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66925"/>
  <mc:AlternateContent xmlns:mc="http://schemas.openxmlformats.org/markup-compatibility/2006">
    <mc:Choice Requires="x15">
      <x15ac:absPath xmlns:x15ac="http://schemas.microsoft.com/office/spreadsheetml/2010/11/ac" url="C:\Users\ogde923\OneDrive - PNNL\Documents\01 - DARPA INSECT ALLIES\DROUGHT STUDY\Phloem Exudate Drought Study\S1 - S7 Sup Tables Main Data Analysis File\"/>
    </mc:Choice>
  </mc:AlternateContent>
  <xr:revisionPtr revIDLastSave="0" documentId="13_ncr:1_{B1115E7C-C081-4768-8597-CF3DE6EBA1D3}" xr6:coauthVersionLast="44" xr6:coauthVersionMax="44" xr10:uidLastSave="{00000000-0000-0000-0000-000000000000}"/>
  <bookViews>
    <workbookView xWindow="28680" yWindow="1830" windowWidth="29040" windowHeight="15990" xr2:uid="{00000000-000D-0000-FFFF-FFFF00000000}"/>
  </bookViews>
  <sheets>
    <sheet name="S1 Main Data" sheetId="1" r:id="rId1"/>
    <sheet name="S2 Total Phloem GO Enrichmt" sheetId="2" r:id="rId2"/>
    <sheet name="S3 C1 Enrichment" sheetId="3" r:id="rId3"/>
    <sheet name="S4 C2 Enrichment" sheetId="4" r:id="rId4"/>
    <sheet name="S5 C3 Enrichment" sheetId="5" r:id="rId5"/>
    <sheet name="S6 C4 Enrichment" sheetId="6" r:id="rId6"/>
    <sheet name="S7 C5 enrichment" sheetId="8" r:id="rId7"/>
  </sheets>
  <definedNames>
    <definedName name="_xlnm._FilterDatabase" localSheetId="0" hidden="1">'S1 Main Data'!$A$4:$CW$2562</definedName>
    <definedName name="_xlnm._FilterDatabase" localSheetId="1" hidden="1">'S2 Total Phloem GO Enrichmt'!$A$11:$N$2569</definedName>
    <definedName name="_xlnm._FilterDatabase" localSheetId="2" hidden="1">'S3 C1 Enrichment'!$A$11:$K$11</definedName>
    <definedName name="_xlnm._FilterDatabase" localSheetId="3" hidden="1">'S4 C2 Enrichment'!$A$11:$K$11</definedName>
    <definedName name="_xlnm._FilterDatabase" localSheetId="4" hidden="1">'S5 C3 Enrichment'!$A$11:$K$11</definedName>
    <definedName name="_xlnm._FilterDatabase" localSheetId="5" hidden="1">'S6 C4 Enrichment'!$A$11:$K$11</definedName>
    <definedName name="_xlnm._FilterDatabase" localSheetId="6" hidden="1">'S7 C5 enrichment'!$A$11:$K$11</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N2482" i="1" l="1"/>
  <c r="AN2215" i="1"/>
  <c r="AN1062" i="1"/>
  <c r="AN1072" i="1"/>
  <c r="AN1710" i="1"/>
  <c r="AN1647" i="1"/>
  <c r="AN1868" i="1"/>
  <c r="AN1309" i="1"/>
  <c r="AN2132" i="1"/>
  <c r="AN423" i="1"/>
  <c r="AN76" i="1"/>
  <c r="AN2467" i="1"/>
  <c r="AN2037" i="1"/>
  <c r="AN2377" i="1"/>
  <c r="AN2024" i="1"/>
  <c r="AN68" i="1"/>
  <c r="AN26" i="1"/>
  <c r="AN1911" i="1"/>
  <c r="AN760" i="1"/>
  <c r="AN2045" i="1"/>
  <c r="AN367" i="1"/>
  <c r="AN1346" i="1"/>
  <c r="AN898" i="1"/>
  <c r="AN2433" i="1"/>
  <c r="AN1613" i="1"/>
  <c r="AN353" i="1"/>
  <c r="AN2146" i="1"/>
  <c r="AN2223" i="1"/>
  <c r="AN2315" i="1"/>
  <c r="AN1650" i="1"/>
  <c r="AN2284" i="1"/>
  <c r="AN2225" i="1"/>
  <c r="AN2134" i="1"/>
  <c r="AN1014" i="1"/>
  <c r="AN2331" i="1"/>
  <c r="AN1625" i="1"/>
  <c r="AN532" i="1"/>
  <c r="AN2272" i="1"/>
  <c r="AN1325" i="1"/>
  <c r="AN2141" i="1"/>
  <c r="AN1255" i="1"/>
  <c r="AN1202" i="1"/>
  <c r="AN1779" i="1"/>
  <c r="AN1430" i="1"/>
  <c r="AN259" i="1"/>
  <c r="AN388" i="1"/>
  <c r="AN790" i="1"/>
  <c r="AN2171" i="1"/>
  <c r="AN1621" i="1"/>
  <c r="AN60" i="1"/>
  <c r="AN341" i="1"/>
  <c r="AN573" i="1"/>
  <c r="AN2047" i="1"/>
  <c r="AN415" i="1"/>
  <c r="AN418" i="1"/>
  <c r="AN958" i="1"/>
  <c r="AN1675" i="1"/>
  <c r="AN720" i="1"/>
  <c r="AN2173" i="1"/>
  <c r="AN744" i="1"/>
  <c r="AN287" i="1"/>
  <c r="AN1663" i="1"/>
  <c r="AN2048" i="1"/>
  <c r="AN2307" i="1"/>
  <c r="AN926" i="1"/>
  <c r="AN2352" i="1"/>
  <c r="AN618" i="1"/>
  <c r="AN1688" i="1"/>
  <c r="AN726" i="1"/>
  <c r="AN2403" i="1"/>
  <c r="AN2308" i="1"/>
  <c r="AN838" i="1"/>
  <c r="AN2550" i="1"/>
  <c r="AN2152" i="1"/>
  <c r="AN1752" i="1"/>
  <c r="AN1653" i="1"/>
  <c r="AN2143" i="1"/>
  <c r="AN404" i="1"/>
  <c r="AN1579" i="1"/>
  <c r="AN623" i="1"/>
  <c r="AN1357" i="1"/>
  <c r="AN220" i="1"/>
  <c r="AN301" i="1"/>
  <c r="AN20" i="1"/>
  <c r="AN495" i="1"/>
  <c r="AN2170" i="1"/>
  <c r="AN206" i="1"/>
  <c r="AN81" i="1"/>
  <c r="AN2485" i="1"/>
  <c r="AN260" i="1"/>
  <c r="AN1761" i="1"/>
  <c r="AN1888" i="1"/>
  <c r="AN1155" i="1"/>
  <c r="AN2018" i="1"/>
  <c r="AN110" i="1"/>
  <c r="AN1065" i="1"/>
  <c r="AN745" i="1"/>
  <c r="AN2219" i="1"/>
  <c r="AN1871" i="1"/>
  <c r="AN650" i="1"/>
  <c r="AN433" i="1"/>
  <c r="AN21" i="1"/>
  <c r="AN1038" i="1"/>
  <c r="AN1192" i="1"/>
  <c r="AN1050" i="1"/>
  <c r="AN705" i="1"/>
  <c r="AN1160" i="1"/>
  <c r="AN1996" i="1"/>
  <c r="AN1544" i="1"/>
  <c r="AN2212" i="1"/>
  <c r="AN608" i="1"/>
  <c r="AN1640" i="1"/>
  <c r="AN531" i="1"/>
  <c r="AN2016" i="1"/>
  <c r="AN2260" i="1"/>
  <c r="AN2198" i="1"/>
  <c r="AN2113" i="1"/>
  <c r="AN746" i="1"/>
  <c r="AN564" i="1"/>
  <c r="AN2271" i="1"/>
  <c r="AN2360" i="1"/>
  <c r="AN1774" i="1"/>
  <c r="AN2527" i="1"/>
  <c r="AN2399" i="1"/>
  <c r="AN1669" i="1"/>
  <c r="AN276" i="1"/>
  <c r="AN2011" i="1"/>
  <c r="AN48" i="1"/>
  <c r="AN1524" i="1"/>
  <c r="AN106" i="1"/>
  <c r="AN1740" i="1"/>
  <c r="AN642" i="1"/>
  <c r="AN57" i="1"/>
  <c r="AN2144" i="1"/>
  <c r="AN82" i="1"/>
  <c r="AN27" i="1"/>
  <c r="AN298" i="1"/>
  <c r="AN2444" i="1"/>
  <c r="AN914" i="1"/>
  <c r="AN1471" i="1"/>
  <c r="AN2302" i="1"/>
  <c r="AN104" i="1"/>
  <c r="AN1010" i="1"/>
  <c r="AN2408" i="1"/>
  <c r="AN2540" i="1"/>
  <c r="AN779" i="1"/>
  <c r="AN1932" i="1"/>
  <c r="AN1559" i="1"/>
  <c r="AN2372" i="1"/>
  <c r="AN1428" i="1"/>
  <c r="AN1043" i="1"/>
  <c r="AN470" i="1"/>
  <c r="AN78" i="1"/>
  <c r="AN1270" i="1"/>
  <c r="AN1528" i="1"/>
  <c r="AN2036" i="1"/>
  <c r="AN1882" i="1"/>
  <c r="AN1704" i="1"/>
  <c r="AN1823" i="1"/>
  <c r="AN2500" i="1"/>
  <c r="AN1126" i="1"/>
  <c r="AN1032" i="1"/>
  <c r="AN1354" i="1"/>
  <c r="AN2275" i="1"/>
  <c r="AN1519" i="1"/>
  <c r="AN2230" i="1"/>
  <c r="AN1889" i="1"/>
  <c r="AN792" i="1"/>
  <c r="AN846" i="1"/>
  <c r="CW2331" i="1" l="1"/>
  <c r="CW2275" i="1"/>
  <c r="CW1524" i="1"/>
  <c r="CW81" i="1"/>
  <c r="CW2144" i="1"/>
  <c r="CW2011" i="1"/>
  <c r="CW1270" i="1"/>
  <c r="CW792" i="1"/>
  <c r="CW760" i="1"/>
  <c r="CW2170" i="1"/>
  <c r="CW1653" i="1"/>
  <c r="CW1050" i="1"/>
  <c r="CW2272" i="1"/>
  <c r="CW1669" i="1"/>
  <c r="CW298" i="1"/>
  <c r="CW1579" i="1"/>
  <c r="CW958" i="1"/>
  <c r="CW1823" i="1"/>
  <c r="CW404" i="1"/>
  <c r="CW1663" i="1"/>
  <c r="CW1192" i="1"/>
  <c r="CW1471" i="1"/>
  <c r="CW423" i="1"/>
  <c r="CW388" i="1"/>
  <c r="CW110" i="1"/>
  <c r="CW367" i="1"/>
  <c r="CW2408" i="1"/>
  <c r="CW2307" i="1"/>
  <c r="CW1740" i="1"/>
  <c r="CW1354" i="1"/>
  <c r="CW642" i="1"/>
  <c r="CW1888" i="1"/>
  <c r="CW48" i="1"/>
  <c r="CW2271" i="1"/>
  <c r="CW2500" i="1"/>
  <c r="CW846" i="1"/>
  <c r="CW1528" i="1"/>
  <c r="CW1774" i="1"/>
  <c r="CW705" i="1"/>
  <c r="CW27" i="1"/>
  <c r="CW1032" i="1"/>
  <c r="CW779" i="1"/>
  <c r="CW914" i="1"/>
  <c r="CW2219" i="1"/>
  <c r="CW78" i="1"/>
  <c r="CW1779" i="1"/>
  <c r="CW470" i="1"/>
  <c r="CW608" i="1"/>
  <c r="CW1544" i="1"/>
  <c r="CW726" i="1"/>
  <c r="CW1559" i="1"/>
  <c r="CW433" i="1"/>
  <c r="CW21" i="1"/>
  <c r="CW531" i="1"/>
  <c r="CW1325" i="1"/>
  <c r="CW2016" i="1"/>
  <c r="CW650" i="1"/>
  <c r="CW1202" i="1"/>
  <c r="CW1428" i="1"/>
  <c r="CW2352" i="1"/>
  <c r="CW106" i="1"/>
  <c r="CW2198" i="1"/>
  <c r="CW2485" i="1"/>
  <c r="CW1160" i="1"/>
  <c r="CW60" i="1"/>
  <c r="CW57" i="1"/>
  <c r="CW1871" i="1"/>
  <c r="CW1062" i="1"/>
  <c r="CW2377" i="1"/>
  <c r="CW1043" i="1"/>
  <c r="CW2399" i="1"/>
  <c r="CW2048" i="1"/>
  <c r="CW1621" i="1"/>
  <c r="CW1996" i="1"/>
  <c r="CW2036" i="1"/>
  <c r="CW1675" i="1"/>
  <c r="CW1932" i="1"/>
  <c r="CW2018" i="1"/>
  <c r="CW104" i="1"/>
  <c r="CW1640" i="1"/>
  <c r="CW2113" i="1"/>
  <c r="CW1010" i="1"/>
  <c r="CW2302" i="1"/>
  <c r="CW2152" i="1"/>
  <c r="CW2308" i="1"/>
  <c r="CW1688" i="1"/>
  <c r="CW1126" i="1"/>
  <c r="CW341" i="1"/>
  <c r="CW2143" i="1"/>
  <c r="CW1346" i="1"/>
  <c r="CW1065" i="1"/>
  <c r="CW564" i="1"/>
  <c r="CW746" i="1"/>
  <c r="CW532" i="1"/>
  <c r="CW2223" i="1"/>
  <c r="CW276" i="1"/>
  <c r="CW623" i="1"/>
  <c r="CW1155" i="1"/>
  <c r="CW1038" i="1"/>
  <c r="CW1889" i="1"/>
  <c r="CW790" i="1"/>
  <c r="CW2372" i="1"/>
  <c r="CW1704" i="1"/>
  <c r="CW1752" i="1"/>
  <c r="CW418" i="1"/>
  <c r="CW2527" i="1"/>
  <c r="CW1255" i="1"/>
  <c r="CW1761" i="1"/>
  <c r="CW1519" i="1"/>
  <c r="CW898" i="1"/>
  <c r="CW618" i="1"/>
  <c r="CW2260" i="1"/>
  <c r="CW2315" i="1"/>
  <c r="CW744" i="1"/>
  <c r="CW2433" i="1"/>
  <c r="CW2482" i="1"/>
  <c r="CW260" i="1"/>
  <c r="CW1072" i="1"/>
  <c r="CW2444" i="1"/>
  <c r="CW2467" i="1"/>
  <c r="CW1430" i="1"/>
  <c r="CW2225" i="1"/>
  <c r="CW206" i="1"/>
  <c r="CW20" i="1"/>
  <c r="CW353" i="1"/>
  <c r="CW573" i="1"/>
  <c r="CW220" i="1"/>
  <c r="CW1357" i="1"/>
  <c r="CW2360" i="1"/>
  <c r="CW26" i="1"/>
  <c r="CW287" i="1"/>
  <c r="CW2215" i="1"/>
  <c r="CW2230" i="1"/>
  <c r="CW495" i="1"/>
  <c r="CW2045" i="1"/>
  <c r="CW2550" i="1"/>
  <c r="CW68" i="1"/>
  <c r="CW76" i="1"/>
  <c r="CW301" i="1"/>
  <c r="CW1014" i="1"/>
  <c r="CW1710" i="1"/>
  <c r="CW1647" i="1"/>
  <c r="CW720" i="1"/>
  <c r="CW2132" i="1"/>
  <c r="CW1650" i="1"/>
  <c r="CW2284" i="1"/>
  <c r="CW2171" i="1"/>
  <c r="CW82" i="1"/>
  <c r="CW1309" i="1"/>
  <c r="CW2146" i="1"/>
  <c r="CW2134" i="1"/>
  <c r="CW1868" i="1"/>
  <c r="CW2141" i="1"/>
  <c r="CW2212" i="1"/>
  <c r="CW1625" i="1"/>
  <c r="CW926" i="1"/>
  <c r="CW2024" i="1"/>
  <c r="CW259" i="1"/>
  <c r="CW1911" i="1"/>
  <c r="CW2540" i="1"/>
  <c r="CW2047" i="1"/>
  <c r="CW2037" i="1"/>
  <c r="CW745" i="1"/>
  <c r="CW838" i="1"/>
  <c r="CW415" i="1"/>
  <c r="CW2403" i="1"/>
  <c r="CW1613" i="1"/>
  <c r="CW2173" i="1"/>
  <c r="CW2208" i="1"/>
  <c r="CW1414" i="1"/>
  <c r="CW821" i="1"/>
  <c r="CW2523" i="1"/>
  <c r="CW478" i="1"/>
  <c r="CW28" i="1"/>
  <c r="CW1318" i="1"/>
  <c r="CW2341" i="1"/>
  <c r="CW945" i="1"/>
  <c r="CW666" i="1"/>
  <c r="CW2314" i="1"/>
  <c r="CW1618" i="1"/>
  <c r="CW700" i="1"/>
  <c r="CW734" i="1"/>
  <c r="CW796" i="1"/>
  <c r="CW813" i="1"/>
  <c r="CW957" i="1"/>
  <c r="CW2384" i="1"/>
  <c r="CW1509" i="1"/>
  <c r="CW1546" i="1"/>
  <c r="CW1331" i="1"/>
  <c r="CW541" i="1"/>
  <c r="CW1715" i="1"/>
  <c r="CW24" i="1"/>
  <c r="CW13" i="1"/>
  <c r="CW566" i="1"/>
  <c r="CW2073" i="1"/>
  <c r="CW118" i="1"/>
  <c r="CW198" i="1"/>
  <c r="CW819" i="1"/>
  <c r="CW522" i="1"/>
  <c r="CW2105" i="1"/>
  <c r="CW2356" i="1"/>
  <c r="CW1894" i="1"/>
  <c r="CW61" i="1"/>
  <c r="CW1861" i="1"/>
  <c r="CW1651" i="1"/>
  <c r="CW1581" i="1"/>
  <c r="CW868" i="1"/>
  <c r="CW2250" i="1"/>
  <c r="CW2042" i="1"/>
  <c r="CW315" i="1"/>
  <c r="CW244" i="1"/>
  <c r="CW2283" i="1"/>
  <c r="CW1035" i="1"/>
  <c r="CW381" i="1"/>
  <c r="CW354" i="1"/>
  <c r="CW70" i="1"/>
  <c r="CW1128" i="1"/>
  <c r="CW1310" i="1"/>
  <c r="CW179" i="1"/>
  <c r="CW1624" i="1"/>
  <c r="CW1592" i="1"/>
  <c r="CW1061" i="1"/>
  <c r="CW1162" i="1"/>
  <c r="CW192" i="1"/>
  <c r="CW1315" i="1"/>
  <c r="CW236" i="1"/>
  <c r="CW2137" i="1"/>
  <c r="CW766" i="1"/>
  <c r="CW1954" i="1"/>
  <c r="CW33" i="1"/>
  <c r="CW928" i="1"/>
  <c r="CW1811" i="1"/>
  <c r="CW1233" i="1"/>
  <c r="CW1819" i="1"/>
  <c r="CW609" i="1"/>
  <c r="CW1015" i="1"/>
  <c r="CW543" i="1"/>
  <c r="CW1028" i="1"/>
  <c r="CW31" i="1"/>
  <c r="CW1390" i="1"/>
  <c r="CW777" i="1"/>
  <c r="CW1358" i="1"/>
  <c r="CW208" i="1"/>
  <c r="CW1323" i="1"/>
  <c r="CW1604" i="1"/>
  <c r="CW2474" i="1"/>
  <c r="CW1264" i="1"/>
  <c r="CW204" i="1"/>
  <c r="CW1510" i="1"/>
  <c r="CW683" i="1"/>
  <c r="CW1584" i="1"/>
  <c r="CW649" i="1"/>
  <c r="CW2200" i="1"/>
  <c r="CW1972" i="1"/>
  <c r="CW1991" i="1"/>
  <c r="CW270" i="1"/>
  <c r="CW697" i="1"/>
  <c r="CW867" i="1"/>
  <c r="CW1009" i="1"/>
  <c r="CW551" i="1"/>
  <c r="CW2465" i="1"/>
  <c r="CW1124" i="1"/>
  <c r="CW343" i="1"/>
  <c r="CW2312" i="1"/>
  <c r="CW519" i="1"/>
  <c r="CW1664" i="1"/>
  <c r="CW913" i="1"/>
  <c r="CW1178" i="1"/>
  <c r="CW1925" i="1"/>
  <c r="CW687" i="1"/>
  <c r="CW248" i="1"/>
  <c r="CW1860" i="1"/>
  <c r="CW308" i="1"/>
  <c r="CW1372" i="1"/>
  <c r="CW156" i="1"/>
  <c r="CW2206" i="1"/>
  <c r="CW197" i="1"/>
  <c r="CW43" i="1"/>
  <c r="CW305" i="1"/>
  <c r="CW524" i="1"/>
  <c r="CW161" i="1"/>
  <c r="CW2440" i="1"/>
  <c r="CW630" i="1"/>
  <c r="CW1680" i="1"/>
  <c r="CW484" i="1"/>
  <c r="CW1517" i="1"/>
  <c r="CW182" i="1"/>
  <c r="CW643" i="1"/>
  <c r="CW691" i="1"/>
  <c r="CW1750" i="1"/>
  <c r="CW754" i="1"/>
  <c r="CW960" i="1"/>
  <c r="CW962" i="1"/>
  <c r="CW1571" i="1"/>
  <c r="CW1881" i="1"/>
  <c r="CW1679" i="1"/>
  <c r="CW1697" i="1"/>
  <c r="CW97" i="1"/>
  <c r="CW34" i="1"/>
  <c r="CW1572" i="1"/>
  <c r="CW907" i="1"/>
  <c r="CW1690" i="1"/>
  <c r="CW1599" i="1"/>
  <c r="CW2375" i="1"/>
  <c r="CW797" i="1"/>
  <c r="CW1804" i="1"/>
  <c r="CW85" i="1"/>
  <c r="CW266" i="1"/>
  <c r="CW395" i="1"/>
  <c r="CW1425" i="1"/>
  <c r="CW1272" i="1"/>
  <c r="CW1087" i="1"/>
  <c r="CW1240" i="1"/>
  <c r="CW468" i="1"/>
  <c r="CW690" i="1"/>
  <c r="CW2117" i="1"/>
  <c r="CW217" i="1"/>
  <c r="CW546" i="1"/>
  <c r="CW402" i="1"/>
  <c r="CW1391" i="1"/>
  <c r="CW234" i="1"/>
  <c r="CW1771" i="1"/>
  <c r="CW2241" i="1"/>
  <c r="CW2001" i="1"/>
  <c r="CW465" i="1"/>
  <c r="CW1215" i="1"/>
  <c r="CW1781" i="1"/>
  <c r="CW775" i="1"/>
  <c r="CW1459" i="1"/>
  <c r="CW359" i="1"/>
  <c r="CW1976" i="1"/>
  <c r="CW675" i="1"/>
  <c r="CW825" i="1"/>
  <c r="CW275" i="1"/>
  <c r="CW223" i="1"/>
  <c r="CW158" i="1"/>
  <c r="CW1794" i="1"/>
  <c r="CW1168" i="1"/>
  <c r="CW1568" i="1"/>
  <c r="CW701" i="1"/>
  <c r="CW702" i="1"/>
  <c r="CW900" i="1"/>
  <c r="CW383" i="1"/>
  <c r="CW316" i="1"/>
  <c r="CW1254" i="1"/>
  <c r="CW1493" i="1"/>
  <c r="CW1818" i="1"/>
  <c r="CW2147" i="1"/>
  <c r="CW1503" i="1"/>
  <c r="CW2067" i="1"/>
  <c r="CW1593" i="1"/>
  <c r="CW2178" i="1"/>
  <c r="CW665" i="1"/>
  <c r="CW2306" i="1"/>
  <c r="CW2031" i="1"/>
  <c r="CW805" i="1"/>
  <c r="CW170" i="1"/>
  <c r="CW2103" i="1"/>
  <c r="CW1011" i="1"/>
  <c r="CW545" i="1"/>
  <c r="CW836" i="1"/>
  <c r="CW604" i="1"/>
  <c r="CW2174" i="1"/>
  <c r="CW74" i="1"/>
  <c r="CW2203" i="1"/>
  <c r="CW2329" i="1"/>
  <c r="CW619" i="1"/>
  <c r="CW361" i="1"/>
  <c r="CW2023" i="1"/>
  <c r="CW250" i="1"/>
  <c r="CW1914" i="1"/>
  <c r="CW1674" i="1"/>
  <c r="CW2383" i="1"/>
  <c r="CW1782" i="1"/>
  <c r="CW1965" i="1"/>
  <c r="CW2115" i="1"/>
  <c r="CW326" i="1"/>
  <c r="CW1334" i="1"/>
  <c r="CW1099" i="1"/>
  <c r="CW667" i="1"/>
  <c r="CW1841" i="1"/>
  <c r="CW514" i="1"/>
  <c r="CW1095" i="1"/>
  <c r="CW448" i="1"/>
  <c r="CW901" i="1"/>
  <c r="CW1116" i="1"/>
  <c r="CW447" i="1"/>
  <c r="CW1547" i="1"/>
  <c r="CW1656" i="1"/>
  <c r="CW2162" i="1"/>
  <c r="CW530" i="1"/>
  <c r="CW2038" i="1"/>
  <c r="CW1219" i="1"/>
  <c r="CW2365" i="1"/>
  <c r="CW2495" i="1"/>
  <c r="CW1393" i="1"/>
  <c r="CW356" i="1"/>
  <c r="CW1191" i="1"/>
  <c r="CW2389" i="1"/>
  <c r="CW2030" i="1"/>
  <c r="CW547" i="1"/>
  <c r="CW91" i="1"/>
  <c r="CW55" i="1"/>
  <c r="CW2017" i="1"/>
  <c r="CW816" i="1"/>
  <c r="CW1171" i="1"/>
  <c r="CW1824" i="1"/>
  <c r="CW434" i="1"/>
  <c r="CW1462" i="1"/>
  <c r="CW2407" i="1"/>
  <c r="CW2343" i="1"/>
  <c r="CW1288" i="1"/>
  <c r="CW2253" i="1"/>
  <c r="CW784" i="1"/>
  <c r="CW2242" i="1"/>
  <c r="CW1172" i="1"/>
  <c r="CW2311" i="1"/>
  <c r="CW589" i="1"/>
  <c r="CW2157" i="1"/>
  <c r="CW2033" i="1"/>
  <c r="CW5" i="1"/>
  <c r="CW1985" i="1"/>
  <c r="CW1169" i="1"/>
  <c r="CW279" i="1"/>
  <c r="CW1412" i="1"/>
  <c r="CW668" i="1"/>
  <c r="CW166" i="1"/>
  <c r="CW1187" i="1"/>
  <c r="CW1113" i="1"/>
  <c r="CW36" i="1"/>
  <c r="CW1963" i="1"/>
  <c r="CW2121" i="1"/>
  <c r="CW2071" i="1"/>
  <c r="CW1969" i="1"/>
  <c r="CW558" i="1"/>
  <c r="CW1933" i="1"/>
  <c r="CW231" i="1"/>
  <c r="CW1796" i="1"/>
  <c r="CW2125" i="1"/>
  <c r="CW2387" i="1"/>
  <c r="CW120" i="1"/>
  <c r="CW370" i="1"/>
  <c r="CW2411" i="1"/>
  <c r="CW12" i="1"/>
  <c r="CW540" i="1"/>
  <c r="CW942" i="1"/>
  <c r="CW2457" i="1"/>
  <c r="CW1322" i="1"/>
  <c r="CW2448" i="1"/>
  <c r="CW978" i="1"/>
  <c r="CW256" i="1"/>
  <c r="CW46" i="1"/>
  <c r="CW1477" i="1"/>
  <c r="CW1913" i="1"/>
  <c r="CW295" i="1"/>
  <c r="CW2548" i="1"/>
  <c r="CW1506" i="1"/>
  <c r="CW372" i="1"/>
  <c r="CW640" i="1"/>
  <c r="CW1204" i="1"/>
  <c r="CW2160" i="1"/>
  <c r="CW490" i="1"/>
  <c r="CW1091" i="1"/>
  <c r="CW2361" i="1"/>
  <c r="CW804" i="1"/>
  <c r="CW113" i="1"/>
  <c r="CW1672" i="1"/>
  <c r="CW463" i="1"/>
  <c r="CW360" i="1"/>
  <c r="CW739" i="1"/>
  <c r="CW1628" i="1"/>
  <c r="CW1335" i="1"/>
  <c r="CW1961" i="1"/>
  <c r="CW1000" i="1"/>
  <c r="CW1141" i="1"/>
  <c r="CW2536" i="1"/>
  <c r="CW439" i="1"/>
  <c r="CW178" i="1"/>
  <c r="CW6" i="1"/>
  <c r="CW1542" i="1"/>
  <c r="CW322" i="1"/>
  <c r="CW2334" i="1"/>
  <c r="CW1339" i="1"/>
  <c r="CW335" i="1"/>
  <c r="CW427" i="1"/>
  <c r="CW347" i="1"/>
  <c r="CW477" i="1"/>
  <c r="CW1501" i="1"/>
  <c r="CW2346" i="1"/>
  <c r="CW1917" i="1"/>
  <c r="CW1755" i="1"/>
  <c r="CW981" i="1"/>
  <c r="CW1543" i="1"/>
  <c r="CW1817" i="1"/>
  <c r="CW757" i="1"/>
  <c r="CW73" i="1"/>
  <c r="CW1005" i="1"/>
  <c r="CW2182" i="1"/>
  <c r="CW802" i="1"/>
  <c r="CW168" i="1"/>
  <c r="CW1216" i="1"/>
  <c r="CW92" i="1"/>
  <c r="CW2426" i="1"/>
  <c r="CW311" i="1"/>
  <c r="CW269" i="1"/>
  <c r="CW1619" i="1"/>
  <c r="CW1833" i="1"/>
  <c r="CW49" i="1"/>
  <c r="CW1827" i="1"/>
  <c r="CW1498" i="1"/>
  <c r="CW9" i="1"/>
  <c r="CW456" i="1"/>
  <c r="CW729" i="1"/>
  <c r="CW251" i="1"/>
  <c r="CW2333" i="1"/>
  <c r="CW669" i="1"/>
  <c r="CW1439" i="1"/>
  <c r="CW1408" i="1"/>
  <c r="CW2093" i="1"/>
  <c r="CW1469" i="1"/>
  <c r="CW144" i="1"/>
  <c r="CW1887" i="1"/>
  <c r="CW1213" i="1"/>
  <c r="CW65" i="1"/>
  <c r="CW2270" i="1"/>
  <c r="CW1261" i="1"/>
  <c r="CW480" i="1"/>
  <c r="CW51" i="1"/>
  <c r="CW1482" i="1"/>
  <c r="CW736" i="1"/>
  <c r="CW1915" i="1"/>
  <c r="CW1909" i="1"/>
  <c r="CW152" i="1"/>
  <c r="CW134" i="1"/>
  <c r="CW2369" i="1"/>
  <c r="CW1920" i="1"/>
  <c r="CW904" i="1"/>
  <c r="CW570" i="1"/>
  <c r="CW1899" i="1"/>
  <c r="CW1182" i="1"/>
  <c r="CW799" i="1"/>
  <c r="CW1321" i="1"/>
  <c r="CW1249" i="1"/>
  <c r="CW1776" i="1"/>
  <c r="CW111" i="1"/>
  <c r="CW2517" i="1"/>
  <c r="CW1444" i="1"/>
  <c r="CW912" i="1"/>
  <c r="CW2291" i="1"/>
  <c r="CW22" i="1"/>
  <c r="CW1918" i="1"/>
  <c r="CW2454" i="1"/>
  <c r="CW1348" i="1"/>
  <c r="CW16" i="1"/>
  <c r="CW132" i="1"/>
  <c r="CW1351" i="1"/>
  <c r="CW704" i="1"/>
  <c r="CW2235" i="1"/>
  <c r="CW222" i="1"/>
  <c r="CW1194" i="1"/>
  <c r="CW1081" i="1"/>
  <c r="CW2404" i="1"/>
  <c r="CW1705" i="1"/>
  <c r="CW174" i="1"/>
  <c r="CW1344" i="1"/>
  <c r="CW455" i="1"/>
  <c r="CW312" i="1"/>
  <c r="CW861" i="1"/>
  <c r="CW58" i="1"/>
  <c r="CW1548" i="1"/>
  <c r="CW1299" i="1"/>
  <c r="CW2127" i="1"/>
  <c r="CW1722" i="1"/>
  <c r="CW580" i="1"/>
  <c r="CW422" i="1"/>
  <c r="CW1426" i="1"/>
  <c r="CW571" i="1"/>
  <c r="CW939" i="1"/>
  <c r="CW969" i="1"/>
  <c r="CW1910" i="1"/>
  <c r="CW1470" i="1"/>
  <c r="CW2188" i="1"/>
  <c r="CW1338" i="1"/>
  <c r="CW507" i="1"/>
  <c r="CW2488" i="1"/>
  <c r="CW2186" i="1"/>
  <c r="CW908" i="1"/>
  <c r="CW713" i="1"/>
  <c r="CW1569" i="1"/>
  <c r="CW424" i="1"/>
  <c r="CW2163" i="1"/>
  <c r="CW1780" i="1"/>
  <c r="CW1797" i="1"/>
  <c r="CW1760" i="1"/>
  <c r="CW338" i="1"/>
  <c r="CW299" i="1"/>
  <c r="CW737" i="1"/>
  <c r="CW1129" i="1"/>
  <c r="CW762" i="1"/>
  <c r="CW1491" i="1"/>
  <c r="CW2009" i="1"/>
  <c r="CW304" i="1"/>
  <c r="CW1214" i="1"/>
  <c r="CW1676" i="1"/>
  <c r="CW583" i="1"/>
  <c r="CW2425" i="1"/>
  <c r="CW920" i="1"/>
  <c r="CW2263" i="1"/>
  <c r="CW2063" i="1"/>
  <c r="CW1928" i="1"/>
  <c r="CW723" i="1"/>
  <c r="CW2406" i="1"/>
  <c r="CW1029" i="1"/>
  <c r="CW267" i="1"/>
  <c r="CW93" i="1"/>
  <c r="CW409" i="1"/>
  <c r="CW1516" i="1"/>
  <c r="CW588" i="1"/>
  <c r="CW69" i="1"/>
  <c r="CW1855" i="1"/>
  <c r="CW1018" i="1"/>
  <c r="CW516" i="1"/>
  <c r="CW414" i="1"/>
  <c r="CW2227" i="1"/>
  <c r="CW2438" i="1"/>
  <c r="CW2122" i="1"/>
  <c r="CW1455" i="1"/>
  <c r="CW2353" i="1"/>
  <c r="CW1525" i="1"/>
  <c r="CW2207" i="1"/>
  <c r="CW2504" i="1"/>
  <c r="CW935" i="1"/>
  <c r="CW1436" i="1"/>
  <c r="CW778" i="1"/>
  <c r="CW1143" i="1"/>
  <c r="CW52" i="1"/>
  <c r="CW127" i="1"/>
  <c r="CW1406" i="1"/>
  <c r="CW759" i="1"/>
  <c r="CW1291" i="1"/>
  <c r="CW210" i="1"/>
  <c r="CW2012" i="1"/>
  <c r="CW77" i="1"/>
  <c r="CW742" i="1"/>
  <c r="CW1959" i="1"/>
  <c r="CW661" i="1"/>
  <c r="CW1269" i="1"/>
  <c r="CW2120" i="1"/>
  <c r="CW1096" i="1"/>
  <c r="CW176" i="1"/>
  <c r="CW1336" i="1"/>
  <c r="CW1131" i="1"/>
  <c r="CW1217" i="1"/>
  <c r="CW191" i="1"/>
  <c r="CW2363" i="1"/>
  <c r="CW1236" i="1"/>
  <c r="CW2185" i="1"/>
  <c r="CW2081" i="1"/>
  <c r="CW2537" i="1"/>
  <c r="CW2453" i="1"/>
  <c r="CW526" i="1"/>
  <c r="CW651" i="1"/>
  <c r="CW1200" i="1"/>
  <c r="CW327" i="1"/>
  <c r="CW1447" i="1"/>
  <c r="CW102" i="1"/>
  <c r="CW556" i="1"/>
  <c r="CW1317" i="1"/>
  <c r="CW1100" i="1"/>
  <c r="CW1601" i="1"/>
  <c r="CW1978" i="1"/>
  <c r="CW1852" i="1"/>
  <c r="CW2321" i="1"/>
  <c r="CW1006" i="1"/>
  <c r="CW862" i="1"/>
  <c r="CW1415" i="1"/>
  <c r="CW2070" i="1"/>
  <c r="CW1461" i="1"/>
  <c r="CW35" i="1"/>
  <c r="CW984" i="1"/>
  <c r="CW1119" i="1"/>
  <c r="CW32" i="1"/>
  <c r="CW1389" i="1"/>
  <c r="CW1355" i="1"/>
  <c r="CW454" i="1"/>
  <c r="CW1997" i="1"/>
  <c r="CW648" i="1"/>
  <c r="CW1829" i="1"/>
  <c r="CW652" i="1"/>
  <c r="CW1614" i="1"/>
  <c r="CW2233" i="1"/>
  <c r="CW2138" i="1"/>
  <c r="CW1924" i="1"/>
  <c r="CW1152" i="1"/>
  <c r="CW1030" i="1"/>
  <c r="CW15" i="1"/>
  <c r="CW1221" i="1"/>
  <c r="CW1180" i="1"/>
  <c r="CW1658" i="1"/>
  <c r="CW1530" i="1"/>
  <c r="CW727" i="1"/>
  <c r="CW2068" i="1"/>
  <c r="CW2324" i="1"/>
  <c r="CW271" i="1"/>
  <c r="CW943" i="1"/>
  <c r="CW1765" i="1"/>
  <c r="CW211" i="1"/>
  <c r="CW218" i="1"/>
  <c r="CW1421" i="1"/>
  <c r="CW1271" i="1"/>
  <c r="CW2332" i="1"/>
  <c r="CW721" i="1"/>
  <c r="CW56" i="1"/>
  <c r="CW2231" i="1"/>
  <c r="CW438" i="1"/>
  <c r="CW1565" i="1"/>
  <c r="CW2156" i="1"/>
  <c r="CW2521" i="1"/>
  <c r="CW581" i="1"/>
  <c r="CW664" i="1"/>
  <c r="CW2450" i="1"/>
  <c r="CW1522" i="1"/>
  <c r="CW2118" i="1"/>
  <c r="CW2400" i="1"/>
  <c r="CW1472" i="1"/>
  <c r="CW576" i="1"/>
  <c r="CW1123" i="1"/>
  <c r="CW214" i="1"/>
  <c r="CW1644" i="1"/>
  <c r="CW403" i="1"/>
  <c r="CW894" i="1"/>
  <c r="CW2106" i="1"/>
  <c r="CW2213" i="1"/>
  <c r="CW290" i="1"/>
  <c r="CW1003" i="1"/>
  <c r="CW1297" i="1"/>
  <c r="CW2371" i="1"/>
  <c r="CW1773" i="1"/>
  <c r="CW366" i="1"/>
  <c r="CW508" i="1"/>
  <c r="CW1723" i="1"/>
  <c r="CW605" i="1"/>
  <c r="CW1279" i="1"/>
  <c r="CW2076" i="1"/>
  <c r="CW1287" i="1"/>
  <c r="CW676" i="1"/>
  <c r="CW1053" i="1"/>
  <c r="CW184" i="1"/>
  <c r="CW2150" i="1"/>
  <c r="CW1609" i="1"/>
  <c r="CW827" i="1"/>
  <c r="CW2556" i="1"/>
  <c r="CW747" i="1"/>
  <c r="CW229" i="1"/>
  <c r="CW2481" i="1"/>
  <c r="CW1716" i="1"/>
  <c r="CW2525" i="1"/>
  <c r="CW1487" i="1"/>
  <c r="CW274" i="1"/>
  <c r="CW517" i="1"/>
  <c r="CW815" i="1"/>
  <c r="CW807" i="1"/>
  <c r="CW2435" i="1"/>
  <c r="CW633" i="1"/>
  <c r="CW2005" i="1"/>
  <c r="CW1488" i="1"/>
  <c r="CW1042" i="1"/>
  <c r="CW1785" i="1"/>
  <c r="CW1449" i="1"/>
  <c r="CW1026" i="1"/>
  <c r="CW997" i="1"/>
  <c r="CW1900" i="1"/>
  <c r="CW488" i="1"/>
  <c r="CW873" i="1"/>
  <c r="CW258" i="1"/>
  <c r="CW2394" i="1"/>
  <c r="CW1260" i="1"/>
  <c r="CW1947" i="1"/>
  <c r="CW1747" i="1"/>
  <c r="CW1607" i="1"/>
  <c r="CW215" i="1"/>
  <c r="CW2257" i="1"/>
  <c r="CW420" i="1"/>
  <c r="CW2512" i="1"/>
  <c r="CW2279" i="1"/>
  <c r="CW1748" i="1"/>
  <c r="CW1246" i="1"/>
  <c r="CW181" i="1"/>
  <c r="CW533" i="1"/>
  <c r="CW716" i="1"/>
  <c r="CW467" i="1"/>
  <c r="CW2214" i="1"/>
  <c r="CW2028" i="1"/>
  <c r="CW2202" i="1"/>
  <c r="CW1673" i="1"/>
  <c r="CW86" i="1"/>
  <c r="CW2246" i="1"/>
  <c r="CW601" i="1"/>
  <c r="CW1356" i="1"/>
  <c r="CW1150" i="1"/>
  <c r="CW2006" i="1"/>
  <c r="CW314" i="1"/>
  <c r="CW1595" i="1"/>
  <c r="CW915" i="1"/>
  <c r="CW822" i="1"/>
  <c r="CW2274" i="1"/>
  <c r="CW2319" i="1"/>
  <c r="CW1828" i="1"/>
  <c r="CW1041" i="1"/>
  <c r="CW1058" i="1"/>
  <c r="CW1556" i="1"/>
  <c r="CW426" i="1"/>
  <c r="CW2478" i="1"/>
  <c r="CW387" i="1"/>
  <c r="CW1937" i="1"/>
  <c r="CW1590" i="1"/>
  <c r="CW782" i="1"/>
  <c r="CW1869" i="1"/>
  <c r="CW1088" i="1"/>
  <c r="CW731" i="1"/>
  <c r="CW2342" i="1"/>
  <c r="CW794" i="1"/>
  <c r="CW1695" i="1"/>
  <c r="CW563" i="1"/>
  <c r="CW1109" i="1"/>
  <c r="CW848" i="1"/>
  <c r="CW253" i="1"/>
  <c r="CW2543" i="1"/>
  <c r="CW2293" i="1"/>
  <c r="CW1120" i="1"/>
  <c r="CW1580" i="1"/>
  <c r="CW1232" i="1"/>
  <c r="CW843" i="1"/>
  <c r="CW1071" i="1"/>
  <c r="CW1210" i="1"/>
  <c r="CW1505" i="1"/>
  <c r="CW2151" i="1"/>
  <c r="CW1185" i="1"/>
  <c r="CW284" i="1"/>
  <c r="CW1016" i="1"/>
  <c r="CW1370" i="1"/>
  <c r="CW2251" i="1"/>
  <c r="CW1659" i="1"/>
  <c r="CW2204" i="1"/>
  <c r="CW88" i="1"/>
  <c r="CW2090" i="1"/>
  <c r="CW2552" i="1"/>
  <c r="CW281" i="1"/>
  <c r="CW1981" i="1"/>
  <c r="CW2259" i="1"/>
  <c r="CW2022" i="1"/>
  <c r="CW2239" i="1"/>
  <c r="CW1362" i="1"/>
  <c r="CW2510" i="1"/>
  <c r="CW788" i="1"/>
  <c r="CW1713" i="1"/>
  <c r="CW164" i="1"/>
  <c r="CW2180" i="1"/>
  <c r="CW2290" i="1"/>
  <c r="CW130" i="1"/>
  <c r="CW1558" i="1"/>
  <c r="CW1507" i="1"/>
  <c r="CW714" i="1"/>
  <c r="CW1190" i="1"/>
  <c r="CW2498" i="1"/>
  <c r="CW1955" i="1"/>
  <c r="CW1326" i="1"/>
  <c r="CW1235" i="1"/>
  <c r="CW371" i="1"/>
  <c r="CW1948" i="1"/>
  <c r="CW2055" i="1"/>
  <c r="CW196" i="1"/>
  <c r="CW2544" i="1"/>
  <c r="CW1610" i="1"/>
  <c r="CW1718" i="1"/>
  <c r="CW515" i="1"/>
  <c r="CW53" i="1"/>
  <c r="CW59" i="1"/>
  <c r="CW452" i="1"/>
  <c r="CW373" i="1"/>
  <c r="CW612" i="1"/>
  <c r="CW1557" i="1"/>
  <c r="CW2098" i="1"/>
  <c r="CW1395" i="1"/>
  <c r="CW201" i="1"/>
  <c r="CW1662" i="1"/>
  <c r="CW1189" i="1"/>
  <c r="CW2013" i="1"/>
  <c r="CW89" i="1"/>
  <c r="CW1726" i="1"/>
  <c r="CW1784" i="1"/>
  <c r="CW288" i="1"/>
  <c r="CW724" i="1"/>
  <c r="CW578" i="1"/>
  <c r="CW1069" i="1"/>
  <c r="CW521" i="1"/>
  <c r="CW302" i="1"/>
  <c r="CW1383" i="1"/>
  <c r="CW1293" i="1"/>
  <c r="CW703" i="1"/>
  <c r="CW2373" i="1"/>
  <c r="CW225" i="1"/>
  <c r="CW831" i="1"/>
  <c r="CW1445" i="1"/>
  <c r="CW1552" i="1"/>
  <c r="CW923" i="1"/>
  <c r="CW1266" i="1"/>
  <c r="CW2065" i="1"/>
  <c r="CW967" i="1"/>
  <c r="CW2431" i="1"/>
  <c r="CW1376" i="1"/>
  <c r="CW820" i="1"/>
  <c r="CW1670" i="1"/>
  <c r="CW1046" i="1"/>
  <c r="CW1896" i="1"/>
  <c r="CW886" i="1"/>
  <c r="CW1496" i="1"/>
  <c r="CW1427" i="1"/>
  <c r="CW1502" i="1"/>
  <c r="CW1936" i="1"/>
  <c r="CW272" i="1"/>
  <c r="CW200" i="1"/>
  <c r="CW2385" i="1"/>
  <c r="CW45" i="1"/>
  <c r="CW674" i="1"/>
  <c r="CW749" i="1"/>
  <c r="CW2515" i="1"/>
  <c r="CW1057" i="1"/>
  <c r="CW213" i="1"/>
  <c r="CW1846" i="1"/>
  <c r="CW863" i="1"/>
  <c r="CW884" i="1"/>
  <c r="CW2221" i="1"/>
  <c r="CW228" i="1"/>
  <c r="CW635" i="1"/>
  <c r="CW1258" i="1"/>
  <c r="CW1793" i="1"/>
  <c r="CW999" i="1"/>
  <c r="CW636" i="1"/>
  <c r="CW1441" i="1"/>
  <c r="CW1803" i="1"/>
  <c r="CW2060" i="1"/>
  <c r="CW1950" i="1"/>
  <c r="CW585" i="1"/>
  <c r="CW2126" i="1"/>
  <c r="CW710" i="1"/>
  <c r="CW1731" i="1"/>
  <c r="CW96" i="1"/>
  <c r="CW8" i="1"/>
  <c r="CW793" i="1"/>
  <c r="CW2232" i="1"/>
  <c r="CW460" i="1"/>
  <c r="CW1417" i="1"/>
  <c r="CW2427" i="1"/>
  <c r="CW2217" i="1"/>
  <c r="CW552" i="1"/>
  <c r="CW2475" i="1"/>
  <c r="CW62" i="1"/>
  <c r="CW185" i="1"/>
  <c r="CW1479" i="1"/>
  <c r="CW1974" i="1"/>
  <c r="CW1714" i="1"/>
  <c r="CW1630" i="1"/>
  <c r="CW140" i="1"/>
  <c r="CW909" i="1"/>
  <c r="CW2056" i="1"/>
  <c r="CW1926" i="1"/>
  <c r="CW2083" i="1"/>
  <c r="CW63" i="1"/>
  <c r="CW157" i="1"/>
  <c r="CW1856" i="1"/>
  <c r="CW446" i="1"/>
  <c r="CW506" i="1"/>
  <c r="CW1637" i="1"/>
  <c r="CW1311" i="1"/>
  <c r="CW238" i="1"/>
  <c r="CW1283" i="1"/>
  <c r="CW856" i="1"/>
  <c r="CW440" i="1"/>
  <c r="CW1564" i="1"/>
  <c r="CW513" i="1"/>
  <c r="CW138" i="1"/>
  <c r="CW1292" i="1"/>
  <c r="CW1627" i="1"/>
  <c r="CW1737" i="1"/>
  <c r="CW2364" i="1"/>
  <c r="CW590" i="1"/>
  <c r="CW1541" i="1"/>
  <c r="CW2545" i="1"/>
  <c r="CW2351" i="1"/>
  <c r="CW2374" i="1"/>
  <c r="CW1230" i="1"/>
  <c r="CW852" i="1"/>
  <c r="CW380" i="1"/>
  <c r="CW1701" i="1"/>
  <c r="CW2519" i="1"/>
  <c r="CW774" i="1"/>
  <c r="CW924" i="1"/>
  <c r="CW730" i="1"/>
  <c r="CW324" i="1"/>
  <c r="CW1075" i="1"/>
  <c r="CW791" i="1"/>
  <c r="CW1643" i="1"/>
  <c r="CW175" i="1"/>
  <c r="CW1209" i="1"/>
  <c r="CW131" i="1"/>
  <c r="CW154" i="1"/>
  <c r="CW141" i="1"/>
  <c r="CW616" i="1"/>
  <c r="CW2429" i="1"/>
  <c r="CW1423" i="1"/>
  <c r="CW1333" i="1"/>
  <c r="CW2330" i="1"/>
  <c r="CW2199" i="1"/>
  <c r="CW1267" i="1"/>
  <c r="CW1149" i="1"/>
  <c r="CW2133" i="1"/>
  <c r="CW1054" i="1"/>
  <c r="CW2292" i="1"/>
  <c r="CW101" i="1"/>
  <c r="CW753" i="1"/>
  <c r="CW2195" i="1"/>
  <c r="CW136" i="1"/>
  <c r="CW708" i="1"/>
  <c r="CW1912" i="1"/>
  <c r="CW1435" i="1"/>
  <c r="CW2148" i="1"/>
  <c r="CW2124" i="1"/>
  <c r="CW2086" i="1"/>
  <c r="CW1056" i="1"/>
  <c r="CW1157" i="1"/>
  <c r="CW247" i="1"/>
  <c r="CW257" i="1"/>
  <c r="CW677" i="1"/>
  <c r="CW835" i="1"/>
  <c r="CW1626" i="1"/>
  <c r="CW245" i="1"/>
  <c r="CW539" i="1"/>
  <c r="CW1753" i="1"/>
  <c r="CW7" i="1"/>
  <c r="CW771" i="1"/>
  <c r="CW2428" i="1"/>
  <c r="CW2058" i="1"/>
  <c r="CW1778" i="1"/>
  <c r="CW974" i="1"/>
  <c r="CW1702" i="1"/>
  <c r="CW2051" i="1"/>
  <c r="CW2100" i="1"/>
  <c r="CW142" i="1"/>
  <c r="CW1122" i="1"/>
  <c r="CW1080" i="1"/>
  <c r="CW1047" i="1"/>
  <c r="CW2197" i="1"/>
  <c r="CW233" i="1"/>
  <c r="CW363" i="1"/>
  <c r="CW2168" i="1"/>
  <c r="CW1508" i="1"/>
  <c r="CW1165" i="1"/>
  <c r="CW1278" i="1"/>
  <c r="CW1476" i="1"/>
  <c r="CW801" i="1"/>
  <c r="CW183" i="1"/>
  <c r="CW2436" i="1"/>
  <c r="CW768" i="1"/>
  <c r="CW553" i="1"/>
  <c r="CW891" i="1"/>
  <c r="CW2218" i="1"/>
  <c r="CW931" i="1"/>
  <c r="CW2494" i="1"/>
  <c r="CW1245" i="1"/>
  <c r="CW475" i="1"/>
  <c r="CW910" i="1"/>
  <c r="CW2532" i="1"/>
  <c r="CW1635" i="1"/>
  <c r="CW1345" i="1"/>
  <c r="CW758" i="1"/>
  <c r="CW763" i="1"/>
  <c r="CW1573" i="1"/>
  <c r="CW114" i="1"/>
  <c r="CW1521" i="1"/>
  <c r="CW1677" i="1"/>
  <c r="CW318" i="1"/>
  <c r="CW2003" i="1"/>
  <c r="CW337" i="1"/>
  <c r="CW227" i="1"/>
  <c r="CW1922" i="1"/>
  <c r="CW1798" i="1"/>
  <c r="CW682" i="1"/>
  <c r="CW620" i="1"/>
  <c r="CW1987" i="1"/>
  <c r="CW1332" i="1"/>
  <c r="CW410" i="1"/>
  <c r="CW1063" i="1"/>
  <c r="CW1466" i="1"/>
  <c r="CW655" i="1"/>
  <c r="CW1941" i="1"/>
  <c r="CW1226" i="1"/>
  <c r="CW1500" i="1"/>
  <c r="CW190" i="1"/>
  <c r="CW548" i="1"/>
  <c r="CW230" i="1"/>
  <c r="CW1420" i="1"/>
  <c r="CW940" i="1"/>
  <c r="CW662" i="1"/>
  <c r="CW1764" i="1"/>
  <c r="CW568" i="1"/>
  <c r="CW2194" i="1"/>
  <c r="CW334" i="1"/>
  <c r="CW1286" i="1"/>
  <c r="CW2108" i="1"/>
  <c r="CW1563" i="1"/>
  <c r="CW2492" i="1"/>
  <c r="CW1902" i="1"/>
  <c r="CW2088" i="1"/>
  <c r="CW1363" i="1"/>
  <c r="CW1008" i="1"/>
  <c r="CW1970" i="1"/>
  <c r="CW542" i="1"/>
  <c r="CW692" i="1"/>
  <c r="CW2421" i="1"/>
  <c r="CW575" i="1"/>
  <c r="CW837" i="1"/>
  <c r="CW1980" i="1"/>
  <c r="CW151" i="1"/>
  <c r="CW2491" i="1"/>
  <c r="CW1815" i="1"/>
  <c r="CW1821" i="1"/>
  <c r="CW2273" i="1"/>
  <c r="CW1944" i="1"/>
  <c r="CW1916" i="1"/>
  <c r="CW1025" i="1"/>
  <c r="CW1490" i="1"/>
  <c r="CW1177" i="1"/>
  <c r="CW1898" i="1"/>
  <c r="CW1687" i="1"/>
  <c r="CW1277" i="1"/>
  <c r="CW631" i="1"/>
  <c r="CW1137" i="1"/>
  <c r="CW368" i="1"/>
  <c r="CW933" i="1"/>
  <c r="CW2514" i="1"/>
  <c r="CW492" i="1"/>
  <c r="CW1744" i="1"/>
  <c r="CW927" i="1"/>
  <c r="CW615" i="1"/>
  <c r="CW126" i="1"/>
  <c r="CW246" i="1"/>
  <c r="CW882" i="1"/>
  <c r="CW625" i="1"/>
  <c r="CW840" i="1"/>
  <c r="CW761" i="1"/>
  <c r="CW474" i="1"/>
  <c r="CW1826" i="1"/>
  <c r="CW2061" i="1"/>
  <c r="CW624" i="1"/>
  <c r="CW1930" i="1"/>
  <c r="CW2553" i="1"/>
  <c r="CW40" i="1"/>
  <c r="CW1481" i="1"/>
  <c r="CW528" i="1"/>
  <c r="CW634" i="1"/>
  <c r="CW679" i="1"/>
  <c r="CW1863" i="1"/>
  <c r="CW2297" i="1"/>
  <c r="CW352" i="1"/>
  <c r="CW1092" i="1"/>
  <c r="CW1825" i="1"/>
  <c r="CW469" i="1"/>
  <c r="CW1474" i="1"/>
  <c r="CW1836" i="1"/>
  <c r="CW1617" i="1"/>
  <c r="CW733" i="1"/>
  <c r="CW1396" i="1"/>
  <c r="CW1587" i="1"/>
  <c r="CW263" i="1"/>
  <c r="CW1319" i="1"/>
  <c r="CW1176" i="1"/>
  <c r="CW98" i="1"/>
  <c r="CW329" i="1"/>
  <c r="CW646" i="1"/>
  <c r="CW1962" i="1"/>
  <c r="CW1403" i="1"/>
  <c r="CW243" i="1"/>
  <c r="CW1247" i="1"/>
  <c r="CW19" i="1"/>
  <c r="CW1198" i="1"/>
  <c r="CW968" i="1"/>
  <c r="CW1144" i="1"/>
  <c r="CW1060" i="1"/>
  <c r="CW1282" i="1"/>
  <c r="CW2562" i="1"/>
  <c r="CW1473" i="1"/>
  <c r="CW1838" i="1"/>
  <c r="CW23" i="1"/>
  <c r="CW1400" i="1"/>
  <c r="CW1066" i="1"/>
  <c r="CW1024" i="1"/>
  <c r="CW1104" i="1"/>
  <c r="CW2280" i="1"/>
  <c r="CW1151" i="1"/>
  <c r="CW145" i="1"/>
  <c r="CW1768" i="1"/>
  <c r="CW445" i="1"/>
  <c r="CW1575" i="1"/>
  <c r="CW14" i="1"/>
  <c r="CW2423" i="1"/>
  <c r="CW693" i="1"/>
  <c r="CW2109" i="1"/>
  <c r="CW1111" i="1"/>
  <c r="CW671" i="1"/>
  <c r="CW2476" i="1"/>
  <c r="CW765" i="1"/>
  <c r="CW1422" i="1"/>
  <c r="CW494" i="1"/>
  <c r="CW1895" i="1"/>
  <c r="CW1375" i="1"/>
  <c r="CW1294" i="1"/>
  <c r="CW1478" i="1"/>
  <c r="CW1652" i="1"/>
  <c r="CW67" i="1"/>
  <c r="CW1234" i="1"/>
  <c r="CW1203" i="1"/>
  <c r="CW1767" i="1"/>
  <c r="CW1183" i="1"/>
  <c r="CW1743" i="1"/>
  <c r="CW1634" i="1"/>
  <c r="CW135" i="1"/>
  <c r="CW1689" i="1"/>
  <c r="CW2355" i="1"/>
  <c r="CW1812" i="1"/>
  <c r="CW282" i="1"/>
  <c r="CW240" i="1"/>
  <c r="CW1636" i="1"/>
  <c r="CW2310" i="1"/>
  <c r="CW869" i="1"/>
  <c r="CW115" i="1"/>
  <c r="CW2316" i="1"/>
  <c r="CW2276" i="1"/>
  <c r="CW84" i="1"/>
  <c r="CW2187" i="1"/>
  <c r="CW606" i="1"/>
  <c r="CW2080" i="1"/>
  <c r="CW1102" i="1"/>
  <c r="CW834" i="1"/>
  <c r="CW124" i="1"/>
  <c r="CW892" i="1"/>
  <c r="CW1578" i="1"/>
  <c r="CW715" i="1"/>
  <c r="CW850" i="1"/>
  <c r="CW1394" i="1"/>
  <c r="CW2441" i="1"/>
  <c r="CW1696" i="1"/>
  <c r="CW712" i="1"/>
  <c r="CW2446" i="1"/>
  <c r="CW2424" i="1"/>
  <c r="CW419" i="1"/>
  <c r="CW658" i="1"/>
  <c r="CW2294" i="1"/>
  <c r="CW2268" i="1"/>
  <c r="CW1416" i="1"/>
  <c r="CW1539" i="1"/>
  <c r="CW255" i="1"/>
  <c r="CW2000" i="1"/>
  <c r="CW1097" i="1"/>
  <c r="CW752" i="1"/>
  <c r="CW2236" i="1"/>
  <c r="CW1921" i="1"/>
  <c r="CW103" i="1"/>
  <c r="CW1308" i="1"/>
  <c r="CW1642" i="1"/>
  <c r="CW369" i="1"/>
  <c r="CW1055" i="1"/>
  <c r="CW386" i="1"/>
  <c r="CW562" i="1"/>
  <c r="CW232" i="1"/>
  <c r="CW2039" i="1"/>
  <c r="CW1638" i="1"/>
  <c r="CW261" i="1"/>
  <c r="CW1013" i="1"/>
  <c r="CW1298" i="1"/>
  <c r="CW678" i="1"/>
  <c r="CW800" i="1"/>
  <c r="CW2558" i="1"/>
  <c r="CW1231" i="1"/>
  <c r="CW95" i="1"/>
  <c r="CW389" i="1"/>
  <c r="CW1830" i="1"/>
  <c r="CW241" i="1"/>
  <c r="CW977" i="1"/>
  <c r="CW1842" i="1"/>
  <c r="CW1252" i="1"/>
  <c r="CW194" i="1"/>
  <c r="CW449" i="1"/>
  <c r="CW2237" i="1"/>
  <c r="CW1566" i="1"/>
  <c r="CW1410" i="1"/>
  <c r="CW1330" i="1"/>
  <c r="CW430" i="1"/>
  <c r="CW2397" i="1"/>
  <c r="CW641" i="1"/>
  <c r="CW854" i="1"/>
  <c r="CW262" i="1"/>
  <c r="CW112" i="1"/>
  <c r="CW764" i="1"/>
  <c r="CW1641" i="1"/>
  <c r="CW169" i="1"/>
  <c r="CW2382" i="1"/>
  <c r="CW1398" i="1"/>
  <c r="CW219" i="1"/>
  <c r="CW864" i="1"/>
  <c r="CW150" i="1"/>
  <c r="CW291" i="1"/>
  <c r="CW462" i="1"/>
  <c r="CW2286" i="1"/>
  <c r="CW905" i="1"/>
  <c r="CW2155" i="1"/>
  <c r="CW2079" i="1"/>
  <c r="CW376" i="1"/>
  <c r="CW2172" i="1"/>
  <c r="CW591" i="1"/>
  <c r="CW117" i="1"/>
  <c r="CW2561" i="1"/>
  <c r="CW379" i="1"/>
  <c r="CW2513" i="1"/>
  <c r="CW394" i="1"/>
  <c r="CW1285" i="1"/>
  <c r="CW1608" i="1"/>
  <c r="CW1225" i="1"/>
  <c r="CW496" i="1"/>
  <c r="CW1862" i="1"/>
  <c r="CW1486" i="1"/>
  <c r="CW1306" i="1"/>
  <c r="CW10" i="1"/>
  <c r="CW1290" i="1"/>
  <c r="CW2015" i="1"/>
  <c r="CW172" i="1"/>
  <c r="CW481" i="1"/>
  <c r="CW1467" i="1"/>
  <c r="CW2434" i="1"/>
  <c r="CW18" i="1"/>
  <c r="CW252" i="1"/>
  <c r="CW1903" i="1"/>
  <c r="CW1413" i="1"/>
  <c r="CW1886" i="1"/>
  <c r="CW1964" i="1"/>
  <c r="CW770" i="1"/>
  <c r="CW2114" i="1"/>
  <c r="CW273" i="1"/>
  <c r="CW293" i="1"/>
  <c r="CW2350" i="1"/>
  <c r="CW54" i="1"/>
  <c r="CW44" i="1"/>
  <c r="CW598" i="1"/>
  <c r="CW572" i="1"/>
  <c r="CW2466" i="1"/>
  <c r="CW1684" i="1"/>
  <c r="CW355" i="1"/>
  <c r="CW333" i="1"/>
  <c r="CW444" i="1"/>
  <c r="CW1284" i="1"/>
  <c r="CW100" i="1"/>
  <c r="CW226" i="1"/>
  <c r="CW205" i="1"/>
  <c r="CW122" i="1"/>
  <c r="CW119" i="1"/>
  <c r="CW1820" i="1"/>
  <c r="CW1923" i="1"/>
  <c r="CW2196" i="1"/>
  <c r="CW824" i="1"/>
  <c r="CW965" i="1"/>
  <c r="CW2339" i="1"/>
  <c r="CW186" i="1"/>
  <c r="CW941" i="1"/>
  <c r="CW565" i="1"/>
  <c r="CW193" i="1"/>
  <c r="CW839" i="1"/>
  <c r="CW1468" i="1"/>
  <c r="CW1791" i="1"/>
  <c r="CW398" i="1"/>
  <c r="CW973" i="1"/>
  <c r="CW2025" i="1"/>
  <c r="CW2420" i="1"/>
  <c r="CW457" i="1"/>
  <c r="CW1368" i="1"/>
  <c r="CW2131" i="1"/>
  <c r="CW1108" i="1"/>
  <c r="CW1303" i="1"/>
  <c r="CW1586" i="1"/>
  <c r="CW994" i="1"/>
  <c r="CW2412" i="1"/>
  <c r="CW393" i="1"/>
  <c r="CW818" i="1"/>
  <c r="CW319" i="1"/>
  <c r="CW1494" i="1"/>
  <c r="CW1019" i="1"/>
  <c r="CW2484" i="1"/>
  <c r="CW1633" i="1"/>
  <c r="CW870" i="1"/>
  <c r="CW955" i="1"/>
  <c r="CW1453" i="1"/>
  <c r="CW947" i="1"/>
  <c r="CW2112" i="1"/>
  <c r="CW2095" i="1"/>
  <c r="CW501" i="1"/>
  <c r="CW1211" i="1"/>
  <c r="CW626" i="1"/>
  <c r="CW277" i="1"/>
  <c r="CW2472" i="1"/>
  <c r="CW2455" i="1"/>
  <c r="CW2050" i="1"/>
  <c r="CW148" i="1"/>
  <c r="CW2317" i="1"/>
  <c r="CW2497" i="1"/>
  <c r="CW1257" i="1"/>
  <c r="CW756" i="1"/>
  <c r="CW313" i="1"/>
  <c r="CW224" i="1"/>
  <c r="CW2522" i="1"/>
  <c r="CW1529" i="1"/>
  <c r="CW1891" i="1"/>
  <c r="CW1084" i="1"/>
  <c r="CW995" i="1"/>
  <c r="CW975" i="1"/>
  <c r="CW1612" i="1"/>
  <c r="CW2483" i="1"/>
  <c r="CW1783" i="1"/>
  <c r="CW339" i="1"/>
  <c r="CW1212" i="1"/>
  <c r="CW499" i="1"/>
  <c r="CW1513" i="1"/>
  <c r="CW996" i="1"/>
  <c r="CW1956" i="1"/>
  <c r="CW860" i="1"/>
  <c r="CW2247" i="1"/>
  <c r="CW431" i="1"/>
  <c r="CW1312" i="1"/>
  <c r="CW466" i="1"/>
  <c r="CW688" i="1"/>
  <c r="CW1313" i="1"/>
  <c r="CW2029" i="1"/>
  <c r="CW1875" i="1"/>
  <c r="CW2416" i="1"/>
  <c r="CW502" i="1"/>
  <c r="CW309" i="1"/>
  <c r="CW603" i="1"/>
  <c r="CW1512" i="1"/>
  <c r="CW1567" i="1"/>
  <c r="CW1242" i="1"/>
  <c r="CW1844" i="1"/>
  <c r="CW1133" i="1"/>
  <c r="CW390" i="1"/>
  <c r="CW895" i="1"/>
  <c r="CW2391" i="1"/>
  <c r="CW1074" i="1"/>
  <c r="CW2175" i="1"/>
  <c r="CW264" i="1"/>
  <c r="CW139" i="1"/>
  <c r="CW1179" i="1"/>
  <c r="CW1534" i="1"/>
  <c r="CW2381" i="1"/>
  <c r="CW587" i="1"/>
  <c r="CW1883" i="1"/>
  <c r="CW1385" i="1"/>
  <c r="CW2020" i="1"/>
  <c r="CW123" i="1"/>
  <c r="CW503" i="1"/>
  <c r="CW2010" i="1"/>
  <c r="CW159" i="1"/>
  <c r="CW2169" i="1"/>
  <c r="CW903" i="1"/>
  <c r="CW1262" i="1"/>
  <c r="CW1849" i="1"/>
  <c r="CW2082" i="1"/>
  <c r="CW944" i="1"/>
  <c r="CW2154" i="1"/>
  <c r="CW518" i="1"/>
  <c r="CW2027" i="1"/>
  <c r="CW512" i="1"/>
  <c r="CW1763" i="1"/>
  <c r="CW72" i="1"/>
  <c r="CW812" i="1"/>
  <c r="CW2140" i="1"/>
  <c r="CW2041" i="1"/>
  <c r="CW706" i="1"/>
  <c r="CW1733" i="1"/>
  <c r="CW637" i="1"/>
  <c r="CW1938" i="1"/>
  <c r="CW1289" i="1"/>
  <c r="CW1159" i="1"/>
  <c r="CW2549" i="1"/>
  <c r="CW896" i="1"/>
  <c r="CW1611" i="1"/>
  <c r="CW2368" i="1"/>
  <c r="CW397" i="1"/>
  <c r="CW930" i="1"/>
  <c r="CW1034" i="1"/>
  <c r="CW828" i="1"/>
  <c r="CW536" i="1"/>
  <c r="CW1381" i="1"/>
  <c r="CW1979" i="1"/>
  <c r="CW2234" i="1"/>
  <c r="CW1364" i="1"/>
  <c r="CW125" i="1"/>
  <c r="CW1440" i="1"/>
  <c r="CW2285" i="1"/>
  <c r="CW1919" i="1"/>
  <c r="CW1224" i="1"/>
  <c r="CW321" i="1"/>
  <c r="CW829" i="1"/>
  <c r="CW1678" i="1"/>
  <c r="CW64" i="1"/>
  <c r="CW2447" i="1"/>
  <c r="CW1880" i="1"/>
  <c r="CW1872" i="1"/>
  <c r="CW1973" i="1"/>
  <c r="CW2104" i="1"/>
  <c r="CW1520" i="1"/>
  <c r="CW918" i="1"/>
  <c r="CW755" i="1"/>
  <c r="CW1304" i="1"/>
  <c r="CW180" i="1"/>
  <c r="CW2222" i="1"/>
  <c r="CW2335" i="1"/>
  <c r="CW2344" i="1"/>
  <c r="CW916" i="1"/>
  <c r="CW1022" i="1"/>
  <c r="CW2471" i="1"/>
  <c r="CW1813" i="1"/>
  <c r="CW1951" i="1"/>
  <c r="CW946" i="1"/>
  <c r="CW810" i="1"/>
  <c r="CW1452" i="1"/>
  <c r="CW728" i="1"/>
  <c r="CW1988" i="1"/>
  <c r="CW1112" i="1"/>
  <c r="CW555" i="1"/>
  <c r="CW991" i="1"/>
  <c r="CW362" i="1"/>
  <c r="CW1831" i="1"/>
  <c r="CW781" i="1"/>
  <c r="CW209" i="1"/>
  <c r="CW964" i="1"/>
  <c r="CW1639" i="1"/>
  <c r="CW2181" i="1"/>
  <c r="CW1206" i="1"/>
  <c r="CW880" i="1"/>
  <c r="CW1729" i="1"/>
  <c r="CW146" i="1"/>
  <c r="CW1531" i="1"/>
  <c r="CW1732" i="1"/>
  <c r="CW1489" i="1"/>
  <c r="CW699" i="1"/>
  <c r="CW2249" i="1"/>
  <c r="CW2464" i="1"/>
  <c r="CW1934" i="1"/>
  <c r="CW1399" i="1"/>
  <c r="CW378" i="1"/>
  <c r="CW925" i="1"/>
  <c r="CW71" i="1"/>
  <c r="CW2366" i="1"/>
  <c r="CW107" i="1"/>
  <c r="CW1367" i="1"/>
  <c r="CW817" i="1"/>
  <c r="CW1736" i="1"/>
  <c r="CW1378" i="1"/>
  <c r="CW621" i="1"/>
  <c r="CW1173" i="1"/>
  <c r="CW2531" i="1"/>
  <c r="CW406" i="1"/>
  <c r="CW47" i="1"/>
  <c r="CW1044" i="1"/>
  <c r="CW622" i="1"/>
  <c r="CW1999" i="1"/>
  <c r="CW979" i="1"/>
  <c r="CW2191" i="1"/>
  <c r="CW2336" i="1"/>
  <c r="CW659" i="1"/>
  <c r="CW1274" i="1"/>
  <c r="CW1033" i="1"/>
  <c r="CW537" i="1"/>
  <c r="CW1585" i="1"/>
  <c r="CW1719" i="1"/>
  <c r="CW2164" i="1"/>
  <c r="CW1858" i="1"/>
  <c r="CW2376" i="1"/>
  <c r="CW1692" i="1"/>
  <c r="CW29" i="1"/>
  <c r="CW2490" i="1"/>
  <c r="CW408" i="1"/>
  <c r="CW1127" i="1"/>
  <c r="CW137" i="1"/>
  <c r="CW2469" i="1"/>
  <c r="CW732" i="1"/>
  <c r="CW1359" i="1"/>
  <c r="CW1239" i="1"/>
  <c r="CW493" i="1"/>
  <c r="CW332" i="1"/>
  <c r="CW949" i="1"/>
  <c r="CW1616" i="1"/>
  <c r="CW504" i="1"/>
  <c r="CW1952" i="1"/>
  <c r="CW2516" i="1"/>
  <c r="CW489" i="1"/>
  <c r="CW639" i="1"/>
  <c r="CW685" i="1"/>
  <c r="CW2358" i="1"/>
  <c r="CW1031" i="1"/>
  <c r="CW2145" i="1"/>
  <c r="CW1366" i="1"/>
  <c r="CW1199" i="1"/>
  <c r="CW2288" i="1"/>
  <c r="CW1442" i="1"/>
  <c r="CW1770" i="1"/>
  <c r="CW740" i="1"/>
  <c r="CW592" i="1"/>
  <c r="CW2097" i="1"/>
  <c r="CW2460" i="1"/>
  <c r="CW1712" i="1"/>
  <c r="CW1463" i="1"/>
  <c r="CW780" i="1"/>
  <c r="CW872" i="1"/>
  <c r="CW1307" i="1"/>
  <c r="CW1698" i="1"/>
  <c r="CW2159" i="1"/>
  <c r="CW235" i="1"/>
  <c r="CW660" i="1"/>
  <c r="CW1275" i="1"/>
  <c r="CW1787" i="1"/>
  <c r="CW2541" i="1"/>
  <c r="CW1281" i="1"/>
  <c r="CW1654" i="1"/>
  <c r="CW450" i="1"/>
  <c r="CW1300" i="1"/>
  <c r="CW567" i="1"/>
  <c r="CW2325" i="1"/>
  <c r="CW1982" i="1"/>
  <c r="CW2296" i="1"/>
  <c r="CW1387" i="1"/>
  <c r="CW833" i="1"/>
  <c r="CW2179" i="1"/>
  <c r="CW1483" i="1"/>
  <c r="CW108" i="1"/>
  <c r="CW1777" i="1"/>
  <c r="CW357" i="1"/>
  <c r="CW487" i="1"/>
  <c r="CW858" i="1"/>
  <c r="CW1402" i="1"/>
  <c r="CW160" i="1"/>
  <c r="CW1039" i="1"/>
  <c r="CW2410" i="1"/>
  <c r="CW1876" i="1"/>
  <c r="CW50" i="1"/>
  <c r="CW2136" i="1"/>
  <c r="CW1360" i="1"/>
  <c r="CW1184" i="1"/>
  <c r="CW798" i="1"/>
  <c r="CW500" i="1"/>
  <c r="CW972" i="1"/>
  <c r="CW1040" i="1"/>
  <c r="CW1551" i="1"/>
  <c r="CW1577" i="1"/>
  <c r="CW342" i="1"/>
  <c r="CW1154" i="1"/>
  <c r="CW413" i="1"/>
  <c r="CW954" i="1"/>
  <c r="CW1296" i="1"/>
  <c r="CW877" i="1"/>
  <c r="CW1301" i="1"/>
  <c r="CW1337" i="1"/>
  <c r="CW1049" i="1"/>
  <c r="CW1745" i="1"/>
  <c r="CW698" i="1"/>
  <c r="CW2084" i="1"/>
  <c r="CW1518" i="1"/>
  <c r="CW296" i="1"/>
  <c r="CW323" i="1"/>
  <c r="CW1993" i="1"/>
  <c r="CW1839" i="1"/>
  <c r="CW1302" i="1"/>
  <c r="CW1418" i="1"/>
  <c r="CW853" i="1"/>
  <c r="CW1874" i="1"/>
  <c r="CW149" i="1"/>
  <c r="CW1411" i="1"/>
  <c r="CW951" i="1"/>
  <c r="CW1967" i="1"/>
  <c r="CW787" i="1"/>
  <c r="CW1241" i="1"/>
  <c r="CW719" i="1"/>
  <c r="CW1280" i="1"/>
  <c r="CW1554" i="1"/>
  <c r="CW2032" i="1"/>
  <c r="CW2054" i="1"/>
  <c r="CW1884" i="1"/>
  <c r="CW317" i="1"/>
  <c r="CW497" i="1"/>
  <c r="CW202" i="1"/>
  <c r="CW1103" i="1"/>
  <c r="CW1244" i="1"/>
  <c r="CW2266" i="1"/>
  <c r="CW932" i="1"/>
  <c r="CW1907" i="1"/>
  <c r="CW874" i="1"/>
  <c r="CW384" i="1"/>
  <c r="CW1446" i="1"/>
  <c r="CW1243" i="1"/>
  <c r="CW1629" i="1"/>
  <c r="CW1943" i="1"/>
  <c r="CW109" i="1"/>
  <c r="CW79" i="1"/>
  <c r="CW1685" i="1"/>
  <c r="CW411" i="1"/>
  <c r="CW1992" i="1"/>
  <c r="CW2320" i="1"/>
  <c r="CW2304" i="1"/>
  <c r="CW1134" i="1"/>
  <c r="CW1840" i="1"/>
  <c r="CW2101" i="1"/>
  <c r="CW374" i="1"/>
  <c r="CW2505" i="1"/>
  <c r="CW1788" i="1"/>
  <c r="CW1499" i="1"/>
  <c r="CW2370" i="1"/>
  <c r="CW987" i="1"/>
  <c r="CW2258" i="1"/>
  <c r="CW1437" i="1"/>
  <c r="CW1814" i="1"/>
  <c r="CW1966" i="1"/>
  <c r="CW1735" i="1"/>
  <c r="CW1583" i="1"/>
  <c r="CW1465" i="1"/>
  <c r="CW1163" i="1"/>
  <c r="CW17" i="1"/>
  <c r="CW1382" i="1"/>
  <c r="CW2439" i="1"/>
  <c r="CW443" i="1"/>
  <c r="CW2528" i="1"/>
  <c r="CW574" i="1"/>
  <c r="CW2301" i="1"/>
  <c r="CW432" i="1"/>
  <c r="CW2463" i="1"/>
  <c r="CW173" i="1"/>
  <c r="CW2096" i="1"/>
  <c r="CW1379" i="1"/>
  <c r="CW561" i="1"/>
  <c r="CW162" i="1"/>
  <c r="CW1649" i="1"/>
  <c r="CW242" i="1"/>
  <c r="CW286" i="1"/>
  <c r="CW1329" i="1"/>
  <c r="CW2395" i="1"/>
  <c r="CW989" i="1"/>
  <c r="CW1759" i="1"/>
  <c r="CW1892" i="1"/>
  <c r="CW249" i="1"/>
  <c r="CW307" i="1"/>
  <c r="CW1708" i="1"/>
  <c r="CW1822" i="1"/>
  <c r="CW1734" i="1"/>
  <c r="CW2501" i="1"/>
  <c r="CW1935" i="1"/>
  <c r="CW1495" i="1"/>
  <c r="CW1480" i="1"/>
  <c r="CW1432" i="1"/>
  <c r="CW375" i="1"/>
  <c r="CW938" i="1"/>
  <c r="CW1890" i="1"/>
  <c r="CW1600" i="1"/>
  <c r="CW523" i="1"/>
  <c r="CW1738" i="1"/>
  <c r="CW1511" i="1"/>
  <c r="CW2085" i="1"/>
  <c r="CW1059" i="1"/>
  <c r="CW2337" i="1"/>
  <c r="CW1353" i="1"/>
  <c r="CW1699" i="1"/>
  <c r="CW2386" i="1"/>
  <c r="CW707" i="1"/>
  <c r="CW1931" i="1"/>
  <c r="CW163" i="1"/>
  <c r="CW177" i="1"/>
  <c r="CW961" i="1"/>
  <c r="CW417" i="1"/>
  <c r="CW2243" i="1"/>
  <c r="CW147" i="1"/>
  <c r="CW1877" i="1"/>
  <c r="CW1256" i="1"/>
  <c r="CW1220" i="1"/>
  <c r="CW294" i="1"/>
  <c r="CW1835" i="1"/>
  <c r="CW1268" i="1"/>
  <c r="CW2026" i="1"/>
  <c r="CW983" i="1"/>
  <c r="CW2209" i="1"/>
  <c r="CW1089" i="1"/>
  <c r="CW1497" i="1"/>
  <c r="CW2078" i="1"/>
  <c r="CW2413" i="1"/>
  <c r="CW365" i="1"/>
  <c r="CW2149" i="1"/>
  <c r="CW2248" i="1"/>
  <c r="CW1800" i="1"/>
  <c r="CW2119" i="1"/>
  <c r="CW2418" i="1"/>
  <c r="CW1188" i="1"/>
  <c r="CW2046" i="1"/>
  <c r="CW1167" i="1"/>
  <c r="CW2007" i="1"/>
  <c r="CW1906" i="1"/>
  <c r="CW2128" i="1"/>
  <c r="CW2240" i="1"/>
  <c r="CW396" i="1"/>
  <c r="CW116" i="1"/>
  <c r="CW1853" i="1"/>
  <c r="CW632" i="1"/>
  <c r="CW491" i="1"/>
  <c r="CW306" i="1"/>
  <c r="CW2305" i="1"/>
  <c r="CW1320" i="1"/>
  <c r="CW2392" i="1"/>
  <c r="CW735" i="1"/>
  <c r="CW1709" i="1"/>
  <c r="CW1238" i="1"/>
  <c r="CW416" i="1"/>
  <c r="CW2502" i="1"/>
  <c r="CW320" i="1"/>
  <c r="CW694" i="1"/>
  <c r="CW254" i="1"/>
  <c r="CW1205" i="1"/>
  <c r="CW980" i="1"/>
  <c r="CW2557" i="1"/>
  <c r="CW30" i="1"/>
  <c r="CW647" i="1"/>
  <c r="CW2313" i="1"/>
  <c r="CW1045" i="1"/>
  <c r="CW2496" i="1"/>
  <c r="CW1265" i="1"/>
  <c r="CW1117" i="1"/>
  <c r="CW1532" i="1"/>
  <c r="CW2437" i="1"/>
  <c r="CW593" i="1"/>
  <c r="CW41" i="1"/>
  <c r="CW2530" i="1"/>
  <c r="CW2388" i="1"/>
  <c r="CW1327" i="1"/>
  <c r="CW2327" i="1"/>
  <c r="CW75" i="1"/>
  <c r="CW1156" i="1"/>
  <c r="CW865" i="1"/>
  <c r="CW844" i="1"/>
  <c r="CW1989" i="1"/>
  <c r="CW128" i="1"/>
  <c r="CW2072" i="1"/>
  <c r="CW2298" i="1"/>
  <c r="CW325" i="1"/>
  <c r="CW344" i="1"/>
  <c r="CW1067" i="1"/>
  <c r="CW2102" i="1"/>
  <c r="CW1073" i="1"/>
  <c r="CW1646" i="1"/>
  <c r="CW1724" i="1"/>
  <c r="CW534" i="1"/>
  <c r="CW1901" i="1"/>
  <c r="CW479" i="1"/>
  <c r="CW392" i="1"/>
  <c r="CW638" i="1"/>
  <c r="CW1995" i="1"/>
  <c r="CW718" i="1"/>
  <c r="CW2019" i="1"/>
  <c r="CW2142" i="1"/>
  <c r="CW1799" i="1"/>
  <c r="CW1792" i="1"/>
  <c r="CW849" i="1"/>
  <c r="CW2362" i="1"/>
  <c r="CW1832" i="1"/>
  <c r="CW1051" i="1"/>
  <c r="CW1223" i="1"/>
  <c r="CW1404" i="1"/>
  <c r="CW2445" i="1"/>
  <c r="CW1789" i="1"/>
  <c r="CW929" i="1"/>
  <c r="CW2367" i="1"/>
  <c r="CW1598" i="1"/>
  <c r="CW1222" i="1"/>
  <c r="CW717" i="1"/>
  <c r="CW2261" i="1"/>
  <c r="CW611" i="1"/>
  <c r="CW2238" i="1"/>
  <c r="CW709" i="1"/>
  <c r="CW1537" i="1"/>
  <c r="CW2486" i="1"/>
  <c r="CW1263" i="1"/>
  <c r="CW1754" i="1"/>
  <c r="CW1170" i="1"/>
  <c r="CW1693" i="1"/>
  <c r="CW458" i="1"/>
  <c r="CW2559" i="1"/>
  <c r="CW1110" i="1"/>
  <c r="CW1228" i="1"/>
  <c r="CW2449" i="1"/>
  <c r="CW902" i="1"/>
  <c r="CW1602" i="1"/>
  <c r="CW407" i="1"/>
  <c r="CW569" i="1"/>
  <c r="CW2442" i="1"/>
  <c r="CW1259" i="1"/>
  <c r="CW851" i="1"/>
  <c r="CW283" i="1"/>
  <c r="CW1121" i="1"/>
  <c r="CW1526" i="1"/>
  <c r="CW855" i="1"/>
  <c r="CW1248" i="1"/>
  <c r="CW1153" i="1"/>
  <c r="CW453" i="1"/>
  <c r="CW1561" i="1"/>
  <c r="CW2135" i="1"/>
  <c r="CW2547" i="1"/>
  <c r="CW1161" i="1"/>
  <c r="CW203" i="1"/>
  <c r="CW1090" i="1"/>
  <c r="CW2053" i="1"/>
  <c r="CW1027" i="1"/>
  <c r="CW1949" i="1"/>
  <c r="CW2511" i="1"/>
  <c r="CW2518" i="1"/>
  <c r="CW1728" i="1"/>
  <c r="CW2004" i="1"/>
  <c r="CW878" i="1"/>
  <c r="CW1538" i="1"/>
  <c r="CW529" i="1"/>
  <c r="CW2244" i="1"/>
  <c r="CW129" i="1"/>
  <c r="CW2524" i="1"/>
  <c r="CW2111" i="1"/>
  <c r="CW2509" i="1"/>
  <c r="CW803" i="1"/>
  <c r="CW1438" i="1"/>
  <c r="CW1597" i="1"/>
  <c r="CW436" i="1"/>
  <c r="CW1550" i="1"/>
  <c r="CW527" i="1"/>
  <c r="CW1085" i="1"/>
  <c r="CW769" i="1"/>
  <c r="CW1864" i="1"/>
  <c r="CW888" i="1"/>
  <c r="CW1454" i="1"/>
  <c r="CW525" i="1"/>
  <c r="CW2002" i="1"/>
  <c r="CW2089" i="1"/>
  <c r="CW1655" i="1"/>
  <c r="CW1772" i="1"/>
  <c r="CW412" i="1"/>
  <c r="CW1083" i="1"/>
  <c r="CW1365" i="1"/>
  <c r="CW472" i="1"/>
  <c r="CW1808" i="1"/>
  <c r="CW2267" i="1"/>
  <c r="CW1885" i="1"/>
  <c r="CW1017" i="1"/>
  <c r="CW1340" i="1"/>
  <c r="CW614" i="1"/>
  <c r="CW2130" i="1"/>
  <c r="CW1660" i="1"/>
  <c r="CW610" i="1"/>
  <c r="CW841" i="1"/>
  <c r="CW2158" i="1"/>
  <c r="CW1384" i="1"/>
  <c r="CW1545" i="1"/>
  <c r="CW2129" i="1"/>
  <c r="CW2190" i="1"/>
  <c r="CW653" i="1"/>
  <c r="CW1968" i="1"/>
  <c r="CW2116" i="1"/>
  <c r="CW1079" i="1"/>
  <c r="CW1181" i="1"/>
  <c r="CW1419" i="1"/>
  <c r="CW785" i="1"/>
  <c r="CW278" i="1"/>
  <c r="CW435" i="1"/>
  <c r="CW80" i="1"/>
  <c r="CW300" i="1"/>
  <c r="CW1711" i="1"/>
  <c r="CW1746" i="1"/>
  <c r="CW889" i="1"/>
  <c r="CW143" i="1"/>
  <c r="CW1555" i="1"/>
  <c r="CW1218" i="1"/>
  <c r="CW1140" i="1"/>
  <c r="CW1942" i="1"/>
  <c r="CW1130" i="1"/>
  <c r="CW216" i="1"/>
  <c r="CW2520" i="1"/>
  <c r="CW2432" i="1"/>
  <c r="CW87" i="1"/>
  <c r="CW806" i="1"/>
  <c r="CW1850" i="1"/>
  <c r="CW2094" i="1"/>
  <c r="CW425" i="1"/>
  <c r="CW1807" i="1"/>
  <c r="CW1201" i="1"/>
  <c r="CW899" i="1"/>
  <c r="CW385" i="1"/>
  <c r="CW38" i="1"/>
  <c r="CW2354" i="1"/>
  <c r="CW2390" i="1"/>
  <c r="CW37" i="1"/>
  <c r="CW2277" i="1"/>
  <c r="CW391" i="1"/>
  <c r="CW239" i="1"/>
  <c r="CW2379" i="1"/>
  <c r="CW268" i="1"/>
  <c r="CW2560" i="1"/>
  <c r="CW2282" i="1"/>
  <c r="CW2551" i="1"/>
  <c r="CW1623" i="1"/>
  <c r="CW1369" i="1"/>
  <c r="CW2451" i="1"/>
  <c r="CW2220" i="1"/>
  <c r="CW1984" i="1"/>
  <c r="CW1093" i="1"/>
  <c r="CW155" i="1"/>
  <c r="CW520" i="1"/>
  <c r="CW1086" i="1"/>
  <c r="CW2165" i="1"/>
  <c r="CW1305" i="1"/>
  <c r="CW1939" i="1"/>
  <c r="CW1409" i="1"/>
  <c r="CW1020" i="1"/>
  <c r="CW1929" i="1"/>
  <c r="CW1098" i="1"/>
  <c r="CW2458" i="1"/>
  <c r="CW1873" i="1"/>
  <c r="CW2542" i="1"/>
  <c r="CW644" i="1"/>
  <c r="CW1668" i="1"/>
  <c r="CW645" i="1"/>
  <c r="CW2184" i="1"/>
  <c r="CW1431" i="1"/>
  <c r="CW265" i="1"/>
  <c r="CW1250" i="1"/>
  <c r="CW549" i="1"/>
  <c r="CW2539" i="1"/>
  <c r="CW330" i="1"/>
  <c r="CW948" i="1"/>
  <c r="CW595" i="1"/>
  <c r="CW2014" i="1"/>
  <c r="CW2193" i="1"/>
  <c r="CW937" i="1"/>
  <c r="CW1683" i="1"/>
  <c r="CW594" i="1"/>
  <c r="CW195" i="1"/>
  <c r="CW1596" i="1"/>
  <c r="CW1859" i="1"/>
  <c r="CW670" i="1"/>
  <c r="CW1851" i="1"/>
  <c r="CW11" i="1"/>
  <c r="CW2299" i="1"/>
  <c r="CW1682" i="1"/>
  <c r="CW400" i="1"/>
  <c r="CW121" i="1"/>
  <c r="CW597" i="1"/>
  <c r="CW998" i="1"/>
  <c r="CW2269" i="1"/>
  <c r="CW1001" i="1"/>
  <c r="CW2087" i="1"/>
  <c r="CW966" i="1"/>
  <c r="CW826" i="1"/>
  <c r="CW473" i="1"/>
  <c r="CW1606" i="1"/>
  <c r="CW885" i="1"/>
  <c r="CW2183" i="1"/>
  <c r="CW310" i="1"/>
  <c r="CW471" i="1"/>
  <c r="CW207" i="1"/>
  <c r="CW405" i="1"/>
  <c r="CW890" i="1"/>
  <c r="CW2417" i="1"/>
  <c r="CW2535" i="1"/>
  <c r="CW911" i="1"/>
  <c r="CW953" i="1"/>
  <c r="CW2264" i="1"/>
  <c r="CW1809" i="1"/>
  <c r="CW1631" i="1"/>
  <c r="CW237" i="1"/>
  <c r="CW2256" i="1"/>
  <c r="CW2064" i="1"/>
  <c r="CW451" i="1"/>
  <c r="CW1349" i="1"/>
  <c r="CW2338" i="1"/>
  <c r="CW743" i="1"/>
  <c r="CW1878" i="1"/>
  <c r="CW1094" i="1"/>
  <c r="CW857" i="1"/>
  <c r="CW1681" i="1"/>
  <c r="CW1433" i="1"/>
  <c r="CW2499" i="1"/>
  <c r="CW336" i="1"/>
  <c r="CW2139" i="1"/>
  <c r="CW1897" i="1"/>
  <c r="CW1657" i="1"/>
  <c r="CW550" i="1"/>
  <c r="CW906" i="1"/>
  <c r="CW2349" i="1"/>
  <c r="CW1136" i="1"/>
  <c r="CW1945" i="1"/>
  <c r="CW464" i="1"/>
  <c r="CW696" i="1"/>
  <c r="CW842" i="1"/>
  <c r="CW1424" i="1"/>
  <c r="CW1741" i="1"/>
  <c r="CW1251" i="1"/>
  <c r="CW2167" i="1"/>
  <c r="CW2069" i="1"/>
  <c r="CW554" i="1"/>
  <c r="CW663" i="1"/>
  <c r="CW599" i="1"/>
  <c r="CW2091" i="1"/>
  <c r="CW1036" i="1"/>
  <c r="CW1464" i="1"/>
  <c r="CW421" i="1"/>
  <c r="CW934" i="1"/>
  <c r="CW1352" i="1"/>
  <c r="CW1605" i="1"/>
  <c r="CW586" i="1"/>
  <c r="CW1380" i="1"/>
  <c r="CW2487" i="1"/>
  <c r="CW1665" i="1"/>
  <c r="CW1560" i="1"/>
  <c r="CW25" i="1"/>
  <c r="CW485" i="1"/>
  <c r="CW1118" i="1"/>
  <c r="CW1994" i="1"/>
  <c r="CW1717" i="1"/>
  <c r="CW2538" i="1"/>
  <c r="CW1591" i="1"/>
  <c r="CW2378" i="1"/>
  <c r="CW2398" i="1"/>
  <c r="CW795" i="1"/>
  <c r="CW883" i="1"/>
  <c r="CW654" i="1"/>
  <c r="CW171" i="1"/>
  <c r="CW1105" i="1"/>
  <c r="CW921" i="1"/>
  <c r="CW1536" i="1"/>
  <c r="CW1845" i="1"/>
  <c r="CW2254" i="1"/>
  <c r="CW429" i="1"/>
  <c r="CW476" i="1"/>
  <c r="CW2166" i="1"/>
  <c r="CW2422" i="1"/>
  <c r="CW2075" i="1"/>
  <c r="CW1132" i="1"/>
  <c r="CW1990" i="1"/>
  <c r="CW686" i="1"/>
  <c r="CW1758" i="1"/>
  <c r="CW2224" i="1"/>
  <c r="CW2419" i="1"/>
  <c r="CW1707" i="1"/>
  <c r="CW382" i="1"/>
  <c r="CW2245" i="1"/>
  <c r="CW189" i="1"/>
  <c r="CW2295" i="1"/>
  <c r="CW2211" i="1"/>
  <c r="CW483" i="1"/>
  <c r="CW2503" i="1"/>
  <c r="CW1196" i="1"/>
  <c r="CW1661" i="1"/>
  <c r="CW1314" i="1"/>
  <c r="CW881" i="1"/>
  <c r="CW1576" i="1"/>
  <c r="CW2456" i="1"/>
  <c r="CW1553" i="1"/>
  <c r="CW441" i="1"/>
  <c r="CW956" i="1"/>
  <c r="CW511" i="1"/>
  <c r="CW2430" i="1"/>
  <c r="CW2040" i="1"/>
  <c r="CW2534" i="1"/>
  <c r="CW725" i="1"/>
  <c r="CW1671" i="1"/>
  <c r="CW600" i="1"/>
  <c r="CW2529" i="1"/>
  <c r="CW1434" i="1"/>
  <c r="CW684" i="1"/>
  <c r="CW1450" i="1"/>
  <c r="CW1867" i="1"/>
  <c r="CW167" i="1"/>
  <c r="CW345" i="1"/>
  <c r="CW773" i="1"/>
  <c r="CW2226" i="1"/>
  <c r="CW2508" i="1"/>
  <c r="CW596" i="1"/>
  <c r="CW789" i="1"/>
  <c r="CW2229" i="1"/>
  <c r="CW348" i="1"/>
  <c r="CW1971" i="1"/>
  <c r="CW2380" i="1"/>
  <c r="CW1739" i="1"/>
  <c r="CW557" i="1"/>
  <c r="CW1589" i="1"/>
  <c r="CW165" i="1"/>
  <c r="CW1115" i="1"/>
  <c r="CW331" i="1"/>
  <c r="CW1142" i="1"/>
  <c r="CW2043" i="1"/>
  <c r="CW1052" i="1"/>
  <c r="CW1148" i="1"/>
  <c r="CW2345" i="1"/>
  <c r="CW767" i="1"/>
  <c r="CW187" i="1"/>
  <c r="CW2443" i="1"/>
  <c r="CW1021" i="1"/>
  <c r="CW510" i="1"/>
  <c r="CW1588" i="1"/>
  <c r="CW289" i="1"/>
  <c r="CW1795" i="1"/>
  <c r="CW2099" i="1"/>
  <c r="CW2347" i="1"/>
  <c r="CW350" i="1"/>
  <c r="CW2034" i="1"/>
  <c r="CW613" i="1"/>
  <c r="CW1762" i="1"/>
  <c r="CW482" i="1"/>
  <c r="CW2470" i="1"/>
  <c r="CW1615" i="1"/>
  <c r="CW584" i="1"/>
  <c r="CW1475" i="1"/>
  <c r="CW349" i="1"/>
  <c r="CW2326" i="1"/>
  <c r="CW1893" i="1"/>
  <c r="CW1742" i="1"/>
  <c r="CW741" i="1"/>
  <c r="CW1101" i="1"/>
  <c r="CW628" i="1"/>
  <c r="CW2493" i="1"/>
  <c r="CW1004" i="1"/>
  <c r="CW879" i="1"/>
  <c r="CW1328" i="1"/>
  <c r="CW2322" i="1"/>
  <c r="CW897" i="1"/>
  <c r="CW2303" i="1"/>
  <c r="CW859" i="1"/>
  <c r="CW535" i="1"/>
  <c r="CW976" i="1"/>
  <c r="CW2059" i="1"/>
  <c r="CW1527" i="1"/>
  <c r="CW1870" i="1"/>
  <c r="CW1392" i="1"/>
  <c r="CW1276" i="1"/>
  <c r="CW1562" i="1"/>
  <c r="CW2110" i="1"/>
  <c r="CW985" i="1"/>
  <c r="CW1837" i="1"/>
  <c r="CW2415" i="1"/>
  <c r="CW2409" i="1"/>
  <c r="CW99" i="1"/>
  <c r="CW2405" i="1"/>
  <c r="CW808" i="1"/>
  <c r="CW656" i="1"/>
  <c r="CW133" i="1"/>
  <c r="CW2526" i="1"/>
  <c r="CW1582" i="1"/>
  <c r="CW1485" i="1"/>
  <c r="CW1237" i="1"/>
  <c r="CW2049" i="1"/>
  <c r="CW1316" i="1"/>
  <c r="CW919" i="1"/>
  <c r="CW1068" i="1"/>
  <c r="CW986" i="1"/>
  <c r="CW1632" i="1"/>
  <c r="CW538" i="1"/>
  <c r="CW2546" i="1"/>
  <c r="CW1145" i="1"/>
  <c r="CW971" i="1"/>
  <c r="CW1730" i="1"/>
  <c r="CW2205" i="1"/>
  <c r="CW83" i="1"/>
  <c r="CW2161" i="1"/>
  <c r="CW1666" i="1"/>
  <c r="CW2228" i="1"/>
  <c r="CW1810" i="1"/>
  <c r="CW1456" i="1"/>
  <c r="CW1703" i="1"/>
  <c r="CW871" i="1"/>
  <c r="CW970" i="1"/>
  <c r="CW2289" i="1"/>
  <c r="CW1749" i="1"/>
  <c r="CW2357" i="1"/>
  <c r="CW1166" i="1"/>
  <c r="CW711" i="1"/>
  <c r="CW1273" i="1"/>
  <c r="CW1960" i="1"/>
  <c r="CW866" i="1"/>
  <c r="CW1295" i="1"/>
  <c r="CW1801" i="1"/>
  <c r="CW2468" i="1"/>
  <c r="CW1361" i="1"/>
  <c r="CW988" i="1"/>
  <c r="CW695" i="1"/>
  <c r="CW1193" i="1"/>
  <c r="CW2459" i="1"/>
  <c r="CW629" i="1"/>
  <c r="CW1448" i="1"/>
  <c r="CW285" i="1"/>
  <c r="CW2533" i="1"/>
  <c r="CW505" i="1"/>
  <c r="CW627" i="1"/>
  <c r="CW2176" i="1"/>
  <c r="CW1186" i="1"/>
  <c r="CW1401" i="1"/>
  <c r="CW1484" i="1"/>
  <c r="CW399" i="1"/>
  <c r="CW992" i="1"/>
  <c r="CW1374" i="1"/>
  <c r="CW1048" i="1"/>
  <c r="CW39" i="1"/>
  <c r="CW346" i="1"/>
  <c r="CW2189" i="1"/>
  <c r="CW1147" i="1"/>
  <c r="CW2210" i="1"/>
  <c r="CW1574" i="1"/>
  <c r="CW1451" i="1"/>
  <c r="CW1492" i="1"/>
  <c r="CW1002" i="1"/>
  <c r="CW1164" i="1"/>
  <c r="CW2062" i="1"/>
  <c r="CW2401" i="1"/>
  <c r="CW2035" i="1"/>
  <c r="CW2480" i="1"/>
  <c r="CW1037" i="1"/>
  <c r="CW2252" i="1"/>
  <c r="CW2074" i="1"/>
  <c r="CW1865" i="1"/>
  <c r="CW750" i="1"/>
  <c r="CW748" i="1"/>
  <c r="CW1207" i="1"/>
  <c r="CW498" i="1"/>
  <c r="CW783" i="1"/>
  <c r="CW950" i="1"/>
  <c r="CW617" i="1"/>
  <c r="CW1078" i="1"/>
  <c r="CW153" i="1"/>
  <c r="CW1515" i="1"/>
  <c r="CW893" i="1"/>
  <c r="CW1158" i="1"/>
  <c r="CW280" i="1"/>
  <c r="CW680" i="1"/>
  <c r="CW2281" i="1"/>
  <c r="CW772" i="1"/>
  <c r="CW1834" i="1"/>
  <c r="CW1125" i="1"/>
  <c r="CW2262" i="1"/>
  <c r="CW672" i="1"/>
  <c r="CW199" i="1"/>
  <c r="CW1386" i="1"/>
  <c r="CW1977" i="1"/>
  <c r="CW811" i="1"/>
  <c r="CW1806" i="1"/>
  <c r="CW722" i="1"/>
  <c r="CW1175" i="1"/>
  <c r="CW1460" i="1"/>
  <c r="CW2359" i="1"/>
  <c r="CW105" i="1"/>
  <c r="CW1458" i="1"/>
  <c r="CW303" i="1"/>
  <c r="CW1866" i="1"/>
  <c r="CW2008" i="1"/>
  <c r="CW1208" i="1"/>
  <c r="CW461" i="1"/>
  <c r="CW1549" i="1"/>
  <c r="CW1751" i="1"/>
  <c r="CW486" i="1"/>
  <c r="CW1139" i="1"/>
  <c r="CW1721" i="1"/>
  <c r="CW1373" i="1"/>
  <c r="CW1790" i="1"/>
  <c r="CW876" i="1"/>
  <c r="CW1908" i="1"/>
  <c r="CW1253" i="1"/>
  <c r="CW1540" i="1"/>
  <c r="CW1514" i="1"/>
  <c r="CW2255" i="1"/>
  <c r="CW1407" i="1"/>
  <c r="CW1227" i="1"/>
  <c r="CW1076" i="1"/>
  <c r="CW1757" i="1"/>
  <c r="CW963" i="1"/>
  <c r="CW2044" i="1"/>
  <c r="CW1706" i="1"/>
  <c r="CW358" i="1"/>
  <c r="CW437" i="1"/>
  <c r="CW1843" i="1"/>
  <c r="CW2462" i="1"/>
  <c r="CW959" i="1"/>
  <c r="CW1847" i="1"/>
  <c r="CW2300" i="1"/>
  <c r="CW340" i="1"/>
  <c r="CW1523" i="1"/>
  <c r="CW2309" i="1"/>
  <c r="CW776" i="1"/>
  <c r="CW1769" i="1"/>
  <c r="CW1686" i="1"/>
  <c r="CW681" i="1"/>
  <c r="CW1070" i="1"/>
  <c r="CW1854" i="1"/>
  <c r="CW1371" i="1"/>
  <c r="CW832" i="1"/>
  <c r="CW1064" i="1"/>
  <c r="CW2278" i="1"/>
  <c r="CW1107" i="1"/>
  <c r="CW2265" i="1"/>
  <c r="CW2318" i="1"/>
  <c r="CW1114" i="1"/>
  <c r="CW2340" i="1"/>
  <c r="CW1667" i="1"/>
  <c r="CW579" i="1"/>
  <c r="CW2066" i="1"/>
  <c r="CW1146" i="1"/>
  <c r="CW2348" i="1"/>
  <c r="CW2021" i="1"/>
  <c r="CW993" i="1"/>
  <c r="CW1570" i="1"/>
  <c r="CW1229" i="1"/>
  <c r="CW1195" i="1"/>
  <c r="CW66" i="1"/>
  <c r="CW1802" i="1"/>
  <c r="CW1603" i="1"/>
  <c r="CW1350" i="1"/>
  <c r="CW1443" i="1"/>
  <c r="CW1138" i="1"/>
  <c r="CW2077" i="1"/>
  <c r="CW2506" i="1"/>
  <c r="CW2396" i="1"/>
  <c r="CW1879" i="1"/>
  <c r="CW809" i="1"/>
  <c r="CW577" i="1"/>
  <c r="CW1077" i="1"/>
  <c r="CW2287" i="1"/>
  <c r="CW560" i="1"/>
  <c r="CW1535" i="1"/>
  <c r="CW2123" i="1"/>
  <c r="CW1998" i="1"/>
  <c r="CW1106" i="1"/>
  <c r="CW1848" i="1"/>
  <c r="CW1725" i="1"/>
  <c r="CW2489" i="1"/>
  <c r="CW2153" i="1"/>
  <c r="CW2479" i="1"/>
  <c r="CW1174" i="1"/>
  <c r="CW922" i="1"/>
  <c r="CW1727" i="1"/>
  <c r="CW2192" i="1"/>
  <c r="CW1775" i="1"/>
  <c r="CW401" i="1"/>
  <c r="CW2414" i="1"/>
  <c r="CW1457" i="1"/>
  <c r="CW1975" i="1"/>
  <c r="CW544" i="1"/>
  <c r="CW442" i="1"/>
  <c r="CW188" i="1"/>
  <c r="CW2554" i="1"/>
  <c r="CW364" i="1"/>
  <c r="CW830" i="1"/>
  <c r="CW1341" i="1"/>
  <c r="CW2216" i="1"/>
  <c r="CW990" i="1"/>
  <c r="CW1786" i="1"/>
  <c r="CW2507" i="1"/>
  <c r="CW1645" i="1"/>
  <c r="CW1397" i="1"/>
  <c r="CW2477" i="1"/>
  <c r="CW1700" i="1"/>
  <c r="CW875" i="1"/>
  <c r="CW2092" i="1"/>
  <c r="CW2328" i="1"/>
  <c r="CW917" i="1"/>
  <c r="CW1594" i="1"/>
  <c r="CW1082" i="1"/>
  <c r="CW1927" i="1"/>
  <c r="CW328" i="1"/>
  <c r="CW1377" i="1"/>
  <c r="CW1429" i="1"/>
  <c r="CW351" i="1"/>
  <c r="CW1405" i="1"/>
  <c r="CW1691" i="1"/>
  <c r="CW952" i="1"/>
  <c r="CW582" i="1"/>
  <c r="CW982" i="1"/>
  <c r="CW90" i="1"/>
  <c r="CW751" i="1"/>
  <c r="CW786" i="1"/>
  <c r="CW1946" i="1"/>
  <c r="CW2555" i="1"/>
  <c r="CW1533" i="1"/>
  <c r="CW1504" i="1"/>
  <c r="CW823" i="1"/>
  <c r="CW1857" i="1"/>
  <c r="CW1343" i="1"/>
  <c r="CW602" i="1"/>
  <c r="CW1023" i="1"/>
  <c r="CW2057" i="1"/>
  <c r="CW1953" i="1"/>
  <c r="CW1816" i="1"/>
  <c r="CW459" i="1"/>
  <c r="CW1620" i="1"/>
  <c r="CW936" i="1"/>
  <c r="CW1347" i="1"/>
  <c r="CW559" i="1"/>
  <c r="CW1342" i="1"/>
  <c r="CW42" i="1"/>
  <c r="CW94" i="1"/>
  <c r="CW1958" i="1"/>
  <c r="CW509" i="1"/>
  <c r="CW2473" i="1"/>
  <c r="CW1983" i="1"/>
  <c r="CW1905" i="1"/>
  <c r="CW738" i="1"/>
  <c r="CW2201" i="1"/>
  <c r="CW1694" i="1"/>
  <c r="CW1007" i="1"/>
  <c r="CW428" i="1"/>
  <c r="CW292" i="1"/>
  <c r="CW1957" i="1"/>
  <c r="CW1388" i="1"/>
  <c r="CW297" i="1"/>
  <c r="CW1135" i="1"/>
  <c r="CW1622" i="1"/>
  <c r="CW2402" i="1"/>
  <c r="CW2393" i="1"/>
  <c r="CW1012" i="1"/>
  <c r="CW1882" i="1"/>
  <c r="CW1766" i="1"/>
  <c r="CW2177" i="1"/>
  <c r="CW212" i="1"/>
  <c r="CW1904" i="1"/>
  <c r="CW2452" i="1"/>
  <c r="CW1756" i="1"/>
  <c r="CW2461" i="1"/>
  <c r="CW377" i="1"/>
  <c r="CW2107" i="1"/>
  <c r="CW2052" i="1"/>
  <c r="CW1986" i="1"/>
  <c r="CW887" i="1"/>
  <c r="K26" i="8" l="1"/>
  <c r="I26" i="8"/>
  <c r="J26" i="8"/>
  <c r="K25" i="8"/>
  <c r="J25" i="8"/>
  <c r="I25" i="8"/>
  <c r="K24" i="8"/>
  <c r="J24" i="8"/>
  <c r="I24" i="8"/>
  <c r="K23" i="8"/>
  <c r="J23" i="8"/>
  <c r="I23" i="8"/>
  <c r="K22" i="8"/>
  <c r="J22" i="8"/>
  <c r="I22" i="8"/>
  <c r="K21" i="8"/>
  <c r="J21" i="8"/>
  <c r="I21" i="8"/>
  <c r="K20" i="8"/>
  <c r="J20" i="8"/>
  <c r="I20" i="8"/>
  <c r="K19" i="8"/>
  <c r="J19" i="8"/>
  <c r="I19" i="8"/>
  <c r="K18" i="8"/>
  <c r="J18" i="8"/>
  <c r="I18" i="8"/>
  <c r="K17" i="8"/>
  <c r="J17" i="8"/>
  <c r="I17" i="8"/>
  <c r="K16" i="8"/>
  <c r="J16" i="8"/>
  <c r="I16" i="8"/>
  <c r="K15" i="8"/>
  <c r="J15" i="8"/>
  <c r="I15" i="8"/>
  <c r="K14" i="8"/>
  <c r="J14" i="8"/>
  <c r="I14" i="8"/>
  <c r="K13" i="8"/>
  <c r="J13" i="8"/>
  <c r="I13" i="8"/>
  <c r="K12" i="8"/>
  <c r="J12" i="8"/>
  <c r="I12" i="8"/>
  <c r="K25" i="6"/>
  <c r="J25" i="6"/>
  <c r="I25" i="6"/>
  <c r="K24" i="6"/>
  <c r="J24" i="6"/>
  <c r="I24" i="6"/>
  <c r="K23" i="6"/>
  <c r="J23" i="6"/>
  <c r="I23" i="6"/>
  <c r="K22" i="6"/>
  <c r="J22" i="6"/>
  <c r="I22" i="6"/>
  <c r="K21" i="6"/>
  <c r="J21" i="6"/>
  <c r="I21" i="6"/>
  <c r="K20" i="6"/>
  <c r="J20" i="6"/>
  <c r="I20" i="6"/>
  <c r="K19" i="6"/>
  <c r="J19" i="6"/>
  <c r="I19" i="6"/>
  <c r="K18" i="6"/>
  <c r="J18" i="6"/>
  <c r="I18" i="6"/>
  <c r="K17" i="6"/>
  <c r="J17" i="6"/>
  <c r="I17" i="6"/>
  <c r="K16" i="6"/>
  <c r="J16" i="6"/>
  <c r="I16" i="6"/>
  <c r="K15" i="6"/>
  <c r="J15" i="6"/>
  <c r="I15" i="6"/>
  <c r="K14" i="6"/>
  <c r="J14" i="6"/>
  <c r="I14" i="6"/>
  <c r="K13" i="6"/>
  <c r="J13" i="6"/>
  <c r="I13" i="6"/>
  <c r="K12" i="6"/>
  <c r="J12" i="6"/>
  <c r="I12" i="6"/>
  <c r="I17" i="5"/>
  <c r="J17" i="5"/>
  <c r="K17" i="5"/>
  <c r="I18" i="5"/>
  <c r="J18" i="5"/>
  <c r="K18" i="5"/>
  <c r="I19" i="5"/>
  <c r="J19" i="5"/>
  <c r="K19" i="5"/>
  <c r="I20" i="5"/>
  <c r="J20" i="5"/>
  <c r="K20" i="5"/>
  <c r="I21" i="5"/>
  <c r="J21" i="5"/>
  <c r="K21" i="5"/>
  <c r="I22" i="5"/>
  <c r="J22" i="5"/>
  <c r="K22" i="5"/>
  <c r="I23" i="5"/>
  <c r="J23" i="5"/>
  <c r="K23" i="5"/>
  <c r="I24" i="5"/>
  <c r="J24" i="5"/>
  <c r="K24" i="5"/>
  <c r="I25" i="5"/>
  <c r="J25" i="5"/>
  <c r="K25" i="5"/>
  <c r="I26" i="5"/>
  <c r="J26" i="5"/>
  <c r="K26" i="5"/>
  <c r="I27" i="5"/>
  <c r="J27" i="5"/>
  <c r="K27" i="5"/>
  <c r="I28" i="5"/>
  <c r="J28" i="5"/>
  <c r="K28" i="5"/>
  <c r="I29" i="5"/>
  <c r="J29" i="5"/>
  <c r="K29" i="5"/>
  <c r="I30" i="5"/>
  <c r="J30" i="5"/>
  <c r="K30" i="5"/>
  <c r="I31" i="5"/>
  <c r="J31" i="5"/>
  <c r="K31" i="5"/>
  <c r="I32" i="5"/>
  <c r="J32" i="5"/>
  <c r="K32" i="5"/>
  <c r="I33" i="5"/>
  <c r="J33" i="5"/>
  <c r="K33" i="5"/>
  <c r="K16" i="5"/>
  <c r="J16" i="5"/>
  <c r="I16" i="5"/>
  <c r="K15" i="5"/>
  <c r="J15" i="5"/>
  <c r="I15" i="5"/>
  <c r="K14" i="5"/>
  <c r="J14" i="5"/>
  <c r="I14" i="5"/>
  <c r="K13" i="5"/>
  <c r="J13" i="5"/>
  <c r="I13" i="5"/>
  <c r="K12" i="5"/>
  <c r="J12" i="5"/>
  <c r="I12" i="5"/>
  <c r="K16" i="4"/>
  <c r="J16" i="4"/>
  <c r="I16" i="4"/>
  <c r="K15" i="4"/>
  <c r="J15" i="4"/>
  <c r="I15" i="4"/>
  <c r="K14" i="4"/>
  <c r="J14" i="4"/>
  <c r="I14" i="4"/>
  <c r="K13" i="4"/>
  <c r="J13" i="4"/>
  <c r="I13" i="4"/>
  <c r="K12" i="4"/>
  <c r="J12" i="4"/>
  <c r="I12" i="4"/>
</calcChain>
</file>

<file path=xl/sharedStrings.xml><?xml version="1.0" encoding="utf-8"?>
<sst xmlns="http://schemas.openxmlformats.org/spreadsheetml/2006/main" count="40738" uniqueCount="21411">
  <si>
    <t>Peptides</t>
  </si>
  <si>
    <t>Razor + unique peptides</t>
  </si>
  <si>
    <t>Unique peptides</t>
  </si>
  <si>
    <t>Sequence coverage [%]</t>
  </si>
  <si>
    <t>Unique + razor sequence coverage [%]</t>
  </si>
  <si>
    <t>Unique sequence coverage [%]</t>
  </si>
  <si>
    <t>Mol. weight [kDa]</t>
  </si>
  <si>
    <t>Q-value</t>
  </si>
  <si>
    <t>Score</t>
  </si>
  <si>
    <t>Intensity</t>
  </si>
  <si>
    <t>MS/MS count</t>
  </si>
  <si>
    <t>Protein IDs</t>
  </si>
  <si>
    <t>Majority protein IDs</t>
  </si>
  <si>
    <t>Fasta headers</t>
  </si>
  <si>
    <t>Gene name</t>
  </si>
  <si>
    <t>UniProt names</t>
  </si>
  <si>
    <t>Drought T1</t>
  </si>
  <si>
    <t>Watered T1</t>
  </si>
  <si>
    <t>Drought T2</t>
  </si>
  <si>
    <t>Watered T2</t>
  </si>
  <si>
    <t>A0A060PPU9;A0A3Q7GA04;K4DGY9</t>
  </si>
  <si>
    <t>tr|A0A060PPU9|A0A060PPU9_SOLLC Sugar-porter family protein 4 OS=Solanum lycopersicum OX=4081 GN=SFP4 PE=2 SV=1;tr|A0A3Q7GA04|A0A3Q7GA04_SOLLC MFS domain-containing protein OS=Solanum lycopersicum OX=4081 PE=3 SV=1;tr|K4DGY9|K4DGY9_SOLLC Sugar-porter family</t>
  </si>
  <si>
    <t>SFP4;Solyc12g089180.1</t>
  </si>
  <si>
    <t>A0A060PPU9_SOLLC;K4DGY9_SOLLC</t>
  </si>
  <si>
    <t>A0A097PKA6;A0A3Q7FYB9</t>
  </si>
  <si>
    <t>tr|A0A097PKA6|A0A097PKA6_SOLLC Homoserine kinase (Fragment) OS=Solanum lycopersicum OX=4081 PE=2 SV=1;tr|A0A3Q7FYB9|A0A3Q7FYB9_SOLLC Uncharacterized protein OS=Solanum lycopersicum OX=4081 PE=3 SV=1</t>
  </si>
  <si>
    <t>A0A097PKA6_SOLLC</t>
  </si>
  <si>
    <t>A0A097PLA9;A0A3Q7IIW4;A0A3Q7H8T3</t>
  </si>
  <si>
    <t>A0A097PLA9;A0A3Q7IIW4</t>
  </si>
  <si>
    <t>tr|A0A097PLA9|A0A097PLA9_SOLLC Nitrilase/cyanide hydratase and apolipoprotein N-acyltransferase family protein (Fragment) OS=Solanum lycopersicum OX=4081 PE=2 SV=1;tr|A0A3Q7IIW4|A0A3Q7IIW4_SOLLC CN hydrolase domain-containing protein OS=Solanum lycopersicu</t>
  </si>
  <si>
    <t>A0A097PLA9_SOLLC</t>
  </si>
  <si>
    <t>A0A097PRP8;A0A3Q7JVH2</t>
  </si>
  <si>
    <t>tr|A0A097PRP8|A0A097PRP8_SOLLC EMB1873 protein (Fragment) OS=Solanum lycopersicum OX=4081 PE=2 SV=1;tr|A0A3Q7JVH2|A0A3Q7JVH2_SOLLC Uncharacterized protein OS=Solanum lycopersicum OX=4081 PE=3 SV=1</t>
  </si>
  <si>
    <t>A0A097PRP8_SOLLC</t>
  </si>
  <si>
    <t>A0A0C5C9Q2;Q2MIB3;Q2MIK0</t>
  </si>
  <si>
    <t>tr|A0A0C5C9Q2|A0A0C5C9Q2_SOLLC ATP synthase subunit c, chloroplastic OS=Solanum lycopersicum OX=4081 GN=atpH PE=3 SV=1;sp|Q2MIB3|ATPH_SOLLC ATP synthase subunit c, chloroplastic OS=Solanum lycopersicum OX=4081 GN=atpH PE=3 SV=1;sp|Q2MIK0|ATPH_SOLBU ATP syn</t>
  </si>
  <si>
    <t>atpH</t>
  </si>
  <si>
    <t>A0A0C5C9Q2_SOLLC;ATPH_SOLLC</t>
  </si>
  <si>
    <t>Q2MIJ1;Q2MIA4;A0A0C5C9Q9;A0A3Q7F5U0;A0A3Q7JV94;A0A3Q7HCX8;K4D8J0;A0A3Q7I000</t>
  </si>
  <si>
    <t>Q2MIJ1;Q2MIA4;A0A0C5C9Q9</t>
  </si>
  <si>
    <t>sp|Q2MIJ1|PSBC_SOLBU Photosystem II CP43 reaction center protein OS=Solanum bulbocastanum OX=147425 GN=psbC PE=3 SV=1;sp|Q2MIA4|PSBC_SOLLC Photosystem II CP43 reaction center protein OS=Solanum lycopersicum OX=4081 GN=psbC PE=3 SV=1;tr|A0A0C5C9Q9|A0A0C5C9Q</t>
  </si>
  <si>
    <t>psbC;Solyc11g045260.1</t>
  </si>
  <si>
    <t>A0A0C5C9Q9_SOLLC;K4D8J0_SOLLC;PSBC_SOLLC</t>
  </si>
  <si>
    <t>Q2MII1;Q2MI94;A0A0C5C9T7;A0A3Q7EBQ4</t>
  </si>
  <si>
    <t>Q2MII1;Q2MI94;A0A0C5C9T7</t>
  </si>
  <si>
    <t>sp|Q2MII1|ATPE_SOLBU ATP synthase epsilon chain, chloroplastic OS=Solanum bulbocastanum OX=147425 GN=atpE PE=3 SV=1;sp|Q2MI94|ATPE_SOLLC ATP synthase epsilon chain, chloroplastic OS=Solanum lycopersicum OX=4081 GN=atpE PE=3 SV=1;tr|A0A0C5C9T7|A0A0C5C9T7_SO</t>
  </si>
  <si>
    <t>atpE</t>
  </si>
  <si>
    <t>A0A0C5C9T7_SOLLC;ATPE_SOLLC</t>
  </si>
  <si>
    <t>Q3SC83;Q2MIH1;A0A0C5C9U3</t>
  </si>
  <si>
    <t>sp|Q3SC83|PSBF_SOLLC Cytochrome b559 subunit beta OS=Solanum lycopersicum OX=4081 GN=psbF PE=3 SV=1;sp|Q2MIH1|PSBF_SOLBU Cytochrome b559 subunit beta OS=Solanum bulbocastanum OX=147425 GN=psbF PE=3 SV=1;tr|A0A0C5C9U3|A0A0C5C9U3_SOLLC Cytochrome b559 subuni</t>
  </si>
  <si>
    <t>psbF</t>
  </si>
  <si>
    <t>A0A0C5C9U3_SOLLC;PSBF_SOLLC</t>
  </si>
  <si>
    <t>30S ribosomal protein S11, chloroplastic</t>
  </si>
  <si>
    <t>Q2MIF5;Q2MI68;A0A0C5C9V1</t>
  </si>
  <si>
    <t>sp|Q2MIF5|RR11_SOLBU 30S ribosomal protein S11, chloroplastic OS=Solanum bulbocastanum OX=147425 GN=rps11 PE=3 SV=1;sp|Q2MI68|RR11_SOLLC 30S ribosomal protein S11, chloroplastic OS=Solanum lycopersicum OX=4081 GN=rps11 PE=3 SV=1;tr|A0A0C5C9V1|A0A0C5C9V1_SO</t>
  </si>
  <si>
    <t>rps11</t>
  </si>
  <si>
    <t>A0A0C5C9V1_SOLLC;RR11_SOLLC</t>
  </si>
  <si>
    <t>30S ribosomal protein S3, chloroplastic</t>
  </si>
  <si>
    <t>Q2MIE9;Q2MI62;A0A223A6Q8;A0A0C5C9V4;A0A3Q7IV62</t>
  </si>
  <si>
    <t>Q2MIE9;Q2MI62;A0A223A6Q8;A0A0C5C9V4</t>
  </si>
  <si>
    <t>sp|Q2MIE9|RR3_SOLBU 30S ribosomal protein S3, chloroplastic OS=Solanum bulbocastanum OX=147425 GN=rps3 PE=3 SV=1;sp|Q2MI62|RR3_SOLLC 30S ribosomal protein S3, chloroplastic OS=Solanum lycopersicum OX=4081 GN=rps3 PE=3 SV=1;tr|A0A223A6Q8|A0A223A6Q8_SOLLC 30</t>
  </si>
  <si>
    <t>rps3</t>
  </si>
  <si>
    <t>A0A0C5C9V4_SOLLC;RR3_SOLLC</t>
  </si>
  <si>
    <t>Q2MIK1;Q2MIB4;A0A0U1ZGX1;A0A0C5CEA0;A0A3Q7J6E5;A0A3Q7IE35;A0A3Q7I3F1</t>
  </si>
  <si>
    <t>Q2MIK1;Q2MIB4;A0A0U1ZGX1;A0A0C5CEA0</t>
  </si>
  <si>
    <t>sp|Q2MIK1|ATPF_SOLBU ATP synthase subunit b, chloroplastic OS=Solanum bulbocastanum OX=147425 GN=atpF PE=3 SV=1;sp|Q2MIB4|ATPF_SOLLC ATP synthase subunit b, chloroplastic OS=Solanum lycopersicum OX=4081 GN=atpF PE=3 SV=1;tr|A0A0U1ZGX1|A0A0U1ZGX1_SOLLC ATP</t>
  </si>
  <si>
    <t>atpF</t>
  </si>
  <si>
    <t>A0A0C5CEA0_SOLLC;ATPF_SOLLC</t>
  </si>
  <si>
    <t>Q2MII8;Q2MIA1;A0A0C5CEC1;Q19KB4;A0A3Q7HKD5;A0A3Q7JUM8</t>
  </si>
  <si>
    <t>Q2MII8;Q2MIA1;A0A0C5CEC1;Q19KB4</t>
  </si>
  <si>
    <t>sp|Q2MII8|PSAB_SOLBU Photosystem I P700 chlorophyll a apoprotein A2 OS=Solanum bulbocastanum OX=147425 GN=psaB PE=3 SV=1;sp|Q2MIA1|PSAB_SOLLC Photosystem I P700 chlorophyll a apoprotein A2 OS=Solanum lycopersicum OX=4081 GN=psaB PE=3 SV=1;tr|A0A0C5CEC1|A0A</t>
  </si>
  <si>
    <t>psaB</t>
  </si>
  <si>
    <t>A0A0C5CEC1_SOLLC;PSAB_SOLLC;Q19KB4_SOLLC</t>
  </si>
  <si>
    <t>30S ribosomal protein S4, chloroplastic</t>
  </si>
  <si>
    <t>Q2MII5;Q2MI98;A0A0C5CEC3;A0A3Q7HZQ0;A0A3Q7I1D5</t>
  </si>
  <si>
    <t>Q2MII5;Q2MI98;A0A0C5CEC3;A0A3Q7HZQ0</t>
  </si>
  <si>
    <t>sp|Q2MII5|RR4_SOLBU 30S ribosomal protein S4, chloroplastic OS=Solanum bulbocastanum OX=147425 GN=rps4 PE=3 SV=1;sp|Q2MI98|RR4_SOLLC 30S ribosomal protein S4, chloroplastic OS=Solanum lycopersicum OX=4081 GN=rps4 PE=3 SV=1;tr|A0A0C5CEC3|A0A0C5CEC3_SOLLC 30</t>
  </si>
  <si>
    <t>rps4</t>
  </si>
  <si>
    <t>A0A0C5CEC3_SOLLC;RR4_SOLLC</t>
  </si>
  <si>
    <t>Q2MI93;A0A0C5CEC7;Q9SCB5;Q2MII0;A8Y6N6;K4BRC3</t>
  </si>
  <si>
    <t>Q2MI93;A0A0C5CEC7;Q9SCB5;Q2MII0;A8Y6N6</t>
  </si>
  <si>
    <t>sp|Q2MI93|ATPB_SOLLC ATP synthase subunit beta, chloroplastic OS=Solanum lycopersicum OX=4081 GN=atpB PE=3 SV=1;tr|A0A0C5CEC7|A0A0C5CEC7_SOLLC ATP synthase subunit beta, chloroplastic OS=Solanum lycopersicum OX=4081 GN=atpB PE=3 SV=1;tr|Q9SCB5|Q9SCB5_SOLLC</t>
  </si>
  <si>
    <t>atpB;Solyc04g039850.1</t>
  </si>
  <si>
    <t>A0A0C5CEC7_SOLLC;A8Y6N6_SOLLC;ATPB_SOLLC;K4BRC3_SOLLC;Q9SCB5_SOLLC</t>
  </si>
  <si>
    <t>Q2MI91;A0A223A6L4;A0A0C5CEC8;Q2MIH8;A9YTK2;A0A3Q7I992;A0A3Q7GUR2</t>
  </si>
  <si>
    <t>Q2MI91;A0A223A6L4;A0A0C5CEC8;Q2MIH8;A9YTK2</t>
  </si>
  <si>
    <t>sp|Q2MI91|ACCD_SOLLC Acetyl-coenzyme A carboxylase carboxyl transferase subunit beta, chloroplastic OS=Solanum lycopersicum OX=4081 GN=accD PE=1 SV=2;tr|A0A223A6L4|A0A223A6L4_SOLLC Acetyl-coenzyme A carboxylase carboxyl transferase subunit beta, chloroplas</t>
  </si>
  <si>
    <t>accD</t>
  </si>
  <si>
    <t>A0A0C5CEC8_SOLLC;A9YTK2_SOLLC;ACCD_SOLLC</t>
  </si>
  <si>
    <t>Q2MIH0;Q2MI83;A0A0C5CED3</t>
  </si>
  <si>
    <t>sp|Q2MIH0|PSBE_SOLBU Cytochrome b559 subunit alpha OS=Solanum bulbocastanum OX=147425 GN=psbE PE=3 SV=1;sp|Q2MI83|PSBE_SOLLC Cytochrome b559 subunit alpha OS=Solanum lycopersicum OX=4081 GN=psbE PE=3 SV=1;tr|A0A0C5CED3|A0A0C5CED3_SOLLC Cytochrome b559 subu</t>
  </si>
  <si>
    <t>psbE</t>
  </si>
  <si>
    <t>A0A0C5CED3_SOLLC;PSBE_SOLLC</t>
  </si>
  <si>
    <t>30S ribosomal protein S18, chloroplastic</t>
  </si>
  <si>
    <t>Q2MIG5;Q2MI78;A0A0C5CED7;A0A3Q7G338</t>
  </si>
  <si>
    <t>Q2MIG5;Q2MI78;A0A0C5CED7</t>
  </si>
  <si>
    <t>sp|Q2MIG5|RR18_SOLBU 30S ribosomal protein S18, chloroplastic OS=Solanum bulbocastanum OX=147425 GN=rps18 PE=3 SV=1;sp|Q2MI78|RR18_SOLLC 30S ribosomal protein S18, chloroplastic OS=Solanum lycopersicum OX=4081 GN=rps18 PE=3 SV=1;tr|A0A0C5CED7|A0A0C5CED7_SO</t>
  </si>
  <si>
    <t>rps18</t>
  </si>
  <si>
    <t>A0A0C5CED7_SOLLC;RR18_SOLLC</t>
  </si>
  <si>
    <t>Q2MIF9;Q2MI72;A0A0C5CEE1;A0A3Q7JHW2</t>
  </si>
  <si>
    <t>sp|Q2MIF9|PSBH_SOLBU Photosystem II reaction center protein H OS=Solanum bulbocastanum OX=147425 GN=psbH PE=3 SV=1;sp|Q2MI72|PSBH_SOLLC Photosystem II reaction center protein H OS=Solanum lycopersicum OX=4081 GN=psbH PE=3 SV=1;tr|A0A0C5CEE1|A0A0C5CEE1_SOLL</t>
  </si>
  <si>
    <t>psbH</t>
  </si>
  <si>
    <t>A0A0C5CEE1_SOLLC;PSBH_SOLLC</t>
  </si>
  <si>
    <t>50S ribosomal protein L14, chloroplastic</t>
  </si>
  <si>
    <t>Q2MIF1;Q2MI64;A0A0C5CEE6;A0A5C4P5F0</t>
  </si>
  <si>
    <t>Q2MIF1;Q2MI64;A0A0C5CEE6</t>
  </si>
  <si>
    <t>sp|Q2MIF1|RK14_SOLBU 50S ribosomal protein L14, chloroplastic OS=Solanum bulbocastanum OX=147425 GN=rpl14 PE=3 SV=1;sp|Q2MI64|RK14_SOLLC 50S ribosomal protein L14, chloroplastic OS=Solanum lycopersicum OX=4081 GN=rpl14 PE=3 SV=1;tr|A0A0C5CEE6|A0A0C5CEE6_SO</t>
  </si>
  <si>
    <t>rpl14</t>
  </si>
  <si>
    <t>A0A0C5CEE6_SOLLC;RK14_SOLLC</t>
  </si>
  <si>
    <t>50S ribosomal protein L22, chloroplastic</t>
  </si>
  <si>
    <t>Q2MIE8;Q2MI61;A0A0C5CEE9</t>
  </si>
  <si>
    <t>sp|Q2MIE8|RK22_SOLBU 50S ribosomal protein L22, chloroplastic OS=Solanum bulbocastanum OX=147425 GN=rpl22 PE=3 SV=1;sp|Q2MI61|RK22_SOLLC 50S ribosomal protein L22, chloroplastic OS=Solanum lycopersicum OX=4081 GN=rpl22 PE=3 SV=1;tr|A0A0C5CEE9|A0A0C5CEE9_SO</t>
  </si>
  <si>
    <t>rpl22</t>
  </si>
  <si>
    <t>A0A0C5CEE9_SOLLC;RK22_SOLLC</t>
  </si>
  <si>
    <t>Q2MIK7;Q2MIC0;A0A0C5CHA2;A0A3Q7FGJ0;A0A3Q7EDH8;K4B4J8</t>
  </si>
  <si>
    <t>Q2MIK7;Q2MIC0;A0A0C5CHA2</t>
  </si>
  <si>
    <t>sp|Q2MIK7|PSBA_SOLBU Photosystem II protein D1 OS=Solanum bulbocastanum OX=147425 GN=psbA PE=3 SV=1;sp|Q2MIC0|PSBA_SOLLC Photosystem II protein D1 OS=Solanum lycopersicum OX=4081 GN=psbA PE=3 SV=1;tr|A0A0C5CHA2|A0A0C5CHA2_SOLLC Photosystem II protein D1 OS</t>
  </si>
  <si>
    <t>psbA;Solyc02g011990.1</t>
  </si>
  <si>
    <t>A0A0C5CHA2_SOLLC;K4B4J8_SOLLC;PSBA_SOLLC</t>
  </si>
  <si>
    <t>Q2MIK2;Q2MIB5;A0A0C5CHA6;A0A3Q7H1Q2;A0A3Q7IF25;A0A3Q7IX75;A0A3Q7GZ00</t>
  </si>
  <si>
    <t>Q2MIK2;Q2MIB5;A0A0C5CHA6</t>
  </si>
  <si>
    <t>sp|Q2MIK2|ATPA_SOLBU ATP synthase subunit alpha, chloroplastic OS=Solanum bulbocastanum OX=147425 GN=atpA PE=3 SV=1;sp|Q2MIB5|ATPA_SOLLC ATP synthase subunit alpha, chloroplastic OS=Solanum lycopersicum OX=4081 GN=atpA PE=3 SV=1;tr|A0A0C5CHA6|A0A0C5CHA6_SO</t>
  </si>
  <si>
    <t>atpA</t>
  </si>
  <si>
    <t>A0A0C5CHA6_SOLLC;ATPA_SOLLC</t>
  </si>
  <si>
    <t>30S ribosomal protein S14, chloroplastic</t>
  </si>
  <si>
    <t>Q2MII9;Q2MIA2;A0A2H4N0N6;A0A0C5CHD2</t>
  </si>
  <si>
    <t>sp|Q2MII9|RR14_SOLBU 30S ribosomal protein S14, chloroplastic OS=Solanum bulbocastanum OX=147425 GN=rps14 PE=3 SV=1;sp|Q2MIA2|RR14_SOLLC 30S ribosomal protein S14, chloroplastic OS=Solanum lycopersicum OX=4081 GN=rps14 PE=3 SV=1;tr|A0A2H4N0N6|A0A2H4N0N6_SO</t>
  </si>
  <si>
    <t>rps14</t>
  </si>
  <si>
    <t>A0A0C5CHD2_SOLLC;RR14_SOLLC</t>
  </si>
  <si>
    <t>A0A0C5CHE6;P27065;R4KR74;R4KWJ6;R4KWK2;R4KTU1;R4KMV8;R4KMW8;R4KTW3;R4KR84;A0A068EXM2;Q2MIH9;A0A4V1F4H6;A0A386GXC6;N0GUQ0;A0A345FA45;A0A0K1CVQ2;J7Q5V6;S5PZJ1;E7E8A8;Q8MDI4;K7XGS5;A0A3Q7EEI8;A0A0K0MAK6;A0A0K0M9G6;A0A0K0M9X6;A0A0K0M9G1;K4B911;A0A0K0MAK0;A0A0K0M9H5;A0A0K0MNP7;A0A3Q7JBR7;A0A0K0M9G7;K4CCX8;K4DG82;A0A0K0MAZ2</t>
  </si>
  <si>
    <t>A0A0C5CHE6;P27065;R4KR74;R4KWJ6;R4KWK2;R4KTU1;R4KMV8;R4KMW8;R4KTW3;R4KR84;A0A068EXM2;Q2MIH9</t>
  </si>
  <si>
    <t>tr|A0A0C5CHE6|A0A0C5CHE6_SOLLC Ribulose bisphosphate carboxylase large chain OS=Solanum lycopersicum OX=4081 GN=rbcL PE=3 SV=1;sp|P27065|RBL_SOLLC Ribulose bisphosphate carboxylase large chain OS=Solanum lycopersicum OX=4081 GN=rbcL PE=1 SV=4;tr|R4KR74|R4K</t>
  </si>
  <si>
    <t>rbcL;Solyc02g077860.1;Solyc07g021200.1;Solyc12g062560.1</t>
  </si>
  <si>
    <t>A0A068EXM2_SOLLC;A0A0C5CHE6_SOLLC;E7E8A8_SOLLC;J7Q5V6_SOLLC;K4B911_SOLLC;K4CCX8_SOLLC;K4DG82_SOLLC;K7XGS5_SOLLC;N0GUQ0_SOLLC;Q8MDI4_SOLLC;R4KMV8_SOLLC;R4KMW8_SOLLC;R4KR74_SOLLC;R4KR84_SOLLC;R4KTU1_SOLLC;R4KTW3_SOLLC;R4KWJ6_SOLLC;R4KWK2_SOLLC;RBL_SOLLC;S5PZJ1_SOLLC</t>
  </si>
  <si>
    <t>Cytochrome f</t>
  </si>
  <si>
    <t>Q2MIH4;Q2MI87;A0A0C5CHE9;K4BZL1</t>
  </si>
  <si>
    <t>Q2MIH4;Q2MI87;A0A0C5CHE9</t>
  </si>
  <si>
    <t>sp|Q2MIH4|CYF_SOLBU Cytochrome f OS=Solanum bulbocastanum OX=147425 GN=petA PE=3 SV=1;sp|Q2MI87|CYF_SOLLC Cytochrome f OS=Solanum lycopersicum OX=4081 GN=petA PE=3 SV=1;tr|A0A0C5CHE9|A0A0C5CHE9_SOLLC Cytochrome f OS=Solanum lycopersicum OX=4081 GN=petA PE=</t>
  </si>
  <si>
    <t>petA;Solyc05g023720.1</t>
  </si>
  <si>
    <t>A0A0C5CHE9_SOLLC;CYF_SOLLC;K4BZL1_SOLLC</t>
  </si>
  <si>
    <t>30S ribosomal protein S8, chloroplastic</t>
  </si>
  <si>
    <t>A0A0C5CHG4;Q2MI65;Q2MIF2</t>
  </si>
  <si>
    <t>tr|A0A0C5CHG4|A0A0C5CHG4_SOLLC 30S ribosomal protein S8, chloroplastic OS=Solanum lycopersicum OX=4081 GN=rps8 PE=3 SV=1;sp|Q2MI65|RR8_SOLLC 30S ribosomal protein S8, chloroplastic OS=Solanum lycopersicum OX=4081 GN=rps8 PE=3 SV=1;sp|Q2MIF2|RR8_SOLBU 30S r</t>
  </si>
  <si>
    <t>rps8</t>
  </si>
  <si>
    <t>A0A0C5CHG4_SOLLC;RR8_SOLLC</t>
  </si>
  <si>
    <t>Q2MID6;Q2MI49;A0A0C5CHH4;A0A3Q7FFM1</t>
  </si>
  <si>
    <t>Q2MID6;Q2MI49;A0A0C5CHH4</t>
  </si>
  <si>
    <t>sp|Q2MID6|PSAC_SOLBU Photosystem I iron-sulfur center OS=Solanum bulbocastanum OX=147425 GN=psaC PE=3 SV=1;sp|Q2MI49|PSAC_SOLLC Photosystem I iron-sulfur center OS=Solanum lycopersicum OX=4081 GN=psaC PE=3 SV=1;tr|A0A0C5CHH4|A0A0C5CHH4_SOLLC Photosystem I</t>
  </si>
  <si>
    <t>psaC</t>
  </si>
  <si>
    <t>A0A0C5CHH4_SOLLC;PSAC_SOLLC</t>
  </si>
  <si>
    <t>Q2MIJ2;Q2MIA5;A0A0C5CUN5;A0A494GA65;A0A3Q7HQC5;K4CC19</t>
  </si>
  <si>
    <t>Q2MIJ2;Q2MIA5;A0A0C5CUN5</t>
  </si>
  <si>
    <t>sp|Q2MIJ2|PSBD_SOLBU Photosystem II D2 protein OS=Solanum bulbocastanum OX=147425 GN=psbD PE=3 SV=1;sp|Q2MIA5|PSBD_SOLLC Photosystem II D2 protein OS=Solanum lycopersicum OX=4081 GN=psbD PE=3 SV=1;tr|A0A0C5CUN5|A0A0C5CUN5_SOLLC Photosystem II D2 protein OS</t>
  </si>
  <si>
    <t>psbD;Solyc07g009000.1</t>
  </si>
  <si>
    <t>A0A0C5CUN5_SOLLC;K4CC19_SOLLC;PSBD_SOLLC</t>
  </si>
  <si>
    <t>Q2MII7;Q2MIA0;A0A0C5CUR3;A0A3Q7J784;A0A3Q7GT56;A0A3Q7I1B8;A0A3Q7IHN8;A0A3Q7EW35</t>
  </si>
  <si>
    <t>Q2MII7;Q2MIA0;A0A0C5CUR3</t>
  </si>
  <si>
    <t>sp|Q2MII7|PSAA_SOLBU Photosystem I P700 chlorophyll a apoprotein A1 OS=Solanum bulbocastanum OX=147425 GN=psaA PE=3 SV=1;sp|Q2MIA0|PSAA_SOLLC Photosystem I P700 chlorophyll a apoprotein A1 OS=Solanum lycopersicum OX=4081 GN=psaA PE=3 SV=1;tr|A0A0C5CUR3|A0A</t>
  </si>
  <si>
    <t>psaA</t>
  </si>
  <si>
    <t>A0A0C5CUR3_SOLLC;PSAA_SOLLC</t>
  </si>
  <si>
    <t>C6L8P4;Q2MIF0;Q2MI63;A0A0C5CUU1</t>
  </si>
  <si>
    <t>tr|C6L8P4|C6L8P4_SOLLC 50S ribosomal protein L16, chloroplastic (Fragment) OS=Solanum lycopersicum OX=4081 PE=3 SV=1;sp|Q2MIF0|RK16_SOLBU 50S ribosomal protein L16, chloroplastic OS=Solanum bulbocastanum OX=147425 GN=rpl16 PE=3 SV=1;sp|Q2MI63|RK16_SOLLC 50</t>
  </si>
  <si>
    <t>rpl16</t>
  </si>
  <si>
    <t>A0A0C5CUU1_SOLLC;C6L8P4_SOLLC;RK16_SOLLC</t>
  </si>
  <si>
    <t>Q2MIE1;Q2MI54;A0A0C5CUU8;K4D762</t>
  </si>
  <si>
    <t>sp|Q2MIE1|RR7_SOLBU 30S ribosomal protein S7, chloroplastic OS=Solanum bulbocastanum OX=147425 GN=rps7-A PE=3 SV=1;sp|Q2MI54|RR7_SOLLC 30S ribosomal protein S7, chloroplastic OS=Solanum lycopersicum OX=4081 GN=rps7-A PE=3 SV=1;tr|A0A0C5CUU8|A0A0C5CUU8_SOLL</t>
  </si>
  <si>
    <t>rps7;rps7-A;Solyc11g021130.1</t>
  </si>
  <si>
    <t>A0A0C5CUU8_SOLLC;K4D762_SOLLC;RR7_SOLLC</t>
  </si>
  <si>
    <t>30S ribosomal protein S15, chloroplastic</t>
  </si>
  <si>
    <t>A0A0C5CUV5;Q2MI43;Q2MID0</t>
  </si>
  <si>
    <t>tr|A0A0C5CUV5|A0A0C5CUV5_SOLLC 30S ribosomal protein S15, chloroplastic OS=Solanum lycopersicum OX=4081 GN=rps15 PE=3 SV=1;sp|Q2MI43|RR15_SOLLC 30S ribosomal protein S15, chloroplastic OS=Solanum lycopersicum OX=4081 GN=rps15 PE=3 SV=1;sp|Q2MID0|RR15_SOLBU</t>
  </si>
  <si>
    <t>rps15</t>
  </si>
  <si>
    <t>A0A0C5CUV5_SOLLC;RR15_SOLLC</t>
  </si>
  <si>
    <t>A0A3Q7H0R9;A0A0G2SJG0</t>
  </si>
  <si>
    <t>tr|A0A3Q7H0R9|A0A3Q7H0R9_SOLLC Uncharacterized protein OS=Solanum lycopersicum OX=4081 PE=3 SV=1;tr|A0A0G2SJG0|A0A0G2SJG0_SOLLC Argininosuccinate lyase OS=Solanum lycopersicum OX=4081 GN=AS PE=2 SV=1</t>
  </si>
  <si>
    <t>A0A3Q7FEW5;A0A0M4FTG6</t>
  </si>
  <si>
    <t>tr|A0A3Q7FEW5|A0A3Q7FEW5_SOLLC Uncharacterized protein OS=Solanum lycopersicum OX=4081 GN=101264564 PE=4 SV=1;tr|A0A0M4FTG6|A0A0M4FTG6_SOLLC Synaptotagmin-1 OS=Solanum lycopersicum OX=4081 PE=2 SV=1</t>
  </si>
  <si>
    <t>Cytochrome b6</t>
  </si>
  <si>
    <t>Q2MIF8;Q2MI71;A0A0U1ZGW4;A0A3Q7EBV9</t>
  </si>
  <si>
    <t>sp|Q2MIF8|CYB6_SOLBU Cytochrome b6 OS=Solanum bulbocastanum OX=147425 GN=petB PE=3 SV=1;sp|Q2MI71|CYB6_SOLLC Cytochrome b6 OS=Solanum lycopersicum OX=4081 GN=petB PE=3 SV=1;tr|A0A0U1ZGW4|A0A0U1ZGW4_SOLLC Cytochrome b6 OS=Solanum lycopersicum OX=4081 GN=pet</t>
  </si>
  <si>
    <t>petB</t>
  </si>
  <si>
    <t>CYB6_SOLLC</t>
  </si>
  <si>
    <t>50S ribosomal protein L2, chloroplastic</t>
  </si>
  <si>
    <t>Q2MIE6;Q2MI59;A0A0U1ZGZ4;A0A0C5C9X2;A0A0C5CUU5;A0A3Q7GSG0;A0A3Q7GFC9;A0A3Q7IEW3</t>
  </si>
  <si>
    <t>Q2MIE6;Q2MI59;A0A0U1ZGZ4;A0A0C5C9X2;A0A0C5CUU5</t>
  </si>
  <si>
    <t>sp|Q2MIE6|RK2_SOLBU 50S ribosomal protein L2, chloroplastic OS=Solanum bulbocastanum OX=147425 GN=rpl2-A PE=3 SV=1;sp|Q2MI59|RK2_SOLLC 50S ribosomal protein L2, chloroplastic OS=Solanum lycopersicum OX=4081 GN=rpl2-A PE=3 SV=1;tr|A0A0U1ZGZ4|A0A0U1ZGZ4_SOLL</t>
  </si>
  <si>
    <t>rpl2;rpl2-A</t>
  </si>
  <si>
    <t>A0A0C5C9X2_SOLLC;A0A0C5CUU5_SOLLC;RK2_SOLLC</t>
  </si>
  <si>
    <t>Q2MIG2;Q2MI75;A0A0U1ZHN2;A0A3Q7EAM0;K4DDZ4</t>
  </si>
  <si>
    <t>Q2MIG2;Q2MI75;A0A0U1ZHN2</t>
  </si>
  <si>
    <t>sp|Q2MIG2|PSBB_SOLBU Photosystem II CP47 reaction center protein OS=Solanum bulbocastanum OX=147425 GN=psbB PE=3 SV=1;sp|Q2MI75|PSBB_SOLLC Photosystem II CP47 reaction center protein OS=Solanum lycopersicum OX=4081 GN=psbB PE=3 SV=1;tr|A0A0U1ZHN2|A0A0U1ZHN</t>
  </si>
  <si>
    <t>psbB;Solyc12g035280.1</t>
  </si>
  <si>
    <t>K4DDZ4_SOLLC;PSBB_SOLLC</t>
  </si>
  <si>
    <t>ATP-dependent Clp protease proteolytic subunit</t>
  </si>
  <si>
    <t>Q2MI76;A0A0U1ZJX1;A0A0C5CED9;Q2MIG3</t>
  </si>
  <si>
    <t>Q2MI76;A0A0U1ZJX1;A0A0C5CED9</t>
  </si>
  <si>
    <t>sp|Q2MI76|CLPP_SOLLC ATP-dependent Clp protease proteolytic subunit OS=Solanum lycopersicum OX=4081 GN=clpP PE=3 SV=1;tr|A0A0U1ZJX1|A0A0U1ZJX1_SOLLC ATP-dependent Clp protease proteolytic subunit OS=Solanum lycopersicum OX=4081 GN=clpP PE=3 SV=1;tr|A0A0C5C</t>
  </si>
  <si>
    <t>clpP</t>
  </si>
  <si>
    <t>A0A0C5CED9_SOLLC;CLPP_SOLLC</t>
  </si>
  <si>
    <t>K4BAE6;A0A1B1FIK8;Q9XHH3;Q9SWV6;A0A3Q7EP36</t>
  </si>
  <si>
    <t>K4BAE6;A0A1B1FIK8;Q9XHH3</t>
  </si>
  <si>
    <t>tr|K4BAE6|K4BAE6_SOLLC Catalase OS=Solanum lycopersicum OX=4081 GN=543585 PE=2 SV=1;tr|A0A1B1FIK8|A0A1B1FIK8_SOLLC Catalase OS=Solanum lycopersicum OX=4081 GN=cat2 PE=2 SV=1;sp|Q9XHH3|CATA2_SOLLC Catalase isozyme 2 OS=Solanum lycopersicum OX=4081 GN=CAT2 P</t>
  </si>
  <si>
    <t>CAT2;ER60</t>
  </si>
  <si>
    <t>CATA2_SOLLC;K4BAE6_SOLLC;Q9SWV6_SOLLC</t>
  </si>
  <si>
    <t>Q8S399;Q8RVW4;Q41215;P29000;D5L5R0;A0A220QMI6;A0A3Q7FNF0;Q547Q0</t>
  </si>
  <si>
    <t>tr|Q8S399|Q8S399_SOLLC Beta-fructofuranosidase TAI 20-19 (Fragment) OS=Solanum lycopersicum OX=4081 PE=2 SV=1;tr|Q8RVW4|Q8RVW4_SOLLC Minor allergen beta-fructofuranosidase OS=Solanum lycopersicum OX=4081 PE=2 SV=1;tr|Q41215|Q41215_SOLLC Acid invertase OS=S</t>
  </si>
  <si>
    <t>acid invertase: AI;TIV1</t>
  </si>
  <si>
    <t>INVA_SOLLC;Q41215_SOLLC;Q547Q0_SOLLC;Q8RVW4_SOLLC;Q8S399_SOLLC</t>
  </si>
  <si>
    <t>A0A220S945</t>
  </si>
  <si>
    <t>tr|A0A220S945|A0A220S945_9FLAO GIY-YIG domain-containing protein OS=Chryseobacterium sp. T16E-39 OX=2015076 GN=CEY12_07655 PE=4 SV=1</t>
  </si>
  <si>
    <t>A0A220SBB1</t>
  </si>
  <si>
    <t>tr|A0A220SBB1|A0A220SBB1_9FLAO Glyceraldehyde-3-phosphate dehydrogenase OS=Chryseobacterium sp. T16E-39 OX=2015076 GN=gap PE=3 SV=1</t>
  </si>
  <si>
    <t>A0A220SG43;A0A220SFQ3;A0A220SH51;A0A220SB55;A0A220SAD2</t>
  </si>
  <si>
    <t>tr|A0A220SG43|A0A220SG43_9FLAO Secretion protein OS=Chryseobacterium sp. T16E-39 OX=2015076 GN=CEY12_20715 PE=4 SV=1;tr|A0A220SFQ3|A0A220SFQ3_9FLAO Secretion protein OS=Chryseobacterium sp. T16E-39 OX=2015076 GN=CEY12_20700 PE=4 SV=1;tr|A0A220SH51|A0A220SH</t>
  </si>
  <si>
    <t>A0A290WKT8</t>
  </si>
  <si>
    <t>tr|A0A290WKT8|A0A290WKT8_SOLLC ATP synthase subunit 4 OS=Solanum lycopersicum OX=4081 GN=atp4 PE=4 SV=1</t>
  </si>
  <si>
    <t>A0A2H4NB27;A0A290WKX1;A0A3Q7JLN4;K4BFL6;K4CKC6</t>
  </si>
  <si>
    <t>A0A2H4NB27;A0A290WKX1;A0A3Q7JLN4</t>
  </si>
  <si>
    <t>tr|A0A2H4NB27|A0A2H4NB27_SOLLC ATP synthase subunit alpha OS=Solanum lycopersicum OX=4081 GN=atp1 PE=3 SV=1;tr|A0A290WKX1|A0A290WKX1_SOLLC ATP synthase subunit alpha OS=Solanum lycopersicum OX=4081 GN=atp1 PE=3 SV=1;tr|A0A3Q7JLN4|A0A3Q7JLN4_SOLLC Uncharact</t>
  </si>
  <si>
    <t>Solyc03g033440.1;Solyc08g045710.1</t>
  </si>
  <si>
    <t>K4BFL6_SOLLC;K4CKC6_SOLLC</t>
  </si>
  <si>
    <t>A0A290WKX8;A0A3Q7HN11;A0A3Q7ECS5;A0A3Q7FI91;A0A3Q7HN54</t>
  </si>
  <si>
    <t>A0A290WKX8;A0A3Q7HN11</t>
  </si>
  <si>
    <t>tr|A0A290WKX8|A0A290WKX8_SOLLC NADH dehydrogenase subunit 9 OS=Solanum lycopersicum OX=4081 GN=nad9 PE=3 SV=1;tr|A0A3Q7HN11|A0A3Q7HN11_SOLLC Complex1_30kDa domain-containing protein OS=Solanum lycopersicum OX=4081 PE=4 SV=1</t>
  </si>
  <si>
    <t>A0A290WKY4;A0A494G8T9;A0A3Q7EFN1;A0A3Q7J807</t>
  </si>
  <si>
    <t>A0A290WKY4;A0A494G8T9</t>
  </si>
  <si>
    <t>tr|A0A290WKY4|A0A290WKY4_SOLLC NADH dehydrogenase subunit 7 OS=Solanum lycopersicum OX=4081 GN=nad7 PE=3 SV=1;tr|A0A494G8T9|A0A494G8T9_SOLLC Uncharacterized protein OS=Solanum lycopersicum OX=4081 PE=4 SV=1</t>
  </si>
  <si>
    <t>A0A290WL06;A0A494G9E9;A0A3Q7IXD5</t>
  </si>
  <si>
    <t>tr|A0A290WL06|A0A290WL06_SOLLC Cytochrome b OS=Solanum lycopersicum OX=4081 GN=cob PE=3 SV=1;tr|A0A494G9E9|A0A494G9E9_SOLLC CYTB_CTER domain-containing protein OS=Solanum lycopersicum OX=4081 PE=4 SV=1;tr|A0A3Q7IXD5|A0A3Q7IXD5_SOLLC Uncharacterized protein</t>
  </si>
  <si>
    <t>A0A2D1PJL0;Q43779;P14830;A0A3Q7EGK8</t>
  </si>
  <si>
    <t>tr|A0A2D1PJL0|A0A2D1PJL0_SOLLC Cu-Zn superoxide dismutase (Fragment) OS=Solanum lycopersicum OX=4081 PE=2 SV=1;sp|Q43779|SODC2_SOLLC Superoxide dismutase [Cu-Zn] 2 OS=Solanum lycopersicum OX=4081 GN=SODCC.5 PE=3 SV=3;sp|P14830|SODC1_SOLLC Superoxide dismut</t>
  </si>
  <si>
    <t>SODCC.1;SODCC.5</t>
  </si>
  <si>
    <t>SODC1_SOLLC;SODC2_SOLLC</t>
  </si>
  <si>
    <t>A0A2S1ZVY0;A0A3Q7EKI8;Q9LKW2</t>
  </si>
  <si>
    <t>A0A2S1ZVY0;A0A3Q7EKI8</t>
  </si>
  <si>
    <t>tr|A0A2S1ZVY0|A0A2S1ZVY0_SOLLC Peroxisomal membrane protein 11D OS=Solanum lycopersicum OX=4081 PE=2 SV=1;tr|A0A3Q7EKI8|A0A3Q7EKI8_SOLLC Uncharacterized protein OS=Solanum lycopersicum OX=4081 PE=4 SV=1</t>
  </si>
  <si>
    <t>LOC543655</t>
  </si>
  <si>
    <t>Q9LKW2_SOLLC</t>
  </si>
  <si>
    <t>A0A3Q7E6Y7</t>
  </si>
  <si>
    <t>tr|A0A3Q7E6Y7|A0A3Q7E6Y7_SOLLC Eukaryotic translation initiation factor 6 OS=Solanum lycopersicum OX=4081 GN=EIF6 PE=3 SV=1</t>
  </si>
  <si>
    <t>A0A3Q7E763</t>
  </si>
  <si>
    <t>tr|A0A3Q7E763|A0A3Q7E763_SOLLC ACT domain-containing protein OS=Solanum lycopersicum OX=4081 PE=4 SV=1</t>
  </si>
  <si>
    <t>A0A3Q7E7B4</t>
  </si>
  <si>
    <t>tr|A0A3Q7E7B4|A0A3Q7E7B4_SOLLC Uncharacterized protein OS=Solanum lycopersicum OX=4081 GN=101254513 PE=4 SV=1</t>
  </si>
  <si>
    <t>A0A3Q7E7D4;Q3SC84</t>
  </si>
  <si>
    <t>tr|A0A3Q7E7D4|A0A3Q7E7D4_SOLLC Uncharacterized protein OS=Solanum lycopersicum OX=4081 GN=778218 PE=3 SV=1;tr|Q3SC84|Q3SC84_SOLLC Oxoglutarate/malate translocator OS=Solanum lycopersicum OX=4081 GN=ACI36 PE=2 SV=1</t>
  </si>
  <si>
    <t>ACI36</t>
  </si>
  <si>
    <t>Q3SC84_SOLLC</t>
  </si>
  <si>
    <t>A0A3Q7E7K7</t>
  </si>
  <si>
    <t>tr|A0A3Q7E7K7|A0A3Q7E7K7_SOLLC Uncharacterized protein OS=Solanum lycopersicum OX=4081 GN=101246172 PE=4 SV=1</t>
  </si>
  <si>
    <t>A0A3Q7E7T2;Q9LWA2;Q43774</t>
  </si>
  <si>
    <t>tr|A0A3Q7E7T2|A0A3Q7E7T2_SOLLC Peroxidase OS=Solanum lycopersicum OX=4081 GN=544084 PE=3 SV=1;tr|Q9LWA2|Q9LWA2_SOLLC Peroxidase OS=Solanum lycopersicum OX=4081 GN=cevi-1 PE=3 SV=1;tr|Q43774|Q43774_SOLLC Peroxidase OS=Solanum lycopersicum OX=4081 GN=CEVI-1</t>
  </si>
  <si>
    <t>cevi-1;CEVI-1</t>
  </si>
  <si>
    <t>Q43774_SOLLC;Q9LWA2_SOLLC</t>
  </si>
  <si>
    <t>A0A3Q7E7T6</t>
  </si>
  <si>
    <t>tr|A0A3Q7E7T6|A0A3Q7E7T6_SOLLC Uncharacterized protein OS=Solanum lycopersicum OX=4081 PE=3 SV=1</t>
  </si>
  <si>
    <t>A0A3Q7E824</t>
  </si>
  <si>
    <t>tr|A0A3Q7E824|A0A3Q7E824_SOLLC Uncharacterized protein OS=Solanum lycopersicum OX=4081 GN=101265950 PE=3 SV=1</t>
  </si>
  <si>
    <t>A0A3Q7E890</t>
  </si>
  <si>
    <t>tr|A0A3Q7E890|A0A3Q7E890_SOLLC Uncharacterized protein OS=Solanum lycopersicum OX=4081 PE=4 SV=1</t>
  </si>
  <si>
    <t>A0A3Q7E8A8</t>
  </si>
  <si>
    <t>tr|A0A3Q7E8A8|A0A3Q7E8A8_SOLLC ML domain-containing protein OS=Solanum lycopersicum OX=4081 GN=101249001 PE=4 SV=1</t>
  </si>
  <si>
    <t>A0A3Q7E8H4</t>
  </si>
  <si>
    <t>tr|A0A3Q7E8H4|A0A3Q7E8H4_SOLLC Uncharacterized protein OS=Solanum lycopersicum OX=4081 PE=4 SV=1</t>
  </si>
  <si>
    <t>A0A3Q7E8I1</t>
  </si>
  <si>
    <t>tr|A0A3Q7E8I1|A0A3Q7E8I1_SOLLC Isocitrate dehydrogenase [NADP] OS=Solanum lycopersicum OX=4081 GN=101268602 PE=3 SV=1</t>
  </si>
  <si>
    <t>A0A3Q7E8N9;A0A3Q7ILN9;V5KX13;A0A3Q7FVV8</t>
  </si>
  <si>
    <t>A0A3Q7E8N9;A0A3Q7ILN9</t>
  </si>
  <si>
    <t>tr|A0A3Q7E8N9|A0A3Q7E8N9_SOLLC UBIQUITIN_CONJUGAT_2 domain-containing protein OS=Solanum lycopersicum OX=4081 GN=101253818 PE=4 SV=1;tr|A0A3Q7ILN9|A0A3Q7ILN9_SOLLC UBIQUITIN_CONJUGAT_2 domain-containing protein OS=Solanum lycopersicum OX=4081 PE=4 SV=1</t>
  </si>
  <si>
    <t>Suv</t>
  </si>
  <si>
    <t>V5KX13_SOLLC</t>
  </si>
  <si>
    <t>A0A3Q7E8T9</t>
  </si>
  <si>
    <t>tr|A0A3Q7E8T9|A0A3Q7E8T9_SOLLC Peroxidase OS=Solanum lycopersicum OX=4081 PE=3 SV=1</t>
  </si>
  <si>
    <t>A0A3Q7E8V9</t>
  </si>
  <si>
    <t>tr|A0A3Q7E8V9|A0A3Q7E8V9_SOLLC RNase H domain-containing protein OS=Solanum lycopersicum OX=4081 PE=4 SV=1</t>
  </si>
  <si>
    <t>A0A3Q7E8W2</t>
  </si>
  <si>
    <t>tr|A0A3Q7E8W2|A0A3Q7E8W2_SOLLC Uncharacterized protein OS=Solanum lycopersicum OX=4081 GN=101247054 PE=4 SV=1</t>
  </si>
  <si>
    <t>A0A3Q7E8W8</t>
  </si>
  <si>
    <t>tr|A0A3Q7E8W8|A0A3Q7E8W8_SOLLC Uncharacterized protein OS=Solanum lycopersicum OX=4081 GN=101248511 PE=4 SV=1</t>
  </si>
  <si>
    <t>A0A3Q7E8X9</t>
  </si>
  <si>
    <t>tr|A0A3Q7E8X9|A0A3Q7E8X9_SOLLC B5 domain-containing protein OS=Solanum lycopersicum OX=4081 PE=4 SV=1</t>
  </si>
  <si>
    <t>A0A3Q7E903;A0A3Q7ESE9</t>
  </si>
  <si>
    <t>A0A3Q7E903</t>
  </si>
  <si>
    <t>tr|A0A3Q7E903|A0A3Q7E903_SOLLC Uncharacterized protein OS=Solanum lycopersicum OX=4081 PE=4 SV=1</t>
  </si>
  <si>
    <t>A0A3Q7E938;Q01412;A0A3Q7E8Z4</t>
  </si>
  <si>
    <t>A0A3Q7E938;Q01412</t>
  </si>
  <si>
    <t>tr|A0A3Q7E938|A0A3Q7E938_SOLLC Uncharacterized protein OS=Solanum lycopersicum OX=4081 GN=543986 PE=3 SV=1;sp|Q01412|E13A_SOLLC Glucan endo-1,3-beta-glucosidase A OS=Solanum lycopersicum OX=4081 PE=1 SV=1</t>
  </si>
  <si>
    <t>E13A_SOLLC</t>
  </si>
  <si>
    <t>A0A3Q7E957;O24033;O24034;A0A3Q7JEC7</t>
  </si>
  <si>
    <t>A0A3Q7E957;O24033;O24034</t>
  </si>
  <si>
    <t>tr|A0A3Q7E957|A0A3Q7E957_SOLLC Uncharacterized protein OS=Solanum lycopersicum OX=4081 GN=101256315 PE=3 SV=1;tr|O24033|O24033_SOLLC Calmodulin (Fragment) OS=Solanum lycopersicum OX=4081 GN=N6 PE=2 SV=1;tr|O24034|O24034_SOLLC Calmodulin (Fragment) OS=Solan</t>
  </si>
  <si>
    <t>N6;TOMCALM2LE</t>
  </si>
  <si>
    <t>O24033_SOLLC;O24034_SOLLC</t>
  </si>
  <si>
    <t>A0A3Q7E9C5</t>
  </si>
  <si>
    <t>tr|A0A3Q7E9C5|A0A3Q7E9C5_SOLLC Molybdopterin molybdenumtransferase OS=Solanum lycopersicum OX=4081 GN=101253012 PE=3 SV=1</t>
  </si>
  <si>
    <t>A0A3Q7E9D3</t>
  </si>
  <si>
    <t>tr|A0A3Q7E9D3|A0A3Q7E9D3_SOLLC Cysteine proteinase inhibitor OS=Solanum lycopersicum OX=4081 PE=3 SV=1</t>
  </si>
  <si>
    <t>A0A3Q7E9D6;A0A3Q7J0N1;A0A3Q7G719</t>
  </si>
  <si>
    <t>tr|A0A3Q7E9D6|A0A3Q7E9D6_SOLLC Ribosomal_L7Ae domain-containing protein OS=Solanum lycopersicum OX=4081 GN=101251804 PE=3 SV=1;tr|A0A3Q7J0N1|A0A3Q7J0N1_SOLLC Ribosomal_L7Ae domain-containing protein OS=Solanum lycopersicum OX=4081 GN=101254162 PE=3 SV=1;tr</t>
  </si>
  <si>
    <t>A0A3Q7E9H0</t>
  </si>
  <si>
    <t>tr|A0A3Q7E9H0|A0A3Q7E9H0_SOLLC Thioredoxin domain-containing protein OS=Solanum lycopersicum OX=4081 GN=101256114 PE=4 SV=1</t>
  </si>
  <si>
    <t>A0A3Q7E9H1</t>
  </si>
  <si>
    <t>tr|A0A3Q7E9H1|A0A3Q7E9H1_SOLLC Uncharacterized protein OS=Solanum lycopersicum OX=4081 PE=3 SV=1</t>
  </si>
  <si>
    <t>A0A3Q7E9H4</t>
  </si>
  <si>
    <t>tr|A0A3Q7E9H4|A0A3Q7E9H4_SOLLC Ribosomal protein OS=Solanum lycopersicum OX=4081 PE=3 SV=1</t>
  </si>
  <si>
    <t>A0A3Q7E9J6</t>
  </si>
  <si>
    <t>tr|A0A3Q7E9J6|A0A3Q7E9J6_SOLLC Epimerase domain-containing protein OS=Solanum lycopersicum OX=4081 GN=101247451 PE=4 SV=1</t>
  </si>
  <si>
    <t>Q8GTQ9;A0A3Q7E9K7</t>
  </si>
  <si>
    <t>sp|Q8GTQ9|SUCA1_SOLLC Succinate--CoA ligase [ADP-forming] subunit alpha-1, mitochondrial OS=Solanum lycopersicum OX=4081 GN=SCOA PE=1 SV=1;tr|A0A3Q7E9K7|A0A3Q7E9K7_SOLLC Succinate--CoA ligase [ADP-forming] subunit alpha, mitochondrial OS=Solanum lycopersic</t>
  </si>
  <si>
    <t>SCOA</t>
  </si>
  <si>
    <t>SUCA1_SOLLC</t>
  </si>
  <si>
    <t>A0A3Q7E9M8;A0A3Q7H4I9;A0A3Q7F8Z7;A0A3Q7GTZ2;A0A3Q7FZI3</t>
  </si>
  <si>
    <t>A0A3Q7E9M8;A0A3Q7H4I9;A0A3Q7F8Z7;A0A3Q7GTZ2</t>
  </si>
  <si>
    <t>tr|A0A3Q7E9M8|A0A3Q7E9M8_SOLLC Uncharacterized protein OS=Solanum lycopersicum OX=4081 PE=3 SV=1;tr|A0A3Q7H4I9|A0A3Q7H4I9_SOLLC Uncharacterized protein OS=Solanum lycopersicum OX=4081 GN=101247318 PE=3 SV=1;tr|A0A3Q7F8Z7|A0A3Q7F8Z7_SOLLC Uncharacterized pr</t>
  </si>
  <si>
    <t>A0A3Q7E9U3</t>
  </si>
  <si>
    <t>tr|A0A3Q7E9U3|A0A3Q7E9U3_SOLLC MPN domain-containing protein OS=Solanum lycopersicum OX=4081 PE=4 SV=1</t>
  </si>
  <si>
    <t>A0A3Q7EA02</t>
  </si>
  <si>
    <t>tr|A0A3Q7EA02|A0A3Q7EA02_SOLLC Peptidyl-prolyl cis-trans isomerase OS=Solanum lycopersicum OX=4081 GN=101263049 PE=3 SV=1</t>
  </si>
  <si>
    <t>A0A3Q7EA04</t>
  </si>
  <si>
    <t>tr|A0A3Q7EA04|A0A3Q7EA04_SOLLC X8 domain-containing protein OS=Solanum lycopersicum OX=4081 PE=4 SV=1</t>
  </si>
  <si>
    <t>A0A3Q7EA22</t>
  </si>
  <si>
    <t>tr|A0A3Q7EA22|A0A3Q7EA22_SOLLC Uncharacterized protein OS=Solanum lycopersicum OX=4081 GN=101258583 PE=4 SV=1</t>
  </si>
  <si>
    <t>A0A3Q7EA30</t>
  </si>
  <si>
    <t>tr|A0A3Q7EA30|A0A3Q7EA30_SOLLC Non-specific serine/threonine protein kinase OS=Solanum lycopersicum OX=4081 PE=3 SV=1</t>
  </si>
  <si>
    <t>A0A3Q7EA63;P93841</t>
  </si>
  <si>
    <t>tr|A0A3Q7EA63|A0A3Q7EA63_SOLLC GHMP_kinases_N domain-containing protein OS=Solanum lycopersicum OX=4081 GN=543658 PE=3 SV=1;sp|P93841|ISPE_SOLLC 4-diphosphocytidyl-2-C-methyl-D-erythritol kinase, chloroplastic/chromoplastic (Fragment) OS=Solanum lycopersic</t>
  </si>
  <si>
    <t>ISPE</t>
  </si>
  <si>
    <t>ISPE_SOLLC</t>
  </si>
  <si>
    <t>A0A3Q7EA78</t>
  </si>
  <si>
    <t>tr|A0A3Q7EA78|A0A3Q7EA78_SOLLC FHA domain-containing protein OS=Solanum lycopersicum OX=4081 GN=101252420 PE=4 SV=1</t>
  </si>
  <si>
    <t>A0A3Q7EA80</t>
  </si>
  <si>
    <t>tr|A0A3Q7EA80|A0A3Q7EA80_SOLLC Uncharacterized protein OS=Solanum lycopersicum OX=4081 GN=101250327 PE=4 SV=1</t>
  </si>
  <si>
    <t>E5L4Q7;E5L4Q8;E5L4Q6;A0A3Q7EAA7;Q9FV24</t>
  </si>
  <si>
    <t>tr|E5L4Q7|E5L4Q7_SOLLC ABA aldehyde oxidase OS=Solanum lycopersicum OX=4081 GN=sitiens PE=4 SV=1;tr|E5L4Q8|E5L4Q8_SOLLC ABA aldehyde oxidase OS=Solanum lycopersicum OX=4081 GN=sitiens PE=4 SV=1;tr|E5L4Q6|E5L4Q6_SOLLC ABA aldehyde oxidase OS=Solanum lycoper</t>
  </si>
  <si>
    <t>AO2;sitiens</t>
  </si>
  <si>
    <t>E5L4Q6_SOLLC;E5L4Q7_SOLLC;E5L4Q8_SOLLC;Q9FV24_SOLLC</t>
  </si>
  <si>
    <t>A0A3Q7EAG6</t>
  </si>
  <si>
    <t>tr|A0A3Q7EAG6|A0A3Q7EAG6_SOLLC Uncharacterized protein OS=Solanum lycopersicum OX=4081 GN=101249289 PE=4 SV=1</t>
  </si>
  <si>
    <t>A0A3Q7EAK6;A0A3Q7EAV2;A0A3Q7EBN4;A0A3Q7EBL2;K4AU12;A0A3Q7EU47</t>
  </si>
  <si>
    <t>A0A3Q7EAK6;A0A3Q7EAV2</t>
  </si>
  <si>
    <t>tr|A0A3Q7EAK6|A0A3Q7EAK6_SOLLC Aldehyde dehydrogenase OS=Solanum lycopersicum OX=4081 GN=101267634 PE=3 SV=1;tr|A0A3Q7EAV2|A0A3Q7EAV2_SOLLC Aldedh domain-containing protein OS=Solanum lycopersicum OX=4081 PE=4 SV=1</t>
  </si>
  <si>
    <t>Solyc01g012760.1</t>
  </si>
  <si>
    <t>K4AU12_SOLLC</t>
  </si>
  <si>
    <t>A0A3Q7EAU6</t>
  </si>
  <si>
    <t>tr|A0A3Q7EAU6|A0A3Q7EAU6_SOLLC Uncharacterized protein OS=Solanum lycopersicum OX=4081 GN=101259868 PE=4 SV=1</t>
  </si>
  <si>
    <t>G8Z279;A0A3Q7EB31</t>
  </si>
  <si>
    <t>tr|G8Z279|G8Z279_SOLLC Hop-interacting protein THI113 OS=Solanum lycopersicum OX=4081 PE=2 SV=1;tr|A0A3Q7EB31|A0A3Q7EB31_SOLLC Uncharacterized protein OS=Solanum lycopersicum OX=4081 PE=4 SV=1</t>
  </si>
  <si>
    <t>G8Z279_SOLLC</t>
  </si>
  <si>
    <t>A0A3Q7ECG0;K4BH44</t>
  </si>
  <si>
    <t>A0A3Q7ECG0</t>
  </si>
  <si>
    <t>tr|A0A3Q7ECG0|A0A3Q7ECG0_SOLLC Uncharacterized protein OS=Solanum lycopersicum OX=4081 GN=101253117 PE=3 SV=1</t>
  </si>
  <si>
    <t>Solyc03g062950.1</t>
  </si>
  <si>
    <t>K4BH44_SOLLC</t>
  </si>
  <si>
    <t>A0A3Q7ED34</t>
  </si>
  <si>
    <t>tr|A0A3Q7ED34|A0A3Q7ED34_SOLLC Uncharacterized protein OS=Solanum lycopersicum OX=4081 GN=101251020 PE=4 SV=1</t>
  </si>
  <si>
    <t>A0A3Q7ED56</t>
  </si>
  <si>
    <t>tr|A0A3Q7ED56|A0A3Q7ED56_SOLLC TOG domain-containing protein OS=Solanum lycopersicum OX=4081 GN=101262450 PE=4 SV=1</t>
  </si>
  <si>
    <t>A0A3Q7EDB7</t>
  </si>
  <si>
    <t>tr|A0A3Q7EDB7|A0A3Q7EDB7_SOLLC Uncharacterized protein OS=Solanum lycopersicum OX=4081 PE=4 SV=1</t>
  </si>
  <si>
    <t>A0A3Q7EDH1</t>
  </si>
  <si>
    <t>tr|A0A3Q7EDH1|A0A3Q7EDH1_SOLLC Transket_pyr domain-containing protein OS=Solanum lycopersicum OX=4081 GN=101254327 PE=4 SV=1</t>
  </si>
  <si>
    <t>A0A3Q7EDX6</t>
  </si>
  <si>
    <t>tr|A0A3Q7EDX6|A0A3Q7EDX6_SOLLC Uncharacterized protein OS=Solanum lycopersicum OX=4081 GN=101247851 PE=4 SV=1</t>
  </si>
  <si>
    <t>A0A3Q7EDZ1</t>
  </si>
  <si>
    <t>tr|A0A3Q7EDZ1|A0A3Q7EDZ1_SOLLC Uncharacterized protein OS=Solanum lycopersicum OX=4081 PE=4 SV=1</t>
  </si>
  <si>
    <t>A0A3Q7EEN4</t>
  </si>
  <si>
    <t>tr|A0A3Q7EEN4|A0A3Q7EEN4_SOLLC Uncharacterized protein OS=Solanum lycopersicum OX=4081 GN=101267552 PE=4 SV=1</t>
  </si>
  <si>
    <t>Q01413;A0A3Q7EEZ8</t>
  </si>
  <si>
    <t>sp|Q01413|E13B_SOLLC Glucan endo-1,3-beta-glucosidase B OS=Solanum lycopersicum OX=4081 PE=2 SV=1;tr|A0A3Q7EEZ8|A0A3Q7EEZ8_SOLLC Uncharacterized protein OS=Solanum lycopersicum OX=4081 PE=3 SV=1</t>
  </si>
  <si>
    <t>E13B_SOLLC</t>
  </si>
  <si>
    <t>A0A3Q7EF29</t>
  </si>
  <si>
    <t>tr|A0A3Q7EF29|A0A3Q7EF29_SOLLC Usp domain-containing protein OS=Solanum lycopersicum OX=4081 GN=101261951 PE=4 SV=1</t>
  </si>
  <si>
    <t>A0A3Q7EFC3</t>
  </si>
  <si>
    <t>tr|A0A3Q7EFC3|A0A3Q7EFC3_SOLLC Importin subunit alpha OS=Solanum lycopersicum OX=4081 GN=101257502 PE=3 SV=1</t>
  </si>
  <si>
    <t>A0A3Q7EFU1</t>
  </si>
  <si>
    <t>tr|A0A3Q7EFU1|A0A3Q7EFU1_SOLLC Dihydrolipoamide acetyltransferase component of pyruvate dehydrogenase complex OS=Solanum lycopersicum OX=4081 GN=101258692 PE=3 SV=1</t>
  </si>
  <si>
    <t>A0A3Q7EFV3</t>
  </si>
  <si>
    <t>tr|A0A3Q7EFV3|A0A3Q7EFV3_SOLLC Dynein light chain OS=Solanum lycopersicum OX=4081 GN=101257805 PE=3 SV=1</t>
  </si>
  <si>
    <t>A0A3Q7EFX0</t>
  </si>
  <si>
    <t>tr|A0A3Q7EFX0|A0A3Q7EFX0_SOLLC Tr-type G domain-containing protein OS=Solanum lycopersicum OX=4081 PE=4 SV=1</t>
  </si>
  <si>
    <t>A0A3Q7EFY6</t>
  </si>
  <si>
    <t>tr|A0A3Q7EFY6|A0A3Q7EFY6_SOLLC AB hydrolase-1 domain-containing protein OS=Solanum lycopersicum OX=4081 PE=4 SV=1</t>
  </si>
  <si>
    <t>A0A3Q7EG84</t>
  </si>
  <si>
    <t>tr|A0A3Q7EG84|A0A3Q7EG84_SOLLC CarbpepA_inh domain-containing protein OS=Solanum lycopersicum OX=4081 PE=4 SV=1</t>
  </si>
  <si>
    <t>A0A3Q7EG87</t>
  </si>
  <si>
    <t>tr|A0A3Q7EG87|A0A3Q7EG87_SOLLC Epimerase domain-containing protein OS=Solanum lycopersicum OX=4081 PE=4 SV=1</t>
  </si>
  <si>
    <t>A0A3Q7EGI1</t>
  </si>
  <si>
    <t>tr|A0A3Q7EGI1|A0A3Q7EGI1_SOLLC Uncharacterized protein OS=Solanum lycopersicum OX=4081 PE=4 SV=1</t>
  </si>
  <si>
    <t>A0A3Q7EGM6</t>
  </si>
  <si>
    <t>tr|A0A3Q7EGM6|A0A3Q7EGM6_SOLLC Uncharacterized protein OS=Solanum lycopersicum OX=4081 PE=4 SV=1</t>
  </si>
  <si>
    <t>A0A3Q7EH26</t>
  </si>
  <si>
    <t>tr|A0A3Q7EH26|A0A3Q7EH26_SOLLC DUF4149 domain-containing protein OS=Solanum lycopersicum OX=4081 GN=101245986 PE=4 SV=1</t>
  </si>
  <si>
    <t>A0A3Q7EHA9</t>
  </si>
  <si>
    <t>tr|A0A3Q7EHA9|A0A3Q7EHA9_SOLLC Citrate synthase OS=Solanum lycopersicum OX=4081 PE=3 SV=1</t>
  </si>
  <si>
    <t>A0A3Q7EHH5</t>
  </si>
  <si>
    <t>tr|A0A3Q7EHH5|A0A3Q7EHH5_SOLLC Peptidase_S9 domain-containing protein OS=Solanum lycopersicum OX=4081 PE=4 SV=1</t>
  </si>
  <si>
    <t>A0A3Q7EHJ9;P93230</t>
  </si>
  <si>
    <t>tr|A0A3Q7EHJ9|A0A3Q7EHJ9_SOLLC Glucose-1-phosphate adenylyltransferase OS=Solanum lycopersicum OX=4081 GN=544039 PE=3 SV=1;tr|P93230|P93230_SOLLC Glucose-1-phosphate adenylyltransferase OS=Solanum lycopersicum OX=4081 GN=agpL3 PE=2 SV=1</t>
  </si>
  <si>
    <t>agpL3</t>
  </si>
  <si>
    <t>P93230_SOLLC</t>
  </si>
  <si>
    <t>A0A3Q7EHK7</t>
  </si>
  <si>
    <t>tr|A0A3Q7EHK7|A0A3Q7EHK7_SOLLC E2_bind domain-containing protein OS=Solanum lycopersicum OX=4081 GN=101252115 PE=4 SV=1</t>
  </si>
  <si>
    <t>A0A3Q7EHL5</t>
  </si>
  <si>
    <t>tr|A0A3Q7EHL5|A0A3Q7EHL5_SOLLC Uncharacterized protein OS=Solanum lycopersicum OX=4081 PE=4 SV=1</t>
  </si>
  <si>
    <t>A0A3Q7EHM0</t>
  </si>
  <si>
    <t>tr|A0A3Q7EHM0|A0A3Q7EHM0_SOLLC WPP domain-containing protein OS=Solanum lycopersicum OX=4081 GN=101248044 PE=4 SV=1</t>
  </si>
  <si>
    <t>A0A3Q7EHP2;Q8GT67;Q3SC86</t>
  </si>
  <si>
    <t>tr|A0A3Q7EHP2|A0A3Q7EHP2_SOLLC Peptidase A1 domain-containing protein OS=Solanum lycopersicum OX=4081 GN=543853 PE=3 SV=1;tr|Q8GT67|Q8GT67_SOLLC Xyloglucan-specific fungal endoglucanase inhibitor protein OS=Solanum lycopersicum OX=4081 GN=Xegip PE=2 SV=1;t</t>
  </si>
  <si>
    <t>ACI25;Xegip</t>
  </si>
  <si>
    <t>Q3SC86_SOLLC;Q8GT67_SOLLC</t>
  </si>
  <si>
    <t>A0A3Q7EHP3</t>
  </si>
  <si>
    <t>tr|A0A3Q7EHP3|A0A3Q7EHP3_SOLLC Peroxiredoxin OS=Solanum lycopersicum OX=4081 GN=101251323 PE=3 SV=1</t>
  </si>
  <si>
    <t>A0A3Q7EHP5</t>
  </si>
  <si>
    <t>tr|A0A3Q7EHP5|A0A3Q7EHP5_SOLLC Uncharacterized protein OS=Solanum lycopersicum OX=4081 GN=101266754 PE=4 SV=1</t>
  </si>
  <si>
    <t>A0A3Q7EHR7;A0A3Q7EH90</t>
  </si>
  <si>
    <t>A0A3Q7EHR7</t>
  </si>
  <si>
    <t>tr|A0A3Q7EHR7|A0A3Q7EHR7_SOLLC Peptidase A1 domain-containing protein OS=Solanum lycopersicum OX=4081 GN=101253826 PE=3 SV=1</t>
  </si>
  <si>
    <t>A0A3Q7EHR9</t>
  </si>
  <si>
    <t>tr|A0A3Q7EHR9|A0A3Q7EHR9_SOLLC Uncharacterized protein OS=Solanum lycopersicum OX=4081 GN=101258695 PE=4 SV=1</t>
  </si>
  <si>
    <t>A0A3Q7EHS5</t>
  </si>
  <si>
    <t>tr|A0A3Q7EHS5|A0A3Q7EHS5_SOLLC Uncharacterized protein OS=Solanum lycopersicum OX=4081 GN=101249206 PE=4 SV=1</t>
  </si>
  <si>
    <t>A0A3Q7EHY3</t>
  </si>
  <si>
    <t>tr|A0A3Q7EHY3|A0A3Q7EHY3_SOLLC Uncharacterized protein OS=Solanum lycopersicum OX=4081 GN=101267346 PE=4 SV=1</t>
  </si>
  <si>
    <t>A0A3Q7EHY8</t>
  </si>
  <si>
    <t>tr|A0A3Q7EHY8|A0A3Q7EHY8_SOLLC DUF3700 domain-containing protein OS=Solanum lycopersicum OX=4081 GN=101253225 PE=4 SV=1</t>
  </si>
  <si>
    <t>A0A3Q7EI59;Q37229</t>
  </si>
  <si>
    <t>A0A3Q7EI59</t>
  </si>
  <si>
    <t>tr|A0A3Q7EI59|A0A3Q7EI59_SOLLC Glutamine synthetase OS=Solanum lycopersicum OX=4081 GN=543998 PE=3 SV=1</t>
  </si>
  <si>
    <t>gs</t>
  </si>
  <si>
    <t>Q37229_SOLLC</t>
  </si>
  <si>
    <t>A0A3Q7EI65;A0A3Q7I5A5;A0A3Q7JHR2</t>
  </si>
  <si>
    <t>A0A3Q7EI65</t>
  </si>
  <si>
    <t>tr|A0A3Q7EI65|A0A3Q7EI65_SOLLC Uncharacterized protein OS=Solanum lycopersicum OX=4081 PE=3 SV=1</t>
  </si>
  <si>
    <t>A0A3Q7EI69</t>
  </si>
  <si>
    <t>tr|A0A3Q7EI69|A0A3Q7EI69_SOLLC Uncharacterized protein OS=Solanum lycopersicum OX=4081 GN=101253126 PE=3 SV=1</t>
  </si>
  <si>
    <t>A0A3Q7EIA8</t>
  </si>
  <si>
    <t>tr|A0A3Q7EIA8|A0A3Q7EIA8_SOLLC HPt domain-containing protein OS=Solanum lycopersicum OX=4081 GN=101244413 PE=4 SV=1</t>
  </si>
  <si>
    <t>A0A3Q7EIF5</t>
  </si>
  <si>
    <t>tr|A0A3Q7EIF5|A0A3Q7EIF5_SOLLC PsbP domain-containing protein OS=Solanum lycopersicum OX=4081 GN=101243638 PE=4 SV=1</t>
  </si>
  <si>
    <t>A0A3Q7EIH8;A0A3Q7J8T4</t>
  </si>
  <si>
    <t>tr|A0A3Q7EIH8|A0A3Q7EIH8_SOLLC Uncharacterized protein OS=Solanum lycopersicum OX=4081 PE=4 SV=1;tr|A0A3Q7J8T4|A0A3Q7J8T4_SOLLC Uncharacterized protein OS=Solanum lycopersicum OX=4081 PE=4 SV=1</t>
  </si>
  <si>
    <t>A0A3Q7EII7</t>
  </si>
  <si>
    <t>tr|A0A3Q7EII7|A0A3Q7EII7_SOLLC Non-specific lipid-transfer protein OS=Solanum lycopersicum OX=4081 GN=101265675 PE=3 SV=1</t>
  </si>
  <si>
    <t>A0A3Q7EIP7</t>
  </si>
  <si>
    <t>tr|A0A3Q7EIP7|A0A3Q7EIP7_SOLLC FeThRed_A domain-containing protein OS=Solanum lycopersicum OX=4081 GN=101251324 PE=4 SV=1</t>
  </si>
  <si>
    <t>A0A3Q7EIR1</t>
  </si>
  <si>
    <t>tr|A0A3Q7EIR1|A0A3Q7EIR1_SOLLC Clustered mitochondria protein homolog OS=Solanum lycopersicum OX=4081 PE=3 SV=1</t>
  </si>
  <si>
    <t>A0A3Q7EIU4</t>
  </si>
  <si>
    <t>tr|A0A3Q7EIU4|A0A3Q7EIU4_SOLLC AAA_23 domain-containing protein OS=Solanum lycopersicum OX=4081 PE=4 SV=1</t>
  </si>
  <si>
    <t>A0A3Q7EIY6</t>
  </si>
  <si>
    <t>tr|A0A3Q7EIY6|A0A3Q7EIY6_SOLLC Uncharacterized protein OS=Solanum lycopersicum OX=4081 GN=101244808 PE=3 SV=1</t>
  </si>
  <si>
    <t>A0A3Q7EJ41</t>
  </si>
  <si>
    <t>tr|A0A3Q7EJ41|A0A3Q7EJ41_SOLLC Conserved oligomeric Golgi complex subunit 8 OS=Solanum lycopersicum OX=4081 PE=3 SV=1</t>
  </si>
  <si>
    <t>A0A3Q7EJ55</t>
  </si>
  <si>
    <t>tr|A0A3Q7EJ55|A0A3Q7EJ55_SOLLC Ribosomal protein OS=Solanum lycopersicum OX=4081 GN=101256124 PE=3 SV=1</t>
  </si>
  <si>
    <t>A0A3Q7EJ56</t>
  </si>
  <si>
    <t>tr|A0A3Q7EJ56|A0A3Q7EJ56_SOLLC Uncharacterized protein OS=Solanum lycopersicum OX=4081 PE=3 SV=1</t>
  </si>
  <si>
    <t>A0A3Q7EJ92;A0A3Q7HU53;A0A3Q7FN96</t>
  </si>
  <si>
    <t>A0A3Q7EJ92</t>
  </si>
  <si>
    <t>tr|A0A3Q7EJ92|A0A3Q7EJ92_SOLLC UMP-CMP kinase OS=Solanum lycopersicum OX=4081 GN=101243930 PE=3 SV=1</t>
  </si>
  <si>
    <t>A0A3Q7EJ96;A0A3Q7HRJ7</t>
  </si>
  <si>
    <t>A0A3Q7EJ96</t>
  </si>
  <si>
    <t>tr|A0A3Q7EJ96|A0A3Q7EJ96_SOLLC Uncharacterized protein OS=Solanum lycopersicum OX=4081 PE=3 SV=1</t>
  </si>
  <si>
    <t>A0A3Q7EJA4;A0A3Q7FJM2</t>
  </si>
  <si>
    <t>tr|A0A3Q7EJA4|A0A3Q7EJA4_SOLLC Uncharacterized protein OS=Solanum lycopersicum OX=4081 GN=101245584 PE=4 SV=1;tr|A0A3Q7FJM2|A0A3Q7FJM2_SOLLC Uncharacterized protein OS=Solanum lycopersicum OX=4081 GN=101262189 PE=4 SV=1</t>
  </si>
  <si>
    <t>A0A3Q7EJA6</t>
  </si>
  <si>
    <t>tr|A0A3Q7EJA6|A0A3Q7EJA6_SOLLC Uncharacterized protein OS=Solanum lycopersicum OX=4081 GN=101262749 PE=3 SV=1</t>
  </si>
  <si>
    <t>A0A3Q7EJF6;A0A3Q7EJF1;A0A3Q7JE64;A0A3Q7EJ85;A0A494G923;A0A494GA89;A0A3Q7IHR7;A0A3Q7FLL6</t>
  </si>
  <si>
    <t>A0A3Q7EJF6;A0A3Q7EJF1</t>
  </si>
  <si>
    <t>tr|A0A3Q7EJF6|A0A3Q7EJF6_SOLLC Uncharacterized protein OS=Solanum lycopersicum OX=4081 PE=3 SV=1;tr|A0A3Q7EJF1|A0A3Q7EJF1_SOLLC Uncharacterized protein OS=Solanum lycopersicum OX=4081 PE=3 SV=1</t>
  </si>
  <si>
    <t>A0A3Q7EJL3</t>
  </si>
  <si>
    <t>tr|A0A3Q7EJL3|A0A3Q7EJL3_SOLLC HABP4_PAI-RBP1 domain-containing protein OS=Solanum lycopersicum OX=4081 GN=101255921 PE=4 SV=1</t>
  </si>
  <si>
    <t>A0A3Q7EJL6</t>
  </si>
  <si>
    <t>tr|A0A3Q7EJL6|A0A3Q7EJL6_SOLLC Ubiquitin-like domain-containing protein OS=Solanum lycopersicum OX=4081 PE=4 SV=1</t>
  </si>
  <si>
    <t>A0A3Q7EJS6</t>
  </si>
  <si>
    <t>tr|A0A3Q7EJS6|A0A3Q7EJS6_SOLLC MI domain-containing protein OS=Solanum lycopersicum OX=4081 PE=4 SV=1</t>
  </si>
  <si>
    <t>A0A3Q7EJU7</t>
  </si>
  <si>
    <t>tr|A0A3Q7EJU7|A0A3Q7EJU7_SOLLC WD_REPEATS_REGION domain-containing protein OS=Solanum lycopersicum OX=4081 GN=101261454 PE=4 SV=1</t>
  </si>
  <si>
    <t>A0A3Q7EJY5</t>
  </si>
  <si>
    <t>tr|A0A3Q7EJY5|A0A3Q7EJY5_SOLLC Nsp1_C domain-containing protein OS=Solanum lycopersicum OX=4081 GN=101264859 PE=4 SV=1</t>
  </si>
  <si>
    <t>A0A3Q7EK01</t>
  </si>
  <si>
    <t>tr|A0A3Q7EK01|A0A3Q7EK01_SOLLC Uncharacterized protein OS=Solanum lycopersicum OX=4081 GN=101267060 PE=3 SV=1</t>
  </si>
  <si>
    <t>A0A3Q7EK17</t>
  </si>
  <si>
    <t>tr|A0A3Q7EK17|A0A3Q7EK17_SOLLC Eukaryotic translation initiation factor 3 subunit B OS=Solanum lycopersicum OX=4081 GN=101267059 PE=3 SV=1</t>
  </si>
  <si>
    <t>A0A3Q7EK95</t>
  </si>
  <si>
    <t>tr|A0A3Q7EK95|A0A3Q7EK95_SOLLC Uncharacterized protein OS=Solanum lycopersicum OX=4081 PE=3 SV=1</t>
  </si>
  <si>
    <t>A0A3Q7EKD0</t>
  </si>
  <si>
    <t>tr|A0A3Q7EKD0|A0A3Q7EKD0_SOLLC SEC7 domain-containing protein OS=Solanum lycopersicum OX=4081 GN=101254941 PE=4 SV=1</t>
  </si>
  <si>
    <t>A0A3Q7EKH3</t>
  </si>
  <si>
    <t>tr|A0A3Q7EKH3|A0A3Q7EKH3_SOLLC Uncharacterized protein OS=Solanum lycopersicum OX=4081 GN=101259369 PE=4 SV=1</t>
  </si>
  <si>
    <t>P10748;A0A3Q7EKI7;A0A3Q7GLX3;A0A3Q7HXK7</t>
  </si>
  <si>
    <t>P10748;A0A3Q7EKI7</t>
  </si>
  <si>
    <t>sp|P10748|AROA_SOLLC 3-phosphoshikimate 1-carboxyvinyltransferase, chloroplastic OS=Solanum lycopersicum OX=4081 PE=2 SV=1;tr|A0A3Q7EKI7|A0A3Q7EKI7_SOLLC 3-phosphoshikimate 1-carboxyvinyltransferase OS=Solanum lycopersicum OX=4081 GN=543977 PE=3 SV=1</t>
  </si>
  <si>
    <t>AROA_SOLLC</t>
  </si>
  <si>
    <t>A0A3Q7EKN2</t>
  </si>
  <si>
    <t>tr|A0A3Q7EKN2|A0A3Q7EKN2_SOLLC Uncharacterized protein OS=Solanum lycopersicum OX=4081 PE=4 SV=1</t>
  </si>
  <si>
    <t>A0A3Q7EKQ5;A0A3Q7FWP1;A0A3Q7ET60</t>
  </si>
  <si>
    <t>A0A3Q7EKQ5</t>
  </si>
  <si>
    <t>tr|A0A3Q7EKQ5|A0A3Q7EKQ5_SOLLC Uncharacterized protein OS=Solanum lycopersicum OX=4081 PE=3 SV=1</t>
  </si>
  <si>
    <t>A0A3Q7EKQ6</t>
  </si>
  <si>
    <t>tr|A0A3Q7EKQ6|A0A3Q7EKQ6_SOLLC Malic enzyme OS=Solanum lycopersicum OX=4081 PE=3 SV=1</t>
  </si>
  <si>
    <t>A0A3Q7EKS0</t>
  </si>
  <si>
    <t>tr|A0A3Q7EKS0|A0A3Q7EKS0_SOLLC RCK N-terminal domain-containing protein OS=Solanum lycopersicum OX=4081 GN=101246664 PE=4 SV=1</t>
  </si>
  <si>
    <t>A0A3Q7EKT1;A0A3Q7J7Z7;A0A3Q7GLD7</t>
  </si>
  <si>
    <t>tr|A0A3Q7EKT1|A0A3Q7EKT1_SOLLC Uncharacterized protein OS=Solanum lycopersicum OX=4081 PE=3 SV=1;tr|A0A3Q7J7Z7|A0A3Q7J7Z7_SOLLC Uncharacterized protein OS=Solanum lycopersicum OX=4081 GN=101251630 PE=3 SV=1;tr|A0A3Q7GLD7|A0A3Q7GLD7_SOLLC Uncharacterized pr</t>
  </si>
  <si>
    <t>A0A3Q7EKT2</t>
  </si>
  <si>
    <t>tr|A0A3Q7EKT2|A0A3Q7EKT2_SOLLC Uncharacterized protein OS=Solanum lycopersicum OX=4081 PE=4 SV=1</t>
  </si>
  <si>
    <t>A0A3Q7EKW0;A0A3Q7IDQ2;A0A3Q7GKL2</t>
  </si>
  <si>
    <t>tr|A0A3Q7EKW0|A0A3Q7EKW0_SOLLC ATPase OS=Solanum lycopersicum OX=4081 PE=3 SV=1;tr|A0A3Q7IDQ2|A0A3Q7IDQ2_SOLLC ATPase 101249310 OS=Solanum lycopersicum OX=4081 GN=101249310 PE=3 SV=1;tr|A0A3Q7GKL2|A0A3Q7GKL2_SOLLC ATPase OS=Solanum lycopersicum OX=4081 PE=</t>
  </si>
  <si>
    <t>A0A3Q7EL18</t>
  </si>
  <si>
    <t>tr|A0A3Q7EL18|A0A3Q7EL18_SOLLC Pectinesterase OS=Solanum lycopersicum OX=4081 GN=101247960 PE=3 SV=1</t>
  </si>
  <si>
    <t>A0A3Q7EL64;A0A3Q7GUG2;A0A3Q7G3L7</t>
  </si>
  <si>
    <t>tr|A0A3Q7EL64|A0A3Q7EL64_SOLLC 60S ribosomal protein L36 OS=Solanum lycopersicum OX=4081 PE=3 SV=1;tr|A0A3Q7GUG2|A0A3Q7GUG2_SOLLC 60S ribosomal protein L36 OS=Solanum lycopersicum OX=4081 PE=3 SV=1;tr|A0A3Q7G3L7|A0A3Q7G3L7_SOLLC 60S ribosomal protein L36 O</t>
  </si>
  <si>
    <t>A0A3Q7EL82</t>
  </si>
  <si>
    <t>tr|A0A3Q7EL82|A0A3Q7EL82_SOLLC Uncharacterized protein OS=Solanum lycopersicum OX=4081 GN=101266760 PE=3 SV=1</t>
  </si>
  <si>
    <t>A0A3Q7ELA6</t>
  </si>
  <si>
    <t>tr|A0A3Q7ELA6|A0A3Q7ELA6_SOLLC Uncharacterized protein OS=Solanum lycopersicum OX=4081 PE=4 SV=1</t>
  </si>
  <si>
    <t>A0A3Q7GKF2;A0A3Q7ELD7</t>
  </si>
  <si>
    <t>tr|A0A3Q7GKF2|A0A3Q7GKF2_SOLLC S1-like domain-containing protein OS=Solanum lycopersicum OX=4081 PE=3 SV=1;tr|A0A3Q7ELD7|A0A3Q7ELD7_SOLLC S1-like domain-containing protein OS=Solanum lycopersicum OX=4081 GN=101248917 PE=3 SV=1</t>
  </si>
  <si>
    <t>A0A3Q7ELJ8</t>
  </si>
  <si>
    <t>tr|A0A3Q7ELJ8|A0A3Q7ELJ8_SOLLC Importin N-terminal domain-containing protein OS=Solanum lycopersicum OX=4081 PE=4 SV=1</t>
  </si>
  <si>
    <t>A0A3Q7ELK6</t>
  </si>
  <si>
    <t>tr|A0A3Q7ELK6|A0A3Q7ELK6_SOLLC Abhydrolase_3 domain-containing protein OS=Solanum lycopersicum OX=4081 GN=101244417 PE=4 SV=1</t>
  </si>
  <si>
    <t>A0A3Q7ELN5</t>
  </si>
  <si>
    <t>tr|A0A3Q7ELN5|A0A3Q7ELN5_SOLLC Cytochrome b5 heme-binding domain-containing protein OS=Solanum lycopersicum OX=4081 PE=3 SV=1</t>
  </si>
  <si>
    <t>A0A3Q7ELT8</t>
  </si>
  <si>
    <t>tr|A0A3Q7ELT8|A0A3Q7ELT8_SOLLC Peptidase A1 domain-containing protein OS=Solanum lycopersicum OX=4081 PE=3 SV=1</t>
  </si>
  <si>
    <t>A0A3Q7ELU4</t>
  </si>
  <si>
    <t>tr|A0A3Q7ELU4|A0A3Q7ELU4_SOLLC Uncharacterized protein OS=Solanum lycopersicum OX=4081 PE=4 SV=1</t>
  </si>
  <si>
    <t>A0A3Q7EM11</t>
  </si>
  <si>
    <t>tr|A0A3Q7EM11|A0A3Q7EM11_SOLLC Peptidase A1 domain-containing protein OS=Solanum lycopersicum OX=4081 PE=3 SV=1</t>
  </si>
  <si>
    <t>A0A3Q7EM33</t>
  </si>
  <si>
    <t>tr|A0A3Q7EM33|A0A3Q7EM33_SOLLC AB hydrolase-1 domain-containing protein OS=Solanum lycopersicum OX=4081 GN=101249860 PE=4 SV=1</t>
  </si>
  <si>
    <t>A0A3Q7EM39</t>
  </si>
  <si>
    <t>tr|A0A3Q7EM39|A0A3Q7EM39_SOLLC Uncharacterized protein OS=Solanum lycopersicum OX=4081 PE=4 SV=1</t>
  </si>
  <si>
    <t>A0A3Q7EM48</t>
  </si>
  <si>
    <t>tr|A0A3Q7EM48|A0A3Q7EM48_SOLLC Reticulon-like protein OS=Solanum lycopersicum OX=4081 GN=101262660 PE=4 SV=1</t>
  </si>
  <si>
    <t>A0A3Q7EM50</t>
  </si>
  <si>
    <t>tr|A0A3Q7EM50|A0A3Q7EM50_SOLLC Uncharacterized protein OS=Solanum lycopersicum OX=4081 GN=101261162 PE=3 SV=1</t>
  </si>
  <si>
    <t>A0A3Q7EM55</t>
  </si>
  <si>
    <t>tr|A0A3Q7EM55|A0A3Q7EM55_SOLLC AA_TRNA_LIGASE_II domain-containing protein OS=Solanum lycopersicum OX=4081 GN=101250341 PE=3 SV=1</t>
  </si>
  <si>
    <t>A0A3Q7EM80;A0A3Q7EMI1</t>
  </si>
  <si>
    <t>A0A3Q7EM80</t>
  </si>
  <si>
    <t>tr|A0A3Q7EM80|A0A3Q7EM80_SOLLC Uncharacterized protein OS=Solanum lycopersicum OX=4081 GN=101264862 PE=4 SV=1</t>
  </si>
  <si>
    <t>A0A3Q7EMC4;Q8RW37;O03994</t>
  </si>
  <si>
    <t>A0A3Q7EMC4</t>
  </si>
  <si>
    <t>tr|A0A3Q7EMC4|A0A3Q7EMC4_SOLLC Uncharacterized protein OS=Solanum lycopersicum OX=4081 PE=4 SV=1</t>
  </si>
  <si>
    <t>pi1</t>
  </si>
  <si>
    <t>O03994_SOLLC;Q8RW37_SOLLC</t>
  </si>
  <si>
    <t>A0A3Q7EMC7</t>
  </si>
  <si>
    <t>tr|A0A3Q7EMC7|A0A3Q7EMC7_SOLLC Prefoldin subunit 4 OS=Solanum lycopersicum OX=4081 PE=3 SV=1</t>
  </si>
  <si>
    <t>A0A3Q7EMD8</t>
  </si>
  <si>
    <t>tr|A0A3Q7EMD8|A0A3Q7EMD8_SOLLC Uncharacterized protein OS=Solanum lycopersicum OX=4081 GN=101262051 PE=4 SV=1</t>
  </si>
  <si>
    <t>A0A3Q7EMN1;K4B0H5</t>
  </si>
  <si>
    <t>tr|A0A3Q7EMN1|A0A3Q7EMN1_SOLLC CMP/dCMP-type deaminase domain-containing protein OS=Solanum lycopersicum OX=4081 PE=4 SV=1;tr|K4B0H5|K4B0H5_SOLLC Guanine deaminase OS=Solanum lycopersicum OX=4081 PE=2 SV=1</t>
  </si>
  <si>
    <t>Solyc01g097880.2</t>
  </si>
  <si>
    <t>K4B0H5_SOLLC</t>
  </si>
  <si>
    <t>A0A3Q7EMN3</t>
  </si>
  <si>
    <t>tr|A0A3Q7EMN3|A0A3Q7EMN3_SOLLC Uncharacterized protein OS=Solanum lycopersicum OX=4081 GN=101245401 PE=4 SV=1</t>
  </si>
  <si>
    <t>A0A3Q7EMP0</t>
  </si>
  <si>
    <t>tr|A0A3Q7EMP0|A0A3Q7EMP0_SOLLC Cysteine synthase OS=Solanum lycopersicum OX=4081 PE=3 SV=1</t>
  </si>
  <si>
    <t>A0A3Q7EMP9</t>
  </si>
  <si>
    <t>tr|A0A3Q7EMP9|A0A3Q7EMP9_SOLLC EF1_GNE domain-containing protein OS=Solanum lycopersicum OX=4081 PE=3 SV=1</t>
  </si>
  <si>
    <t>A0A3Q7EMQ4</t>
  </si>
  <si>
    <t>tr|A0A3Q7EMQ4|A0A3Q7EMQ4_SOLLC N-acetyltransferase domain-containing protein OS=Solanum lycopersicum OX=4081 PE=4 SV=1</t>
  </si>
  <si>
    <t>A0A3Q7EMT5</t>
  </si>
  <si>
    <t>tr|A0A3Q7EMT5|A0A3Q7EMT5_SOLLC W2 domain-containing protein OS=Solanum lycopersicum OX=4081 GN=101251037 PE=4 SV=1</t>
  </si>
  <si>
    <t>A0A3Q7EMU1</t>
  </si>
  <si>
    <t>tr|A0A3Q7EMU1|A0A3Q7EMU1_SOLLC FMN_red domain-containing protein OS=Solanum lycopersicum OX=4081 GN=101265773 PE=4 SV=1</t>
  </si>
  <si>
    <t>A0A3Q7F6F2;A0A3Q7EMX2</t>
  </si>
  <si>
    <t>tr|A0A3Q7F6F2|A0A3Q7F6F2_SOLLC Ribosomal_S10 domain-containing protein OS=Solanum lycopersicum OX=4081 PE=3 SV=1;tr|A0A3Q7EMX2|A0A3Q7EMX2_SOLLC Ribosomal_S10 domain-containing protein OS=Solanum lycopersicum OX=4081 PE=3 SV=1</t>
  </si>
  <si>
    <t>A0A3Q7EMY3</t>
  </si>
  <si>
    <t>tr|A0A3Q7EMY3|A0A3Q7EMY3_SOLLC Uncharacterized protein OS=Solanum lycopersicum OX=4081 GN=101246092 PE=3 SV=1</t>
  </si>
  <si>
    <t>A0A3Q7EN13</t>
  </si>
  <si>
    <t>tr|A0A3Q7EN13|A0A3Q7EN13_SOLLC TPM_phosphatase domain-containing protein OS=Solanum lycopersicum OX=4081 GN=101258104 PE=4 SV=1</t>
  </si>
  <si>
    <t>A0A3Q7EN15;Q9FT17;Q43501</t>
  </si>
  <si>
    <t>A0A3Q7EN15;Q9FT17</t>
  </si>
  <si>
    <t>tr|A0A3Q7EN15|A0A3Q7EN15_SOLLC Lipoxygenase OS=Solanum lycopersicum OX=4081 PE=3 SV=1;tr|Q9FT17|Q9FT17_SOLLC Lipoxygenase OS=Solanum lycopersicum OX=4081 PE=2 SV=1</t>
  </si>
  <si>
    <t>cevi34;LOC543818</t>
  </si>
  <si>
    <t>Q43501_SOLLC;Q9FT17_SOLLC</t>
  </si>
  <si>
    <t>A0A3Q7EN28</t>
  </si>
  <si>
    <t>tr|A0A3Q7EN28|A0A3Q7EN28_SOLLC Signal peptidase complex subunit 3 OS=Solanum lycopersicum OX=4081 GN=101260768 PE=3 SV=1</t>
  </si>
  <si>
    <t>A0A3Q7EN40</t>
  </si>
  <si>
    <t>tr|A0A3Q7EN40|A0A3Q7EN40_SOLLC Mevalonate kinase OS=Solanum lycopersicum OX=4081 GN=101261961 PE=3 SV=1</t>
  </si>
  <si>
    <t>A0A3Q7EN49;A0A3Q7H2W5</t>
  </si>
  <si>
    <t>A0A3Q7EN49</t>
  </si>
  <si>
    <t>tr|A0A3Q7EN49|A0A3Q7EN49_SOLLC Uncharacterized protein OS=Solanum lycopersicum OX=4081 PE=4 SV=1</t>
  </si>
  <si>
    <t>A0A3Q7EN57</t>
  </si>
  <si>
    <t>tr|A0A3Q7EN57|A0A3Q7EN57_SOLLC Mitochondrial Rho GTPase OS=Solanum lycopersicum OX=4081 PE=3 SV=1</t>
  </si>
  <si>
    <t>E7AIM3;A0A3Q7EN75</t>
  </si>
  <si>
    <t>tr|E7AIM3|E7AIM3_SOLLC GDSL lipase-like chlorogenate-dependent caffeoyltransferase OS=Solanum lycopersicum OX=4081 GN=cgt PE=3 SV=1;tr|A0A3Q7EN75|A0A3Q7EN75_SOLLC Uncharacterized protein OS=Solanum lycopersicum OX=4081 PE=3 SV=1</t>
  </si>
  <si>
    <t>cgt</t>
  </si>
  <si>
    <t>E7AIM3_SOLLC</t>
  </si>
  <si>
    <t>A0A3Q7ENB7</t>
  </si>
  <si>
    <t>tr|A0A3Q7ENB7|A0A3Q7ENB7_SOLLC Uncharacterized protein OS=Solanum lycopersicum OX=4081 PE=4 SV=1</t>
  </si>
  <si>
    <t>A0A3Q7ENE0</t>
  </si>
  <si>
    <t>tr|A0A3Q7ENE0|A0A3Q7ENE0_SOLLC Uncharacterized protein OS=Solanum lycopersicum OX=4081 GN=101264255 PE=3 SV=1</t>
  </si>
  <si>
    <t>A0A3Q7ENE5</t>
  </si>
  <si>
    <t>tr|A0A3Q7ENE5|A0A3Q7ENE5_SOLLC C2 domain-containing protein OS=Solanum lycopersicum OX=4081 GN=101248717 PE=4 SV=1</t>
  </si>
  <si>
    <t>A0A3Q7ENE9</t>
  </si>
  <si>
    <t>tr|A0A3Q7ENE9|A0A3Q7ENE9_SOLLC PUA domain-containing protein OS=Solanum lycopersicum OX=4081 PE=4 SV=1</t>
  </si>
  <si>
    <t>A0A3Q7ENJ9;Q0GA16;A7LI54</t>
  </si>
  <si>
    <t>tr|A0A3Q7ENJ9|A0A3Q7ENJ9_SOLLC Uncharacterized protein OS=Solanum lycopersicum OX=4081 PE=4 SV=1;tr|Q0GA16|Q0GA16_SOLLC Phototropin-2 OS=Solanum lycopersicum OX=4081 PE=2 SV=1;tr|A7LI54|A7LI54_SOLLC Phototropin-2 OS=Solanum lycopersicum OX=4081 GN=PHOT2 PE</t>
  </si>
  <si>
    <t>PHOT2</t>
  </si>
  <si>
    <t>A7LI54_SOLLC;Q0GA16_SOLLC</t>
  </si>
  <si>
    <t>A0A3Q7ENK2</t>
  </si>
  <si>
    <t>tr|A0A3Q7ENK2|A0A3Q7ENK2_SOLLC Uncharacterized protein OS=Solanum lycopersicum OX=4081 GN=101268721 PE=4 SV=1</t>
  </si>
  <si>
    <t>A0A3Q7ENM6</t>
  </si>
  <si>
    <t>tr|A0A3Q7ENM6|A0A3Q7ENM6_SOLLC Uncharacterized protein OS=Solanum lycopersicum OX=4081 GN=101259198 PE=4 SV=1</t>
  </si>
  <si>
    <t>A0A3Q7ENN1</t>
  </si>
  <si>
    <t>tr|A0A3Q7ENN1|A0A3Q7ENN1_SOLLC Calreticulin OS=Solanum lycopersicum OX=4081 PE=3 SV=1</t>
  </si>
  <si>
    <t>A0A3Q7ENP1;A0A3Q7I7E8;A0A3Q7I5L2</t>
  </si>
  <si>
    <t>A0A3Q7ENP1</t>
  </si>
  <si>
    <t>tr|A0A3Q7ENP1|A0A3Q7ENP1_SOLLC Uncharacterized protein OS=Solanum lycopersicum OX=4081 GN=101258008 PE=4 SV=1</t>
  </si>
  <si>
    <t>A0A3Q7ENV3</t>
  </si>
  <si>
    <t>tr|A0A3Q7ENV3|A0A3Q7ENV3_SOLLC Uncharacterized protein OS=Solanum lycopersicum OX=4081 GN=101244123 PE=3 SV=1</t>
  </si>
  <si>
    <t>A0A3Q7ENX2</t>
  </si>
  <si>
    <t>tr|A0A3Q7ENX2|A0A3Q7ENX2_SOLLC Lipase_GDSL domain-containing protein OS=Solanum lycopersicum OX=4081 GN=101257899 PE=3 SV=1</t>
  </si>
  <si>
    <t>A0A3Q7ENY7</t>
  </si>
  <si>
    <t>tr|A0A3Q7ENY7|A0A3Q7ENY7_SOLLC Uncharacterized protein OS=Solanum lycopersicum OX=4081 PE=3 SV=1</t>
  </si>
  <si>
    <t>A0A3Q7EP13</t>
  </si>
  <si>
    <t>tr|A0A3Q7EP13|A0A3Q7EP13_SOLLC Thioredoxin domain-containing protein OS=Solanum lycopersicum OX=4081 GN=101251929 PE=4 SV=1</t>
  </si>
  <si>
    <t>A0A3Q7EP32;A0A3Q7EP59;A0A3Q7ENU3</t>
  </si>
  <si>
    <t>tr|A0A3Q7EP32|A0A3Q7EP32_SOLLC Uncharacterized protein OS=Solanum lycopersicum OX=4081 GN=101254945 PE=4 SV=1;tr|A0A3Q7EP59|A0A3Q7EP59_SOLLC Uncharacterized protein OS=Solanum lycopersicum OX=4081 GN=101254641 PE=4 SV=1;tr|A0A3Q7ENU3|A0A3Q7ENU3_SOLLC Uncha</t>
  </si>
  <si>
    <t>A0A3Q7EP38</t>
  </si>
  <si>
    <t>tr|A0A3Q7EP38|A0A3Q7EP38_SOLLC Uncharacterized protein OS=Solanum lycopersicum OX=4081 GN=101255433 PE=3 SV=1</t>
  </si>
  <si>
    <t>A0A3Q7EP54</t>
  </si>
  <si>
    <t>tr|A0A3Q7EP54|A0A3Q7EP54_SOLLC Importin subunit alpha OS=Solanum lycopersicum OX=4081 GN=101253727 PE=3 SV=1</t>
  </si>
  <si>
    <t>A0A3Q7EP61</t>
  </si>
  <si>
    <t>tr|A0A3Q7EP61|A0A3Q7EP61_SOLLC SASA domain-containing protein OS=Solanum lycopersicum OX=4081 GN=101267940 PE=4 SV=1</t>
  </si>
  <si>
    <t>A0A3Q7EPA5</t>
  </si>
  <si>
    <t>tr|A0A3Q7EPA5|A0A3Q7EPA5_SOLLC Uncharacterized protein OS=Solanum lycopersicum OX=4081 GN=101258789 PE=4 SV=1</t>
  </si>
  <si>
    <t>A0A3Q7EPA9;A0A3Q7G9N2</t>
  </si>
  <si>
    <t>A0A3Q7EPA9</t>
  </si>
  <si>
    <t>tr|A0A3Q7EPA9|A0A3Q7EPA9_SOLLC AA_TRNA_LIGASE_II domain-containing protein OS=Solanum lycopersicum OX=4081 PE=4 SV=1</t>
  </si>
  <si>
    <t>A0A3Q7F9G4;A0A3Q7EPB0</t>
  </si>
  <si>
    <t>tr|A0A3Q7F9G4|A0A3Q7F9G4_SOLLC Eukaryotic translation initiation factor 3 subunit C OS=Solanum lycopersicum OX=4081 PE=3 SV=1;tr|A0A3Q7EPB0|A0A3Q7EPB0_SOLLC Eukaryotic translation initiation factor 3 subunit C OS=Solanum lycopersicum OX=4081 PE=3 SV=1</t>
  </si>
  <si>
    <t>A0A3Q7EPB3</t>
  </si>
  <si>
    <t>tr|A0A3Q7EPB3|A0A3Q7EPB3_SOLLC Protein YIPF OS=Solanum lycopersicum OX=4081 GN=101263468 PE=3 SV=1</t>
  </si>
  <si>
    <t>A0A3Q7EPC2</t>
  </si>
  <si>
    <t>tr|A0A3Q7EPC2|A0A3Q7EPC2_SOLLC Uncharacterized protein OS=Solanum lycopersicum OX=4081 GN=101261460 PE=4 SV=1</t>
  </si>
  <si>
    <t>A0A3Q7EPE9;A0A220S7Y9</t>
  </si>
  <si>
    <t>A0A3Q7EPE9</t>
  </si>
  <si>
    <t>tr|A0A3Q7EPE9|A0A3Q7EPE9_SOLLC AA_TRNA_LIGASE_II domain-containing protein OS=Solanum lycopersicum OX=4081 GN=101251038 PE=3 SV=1</t>
  </si>
  <si>
    <t>A0A3Q7EPH8</t>
  </si>
  <si>
    <t>tr|A0A3Q7EPH8|A0A3Q7EPH8_SOLLC Uncharacterized protein OS=Solanum lycopersicum OX=4081 GN=101267652 PE=4 SV=1</t>
  </si>
  <si>
    <t>A0A3Q7EPT4</t>
  </si>
  <si>
    <t>tr|A0A3Q7EPT4|A0A3Q7EPT4_SOLLC Protein kinase domain-containing protein OS=Solanum lycopersicum OX=4081 PE=3 SV=1</t>
  </si>
  <si>
    <t>A0A3Q7EPT7</t>
  </si>
  <si>
    <t>tr|A0A3Q7EPT7|A0A3Q7EPT7_SOLLC Methionine S-methyltransferase OS=Solanum lycopersicum OX=4081 GN=101254039 PE=4 SV=1</t>
  </si>
  <si>
    <t>A0A3Q7EPU2</t>
  </si>
  <si>
    <t>tr|A0A3Q7EPU2|A0A3Q7EPU2_SOLLC ATP-dependent Clp protease proteolytic subunit OS=Solanum lycopersicum OX=4081 PE=3 SV=1</t>
  </si>
  <si>
    <t>A0A3Q7EPW1;Q6DUX3</t>
  </si>
  <si>
    <t>tr|A0A3Q7EPW1|A0A3Q7EPW1_SOLLC TCTP domain-containing protein OS=Solanum lycopersicum OX=4081 GN=543941 PE=3 SV=1;sp|Q6DUX3|TCTP_SOLLC Translationally-controlled tumor protein homolog OS=Solanum lycopersicum OX=4081 GN=TCTP PE=2 SV=1</t>
  </si>
  <si>
    <t>TCTP</t>
  </si>
  <si>
    <t>TCTP_SOLLC</t>
  </si>
  <si>
    <t>A0A3Q7EQ24</t>
  </si>
  <si>
    <t>tr|A0A3Q7EQ24|A0A3Q7EQ24_SOLLC Uncharacterized protein OS=Solanum lycopersicum OX=4081 GN=101263852 PE=4 SV=1</t>
  </si>
  <si>
    <t>A0A3Q7EQ38</t>
  </si>
  <si>
    <t>tr|A0A3Q7EQ38|A0A3Q7EQ38_SOLLC ATP-grasp domain-containing protein OS=Solanum lycopersicum OX=4081 PE=3 SV=1</t>
  </si>
  <si>
    <t>A0A3Q7EQ44;A0A3Q7GR61;A0A3Q7FBQ4</t>
  </si>
  <si>
    <t>A0A3Q7EQ44</t>
  </si>
  <si>
    <t>tr|A0A3Q7EQ44|A0A3Q7EQ44_SOLLC Protein kinase domain-containing protein OS=Solanum lycopersicum OX=4081 GN=101248921 PE=3 SV=1</t>
  </si>
  <si>
    <t>A0A3Q7EQ62</t>
  </si>
  <si>
    <t>tr|A0A3Q7EQ62|A0A3Q7EQ62_SOLLC Uncharacterized protein OS=Solanum lycopersicum OX=4081 PE=4 SV=1</t>
  </si>
  <si>
    <t>A0A3Q7EQ78</t>
  </si>
  <si>
    <t>tr|A0A3Q7EQ78|A0A3Q7EQ78_SOLLC Coatomer subunit delta OS=Solanum lycopersicum OX=4081 GN=101266270 PE=3 SV=1</t>
  </si>
  <si>
    <t>A0A3Q7EQ90;A0A3Q7IEG3</t>
  </si>
  <si>
    <t>A0A3Q7EQ90</t>
  </si>
  <si>
    <t>tr|A0A3Q7EQ90|A0A3Q7EQ90_SOLLC ANK_REP_REGION domain-containing protein OS=Solanum lycopersicum OX=4081 GN=101255143 PE=4 SV=1</t>
  </si>
  <si>
    <t>A0A3Q7EQI5</t>
  </si>
  <si>
    <t>tr|A0A3Q7EQI5|A0A3Q7EQI5_SOLLC Importin N-terminal domain-containing protein OS=Solanum lycopersicum OX=4081 GN=101252925 PE=4 SV=1</t>
  </si>
  <si>
    <t>A0A3Q7EQJ0</t>
  </si>
  <si>
    <t>tr|A0A3Q7EQJ0|A0A3Q7EQJ0_SOLLC Semialdhyde_dh domain-containing protein OS=Solanum lycopersicum OX=4081 GN=101258686 PE=3 SV=1</t>
  </si>
  <si>
    <t>A0A3Q7EQL2</t>
  </si>
  <si>
    <t>tr|A0A3Q7EQL2|A0A3Q7EQL2_SOLLC RRM domain-containing protein OS=Solanum lycopersicum OX=4081 PE=4 SV=1</t>
  </si>
  <si>
    <t>A0A3Q7EQN7;A0A3Q7IEQ9;Q76MS5;H1AC31;A0A3Q7FCH4</t>
  </si>
  <si>
    <t>A0A3Q7EQN7</t>
  </si>
  <si>
    <t>tr|A0A3Q7EQN7|A0A3Q7EQN7_SOLLC Fn3_like domain-containing protein OS=Solanum lycopersicum OX=4081 GN=543515 PE=4 SV=1</t>
  </si>
  <si>
    <t>LEXYL1;SlArf/Xyl2</t>
  </si>
  <si>
    <t>H1AC31_SOLLC;Q76MS5_SOLLC</t>
  </si>
  <si>
    <t>A0A3Q7EQS7</t>
  </si>
  <si>
    <t>tr|A0A3Q7EQS7|A0A3Q7EQS7_SOLLC Pectin acetylesterase OS=Solanum lycopersicum OX=4081 GN=101268518 PE=3 SV=1</t>
  </si>
  <si>
    <t>A0A3Q7EQU1</t>
  </si>
  <si>
    <t>tr|A0A3Q7EQU1|A0A3Q7EQU1_SOLLC Uncharacterized protein OS=Solanum lycopersicum OX=4081 GN=101244420 PE=3 SV=1</t>
  </si>
  <si>
    <t>A0A3Q7EQV5</t>
  </si>
  <si>
    <t>tr|A0A3Q7EQV5|A0A3Q7EQV5_SOLLC Uncharacterized protein OS=Solanum lycopersicum OX=4081 PE=3 SV=1</t>
  </si>
  <si>
    <t>A0A3Q7EQY6</t>
  </si>
  <si>
    <t>tr|A0A3Q7EQY6|A0A3Q7EQY6_SOLLC Uncharacterized protein OS=Solanum lycopersicum OX=4081 PE=3 SV=1</t>
  </si>
  <si>
    <t>A0A3Q7EQZ3</t>
  </si>
  <si>
    <t>tr|A0A3Q7EQZ3|A0A3Q7EQZ3_SOLLC AAI domain-containing protein OS=Solanum lycopersicum OX=4081 GN=101250539 PE=4 SV=1</t>
  </si>
  <si>
    <t>Q4A3Y6;A0A3Q7ER05;Q43499;Q2WEC9;A0A3Q7F1C1</t>
  </si>
  <si>
    <t>Q4A3Y6;A0A3Q7ER05;Q43499;Q2WEC9</t>
  </si>
  <si>
    <t>tr|Q4A3Y6|Q4A3Y6_SOLLC Peroxidase (Fragment) OS=Solanum lycopersicum OX=4081 GN=cevi16 PE=3 SV=1;tr|A0A3Q7ER05|A0A3Q7ER05_SOLLC Peroxidase OS=Solanum lycopersicum OX=4081 GN=544293 PE=3 SV=1;tr|Q43499|Q43499_SOLLC Peroxidase OS=Solanum lycopersicum OX=4081</t>
  </si>
  <si>
    <t>cevi16;ep5C</t>
  </si>
  <si>
    <t>Q2WEC9_SOLLC;Q43499_SOLLC;Q4A3Y6_SOLLC</t>
  </si>
  <si>
    <t>A0A3Q7ER18</t>
  </si>
  <si>
    <t>tr|A0A3Q7ER18|A0A3Q7ER18_SOLLC FabA domain-containing protein OS=Solanum lycopersicum OX=4081 GN=101266461 PE=3 SV=1</t>
  </si>
  <si>
    <t>A0A3Q7ER22</t>
  </si>
  <si>
    <t>tr|A0A3Q7ER22|A0A3Q7ER22_SOLLC Uncharacterized protein OS=Solanum lycopersicum OX=4081 PE=3 SV=1</t>
  </si>
  <si>
    <t>A0A3Q7ER36</t>
  </si>
  <si>
    <t>tr|A0A3Q7ER36|A0A3Q7ER36_SOLLC HMA domain-containing protein OS=Solanum lycopersicum OX=4081 PE=4 SV=1</t>
  </si>
  <si>
    <t>A0A3Q7ER86</t>
  </si>
  <si>
    <t>tr|A0A3Q7ER86|A0A3Q7ER86_SOLLC Uncharacterized protein OS=Solanum lycopersicum OX=4081 GN=101259966 PE=4 SV=1</t>
  </si>
  <si>
    <t>A0A3Q7ERA2</t>
  </si>
  <si>
    <t>tr|A0A3Q7ERA2|A0A3Q7ERA2_SOLLC Uncharacterized protein OS=Solanum lycopersicum OX=4081 PE=4 SV=1</t>
  </si>
  <si>
    <t>A0A3Q7ERA8;A0A3Q7ERB4;A0A291EWU3</t>
  </si>
  <si>
    <t>A0A3Q7ERA8</t>
  </si>
  <si>
    <t>tr|A0A3Q7ERA8|A0A3Q7ERA8_SOLLC Uncharacterized protein OS=Solanum lycopersicum OX=4081 PE=4 SV=1</t>
  </si>
  <si>
    <t>A0A3Q7ERD0</t>
  </si>
  <si>
    <t>tr|A0A3Q7ERD0|A0A3Q7ERD0_SOLLC GFO_IDH_MocA domain-containing protein OS=Solanum lycopersicum OX=4081 GN=101248809 PE=4 SV=1</t>
  </si>
  <si>
    <t>A0A3Q7ERI5</t>
  </si>
  <si>
    <t>tr|A0A3Q7ERI5|A0A3Q7ERI5_SOLLC Isochorismatase domain-containing protein OS=Solanum lycopersicum OX=4081 GN=101265590 PE=4 SV=1</t>
  </si>
  <si>
    <t>A0A3Q7ERJ1</t>
  </si>
  <si>
    <t>tr|A0A3Q7ERJ1|A0A3Q7ERJ1_SOLLC Ribosome biogenesis protein BOP1 homolog OS=Solanum lycopersicum OX=4081 PE=3 SV=1</t>
  </si>
  <si>
    <t>A0A3Q7ERM4</t>
  </si>
  <si>
    <t>tr|A0A3Q7ERM4|A0A3Q7ERM4_SOLLC PKS_AT domain-containing protein OS=Solanum lycopersicum OX=4081 PE=4 SV=1</t>
  </si>
  <si>
    <t>A0A3Q7ERM5;A0A220SAS1</t>
  </si>
  <si>
    <t>A0A3Q7ERM5</t>
  </si>
  <si>
    <t>tr|A0A3Q7ERM5|A0A3Q7ERM5_SOLLC Uncharacterized protein OS=Solanum lycopersicum OX=4081 GN=101267273 PE=3 SV=1</t>
  </si>
  <si>
    <t>A0A3Q7ERQ2</t>
  </si>
  <si>
    <t>tr|A0A3Q7ERQ2|A0A3Q7ERQ2_SOLLC Amidase domain-containing protein OS=Solanum lycopersicum OX=4081 GN=101268146 PE=4 SV=1</t>
  </si>
  <si>
    <t>A0A3Q7ERR1</t>
  </si>
  <si>
    <t>tr|A0A3Q7ERR1|A0A3Q7ERR1_SOLLC Coatomer subunit beta OS=Solanum lycopersicum OX=4081 GN=101265667 PE=4 SV=1</t>
  </si>
  <si>
    <t>A0A3Q7ERS3</t>
  </si>
  <si>
    <t>tr|A0A3Q7ERS3|A0A3Q7ERS3_SOLLC Aldo_ket_red domain-containing protein OS=Solanum lycopersicum OX=4081 GN=101254135 PE=4 SV=1</t>
  </si>
  <si>
    <t>A0A3Q7ERU3</t>
  </si>
  <si>
    <t>tr|A0A3Q7ERU3|A0A3Q7ERU3_SOLLC EGF_CA domain-containing protein OS=Solanum lycopersicum OX=4081 PE=4 SV=1</t>
  </si>
  <si>
    <t>A0A3Q7ES58</t>
  </si>
  <si>
    <t>tr|A0A3Q7ES58|A0A3Q7ES58_SOLLC Uncharacterized protein OS=Solanum lycopersicum OX=4081 PE=4 SV=1</t>
  </si>
  <si>
    <t>A0A3Q7ES60</t>
  </si>
  <si>
    <t>tr|A0A3Q7ES60|A0A3Q7ES60_SOLLC TPR_REGION domain-containing protein OS=Solanum lycopersicum OX=4081 PE=4 SV=1</t>
  </si>
  <si>
    <t>A0A3Q7ES72</t>
  </si>
  <si>
    <t>tr|A0A3Q7ES72|A0A3Q7ES72_SOLLC Uncharacterized protein OS=Solanum lycopersicum OX=4081 PE=3 SV=1</t>
  </si>
  <si>
    <t>A0A3Q7ES75</t>
  </si>
  <si>
    <t>tr|A0A3Q7ES75|A0A3Q7ES75_SOLLC Uncharacterized protein OS=Solanum lycopersicum OX=4081 GN=101244107 PE=4 SV=1</t>
  </si>
  <si>
    <t>Q43526;A0A3Q7ES82</t>
  </si>
  <si>
    <t>tr|Q43526|Q43526_SOLLC Glycosyltransferase (Fragment) OS=Solanum lycopersicum OX=4081 GN=twi1 PE=2 SV=1;tr|A0A3Q7ES82|A0A3Q7ES82_SOLLC Uncharacterized protein OS=Solanum lycopersicum OX=4081 PE=3 SV=1</t>
  </si>
  <si>
    <t>twi1</t>
  </si>
  <si>
    <t>Q43526_SOLLC</t>
  </si>
  <si>
    <t>A0A3Q7ES85</t>
  </si>
  <si>
    <t>tr|A0A3Q7ES85|A0A3Q7ES85_SOLLC Uncharacterized protein OS=Solanum lycopersicum OX=4081 PE=4 SV=1</t>
  </si>
  <si>
    <t>A0A3Q7ES92</t>
  </si>
  <si>
    <t>tr|A0A3Q7ES92|A0A3Q7ES92_SOLLC Uncharacterized protein OS=Solanum lycopersicum OX=4081 GN=101259199 PE=4 SV=1</t>
  </si>
  <si>
    <t>A0A3Q7ESA9</t>
  </si>
  <si>
    <t>tr|A0A3Q7ESA9|A0A3Q7ESA9_SOLLC APH domain-containing protein OS=Solanum lycopersicum OX=4081 GN=101249769 PE=3 SV=1</t>
  </si>
  <si>
    <t>A0A3Q7ESC5</t>
  </si>
  <si>
    <t>tr|A0A3Q7ESC5|A0A3Q7ESC5_SOLLC PKS_ER domain-containing protein OS=Solanum lycopersicum OX=4081 GN=101250635 PE=3 SV=1</t>
  </si>
  <si>
    <t>A0A3Q7ESI1</t>
  </si>
  <si>
    <t>tr|A0A3Q7ESI1|A0A3Q7ESI1_SOLLC Uncharacterized protein OS=Solanum lycopersicum OX=4081 PE=4 SV=1</t>
  </si>
  <si>
    <t>A0A3Q7ESL4</t>
  </si>
  <si>
    <t>tr|A0A3Q7ESL4|A0A3Q7ESL4_SOLLC Thioredoxin domain-containing protein OS=Solanum lycopersicum OX=4081 GN=101262362 PE=4 SV=1</t>
  </si>
  <si>
    <t>A0A3Q7ESN2</t>
  </si>
  <si>
    <t>tr|A0A3Q7ESN2|A0A3Q7ESN2_SOLLC Uncharacterized protein OS=Solanum lycopersicum OX=4081 PE=4 SV=1</t>
  </si>
  <si>
    <t>A0A3Q7ESN3</t>
  </si>
  <si>
    <t>tr|A0A3Q7ESN3|A0A3Q7ESN3_SOLLC M16C_associated domain-containing protein OS=Solanum lycopersicum OX=4081 GN=101250549 PE=4 SV=1</t>
  </si>
  <si>
    <t>A0A3Q7ESS4</t>
  </si>
  <si>
    <t>tr|A0A3Q7ESS4|A0A3Q7ESS4_SOLLC Protein kinase domain-containing protein OS=Solanum lycopersicum OX=4081 PE=3 SV=1</t>
  </si>
  <si>
    <t>A0A3Q7ESV5</t>
  </si>
  <si>
    <t>tr|A0A3Q7ESV5|A0A3Q7ESV5_SOLLC Uncharacterized protein OS=Solanum lycopersicum OX=4081 PE=4 SV=1</t>
  </si>
  <si>
    <t>A0A3Q7ESW4;Q3LG51</t>
  </si>
  <si>
    <t>A0A3Q7ESW4</t>
  </si>
  <si>
    <t>tr|A0A3Q7ESW4|A0A3Q7ESW4_SOLLC Uncharacterized protein OS=Solanum lycopersicum OX=4081 GN=778325 PE=4 SV=1</t>
  </si>
  <si>
    <t>nii1</t>
  </si>
  <si>
    <t>Q3LG51_SOLLC</t>
  </si>
  <si>
    <t>A0A3Q7ESZ6</t>
  </si>
  <si>
    <t>tr|A0A3Q7ESZ6|A0A3Q7ESZ6_SOLLC PB1 domain-containing protein OS=Solanum lycopersicum OX=4081 GN=101252825 PE=4 SV=1</t>
  </si>
  <si>
    <t>A0A3Q7ET08;C0KFC5</t>
  </si>
  <si>
    <t>A0A3Q7ET08</t>
  </si>
  <si>
    <t>tr|A0A3Q7ET08|A0A3Q7ET08_SOLLC Uncharacterized protein OS=Solanum lycopersicum OX=4081 GN=101255248 PE=4 SV=1</t>
  </si>
  <si>
    <t>C0KFC5_SOLLC</t>
  </si>
  <si>
    <t>A0A3Q7ETC3</t>
  </si>
  <si>
    <t>tr|A0A3Q7ETC3|A0A3Q7ETC3_SOLLC Uncharacterized protein OS=Solanum lycopersicum OX=4081 GN=101263553 PE=4 SV=1</t>
  </si>
  <si>
    <t>A0A3Q7ETK0</t>
  </si>
  <si>
    <t>tr|A0A3Q7ETK0|A0A3Q7ETK0_SOLLC Uncharacterized protein OS=Solanum lycopersicum OX=4081 PE=4 SV=1</t>
  </si>
  <si>
    <t>A0A3Q7ETK4;A0A3Q7IH16</t>
  </si>
  <si>
    <t>A0A3Q7ETK4</t>
  </si>
  <si>
    <t>tr|A0A3Q7ETK4|A0A3Q7ETK4_SOLLC Fructose-bisphosphate aldolase OS=Solanum lycopersicum OX=4081 GN=101246870 PE=3 SV=1</t>
  </si>
  <si>
    <t>A0A3Q7ETL5</t>
  </si>
  <si>
    <t>tr|A0A3Q7ETL5|A0A3Q7ETL5_SOLLC Uncharacterized protein OS=Solanum lycopersicum OX=4081 GN=101251498 PE=4 SV=1</t>
  </si>
  <si>
    <t>A0A3Q7ETN6</t>
  </si>
  <si>
    <t>tr|A0A3Q7ETN6|A0A3Q7ETN6_SOLLC Peptidyl-prolyl cis-trans isomerase OS=Solanum lycopersicum OX=4081 GN=101245005 PE=4 SV=1</t>
  </si>
  <si>
    <t>A0A3Q7GAB7;A0A3Q7ETP3;A0A3Q7GYL1;A0A3Q7FU92;A0A3Q7GRK4</t>
  </si>
  <si>
    <t>tr|A0A3Q7GAB7|A0A3Q7GAB7_SOLLC Methyltransferase OS=Solanum lycopersicum OX=4081 GN=101265541 PE=3 SV=1;tr|A0A3Q7ETP3|A0A3Q7ETP3_SOLLC Methyltransferase OS=Solanum lycopersicum OX=4081 PE=3 SV=1;tr|A0A3Q7GYL1|A0A3Q7GYL1_SOLLC Methyltransferase OS=Solanum l</t>
  </si>
  <si>
    <t>A0A3Q7ETP6</t>
  </si>
  <si>
    <t>tr|A0A3Q7ETP6|A0A3Q7ETP6_SOLLC Uncharacterized protein OS=Solanum lycopersicum OX=4081 PE=3 SV=1</t>
  </si>
  <si>
    <t>A0A3Q7ETT3;O04972;A0A3Q7IVF9</t>
  </si>
  <si>
    <t>A0A3Q7ETT3</t>
  </si>
  <si>
    <t>tr|A0A3Q7ETT3|A0A3Q7ETT3_SOLLC Endoglucanase OS=Solanum lycopersicum OX=4081 GN=101245995 PE=3 SV=1</t>
  </si>
  <si>
    <t>cel7</t>
  </si>
  <si>
    <t>O04972_SOLLC</t>
  </si>
  <si>
    <t>A0A3Q7ETU0;A0A3Q7II06</t>
  </si>
  <si>
    <t>A0A3Q7ETU0</t>
  </si>
  <si>
    <t>tr|A0A3Q7ETU0|A0A3Q7ETU0_SOLLC AAA domain-containing protein OS=Solanum lycopersicum OX=4081 PE=3 SV=1</t>
  </si>
  <si>
    <t>A0A3Q7ETU1</t>
  </si>
  <si>
    <t>tr|A0A3Q7ETU1|A0A3Q7ETU1_SOLLC Uncharacterized protein OS=Solanum lycopersicum OX=4081 PE=4 SV=1</t>
  </si>
  <si>
    <t>A0A3Q7ETU6</t>
  </si>
  <si>
    <t>tr|A0A3Q7ETU6|A0A3Q7ETU6_SOLLC Uncharacterized protein OS=Solanum lycopersicum OX=4081 GN=101248524 PE=4 SV=1</t>
  </si>
  <si>
    <t>A0A3Q7EU34;A0A220SG13</t>
  </si>
  <si>
    <t>A0A3Q7EU34</t>
  </si>
  <si>
    <t>tr|A0A3Q7EU34|A0A3Q7EU34_SOLLC Aldo_ket_red domain-containing protein OS=Solanum lycopersicum OX=4081 GN=101248625 PE=4 SV=1</t>
  </si>
  <si>
    <t>A0A3Q7EU46</t>
  </si>
  <si>
    <t>tr|A0A3Q7EU46|A0A3Q7EU46_SOLLC Uncharacterized protein OS=Solanum lycopersicum OX=4081 GN=101261760 PE=3 SV=1</t>
  </si>
  <si>
    <t>A0A3Q7EU63;Q09Y77</t>
  </si>
  <si>
    <t>tr|A0A3Q7EU63|A0A3Q7EU63_SOLLC PEROXIDASE_4 domain-containing protein OS=Solanum lycopersicum OX=4081 GN=101264261 PE=3 SV=1;tr|Q09Y77|Q09Y77_SOLLC Cytosolic ascorbate peroxidase isoform 4 OS=Solanum lycopersicum OX=4081 PE=3 SV=1</t>
  </si>
  <si>
    <t>Q09Y77_SOLLC</t>
  </si>
  <si>
    <t>A0A3Q7EU87</t>
  </si>
  <si>
    <t>tr|A0A3Q7EU87|A0A3Q7EU87_SOLLC Uncharacterized protein OS=Solanum lycopersicum OX=4081 PE=3 SV=1</t>
  </si>
  <si>
    <t>A0A3Q7EUE4</t>
  </si>
  <si>
    <t>tr|A0A3Q7EUE4|A0A3Q7EUE4_SOLLC LRRNT_2 domain-containing protein OS=Solanum lycopersicum OX=4081 PE=4 SV=1</t>
  </si>
  <si>
    <t>A0A3Q7EUE8</t>
  </si>
  <si>
    <t>tr|A0A3Q7EUE8|A0A3Q7EUE8_SOLLC PNP_UDP_1 domain-containing protein OS=Solanum lycopersicum OX=4081 PE=4 SV=1</t>
  </si>
  <si>
    <t>A0A3Q7EUN5</t>
  </si>
  <si>
    <t>tr|A0A3Q7EUN5|A0A3Q7EUN5_SOLLC Uncharacterized protein OS=Solanum lycopersicum OX=4081 PE=3 SV=1</t>
  </si>
  <si>
    <t>A0A3Q7EUP1</t>
  </si>
  <si>
    <t>tr|A0A3Q7EUP1|A0A3Q7EUP1_SOLLC Dolichyl-diphosphooligosaccharide--protein glycosyltransferase 48 kDa subunit OS=Solanum lycopersicum OX=4081 PE=3 SV=1</t>
  </si>
  <si>
    <t>A0A3Q7EUP2</t>
  </si>
  <si>
    <t>tr|A0A3Q7EUP2|A0A3Q7EUP2_SOLLC Uncharacterized protein OS=Solanum lycopersicum OX=4081 PE=4 SV=1</t>
  </si>
  <si>
    <t>A0A3Q7EUQ6;B2D2G3</t>
  </si>
  <si>
    <t>A0A3Q7EUQ6</t>
  </si>
  <si>
    <t>tr|A0A3Q7EUQ6|A0A3Q7EUQ6_SOLLC Uncharacterized protein OS=Solanum lycopersicum OX=4081 GN=100191110 PE=3 SV=1</t>
  </si>
  <si>
    <t>HPR</t>
  </si>
  <si>
    <t>B2D2G3_SOLLC</t>
  </si>
  <si>
    <t>A0A3Q7EUR6;K4AW46;A0A3Q7IW33;A0A3Q7IGP3;K4C8D4;K4C8Q3;A0A3Q7FKS0;A0A3Q7I514;A0A3Q7EAQ8;A0A3Q7F0W0;A0A3Q7HPS6;A0A3Q7HBS1;A0A3Q7FYV0</t>
  </si>
  <si>
    <t>A0A3Q7EUR6</t>
  </si>
  <si>
    <t>tr|A0A3Q7EUR6|A0A3Q7EUR6_SOLLC Protein kinase domain-containing protein OS=Solanum lycopersicum OX=4081 PE=4 SV=1</t>
  </si>
  <si>
    <t>Solyc01g058380.1;Solyc06g069610.1;Solyc06g071810.1</t>
  </si>
  <si>
    <t>K4AW46_SOLLC;K4C8D4_SOLLC;K4C8Q3_SOLLC</t>
  </si>
  <si>
    <t>A0A3Q7EUR9</t>
  </si>
  <si>
    <t>tr|A0A3Q7EUR9|A0A3Q7EUR9_SOLLC WD_REPEATS_REGION domain-containing protein OS=Solanum lycopersicum OX=4081 PE=3 SV=1</t>
  </si>
  <si>
    <t>A0A3Q7EUS0;A0A3Q7EUI4</t>
  </si>
  <si>
    <t>A0A3Q7EUS0</t>
  </si>
  <si>
    <t>tr|A0A3Q7EUS0|A0A3Q7EUS0_SOLLC PCI domain-containing protein OS=Solanum lycopersicum OX=4081 GN=101244534 PE=4 SV=1</t>
  </si>
  <si>
    <t>A0A3Q7EUT1</t>
  </si>
  <si>
    <t>tr|A0A3Q7EUT1|A0A3Q7EUT1_SOLLC ATP-synt_ab_N domain-containing protein OS=Solanum lycopersicum OX=4081 PE=4 SV=1</t>
  </si>
  <si>
    <t>A0A3Q7EUX7</t>
  </si>
  <si>
    <t>tr|A0A3Q7EUX7|A0A3Q7EUX7_SOLLC DHFR domain-containing protein OS=Solanum lycopersicum OX=4081 PE=3 SV=1</t>
  </si>
  <si>
    <t>A0A3Q7EUY7</t>
  </si>
  <si>
    <t>tr|A0A3Q7EUY7|A0A3Q7EUY7_SOLLC J domain-containing protein OS=Solanum lycopersicum OX=4081 GN=101248245 PE=4 SV=1</t>
  </si>
  <si>
    <t>A0A3Q7EUY8</t>
  </si>
  <si>
    <t>tr|A0A3Q7EUY8|A0A3Q7EUY8_SOLLC NmrA domain-containing protein OS=Solanum lycopersicum OX=4081 GN=101252442 PE=4 SV=1</t>
  </si>
  <si>
    <t>A0A3Q7EV39;Q9SMC8</t>
  </si>
  <si>
    <t>A0A3Q7EV39</t>
  </si>
  <si>
    <t>tr|A0A3Q7EV39|A0A3Q7EV39_SOLLC Aminoacylase OS=Solanum lycopersicum OX=4081 GN=543751 PE=4 SV=1</t>
  </si>
  <si>
    <t>ctd3</t>
  </si>
  <si>
    <t>Q9SMC8_SOLLC</t>
  </si>
  <si>
    <t>A0A3Q7EVB2;Q02090</t>
  </si>
  <si>
    <t>A0A3Q7EVB2</t>
  </si>
  <si>
    <t>tr|A0A3Q7EVB2|A0A3Q7EVB2_SOLLC Uncharacterized protein OS=Solanum lycopersicum OX=4081 PE=4 SV=1</t>
  </si>
  <si>
    <t>Q02090_SOLLC</t>
  </si>
  <si>
    <t>A0A3Q7EVQ8</t>
  </si>
  <si>
    <t>tr|A0A3Q7EVQ8|A0A3Q7EVQ8_SOLLC Uncharacterized protein OS=Solanum lycopersicum OX=4081 PE=4 SV=1</t>
  </si>
  <si>
    <t>K4B3Y8;A0A3Q7EVV0</t>
  </si>
  <si>
    <t>tr|K4B3Y8|K4B3Y8_SOLLC PLCXc domain-containing protein OS=Solanum lycopersicum OX=4081 GN=101258415 PE=4 SV=1;tr|A0A3Q7EVV0|A0A3Q7EVV0_SOLLC PLCXc domain-containing protein OS=Solanum lycopersicum OX=4081 GN=101258705 PE=4 SV=1</t>
  </si>
  <si>
    <t>Solyc01g111260.2</t>
  </si>
  <si>
    <t>K4B3Y8_SOLLC</t>
  </si>
  <si>
    <t>O24030;A0A3Q7EVZ0;A0A3Q7FEV4</t>
  </si>
  <si>
    <t>O24030;A0A3Q7EVZ0</t>
  </si>
  <si>
    <t>sp|O24030|PSA7_SOLLC Proteasome subunit alpha type-7 OS=Solanum lycopersicum OX=4081 GN=PAD1 PE=2 SV=1;tr|A0A3Q7EVZ0|A0A3Q7EVZ0_SOLLC Proteasome subunit alpha type OS=Solanum lycopersicum OX=4081 GN=544128 PE=3 SV=1</t>
  </si>
  <si>
    <t>PAD1</t>
  </si>
  <si>
    <t>PSA7_SOLLC</t>
  </si>
  <si>
    <t>A0A3Q7EW07;A0A3Q7IHK7</t>
  </si>
  <si>
    <t>A0A3Q7EW07</t>
  </si>
  <si>
    <t>tr|A0A3Q7EW07|A0A3Q7EW07_SOLLC Beta-galactosidase OS=Solanum lycopersicum OX=4081 PE=3 SV=1</t>
  </si>
  <si>
    <t>A0A3Q7JVW7;Q9ZTX4;A0A3Q7J9C1;A0A3Q7EW12</t>
  </si>
  <si>
    <t>tr|A0A3Q7JVW7|A0A3Q7JVW7_SOLLC Uncharacterized protein OS=Solanum lycopersicum OX=4081 PE=3 SV=1;tr|Q9ZTX4|Q9ZTX4_SOLLC LeOPT1 OS=Solanum lycopersicum OX=4081 GN=LeOPT1 PE=2 SV=1;tr|A0A3Q7J9C1|A0A3Q7J9C1_SOLLC Uncharacterized protein OS=Solanum lycopersicu</t>
  </si>
  <si>
    <t>LeOPT1</t>
  </si>
  <si>
    <t>Q9ZTX4_SOLLC</t>
  </si>
  <si>
    <t>O82002;A0A3Q7EW52;A9LK40</t>
  </si>
  <si>
    <t>tr|O82002|O82002_SOLLC Putative cullin protein OS=Solanum lycopersicum OX=4081 GN=cullin PE=2 SV=1;tr|A0A3Q7EW52|A0A3Q7EW52_SOLLC CULLIN_2 domain-containing protein OS=Solanum lycopersicum OX=4081 PE=3 SV=1;tr|A9LK40|A9LK40_SOLLC Cullin 4 OS=Solanum lycope</t>
  </si>
  <si>
    <t>CUL4;cullin</t>
  </si>
  <si>
    <t>A9LK40_SOLLC;O82002_SOLLC</t>
  </si>
  <si>
    <t>Q6QNU4;A0A3Q7EW83</t>
  </si>
  <si>
    <t>sp|Q6QNU4|DDB1_SOLLC DNA damage-binding protein 1 OS=Solanum lycopersicum OX=4081 GN=DDB1 PE=1 SV=1;tr|A0A3Q7EW83|A0A3Q7EW83_SOLLC CPSF_A domain-containing protein OS=Solanum lycopersicum OX=4081 GN=778355 PE=4 SV=1</t>
  </si>
  <si>
    <t>DDB1</t>
  </si>
  <si>
    <t>DDB1_SOLLC</t>
  </si>
  <si>
    <t>A0A3Q7EWB6</t>
  </si>
  <si>
    <t>tr|A0A3Q7EWB6|A0A3Q7EWB6_SOLLC HP domain-containing protein OS=Solanum lycopersicum OX=4081 GN=101259383 PE=4 SV=1</t>
  </si>
  <si>
    <t>A0A3Q7EWD4</t>
  </si>
  <si>
    <t>tr|A0A3Q7EWD4|A0A3Q7EWD4_SOLLC 3-hydroxyisobutyrate dehydrogenase OS=Solanum lycopersicum OX=4081 GN=101265687 PE=3 SV=1</t>
  </si>
  <si>
    <t>A0A3Q7EWM0</t>
  </si>
  <si>
    <t>tr|A0A3Q7EWM0|A0A3Q7EWM0_SOLLC Coatomer subunit epsilon OS=Solanum lycopersicum OX=4081 PE=3 SV=1</t>
  </si>
  <si>
    <t>A0A3Q7EWM3</t>
  </si>
  <si>
    <t>tr|A0A3Q7EWM3|A0A3Q7EWM3_SOLLC Protein kinase domain-containing protein OS=Solanum lycopersicum OX=4081 PE=4 SV=1</t>
  </si>
  <si>
    <t>A0A3Q7EWQ3</t>
  </si>
  <si>
    <t>tr|A0A3Q7EWQ3|A0A3Q7EWQ3_SOLLC Ferredoxin--NADP reductase, chloroplastic OS=Solanum lycopersicum OX=4081 GN=101268044 PE=3 SV=1</t>
  </si>
  <si>
    <t>A0A3Q7EWY9;A0A3Q7EYP5</t>
  </si>
  <si>
    <t>A0A3Q7EWY9</t>
  </si>
  <si>
    <t>tr|A0A3Q7EWY9|A0A3Q7EWY9_SOLLC Uncharacterized protein OS=Solanum lycopersicum OX=4081 PE=4 SV=1</t>
  </si>
  <si>
    <t>A0A3Q7EWZ3</t>
  </si>
  <si>
    <t>tr|A0A3Q7EWZ3|A0A3Q7EWZ3_SOLLC Uncharacterized protein OS=Solanum lycopersicum OX=4081 GN=101249032 PE=4 SV=1</t>
  </si>
  <si>
    <t>A0A3Q7EXK0</t>
  </si>
  <si>
    <t>tr|A0A3Q7EXK0|A0A3Q7EXK0_SOLLC Glyceraldehyde-3-phosphate dehydrogenase OS=Solanum lycopersicum OX=4081 GN=101253541 PE=3 SV=1</t>
  </si>
  <si>
    <t>A0A3Q7EXR1</t>
  </si>
  <si>
    <t>tr|A0A3Q7EXR1|A0A3Q7EXR1_SOLLC Uncharacterized protein OS=Solanum lycopersicum OX=4081 PE=4 SV=1</t>
  </si>
  <si>
    <t>A0A3Q7EXV6</t>
  </si>
  <si>
    <t>tr|A0A3Q7EXV6|A0A3Q7EXV6_SOLLC Uncharacterized protein OS=Solanum lycopersicum OX=4081 PE=3 SV=1</t>
  </si>
  <si>
    <t>A0A3Q7EXW0</t>
  </si>
  <si>
    <t>tr|A0A3Q7EXW0|A0A3Q7EXW0_SOLLC Uncharacterized protein OS=Solanum lycopersicum OX=4081 PE=4 SV=1</t>
  </si>
  <si>
    <t>A0A3Q7EXZ0</t>
  </si>
  <si>
    <t>tr|A0A3Q7EXZ0|A0A3Q7EXZ0_SOLLC Uncharacterized protein OS=Solanum lycopersicum OX=4081 GN=101268332 PE=4 SV=1</t>
  </si>
  <si>
    <t>A0A3Q7EY39</t>
  </si>
  <si>
    <t>tr|A0A3Q7EY39|A0A3Q7EY39_SOLLC Obg-like ATPase 1 OS=Solanum lycopersicum OX=4081 GN=101266277 PE=3 SV=1</t>
  </si>
  <si>
    <t>A0A3Q7EYC4</t>
  </si>
  <si>
    <t>tr|A0A3Q7EYC4|A0A3Q7EYC4_SOLLC Ligase_CoA domain-containing protein OS=Solanum lycopersicum OX=4081 GN=101263147 PE=4 SV=1</t>
  </si>
  <si>
    <t>A0A3Q7EYH4</t>
  </si>
  <si>
    <t>tr|A0A3Q7EYH4|A0A3Q7EYH4_SOLLC Peptidase_S9_N domain-containing protein OS=Solanum lycopersicum OX=4081 PE=4 SV=1</t>
  </si>
  <si>
    <t>A0A3Q7EYH9</t>
  </si>
  <si>
    <t>tr|A0A3Q7EYH9|A0A3Q7EYH9_SOLLC Peptidase_S9 domain-containing protein OS=Solanum lycopersicum OX=4081 PE=4 SV=1</t>
  </si>
  <si>
    <t>A0A3Q7EYM6</t>
  </si>
  <si>
    <t>tr|A0A3Q7EYM6|A0A3Q7EYM6_SOLLC Fructose-bisphosphate aldolase OS=Solanum lycopersicum OX=4081 GN=101249787 PE=3 SV=1</t>
  </si>
  <si>
    <t>A0A3Q7EYX0;Q9SCA8</t>
  </si>
  <si>
    <t>A0A3Q7EYX0</t>
  </si>
  <si>
    <t>tr|A0A3Q7EYX0|A0A3Q7EYX0_SOLLC Uncharacterized protein OS=Solanum lycopersicum OX=4081 PE=4 SV=1</t>
  </si>
  <si>
    <t>rad23</t>
  </si>
  <si>
    <t>Q9SCA8_SOLLC</t>
  </si>
  <si>
    <t>A0A3Q7EZ16;P42652</t>
  </si>
  <si>
    <t>tr|A0A3Q7EZ16|A0A3Q7EZ16_SOLLC 14_3_3 domain-containing protein OS=Solanum lycopersicum OX=4081 GN=543791 PE=3 SV=1;sp|P42652|14334_SOLLC 14-3-3 protein 4 OS=Solanum lycopersicum OX=4081 GN=TFT4 PE=2 SV=1</t>
  </si>
  <si>
    <t>TFT4</t>
  </si>
  <si>
    <t>14334_SOLLC</t>
  </si>
  <si>
    <t>A0A3Q7EZ95</t>
  </si>
  <si>
    <t>tr|A0A3Q7EZ95|A0A3Q7EZ95_SOLLC Malate dehydrogenase OS=Solanum lycopersicum OX=4081 GN=101249428 PE=3 SV=1</t>
  </si>
  <si>
    <t>A0A3Q7EZE4</t>
  </si>
  <si>
    <t>tr|A0A3Q7EZE4|A0A3Q7EZE4_SOLLC Uncharacterized protein OS=Solanum lycopersicum OX=4081 GN=104647762 PE=4 SV=1</t>
  </si>
  <si>
    <t>A0A3Q7EZJ3;A0A3Q7I2V1;A0A3Q7G8G3</t>
  </si>
  <si>
    <t>A0A3Q7EZJ3</t>
  </si>
  <si>
    <t>tr|A0A3Q7EZJ3|A0A3Q7EZJ3_SOLLC Uncharacterized protein OS=Solanum lycopersicum OX=4081 PE=4 SV=1</t>
  </si>
  <si>
    <t>A0A3Q7EZK3;A0A3Q7F179</t>
  </si>
  <si>
    <t>A0A3Q7EZK3</t>
  </si>
  <si>
    <t>tr|A0A3Q7EZK3|A0A3Q7EZK3_SOLLC Uncharacterized protein OS=Solanum lycopersicum OX=4081 GN=101260692 PE=3 SV=1</t>
  </si>
  <si>
    <t>A0A3Q7EZV5</t>
  </si>
  <si>
    <t>tr|A0A3Q7EZV5|A0A3Q7EZV5_SOLLC Peptidase_S9_N domain-containing protein OS=Solanum lycopersicum OX=4081 PE=4 SV=1</t>
  </si>
  <si>
    <t>A0A3Q7EZY3</t>
  </si>
  <si>
    <t>tr|A0A3Q7EZY3|A0A3Q7EZY3_SOLLC KOW domain-containing protein OS=Solanum lycopersicum OX=4081 GN=101246988 PE=3 SV=1</t>
  </si>
  <si>
    <t>A0A3Q7F043</t>
  </si>
  <si>
    <t>tr|A0A3Q7F043|A0A3Q7F043_SOLLC Uncharacterized protein OS=Solanum lycopersicum OX=4081 PE=4 SV=1</t>
  </si>
  <si>
    <t>A0A3Q7F049</t>
  </si>
  <si>
    <t>tr|A0A3Q7F049|A0A3Q7F049_SOLLC Fe2OG dioxygenase domain-containing protein OS=Solanum lycopersicum OX=4081 GN=101262682 PE=4 SV=1</t>
  </si>
  <si>
    <t>A0A3Q7F061;A0A3Q7EGL7</t>
  </si>
  <si>
    <t>A0A3Q7F061</t>
  </si>
  <si>
    <t>tr|A0A3Q7F061|A0A3Q7F061_SOLLC Polyketide_cyc domain-containing protein OS=Solanum lycopersicum OX=4081 PE=4 SV=1</t>
  </si>
  <si>
    <t>A0A3Q7F081</t>
  </si>
  <si>
    <t>tr|A0A3Q7F081|A0A3Q7F081_SOLLC Uncharacterized protein OS=Solanum lycopersicum OX=4081 GN=101260262 PE=4 SV=1</t>
  </si>
  <si>
    <t>A0A3Q7F0A7;A0A3Q7FY02</t>
  </si>
  <si>
    <t>A0A3Q7F0A7</t>
  </si>
  <si>
    <t>tr|A0A3Q7F0A7|A0A3Q7F0A7_SOLLC Uncharacterized protein OS=Solanum lycopersicum OX=4081 GN=101263571 PE=4 SV=1</t>
  </si>
  <si>
    <t>A0A3Q7F0D3</t>
  </si>
  <si>
    <t>tr|A0A3Q7F0D3|A0A3Q7F0D3_SOLLC Tubulin-specific chaperone A OS=Solanum lycopersicum OX=4081 PE=3 SV=1</t>
  </si>
  <si>
    <t>A0A3Q7F0F8;A0A3Q7GDB0</t>
  </si>
  <si>
    <t>tr|A0A3Q7F0F8|A0A3Q7F0F8_SOLLC Uncharacterized protein OS=Solanum lycopersicum OX=4081 GN=101253316 PE=3 SV=1;tr|A0A3Q7GDB0|A0A3Q7GDB0_SOLLC Uncharacterized protein OS=Solanum lycopersicum OX=4081 GN=101254200 PE=3 SV=1</t>
  </si>
  <si>
    <t>A0A3Q7F0H8</t>
  </si>
  <si>
    <t>tr|A0A3Q7F0H8|A0A3Q7F0H8_SOLLC Uncharacterized protein OS=Solanum lycopersicum OX=4081 GN=101256549 PE=4 SV=1</t>
  </si>
  <si>
    <t>A0A3Q7F0I2;Q1KTH4</t>
  </si>
  <si>
    <t>tr|A0A3Q7F0I2|A0A3Q7F0I2_SOLLC Uncharacterized protein OS=Solanum lycopersicum OX=4081 PE=4 SV=1;tr|Q1KTH4|Q1KTH4_SOLLC Mitochondrial ATP synthesis coupled proton transport protein (Fragment) OS=Solanum lycopersicum OX=4081 GN=At3g58730 PE=4 SV=1</t>
  </si>
  <si>
    <t>At3g58730</t>
  </si>
  <si>
    <t>Q1KTH4_SOLLC</t>
  </si>
  <si>
    <t>A0A3Q7F0I5</t>
  </si>
  <si>
    <t>tr|A0A3Q7F0I5|A0A3Q7F0I5_SOLLC Uncharacterized protein OS=Solanum lycopersicum OX=4081 GN=101248133 PE=4 SV=1</t>
  </si>
  <si>
    <t>A0A3Q7F0I8</t>
  </si>
  <si>
    <t>tr|A0A3Q7F0I8|A0A3Q7F0I8_SOLLC Uncharacterized protein OS=Solanum lycopersicum OX=4081 GN=104645946 PE=4 SV=1</t>
  </si>
  <si>
    <t>A0A3Q7F0I9</t>
  </si>
  <si>
    <t>tr|A0A3Q7F0I9|A0A3Q7F0I9_SOLLC Uncharacterized protein OS=Solanum lycopersicum OX=4081 GN=101243858 PE=4 SV=1</t>
  </si>
  <si>
    <t>A0A3Q7F0J1</t>
  </si>
  <si>
    <t>tr|A0A3Q7F0J1|A0A3Q7F0J1_SOLLC Uncharacterized protein OS=Solanum lycopersicum OX=4081 GN=101248838 PE=3 SV=1</t>
  </si>
  <si>
    <t>A0A3Q7F0P2;A0A3Q7FLM3;A0A220SAJ0</t>
  </si>
  <si>
    <t>A0A3Q7F0P2</t>
  </si>
  <si>
    <t>tr|A0A3Q7F0P2|A0A3Q7F0P2_SOLLC UDP-glucose 6-dehydrogenase OS=Solanum lycopersicum OX=4081 PE=3 SV=1</t>
  </si>
  <si>
    <t>A0A3Q7F0Q0;A0A3Q7F2L7</t>
  </si>
  <si>
    <t>A0A3Q7F0Q0</t>
  </si>
  <si>
    <t>tr|A0A3Q7F0Q0|A0A3Q7F0Q0_SOLLC Uncharacterized protein OS=Solanum lycopersicum OX=4081 PE=3 SV=1</t>
  </si>
  <si>
    <t>A0A3Q7F0U3</t>
  </si>
  <si>
    <t>tr|A0A3Q7F0U3|A0A3Q7F0U3_SOLLC AMP-binding domain-containing protein OS=Solanum lycopersicum OX=4081 PE=4 SV=1</t>
  </si>
  <si>
    <t>A0A3Q7F0V0</t>
  </si>
  <si>
    <t>tr|A0A3Q7F0V0|A0A3Q7F0V0_SOLLC Uncharacterized protein OS=Solanum lycopersicum OX=4081 GN=101262173 PE=4 SV=1</t>
  </si>
  <si>
    <t>A0A3Q7F0V4</t>
  </si>
  <si>
    <t>tr|A0A3Q7F0V4|A0A3Q7F0V4_SOLLC Thioredoxin domain-containing protein OS=Solanum lycopersicum OX=4081 PE=4 SV=1</t>
  </si>
  <si>
    <t>A0A3Q7F0Z5</t>
  </si>
  <si>
    <t>tr|A0A3Q7F0Z5|A0A3Q7F0Z5_SOLLC HIT domain-containing protein OS=Solanum lycopersicum OX=4081 GN=101259703 PE=4 SV=1</t>
  </si>
  <si>
    <t>A0A3Q7F107</t>
  </si>
  <si>
    <t>tr|A0A3Q7F107|A0A3Q7F107_SOLLC J domain-containing protein OS=Solanum lycopersicum OX=4081 GN=101246562 PE=4 SV=1</t>
  </si>
  <si>
    <t>A0A3Q7F153</t>
  </si>
  <si>
    <t>tr|A0A3Q7F153|A0A3Q7F153_SOLLC Inositol-1-monophosphatase OS=Solanum lycopersicum OX=4081 PE=3 SV=1</t>
  </si>
  <si>
    <t>A0A3Q7F171</t>
  </si>
  <si>
    <t>tr|A0A3Q7F171|A0A3Q7F171_SOLLC Pept_C1 domain-containing protein OS=Solanum lycopersicum OX=4081 PE=3 SV=1</t>
  </si>
  <si>
    <t>A0A3Q7F190</t>
  </si>
  <si>
    <t>tr|A0A3Q7F190|A0A3Q7F190_SOLLC NTF2 domain-containing protein OS=Solanum lycopersicum OX=4081 PE=4 SV=1</t>
  </si>
  <si>
    <t>A0A3Q7F1D2</t>
  </si>
  <si>
    <t>tr|A0A3Q7F1D2|A0A3Q7F1D2_SOLLC DLH domain-containing protein OS=Solanum lycopersicum OX=4081 GN=101261451 PE=4 SV=1</t>
  </si>
  <si>
    <t>A0A3Q7F1E6</t>
  </si>
  <si>
    <t>tr|A0A3Q7F1E6|A0A3Q7F1E6_SOLLC Patatin OS=Solanum lycopersicum OX=4081 PE=3 SV=1</t>
  </si>
  <si>
    <t>A0A3Q7F1H5</t>
  </si>
  <si>
    <t>tr|A0A3Q7F1H5|A0A3Q7F1H5_SOLLC Uncharacterized protein OS=Solanum lycopersicum OX=4081 PE=3 SV=1</t>
  </si>
  <si>
    <t>A0A3Q7F1L3</t>
  </si>
  <si>
    <t>tr|A0A3Q7F1L3|A0A3Q7F1L3_SOLLC Glycine cleavage system H protein OS=Solanum lycopersicum OX=4081 GN=101258615 PE=3 SV=1</t>
  </si>
  <si>
    <t>A0A3Q7F1N8</t>
  </si>
  <si>
    <t>tr|A0A3Q7F1N8|A0A3Q7F1N8_SOLLC Uncharacterized protein OS=Solanum lycopersicum OX=4081 PE=4 SV=1</t>
  </si>
  <si>
    <t>A0A3Q7F1S0</t>
  </si>
  <si>
    <t>tr|A0A3Q7F1S0|A0A3Q7F1S0_SOLLC Pept_C1 domain-containing protein OS=Solanum lycopersicum OX=4081 PE=3 SV=1</t>
  </si>
  <si>
    <t>A0A3Q7F1S8;A0A3Q7JEZ7;A0A3Q7EFL5</t>
  </si>
  <si>
    <t>A0A3Q7F1S8;A0A3Q7JEZ7</t>
  </si>
  <si>
    <t>tr|A0A3Q7F1S8|A0A3Q7F1S8_SOLLC Uncharacterized protein OS=Solanum lycopersicum OX=4081 PE=3 SV=1;tr|A0A3Q7JEZ7|A0A3Q7JEZ7_SOLLC Uncharacterized protein OS=Solanum lycopersicum OX=4081 GN=101265215 PE=3 SV=1</t>
  </si>
  <si>
    <t>A0A3Q7F1T3</t>
  </si>
  <si>
    <t>tr|A0A3Q7F1T3|A0A3Q7F1T3_SOLLC Uncharacterized protein OS=Solanum lycopersicum OX=4081 PE=4 SV=1</t>
  </si>
  <si>
    <t>A0A3Q7F1W7;A0A3Q7GQU3;A0A3Q7G277</t>
  </si>
  <si>
    <t>A0A3Q7F1W7</t>
  </si>
  <si>
    <t>tr|A0A3Q7F1W7|A0A3Q7F1W7_SOLLC Uncharacterized protein OS=Solanum lycopersicum OX=4081 PE=3 SV=1</t>
  </si>
  <si>
    <t>A0A3Q7F1Z4</t>
  </si>
  <si>
    <t>tr|A0A3Q7F1Z4|A0A3Q7F1Z4_SOLLC Uncharacterized protein OS=Solanum lycopersicum OX=4081 PE=4 SV=1</t>
  </si>
  <si>
    <t>A0A3Q7F246</t>
  </si>
  <si>
    <t>tr|A0A3Q7F246|A0A3Q7F246_SOLLC PKS_KS domain-containing protein OS=Solanum lycopersicum OX=4081 GN=101267959 PE=3 SV=1</t>
  </si>
  <si>
    <t>A0A3Q7F289</t>
  </si>
  <si>
    <t>tr|A0A3Q7F289|A0A3Q7F289_SOLLC Glycosyltransferase OS=Solanum lycopersicum OX=4081 PE=3 SV=1</t>
  </si>
  <si>
    <t>A0A3Q7F298</t>
  </si>
  <si>
    <t>tr|A0A3Q7F298|A0A3Q7F298_SOLLC Uncharacterized protein OS=Solanum lycopersicum OX=4081 GN=101265990 PE=4 SV=1</t>
  </si>
  <si>
    <t>A0A3Q7F2A0;Q9MAZ6;Q9MAZ7</t>
  </si>
  <si>
    <t>tr|A0A3Q7F2A0|A0A3Q7F2A0_SOLLC Coatomer subunit zeta OS=Solanum lycopersicum OX=4081 GN=101262981 PE=3 SV=1;tr|Q9MAZ6|Q9MAZ6_SOLLC Coatomer subunit zeta OS=Solanum lycopersicum OX=4081 GN=copz2 PE=2 SV=1;tr|Q9MAZ7|Q9MAZ7_SOLLC Coatomer subunit zeta OS=Sola</t>
  </si>
  <si>
    <t>copz1;copz2</t>
  </si>
  <si>
    <t>Q9MAZ6_SOLLC;Q9MAZ7_SOLLC</t>
  </si>
  <si>
    <t>A0A3Q7F2B5</t>
  </si>
  <si>
    <t>tr|A0A3Q7F2B5|A0A3Q7F2B5_SOLLC Uncharacterized protein OS=Solanum lycopersicum OX=4081 GN=101253152 PE=4 SV=1</t>
  </si>
  <si>
    <t>A0A3Q7F2F3</t>
  </si>
  <si>
    <t>tr|A0A3Q7F2F3|A0A3Q7F2F3_SOLLC Proteasome subunit alpha type OS=Solanum lycopersicum OX=4081 GN=101247093 PE=3 SV=1</t>
  </si>
  <si>
    <t>A0A3Q7F2G2</t>
  </si>
  <si>
    <t>tr|A0A3Q7F2G2|A0A3Q7F2G2_SOLLC Uncharacterized protein OS=Solanum lycopersicum OX=4081 PE=3 SV=1</t>
  </si>
  <si>
    <t>A0A3Q7F2H4</t>
  </si>
  <si>
    <t>tr|A0A3Q7F2H4|A0A3Q7F2H4_SOLLC Uncharacterized protein OS=Solanum lycopersicum OX=4081 PE=4 SV=1</t>
  </si>
  <si>
    <t>A0A3Q7F2I5</t>
  </si>
  <si>
    <t>tr|A0A3Q7F2I5|A0A3Q7F2I5_SOLLC LRRNT_2 domain-containing protein OS=Solanum lycopersicum OX=4081 PE=4 SV=1</t>
  </si>
  <si>
    <t>A0A3Q7F2I8;A0A3Q7F2J3;A0A3Q7FCY6</t>
  </si>
  <si>
    <t>A0A3Q7F2I8</t>
  </si>
  <si>
    <t>tr|A0A3Q7F2I8|A0A3Q7F2I8_SOLLC Uncharacterized protein OS=Solanum lycopersicum OX=4081 PE=3 SV=1</t>
  </si>
  <si>
    <t>A0A3Q7F2S5;A0A3Q7E7F0</t>
  </si>
  <si>
    <t>A0A3Q7F2S5</t>
  </si>
  <si>
    <t>tr|A0A3Q7F2S5|A0A3Q7F2S5_SOLLC Glyco_transf_20 domain-containing protein OS=Solanum lycopersicum OX=4081 GN=101245612 PE=4 SV=1</t>
  </si>
  <si>
    <t>A0A3Q7F2V6</t>
  </si>
  <si>
    <t>tr|A0A3Q7F2V6|A0A3Q7F2V6_SOLLC Uncharacterized protein OS=Solanum lycopersicum OX=4081 PE=4 SV=1</t>
  </si>
  <si>
    <t>A0A3Q7F2W9</t>
  </si>
  <si>
    <t>tr|A0A3Q7F2W9|A0A3Q7F2W9_SOLLC Uncharacterized protein OS=Solanum lycopersicum OX=4081 GN=101253829 PE=4 SV=1</t>
  </si>
  <si>
    <t>A0A3Q7F2Y7</t>
  </si>
  <si>
    <t>tr|A0A3Q7F2Y7|A0A3Q7F2Y7_SOLLC GST C-terminal domain-containing protein OS=Solanum lycopersicum OX=4081 PE=3 SV=1</t>
  </si>
  <si>
    <t>A0A3Q7F352</t>
  </si>
  <si>
    <t>tr|A0A3Q7F352|A0A3Q7F352_SOLLC Uncharacterized protein OS=Solanum lycopersicum OX=4081 PE=3 SV=1</t>
  </si>
  <si>
    <t>A0A3Q7F386;A0A3Q7F1E4;REV__A0A3Q7INX2</t>
  </si>
  <si>
    <t>A0A3Q7F386;A0A3Q7F1E4</t>
  </si>
  <si>
    <t>tr|A0A3Q7F386|A0A3Q7F386_SOLLC Uncharacterized protein OS=Solanum lycopersicum OX=4081 GN=101245121 PE=4 SV=1;tr|A0A3Q7F1E4|A0A3Q7F1E4_SOLLC Uncharacterized protein OS=Solanum lycopersicum OX=4081 PE=4 SV=1</t>
  </si>
  <si>
    <t>A0A3Q7F395</t>
  </si>
  <si>
    <t>tr|A0A3Q7F395|A0A3Q7F395_SOLLC Uncharacterized protein OS=Solanum lycopersicum OX=4081 PE=4 SV=1</t>
  </si>
  <si>
    <t>A0A3Q7F3B5;A0A3Q7F3A7</t>
  </si>
  <si>
    <t>A0A3Q7F3B5</t>
  </si>
  <si>
    <t>tr|A0A3Q7F3B5|A0A3Q7F3B5_SOLLC Uncharacterized protein OS=Solanum lycopersicum OX=4081 PE=4 SV=1</t>
  </si>
  <si>
    <t>A0A3Q7F3E2;Q9ZWF3</t>
  </si>
  <si>
    <t>tr|A0A3Q7F3E2|A0A3Q7F3E2_SOLLC Abhydrolase_3 domain-containing protein OS=Solanum lycopersicum OX=4081 GN=101262480 PE=4 SV=1;tr|Q9ZWF3|Q9ZWF3_SOLLC Gene, similar to hsr203J OS=Solanum lycopersicum OX=4081 PE=4 SV=1</t>
  </si>
  <si>
    <t>Q9ZWF3_SOLLC</t>
  </si>
  <si>
    <t>A0A3Q7F3F2</t>
  </si>
  <si>
    <t>tr|A0A3Q7F3F2|A0A3Q7F3F2_SOLLC 40S ribosomal protein S25 OS=Solanum lycopersicum OX=4081 GN=101261290 PE=3 SV=1</t>
  </si>
  <si>
    <t>A0A3Q7F3J4</t>
  </si>
  <si>
    <t>tr|A0A3Q7F3J4|A0A3Q7F3J4_SOLLC Uncharacterized protein OS=Solanum lycopersicum OX=4081 GN=101246758 PE=3 SV=1</t>
  </si>
  <si>
    <t>A0A3Q7F3S0;P47921;K4CT39</t>
  </si>
  <si>
    <t>A0A3Q7F3S0;P47921</t>
  </si>
  <si>
    <t>tr|A0A3Q7F3S0|A0A3Q7F3S0_SOLLC Nucleoside diphosphate kinase OS=Solanum lycopersicum OX=4081 GN=544095 PE=3 SV=1;sp|P47921|NDK_SOLLC Nucleoside diphosphate kinase (Fragment) OS=Solanum lycopersicum OX=4081 PE=2 SV=1</t>
  </si>
  <si>
    <t>Solyc09g055420.1</t>
  </si>
  <si>
    <t>K4CT39_SOLLC;NDK_SOLLC</t>
  </si>
  <si>
    <t>A0A3Q7F3S3</t>
  </si>
  <si>
    <t>tr|A0A3Q7F3S3|A0A3Q7F3S3_SOLLC Uncharacterized protein OS=Solanum lycopersicum OX=4081 GN=101246207 PE=4 SV=1</t>
  </si>
  <si>
    <t>A0A3Q7F3S5</t>
  </si>
  <si>
    <t>tr|A0A3Q7F3S5|A0A3Q7F3S5_SOLLC Uncharacterized protein OS=Solanum lycopersicum OX=4081 PE=3 SV=1</t>
  </si>
  <si>
    <t>A0A3Q7F3X8</t>
  </si>
  <si>
    <t>tr|A0A3Q7F3X8|A0A3Q7F3X8_SOLLC Eukaryotic translation initiation factor 3 subunit D OS=Solanum lycopersicum OX=4081 GN=101252350 PE=3 SV=1</t>
  </si>
  <si>
    <t>A0A3Q7F479</t>
  </si>
  <si>
    <t>tr|A0A3Q7F479|A0A3Q7F479_SOLLC PKS_ER domain-containing protein OS=Solanum lycopersicum OX=4081 GN=101268548 PE=4 SV=1</t>
  </si>
  <si>
    <t>A0A3Q7F490;A0A3Q7IDY6</t>
  </si>
  <si>
    <t>tr|A0A3Q7F490|A0A3Q7F490_SOLLC MSP domain-containing protein OS=Solanum lycopersicum OX=4081 GN=101244994 PE=4 SV=1;tr|A0A3Q7IDY6|A0A3Q7IDY6_SOLLC MSP domain-containing protein OS=Solanum lycopersicum OX=4081 GN=101244532 PE=4 SV=1</t>
  </si>
  <si>
    <t>A0A3Q7F4A6</t>
  </si>
  <si>
    <t>tr|A0A3Q7F4A6|A0A3Q7F4A6_SOLLC Eukaryotic translation initiation factor 3 subunit J OS=Solanum lycopersicum OX=4081 GN=101255357 PE=3 SV=1</t>
  </si>
  <si>
    <t>A0A3Q7F4A9</t>
  </si>
  <si>
    <t>tr|A0A3Q7F4A9|A0A3Q7F4A9_SOLLC Uncharacterized protein OS=Solanum lycopersicum OX=4081 PE=4 SV=1</t>
  </si>
  <si>
    <t>A0A3Q7F4F8;A0A3Q7HCS1</t>
  </si>
  <si>
    <t>A0A3Q7F4F8</t>
  </si>
  <si>
    <t>tr|A0A3Q7F4F8|A0A3Q7F4F8_SOLLC Uncharacterized protein OS=Solanum lycopersicum OX=4081 GN=101252838 PE=4 SV=1</t>
  </si>
  <si>
    <t>A0A3Q7F4I2</t>
  </si>
  <si>
    <t>tr|A0A3Q7F4I2|A0A3Q7F4I2_SOLLC Uncharacterized protein OS=Solanum lycopersicum OX=4081 PE=3 SV=1</t>
  </si>
  <si>
    <t>A0A3Q7F4J5</t>
  </si>
  <si>
    <t>tr|A0A3Q7F4J5|A0A3Q7F4J5_SOLLC DUF3700 domain-containing protein OS=Solanum lycopersicum OX=4081 GN=101246306 PE=4 SV=1</t>
  </si>
  <si>
    <t>A0A3Q7F4L8</t>
  </si>
  <si>
    <t>tr|A0A3Q7F4L8|A0A3Q7F4L8_SOLLC Clathrin light chain OS=Solanum lycopersicum OX=4081 GN=101266991 PE=3 SV=1</t>
  </si>
  <si>
    <t>A0A3Q7F4P6</t>
  </si>
  <si>
    <t>tr|A0A3Q7F4P6|A0A3Q7F4P6_SOLLC Flavodoxin-like domain-containing protein OS=Solanum lycopersicum OX=4081 PE=4 SV=1</t>
  </si>
  <si>
    <t>A0A3Q7F4Q2</t>
  </si>
  <si>
    <t>tr|A0A3Q7F4Q2|A0A3Q7F4Q2_SOLLC PCI domain-containing protein OS=Solanum lycopersicum OX=4081 GN=101259078 PE=4 SV=1</t>
  </si>
  <si>
    <t>A0A3Q7F4Q8</t>
  </si>
  <si>
    <t>tr|A0A3Q7F4Q8|A0A3Q7F4Q8_SOLLC Uncharacterized protein OS=Solanum lycopersicum OX=4081 GN=101259882 PE=4 SV=1</t>
  </si>
  <si>
    <t>A0A3Q7F4W8;A0A3Q7HI50;Q96576;Q564D7;Q43143</t>
  </si>
  <si>
    <t>A0A3Q7F4W8</t>
  </si>
  <si>
    <t>tr|A0A3Q7F4W8|A0A3Q7F4W8_SOLLC Uncharacterized protein OS=Solanum lycopersicum OX=4081 PE=3 SV=1</t>
  </si>
  <si>
    <t>PME3;PMEU1</t>
  </si>
  <si>
    <t>PME3_SOLLC;PMEU1_SOLLC;Q564D7_SOLLC</t>
  </si>
  <si>
    <t>A0A3Q7F507;A0A3Q7I9D6</t>
  </si>
  <si>
    <t>tr|A0A3Q7F507|A0A3Q7F507_SOLLC Uncharacterized protein OS=Solanum lycopersicum OX=4081 PE=4 SV=1;tr|A0A3Q7I9D6|A0A3Q7I9D6_SOLLC Uncharacterized protein OS=Solanum lycopersicum OX=4081 GN=101257903 PE=4 SV=1</t>
  </si>
  <si>
    <t>A0A3Q7F510;A0A3Q7FHX7</t>
  </si>
  <si>
    <t>tr|A0A3Q7F510|A0A3Q7F510_SOLLC Uncharacterized protein OS=Solanum lycopersicum OX=4081 GN=101255454 PE=4 SV=1;tr|A0A3Q7FHX7|A0A3Q7FHX7_SOLLC Uncharacterized protein OS=Solanum lycopersicum OX=4081 GN=101254666 PE=4 SV=1</t>
  </si>
  <si>
    <t>A0A3Q7F529</t>
  </si>
  <si>
    <t>tr|A0A3Q7F529|A0A3Q7F529_SOLLC Uncharacterized protein OS=Solanum lycopersicum OX=4081 GN=101253342 PE=3 SV=1</t>
  </si>
  <si>
    <t>A0A3Q7F576</t>
  </si>
  <si>
    <t>tr|A0A3Q7F576|A0A3Q7F576_SOLLC Uncharacterized protein OS=Solanum lycopersicum OX=4081 PE=4 SV=1</t>
  </si>
  <si>
    <t>A0A3Q7F579</t>
  </si>
  <si>
    <t>tr|A0A3Q7F579|A0A3Q7F579_SOLLC Aminomethyltransferase OS=Solanum lycopersicum OX=4081 GN=101249137 PE=3 SV=1</t>
  </si>
  <si>
    <t>A0A3Q7F5D6</t>
  </si>
  <si>
    <t>tr|A0A3Q7F5D6|A0A3Q7F5D6_SOLLC Pyridoxal phosphate homeostasis protein OS=Solanum lycopersicum OX=4081 PE=3 SV=1</t>
  </si>
  <si>
    <t>A0A3Q7F5K0;A0A3Q7IYV1;A0A3Q7G8W4;A0A3Q7EZ53;Q96575;P09607;A0A3Q7GME6;A0A3Q7I5P9;A0A3Q7F4C1;A0A3Q7EN60;A0A3Q7ENF6</t>
  </si>
  <si>
    <t>A0A3Q7F5K0</t>
  </si>
  <si>
    <t>tr|A0A3Q7F5K0|A0A3Q7F5K0_SOLLC Pectinesterase OS=Solanum lycopersicum OX=4081 GN=101260787 PE=3 SV=1</t>
  </si>
  <si>
    <t>PME2.1;PME2.2</t>
  </si>
  <si>
    <t>PME21_SOLLC;PME22_SOLLC</t>
  </si>
  <si>
    <t>A0A3Q7F5R7</t>
  </si>
  <si>
    <t>tr|A0A3Q7F5R7|A0A3Q7F5R7_SOLLC Uncharacterized protein OS=Solanum lycopersicum OX=4081 GN=101258120 PE=4 SV=1</t>
  </si>
  <si>
    <t>A0A3Q7F5S4</t>
  </si>
  <si>
    <t>tr|A0A3Q7F5S4|A0A3Q7F5S4_SOLLC CAAD domain-containing protein OS=Solanum lycopersicum OX=4081 GN=101248140 PE=4 SV=1</t>
  </si>
  <si>
    <t>A0A3Q7F5T0</t>
  </si>
  <si>
    <t>tr|A0A3Q7F5T0|A0A3Q7F5T0_SOLLC Uncharacterized protein OS=Solanum lycopersicum OX=4081 GN=101250079 PE=4 SV=1</t>
  </si>
  <si>
    <t>A0A3Q7F5W2</t>
  </si>
  <si>
    <t>tr|A0A3Q7F5W2|A0A3Q7F5W2_SOLLC Uncharacterized protein OS=Solanum lycopersicum OX=4081 PE=4 SV=1</t>
  </si>
  <si>
    <t>A0A3Q7F5W7</t>
  </si>
  <si>
    <t>tr|A0A3Q7F5W7|A0A3Q7F5W7_SOLLC Uncharacterized protein OS=Solanum lycopersicum OX=4081 PE=4 SV=1</t>
  </si>
  <si>
    <t>A0A3Q7F5X2</t>
  </si>
  <si>
    <t>tr|A0A3Q7F5X2|A0A3Q7F5X2_SOLLC Uncharacterized protein OS=Solanum lycopersicum OX=4081 GN=101249784 PE=3 SV=1</t>
  </si>
  <si>
    <t>A0A3Q7F5X4</t>
  </si>
  <si>
    <t>tr|A0A3Q7F5X4|A0A3Q7F5X4_SOLLC Uncharacterized protein OS=Solanum lycopersicum OX=4081 PE=4 SV=1</t>
  </si>
  <si>
    <t>A0A3Q7F5X6</t>
  </si>
  <si>
    <t>tr|A0A3Q7F5X6|A0A3Q7F5X6_SOLLC Thioredoxin reductase OS=Solanum lycopersicum OX=4081 PE=3 SV=1</t>
  </si>
  <si>
    <t>A0A3Q7F625</t>
  </si>
  <si>
    <t>tr|A0A3Q7F625|A0A3Q7F625_SOLLC Uncharacterized protein OS=Solanum lycopersicum OX=4081 PE=4 SV=1</t>
  </si>
  <si>
    <t>A0A3Q7F639;A0A3Q7I7K7</t>
  </si>
  <si>
    <t>A0A3Q7F639</t>
  </si>
  <si>
    <t>tr|A0A3Q7F639|A0A3Q7F639_SOLLC Pyrophosphate--fructose 6-phosphate 1-phosphotransferase subunit beta OS=Solanum lycopersicum OX=4081 GN=101243849 PE=3 SV=1</t>
  </si>
  <si>
    <t>A0A3Q7F661</t>
  </si>
  <si>
    <t>tr|A0A3Q7F661|A0A3Q7F661_SOLLC HMG box domain-containing protein OS=Solanum lycopersicum OX=4081 GN=101257131 PE=4 SV=1</t>
  </si>
  <si>
    <t>A0A3Q7F688</t>
  </si>
  <si>
    <t>tr|A0A3Q7F688|A0A3Q7F688_SOLLC Phosphoserine aminotransferase OS=Solanum lycopersicum OX=4081 PE=3 SV=1</t>
  </si>
  <si>
    <t>A0A3Q7F6B1</t>
  </si>
  <si>
    <t>tr|A0A3Q7F6B1|A0A3Q7F6B1_SOLLC Flavokinase domain-containing protein OS=Solanum lycopersicum OX=4081 GN=101254050 PE=4 SV=1</t>
  </si>
  <si>
    <t>A0A3Q7F6C7</t>
  </si>
  <si>
    <t>tr|A0A3Q7F6C7|A0A3Q7F6C7_SOLLC FMN_red domain-containing protein OS=Solanum lycopersicum OX=4081 PE=4 SV=1</t>
  </si>
  <si>
    <t>A0A3Q7F6E1</t>
  </si>
  <si>
    <t>tr|A0A3Q7F6E1|A0A3Q7F6E1_SOLLC Peptidyl-prolyl cis-trans isomerase OS=Solanum lycopersicum OX=4081 GN=101268431 PE=3 SV=1</t>
  </si>
  <si>
    <t>A0A3Q7F6F6</t>
  </si>
  <si>
    <t>tr|A0A3Q7F6F6|A0A3Q7F6F6_SOLLC Proteasome subunit alpha type OS=Solanum lycopersicum OX=4081 GN=101257034 PE=3 SV=1</t>
  </si>
  <si>
    <t>A0A3Q7F6H5</t>
  </si>
  <si>
    <t>tr|A0A3Q7F6H5|A0A3Q7F6H5_SOLLC PUA domain-containing protein OS=Solanum lycopersicum OX=4081 PE=4 SV=1</t>
  </si>
  <si>
    <t>A0A3Q7F6J3</t>
  </si>
  <si>
    <t>tr|A0A3Q7F6J3|A0A3Q7F6J3_SOLLC Peptidase A1 domain-containing protein OS=Solanum lycopersicum OX=4081 GN=101268338 PE=3 SV=1</t>
  </si>
  <si>
    <t>A0A3Q7F6K5;A0A3Q7FX15</t>
  </si>
  <si>
    <t>tr|A0A3Q7F6K5|A0A3Q7F6K5_SOLLC Uncharacterized protein OS=Solanum lycopersicum OX=4081 PE=4 SV=1;tr|A0A3Q7FX15|A0A3Q7FX15_SOLLC Uncharacterized protein OS=Solanum lycopersicum OX=4081 PE=4 SV=1</t>
  </si>
  <si>
    <t>A0A3Q7F6L3;A0A3Q7G4P3;A0A3Q7EYV5</t>
  </si>
  <si>
    <t>A0A3Q7F6L3</t>
  </si>
  <si>
    <t>tr|A0A3Q7F6L3|A0A3Q7F6L3_SOLLC Uncharacterized protein OS=Solanum lycopersicum OX=4081 PE=4 SV=1</t>
  </si>
  <si>
    <t>A0A3Q7F6M0;A0A3Q7FFM4</t>
  </si>
  <si>
    <t>tr|A0A3Q7F6M0|A0A3Q7F6M0_SOLLC Fe2OG dioxygenase domain-containing protein OS=Solanum lycopersicum OX=4081 PE=4 SV=1;tr|A0A3Q7FFM4|A0A3Q7FFM4_SOLLC Fe2OG dioxygenase domain-containing protein OS=Solanum lycopersicum OX=4081 PE=4 SV=1</t>
  </si>
  <si>
    <t>A0A3Q7F6N1</t>
  </si>
  <si>
    <t>tr|A0A3Q7F6N1|A0A3Q7F6N1_SOLLC Uncharacterized protein OS=Solanum lycopersicum OX=4081 GN=101247486 PE=4 SV=1</t>
  </si>
  <si>
    <t>A0A3Q7F6N7</t>
  </si>
  <si>
    <t>tr|A0A3Q7F6N7|A0A3Q7F6N7_SOLLC VWFA domain-containing protein OS=Solanum lycopersicum OX=4081 GN=101263071 PE=4 SV=1</t>
  </si>
  <si>
    <t>A0A3Q7F6P1</t>
  </si>
  <si>
    <t>tr|A0A3Q7F6P1|A0A3Q7F6P1_SOLLC VPS9 domain-containing protein OS=Solanum lycopersicum OX=4081 GN=101253937 PE=4 SV=1</t>
  </si>
  <si>
    <t>A0A3Q7F6V7;G3CKB9</t>
  </si>
  <si>
    <t>tr|A0A3Q7F6V7|A0A3Q7F6V7_SOLLC Fe2OG dioxygenase domain-containing protein OS=Solanum lycopersicum OX=4081 GN=100736482 PE=3 SV=1;tr|G3CKB9|G3CKB9_SOLLC Flavanone 3 beta-hydroxylase (Fragment) OS=Solanum lycopersicum OX=4081 GN=F3H PE=2 SV=1</t>
  </si>
  <si>
    <t>F3H</t>
  </si>
  <si>
    <t>G3CKB9_SOLLC</t>
  </si>
  <si>
    <t>A0A3Q7F6X3</t>
  </si>
  <si>
    <t>tr|A0A3Q7F6X3|A0A3Q7F6X3_SOLLC PITH domain-containing protein OS=Solanum lycopersicum OX=4081 GN=101263466 PE=4 SV=1</t>
  </si>
  <si>
    <t>A0A3Q7F720</t>
  </si>
  <si>
    <t>tr|A0A3Q7F720|A0A3Q7F720_SOLLC Ribosomal_L7Ae domain-containing protein OS=Solanum lycopersicum OX=4081 GN=101268144 PE=4 SV=1</t>
  </si>
  <si>
    <t>A0A3Q7F755</t>
  </si>
  <si>
    <t>tr|A0A3Q7F755|A0A3Q7F755_SOLLC Thioredoxin OS=Solanum lycopersicum OX=4081 GN=101245904 PE=3 SV=1</t>
  </si>
  <si>
    <t>A0A3Q7F764;A0A3Q7FIA9;A0A3Q7I6R3;A0A3Q7HRC0</t>
  </si>
  <si>
    <t>A0A3Q7F764</t>
  </si>
  <si>
    <t>tr|A0A3Q7F764|A0A3Q7F764_SOLLC Uncharacterized protein OS=Solanum lycopersicum OX=4081 PE=4 SV=1</t>
  </si>
  <si>
    <t>A0A3Q7F769</t>
  </si>
  <si>
    <t>tr|A0A3Q7F769|A0A3Q7F769_SOLLC Str_synth domain-containing protein OS=Solanum lycopersicum OX=4081 GN=101253341 PE=4 SV=1</t>
  </si>
  <si>
    <t>A0A3Q7F792</t>
  </si>
  <si>
    <t>tr|A0A3Q7F792|A0A3Q7F792_SOLLC X8 domain-containing protein OS=Solanum lycopersicum OX=4081 PE=3 SV=1</t>
  </si>
  <si>
    <t>A0A3Q7F7C5;A0A097PMW3</t>
  </si>
  <si>
    <t>tr|A0A3Q7F7C5|A0A3Q7F7C5_SOLLC Glucose-6-phosphate 1-epimerase OS=Solanum lycopersicum OX=4081 GN=101263563 PE=3 SV=1;tr|A0A097PMW3|A0A097PMW3_SOLLC Galactose mutarotase-like superfamily protein (Fragment) OS=Solanum lycopersicum OX=4081 PE=2 SV=1</t>
  </si>
  <si>
    <t>A0A097PMW3_SOLLC</t>
  </si>
  <si>
    <t>A0A3Q7F7G0</t>
  </si>
  <si>
    <t>tr|A0A3Q7F7G0|A0A3Q7F7G0_SOLLC Cellulase domain-containing protein OS=Solanum lycopersicum OX=4081 GN=101265391 PE=3 SV=1</t>
  </si>
  <si>
    <t>A0A3Q7F7G5</t>
  </si>
  <si>
    <t>tr|A0A3Q7F7G5|A0A3Q7F7G5_SOLLC Succinate dehydrogenase [ubiquinone] flavoprotein subunit, mitochondrial OS=Solanum lycopersicum OX=4081 GN=101256641 PE=3 SV=1</t>
  </si>
  <si>
    <t>A0A3Q7F7H3</t>
  </si>
  <si>
    <t>tr|A0A3Q7F7H3|A0A3Q7F7H3_SOLLC Uncharacterized protein OS=Solanum lycopersicum OX=4081 PE=3 SV=1</t>
  </si>
  <si>
    <t>A0A3Q7F7H4</t>
  </si>
  <si>
    <t>tr|A0A3Q7F7H4|A0A3Q7F7H4_SOLLC Uncharacterized protein OS=Solanum lycopersicum OX=4081 GN=101244442 PE=4 SV=1</t>
  </si>
  <si>
    <t>Q9ZWP2;A0A3Q7F7I3;A4ZYQ6;P07920;A0A3Q7J2L5</t>
  </si>
  <si>
    <t>Q9ZWP2;A0A3Q7F7I3;A4ZYQ6</t>
  </si>
  <si>
    <t>tr|Q9ZWP2|Q9ZWP2_SOLLC 1-aminocyclopropane-1-carboxylate oxidase OS=Solanum lycopersicum OX=4081 GN=LE-ACO4 PE=2 SV=1;tr|A0A3Q7F7I3|A0A3Q7F7I3_SOLLC Fe2OG dioxygenase domain-containing protein OS=Solanum lycopersicum OX=4081 GN=543506 PE=3 SV=1;tr|A4ZYQ6|A</t>
  </si>
  <si>
    <t>ACO2;LE-ACO4;LOC100125909</t>
  </si>
  <si>
    <t>A4ZYQ6_SOLLC;ACCO2_SOLLC;Q9ZWP2_SOLLC</t>
  </si>
  <si>
    <t>A0A3Q7F7L6</t>
  </si>
  <si>
    <t>tr|A0A3Q7F7L6|A0A3Q7F7L6_SOLLC Uncharacterized protein OS=Solanum lycopersicum OX=4081 PE=4 SV=1</t>
  </si>
  <si>
    <t>A0A3Q7F7P0</t>
  </si>
  <si>
    <t>tr|A0A3Q7F7P0|A0A3Q7F7P0_SOLLC Alpha-mannosidase OS=Solanum lycopersicum OX=4081 PE=3 SV=1</t>
  </si>
  <si>
    <t>A0A3Q7F802</t>
  </si>
  <si>
    <t>tr|A0A3Q7F802|A0A3Q7F802_SOLLC ACB domain-containing protein OS=Solanum lycopersicum OX=4081 GN=101247861 PE=4 SV=1</t>
  </si>
  <si>
    <t>A0A3Q7F828</t>
  </si>
  <si>
    <t>tr|A0A3Q7F828|A0A3Q7F828_SOLLC Glutaredoxin domain-containing protein OS=Solanum lycopersicum OX=4081 PE=4 SV=1</t>
  </si>
  <si>
    <t>A0A3Q7F833</t>
  </si>
  <si>
    <t>tr|A0A3Q7F833|A0A3Q7F833_SOLLC Uncharacterized protein OS=Solanum lycopersicum OX=4081 PE=4 SV=1</t>
  </si>
  <si>
    <t>A0A3Q7F885;A0A3Q7FRI2</t>
  </si>
  <si>
    <t>A0A3Q7F885</t>
  </si>
  <si>
    <t>tr|A0A3Q7F885|A0A3Q7F885_SOLLC Uncharacterized protein OS=Solanum lycopersicum OX=4081 PE=4 SV=1</t>
  </si>
  <si>
    <t>A0A3Q7F894;P54776;A0A3Q7IGQ0;A0A3Q7HJQ8</t>
  </si>
  <si>
    <t>A0A3Q7F894;P54776</t>
  </si>
  <si>
    <t>tr|A0A3Q7F894|A0A3Q7F894_SOLLC AAA domain-containing protein OS=Solanum lycopersicum OX=4081 PE=3 SV=1;sp|P54776|PRS6A_SOLLC 26S proteasome regulatory subunit 6A homolog OS=Solanum lycopersicum OX=4081 GN=TBP1 PE=2 SV=1</t>
  </si>
  <si>
    <t>TBP1</t>
  </si>
  <si>
    <t>PRS6A_SOLLC</t>
  </si>
  <si>
    <t>A0A3Q7F897</t>
  </si>
  <si>
    <t>tr|A0A3Q7F897|A0A3Q7F897_SOLLC Isocitrate dehydrogenase [NADP] OS=Solanum lycopersicum OX=4081 PE=3 SV=1</t>
  </si>
  <si>
    <t>A0A3Q7F898</t>
  </si>
  <si>
    <t>tr|A0A3Q7F898|A0A3Q7F898_SOLLC Uncharacterized protein OS=Solanum lycopersicum OX=4081 PE=4 SV=1</t>
  </si>
  <si>
    <t>A0A3Q7F8E3</t>
  </si>
  <si>
    <t>tr|A0A3Q7F8E3|A0A3Q7F8E3_SOLLC Peroxidase OS=Solanum lycopersicum OX=4081 GN=101244246 PE=3 SV=1</t>
  </si>
  <si>
    <t>A0A3Q7F8E6</t>
  </si>
  <si>
    <t>tr|A0A3Q7F8E6|A0A3Q7F8E6_SOLLC Uncharacterized protein OS=Solanum lycopersicum OX=4081 GN=101255157 PE=4 SV=1</t>
  </si>
  <si>
    <t>A0A3Q7F8F1;A0A3Q7HTE9</t>
  </si>
  <si>
    <t>A0A3Q7F8F1</t>
  </si>
  <si>
    <t>tr|A0A3Q7F8F1|A0A3Q7F8F1_SOLLC Uncharacterized protein OS=Solanum lycopersicum OX=4081 GN=101262960 PE=4 SV=1</t>
  </si>
  <si>
    <t>A0A3Q7F8L3</t>
  </si>
  <si>
    <t>tr|A0A3Q7F8L3|A0A3Q7F8L3_SOLLC NADH dehydrogenase [ubiquinone] flavoprotein 1, mitochondrial OS=Solanum lycopersicum OX=4081 PE=3 SV=1</t>
  </si>
  <si>
    <t>A0A3Q7F8Q2</t>
  </si>
  <si>
    <t>tr|A0A3Q7F8Q2|A0A3Q7F8Q2_SOLLC Nop domain-containing protein OS=Solanum lycopersicum OX=4081 PE=4 SV=1</t>
  </si>
  <si>
    <t>A0A3Q7F8X2;A0A3Q7EYJ0</t>
  </si>
  <si>
    <t>A0A3Q7F8X2</t>
  </si>
  <si>
    <t>tr|A0A3Q7F8X2|A0A3Q7F8X2_SOLLC Ferredoxin--NADP reductase, chloroplastic OS=Solanum lycopersicum OX=4081 PE=3 SV=1</t>
  </si>
  <si>
    <t>A0A3Q7F934</t>
  </si>
  <si>
    <t>tr|A0A3Q7F934|A0A3Q7F934_SOLLC Sacchrp_dh_NADP domain-containing protein OS=Solanum lycopersicum OX=4081 GN=101268241 PE=4 SV=1</t>
  </si>
  <si>
    <t>K4BBC4;A0A3Q7F959</t>
  </si>
  <si>
    <t>tr|K4BBC4|K4BBC4_SOLLC Plastidic glucose transporter 1 OS=Solanum lycopersicum OX=4081 GN=pGlcT1 PE=2 SV=1;tr|A0A3Q7F959|A0A3Q7F959_SOLLC MFS domain-containing protein OS=Solanum lycopersicum OX=4081 PE=3 SV=1</t>
  </si>
  <si>
    <t>Solyc02g086160.2</t>
  </si>
  <si>
    <t>K4BBC4_SOLLC</t>
  </si>
  <si>
    <t>A0A3Q7F980</t>
  </si>
  <si>
    <t>tr|A0A3Q7F980|A0A3Q7F980_SOLLC Fructose-bisphosphate aldolase OS=Solanum lycopersicum OX=4081 PE=3 SV=1</t>
  </si>
  <si>
    <t>A0A3Q7F987</t>
  </si>
  <si>
    <t>tr|A0A3Q7F987|A0A3Q7F987_SOLLC Uncharacterized protein OS=Solanum lycopersicum OX=4081 PE=4 SV=1</t>
  </si>
  <si>
    <t>A0A3Q7F9B8;A0A3Q7H0L9;A0A3Q7FTS6</t>
  </si>
  <si>
    <t>A0A3Q7F9B8</t>
  </si>
  <si>
    <t>tr|A0A3Q7F9B8|A0A3Q7F9B8_SOLLC UDP-glucose 6-dehydrogenase OS=Solanum lycopersicum OX=4081 PE=3 SV=1</t>
  </si>
  <si>
    <t>A0A3Q7F9C8</t>
  </si>
  <si>
    <t>tr|A0A3Q7F9C8|A0A3Q7F9C8_SOLLC Eukaryotic translation initiation factor 3 subunit M OS=Solanum lycopersicum OX=4081 GN=101255548 PE=3 SV=1</t>
  </si>
  <si>
    <t>A0A3Q7F9D4</t>
  </si>
  <si>
    <t>tr|A0A3Q7F9D4|A0A3Q7F9D4_SOLLC Uncharacterized protein OS=Solanum lycopersicum OX=4081 PE=4 SV=1</t>
  </si>
  <si>
    <t>A0A3Q7F9J2</t>
  </si>
  <si>
    <t>tr|A0A3Q7F9J2|A0A3Q7F9J2_SOLLC Uncharacterized protein OS=Solanum lycopersicum OX=4081 GN=101264478 PE=4 SV=1</t>
  </si>
  <si>
    <t>A0A3Q7F9M7</t>
  </si>
  <si>
    <t>tr|A0A3Q7F9M7|A0A3Q7F9M7_SOLLC Uncharacterized protein OS=Solanum lycopersicum OX=4081 PE=3 SV=1</t>
  </si>
  <si>
    <t>A0A3Q7F9P6</t>
  </si>
  <si>
    <t>tr|A0A3Q7F9P6|A0A3Q7F9P6_SOLLC PDZ domain-containing protein OS=Solanum lycopersicum OX=4081 GN=101250650 PE=4 SV=1</t>
  </si>
  <si>
    <t>A0A3Q7F9Q3</t>
  </si>
  <si>
    <t>tr|A0A3Q7F9Q3|A0A3Q7F9Q3_SOLLC TIP120 domain-containing protein OS=Solanum lycopersicum OX=4081 PE=4 SV=1</t>
  </si>
  <si>
    <t>A0A3Q7F9U8</t>
  </si>
  <si>
    <t>tr|A0A3Q7F9U8|A0A3Q7F9U8_SOLLC Uncharacterized protein OS=Solanum lycopersicum OX=4081 GN=101257421 PE=4 SV=1</t>
  </si>
  <si>
    <t>A0A3Q7F9W6</t>
  </si>
  <si>
    <t>tr|A0A3Q7F9W6|A0A3Q7F9W6_SOLLC Uncharacterized protein OS=Solanum lycopersicum OX=4081 PE=4 SV=1</t>
  </si>
  <si>
    <t>A0A3Q7F9X5;A0A3Q7IWJ3;P00060</t>
  </si>
  <si>
    <t>A0A3Q7F9X5;A0A3Q7IWJ3</t>
  </si>
  <si>
    <t>tr|A0A3Q7F9X5|A0A3Q7F9X5_SOLLC Cytochrome c domain-containing protein OS=Solanum lycopersicum OX=4081 GN=101261271 PE=3 SV=1;tr|A0A3Q7IWJ3|A0A3Q7IWJ3_SOLLC Cytochrome c domain-containing protein OS=Solanum lycopersicum OX=4081 GN=101264887 PE=3 SV=1</t>
  </si>
  <si>
    <t>CYC_SOLLC</t>
  </si>
  <si>
    <t>A0A3Q7FA33</t>
  </si>
  <si>
    <t>tr|A0A3Q7FA33|A0A3Q7FA33_SOLLC WD_REPEATS_REGION domain-containing protein OS=Solanum lycopersicum OX=4081 PE=4 SV=1</t>
  </si>
  <si>
    <t>A0A3Q7FA43</t>
  </si>
  <si>
    <t>tr|A0A3Q7FA43|A0A3Q7FA43_SOLLC Uncharacterized protein OS=Solanum lycopersicum OX=4081 PE=3 SV=1</t>
  </si>
  <si>
    <t>A0A3Q7FA76;A0A3Q7J7C5</t>
  </si>
  <si>
    <t>A0A3Q7FA76</t>
  </si>
  <si>
    <t>tr|A0A3Q7FA76|A0A3Q7FA76_SOLLC DUF1421 domain-containing protein OS=Solanum lycopersicum OX=4081 GN=101257918 PE=4 SV=1</t>
  </si>
  <si>
    <t>A0A3Q7FA86</t>
  </si>
  <si>
    <t>tr|A0A3Q7FA86|A0A3Q7FA86_SOLLC Uncharacterized protein OS=Solanum lycopersicum OX=4081 PE=4 SV=1</t>
  </si>
  <si>
    <t>A0A3Q7FAA0</t>
  </si>
  <si>
    <t>tr|A0A3Q7FAA0|A0A3Q7FAA0_SOLLC Uncharacterized protein OS=Solanum lycopersicum OX=4081 PE=4 SV=1</t>
  </si>
  <si>
    <t>A0A3Q7FAE2</t>
  </si>
  <si>
    <t>tr|A0A3Q7FAE2|A0A3Q7FAE2_SOLLC PPIase cyclophilin-type domain-containing protein OS=Solanum lycopersicum OX=4081 PE=4 SV=1</t>
  </si>
  <si>
    <t>A0A3Q7FAG8</t>
  </si>
  <si>
    <t>tr|A0A3Q7FAG8|A0A3Q7FAG8_SOLLC PDZ domain-containing protein OS=Solanum lycopersicum OX=4081 GN=101257915 PE=4 SV=1</t>
  </si>
  <si>
    <t>A0A3Q7FAJ4;A0A3Q7EYA3;A0A3Q7EI05;A0A3Q7IBT1;A0A3Q7IBL1</t>
  </si>
  <si>
    <t>A0A3Q7FAJ4</t>
  </si>
  <si>
    <t>tr|A0A3Q7FAJ4|A0A3Q7FAJ4_SOLLC AA_TRNA_LIGASE_II domain-containing protein OS=Solanum lycopersicum OX=4081 GN=101268820 PE=4 SV=1</t>
  </si>
  <si>
    <t>A0A3Q7FAK2</t>
  </si>
  <si>
    <t>tr|A0A3Q7FAK2|A0A3Q7FAK2_SOLLC Ferredoxin-thioredoxin reductase, catalytic chain OS=Solanum lycopersicum OX=4081 GN=101268336 PE=3 SV=1</t>
  </si>
  <si>
    <t>A0A3Q7FAR2;A0A3Q7H302</t>
  </si>
  <si>
    <t>tr|A0A3Q7FAR2|A0A3Q7FAR2_SOLLC U-box domain-containing protein OS=Solanum lycopersicum OX=4081 PE=4 SV=1;tr|A0A3Q7H302|A0A3Q7H302_SOLLC U-box domain-containing protein OS=Solanum lycopersicum OX=4081 PE=4 SV=1</t>
  </si>
  <si>
    <t>A0A3Q7FAS8</t>
  </si>
  <si>
    <t>tr|A0A3Q7FAS8|A0A3Q7FAS8_SOLLC Aminotran_5 domain-containing protein OS=Solanum lycopersicum OX=4081 PE=3 SV=1</t>
  </si>
  <si>
    <t>A0A3Q7FAU0</t>
  </si>
  <si>
    <t>tr|A0A3Q7FAU0|A0A3Q7FAU0_SOLLC Uncharacterized protein OS=Solanum lycopersicum OX=4081 PE=3 SV=1</t>
  </si>
  <si>
    <t>A0A3Q7FAX1</t>
  </si>
  <si>
    <t>tr|A0A3Q7FAX1|A0A3Q7FAX1_SOLLC UBIQUITIN_CONJUGAT_2 domain-containing protein OS=Solanum lycopersicum OX=4081 PE=3 SV=1</t>
  </si>
  <si>
    <t>A0A3Q7FAZ1</t>
  </si>
  <si>
    <t>tr|A0A3Q7FAZ1|A0A3Q7FAZ1_SOLLC Uncharacterized protein OS=Solanum lycopersicum OX=4081 PE=3 SV=1</t>
  </si>
  <si>
    <t>A0A3Q7FB09</t>
  </si>
  <si>
    <t>tr|A0A3Q7FB09|A0A3Q7FB09_SOLLC Uncharacterized protein OS=Solanum lycopersicum OX=4081 PE=4 SV=1</t>
  </si>
  <si>
    <t>A0A3Q7FB12</t>
  </si>
  <si>
    <t>tr|A0A3Q7FB12|A0A3Q7FB12_SOLLC PPM-type phosphatase domain-containing protein OS=Solanum lycopersicum OX=4081 PE=4 SV=1</t>
  </si>
  <si>
    <t>A0A3Q7FB27;A0A3Q7FLM7</t>
  </si>
  <si>
    <t>tr|A0A3Q7FB27|A0A3Q7FB27_SOLLC Uncharacterized protein OS=Solanum lycopersicum OX=4081 GN=101251942 PE=4 SV=1;tr|A0A3Q7FLM7|A0A3Q7FLM7_SOLLC Uncharacterized protein OS=Solanum lycopersicum OX=4081 GN=101260112 PE=4 SV=1</t>
  </si>
  <si>
    <t>A0A3Q7FB52</t>
  </si>
  <si>
    <t>tr|A0A3Q7FB52|A0A3Q7FB52_SOLLC Uncharacterized protein OS=Solanum lycopersicum OX=4081 PE=4 SV=1</t>
  </si>
  <si>
    <t>A0A3Q7FB67</t>
  </si>
  <si>
    <t>tr|A0A3Q7FB67|A0A3Q7FB67_SOLLC Uncharacterized protein OS=Solanum lycopersicum OX=4081 GN=101248442 PE=4 SV=1</t>
  </si>
  <si>
    <t>A0A3Q7FB69</t>
  </si>
  <si>
    <t>tr|A0A3Q7FB69|A0A3Q7FB69_SOLLC Uncharacterized protein OS=Solanum lycopersicum OX=4081 PE=3 SV=1</t>
  </si>
  <si>
    <t>A0A3Q7FB87</t>
  </si>
  <si>
    <t>tr|A0A3Q7FB87|A0A3Q7FB87_SOLLC Uncharacterized protein OS=Solanum lycopersicum OX=4081 PE=4 SV=1</t>
  </si>
  <si>
    <t>A0A3Q7FBC1</t>
  </si>
  <si>
    <t>tr|A0A3Q7FBC1|A0A3Q7FBC1_SOLLC Adenylyl-sulfate kinase OS=Solanum lycopersicum OX=4081 PE=3 SV=1</t>
  </si>
  <si>
    <t>A0A3Q7FBC6</t>
  </si>
  <si>
    <t>tr|A0A3Q7FBC6|A0A3Q7FBC6_SOLLC KOW domain-containing protein OS=Solanum lycopersicum OX=4081 GN=101261182 PE=3 SV=1</t>
  </si>
  <si>
    <t>A0A3Q7FBJ1</t>
  </si>
  <si>
    <t>tr|A0A3Q7FBJ1|A0A3Q7FBJ1_SOLLC Uncharacterized protein OS=Solanum lycopersicum OX=4081 GN=101257719 PE=4 SV=1</t>
  </si>
  <si>
    <t>A0A3Q7FBR1</t>
  </si>
  <si>
    <t>tr|A0A3Q7FBR1|A0A3Q7FBR1_SOLLC Uncharacterized protein OS=Solanum lycopersicum OX=4081 PE=4 SV=1</t>
  </si>
  <si>
    <t>A0A3Q7FBS4</t>
  </si>
  <si>
    <t>tr|A0A3Q7FBS4|A0A3Q7FBS4_SOLLC Uncharacterized protein OS=Solanum lycopersicum OX=4081 PE=4 SV=1</t>
  </si>
  <si>
    <t>A0A3Q7FBU4;A0A3Q7FCU3</t>
  </si>
  <si>
    <t>A0A3Q7FBU4</t>
  </si>
  <si>
    <t>tr|A0A3Q7FBU4|A0A3Q7FBU4_SOLLC Uncharacterized protein OS=Solanum lycopersicum OX=4081 GN=101263954 PE=4 SV=1</t>
  </si>
  <si>
    <t>A0A3Q7FBU5;A0A5C4PBI0</t>
  </si>
  <si>
    <t>A0A3Q7FBU5</t>
  </si>
  <si>
    <t>tr|A0A3Q7FBU5|A0A3Q7FBU5_SOLLC Uncharacterized protein OS=Solanum lycopersicum OX=4081 GN=101244620 PE=3 SV=1</t>
  </si>
  <si>
    <t>A0A3Q7FBY4</t>
  </si>
  <si>
    <t>tr|A0A3Q7FBY4|A0A3Q7FBY4_SOLLC Uncharacterized protein OS=Solanum lycopersicum OX=4081 GN=101253833 PE=4 SV=1</t>
  </si>
  <si>
    <t>A0A3Q7FC02</t>
  </si>
  <si>
    <t>tr|A0A3Q7FC02|A0A3Q7FC02_SOLLC Glucose-6-phosphate 1-dehydrogenase OS=Solanum lycopersicum OX=4081 PE=3 SV=1</t>
  </si>
  <si>
    <t>A0A3Q7FC69</t>
  </si>
  <si>
    <t>tr|A0A3Q7FC69|A0A3Q7FC69_SOLLC NTF2 domain-containing protein OS=Solanum lycopersicum OX=4081 GN=101266683 PE=4 SV=1</t>
  </si>
  <si>
    <t>A0A3Q7FC86</t>
  </si>
  <si>
    <t>tr|A0A3Q7FC86|A0A3Q7FC86_SOLLC Peroxidase OS=Solanum lycopersicum OX=4081 GN=101267754 PE=3 SV=1</t>
  </si>
  <si>
    <t>A0A3Q7FCA0</t>
  </si>
  <si>
    <t>tr|A0A3Q7FCA0|A0A3Q7FCA0_SOLLC Phos_pyr_kin domain-containing protein OS=Solanum lycopersicum OX=4081 PE=4 SV=1</t>
  </si>
  <si>
    <t>A0A3Q7FCE4</t>
  </si>
  <si>
    <t>tr|A0A3Q7FCE4|A0A3Q7FCE4_SOLLC Serine hydroxymethyltransferase OS=Solanum lycopersicum OX=4081 GN=101254439 PE=3 SV=1</t>
  </si>
  <si>
    <t>A0A3Q7FCJ1</t>
  </si>
  <si>
    <t>tr|A0A3Q7FCJ1|A0A3Q7FCJ1_SOLLC Uncharacterized protein OS=Solanum lycopersicum OX=4081 GN=101249214 PE=4 SV=1</t>
  </si>
  <si>
    <t>A0A3Q7FCM3</t>
  </si>
  <si>
    <t>tr|A0A3Q7FCM3|A0A3Q7FCM3_SOLLC Uncharacterized protein OS=Solanum lycopersicum OX=4081 GN=101264774 PE=3 SV=1</t>
  </si>
  <si>
    <t>A0A3Q7FCM8</t>
  </si>
  <si>
    <t>tr|A0A3Q7FCM8|A0A3Q7FCM8_SOLLC Uncharacterized protein OS=Solanum lycopersicum OX=4081 PE=4 SV=1</t>
  </si>
  <si>
    <t>A0A3Q7FCR4</t>
  </si>
  <si>
    <t>tr|A0A3Q7FCR4|A0A3Q7FCR4_SOLLC Polyadenylate-binding protein OS=Solanum lycopersicum OX=4081 GN=101258105 PE=3 SV=1</t>
  </si>
  <si>
    <t>A0A3Q7FCZ7;Q6RHX8</t>
  </si>
  <si>
    <t>tr|A0A3Q7FCZ7|A0A3Q7FCZ7_SOLLC Xyloglucan endotransglucosylase/hydrolase OS=Solanum lycopersicum OX=4081 GN=543915 PE=3 SV=1;tr|Q6RHX8|Q6RHX8_SOLLC Xyloglucan endotransglucosylase/hydrolase OS=Solanum lycopersicum OX=4081 GN=XTH7 PE=2 SV=1</t>
  </si>
  <si>
    <t>XTH7</t>
  </si>
  <si>
    <t>Q6RHX8_SOLLC</t>
  </si>
  <si>
    <t>A0A3Q7FD04</t>
  </si>
  <si>
    <t>tr|A0A3Q7FD04|A0A3Q7FD04_SOLLC Branched-chain-amino-acid aminotransferase OS=Solanum lycopersicum OX=4081 PE=3 SV=1</t>
  </si>
  <si>
    <t>A0A3Q7FD22</t>
  </si>
  <si>
    <t>tr|A0A3Q7FD22|A0A3Q7FD22_SOLLC Neutral ceramidase OS=Solanum lycopersicum OX=4081 GN=101251446 PE=3 SV=1</t>
  </si>
  <si>
    <t>A0A3Q7FD36</t>
  </si>
  <si>
    <t>tr|A0A3Q7FD36|A0A3Q7FD36_SOLLC Uncharacterized protein OS=Solanum lycopersicum OX=4081 PE=4 SV=1</t>
  </si>
  <si>
    <t>A0A3Q7FD49</t>
  </si>
  <si>
    <t>tr|A0A3Q7FD49|A0A3Q7FD49_SOLLC Uncharacterized protein OS=Solanum lycopersicum OX=4081 PE=3 SV=1</t>
  </si>
  <si>
    <t>A0A3Q7FD98</t>
  </si>
  <si>
    <t>tr|A0A3Q7FD98|A0A3Q7FD98_SOLLC Fe2OG dioxygenase domain-containing protein OS=Solanum lycopersicum OX=4081 PE=3 SV=1</t>
  </si>
  <si>
    <t>A0A3Q7FDD0</t>
  </si>
  <si>
    <t>tr|A0A3Q7FDD0|A0A3Q7FDD0_SOLLC Uncharacterized protein OS=Solanum lycopersicum OX=4081 GN=101263084 PE=4 SV=1</t>
  </si>
  <si>
    <t>A0A3Q7FDE5;A0A3Q7FJA0</t>
  </si>
  <si>
    <t>tr|A0A3Q7FDE5|A0A3Q7FDE5_SOLLC Protein kinase domain-containing protein OS=Solanum lycopersicum OX=4081 PE=3 SV=1;tr|A0A3Q7FJA0|A0A3Q7FJA0_SOLLC Protein kinase domain-containing protein OS=Solanum lycopersicum OX=4081 GN=101244750 PE=3 SV=1</t>
  </si>
  <si>
    <t>A0A3Q7FDE7</t>
  </si>
  <si>
    <t>tr|A0A3Q7FDE7|A0A3Q7FDE7_SOLLC Usp domain-containing protein OS=Solanum lycopersicum OX=4081 PE=4 SV=1</t>
  </si>
  <si>
    <t>A0A3Q7FDJ7</t>
  </si>
  <si>
    <t>tr|A0A3Q7FDJ7|A0A3Q7FDJ7_SOLLC Uncharacterized protein OS=Solanum lycopersicum OX=4081 GN=101264260 PE=4 SV=1</t>
  </si>
  <si>
    <t>A0A3Q7FDL3</t>
  </si>
  <si>
    <t>tr|A0A3Q7FDL3|A0A3Q7FDL3_SOLLC PHB domain-containing protein OS=Solanum lycopersicum OX=4081 GN=101248644 PE=4 SV=1</t>
  </si>
  <si>
    <t>A0A3Q7FDP2</t>
  </si>
  <si>
    <t>tr|A0A3Q7FDP2|A0A3Q7FDP2_SOLLC Uncharacterized protein OS=Solanum lycopersicum OX=4081 GN=101263479 PE=4 SV=1</t>
  </si>
  <si>
    <t>A0A3Q7FDP7</t>
  </si>
  <si>
    <t>tr|A0A3Q7FDP7|A0A3Q7FDP7_SOLLC Uncharacterized protein OS=Solanum lycopersicum OX=4081 PE=4 SV=1</t>
  </si>
  <si>
    <t>A0A3Q7FDW1</t>
  </si>
  <si>
    <t>tr|A0A3Q7FDW1|A0A3Q7FDW1_SOLLC Uncharacterized protein OS=Solanum lycopersicum OX=4081 PE=4 SV=1</t>
  </si>
  <si>
    <t>A0A3Q7FDY7</t>
  </si>
  <si>
    <t>tr|A0A3Q7FDY7|A0A3Q7FDY7_SOLLC Cytochrome c domain-containing protein OS=Solanum lycopersicum OX=4081 PE=4 SV=1</t>
  </si>
  <si>
    <t>A0A3Q7FDZ3</t>
  </si>
  <si>
    <t>tr|A0A3Q7FDZ3|A0A3Q7FDZ3_SOLLC PCI domain-containing protein OS=Solanum lycopersicum OX=4081 GN=101247481 PE=4 SV=1</t>
  </si>
  <si>
    <t>A0A3Q7FE06;A0A3Q7I4C4</t>
  </si>
  <si>
    <t>A0A3Q7FE06</t>
  </si>
  <si>
    <t>tr|A0A3Q7FE06|A0A3Q7FE06_SOLLC V-type proton ATPase subunit a OS=Solanum lycopersicum OX=4081 GN=101265176 PE=3 SV=1</t>
  </si>
  <si>
    <t>A5H1Q7;A0A3Q7FE34</t>
  </si>
  <si>
    <t>tr|A5H1Q7|A5H1Q7_SOLLC Sulfite oxidase OS=Solanum lycopersicum OX=4081 GN=SO PE=2 SV=1;tr|A0A3Q7FE34|A0A3Q7FE34_SOLLC Uncharacterized protein OS=Solanum lycopersicum OX=4081 GN=100134877 PE=4 SV=1</t>
  </si>
  <si>
    <t>SO</t>
  </si>
  <si>
    <t>A5H1Q7_SOLLC</t>
  </si>
  <si>
    <t>A0A3Q7FEB3</t>
  </si>
  <si>
    <t>tr|A0A3Q7FEB3|A0A3Q7FEB3_SOLLC 40S ribosomal protein SA OS=Solanum lycopersicum OX=4081 PE=3 SV=1</t>
  </si>
  <si>
    <t>A0A3Q7FED8</t>
  </si>
  <si>
    <t>tr|A0A3Q7FED8|A0A3Q7FED8_SOLLC Serine/threonine-protein phosphatase OS=Solanum lycopersicum OX=4081 GN=101253161 PE=3 SV=1</t>
  </si>
  <si>
    <t>A0A3Q7FEG4</t>
  </si>
  <si>
    <t>tr|A0A3Q7FEG4|A0A3Q7FEG4_SOLLC Uncharacterized protein OS=Solanum lycopersicum OX=4081 GN=101252850 PE=4 SV=1</t>
  </si>
  <si>
    <t>A0A3Q7FEJ3</t>
  </si>
  <si>
    <t>tr|A0A3Q7FEJ3|A0A3Q7FEJ3_SOLLC Uncharacterized protein OS=Solanum lycopersicum OX=4081 PE=4 SV=1</t>
  </si>
  <si>
    <t>A0A3Q7FEL1</t>
  </si>
  <si>
    <t>tr|A0A3Q7FEL1|A0A3Q7FEL1_SOLLC Uncharacterized protein OS=Solanum lycopersicum OX=4081 PE=4 SV=1</t>
  </si>
  <si>
    <t>A0A3Q7FEL6</t>
  </si>
  <si>
    <t>tr|A0A3Q7FEL6|A0A3Q7FEL6_SOLLC Peroxidase OS=Solanum lycopersicum OX=4081 GN=101258529 PE=3 SV=1</t>
  </si>
  <si>
    <t>A0A3Q7FER0;A0A3Q7IWA3</t>
  </si>
  <si>
    <t>A0A3Q7FER0</t>
  </si>
  <si>
    <t>tr|A0A3Q7FER0|A0A3Q7FER0_SOLLC AIG1-type G domain-containing protein OS=Solanum lycopersicum OX=4081 PE=4 SV=1</t>
  </si>
  <si>
    <t>A0A3Q7FET9</t>
  </si>
  <si>
    <t>tr|A0A3Q7FET9|A0A3Q7FET9_SOLLC Peptidase_S9 domain-containing protein OS=Solanum lycopersicum OX=4081 PE=4 SV=1</t>
  </si>
  <si>
    <t>A0A3Q7FEU9</t>
  </si>
  <si>
    <t>tr|A0A3Q7FEU9|A0A3Q7FEU9_SOLLC Senescence domain-containing protein OS=Solanum lycopersicum OX=4081 GN=101263355 PE=4 SV=1</t>
  </si>
  <si>
    <t>A0A3Q7FF18</t>
  </si>
  <si>
    <t>tr|A0A3Q7FF18|A0A3Q7FF18_SOLLC Importin N-terminal domain-containing protein OS=Solanum lycopersicum OX=4081 GN=101246483 PE=4 SV=1</t>
  </si>
  <si>
    <t>A0A3Q7FF22</t>
  </si>
  <si>
    <t>tr|A0A3Q7FF22|A0A3Q7FF22_SOLLC Uncharacterized protein OS=Solanum lycopersicum OX=4081 GN=101266097 PE=4 SV=1</t>
  </si>
  <si>
    <t>A0A3Q7FF30;A0A3Q7I8Z3</t>
  </si>
  <si>
    <t>A0A3Q7FF30</t>
  </si>
  <si>
    <t>tr|A0A3Q7FF30|A0A3Q7FF30_SOLLC Uncharacterized protein OS=Solanum lycopersicum OX=4081 PE=4 SV=1</t>
  </si>
  <si>
    <t>A0A3Q7FF75</t>
  </si>
  <si>
    <t>tr|A0A3Q7FF75|A0A3Q7FF75_SOLLC Uncharacterized protein OS=Solanum lycopersicum OX=4081 GN=101253732 PE=4 SV=1</t>
  </si>
  <si>
    <t>A0A3Q7FFB2</t>
  </si>
  <si>
    <t>tr|A0A3Q7FFB2|A0A3Q7FFB2_SOLLC Uncharacterized protein OS=Solanum lycopersicum OX=4081 PE=4 SV=1</t>
  </si>
  <si>
    <t>A0A3Q7FFB9</t>
  </si>
  <si>
    <t>tr|A0A3Q7FFB9|A0A3Q7FFB9_SOLLC Uncharacterized protein OS=Solanum lycopersicum OX=4081 GN=101249528 PE=3 SV=1</t>
  </si>
  <si>
    <t>A0A3Q7FFM8</t>
  </si>
  <si>
    <t>tr|A0A3Q7FFM8|A0A3Q7FFM8_SOLLC 4HBT domain-containing protein OS=Solanum lycopersicum OX=4081 GN=101259914 PE=4 SV=1</t>
  </si>
  <si>
    <t>A0A3Q7FFN7;A0A3Q7F8T6</t>
  </si>
  <si>
    <t>tr|A0A3Q7FFN7|A0A3Q7FFN7_SOLLC Vacuolar protein sorting-associated protein 35 OS=Solanum lycopersicum OX=4081 PE=3 SV=1;tr|A0A3Q7F8T6|A0A3Q7F8T6_SOLLC Vacuolar protein sorting-associated protein 35 OS=Solanum lycopersicum OX=4081 GN=101265987 PE=3 SV=1</t>
  </si>
  <si>
    <t>A0A3Q7FFR5</t>
  </si>
  <si>
    <t>tr|A0A3Q7FFR5|A0A3Q7FFR5_SOLLC Peroxidase OS=Solanum lycopersicum OX=4081 GN=101265511 PE=3 SV=1</t>
  </si>
  <si>
    <t>A0A3Q7FFV1</t>
  </si>
  <si>
    <t>tr|A0A3Q7FFV1|A0A3Q7FFV1_SOLLC GYF domain-containing protein OS=Solanum lycopersicum OX=4081 PE=4 SV=1</t>
  </si>
  <si>
    <t>A0A3Q7FFW4</t>
  </si>
  <si>
    <t>tr|A0A3Q7FFW4|A0A3Q7FFW4_SOLLC Uncharacterized protein OS=Solanum lycopersicum OX=4081 PE=4 SV=1</t>
  </si>
  <si>
    <t>A0A3Q7FFY2</t>
  </si>
  <si>
    <t>tr|A0A3Q7FFY2|A0A3Q7FFY2_SOLLC PSII_BNR domain-containing protein OS=Solanum lycopersicum OX=4081 PE=4 SV=1</t>
  </si>
  <si>
    <t>A0A3Q7FFZ8</t>
  </si>
  <si>
    <t>tr|A0A3Q7FFZ8|A0A3Q7FFZ8_SOLLC Uncharacterized protein OS=Solanum lycopersicum OX=4081 GN=101255370 PE=4 SV=1</t>
  </si>
  <si>
    <t>A0A3Q7FG56</t>
  </si>
  <si>
    <t>tr|A0A3Q7FG56|A0A3Q7FG56_SOLLC PPM-type phosphatase domain-containing protein OS=Solanum lycopersicum OX=4081 PE=3 SV=1</t>
  </si>
  <si>
    <t>A0A3Q7FG64;A0A3Q7JAU4;A0A3Q7F5X8;A0A3Q7HUC8</t>
  </si>
  <si>
    <t>tr|A0A3Q7FG64|A0A3Q7FG64_SOLLC RRM domain-containing protein OS=Solanum lycopersicum OX=4081 PE=4 SV=1;tr|A0A3Q7JAU4|A0A3Q7JAU4_SOLLC Uncharacterized protein OS=Solanum lycopersicum OX=4081 GN=101246807 PE=4 SV=1;tr|A0A3Q7F5X8|A0A3Q7F5X8_SOLLC Uncharacteri</t>
  </si>
  <si>
    <t>A0A3Q7FG81</t>
  </si>
  <si>
    <t>tr|A0A3Q7FG81|A0A3Q7FG81_SOLLC AAI domain-containing protein OS=Solanum lycopersicum OX=4081 PE=4 SV=1</t>
  </si>
  <si>
    <t>K4BEI9;A0A3Q7FG90;A5H2U4;A0A3Q7GQN5</t>
  </si>
  <si>
    <t>K4BEI9;A0A3Q7FG90</t>
  </si>
  <si>
    <t>tr|K4BEI9|K4BEI9_SOLLC SGT1-1 OS=Solanum lycopersicum OX=4081 PE=2 SV=1;tr|A0A3Q7FG90|A0A3Q7FG90_SOLLC Uncharacterized protein OS=Solanum lycopersicum OX=4081 PE=4 SV=1</t>
  </si>
  <si>
    <t>Solyc03g007670.2</t>
  </si>
  <si>
    <t>A5H2U4_SOLLC;K4BEI9_SOLLC</t>
  </si>
  <si>
    <t>A0A3Q7G001;A0A3Q7FGA6</t>
  </si>
  <si>
    <t>tr|A0A3Q7G001|A0A3Q7G001_SOLLC Uncharacterized protein OS=Solanum lycopersicum OX=4081 GN=101263601 PE=3 SV=1;tr|A0A3Q7FGA6|A0A3Q7FGA6_SOLLC Uncharacterized protein OS=Solanum lycopersicum OX=4081 GN=101265686 PE=3 SV=1</t>
  </si>
  <si>
    <t>A0A3Q7FGD5;A0A3Q7EZX8;A0A3Q7FD68</t>
  </si>
  <si>
    <t>A0A3Q7FGD5;A0A3Q7EZX8</t>
  </si>
  <si>
    <t>tr|A0A3Q7FGD5|A0A3Q7FGD5_SOLLC Uncharacterized protein OS=Solanum lycopersicum OX=4081 GN=101266697 PE=3 SV=1;tr|A0A3Q7EZX8|A0A3Q7EZX8_SOLLC Uncharacterized protein OS=Solanum lycopersicum OX=4081 PE=3 SV=1</t>
  </si>
  <si>
    <t>A0A3Q7FGD6</t>
  </si>
  <si>
    <t>tr|A0A3Q7FGD6|A0A3Q7FGD6_SOLLC Uncharacterized protein OS=Solanum lycopersicum OX=4081 PE=4 SV=1</t>
  </si>
  <si>
    <t>A0A3Q7FGG9;B5LRC9</t>
  </si>
  <si>
    <t>A0A3Q7FGG9</t>
  </si>
  <si>
    <t>tr|A0A3Q7FGG9|A0A3Q7FGG9_SOLLC HATPase_c domain-containing protein OS=Solanum lycopersicum OX=4081 PE=3 SV=1</t>
  </si>
  <si>
    <t>B5LRC9_SOLLC</t>
  </si>
  <si>
    <t>A0A3Q7FGM4</t>
  </si>
  <si>
    <t>tr|A0A3Q7FGM4|A0A3Q7FGM4_SOLLC Uncharacterized protein OS=Solanum lycopersicum OX=4081 PE=3 SV=1</t>
  </si>
  <si>
    <t>Q1ELT8;A0A3Q7FGN1</t>
  </si>
  <si>
    <t>tr|Q1ELT8|Q1ELT8_SOLLC Red chlorophyll catabolite reductase (Fragment) OS=Solanum lycopersicum OX=4081 GN=rccr PE=2 SV=1;tr|A0A3Q7FGN1|A0A3Q7FGN1_SOLLC Uncharacterized protein OS=Solanum lycopersicum OX=4081 GN=778267 PE=4 SV=1</t>
  </si>
  <si>
    <t>rccr</t>
  </si>
  <si>
    <t>Q1ELT8_SOLLC</t>
  </si>
  <si>
    <t>A0A3Q7FGN3</t>
  </si>
  <si>
    <t>tr|A0A3Q7FGN3|A0A3Q7FGN3_SOLLC PKS_ER domain-containing protein OS=Solanum lycopersicum OX=4081 PE=3 SV=1</t>
  </si>
  <si>
    <t>A0A3Q7FGU8;Q40172;A0A0B4N0Q9</t>
  </si>
  <si>
    <t>A0A3Q7FGU8</t>
  </si>
  <si>
    <t>tr|A0A3Q7FGU8|A0A3Q7FGU8_SOLLC Uncharacterized protein OS=Solanum lycopersicum OX=4081 PE=4 SV=1</t>
  </si>
  <si>
    <t>TDR8</t>
  </si>
  <si>
    <t>A0A0B4N0Q9_SOLLC;Q40172_SOLLC</t>
  </si>
  <si>
    <t>A0A3Q7FGW4</t>
  </si>
  <si>
    <t>tr|A0A3Q7FGW4|A0A3Q7FGW4_SOLLC Bet_v_1 domain-containing protein OS=Solanum lycopersicum OX=4081 PE=4 SV=1</t>
  </si>
  <si>
    <t>E3UVW9;A2JGX1;A0A3Q7FGZ9</t>
  </si>
  <si>
    <t>tr|E3UVW9|E3UVW9_SOLLC Beta-galactosidase OS=Solanum lycopersicum OX=4081 PE=2 SV=1;tr|A2JGX1|A2JGX1_SOLLC Beta-galactosidase OS=Solanum lycopersicum OX=4081 GN=TBG7 PE=2 SV=1;tr|A0A3Q7FGZ9|A0A3Q7FGZ9_SOLLC Beta-galactosidase OS=Solanum lycopersicum OX=408</t>
  </si>
  <si>
    <t>TBG7</t>
  </si>
  <si>
    <t>A2JGX1_SOLLC;E3UVW9_SOLLC</t>
  </si>
  <si>
    <t>A0A3Q7FH23</t>
  </si>
  <si>
    <t>tr|A0A3Q7FH23|A0A3Q7FH23_SOLLC Uncharacterized protein OS=Solanum lycopersicum OX=4081 GN=109119847 PE=4 SV=1</t>
  </si>
  <si>
    <t>A0A3Q7FH28</t>
  </si>
  <si>
    <t>tr|A0A3Q7FH28|A0A3Q7FH28_SOLLC Uncharacterized protein OS=Solanum lycopersicum OX=4081 GN=101261490 PE=3 SV=1</t>
  </si>
  <si>
    <t>A0A3Q7FH64;A0A3Q7GXS8</t>
  </si>
  <si>
    <t>A0A3Q7FH64</t>
  </si>
  <si>
    <t>tr|A0A3Q7FH64|A0A3Q7FH64_SOLLC Amino_oxidase domain-containing protein OS=Solanum lycopersicum OX=4081 PE=4 SV=1</t>
  </si>
  <si>
    <t>A0A3Q7FH75</t>
  </si>
  <si>
    <t>tr|A0A3Q7FH75|A0A3Q7FH75_SOLLC C2 domain-containing protein OS=Solanum lycopersicum OX=4081 GN=101259408 PE=4 SV=1</t>
  </si>
  <si>
    <t>A0A3Q7FH76</t>
  </si>
  <si>
    <t>tr|A0A3Q7FH76|A0A3Q7FH76_SOLLC Uncharacterized protein OS=Solanum lycopersicum OX=4081 GN=101254456 PE=4 SV=1</t>
  </si>
  <si>
    <t>A0A3Q7FHC0</t>
  </si>
  <si>
    <t>tr|A0A3Q7FHC0|A0A3Q7FHC0_SOLLC Peptidase_S8 domain-containing protein OS=Solanum lycopersicum OX=4081 PE=4 SV=1</t>
  </si>
  <si>
    <t>A0A3Q7FHC5</t>
  </si>
  <si>
    <t>tr|A0A3Q7FHC5|A0A3Q7FHC5_SOLLC Uncharacterized protein OS=Solanum lycopersicum OX=4081 PE=4 SV=1</t>
  </si>
  <si>
    <t>A0A3Q7FHG5</t>
  </si>
  <si>
    <t>tr|A0A3Q7FHG5|A0A3Q7FHG5_SOLLC Uncharacterized protein OS=Solanum lycopersicum OX=4081 PE=4 SV=1</t>
  </si>
  <si>
    <t>A0A3Q7FHJ9</t>
  </si>
  <si>
    <t>tr|A0A3Q7FHJ9|A0A3Q7FHJ9_SOLLC Cytochrome b5 heme-binding domain-containing protein OS=Solanum lycopersicum OX=4081 PE=3 SV=1</t>
  </si>
  <si>
    <t>A0A3Q7FHW8</t>
  </si>
  <si>
    <t>tr|A0A3Q7FHW8|A0A3Q7FHW8_SOLLC Uncharacterized protein OS=Solanum lycopersicum OX=4081 PE=4 SV=1</t>
  </si>
  <si>
    <t>A0A3Q7FI29;A0A3Q7IAY5</t>
  </si>
  <si>
    <t>A0A3Q7FI29</t>
  </si>
  <si>
    <t>tr|A0A3Q7FI29|A0A3Q7FI29_SOLLC Xyloglucan endotransglucosylase/hydrolase OS=Solanum lycopersicum OX=4081 GN=101256456 PE=3 SV=1</t>
  </si>
  <si>
    <t>A0A3Q7FI77</t>
  </si>
  <si>
    <t>tr|A0A3Q7FI77|A0A3Q7FI77_SOLLC Uncharacterized protein OS=Solanum lycopersicum OX=4081 GN=101265008 PE=4 SV=1</t>
  </si>
  <si>
    <t>A0A3Q7FIV4</t>
  </si>
  <si>
    <t>tr|A0A3Q7FIV4|A0A3Q7FIV4_SOLLC AAI domain-containing protein OS=Solanum lycopersicum OX=4081 PE=4 SV=1</t>
  </si>
  <si>
    <t>A0A3Q7FJ73</t>
  </si>
  <si>
    <t>tr|A0A3Q7FJ73|A0A3Q7FJ73_SOLLC Uncharacterized protein OS=Solanum lycopersicum OX=4081 PE=4 SV=1</t>
  </si>
  <si>
    <t>A0A3Q7FJA9</t>
  </si>
  <si>
    <t>tr|A0A3Q7FJA9|A0A3Q7FJA9_SOLLC DAO domain-containing protein OS=Solanum lycopersicum OX=4081 PE=4 SV=1</t>
  </si>
  <si>
    <t>A0A3Q7FJB7;A0A3Q7H5M2</t>
  </si>
  <si>
    <t>A0A3Q7FJB7</t>
  </si>
  <si>
    <t>tr|A0A3Q7FJB7|A0A3Q7FJB7_SOLLC Peroxidase OS=Solanum lycopersicum OX=4081 PE=3 SV=1</t>
  </si>
  <si>
    <t>A0A3Q7FJI3</t>
  </si>
  <si>
    <t>tr|A0A3Q7FJI3|A0A3Q7FJI3_SOLLC Fe2OG dioxygenase domain-containing protein OS=Solanum lycopersicum OX=4081 GN=104644281 PE=3 SV=1</t>
  </si>
  <si>
    <t>A0A3Q7FJJ5</t>
  </si>
  <si>
    <t>tr|A0A3Q7FJJ5|A0A3Q7FJJ5_SOLLC Thioredoxin domain-containing protein OS=Solanum lycopersicum OX=4081 GN=101245225 PE=4 SV=1</t>
  </si>
  <si>
    <t>A0A3Q7FJL7</t>
  </si>
  <si>
    <t>tr|A0A3Q7FJL7|A0A3Q7FJL7_SOLLC Uncharacterized protein OS=Solanum lycopersicum OX=4081 GN=101266399 PE=3 SV=1</t>
  </si>
  <si>
    <t>A0A3Q7FJR4;A0A3Q7GB64</t>
  </si>
  <si>
    <t>tr|A0A3Q7FJR4|A0A3Q7FJR4_SOLLC Signal recognition particle subunit SRP68 OS=Solanum lycopersicum OX=4081 PE=3 SV=1;tr|A0A3Q7GB64|A0A3Q7GB64_SOLLC Signal recognition particle subunit SRP68 OS=Solanum lycopersicum OX=4081 PE=3 SV=1</t>
  </si>
  <si>
    <t>A0A3Q7FJW3</t>
  </si>
  <si>
    <t>tr|A0A3Q7FJW3|A0A3Q7FJW3_SOLLC Uncharacterized protein OS=Solanum lycopersicum OX=4081 GN=101256070 PE=4 SV=1</t>
  </si>
  <si>
    <t>A0A3Q7FJZ3</t>
  </si>
  <si>
    <t>tr|A0A3Q7FJZ3|A0A3Q7FJZ3_SOLLC Uncharacterized protein OS=Solanum lycopersicum OX=4081 GN=101258617 PE=3 SV=1</t>
  </si>
  <si>
    <t>A0A3Q7FK03</t>
  </si>
  <si>
    <t>tr|A0A3Q7FK03|A0A3Q7FK03_SOLLC SAM domain-containing protein OS=Solanum lycopersicum OX=4081 PE=4 SV=1</t>
  </si>
  <si>
    <t>A0A3Q7FK75</t>
  </si>
  <si>
    <t>tr|A0A3Q7FK75|A0A3Q7FK75_SOLLC Cytochrome b5 heme-binding domain-containing protein OS=Solanum lycopersicum OX=4081 PE=3 SV=1</t>
  </si>
  <si>
    <t>A0A3Q7FK90</t>
  </si>
  <si>
    <t>tr|A0A3Q7FK90|A0A3Q7FK90_SOLLC Uncharacterized protein OS=Solanum lycopersicum OX=4081 GN=101263192 PE=4 SV=1</t>
  </si>
  <si>
    <t>A0A3Q7FKE1</t>
  </si>
  <si>
    <t>tr|A0A3Q7FKE1|A0A3Q7FKE1_SOLLC Uncharacterized protein OS=Solanum lycopersicum OX=4081 PE=3 SV=1</t>
  </si>
  <si>
    <t>A0A3Q7FKJ0</t>
  </si>
  <si>
    <t>tr|A0A3Q7FKJ0|A0A3Q7FKJ0_SOLLC Uncharacterized protein OS=Solanum lycopersicum OX=4081 GN=101268253 PE=4 SV=1</t>
  </si>
  <si>
    <t>A0A3Q7FKK5</t>
  </si>
  <si>
    <t>tr|A0A3Q7FKK5|A0A3Q7FKK5_SOLLC Uncharacterized protein OS=Solanum lycopersicum OX=4081 PE=4 SV=1</t>
  </si>
  <si>
    <t>A0A3Q7FKS8</t>
  </si>
  <si>
    <t>tr|A0A3Q7FKS8|A0A3Q7FKS8_SOLLC Uncharacterized protein OS=Solanum lycopersicum OX=4081 PE=4 SV=1</t>
  </si>
  <si>
    <t>A0A3Q7FKT4</t>
  </si>
  <si>
    <t>tr|A0A3Q7FKT4|A0A3Q7FKT4_SOLLC SCP domain-containing protein OS=Solanum lycopersicum OX=4081 GN=101257731 PE=4 SV=1</t>
  </si>
  <si>
    <t>A0A3Q7FKX4;A0A3Q7HNN9</t>
  </si>
  <si>
    <t>tr|A0A3Q7FKX4|A0A3Q7FKX4_SOLLC Glutamine amidotransferase type-2 domain-containing protein OS=Solanum lycopersicum OX=4081 PE=4 SV=1;tr|A0A3Q7HNN9|A0A3Q7HNN9_SOLLC Glu_synthase domain-containing protein OS=Solanum lycopersicum OX=4081 PE=4 SV=1</t>
  </si>
  <si>
    <t>A0A3Q7FL73</t>
  </si>
  <si>
    <t>tr|A0A3Q7FL73|A0A3Q7FL73_SOLLC DUF2470 domain-containing protein OS=Solanum lycopersicum OX=4081 GN=101267492 PE=4 SV=1</t>
  </si>
  <si>
    <t>A0A3Q7FL82</t>
  </si>
  <si>
    <t>tr|A0A3Q7FL82|A0A3Q7FL82_SOLLC Uncharacterized protein OS=Solanum lycopersicum OX=4081 GN=101246514 PE=4 SV=1</t>
  </si>
  <si>
    <t>A0A3Q7FLA3</t>
  </si>
  <si>
    <t>tr|A0A3Q7FLA3|A0A3Q7FLA3_SOLLC Glutamine amidotransferase type-2 domain-containing protein OS=Solanum lycopersicum OX=4081 GN=101246028 PE=4 SV=1</t>
  </si>
  <si>
    <t>A0A3Q7FLI5</t>
  </si>
  <si>
    <t>tr|A0A3Q7FLI5|A0A3Q7FLI5_SOLLC Uncharacterized protein OS=Solanum lycopersicum OX=4081 GN=101264394 PE=4 SV=1</t>
  </si>
  <si>
    <t>A0A3Q7FLN4</t>
  </si>
  <si>
    <t>tr|A0A3Q7FLN4|A0A3Q7FLN4_SOLLC Uncharacterized protein OS=Solanum lycopersicum OX=4081 GN=101248277 PE=4 SV=1</t>
  </si>
  <si>
    <t>A0A3Q7FLZ2</t>
  </si>
  <si>
    <t>tr|A0A3Q7FLZ2|A0A3Q7FLZ2_SOLLC Pectinesterase OS=Solanum lycopersicum OX=4081 GN=101268168 PE=3 SV=1</t>
  </si>
  <si>
    <t>A0A3Q7FM17;A0A3Q7IEC5;A0A3Q7IEC1;A0A3Q7JMN0</t>
  </si>
  <si>
    <t>A0A3Q7FM17</t>
  </si>
  <si>
    <t>tr|A0A3Q7FM17|A0A3Q7FM17_SOLLC Uncharacterized protein OS=Solanum lycopersicum OX=4081 PE=4 SV=1</t>
  </si>
  <si>
    <t>A0A3Q7FM19</t>
  </si>
  <si>
    <t>tr|A0A3Q7FM19|A0A3Q7FM19_SOLLC Clathrin heavy chain OS=Solanum lycopersicum OX=4081 GN=101259922 PE=3 SV=1</t>
  </si>
  <si>
    <t>A0A3Q7FMB9</t>
  </si>
  <si>
    <t>tr|A0A3Q7FMB9|A0A3Q7FMB9_SOLLC Uncharacterized protein OS=Solanum lycopersicum OX=4081 GN=101257446 PE=4 SV=1</t>
  </si>
  <si>
    <t>A0A3Q7FME1</t>
  </si>
  <si>
    <t>tr|A0A3Q7FME1|A0A3Q7FME1_SOLLC Uncharacterized protein OS=Solanum lycopersicum OX=4081 GN=101261090 PE=3 SV=1</t>
  </si>
  <si>
    <t>A0A3Q7FMF3</t>
  </si>
  <si>
    <t>tr|A0A3Q7FMF3|A0A3Q7FMF3_SOLLC NAC-A/B domain-containing protein OS=Solanum lycopersicum OX=4081 PE=4 SV=1</t>
  </si>
  <si>
    <t>A0A3Q7FMF5;A0A3Q7F965</t>
  </si>
  <si>
    <t>A0A3Q7FMF5</t>
  </si>
  <si>
    <t>tr|A0A3Q7FMF5|A0A3Q7FMF5_SOLLC PHB domain-containing protein OS=Solanum lycopersicum OX=4081 GN=101254460 PE=4 SV=1</t>
  </si>
  <si>
    <t>K4BJB3;A0A3Q7FMK6</t>
  </si>
  <si>
    <t>tr|K4BJB3|K4BJB3_SOLLC Vacuolar glucose transporter 2 OS=Solanum lycopersicum OX=4081 GN=VGT2 PE=2 SV=1;tr|A0A3Q7FMK6|A0A3Q7FMK6_SOLLC MFS domain-containing protein OS=Solanum lycopersicum OX=4081 PE=3 SV=1</t>
  </si>
  <si>
    <t>Solyc03g096950.2</t>
  </si>
  <si>
    <t>K4BJB3_SOLLC</t>
  </si>
  <si>
    <t>A0A3Q7FMM0</t>
  </si>
  <si>
    <t>tr|A0A3Q7FMM0|A0A3Q7FMM0_SOLLC Uncharacterized protein OS=Solanum lycopersicum OX=4081 GN=101247112 PE=4 SV=1</t>
  </si>
  <si>
    <t>A0A3Q7FMP0</t>
  </si>
  <si>
    <t>tr|A0A3Q7FMP0|A0A3Q7FMP0_SOLLC Uncharacterized protein OS=Solanum lycopersicum OX=4081 GN=101251441 PE=4 SV=1</t>
  </si>
  <si>
    <t>A0A3Q7FMP2</t>
  </si>
  <si>
    <t>tr|A0A3Q7FMP2|A0A3Q7FMP2_SOLLC Rab-GAP TBC domain-containing protein OS=Solanum lycopersicum OX=4081 PE=4 SV=1</t>
  </si>
  <si>
    <t>A0A3Q7FMR2</t>
  </si>
  <si>
    <t>tr|A0A3Q7FMR2|A0A3Q7FMR2_SOLLC Uncharacterized protein OS=Solanum lycopersicum OX=4081 PE=4 SV=1</t>
  </si>
  <si>
    <t>A0A3Q7FMV9</t>
  </si>
  <si>
    <t>tr|A0A3Q7FMV9|A0A3Q7FMV9_SOLLC Importin N-terminal domain-containing protein OS=Solanum lycopersicum OX=4081 PE=4 SV=1</t>
  </si>
  <si>
    <t>A0A3Q7FMX6</t>
  </si>
  <si>
    <t>tr|A0A3Q7FMX6|A0A3Q7FMX6_SOLLC Uncharacterized protein OS=Solanum lycopersicum OX=4081 PE=4 SV=1</t>
  </si>
  <si>
    <t>A0A3Q7FMY9</t>
  </si>
  <si>
    <t>tr|A0A3Q7FMY9|A0A3Q7FMY9_SOLLC PDZ domain-containing protein OS=Solanum lycopersicum OX=4081 PE=4 SV=1</t>
  </si>
  <si>
    <t>A0A3Q7FN07</t>
  </si>
  <si>
    <t>tr|A0A3Q7FN07|A0A3Q7FN07_SOLLC V-type proton ATPase subunit C OS=Solanum lycopersicum OX=4081 PE=3 SV=1</t>
  </si>
  <si>
    <t>A0A3Q7FN40</t>
  </si>
  <si>
    <t>tr|A0A3Q7FN40|A0A3Q7FN40_SOLLC AAA domain-containing protein OS=Solanum lycopersicum OX=4081 PE=4 SV=1</t>
  </si>
  <si>
    <t>A0A3Q7FN48</t>
  </si>
  <si>
    <t>tr|A0A3Q7FN48|A0A3Q7FN48_SOLLC CS domain-containing protein OS=Solanum lycopersicum OX=4081 GN=101255475 PE=4 SV=1</t>
  </si>
  <si>
    <t>A0A3Q7FN52</t>
  </si>
  <si>
    <t>tr|A0A3Q7FN52|A0A3Q7FN52_SOLLC Uncharacterized protein OS=Solanum lycopersicum OX=4081 GN=101256571 PE=4 SV=1</t>
  </si>
  <si>
    <t>A0A3Q7FN98</t>
  </si>
  <si>
    <t>tr|A0A3Q7FN98|A0A3Q7FN98_SOLLC Alanine--tRNA ligase OS=Solanum lycopersicum OX=4081 PE=3 SV=1</t>
  </si>
  <si>
    <t>A0A3Q7FNB5</t>
  </si>
  <si>
    <t>tr|A0A3Q7FNB5|A0A3Q7FNB5_SOLLC Uncharacterized protein OS=Solanum lycopersicum OX=4081 GN=101268264 PE=3 SV=1</t>
  </si>
  <si>
    <t>A0A3Q7FNG4;P85997</t>
  </si>
  <si>
    <t>A0A3Q7FNG4</t>
  </si>
  <si>
    <t>tr|A0A3Q7FNG4|A0A3Q7FNG4_SOLLC Uncharacterized protein OS=Solanum lycopersicum OX=4081 GN=101244562 PE=4 SV=1</t>
  </si>
  <si>
    <t>UP01_SOLLC</t>
  </si>
  <si>
    <t>Q6RHY0;A0A3Q7FNJ0</t>
  </si>
  <si>
    <t>tr|Q6RHY0|Q6RHY0_SOLLC Xyloglucan endotransglucosylase/hydrolase OS=Solanum lycopersicum OX=4081 GN=XTH3 PE=2 SV=1;tr|A0A3Q7FNJ0|A0A3Q7FNJ0_SOLLC Uncharacterized protein OS=Solanum lycopersicum OX=4081 PE=4 SV=1</t>
  </si>
  <si>
    <t>XTH3</t>
  </si>
  <si>
    <t>Q6RHY0_SOLLC</t>
  </si>
  <si>
    <t>A0A3Q7FNK6;A0A3Q7F238</t>
  </si>
  <si>
    <t>tr|A0A3Q7FNK6|A0A3Q7FNK6_SOLLC NAD(P)-bd_dom domain-containing protein OS=Solanum lycopersicum OX=4081 GN=101268541 PE=4 SV=1;tr|A0A3Q7F238|A0A3Q7F238_SOLLC NAD(P)-bd_dom domain-containing protein OS=Solanum lycopersicum OX=4081 PE=4 SV=1</t>
  </si>
  <si>
    <t>A0A3Q7FNP2</t>
  </si>
  <si>
    <t>tr|A0A3Q7FNP2|A0A3Q7FNP2_SOLLC PLAT domain-containing protein OS=Solanum lycopersicum OX=4081 PE=4 SV=1</t>
  </si>
  <si>
    <t>A0A3Q7FNP5</t>
  </si>
  <si>
    <t>tr|A0A3Q7FNP5|A0A3Q7FNP5_SOLLC Uncharacterized protein OS=Solanum lycopersicum OX=4081 GN=101265910 PE=3 SV=1</t>
  </si>
  <si>
    <t>A0A3Q7FNQ5</t>
  </si>
  <si>
    <t>tr|A0A3Q7FNQ5|A0A3Q7FNQ5_SOLLC Uncharacterized protein OS=Solanum lycopersicum OX=4081 PE=3 SV=1</t>
  </si>
  <si>
    <t>A0A3Q7FNR9</t>
  </si>
  <si>
    <t>tr|A0A3Q7FNR9|A0A3Q7FNR9_SOLLC Uncharacterized protein OS=Solanum lycopersicum OX=4081 GN=101262200 PE=4 SV=1</t>
  </si>
  <si>
    <t>A0A3Q7FNZ8</t>
  </si>
  <si>
    <t>tr|A0A3Q7FNZ8|A0A3Q7FNZ8_SOLLC Uncharacterized protein OS=Solanum lycopersicum OX=4081 PE=4 SV=1</t>
  </si>
  <si>
    <t>A0A3Q7FP09;A0A3Q7F2X5;A0A3Q7F2F7</t>
  </si>
  <si>
    <t>A0A3Q7FP09</t>
  </si>
  <si>
    <t>tr|A0A3Q7FP09|A0A3Q7FP09_SOLLC Uncharacterized protein OS=Solanum lycopersicum OX=4081 PE=3 SV=1</t>
  </si>
  <si>
    <t>A0A3Q7FP18</t>
  </si>
  <si>
    <t>tr|A0A3Q7FP18|A0A3Q7FP18_SOLLC Uncharacterized protein OS=Solanum lycopersicum OX=4081 PE=4 SV=1</t>
  </si>
  <si>
    <t>A0A3Q7FP25;A0A3Q7JIR2</t>
  </si>
  <si>
    <t>tr|A0A3Q7FP25|A0A3Q7FP25_SOLLC RRM domain-containing protein OS=Solanum lycopersicum OX=4081 PE=4 SV=1;tr|A0A3Q7JIR2|A0A3Q7JIR2_SOLLC RRM domain-containing protein OS=Solanum lycopersicum OX=4081 GN=101260498 PE=4 SV=1</t>
  </si>
  <si>
    <t>A0A3Q7FP33</t>
  </si>
  <si>
    <t>tr|A0A3Q7FP33|A0A3Q7FP33_SOLLC Uncharacterized protein OS=Solanum lycopersicum OX=4081 PE=4 SV=1</t>
  </si>
  <si>
    <t>A0A3Q7FP48</t>
  </si>
  <si>
    <t>tr|A0A3Q7FP48|A0A3Q7FP48_SOLLC Uncharacterized protein OS=Solanum lycopersicum OX=4081 PE=3 SV=1</t>
  </si>
  <si>
    <t>A0A3Q7FP78;A0A3Q7FLQ9</t>
  </si>
  <si>
    <t>A0A3Q7FP78</t>
  </si>
  <si>
    <t>tr|A0A3Q7FP78|A0A3Q7FP78_SOLLC PKS_ER domain-containing protein OS=Solanum lycopersicum OX=4081 GN=101250285 PE=4 SV=1</t>
  </si>
  <si>
    <t>A0A3Q7FPB3</t>
  </si>
  <si>
    <t>tr|A0A3Q7FPB3|A0A3Q7FPB3_SOLLC ADK_lid domain-containing protein OS=Solanum lycopersicum OX=4081 GN=101265630 PE=3 SV=1</t>
  </si>
  <si>
    <t>A0A3Q7FPC0</t>
  </si>
  <si>
    <t>tr|A0A3Q7FPC0|A0A3Q7FPC0_SOLLC S1 motif domain-containing protein OS=Solanum lycopersicum OX=4081 GN=101257451 PE=4 SV=1</t>
  </si>
  <si>
    <t>A0A3Q7FPE4</t>
  </si>
  <si>
    <t>tr|A0A3Q7FPE4|A0A3Q7FPE4_SOLLC Uncharacterized protein OS=Solanum lycopersicum OX=4081 PE=4 SV=1</t>
  </si>
  <si>
    <t>A0A3Q7FPG0</t>
  </si>
  <si>
    <t>tr|A0A3Q7FPG0|A0A3Q7FPG0_SOLLC Uncharacterized protein OS=Solanum lycopersicum OX=4081 PE=4 SV=1</t>
  </si>
  <si>
    <t>A0A3Q7FPI2</t>
  </si>
  <si>
    <t>tr|A0A3Q7FPI2|A0A3Q7FPI2_SOLLC Plug_translocon domain-containing protein OS=Solanum lycopersicum OX=4081 GN=101245021 PE=3 SV=1</t>
  </si>
  <si>
    <t>A0A3Q7H1I0;A0A3Q7FPL2</t>
  </si>
  <si>
    <t>tr|A0A3Q7H1I0|A0A3Q7H1I0_SOLLC Uncharacterized protein OS=Solanum lycopersicum OX=4081 GN=101268875 PE=3 SV=1;tr|A0A3Q7FPL2|A0A3Q7FPL2_SOLLC Uncharacterized protein OS=Solanum lycopersicum OX=4081 GN=101253271 PE=3 SV=1</t>
  </si>
  <si>
    <t>A0A3Q7FPM6</t>
  </si>
  <si>
    <t>tr|A0A3Q7FPM6|A0A3Q7FPM6_SOLLC Protein kinase domain-containing protein OS=Solanum lycopersicum OX=4081 GN=101255081 PE=4 SV=1</t>
  </si>
  <si>
    <t>A0A3Q7FPN1</t>
  </si>
  <si>
    <t>tr|A0A3Q7FPN1|A0A3Q7FPN1_SOLLC Pectate lyase OS=Solanum lycopersicum OX=4081 PE=3 SV=1</t>
  </si>
  <si>
    <t>A0A3Q7FPQ1</t>
  </si>
  <si>
    <t>tr|A0A3Q7FPQ1|A0A3Q7FPQ1_SOLLC Aldose 1-epimerase OS=Solanum lycopersicum OX=4081 GN=101249166 PE=3 SV=1</t>
  </si>
  <si>
    <t>A0A3Q7FPR2</t>
  </si>
  <si>
    <t>tr|A0A3Q7FPR2|A0A3Q7FPR2_SOLLC Uncharacterized protein OS=Solanum lycopersicum OX=4081 GN=101250878 PE=4 SV=1</t>
  </si>
  <si>
    <t>A0A3Q7FPS8</t>
  </si>
  <si>
    <t>tr|A0A3Q7FPS8|A0A3Q7FPS8_SOLLC Uncharacterized protein OS=Solanum lycopersicum OX=4081 PE=4 SV=1</t>
  </si>
  <si>
    <t>A0A3Q7FPU6;A0A3Q7ES55;A0A3Q7ERW8</t>
  </si>
  <si>
    <t>A0A3Q7FPU6</t>
  </si>
  <si>
    <t>tr|A0A3Q7FPU6|A0A3Q7FPU6_SOLLC Glutamine amidotransferase type-1 domain-containing protein OS=Solanum lycopersicum OX=4081 PE=3 SV=1</t>
  </si>
  <si>
    <t>A0A3Q7FPW4</t>
  </si>
  <si>
    <t>tr|A0A3Q7FPW4|A0A3Q7FPW4_SOLLC Uncharacterized protein OS=Solanum lycopersicum OX=4081 PE=4 SV=1</t>
  </si>
  <si>
    <t>A0A3Q7FPY9;Q8S333;J7GLS9</t>
  </si>
  <si>
    <t>A0A3Q7FPY9;Q8S333</t>
  </si>
  <si>
    <t>tr|A0A3Q7FPY9|A0A3Q7FPY9_SOLLC Uncharacterized protein OS=Solanum lycopersicum OX=4081 PE=3 SV=1;tr|Q8S333|Q8S333_SOLLC Cysteine protease OS=Solanum lycopersicum OX=4081 GN=Rcr3 PE=3 SV=1</t>
  </si>
  <si>
    <t>Rcr3</t>
  </si>
  <si>
    <t>J7GLS9_SOLLC;Q8S333_SOLLC</t>
  </si>
  <si>
    <t>A0A3Q7FQ00;Q156I2;I3WTB2</t>
  </si>
  <si>
    <t>A0A3Q7FQ00;Q156I2</t>
  </si>
  <si>
    <t>tr|A0A3Q7FQ00|A0A3Q7FQ00_SOLLC Uncharacterized protein OS=Solanum lycopersicum OX=4081 PE=3 SV=1;tr|Q156I2|Q156I2_SOLLC Phytophthora-inhibited protease 1 OS=Solanum lycopersicum OX=4081 GN=pip1 PE=2 SV=1</t>
  </si>
  <si>
    <t>INT9;pip1</t>
  </si>
  <si>
    <t>I3WTB2_SOLLC;Q156I2_SOLLC</t>
  </si>
  <si>
    <t>A0A3Q7FQ28</t>
  </si>
  <si>
    <t>tr|A0A3Q7FQ28|A0A3Q7FQ28_SOLLC NTP_transferase domain-containing protein OS=Solanum lycopersicum OX=4081 PE=4 SV=1</t>
  </si>
  <si>
    <t>A0A3Q7FQ43</t>
  </si>
  <si>
    <t>tr|A0A3Q7FQ43|A0A3Q7FQ43_SOLLC Pyruvate dehydrogenase E1 component subunit beta OS=Solanum lycopersicum OX=4081 PE=4 SV=1</t>
  </si>
  <si>
    <t>A0A3Q7FQ90</t>
  </si>
  <si>
    <t>tr|A0A3Q7FQ90|A0A3Q7FQ90_SOLLC RRM domain-containing protein OS=Solanum lycopersicum OX=4081 PE=4 SV=1</t>
  </si>
  <si>
    <t>A0A3Q7FQ98</t>
  </si>
  <si>
    <t>tr|A0A3Q7FQ98|A0A3Q7FQ98_SOLLC Uncharacterized protein OS=Solanum lycopersicum OX=4081 PE=4 SV=1</t>
  </si>
  <si>
    <t>A0A3Q7FQA1</t>
  </si>
  <si>
    <t>tr|A0A3Q7FQA1|A0A3Q7FQA1_SOLLC Uncharacterized protein OS=Solanum lycopersicum OX=4081 GN=101246901 PE=4 SV=1</t>
  </si>
  <si>
    <t>A0A3Q7FQB4</t>
  </si>
  <si>
    <t>tr|A0A3Q7FQB4|A0A3Q7FQB4_SOLLC PP28 domain-containing protein OS=Solanum lycopersicum OX=4081 GN=101250571 PE=4 SV=1</t>
  </si>
  <si>
    <t>A0A3Q7FQG3</t>
  </si>
  <si>
    <t>tr|A0A3Q7FQG3|A0A3Q7FQG3_SOLLC Uncharacterized protein OS=Solanum lycopersicum OX=4081 PE=3 SV=1</t>
  </si>
  <si>
    <t>A0A3Q7FQH2</t>
  </si>
  <si>
    <t>tr|A0A3Q7FQH2|A0A3Q7FQH2_SOLLC Uncharacterized protein OS=Solanum lycopersicum OX=4081 PE=4 SV=1</t>
  </si>
  <si>
    <t>A0A3Q7FQN2</t>
  </si>
  <si>
    <t>tr|A0A3Q7FQN2|A0A3Q7FQN2_SOLLC Uncharacterized protein OS=Solanum lycopersicum OX=4081 GN=101253856 PE=4 SV=1</t>
  </si>
  <si>
    <t>A0A3Q7FQQ5</t>
  </si>
  <si>
    <t>tr|A0A3Q7FQQ5|A0A3Q7FQQ5_SOLLC Uncharacterized protein OS=Solanum lycopersicum OX=4081 GN=101257849 PE=4 SV=1</t>
  </si>
  <si>
    <t>A0A3Q7FQU3;A0A3Q7H4E3</t>
  </si>
  <si>
    <t>A0A3Q7FQU3</t>
  </si>
  <si>
    <t>tr|A0A3Q7FQU3|A0A3Q7FQU3_SOLLC Uncharacterized protein OS=Solanum lycopersicum OX=4081 GN=101254583 PE=3 SV=1</t>
  </si>
  <si>
    <t>A0A3Q7FR13</t>
  </si>
  <si>
    <t>tr|A0A3Q7FR13|A0A3Q7FR13_SOLLC Glutamine amidotransferase type-1 domain-containing protein OS=Solanum lycopersicum OX=4081 PE=3 SV=1</t>
  </si>
  <si>
    <t>A0A3Q7FR24</t>
  </si>
  <si>
    <t>tr|A0A3Q7FR24|A0A3Q7FR24_SOLLC Uncharacterized protein OS=Solanum lycopersicum OX=4081 GN=101262296 PE=4 SV=1</t>
  </si>
  <si>
    <t>A0A3Q7FR28;A0A3Q7FNY2</t>
  </si>
  <si>
    <t>A0A3Q7FR28</t>
  </si>
  <si>
    <t>tr|A0A3Q7FR28|A0A3Q7FR28_SOLLC Uncharacterized protein OS=Solanum lycopersicum OX=4081 PE=4 SV=1</t>
  </si>
  <si>
    <t>A0A3Q7FR78</t>
  </si>
  <si>
    <t>tr|A0A3Q7FR78|A0A3Q7FR78_SOLLC Uncharacterized protein OS=Solanum lycopersicum OX=4081 GN=101251462 PE=4 SV=1</t>
  </si>
  <si>
    <t>A0A3Q7FR83</t>
  </si>
  <si>
    <t>tr|A0A3Q7FR83|A0A3Q7FR83_SOLLC Protein-L-isoaspartate O-methyltransferase OS=Solanum lycopersicum OX=4081 PE=3 SV=1</t>
  </si>
  <si>
    <t>A0A3Q7FR94</t>
  </si>
  <si>
    <t>tr|A0A3Q7FR94|A0A3Q7FR94_SOLLC Nucleoside diphosphate kinase OS=Solanum lycopersicum OX=4081 GN=101244761 PE=3 SV=1</t>
  </si>
  <si>
    <t>Glyceraldehyde-3-phosphate dehydrogenase</t>
  </si>
  <si>
    <t>A0A3Q7FRA5;O04106</t>
  </si>
  <si>
    <t>tr|A0A3Q7FRA5|A0A3Q7FRA5_SOLLC Glyceraldehyde-3-phosphate dehydrogenase OS=Solanum lycopersicum OX=4081 PE=3 SV=1;tr|O04106|O04106_SOLLC Glyceraldehyde-3-phosphate dehydrogenase OS=Solanum lycopersicum OX=4081 GN=GAPDH PE=2 SV=1</t>
  </si>
  <si>
    <t>GAPDH</t>
  </si>
  <si>
    <t>O04106_SOLLC</t>
  </si>
  <si>
    <t>A0A3Q7FRB5</t>
  </si>
  <si>
    <t>tr|A0A3Q7FRB5|A0A3Q7FRB5_SOLLC D-3-phosphoglycerate dehydrogenase OS=Solanum lycopersicum OX=4081 GN=101246616 PE=3 SV=1</t>
  </si>
  <si>
    <t>A0A3Q7FRC7;A0A1Q1NH71</t>
  </si>
  <si>
    <t>A0A3Q7FRC7</t>
  </si>
  <si>
    <t>tr|A0A3Q7FRC7|A0A3Q7FRC7_SOLLC Elongation factor Tu OS=Solanum lycopersicum OX=4081 GN=101245244 PE=3 SV=1</t>
  </si>
  <si>
    <t>A0A3Q7FRD3</t>
  </si>
  <si>
    <t>tr|A0A3Q7FRD3|A0A3Q7FRD3_SOLLC Uncharacterized protein OS=Solanum lycopersicum OX=4081 GN=101266208 PE=4 SV=1</t>
  </si>
  <si>
    <t>A0A3Q7FRE5</t>
  </si>
  <si>
    <t>tr|A0A3Q7FRE5|A0A3Q7FRE5_SOLLC Rhodanese domain-containing protein OS=Solanum lycopersicum OX=4081 GN=101268560 PE=4 SV=1</t>
  </si>
  <si>
    <t>A0A3Q7FRG1</t>
  </si>
  <si>
    <t>tr|A0A3Q7FRG1|A0A3Q7FRG1_SOLLC Ribosomal_L18e/L15P domain-containing protein OS=Solanum lycopersicum OX=4081 GN=101265118 PE=3 SV=1</t>
  </si>
  <si>
    <t>A0A3Q7FRG4;Q84XL1</t>
  </si>
  <si>
    <t>tr|A0A3Q7FRG4|A0A3Q7FRG4_SOLLC Uncharacterized protein OS=Solanum lycopersicum OX=4081 PE=4 SV=1;tr|Q84XL1|Q84XL1_SOLLC SP2G OS=Solanum lycopersicum OX=4081 GN=SP2G PE=4 SV=1</t>
  </si>
  <si>
    <t>SP2G</t>
  </si>
  <si>
    <t>Q84XL1_SOLLC</t>
  </si>
  <si>
    <t>A0A3Q7FRK3;P15003;P15004</t>
  </si>
  <si>
    <t>A0A3Q7FRK3;P15003</t>
  </si>
  <si>
    <t>tr|A0A3Q7FRK3|A0A3Q7FRK3_SOLLC Peroxidase OS=Solanum lycopersicum OX=4081 PE=3 SV=1;sp|P15003|PER1_SOLLC Suberization-associated anionic peroxidase 1 OS=Solanum lycopersicum OX=4081 GN=TAP1 PE=3 SV=1</t>
  </si>
  <si>
    <t>TAP1;TAP2</t>
  </si>
  <si>
    <t>PER1_SOLLC;PER2_SOLLC</t>
  </si>
  <si>
    <t>A0A3Q7FRU0</t>
  </si>
  <si>
    <t>tr|A0A3Q7FRU0|A0A3Q7FRU0_SOLLC Uncharacterized protein OS=Solanum lycopersicum OX=4081 PE=3 SV=1</t>
  </si>
  <si>
    <t>A0A3Q7FRV3</t>
  </si>
  <si>
    <t>tr|A0A3Q7FRV3|A0A3Q7FRV3_SOLLC Thioredoxin OS=Solanum lycopersicum OX=4081 GN=101265882 PE=3 SV=1</t>
  </si>
  <si>
    <t>A0A3Q7FRW6</t>
  </si>
  <si>
    <t>tr|A0A3Q7FRW6|A0A3Q7FRW6_SOLLC PHB domain-containing protein OS=Solanum lycopersicum OX=4081 GN=101245344 PE=4 SV=1</t>
  </si>
  <si>
    <t>A0A3Q7FRX8</t>
  </si>
  <si>
    <t>tr|A0A3Q7FRX8|A0A3Q7FRX8_SOLLC Uncharacterized protein OS=Solanum lycopersicum OX=4081 GN=101259139 PE=4 SV=1</t>
  </si>
  <si>
    <t>A0A3Q7FS03</t>
  </si>
  <si>
    <t>tr|A0A3Q7FS03|A0A3Q7FS03_SOLLC Uncharacterized protein OS=Solanum lycopersicum OX=4081 GN=101255185 PE=3 SV=1</t>
  </si>
  <si>
    <t>A0A3Q7FS24</t>
  </si>
  <si>
    <t>tr|A0A3Q7FS24|A0A3Q7FS24_SOLLC Uncharacterized protein OS=Solanum lycopersicum OX=4081 GN=101253174 PE=3 SV=1</t>
  </si>
  <si>
    <t>A0A3Q7FS41</t>
  </si>
  <si>
    <t>tr|A0A3Q7FS41|A0A3Q7FS41_SOLLC Uncharacterized protein OS=Solanum lycopersicum OX=4081 GN=101249904 PE=4 SV=1</t>
  </si>
  <si>
    <t>A0A3Q7FS68</t>
  </si>
  <si>
    <t>tr|A0A3Q7FS68|A0A3Q7FS68_SOLLC Uncharacterized protein OS=Solanum lycopersicum OX=4081 PE=4 SV=1</t>
  </si>
  <si>
    <t>A0A3Q7FS73;B6ECN9</t>
  </si>
  <si>
    <t>tr|A0A3Q7FS73|A0A3Q7FS73_SOLLC Aldedh domain-containing protein OS=Solanum lycopersicum OX=4081 GN=100301929 PE=3 SV=1;tr|B6ECN9|B6ECN9_SOLLC Aminoaldehyde dehydrogenase 2 OS=Solanum lycopersicum OX=4081 GN=amadh2 PE=2 SV=1</t>
  </si>
  <si>
    <t>amadh2</t>
  </si>
  <si>
    <t>B6ECN9_SOLLC</t>
  </si>
  <si>
    <t>A0A3Q7FS88</t>
  </si>
  <si>
    <t>tr|A0A3Q7FS88|A0A3Q7FS88_SOLLC Uncharacterized protein OS=Solanum lycopersicum OX=4081 GN=101244854 PE=4 SV=1</t>
  </si>
  <si>
    <t>A0A3Q7FS97</t>
  </si>
  <si>
    <t>tr|A0A3Q7FS97|A0A3Q7FS97_SOLLC Lactoylglutathione lyase OS=Solanum lycopersicum OX=4081 PE=3 SV=1</t>
  </si>
  <si>
    <t>A0A3Q7FSA0</t>
  </si>
  <si>
    <t>tr|A0A3Q7FSA0|A0A3Q7FSA0_SOLLC Uncharacterized protein OS=Solanum lycopersicum OX=4081 GN=101264109 PE=4 SV=1</t>
  </si>
  <si>
    <t>A0A3Q7FSD7;B7SGD2;A0A3Q7F3D7</t>
  </si>
  <si>
    <t>A0A3Q7FSD7</t>
  </si>
  <si>
    <t>tr|A0A3Q7FSD7|A0A3Q7FSD7_SOLLC Uncharacterized protein OS=Solanum lycopersicum OX=4081 GN=101262299 PE=4 SV=1</t>
  </si>
  <si>
    <t>GGR</t>
  </si>
  <si>
    <t>B7SGD2_SOLLC</t>
  </si>
  <si>
    <t>A0A3Q7FSE5;A0A3Q7F8G3;A0A3Q7HPH1</t>
  </si>
  <si>
    <t>A0A3Q7FSE5</t>
  </si>
  <si>
    <t>tr|A0A3Q7FSE5|A0A3Q7FSE5_SOLLC Aldedh domain-containing protein OS=Solanum lycopersicum OX=4081 GN=101250104 PE=3 SV=1</t>
  </si>
  <si>
    <t>A0A3Q7FSH7;Q947C3</t>
  </si>
  <si>
    <t>tr|A0A3Q7FSH7|A0A3Q7FSH7_SOLLC Uncharacterized protein OS=Solanum lycopersicum OX=4081 GN=543682 PE=3 SV=1;tr|Q947C3|Q947C3_SOLLC 1-deoxy-D-xylulose-5-phosphate reductoisomerase OS=Solanum lycopersicum OX=4081 GN=DXR PE=2 SV=1</t>
  </si>
  <si>
    <t>DXR</t>
  </si>
  <si>
    <t>Q947C3_SOLLC</t>
  </si>
  <si>
    <t>A0A3Q7FSK2</t>
  </si>
  <si>
    <t>tr|A0A3Q7FSK2|A0A3Q7FSK2_SOLLC Uncharacterized protein OS=Solanum lycopersicum OX=4081 PE=4 SV=1</t>
  </si>
  <si>
    <t>A0A3Q7FSK9</t>
  </si>
  <si>
    <t>tr|A0A3Q7FSK9|A0A3Q7FSK9_SOLLC Uncharacterized protein OS=Solanum lycopersicum OX=4081 PE=4 SV=1</t>
  </si>
  <si>
    <t>A0A3Q7FSP7</t>
  </si>
  <si>
    <t>tr|A0A3Q7FSP7|A0A3Q7FSP7_SOLLC Sulfotransferase OS=Solanum lycopersicum OX=4081 GN=101261603 PE=3 SV=1</t>
  </si>
  <si>
    <t>A0A3Q7FSQ8</t>
  </si>
  <si>
    <t>tr|A0A3Q7FSQ8|A0A3Q7FSQ8_SOLLC Uncharacterized protein OS=Solanum lycopersicum OX=4081 GN=101265393 PE=4 SV=1</t>
  </si>
  <si>
    <t>A0A3Q7FSR2</t>
  </si>
  <si>
    <t>tr|A0A3Q7FSR2|A0A3Q7FSR2_SOLLC Uncharacterized protein OS=Solanum lycopersicum OX=4081 GN=101260417 PE=4 SV=1</t>
  </si>
  <si>
    <t>A0A3Q7FSS5</t>
  </si>
  <si>
    <t>tr|A0A3Q7FSS5|A0A3Q7FSS5_SOLLC PsbP domain-containing protein OS=Solanum lycopersicum OX=4081 GN=101259227 PE=4 SV=1</t>
  </si>
  <si>
    <t>A0A3Q7FSS8</t>
  </si>
  <si>
    <t>tr|A0A3Q7FSS8|A0A3Q7FSS8_SOLLC Uncharacterized protein OS=Solanum lycopersicum OX=4081 GN=101258351 PE=4 SV=1</t>
  </si>
  <si>
    <t>A0A3Q7FSX2</t>
  </si>
  <si>
    <t>tr|A0A3Q7FSX2|A0A3Q7FSX2_SOLLC Dipeptide epimerase OS=Solanum lycopersicum OX=4081 PE=3 SV=1</t>
  </si>
  <si>
    <t>A0A3Q7FT32;A0A3Q7IG95</t>
  </si>
  <si>
    <t>A0A3Q7FT32</t>
  </si>
  <si>
    <t>tr|A0A3Q7FT32|A0A3Q7FT32_SOLLC Uncharacterized protein OS=Solanum lycopersicum OX=4081 PE=3 SV=1</t>
  </si>
  <si>
    <t>A0A3Q7FT62</t>
  </si>
  <si>
    <t>tr|A0A3Q7FT62|A0A3Q7FT62_SOLLC Peptidase A1 domain-containing protein OS=Solanum lycopersicum OX=4081 PE=3 SV=1</t>
  </si>
  <si>
    <t>A0A3Q7FT74</t>
  </si>
  <si>
    <t>tr|A0A3Q7FT74|A0A3Q7FT74_SOLLC V-SNARE domain-containing protein OS=Solanum lycopersicum OX=4081 GN=101266321 PE=4 SV=1</t>
  </si>
  <si>
    <t>A0A3Q7FTD2;A0A3Q7J8Z8</t>
  </si>
  <si>
    <t>A0A3Q7FTD2</t>
  </si>
  <si>
    <t>tr|A0A3Q7FTD2|A0A3Q7FTD2_SOLLC Uncharacterized protein OS=Solanum lycopersicum OX=4081 PE=4 SV=1</t>
  </si>
  <si>
    <t>A0A3Q7FTE9</t>
  </si>
  <si>
    <t>tr|A0A3Q7FTE9|A0A3Q7FTE9_SOLLC Uncharacterized protein OS=Solanum lycopersicum OX=4081 PE=4 SV=1</t>
  </si>
  <si>
    <t>A0A3Q7FTH5</t>
  </si>
  <si>
    <t>tr|A0A3Q7FTH5|A0A3Q7FTH5_SOLLC RanBD1 domain-containing protein OS=Solanum lycopersicum OX=4081 GN=101248860 PE=4 SV=1</t>
  </si>
  <si>
    <t>A0A3Q7FTI8</t>
  </si>
  <si>
    <t>tr|A0A3Q7FTI8|A0A3Q7FTI8_SOLLC Aminotran_1_2 domain-containing protein OS=Solanum lycopersicum OX=4081 PE=4 SV=1</t>
  </si>
  <si>
    <t>A0A3Q7FTK4</t>
  </si>
  <si>
    <t>tr|A0A3Q7FTK4|A0A3Q7FTK4_SOLLC Uncharacterized protein OS=Solanum lycopersicum OX=4081 GN=101248760 PE=4 SV=1</t>
  </si>
  <si>
    <t>A0A3Q7FTL7</t>
  </si>
  <si>
    <t>tr|A0A3Q7FTL7|A0A3Q7FTL7_SOLLC Uncharacterized protein OS=Solanum lycopersicum OX=4081 PE=3 SV=1</t>
  </si>
  <si>
    <t>A0A3Q7FTM5</t>
  </si>
  <si>
    <t>tr|A0A3Q7FTM5|A0A3Q7FTM5_SOLLC Uncharacterized protein OS=Solanum lycopersicum OX=4081 PE=4 SV=1</t>
  </si>
  <si>
    <t>A0A3Q7FTN2;A0A023GRX7</t>
  </si>
  <si>
    <t>tr|A0A3Q7FTN2|A0A3Q7FTN2_SOLLC X8 domain-containing protein OS=Solanum lycopersicum OX=4081 PE=4 SV=1;tr|A0A023GRX7|A0A023GRX7_SOLLC Putative flavonoid 3 hydroxylase CYP75B49 OS=Solanum lycopersicum OX=4081 PE=2 SV=1</t>
  </si>
  <si>
    <t>A0A023GRX7_SOLLC</t>
  </si>
  <si>
    <t>A0A3Q7FTP6</t>
  </si>
  <si>
    <t>tr|A0A3Q7FTP6|A0A3Q7FTP6_SOLLC Uncharacterized protein OS=Solanum lycopersicum OX=4081 PE=3 SV=1</t>
  </si>
  <si>
    <t>A0A3Q7FTS1</t>
  </si>
  <si>
    <t>tr|A0A3Q7FTS1|A0A3Q7FTS1_SOLLC Uncharacterized protein OS=Solanum lycopersicum OX=4081 GN=101249905 PE=4 SV=1</t>
  </si>
  <si>
    <t>A0A3Q7FTS7;A0A3Q7GQJ1</t>
  </si>
  <si>
    <t>tr|A0A3Q7FTS7|A0A3Q7FTS7_SOLLC Protein transport protein Sec61 subunit beta OS=Solanum lycopersicum OX=4081 GN=101245632 PE=3 SV=1;tr|A0A3Q7GQJ1|A0A3Q7GQJ1_SOLLC Protein transport protein Sec61 subunit beta OS=Solanum lycopersicum OX=4081 GN=101245464 PE=3</t>
  </si>
  <si>
    <t>A0A3Q7FTT4</t>
  </si>
  <si>
    <t>tr|A0A3Q7FTT4|A0A3Q7FTT4_SOLLC Uncharacterized protein OS=Solanum lycopersicum OX=4081 PE=4 SV=1</t>
  </si>
  <si>
    <t>A0A3Q7FTZ2</t>
  </si>
  <si>
    <t>tr|A0A3Q7FTZ2|A0A3Q7FTZ2_SOLLC Uncharacterized protein OS=Solanum lycopersicum OX=4081 PE=4 SV=1</t>
  </si>
  <si>
    <t>A0A3Q7FTZ8</t>
  </si>
  <si>
    <t>tr|A0A3Q7FTZ8|A0A3Q7FTZ8_SOLLC Uncharacterized protein OS=Solanum lycopersicum OX=4081 PE=4 SV=1</t>
  </si>
  <si>
    <t>A0A3Q7FU03</t>
  </si>
  <si>
    <t>tr|A0A3Q7FU03|A0A3Q7FU03_SOLLC Peroxidase OS=Solanum lycopersicum OX=4081 PE=3 SV=1</t>
  </si>
  <si>
    <t>A0A3Q7FU29</t>
  </si>
  <si>
    <t>tr|A0A3Q7FU29|A0A3Q7FU29_SOLLC Peptidase A1 domain-containing protein OS=Solanum lycopersicum OX=4081 PE=3 SV=1</t>
  </si>
  <si>
    <t>A0A3Q7FU30;A0A3Q7GJ01</t>
  </si>
  <si>
    <t>tr|A0A3Q7FU30|A0A3Q7FU30_SOLLC C2 domain-containing protein OS=Solanum lycopersicum OX=4081 GN=101256368 PE=4 SV=1;tr|A0A3Q7GJ01|A0A3Q7GJ01_SOLLC C2 domain-containing protein OS=Solanum lycopersicum OX=4081 GN=104644270 PE=4 SV=1</t>
  </si>
  <si>
    <t>A0A3Q7FU35;Q7M1K9;Q7M1K8</t>
  </si>
  <si>
    <t>A0A3Q7FU35;Q7M1K9</t>
  </si>
  <si>
    <t>tr|A0A3Q7FU35|A0A3Q7FU35_SOLLC Chlorophyll a-b binding protein, chloroplastic OS=Solanum lycopersicum OX=4081 PE=3 SV=1;tr|Q7M1K9|Q7M1K9_SOLLC Chlorophyll a-b binding protein, chloroplastic OS=Solanum lycopersicum OX=4081 PE=3 SV=1</t>
  </si>
  <si>
    <t>Solyc06g069730.2</t>
  </si>
  <si>
    <t>Q7M1K8_SOLLC;Q7M1K9_SOLLC</t>
  </si>
  <si>
    <t>A0A3Q7FU38;Q1HRY1</t>
  </si>
  <si>
    <t>A0A3Q7FU38</t>
  </si>
  <si>
    <t>tr|A0A3Q7FU38|A0A3Q7FU38_SOLLC Uncharacterized protein OS=Solanum lycopersicum OX=4081 GN=101253367 PE=4 SV=1</t>
  </si>
  <si>
    <t>At1g16080</t>
  </si>
  <si>
    <t>Q1HRY1_SOLLC</t>
  </si>
  <si>
    <t>A0A3Q7FU49;A0A3Q7EWG0</t>
  </si>
  <si>
    <t>A0A3Q7FU49</t>
  </si>
  <si>
    <t>tr|A0A3Q7FU49|A0A3Q7FU49_SOLLC GB1/RHD3-type G domain-containing protein OS=Solanum lycopersicum OX=4081 PE=3 SV=1</t>
  </si>
  <si>
    <t>A0A3Q7FU69</t>
  </si>
  <si>
    <t>tr|A0A3Q7FU69|A0A3Q7FU69_SOLLC T-complex protein 1 subunit delta OS=Solanum lycopersicum OX=4081 GN=101246121 PE=3 SV=1</t>
  </si>
  <si>
    <t>A0A3Q7FU74</t>
  </si>
  <si>
    <t>tr|A0A3Q7FU74|A0A3Q7FU74_SOLLC Ribonuclease OS=Solanum lycopersicum OX=4081 PE=4 SV=1</t>
  </si>
  <si>
    <t>A0A3Q7FU99</t>
  </si>
  <si>
    <t>tr|A0A3Q7FU99|A0A3Q7FU99_SOLLC AA_TRNA_LIGASE_II domain-containing protein OS=Solanum lycopersicum OX=4081 GN=101268375 PE=4 SV=1</t>
  </si>
  <si>
    <t>A0A3Q7FUJ4</t>
  </si>
  <si>
    <t>tr|A0A3Q7FUJ4|A0A3Q7FUJ4_SOLLC Aldose 1-epimerase OS=Solanum lycopersicum OX=4081 GN=101253766 PE=3 SV=1</t>
  </si>
  <si>
    <t>A0A3Q7FUU1</t>
  </si>
  <si>
    <t>tr|A0A3Q7FUU1|A0A3Q7FUU1_SOLLC H15 domain-containing protein OS=Solanum lycopersicum OX=4081 GN=101245534 PE=4 SV=1</t>
  </si>
  <si>
    <t>A0A3Q7FUV3</t>
  </si>
  <si>
    <t>tr|A0A3Q7FUV3|A0A3Q7FUV3_SOLLC Uncharacterized protein OS=Solanum lycopersicum OX=4081 PE=4 SV=1</t>
  </si>
  <si>
    <t>A0A3Q7FUW9</t>
  </si>
  <si>
    <t>tr|A0A3Q7FUW9|A0A3Q7FUW9_SOLLC SOR_SNZ domain-containing protein OS=Solanum lycopersicum OX=4081 GN=101251664 PE=3 SV=1</t>
  </si>
  <si>
    <t>A0A3Q7FV18</t>
  </si>
  <si>
    <t>tr|A0A3Q7FV18|A0A3Q7FV18_SOLLC Uncharacterized protein OS=Solanum lycopersicum OX=4081 GN=101245630 PE=4 SV=1</t>
  </si>
  <si>
    <t>A0A3Q7FV71</t>
  </si>
  <si>
    <t>tr|A0A3Q7FV71|A0A3Q7FV71_SOLLC Uncharacterized protein OS=Solanum lycopersicum OX=4081 PE=3 SV=1</t>
  </si>
  <si>
    <t>A0A3Q7FV86</t>
  </si>
  <si>
    <t>tr|A0A3Q7FV86|A0A3Q7FV86_SOLLC Bet_v_1 domain-containing protein OS=Solanum lycopersicum OX=4081 GN=101264616 PE=4 SV=1</t>
  </si>
  <si>
    <t>A0A3Q7FVD3</t>
  </si>
  <si>
    <t>tr|A0A3Q7FVD3|A0A3Q7FVD3_SOLLC Uncharacterized protein OS=Solanum lycopersicum OX=4081 GN=101247678 PE=4 SV=1</t>
  </si>
  <si>
    <t>A0A3Q7FVD6;P93203</t>
  </si>
  <si>
    <t>tr|A0A3Q7FVD6|A0A3Q7FVD6_SOLLC Uncharacterized protein OS=Solanum lycopersicum OX=4081 PE=4 SV=1;sp|P93203|MFP1_SOLLC MAR-binding filament-like protein 1 OS=Solanum lycopersicum OX=4081 GN=MFP1 PE=1 SV=1</t>
  </si>
  <si>
    <t>MFP1</t>
  </si>
  <si>
    <t>MFP1_SOLLC</t>
  </si>
  <si>
    <t>A0A3Q7FVH0</t>
  </si>
  <si>
    <t>tr|A0A3Q7FVH0|A0A3Q7FVH0_SOLLC Uncharacterized protein OS=Solanum lycopersicum OX=4081 PE=4 SV=1</t>
  </si>
  <si>
    <t>A0A3Q7FVH6;A0A3Q7F713</t>
  </si>
  <si>
    <t>tr|A0A3Q7FVH6|A0A3Q7FVH6_SOLLC NAD(P)-bd_dom domain-containing protein OS=Solanum lycopersicum OX=4081 GN=101266709 PE=3 SV=1;tr|A0A3Q7F713|A0A3Q7F713_SOLLC NAD(P)-bd_dom domain-containing protein OS=Solanum lycopersicum OX=4081 GN=101255354 PE=3 SV=1</t>
  </si>
  <si>
    <t>A0A3Q7FVJ9;A0A3Q7GXW8</t>
  </si>
  <si>
    <t>tr|A0A3Q7FVJ9|A0A3Q7FVJ9_SOLLC Ribosomal_L28e domain-containing protein OS=Solanum lycopersicum OX=4081 GN=101247801 PE=4 SV=1;tr|A0A3Q7GXW8|A0A3Q7GXW8_SOLLC Ribosomal_L28e domain-containing protein OS=Solanum lycopersicum OX=4081 PE=4 SV=1</t>
  </si>
  <si>
    <t>A0A3Q7FVL0;A0A3Q7J9W9;A0A3Q7JAN1</t>
  </si>
  <si>
    <t>A0A3Q7FVL0</t>
  </si>
  <si>
    <t>tr|A0A3Q7FVL0|A0A3Q7FVL0_SOLLC Uncharacterized protein OS=Solanum lycopersicum OX=4081 PE=3 SV=1</t>
  </si>
  <si>
    <t>A0A3Q7FVM4</t>
  </si>
  <si>
    <t>tr|A0A3Q7FVM4|A0A3Q7FVM4_SOLLC Uncharacterized protein OS=Solanum lycopersicum OX=4081 GN=101261599 PE=4 SV=1</t>
  </si>
  <si>
    <t>A0A3Q7FVP3;A0A3Q7FAC9</t>
  </si>
  <si>
    <t>tr|A0A3Q7FVP3|A0A3Q7FVP3_SOLLC ATP synthase subunit beta OS=Solanum lycopersicum OX=4081 PE=3 SV=1;tr|A0A3Q7FAC9|A0A3Q7FAC9_SOLLC ATP synthase subunit beta OS=Solanum lycopersicum OX=4081 GN=101264167 PE=3 SV=1</t>
  </si>
  <si>
    <t>A0A3Q7FVS7</t>
  </si>
  <si>
    <t>tr|A0A3Q7FVS7|A0A3Q7FVS7_SOLLC Uncharacterized protein OS=Solanum lycopersicum OX=4081 GN=101265626 PE=3 SV=1</t>
  </si>
  <si>
    <t>A0A3Q7FVT8</t>
  </si>
  <si>
    <t>tr|A0A3Q7FVT8|A0A3Q7FVT8_SOLLC Uncharacterized protein OS=Solanum lycopersicum OX=4081 GN=101259138 PE=4 SV=1</t>
  </si>
  <si>
    <t>B1Q3F7;A0A3Q7FVU7</t>
  </si>
  <si>
    <t>tr|B1Q3F7|B1Q3F7_SOLLC Succinic semialdehyde reductase isofom2 OS=Solanum lycopersicum OX=4081 GN=LeSSR2 PE=2 SV=1;tr|A0A3Q7FVU7|A0A3Q7FVU7_SOLLC Uncharacterized protein OS=Solanum lycopersicum OX=4081 PE=4 SV=1</t>
  </si>
  <si>
    <t>LeSSR2</t>
  </si>
  <si>
    <t>B1Q3F7_SOLLC</t>
  </si>
  <si>
    <t>A0A3Q7FVV5</t>
  </si>
  <si>
    <t>tr|A0A3Q7FVV5|A0A3Q7FVV5_SOLLC Uncharacterized protein OS=Solanum lycopersicum OX=4081 PE=3 SV=1</t>
  </si>
  <si>
    <t>A0A3Q7FW07;A0A3Q7GRX5;A0A3Q7FY28;A0A3Q7G239;A0A3Q7GSM7</t>
  </si>
  <si>
    <t>A0A3Q7FW07;A0A3Q7GRX5</t>
  </si>
  <si>
    <t>tr|A0A3Q7FW07|A0A3Q7FW07_SOLLC Glycosyltransferase OS=Solanum lycopersicum OX=4081 PE=3 SV=1;tr|A0A3Q7GRX5|A0A3Q7GRX5_SOLLC Glycosyltransferase OS=Solanum lycopersicum OX=4081 PE=3 SV=1</t>
  </si>
  <si>
    <t>A0A3Q7FW21;Q8VWL8</t>
  </si>
  <si>
    <t>A0A3Q7FW21</t>
  </si>
  <si>
    <t>tr|A0A3Q7FW21|A0A3Q7FW21_SOLLC WD_REPEATS_REGION domain-containing protein OS=Solanum lycopersicum OX=4081 PE=4 SV=1</t>
  </si>
  <si>
    <t>Q8VWL8_SOLLC</t>
  </si>
  <si>
    <t>A0A3Q7FW49</t>
  </si>
  <si>
    <t>tr|A0A3Q7FW49|A0A3Q7FW49_SOLLC HMA domain-containing protein OS=Solanum lycopersicum OX=4081 GN=101245116 PE=4 SV=1</t>
  </si>
  <si>
    <t>A0A3Q7FW72</t>
  </si>
  <si>
    <t>tr|A0A3Q7FW72|A0A3Q7FW72_SOLLC 40S ribosomal protein S7 OS=Solanum lycopersicum OX=4081 GN=101255184 PE=3 SV=1</t>
  </si>
  <si>
    <t>A0A3Q7FW84</t>
  </si>
  <si>
    <t>tr|A0A3Q7FW84|A0A3Q7FW84_SOLLC WD_REPEATS_REGION domain-containing protein OS=Solanum lycopersicum OX=4081 GN=101265789 PE=3 SV=1</t>
  </si>
  <si>
    <t>A0A3Q7FW96</t>
  </si>
  <si>
    <t>tr|A0A3Q7FW96|A0A3Q7FW96_SOLLC Pyruvate kinase OS=Solanum lycopersicum OX=4081 GN=101250010 PE=3 SV=1</t>
  </si>
  <si>
    <t>A0A3Q7FW98</t>
  </si>
  <si>
    <t>tr|A0A3Q7FW98|A0A3Q7FW98_SOLLC Uncharacterized protein OS=Solanum lycopersicum OX=4081 GN=101259322 PE=4 SV=1</t>
  </si>
  <si>
    <t>A0A3Q7FWB5</t>
  </si>
  <si>
    <t>tr|A0A3Q7FWB5|A0A3Q7FWB5_SOLLC Aminotran_1_2 domain-containing protein OS=Solanum lycopersicum OX=4081 PE=4 SV=1</t>
  </si>
  <si>
    <t>A0A3Q7FWC7;A0A3Q7FUG0;A0A3Q7FW31</t>
  </si>
  <si>
    <t>A0A3Q7FWC7</t>
  </si>
  <si>
    <t>tr|A0A3Q7FWC7|A0A3Q7FWC7_SOLLC FMN hydroxy acid dehydrogenase domain-containing protein OS=Solanum lycopersicum OX=4081 GN=101255867 PE=3 SV=1</t>
  </si>
  <si>
    <t>A0A3Q7FWE8</t>
  </si>
  <si>
    <t>tr|A0A3Q7FWE8|A0A3Q7FWE8_SOLLC Glyceraldehyde-3-phosphate dehydrogenase OS=Solanum lycopersicum OX=4081 GN=101266713 PE=3 SV=1</t>
  </si>
  <si>
    <t>A0A3Q7FWK4</t>
  </si>
  <si>
    <t>tr|A0A3Q7FWK4|A0A3Q7FWK4_SOLLC WD_REPEATS_REGION domain-containing protein OS=Solanum lycopersicum OX=4081 PE=4 SV=1</t>
  </si>
  <si>
    <t>A0A3Q7FWL3</t>
  </si>
  <si>
    <t>tr|A0A3Q7FWL3|A0A3Q7FWL3_SOLLC Aminotran_1_2 domain-containing protein OS=Solanum lycopersicum OX=4081 GN=101260925 PE=3 SV=1</t>
  </si>
  <si>
    <t>A0A3Q7FWM7;A0A3Q7GVY6</t>
  </si>
  <si>
    <t>tr|A0A3Q7FWM7|A0A3Q7FWM7_SOLLC AAA domain-containing protein OS=Solanum lycopersicum OX=4081 GN=101268371 PE=3 SV=1;tr|A0A3Q7GVY6|A0A3Q7GVY6_SOLLC AAA domain-containing protein OS=Solanum lycopersicum OX=4081 PE=4 SV=1</t>
  </si>
  <si>
    <t>A0A3Q7FWP9</t>
  </si>
  <si>
    <t>tr|A0A3Q7FWP9|A0A3Q7FWP9_SOLLC Coatomer subunit beta OS=Solanum lycopersicum OX=4081 PE=3 SV=1</t>
  </si>
  <si>
    <t>A0A3Q7FWS2</t>
  </si>
  <si>
    <t>tr|A0A3Q7FWS2|A0A3Q7FWS2_SOLLC Uncharacterized protein OS=Solanum lycopersicum OX=4081 PE=3 SV=1</t>
  </si>
  <si>
    <t>A0A3Q7FWY8</t>
  </si>
  <si>
    <t>tr|A0A3Q7FWY8|A0A3Q7FWY8_SOLLC Uncharacterized protein OS=Solanum lycopersicum OX=4081 GN=101245749 PE=4 SV=1</t>
  </si>
  <si>
    <t>A0A3Q7FWZ9</t>
  </si>
  <si>
    <t>tr|A0A3Q7FWZ9|A0A3Q7FWZ9_SOLLC Uncharacterized protein OS=Solanum lycopersicum OX=4081 PE=3 SV=1</t>
  </si>
  <si>
    <t>A0A3Q7FX31</t>
  </si>
  <si>
    <t>tr|A0A3Q7FX31|A0A3Q7FX31_SOLLC TauD domain-containing protein OS=Solanum lycopersicum OX=4081 GN=101258846 PE=4 SV=1</t>
  </si>
  <si>
    <t>A0A3Q7FX41</t>
  </si>
  <si>
    <t>tr|A0A3Q7FX41|A0A3Q7FX41_SOLLC Transket_pyr domain-containing protein OS=Solanum lycopersicum OX=4081 GN=101264112 PE=4 SV=1</t>
  </si>
  <si>
    <t>Q40151;H1ZXA9;A0A3Q7FX57</t>
  </si>
  <si>
    <t>tr|Q40151|Q40151_SOLLC Hsc70 OS=Solanum lycopersicum OX=4081 GN=Hsc70 PE=3 SV=1;tr|H1ZXA9|H1ZXA9_SOLLC Heat shock protein 70 isoform 3 OS=Solanum lycopersicum OX=4081 GN=hsc70.3 PE=2 SV=1;tr|A0A3Q7FX57|A0A3Q7FX57_SOLLC Uncharacterized protein OS=Solanum ly</t>
  </si>
  <si>
    <t>Hsc70;hsc70.3</t>
  </si>
  <si>
    <t>H1ZXA9_SOLLC;Q40151_SOLLC</t>
  </si>
  <si>
    <t>A0A3Q7FX70</t>
  </si>
  <si>
    <t>tr|A0A3Q7FX70|A0A3Q7FX70_SOLLC M20_dimer domain-containing protein OS=Solanum lycopersicum OX=4081 GN=101249161 PE=4 SV=1</t>
  </si>
  <si>
    <t>A0A3Q7FXB8</t>
  </si>
  <si>
    <t>tr|A0A3Q7FXB8|A0A3Q7FXB8_SOLLC Uncharacterized protein OS=Solanum lycopersicum OX=4081 GN=101253883 PE=4 SV=1</t>
  </si>
  <si>
    <t>A0A3Q7FXD1</t>
  </si>
  <si>
    <t>tr|A0A3Q7FXD1|A0A3Q7FXD1_SOLLC WD_REPEATS_REGION domain-containing protein OS=Solanum lycopersicum OX=4081 GN=101267299 PE=4 SV=1</t>
  </si>
  <si>
    <t>A0A3Q7FXK5</t>
  </si>
  <si>
    <t>tr|A0A3Q7FXK5|A0A3Q7FXK5_SOLLC GRAM domain-containing protein OS=Solanum lycopersicum OX=4081 PE=4 SV=1</t>
  </si>
  <si>
    <t>A0A3Q7FXM4;A0A3Q7GAU5</t>
  </si>
  <si>
    <t>tr|A0A3Q7FXM4|A0A3Q7FXM4_SOLLC BRO1 domain-containing protein OS=Solanum lycopersicum OX=4081 GN=101245450 PE=4 SV=1;tr|A0A3Q7GAU5|A0A3Q7GAU5_SOLLC BRO1 domain-containing protein OS=Solanum lycopersicum OX=4081 PE=4 SV=1</t>
  </si>
  <si>
    <t>A0A3Q7FXM7</t>
  </si>
  <si>
    <t>tr|A0A3Q7FXM7|A0A3Q7FXM7_SOLLC Uncharacterized protein OS=Solanum lycopersicum OX=4081 PE=4 SV=1</t>
  </si>
  <si>
    <t>A0A3Q7FXP7;Q8RW39</t>
  </si>
  <si>
    <t>A0A3Q7FXP7</t>
  </si>
  <si>
    <t>tr|A0A3Q7FXP7|A0A3Q7FXP7_SOLLC Glutamine synthetase OS=Solanum lycopersicum OX=4081 GN=543756 PE=3 SV=1</t>
  </si>
  <si>
    <t>gts1</t>
  </si>
  <si>
    <t>Q8RW39_SOLLC</t>
  </si>
  <si>
    <t>A0A3Q7FXR6</t>
  </si>
  <si>
    <t>tr|A0A3Q7FXR6|A0A3Q7FXR6_SOLLC Usp domain-containing protein OS=Solanum lycopersicum OX=4081 GN=101265425 PE=4 SV=1</t>
  </si>
  <si>
    <t>A0A3Q7FXR7</t>
  </si>
  <si>
    <t>tr|A0A3Q7FXR7|A0A3Q7FXR7_SOLLC Bet_v_1 domain-containing protein OS=Solanum lycopersicum OX=4081 GN=101266019 PE=4 SV=1</t>
  </si>
  <si>
    <t>A0A3Q7FXS0</t>
  </si>
  <si>
    <t>tr|A0A3Q7FXS0|A0A3Q7FXS0_SOLLC Bet_v_1 domain-containing protein OS=Solanum lycopersicum OX=4081 GN=101266928 PE=4 SV=1</t>
  </si>
  <si>
    <t>A0A3Q7FXU4</t>
  </si>
  <si>
    <t>tr|A0A3Q7FXU4|A0A3Q7FXU4_SOLLC Ribosomal_L6e_N domain-containing protein OS=Solanum lycopersicum OX=4081 GN=101262004 PE=4 SV=1</t>
  </si>
  <si>
    <t>A0A3Q7FXV5</t>
  </si>
  <si>
    <t>tr|A0A3Q7FXV5|A0A3Q7FXV5_SOLLC Cysteine proteinase inhibitor OS=Solanum lycopersicum OX=4081 GN=101257951 PE=3 SV=1</t>
  </si>
  <si>
    <t>A0A3Q7FY03</t>
  </si>
  <si>
    <t>tr|A0A3Q7FY03|A0A3Q7FY03_SOLLC D-3-phosphoglycerate dehydrogenase OS=Solanum lycopersicum OX=4081 GN=101266918 PE=3 SV=1</t>
  </si>
  <si>
    <t>A0A3Q7FY19</t>
  </si>
  <si>
    <t>tr|A0A3Q7FY19|A0A3Q7FY19_SOLLC Uncharacterized protein OS=Solanum lycopersicum OX=4081 PE=3 SV=1</t>
  </si>
  <si>
    <t>A0A3Q7FY40</t>
  </si>
  <si>
    <t>tr|A0A3Q7FY40|A0A3Q7FY40_SOLLC UBX domain-containing protein OS=Solanum lycopersicum OX=4081 GN=101254474 PE=4 SV=1</t>
  </si>
  <si>
    <t>A0A3Q7FY64</t>
  </si>
  <si>
    <t>tr|A0A3Q7FY64|A0A3Q7FY64_SOLLC Uncharacterized protein OS=Solanum lycopersicum OX=4081 GN=101254189 PE=4 SV=1</t>
  </si>
  <si>
    <t>A0A3Q7FY79;A0A3Q7J9Q1</t>
  </si>
  <si>
    <t>tr|A0A3Q7FY79|A0A3Q7FY79_SOLLC 6-phosphogluconate dehydrogenase, decarboxylating OS=Solanum lycopersicum OX=4081 PE=3 SV=1;tr|A0A3Q7J9Q1|A0A3Q7J9Q1_SOLLC 6PGD domain-containing protein OS=Solanum lycopersicum OX=4081 PE=4 SV=1</t>
  </si>
  <si>
    <t>A0A3Q7FY89</t>
  </si>
  <si>
    <t>tr|A0A3Q7FY89|A0A3Q7FY89_SOLLC Uncharacterized protein OS=Solanum lycopersicum OX=4081 PE=4 SV=1</t>
  </si>
  <si>
    <t>A0A3Q7FYD2</t>
  </si>
  <si>
    <t>tr|A0A3Q7FYD2|A0A3Q7FYD2_SOLLC 40S ribosomal protein S26 OS=Solanum lycopersicum OX=4081 GN=101247310 PE=3 SV=1</t>
  </si>
  <si>
    <t>Q40147;A0A3Q7FYH4</t>
  </si>
  <si>
    <t>sp|Q40147|GSA_SOLLC Glutamate-1-semialdehyde 2,1-aminomutase, chloroplastic OS=Solanum lycopersicum OX=4081 PE=2 SV=1;tr|A0A3Q7FYH4|A0A3Q7FYH4_SOLLC Uncharacterized protein OS=Solanum lycopersicum OX=4081 GN=543967 PE=3 SV=1</t>
  </si>
  <si>
    <t>GSA_SOLLC</t>
  </si>
  <si>
    <t>A0A3Q7FYL1</t>
  </si>
  <si>
    <t>tr|A0A3Q7FYL1|A0A3Q7FYL1_SOLLC S-formylglutathione hydrolase OS=Solanum lycopersicum OX=4081 GN=101260331 PE=3 SV=1</t>
  </si>
  <si>
    <t>A0A3Q7FYL2</t>
  </si>
  <si>
    <t>tr|A0A3Q7FYL2|A0A3Q7FYL2_SOLLC Uncharacterized protein OS=Solanum lycopersicum OX=4081 PE=4 SV=1</t>
  </si>
  <si>
    <t>A0A3Q7FYP5</t>
  </si>
  <si>
    <t>tr|A0A3Q7FYP5|A0A3Q7FYP5_SOLLC Peptidase_M3 domain-containing protein OS=Solanum lycopersicum OX=4081 GN=101254150 PE=3 SV=1</t>
  </si>
  <si>
    <t>A0A3Q7FYQ5</t>
  </si>
  <si>
    <t>tr|A0A3Q7FYQ5|A0A3Q7FYQ5_SOLLC MDD_C domain-containing protein OS=Solanum lycopersicum OX=4081 PE=4 SV=1</t>
  </si>
  <si>
    <t>A0A3Q7FYR5</t>
  </si>
  <si>
    <t>tr|A0A3Q7FYR5|A0A3Q7FYR5_SOLLC Bet_v_1 domain-containing protein OS=Solanum lycopersicum OX=4081 GN=101266326 PE=4 SV=1</t>
  </si>
  <si>
    <t>A0A3Q7FYY4</t>
  </si>
  <si>
    <t>tr|A0A3Q7FYY4|A0A3Q7FYY4_SOLLC Diphthami_syn_2 domain-containing protein OS=Solanum lycopersicum OX=4081 GN=101245449 PE=4 SV=1</t>
  </si>
  <si>
    <t>A0A3Q7FZ14</t>
  </si>
  <si>
    <t>tr|A0A3Q7FZ14|A0A3Q7FZ14_SOLLC Uncharacterized protein OS=Solanum lycopersicum OX=4081 GN=101252869 PE=3 SV=1</t>
  </si>
  <si>
    <t>A0A3Q7FZ69</t>
  </si>
  <si>
    <t>tr|A0A3Q7FZ69|A0A3Q7FZ69_SOLLC Bet_v_1 domain-containing protein OS=Solanum lycopersicum OX=4081 PE=4 SV=1</t>
  </si>
  <si>
    <t>A0A3Q7FZA2</t>
  </si>
  <si>
    <t>tr|A0A3Q7FZA2|A0A3Q7FZA2_SOLLC Fe2OG dioxygenase domain-containing protein OS=Solanum lycopersicum OX=4081 GN=101265426 PE=3 SV=1</t>
  </si>
  <si>
    <t>A0A3Q7FZB4</t>
  </si>
  <si>
    <t>tr|A0A3Q7FZB4|A0A3Q7FZB4_SOLLC Uncharacterized protein OS=Solanum lycopersicum OX=4081 GN=101267106 PE=4 SV=1</t>
  </si>
  <si>
    <t>A0A3Q7FZG5;A0A3Q7IYT7</t>
  </si>
  <si>
    <t>A0A3Q7FZG5</t>
  </si>
  <si>
    <t>tr|A0A3Q7FZG5|A0A3Q7FZG5_SOLLC NAD(P)-bd_dom domain-containing protein OS=Solanum lycopersicum OX=4081 GN=101263507 PE=4 SV=1</t>
  </si>
  <si>
    <t>A0A3Q7FZI2;P93210;Q947S8</t>
  </si>
  <si>
    <t>tr|A0A3Q7FZI2|A0A3Q7FZI2_SOLLC 14_3_3 domain-containing protein OS=Solanum lycopersicum OX=4081 GN=543565 PE=3 SV=1;sp|P93210|14335_SOLLC 14-3-3 protein 5 OS=Solanum lycopersicum OX=4081 GN=TFT5 PE=3 SV=1;tr|Q947S8|Q947S8_SOLLC 14-3-3 family protein OS=Sol</t>
  </si>
  <si>
    <t>TFT5</t>
  </si>
  <si>
    <t>14335_SOLLC;Q947S8_SOLLC</t>
  </si>
  <si>
    <t>A0A3Q7FZI5</t>
  </si>
  <si>
    <t>tr|A0A3Q7FZI5|A0A3Q7FZI5_SOLLC Uncharacterized protein OS=Solanum lycopersicum OX=4081 PE=3 SV=1</t>
  </si>
  <si>
    <t>A0A3Q7FZP1</t>
  </si>
  <si>
    <t>tr|A0A3Q7FZP1|A0A3Q7FZP1_SOLLC Alpha-galactosidase OS=Solanum lycopersicum OX=4081 GN=101249542 PE=3 SV=1</t>
  </si>
  <si>
    <t>A0A3Q7FZQ7;A0A3Q7G646</t>
  </si>
  <si>
    <t>tr|A0A3Q7FZQ7|A0A3Q7FZQ7_SOLLC Nicotinate phosphoribosyltransferase OS=Solanum lycopersicum OX=4081 GN=101264576 PE=3 SV=1;tr|A0A3Q7G646|A0A3Q7G646_SOLLC Nicotinate phosphoribosyltransferase OS=Solanum lycopersicum OX=4081 GN=101248459 PE=3 SV=1</t>
  </si>
  <si>
    <t>A0A3Q7G067</t>
  </si>
  <si>
    <t>tr|A0A3Q7G067|A0A3Q7G067_SOLLC Methyltransf_11 domain-containing protein OS=Solanum lycopersicum OX=4081 GN=101256176 PE=4 SV=1</t>
  </si>
  <si>
    <t>A0A3Q7G077</t>
  </si>
  <si>
    <t>tr|A0A3Q7G077|A0A3Q7G077_SOLLC Uncharacterized protein OS=Solanum lycopersicum OX=4081 PE=3 SV=1</t>
  </si>
  <si>
    <t>A0A3Q7G087</t>
  </si>
  <si>
    <t>tr|A0A3Q7G087|A0A3Q7G087_SOLLC Uncharacterized protein OS=Solanum lycopersicum OX=4081 GN=101267885 PE=3 SV=1</t>
  </si>
  <si>
    <t>A0A3Q7G0H3</t>
  </si>
  <si>
    <t>tr|A0A3Q7G0H3|A0A3Q7G0H3_SOLLC CPSF_A domain-containing protein OS=Solanum lycopersicum OX=4081 PE=4 SV=1</t>
  </si>
  <si>
    <t>A0A3Q7G0J8</t>
  </si>
  <si>
    <t>tr|A0A3Q7G0J8|A0A3Q7G0J8_SOLLC Uncharacterized protein OS=Solanum lycopersicum OX=4081 PE=4 SV=1</t>
  </si>
  <si>
    <t>A0A3Q7G0L9</t>
  </si>
  <si>
    <t>tr|A0A3Q7G0L9|A0A3Q7G0L9_SOLLC Calcium-transporting ATPase OS=Solanum lycopersicum OX=4081 GN=101262099 PE=3 SV=1</t>
  </si>
  <si>
    <t>A0A3Q7G0P1;Q42884;Q42885</t>
  </si>
  <si>
    <t>tr|A0A3Q7G0P1|A0A3Q7G0P1_SOLLC Chorismate synthase OS=Solanum lycopersicum OX=4081 PE=3 SV=1;sp|Q42884|AROC1_SOLLC Chorismate synthase 1, chloroplastic OS=Solanum lycopersicum OX=4081 GN=CS1 PE=2 SV=1;sp|Q42885|AROC2_SOLLC Chorismate synthase 2, chloroplas</t>
  </si>
  <si>
    <t>CS1;CS2</t>
  </si>
  <si>
    <t>AROC1_SOLLC;AROC2_SOLLC</t>
  </si>
  <si>
    <t>A0A3Q7G0X6;A0A3Q7J2E4;A0A3Q7FCL5</t>
  </si>
  <si>
    <t>A0A3Q7G0X6</t>
  </si>
  <si>
    <t>tr|A0A3Q7G0X6|A0A3Q7G0X6_SOLLC Uncharacterized protein OS=Solanum lycopersicum OX=4081 GN=101256557 PE=4 SV=1</t>
  </si>
  <si>
    <t>A0A3Q7G195;P07369;A0A3Q7FCW3;P14275;P14274;P10707;P14277;P14276;A0A3Q7FF27;A0A3Q7HP75</t>
  </si>
  <si>
    <t>A0A3Q7G195;P07369;A0A3Q7FCW3</t>
  </si>
  <si>
    <t>tr|A0A3Q7G195|A0A3Q7G195_SOLLC Chlorophyll a-b binding protein, chloroplastic OS=Solanum lycopersicum OX=4081 PE=3 SV=1;sp|P07369|CB2G_SOLLC Chlorophyll a-b binding protein 3C, chloroplastic OS=Solanum lycopersicum OX=4081 GN=CAB3C PE=3 SV=1;tr|A0A3Q7FCW3|</t>
  </si>
  <si>
    <t>CAB1A;CAB1C;CAB1D;CAB3A;CAB3B;CAB3C</t>
  </si>
  <si>
    <t>CB2A_SOLLC;CB2C_SOLLC;CB2D_SOLLC;CB2E_SOLLC;CB2F_SOLLC;CB2G_SOLLC</t>
  </si>
  <si>
    <t>A0A3Q7G1J0</t>
  </si>
  <si>
    <t>tr|A0A3Q7G1J0|A0A3Q7G1J0_SOLLC Peptidylprolyl isomerase OS=Solanum lycopersicum OX=4081 GN=101257061 PE=4 SV=1</t>
  </si>
  <si>
    <t>A0A3Q7G1P3</t>
  </si>
  <si>
    <t>tr|A0A3Q7G1P3|A0A3Q7G1P3_SOLLC Uncharacterized protein OS=Solanum lycopersicum OX=4081 GN=101259530 PE=4 SV=1</t>
  </si>
  <si>
    <t>A0A3Q7G242</t>
  </si>
  <si>
    <t>tr|A0A3Q7G242|A0A3Q7G242_SOLLC Uncharacterized protein OS=Solanum lycopersicum OX=4081 GN=101267287 PE=4 SV=1</t>
  </si>
  <si>
    <t>A0A3Q7G243;A0A3Q7G4W2;A0A494G9E1;A0A3Q7J9J8;A0A3Q7JB31;A0A3Q7G6S8;A0A3Q7G0Q2;A0A3Q7G5B6</t>
  </si>
  <si>
    <t>A0A3Q7G243</t>
  </si>
  <si>
    <t>tr|A0A3Q7G243|A0A3Q7G243_SOLLC Uncharacterized protein OS=Solanum lycopersicum OX=4081 GN=101263999 PE=3 SV=1</t>
  </si>
  <si>
    <t>A0A3Q7G2N3</t>
  </si>
  <si>
    <t>tr|A0A3Q7G2N3|A0A3Q7G2N3_SOLLC Reticulon-like protein OS=Solanum lycopersicum OX=4081 GN=101260015 PE=4 SV=1</t>
  </si>
  <si>
    <t>A0A3Q7G2Q9</t>
  </si>
  <si>
    <t>tr|A0A3Q7G2Q9|A0A3Q7G2Q9_SOLLC Pyruvate kinase OS=Solanum lycopersicum OX=4081 GN=101262183 PE=3 SV=1</t>
  </si>
  <si>
    <t>A0A3Q7G327</t>
  </si>
  <si>
    <t>tr|A0A3Q7G327|A0A3Q7G327_SOLLC V-type proton ATPase subunit G OS=Solanum lycopersicum OX=4081 GN=101258944 PE=3 SV=1</t>
  </si>
  <si>
    <t>A0A3Q7G344</t>
  </si>
  <si>
    <t>tr|A0A3Q7G344|A0A3Q7G344_SOLLC Uncharacterized protein OS=Solanum lycopersicum OX=4081 GN=101253775 PE=4 SV=1</t>
  </si>
  <si>
    <t>A0A3Q7G376;Q9FUR8;Q9SP05</t>
  </si>
  <si>
    <t>tr|A0A3Q7G376|A0A3Q7G376_SOLLC Alpha-galactosidase OS=Solanum lycopersicum OX=4081 GN=778277 PE=3 SV=1;tr|Q9FUR8|Q9FUR8_SOLLC Alpha-galactosidase (Fragment) OS=Solanum lycopersicum OX=4081 PE=3 SV=1;tr|Q9SP05|Q9SP05_SOLLC Alpha-galactosidase OS=Solanum lyc</t>
  </si>
  <si>
    <t>LeaGal</t>
  </si>
  <si>
    <t>Q9FUR8_SOLLC;Q9SP05_SOLLC</t>
  </si>
  <si>
    <t>A0A3Q7G391</t>
  </si>
  <si>
    <t>tr|A0A3Q7G391|A0A3Q7G391_SOLLC Uncharacterized protein OS=Solanum lycopersicum OX=4081 GN=101257258 PE=4 SV=1</t>
  </si>
  <si>
    <t>A0A3Q7G3H5</t>
  </si>
  <si>
    <t>tr|A0A3Q7G3H5|A0A3Q7G3H5_SOLLC Uncharacterized protein OS=Solanum lycopersicum OX=4081 PE=4 SV=1</t>
  </si>
  <si>
    <t>A0A3Q7G3J6</t>
  </si>
  <si>
    <t>tr|A0A3Q7G3J6|A0A3Q7G3J6_SOLLC Uncharacterized protein OS=Solanum lycopersicum OX=4081 GN=101265816 PE=4 SV=1</t>
  </si>
  <si>
    <t>Q70AC6;A0A3Q7G3K3</t>
  </si>
  <si>
    <t>tr|Q70AC6|Q70AC6_SOLLC Alpha glucosidase II OS=Solanum lycopersicum OX=4081 GN=gluII PE=2 SV=1;tr|A0A3Q7G3K3|A0A3Q7G3K3_SOLLC Gal_mutarotas_2 domain-containing protein OS=Solanum lycopersicum OX=4081 GN=543798 PE=3 SV=1</t>
  </si>
  <si>
    <t>gluII</t>
  </si>
  <si>
    <t>Q70AC6_SOLLC</t>
  </si>
  <si>
    <t>A0A3Q7G3Q5</t>
  </si>
  <si>
    <t>tr|A0A3Q7G3Q5|A0A3Q7G3Q5_SOLLC DUF4205 domain-containing protein OS=Solanum lycopersicum OX=4081 GN=101265818 PE=4 SV=1</t>
  </si>
  <si>
    <t>A0A3Q7G3R4;A0A3Q7GQG1</t>
  </si>
  <si>
    <t>A0A3Q7G3R4</t>
  </si>
  <si>
    <t>tr|A0A3Q7G3R4|A0A3Q7G3R4_SOLLC Uncharacterized protein OS=Solanum lycopersicum OX=4081 GN=101251259 PE=4 SV=1</t>
  </si>
  <si>
    <t>A0A3Q7G421</t>
  </si>
  <si>
    <t>tr|A0A3Q7G421|A0A3Q7G421_SOLLC PWWP domain-containing protein OS=Solanum lycopersicum OX=4081 PE=4 SV=1</t>
  </si>
  <si>
    <t>A0A3Q7G459</t>
  </si>
  <si>
    <t>tr|A0A3Q7G459|A0A3Q7G459_SOLLC TENA_THI-4 domain-containing protein OS=Solanum lycopersicum OX=4081 PE=4 SV=1</t>
  </si>
  <si>
    <t>A0A3Q7G465</t>
  </si>
  <si>
    <t>tr|A0A3Q7G465|A0A3Q7G465_SOLLC GFO_IDH_MocA domain-containing protein OS=Solanum lycopersicum OX=4081 GN=101260931 PE=4 SV=1</t>
  </si>
  <si>
    <t>A0A3Q7G4A9</t>
  </si>
  <si>
    <t>tr|A0A3Q7G4A9|A0A3Q7G4A9_SOLLC Uncharacterized protein OS=Solanum lycopersicum OX=4081 PE=4 SV=1</t>
  </si>
  <si>
    <t>A0A3Q7G4E2</t>
  </si>
  <si>
    <t>tr|A0A3Q7G4E2|A0A3Q7G4E2_SOLLC Protein disulfide-isomerase OS=Solanum lycopersicum OX=4081 GN=101257163 PE=3 SV=1</t>
  </si>
  <si>
    <t>A0A3Q7G4F6</t>
  </si>
  <si>
    <t>tr|A0A3Q7G4F6|A0A3Q7G4F6_SOLLC Uncharacterized protein OS=Solanum lycopersicum OX=4081 PE=3 SV=1</t>
  </si>
  <si>
    <t>A0A3Q7G4G6</t>
  </si>
  <si>
    <t>tr|A0A3Q7G4G6|A0A3Q7G4G6_SOLLC Peptidase_S9 domain-containing protein OS=Solanum lycopersicum OX=4081 GN=101255389 PE=4 SV=1</t>
  </si>
  <si>
    <t>A0A3Q7G4I6;A0A3Q7G4I2</t>
  </si>
  <si>
    <t>A0A3Q7G4I6</t>
  </si>
  <si>
    <t>tr|A0A3Q7G4I6|A0A3Q7G4I6_SOLLC Uncharacterized protein OS=Solanum lycopersicum OX=4081 GN=101268176 PE=4 SV=1</t>
  </si>
  <si>
    <t>A0A3Q7G4J7</t>
  </si>
  <si>
    <t>tr|A0A3Q7G4J7|A0A3Q7G4J7_SOLLC DUF155 domain-containing protein OS=Solanum lycopersicum OX=4081 GN=101252383 PE=4 SV=1</t>
  </si>
  <si>
    <t>A0A3Q7G4N1</t>
  </si>
  <si>
    <t>tr|A0A3Q7G4N1|A0A3Q7G4N1_SOLLC Thioredoxin reductase OS=Solanum lycopersicum OX=4081 GN=101260797 PE=3 SV=1</t>
  </si>
  <si>
    <t>A0A3Q7G4Q5</t>
  </si>
  <si>
    <t>tr|A0A3Q7G4Q5|A0A3Q7G4Q5_SOLLC Uncharacterized protein OS=Solanum lycopersicum OX=4081 GN=101247715 PE=4 SV=1</t>
  </si>
  <si>
    <t>A0A3Q7G4V5;A0A3Q7GYL2</t>
  </si>
  <si>
    <t>A0A3Q7G4V5</t>
  </si>
  <si>
    <t>tr|A0A3Q7G4V5|A0A3Q7G4V5_SOLLC Lipase_GDSL domain-containing protein OS=Solanum lycopersicum OX=4081 GN=101245452 PE=3 SV=1</t>
  </si>
  <si>
    <t>A0A3Q7G4Y3</t>
  </si>
  <si>
    <t>tr|A0A3Q7G4Y3|A0A3Q7G4Y3_SOLLC Uncharacterized protein OS=Solanum lycopersicum OX=4081 PE=4 SV=1</t>
  </si>
  <si>
    <t>A0A3Q7G500</t>
  </si>
  <si>
    <t>tr|A0A3Q7G500|A0A3Q7G500_SOLLC Uncharacterized protein OS=Solanum lycopersicum OX=4081 PE=4 SV=1</t>
  </si>
  <si>
    <t>A0A3Q7G505</t>
  </si>
  <si>
    <t>tr|A0A3Q7G505|A0A3Q7G505_SOLLC PLAT domain-containing protein OS=Solanum lycopersicum OX=4081 GN=101262805 PE=4 SV=1</t>
  </si>
  <si>
    <t>Annexin</t>
  </si>
  <si>
    <t>A0A3Q7G528;O81535</t>
  </si>
  <si>
    <t>tr|A0A3Q7G528|A0A3Q7G528_SOLLC Annexin OS=Solanum lycopersicum OX=4081 GN=543563 PE=3 SV=1;tr|O81535|O81535_SOLLC Annexin OS=Solanum lycopersicum OX=4081 GN=AN35 PE=2 SV=1</t>
  </si>
  <si>
    <t>AN35</t>
  </si>
  <si>
    <t>O81535_SOLLC</t>
  </si>
  <si>
    <t>A0A3Q7G570</t>
  </si>
  <si>
    <t>tr|A0A3Q7G570|A0A3Q7G570_SOLLC Uncharacterized protein OS=Solanum lycopersicum OX=4081 GN=101265535 PE=4 SV=1</t>
  </si>
  <si>
    <t>A0A3Q7G5A7;A0A3Q7FZG4</t>
  </si>
  <si>
    <t>A0A3Q7G5A7</t>
  </si>
  <si>
    <t>tr|A0A3Q7G5A7|A0A3Q7G5A7_SOLLC PCI domain-containing protein OS=Solanum lycopersicum OX=4081 GN=101263403 PE=4 SV=1</t>
  </si>
  <si>
    <t>A0A3Q7G5A8</t>
  </si>
  <si>
    <t>tr|A0A3Q7G5A8|A0A3Q7G5A8_SOLLC Peptidase A1 domain-containing protein OS=Solanum lycopersicum OX=4081 GN=101251577 PE=3 SV=1</t>
  </si>
  <si>
    <t>A0A3Q7G5E9</t>
  </si>
  <si>
    <t>tr|A0A3Q7G5E9|A0A3Q7G5E9_SOLLC Uncharacterized protein OS=Solanum lycopersicum OX=4081 PE=3 SV=1</t>
  </si>
  <si>
    <t>A0A3Q7G5G1</t>
  </si>
  <si>
    <t>tr|A0A3Q7G5G1|A0A3Q7G5G1_SOLLC 14_3_3 domain-containing protein OS=Solanum lycopersicum OX=4081 GN=101255667 PE=3 SV=1</t>
  </si>
  <si>
    <t>A0A3Q7G5J4</t>
  </si>
  <si>
    <t>tr|A0A3Q7G5J4|A0A3Q7G5J4_SOLLC AAI domain-containing protein OS=Solanum lycopersicum OX=4081 PE=4 SV=1</t>
  </si>
  <si>
    <t>A0A3Q7G5J5</t>
  </si>
  <si>
    <t>tr|A0A3Q7G5J5|A0A3Q7G5J5_SOLLC Uncharacterized protein OS=Solanum lycopersicum OX=4081 PE=4 SV=1</t>
  </si>
  <si>
    <t>A0A3Q7G5J6</t>
  </si>
  <si>
    <t>tr|A0A3Q7G5J6|A0A3Q7G5J6_SOLLC OBG-type G domain-containing protein OS=Solanum lycopersicum OX=4081 PE=4 SV=1</t>
  </si>
  <si>
    <t>A0A3Q7G5K0</t>
  </si>
  <si>
    <t>tr|A0A3Q7G5K0|A0A3Q7G5K0_SOLLC Uncharacterized protein OS=Solanum lycopersicum OX=4081 GN=101246417 PE=3 SV=1</t>
  </si>
  <si>
    <t>A0A3Q7G5L4</t>
  </si>
  <si>
    <t>tr|A0A3Q7G5L4|A0A3Q7G5L4_SOLLC Uncharacterized protein OS=Solanum lycopersicum OX=4081 PE=4 SV=1</t>
  </si>
  <si>
    <t>A0A3Q7G7F0;A0A3Q7G5P1</t>
  </si>
  <si>
    <t>tr|A0A3Q7G7F0|A0A3Q7G7F0_SOLLC S5 DRBM domain-containing protein OS=Solanum lycopersicum OX=4081 GN=101258363 PE=3 SV=1;tr|A0A3Q7G5P1|A0A3Q7G5P1_SOLLC S5 DRBM domain-containing protein OS=Solanum lycopersicum OX=4081 GN=101254082 PE=3 SV=1</t>
  </si>
  <si>
    <t>A0A3Q7G5Q7</t>
  </si>
  <si>
    <t>tr|A0A3Q7G5Q7|A0A3Q7G5Q7_SOLLC Uncharacterized protein OS=Solanum lycopersicum OX=4081 GN=101248476 PE=4 SV=1</t>
  </si>
  <si>
    <t>A0A3Q7G5T4</t>
  </si>
  <si>
    <t>tr|A0A3Q7G5T4|A0A3Q7G5T4_SOLLC Uncharacterized protein OS=Solanum lycopersicum OX=4081 GN=101244576 PE=4 SV=1</t>
  </si>
  <si>
    <t>A0A3Q7G5V9</t>
  </si>
  <si>
    <t>tr|A0A3Q7G5V9|A0A3Q7G5V9_SOLLC KOW domain-containing protein OS=Solanum lycopersicum OX=4081 GN=101267290 PE=3 SV=1</t>
  </si>
  <si>
    <t>A0A3Q7G5W3</t>
  </si>
  <si>
    <t>tr|A0A3Q7G5W3|A0A3Q7G5W3_SOLLC C2 domain-containing protein OS=Solanum lycopersicum OX=4081 PE=4 SV=1</t>
  </si>
  <si>
    <t>A0A3Q7G5Y8</t>
  </si>
  <si>
    <t>tr|A0A3Q7G5Y8|A0A3Q7G5Y8_SOLLC fn3_6 domain-containing protein OS=Solanum lycopersicum OX=4081 PE=4 SV=1</t>
  </si>
  <si>
    <t>A0A3Q7G667</t>
  </si>
  <si>
    <t>tr|A0A3Q7G667|A0A3Q7G667_SOLLC Asparagine synthetase [glutamine-hydrolyzing] OS=Solanum lycopersicum OX=4081 PE=4 SV=1</t>
  </si>
  <si>
    <t>A0A3Q7G6F8</t>
  </si>
  <si>
    <t>tr|A0A3Q7G6F8|A0A3Q7G6F8_SOLLC Uncharacterized protein OS=Solanum lycopersicum OX=4081 GN=101252173 PE=4 SV=1</t>
  </si>
  <si>
    <t>A0A3Q7G6H2</t>
  </si>
  <si>
    <t>tr|A0A3Q7G6H2|A0A3Q7G6H2_SOLLC E1_dh domain-containing protein OS=Solanum lycopersicum OX=4081 GN=101254378 PE=4 SV=1</t>
  </si>
  <si>
    <t>A0A3Q7G6I1;A0A3Q7JAF3</t>
  </si>
  <si>
    <t>A0A3Q7G6I1</t>
  </si>
  <si>
    <t>tr|A0A3Q7G6I1|A0A3Q7G6I1_SOLLC Cellulose synthase OS=Solanum lycopersicum OX=4081 GN=101248382 PE=3 SV=1</t>
  </si>
  <si>
    <t>A0A3Q7G6N7</t>
  </si>
  <si>
    <t>tr|A0A3Q7G6N7|A0A3Q7G6N7_SOLLC SCP2 domain-containing protein OS=Solanum lycopersicum OX=4081 GN=101254480 PE=4 SV=1</t>
  </si>
  <si>
    <t>A0A3Q7G6N9</t>
  </si>
  <si>
    <t>tr|A0A3Q7G6N9|A0A3Q7G6N9_SOLLC Chitin-binding type-1 domain-containing protein OS=Solanum lycopersicum OX=4081 GN=101256086 PE=4 SV=1</t>
  </si>
  <si>
    <t>A0A3Q7G6P9</t>
  </si>
  <si>
    <t>tr|A0A3Q7G6P9|A0A3Q7G6P9_SOLLC Uncharacterized protein OS=Solanum lycopersicum OX=4081 PE=4 SV=1</t>
  </si>
  <si>
    <t>A0A3Q7G6U9</t>
  </si>
  <si>
    <t>tr|A0A3Q7G6U9|A0A3Q7G6U9_SOLLC Uncharacterized protein OS=Solanum lycopersicum OX=4081 GN=101252680 PE=4 SV=1</t>
  </si>
  <si>
    <t>A0A3Q7G6Z5</t>
  </si>
  <si>
    <t>tr|A0A3Q7G6Z5|A0A3Q7G6Z5_SOLLC PPM-type phosphatase domain-containing protein OS=Solanum lycopersicum OX=4081 GN=101256968 PE=3 SV=1</t>
  </si>
  <si>
    <t>A0A3Q7G7D3</t>
  </si>
  <si>
    <t>tr|A0A3Q7G7D3|A0A3Q7G7D3_SOLLC Uncharacterized protein OS=Solanum lycopersicum OX=4081 PE=3 SV=1</t>
  </si>
  <si>
    <t>A0A3Q7G7I0</t>
  </si>
  <si>
    <t>tr|A0A3Q7G7I0|A0A3Q7G7I0_SOLLC NmrA domain-containing protein OS=Solanum lycopersicum OX=4081 GN=101264213 PE=4 SV=1</t>
  </si>
  <si>
    <t>A0A3Q7G7M0</t>
  </si>
  <si>
    <t>tr|A0A3Q7G7M0|A0A3Q7G7M0_SOLLC Uncharacterized protein OS=Solanum lycopersicum OX=4081 PE=4 SV=1</t>
  </si>
  <si>
    <t>A0A3Q7G7P4;A0A3Q7G8R9</t>
  </si>
  <si>
    <t>tr|A0A3Q7G7P4|A0A3Q7G7P4_SOLLC 40S ribosomal protein S21 OS=Solanum lycopersicum OX=4081 GN=101245249 PE=3 SV=1;tr|A0A3Q7G8R9|A0A3Q7G8R9_SOLLC 40S ribosomal protein S21 OS=Solanum lycopersicum OX=4081 GN=101244950 PE=3 SV=1</t>
  </si>
  <si>
    <t>A0A3Q7G7T0</t>
  </si>
  <si>
    <t>tr|A0A3Q7G7T0|A0A3Q7G7T0_SOLLC Peroxidase OS=Solanum lycopersicum OX=4081 PE=3 SV=1</t>
  </si>
  <si>
    <t>A0A3Q7G7U1</t>
  </si>
  <si>
    <t>tr|A0A3Q7G7U1|A0A3Q7G7U1_SOLLC SAP domain-containing protein OS=Solanum lycopersicum OX=4081 PE=4 SV=1</t>
  </si>
  <si>
    <t>A0A3Q7G7V3</t>
  </si>
  <si>
    <t>tr|A0A3Q7G7V3|A0A3Q7G7V3_SOLLC MHD domain-containing protein OS=Solanum lycopersicum OX=4081 GN=101252774 PE=3 SV=1</t>
  </si>
  <si>
    <t>H1AC33;A0A3Q7G7Y1</t>
  </si>
  <si>
    <t>tr|H1AC33|H1AC33_SOLLC Beta-D-xylosidase OS=Solanum lycopersicum OX=4081 GN=SlArf PE=2 SV=1;tr|A0A3Q7G7Y1|A0A3Q7G7Y1_SOLLC Uncharacterized protein OS=Solanum lycopersicum OX=4081 PE=4 SV=1</t>
  </si>
  <si>
    <t>SlArf/Xyl4</t>
  </si>
  <si>
    <t>H1AC33_SOLLC</t>
  </si>
  <si>
    <t>A0A3Q7G860</t>
  </si>
  <si>
    <t>tr|A0A3Q7G860|A0A3Q7G860_SOLLC Uncharacterized protein OS=Solanum lycopersicum OX=4081 GN=101265231 PE=4 SV=1</t>
  </si>
  <si>
    <t>A0A3Q7G863</t>
  </si>
  <si>
    <t>tr|A0A3Q7G863|A0A3Q7G863_SOLLC Serine hydroxymethyltransferase OS=Solanum lycopersicum OX=4081 GN=101264818 PE=3 SV=1</t>
  </si>
  <si>
    <t>A0A3Q7G8C1</t>
  </si>
  <si>
    <t>tr|A0A3Q7G8C1|A0A3Q7G8C1_SOLLC Uncharacterized protein OS=Solanum lycopersicum OX=4081 GN=101261513 PE=4 SV=1</t>
  </si>
  <si>
    <t>A0A3Q7G8C8</t>
  </si>
  <si>
    <t>tr|A0A3Q7G8C8|A0A3Q7G8C8_SOLLC Alba domain-containing protein OS=Solanum lycopersicum OX=4081 PE=4 SV=1</t>
  </si>
  <si>
    <t>A0A3Q7G8G0;A0A411DZ48;A0A411DZ47</t>
  </si>
  <si>
    <t>tr|A0A3Q7G8G0|A0A3Q7G8G0_SOLLC Alpha-1,4 glucan phosphorylase OS=Solanum lycopersicum OX=4081 GN=101252851 PE=3 SV=1;tr|A0A411DZ48|A0A411DZ48_SOLLC Alpha-1,4 glucan phosphorylase OS=Solanum lycopersicum OX=4081 GN=PHO1a PE=3 SV=1;tr|A0A411DZ47|A0A411DZ47_S</t>
  </si>
  <si>
    <t>A0A3Q7G8G5</t>
  </si>
  <si>
    <t>tr|A0A3Q7G8G5|A0A3Q7G8G5_SOLLC SE domain-containing protein OS=Solanum lycopersicum OX=4081 PE=4 SV=1</t>
  </si>
  <si>
    <t>A0A3Q7G8S3;A0A097PM10;A0A3Q7JGX3</t>
  </si>
  <si>
    <t>A0A3Q7G8S3</t>
  </si>
  <si>
    <t>tr|A0A3Q7G8S3|A0A3Q7G8S3_SOLLC Uncharacterized protein OS=Solanum lycopersicum OX=4081 PE=4 SV=1</t>
  </si>
  <si>
    <t>A0A097PM10_SOLLC</t>
  </si>
  <si>
    <t>A0A3Q7G8T1;A0A3Q7H0H8</t>
  </si>
  <si>
    <t>tr|A0A3Q7G8T1|A0A3Q7G8T1_SOLLC FSH1 domain-containing protein OS=Solanum lycopersicum OX=4081 GN=101246341 PE=4 SV=1;tr|A0A3Q7H0H8|A0A3Q7H0H8_SOLLC FSH1 domain-containing protein OS=Solanum lycopersicum OX=4081 GN=101246341 PE=4 SV=1</t>
  </si>
  <si>
    <t>A0A3Q7G913</t>
  </si>
  <si>
    <t>tr|A0A3Q7G913|A0A3Q7G913_SOLLC NADPH--cytochrome P450 reductase OS=Solanum lycopersicum OX=4081 PE=3 SV=1</t>
  </si>
  <si>
    <t>A0A3Q7G962</t>
  </si>
  <si>
    <t>tr|A0A3Q7G962|A0A3Q7G962_SOLLC Uncharacterized protein OS=Solanum lycopersicum OX=4081 PE=4 SV=1</t>
  </si>
  <si>
    <t>A0A3Q7G986</t>
  </si>
  <si>
    <t>tr|A0A3Q7G986|A0A3Q7G986_SOLLC PB1 domain-containing protein OS=Solanum lycopersicum OX=4081 GN=101265728 PE=4 SV=1</t>
  </si>
  <si>
    <t>A0A3Q7G9B3;Q8W505;Q8W2C2;A0A3Q7JCG7</t>
  </si>
  <si>
    <t>A0A3Q7G9B3;Q8W505</t>
  </si>
  <si>
    <t>tr|A0A3Q7G9B3|A0A3Q7G9B3_SOLLC Uncharacterized protein OS=Solanum lycopersicum OX=4081 GN=543812 PE=3 SV=1;tr|Q8W505|Q8W505_SOLLC Phosphoenolpyruvate carboxykinase OS=Solanum lycopersicum OX=4081 PE=2 SV=1</t>
  </si>
  <si>
    <t>Q8W2C2_SOLLC;Q8W505_SOLLC</t>
  </si>
  <si>
    <t>A0A3Q7G9C8</t>
  </si>
  <si>
    <t>tr|A0A3Q7G9C8|A0A3Q7G9C8_SOLLC Uncharacterized protein OS=Solanum lycopersicum OX=4081 PE=4 SV=1</t>
  </si>
  <si>
    <t>A0A3Q7G9H2</t>
  </si>
  <si>
    <t>tr|A0A3Q7G9H2|A0A3Q7G9H2_SOLLC Uncharacterized protein OS=Solanum lycopersicum OX=4081 GN=101251452 PE=3 SV=1</t>
  </si>
  <si>
    <t>A0A3Q7G9I3;A0A3Q7F344</t>
  </si>
  <si>
    <t>A0A3Q7G9I3</t>
  </si>
  <si>
    <t>tr|A0A3Q7G9I3|A0A3Q7G9I3_SOLLC GH10 domain-containing protein OS=Solanum lycopersicum OX=4081 PE=4 SV=1</t>
  </si>
  <si>
    <t>A0A3Q7G9R5</t>
  </si>
  <si>
    <t>tr|A0A3Q7G9R5|A0A3Q7G9R5_SOLLC Uncharacterized protein OS=Solanum lycopersicum OX=4081 GN=101268078 PE=4 SV=1</t>
  </si>
  <si>
    <t>A0A3Q7G9S2</t>
  </si>
  <si>
    <t>tr|A0A3Q7G9S2|A0A3Q7G9S2_SOLLC Peptidylprolyl isomerase OS=Solanum lycopersicum OX=4081 PE=3 SV=1</t>
  </si>
  <si>
    <t>A0A3Q7G9S5</t>
  </si>
  <si>
    <t>tr|A0A3Q7G9S5|A0A3Q7G9S5_SOLLC Glycosyltransferase OS=Solanum lycopersicum OX=4081 GN=101253890 PE=3 SV=1</t>
  </si>
  <si>
    <t>A0A3Q7GA27</t>
  </si>
  <si>
    <t>tr|A0A3Q7GA27|A0A3Q7GA27_SOLLC Proteasome subunit alpha type OS=Solanum lycopersicum OX=4081 PE=3 SV=1</t>
  </si>
  <si>
    <t>A0A3Q7GAC5</t>
  </si>
  <si>
    <t>tr|A0A3Q7GAC5|A0A3Q7GAC5_SOLLC MPN domain-containing protein OS=Solanum lycopersicum OX=4081 GN=101259629 PE=4 SV=1</t>
  </si>
  <si>
    <t>A0A3Q7GAE1</t>
  </si>
  <si>
    <t>tr|A0A3Q7GAE1|A0A3Q7GAE1_SOLLC Uncharacterized protein OS=Solanum lycopersicum OX=4081 PE=4 SV=1</t>
  </si>
  <si>
    <t>A0A3Q7GAG5;A0A3Q7FKW5</t>
  </si>
  <si>
    <t>A0A3Q7GAG5</t>
  </si>
  <si>
    <t>tr|A0A3Q7GAG5|A0A3Q7GAG5_SOLLC PMEI domain-containing protein OS=Solanum lycopersicum OX=4081 GN=101248653 PE=4 SV=1</t>
  </si>
  <si>
    <t>A0A3Q7GAG7</t>
  </si>
  <si>
    <t>tr|A0A3Q7GAG7|A0A3Q7GAG7_SOLLC SERPIN domain-containing protein OS=Solanum lycopersicum OX=4081 GN=112940027 PE=3 SV=1</t>
  </si>
  <si>
    <t>A0A3Q7GAH8</t>
  </si>
  <si>
    <t>tr|A0A3Q7GAH8|A0A3Q7GAH8_SOLLC Uncharacterized protein OS=Solanum lycopersicum OX=4081 GN=101258854 PE=4 SV=1</t>
  </si>
  <si>
    <t>A0A3Q7GAU9</t>
  </si>
  <si>
    <t>tr|A0A3Q7GAU9|A0A3Q7GAU9_SOLLC FAD-binding FR-type domain-containing protein OS=Solanum lycopersicum OX=4081 GN=101262213 PE=4 SV=1</t>
  </si>
  <si>
    <t>Q1A7S9;A0A3Q7GAW6</t>
  </si>
  <si>
    <t>tr|Q1A7S9|Q1A7S9_SOLLC Geranylgeranyl pyrophosphate synthase 2 OS=Solanum lycopersicum OX=4081 GN=GGPS2 PE=2 SV=1;tr|A0A3Q7GAW6|A0A3Q7GAW6_SOLLC Uncharacterized protein OS=Solanum lycopersicum OX=4081 GN=778360 PE=3 SV=1</t>
  </si>
  <si>
    <t>GGPS2</t>
  </si>
  <si>
    <t>Q1A7S9_SOLLC</t>
  </si>
  <si>
    <t>A0A3Q7GAX3;O04870;A0A3Q7FF59;A0A3Q7JD47;A0A3Q7JE38</t>
  </si>
  <si>
    <t>A0A3Q7GAX3;O04870</t>
  </si>
  <si>
    <t>tr|A0A3Q7GAX3|A0A3Q7GAX3_SOLLC Uncharacterized protein OS=Solanum lycopersicum OX=4081 GN=778302 PE=4 SV=1;tr|O04870|O04870_SOLLC Pectinesterase (Fragment) OS=Solanum lycopersicum OX=4081 PE=2 SV=1</t>
  </si>
  <si>
    <t>O04870_SOLLC</t>
  </si>
  <si>
    <t>A0A3Q7GAX9</t>
  </si>
  <si>
    <t>tr|A0A3Q7GAX9|A0A3Q7GAX9_SOLLC Fructose-bisphosphate aldolase OS=Solanum lycopersicum OX=4081 GN=101264821 PE=3 SV=1</t>
  </si>
  <si>
    <t>A0A3Q7GAY2</t>
  </si>
  <si>
    <t>tr|A0A3Q7GAY2|A0A3Q7GAY2_SOLLC Uncharacterized protein OS=Solanum lycopersicum OX=4081 PE=4 SV=1</t>
  </si>
  <si>
    <t>A0A3Q7GAY3</t>
  </si>
  <si>
    <t>tr|A0A3Q7GAY3|A0A3Q7GAY3_SOLLC Glycosyltransferase OS=Solanum lycopersicum OX=4081 GN=101251579 PE=3 SV=1</t>
  </si>
  <si>
    <t>A0A3Q7GAY7</t>
  </si>
  <si>
    <t>tr|A0A3Q7GAY7|A0A3Q7GAY7_SOLLC ATP-dependent 6-phosphofructokinase OS=Solanum lycopersicum OX=4081 GN=101266704 PE=3 SV=1</t>
  </si>
  <si>
    <t>A0A3Q7GAZ9</t>
  </si>
  <si>
    <t>tr|A0A3Q7GAZ9|A0A3Q7GAZ9_SOLLC Uncharacterized protein OS=Solanum lycopersicum OX=4081 GN=101266937 PE=4 SV=1</t>
  </si>
  <si>
    <t>A0A3Q7GB05</t>
  </si>
  <si>
    <t>tr|A0A3Q7GB05|A0A3Q7GB05_SOLLC Uncharacterized protein OS=Solanum lycopersicum OX=4081 GN=101256088 PE=4 SV=1</t>
  </si>
  <si>
    <t>A0A3Q7GB17</t>
  </si>
  <si>
    <t>tr|A0A3Q7GB17|A0A3Q7GB17_SOLLC PCI domain-containing protein OS=Solanum lycopersicum OX=4081 GN=101255392 PE=4 SV=1</t>
  </si>
  <si>
    <t>A0A3Q7GB18</t>
  </si>
  <si>
    <t>tr|A0A3Q7GB18|A0A3Q7GB18_SOLLC Inositol-pentakisphosphate 2-kinase OS=Solanum lycopersicum OX=4081 PE=4 SV=1</t>
  </si>
  <si>
    <t>A0A3Q7GB48</t>
  </si>
  <si>
    <t>tr|A0A3Q7GB48|A0A3Q7GB48_SOLLC Thioredoxin domain-containing protein OS=Solanum lycopersicum OX=4081 GN=101248480 PE=4 SV=1</t>
  </si>
  <si>
    <t>A0A3Q7GB54</t>
  </si>
  <si>
    <t>tr|A0A3Q7GB54|A0A3Q7GB54_SOLLC Uncharacterized protein OS=Solanum lycopersicum OX=4081 PE=4 SV=1</t>
  </si>
  <si>
    <t>A0A3Q7GB69;A0A2I6F7W1</t>
  </si>
  <si>
    <t>tr|A0A3Q7GB69|A0A3Q7GB69_SOLLC Glyceraldehyde-3-phosphate dehydrogenase OS=Solanum lycopersicum OX=4081 GN=101264004 PE=3 SV=1;tr|A0A2I6F7W1|A0A2I6F7W1_SOLLC Chloroplastic glyceraldehyde-3-phosphate dehydrogenase B (Fragment) OS=Solanum lycopersicum OX=408</t>
  </si>
  <si>
    <t>Q07491;A0A3Q7GB74</t>
  </si>
  <si>
    <t>tr|Q07491|Q07491_SOLLC Pre-pro-cysteine proteinase (Fragment) OS=Solanum lycopersicum OX=4081 PE=2 SV=1;tr|A0A3Q7GB74|A0A3Q7GB74_SOLLC Uncharacterized protein OS=Solanum lycopersicum OX=4081 PE=3 SV=1</t>
  </si>
  <si>
    <t>Q07491_SOLLC</t>
  </si>
  <si>
    <t>A0A3Q7GBI5</t>
  </si>
  <si>
    <t>tr|A0A3Q7GBI5|A0A3Q7GBI5_SOLLC HATPase_c domain-containing protein OS=Solanum lycopersicum OX=4081 GN=101265819 PE=3 SV=1</t>
  </si>
  <si>
    <t>A0A3Q7GBL5</t>
  </si>
  <si>
    <t>tr|A0A3Q7GBL5|A0A3Q7GBL5_SOLLC Uncharacterized protein OS=Solanum lycopersicum OX=4081 PE=3 SV=1</t>
  </si>
  <si>
    <t>A0A3Q7GBM3</t>
  </si>
  <si>
    <t>tr|A0A3Q7GBM3|A0A3Q7GBM3_SOLLC HTH La-type RNA-binding domain-containing protein OS=Solanum lycopersicum OX=4081 GN=101244368 PE=4 SV=1</t>
  </si>
  <si>
    <t>A0A3Q7GBN2;Q6KEZ3;Q9M623</t>
  </si>
  <si>
    <t>A0A3Q7GBN2;Q6KEZ3</t>
  </si>
  <si>
    <t>tr|A0A3Q7GBN2|A0A3Q7GBN2_SOLLC Expansin OS=Solanum lycopersicum OX=4081 GN=543794 PE=3 SV=1;tr|Q6KEZ3|Q6KEZ3_SOLLC Expansin OS=Solanum lycopersicum OX=4081 GN=exp11 PE=2 SV=1</t>
  </si>
  <si>
    <t>exp11;Exp11</t>
  </si>
  <si>
    <t>Q6KEZ3_SOLLC;Q9M623_SOLLC</t>
  </si>
  <si>
    <t>A0A3Q7GBQ6</t>
  </si>
  <si>
    <t>tr|A0A3Q7GBQ6|A0A3Q7GBQ6_SOLLC AP-1 complex subunit gamma OS=Solanum lycopersicum OX=4081 GN=101256586 PE=3 SV=1</t>
  </si>
  <si>
    <t>A0A3Q7GBS3;C0KFR3</t>
  </si>
  <si>
    <t>tr|A0A3Q7GBS3|A0A3Q7GBS3_SOLLC Uncharacterized protein OS=Solanum lycopersicum OX=4081 GN=101260136 PE=3 SV=1;tr|C0KFR3|C0KFR3_SOLLC COSII_At5g14320 (Fragment) OS=Solanum lycopersicum OX=4081 PE=3 SV=1</t>
  </si>
  <si>
    <t>C0KFR3_SOLLC</t>
  </si>
  <si>
    <t>A0A3Q7GBV0</t>
  </si>
  <si>
    <t>tr|A0A3Q7GBV0|A0A3Q7GBV0_SOLLC Endoglucanase OS=Solanum lycopersicum OX=4081 GN=101259149 PE=3 SV=1</t>
  </si>
  <si>
    <t>A0A3Q7GBV2;A0A3Q7GF23</t>
  </si>
  <si>
    <t>A0A3Q7GBV2</t>
  </si>
  <si>
    <t>tr|A0A3Q7GBV2|A0A3Q7GBV2_SOLLC Chalcone-flavonone isomerase family protein OS=Solanum lycopersicum OX=4081 PE=3 SV=1</t>
  </si>
  <si>
    <t>A0A3Q7GBW7</t>
  </si>
  <si>
    <t>tr|A0A3Q7GBW7|A0A3Q7GBW7_SOLLC Catalase OS=Solanum lycopersicum OX=4081 PE=3 SV=1</t>
  </si>
  <si>
    <t>A0A3Q7GBX5;A5H9U4;A0A3Q7EU83</t>
  </si>
  <si>
    <t>A0A3Q7GBX5;A5H9U4</t>
  </si>
  <si>
    <t>tr|A0A3Q7GBX5|A0A3Q7GBX5_SOLLC Uncharacterized protein OS=Solanum lycopersicum OX=4081 GN=100134879 PE=4 SV=1;tr|A5H9U4|A5H9U4_SOLLC Beta-fructofuranosidase (Fragment) OS=Solanum lycopersicum OX=4081 GN=fruc PE=2 SV=1</t>
  </si>
  <si>
    <t>fruc</t>
  </si>
  <si>
    <t>A5H9U4_SOLLC</t>
  </si>
  <si>
    <t>A0A3Q7GC36;Q9FR11</t>
  </si>
  <si>
    <t>tr|A0A3Q7GC36|A0A3Q7GC36_SOLLC Pyruvate dehydrogenase E1 component subunit alpha OS=Solanum lycopersicum OX=4081 GN=543639 PE=4 SV=1;tr|Q9FR11|Q9FR11_SOLLC Pyruvate dehydrogenase E1 component subunit alpha (Fragment) OS=Solanum lycopersicum OX=4081 PE=2 SV</t>
  </si>
  <si>
    <t>Q9FR11_SOLLC</t>
  </si>
  <si>
    <t>A0A3Q7GC38</t>
  </si>
  <si>
    <t>tr|A0A3Q7GC38|A0A3Q7GC38_SOLLC Uncharacterized protein OS=Solanum lycopersicum OX=4081 PE=3 SV=1</t>
  </si>
  <si>
    <t>A0A3Q7GC64</t>
  </si>
  <si>
    <t>tr|A0A3Q7GC64|A0A3Q7GC64_SOLLC Thioredoxin domain-containing protein OS=Solanum lycopersicum OX=4081 PE=4 SV=1</t>
  </si>
  <si>
    <t>A0A3Q7GC67</t>
  </si>
  <si>
    <t>tr|A0A3Q7GC67|A0A3Q7GC67_SOLLC Pyrophosphate--fructose 6-phosphate 1-phosphotransferase subunit alpha OS=Solanum lycopersicum OX=4081 GN=PFP-ALPHA PE=3 SV=1</t>
  </si>
  <si>
    <t>A0A3Q7GC79;A0A3Q7HYF9</t>
  </si>
  <si>
    <t>A0A3Q7GC79</t>
  </si>
  <si>
    <t>tr|A0A3Q7GC79|A0A3Q7GC79_SOLLC Uncharacterized protein OS=Solanum lycopersicum OX=4081 PE=4 SV=1</t>
  </si>
  <si>
    <t>A0A3Q7GC82</t>
  </si>
  <si>
    <t>tr|A0A3Q7GC82|A0A3Q7GC82_SOLLC Uncharacterized protein OS=Solanum lycopersicum OX=4081 PE=3 SV=1</t>
  </si>
  <si>
    <t>A0A3Q7GCA8</t>
  </si>
  <si>
    <t>tr|A0A3Q7GCA8|A0A3Q7GCA8_SOLLC Uncharacterized protein OS=Solanum lycopersicum OX=4081 GN=101253983 PE=4 SV=1</t>
  </si>
  <si>
    <t>A0A3Q7GCB1;A0A3Q7EAV5</t>
  </si>
  <si>
    <t>A0A3Q7GCB1</t>
  </si>
  <si>
    <t>tr|A0A3Q7GCB1|A0A3Q7GCB1_SOLLC Probable 6-phosphogluconolactonase OS=Solanum lycopersicum OX=4081 GN=101264118 PE=3 SV=1</t>
  </si>
  <si>
    <t>A0A3Q7GCB8</t>
  </si>
  <si>
    <t>tr|A0A3Q7GCB8|A0A3Q7GCB8_SOLLC Uncharacterized protein OS=Solanum lycopersicum OX=4081 GN=101265332 PE=4 SV=1</t>
  </si>
  <si>
    <t>A0A3Q7GCG9</t>
  </si>
  <si>
    <t>tr|A0A3Q7GCG9|A0A3Q7GCG9_SOLLC Ribulose-phosphate 3-epimerase OS=Solanum lycopersicum OX=4081 PE=3 SV=1</t>
  </si>
  <si>
    <t>A0A3Q7GCI1</t>
  </si>
  <si>
    <t>tr|A0A3Q7GCI1|A0A3Q7GCI1_SOLLC Uncharacterized protein OS=Solanum lycopersicum OX=4081 PE=4 SV=1</t>
  </si>
  <si>
    <t>A0A3Q7GCI2</t>
  </si>
  <si>
    <t>tr|A0A3Q7GCI2|A0A3Q7GCI2_SOLLC Alpha-1,4 glucan phosphorylase OS=Solanum lycopersicum OX=4081 GN=101248295 PE=3 SV=1</t>
  </si>
  <si>
    <t>A0A3Q7GCJ0</t>
  </si>
  <si>
    <t>tr|A0A3Q7GCJ0|A0A3Q7GCJ0_SOLLC Uncharacterized protein OS=Solanum lycopersicum OX=4081 GN=101251363 PE=4 SV=1</t>
  </si>
  <si>
    <t>A0A3Q7GCM3</t>
  </si>
  <si>
    <t>tr|A0A3Q7GCM3|A0A3Q7GCM3_SOLLC Uncharacterized protein OS=Solanum lycopersicum OX=4081 PE=4 SV=1</t>
  </si>
  <si>
    <t>A0A3Q7GCM6</t>
  </si>
  <si>
    <t>tr|A0A3Q7GCM6|A0A3Q7GCM6_SOLLC Uncharacterized protein OS=Solanum lycopersicum OX=4081 GN=101264321 PE=4 SV=1</t>
  </si>
  <si>
    <t>A0A3Q7GCN2</t>
  </si>
  <si>
    <t>tr|A0A3Q7GCN2|A0A3Q7GCN2_SOLLC Peptidylprolyl isomerase OS=Solanum lycopersicum OX=4081 PE=4 SV=1</t>
  </si>
  <si>
    <t>A0A3Q7GCQ7;A0A3Q7FLE7;A0A3Q7GG18;A0A3Q7JP99;A0A3Q7FZX6</t>
  </si>
  <si>
    <t>A0A3Q7GCQ7</t>
  </si>
  <si>
    <t>tr|A0A3Q7GCQ7|A0A3Q7GCQ7_SOLLC Sulfotransferase OS=Solanum lycopersicum OX=4081 GN=101258152 PE=3 SV=1</t>
  </si>
  <si>
    <t>A0A3Q7GCR0</t>
  </si>
  <si>
    <t>tr|A0A3Q7GCR0|A0A3Q7GCR0_SOLLC Uncharacterized protein OS=Solanum lycopersicum OX=4081 GN=101249057 PE=3 SV=1</t>
  </si>
  <si>
    <t>A0A3Q7GCR5</t>
  </si>
  <si>
    <t>tr|A0A3Q7GCR5|A0A3Q7GCR5_SOLLC Uncharacterized protein OS=Solanum lycopersicum OX=4081 GN=101257641 PE=4 SV=1</t>
  </si>
  <si>
    <t>A0A3Q7GCW7;A0A3Q7G3K0;A0A3Q7H171</t>
  </si>
  <si>
    <t>A0A3Q7GCW7;A0A3Q7G3K0</t>
  </si>
  <si>
    <t>tr|A0A3Q7GCW7|A0A3Q7GCW7_SOLLC MHD domain-containing protein OS=Solanum lycopersicum OX=4081 GN=101264626 PE=3 SV=1;tr|A0A3Q7G3K0|A0A3Q7G3K0_SOLLC MHD domain-containing protein OS=Solanum lycopersicum OX=4081 PE=3 SV=1</t>
  </si>
  <si>
    <t>B5B3R3;A0A3Q7GCY1</t>
  </si>
  <si>
    <t>tr|B5B3R3|B5B3R3_SOLLC Glucan water dikinase OS=Solanum lycopersicum OX=4081 GN=GWD PE=2 SV=1;tr|A0A3Q7GCY1|A0A3Q7GCY1_SOLLC PPDK_N domain-containing protein OS=Solanum lycopersicum OX=4081 GN=100191125 PE=4 SV=1</t>
  </si>
  <si>
    <t>GWD</t>
  </si>
  <si>
    <t>B5B3R3_SOLLC</t>
  </si>
  <si>
    <t>A0A3Q7GD18</t>
  </si>
  <si>
    <t>tr|A0A3Q7GD18|A0A3Q7GD18_SOLLC ATP synthase subunit beta OS=Solanum lycopersicum OX=4081 GN=101261919 PE=3 SV=1</t>
  </si>
  <si>
    <t>A0A3Q7GD67</t>
  </si>
  <si>
    <t>tr|A0A3Q7GD67|A0A3Q7GD67_SOLLC Uncharacterized protein OS=Solanum lycopersicum OX=4081 PE=4 SV=1</t>
  </si>
  <si>
    <t>A0A3Q7GD89</t>
  </si>
  <si>
    <t>tr|A0A3Q7GD89|A0A3Q7GD89_SOLLC T-complex protein 1 subunit epsilon OS=Solanum lycopersicum OX=4081 GN=101251777 PE=3 SV=1</t>
  </si>
  <si>
    <t>A0A3Q7GDA5</t>
  </si>
  <si>
    <t>tr|A0A3Q7GDA5|A0A3Q7GDA5_SOLLC 3-isopropylmalate dehydrogenase OS=Solanum lycopersicum OX=4081 GN=101247914 PE=3 SV=1</t>
  </si>
  <si>
    <t>A0A3Q7GDA6</t>
  </si>
  <si>
    <t>tr|A0A3Q7GDA6|A0A3Q7GDA6_SOLLC Uncharacterized protein OS=Solanum lycopersicum OX=4081 PE=4 SV=1</t>
  </si>
  <si>
    <t>A0A3Q7GDD1;A0A3Q7G5E6</t>
  </si>
  <si>
    <t>A0A3Q7GDD1</t>
  </si>
  <si>
    <t>tr|A0A3Q7GDD1|A0A3Q7GDD1_SOLLC tRNA-synt_1e domain-containing protein OS=Solanum lycopersicum OX=4081 PE=3 SV=1</t>
  </si>
  <si>
    <t>A0A3Q7GDF2</t>
  </si>
  <si>
    <t>tr|A0A3Q7GDF2|A0A3Q7GDF2_SOLLC Bet_v_1 domain-containing protein OS=Solanum lycopersicum OX=4081 PE=4 SV=1</t>
  </si>
  <si>
    <t>A0A3Q7GDG7;O04891;Q7Y0S2</t>
  </si>
  <si>
    <t>tr|A0A3Q7GDG7|A0A3Q7GDG7_SOLLC Glyceraldehyde-3-phosphate dehydrogenase OS=Solanum lycopersicum OX=4081 GN=101258368 PE=3 SV=1;tr|O04891|O04891_SOLLC Glyceraldehyde-3-phosphate dehydrogenase OS=Solanum lycopersicum OX=4081 GN=GAPDH PE=2 SV=1;tr|Q7Y0S2|Q7Y0</t>
  </si>
  <si>
    <t>O04891_SOLLC;Q7Y0S2_SOLLC</t>
  </si>
  <si>
    <t>A0A3Q7GDJ7</t>
  </si>
  <si>
    <t>tr|A0A3Q7GDJ7|A0A3Q7GDJ7_SOLLC Dihydrolipoamide acetyltransferase component of pyruvate dehydrogenase complex OS=Solanum lycopersicum OX=4081 GN=101257857 PE=3 SV=1</t>
  </si>
  <si>
    <t>A0A3Q7GDK7;A0A3Q7FVG6</t>
  </si>
  <si>
    <t>A0A3Q7GDK7</t>
  </si>
  <si>
    <t>tr|A0A3Q7GDK7|A0A3Q7GDK7_SOLLC Uncharacterized protein OS=Solanum lycopersicum OX=4081 GN=101259540 PE=4 SV=1</t>
  </si>
  <si>
    <t>A0A3Q7GDN7</t>
  </si>
  <si>
    <t>tr|A0A3Q7GDN7|A0A3Q7GDN7_SOLLC ADK_lid domain-containing protein OS=Solanum lycopersicum OX=4081 GN=101264422 PE=3 SV=1</t>
  </si>
  <si>
    <t>A0A3Q7GE36</t>
  </si>
  <si>
    <t>tr|A0A3Q7GE36|A0A3Q7GE36_SOLLC DUF1338 domain-containing protein OS=Solanum lycopersicum OX=4081 PE=4 SV=1</t>
  </si>
  <si>
    <t>A0A3Q7GE81</t>
  </si>
  <si>
    <t>tr|A0A3Q7GE81|A0A3Q7GE81_SOLLC Uncharacterized protein OS=Solanum lycopersicum OX=4081 GN=101257160 PE=4 SV=1</t>
  </si>
  <si>
    <t>A0A3Q7GED7</t>
  </si>
  <si>
    <t>tr|A0A3Q7GED7|A0A3Q7GED7_SOLLC IGPS domain-containing protein OS=Solanum lycopersicum OX=4081 GN=101250390 PE=3 SV=1</t>
  </si>
  <si>
    <t>A0A3Q7GEE9</t>
  </si>
  <si>
    <t>tr|A0A3Q7GEE9|A0A3Q7GEE9_SOLLC Uncharacterized protein OS=Solanum lycopersicum OX=4081 GN=101251979 PE=3 SV=1</t>
  </si>
  <si>
    <t>A0A3Q7GEI3</t>
  </si>
  <si>
    <t>tr|A0A3Q7GEI3|A0A3Q7GEI3_SOLLC Ribosomal_L18e/L15P domain-containing protein OS=Solanum lycopersicum OX=4081 GN=101255295 PE=3 SV=1</t>
  </si>
  <si>
    <t>A0A3Q7GEU9</t>
  </si>
  <si>
    <t>tr|A0A3Q7GEU9|A0A3Q7GEU9_SOLLC Uncharacterized protein OS=Solanum lycopersicum OX=4081 GN=101267705 PE=4 SV=1</t>
  </si>
  <si>
    <t>A0A3Q7GEV3</t>
  </si>
  <si>
    <t>tr|A0A3Q7GEV3|A0A3Q7GEV3_SOLLC Uncharacterized protein OS=Solanum lycopersicum OX=4081 PE=3 SV=1</t>
  </si>
  <si>
    <t>A0A3Q7GF14</t>
  </si>
  <si>
    <t>tr|A0A3Q7GF14|A0A3Q7GF14_SOLLC 6-phosphogluconate dehydrogenase, decarboxylating OS=Solanum lycopersicum OX=4081 PE=3 SV=1</t>
  </si>
  <si>
    <t>A0A3Q7GF42</t>
  </si>
  <si>
    <t>tr|A0A3Q7GF42|A0A3Q7GF42_SOLLC Pantothenate kinase 2 OS=Solanum lycopersicum OX=4081 GN=101251764 PE=3 SV=1</t>
  </si>
  <si>
    <t>A0A3Q7GFE2</t>
  </si>
  <si>
    <t>tr|A0A3Q7GFE2|A0A3Q7GFE2_SOLLC Uncharacterized protein OS=Solanum lycopersicum OX=4081 GN=101245045 PE=4 SV=1</t>
  </si>
  <si>
    <t>A0A3Q7GFG8</t>
  </si>
  <si>
    <t>tr|A0A3Q7GFG8|A0A3Q7GFG8_SOLLC Uncharacterized protein OS=Solanum lycopersicum OX=4081 GN=101256971 PE=3 SV=1</t>
  </si>
  <si>
    <t>A0A3Q7GFN0</t>
  </si>
  <si>
    <t>tr|A0A3Q7GFN0|A0A3Q7GFN0_SOLLC Purple acid phosphatase OS=Solanum lycopersicum OX=4081 PE=3 SV=1</t>
  </si>
  <si>
    <t>A0A3Q7GFR5</t>
  </si>
  <si>
    <t>tr|A0A3Q7GFR5|A0A3Q7GFR5_SOLLC Uncharacterized protein OS=Solanum lycopersicum OX=4081 PE=4 SV=1</t>
  </si>
  <si>
    <t>A0A3Q7GFU5</t>
  </si>
  <si>
    <t>tr|A0A3Q7GFU5|A0A3Q7GFU5_SOLLC X8 domain-containing protein OS=Solanum lycopersicum OX=4081 GN=101257963 PE=3 SV=1</t>
  </si>
  <si>
    <t>A0A3Q7GFX8</t>
  </si>
  <si>
    <t>tr|A0A3Q7GFX8|A0A3Q7GFX8_SOLLC Uncharacterized protein OS=Solanum lycopersicum OX=4081 PE=4 SV=1</t>
  </si>
  <si>
    <t>A0A3Q7GG14</t>
  </si>
  <si>
    <t>tr|A0A3Q7GG14|A0A3Q7GG14_SOLLC Uncharacterized protein OS=Solanum lycopersicum OX=4081 PE=4 SV=1</t>
  </si>
  <si>
    <t>A0A3Q7GG46</t>
  </si>
  <si>
    <t>tr|A0A3Q7GG46|A0A3Q7GG46_SOLLC Uncharacterized protein OS=Solanum lycopersicum OX=4081 PE=4 SV=1</t>
  </si>
  <si>
    <t>A0A3Q7GG74</t>
  </si>
  <si>
    <t>tr|A0A3Q7GG74|A0A3Q7GG74_SOLLC Uncharacterized protein OS=Solanum lycopersicum OX=4081 PE=4 SV=1</t>
  </si>
  <si>
    <t>A0A3Q7GG75;A0A3Q7E9L3;A0A3Q7ETN0</t>
  </si>
  <si>
    <t>A0A3Q7GG75</t>
  </si>
  <si>
    <t>tr|A0A3Q7GG75|A0A3Q7GG75_SOLLC Aminotran_1_2 domain-containing protein OS=Solanum lycopersicum OX=4081 GN=101265236 PE=4 SV=1</t>
  </si>
  <si>
    <t>A0A3Q7GGD9</t>
  </si>
  <si>
    <t>tr|A0A3Q7GGD9|A0A3Q7GGD9_SOLLC Alpha-galactosidase OS=Solanum lycopersicum OX=4081 GN=101245945 PE=3 SV=1</t>
  </si>
  <si>
    <t>A0A3Q7GGP4</t>
  </si>
  <si>
    <t>tr|A0A3Q7GGP4|A0A3Q7GGP4_SOLLC Uncharacterized protein OS=Solanum lycopersicum OX=4081 PE=3 SV=1</t>
  </si>
  <si>
    <t>A0A3Q7GGQ3</t>
  </si>
  <si>
    <t>tr|A0A3Q7GGQ3|A0A3Q7GGQ3_SOLLC Uncharacterized protein OS=Solanum lycopersicum OX=4081 GN=101256588 PE=4 SV=1</t>
  </si>
  <si>
    <t>A0A3Q7GH03;Q1W7H9</t>
  </si>
  <si>
    <t>A0A3Q7GH03</t>
  </si>
  <si>
    <t>tr|A0A3Q7GH03|A0A3Q7GH03_SOLLC Uncharacterized protein OS=Solanum lycopersicum OX=4081 PE=4 SV=1</t>
  </si>
  <si>
    <t>At1g29150</t>
  </si>
  <si>
    <t>Q1W7H9_SOLLC</t>
  </si>
  <si>
    <t>A0A3Q7GH43</t>
  </si>
  <si>
    <t>tr|A0A3Q7GH43|A0A3Q7GH43_SOLLC Uncharacterized protein OS=Solanum lycopersicum OX=4081 PE=4 SV=1</t>
  </si>
  <si>
    <t>A0A3Q7GH68</t>
  </si>
  <si>
    <t>tr|A0A3Q7GH68|A0A3Q7GH68_SOLLC DLH domain-containing protein OS=Solanum lycopersicum OX=4081 PE=4 SV=1</t>
  </si>
  <si>
    <t>A0A3Q7GHC2</t>
  </si>
  <si>
    <t>tr|A0A3Q7GHC2|A0A3Q7GHC2_SOLLC AAI domain-containing protein OS=Solanum lycopersicum OX=4081 GN=101244954 PE=4 SV=1</t>
  </si>
  <si>
    <t>A0A3Q7GHE2;A0A3Q7HV91;A0A3Q7G9Q6;A0A3Q7GTJ9</t>
  </si>
  <si>
    <t>A0A3Q7GHE2</t>
  </si>
  <si>
    <t>tr|A0A3Q7GHE2|A0A3Q7GHE2_SOLLC AAA domain-containing protein OS=Solanum lycopersicum OX=4081 GN=101245649 PE=3 SV=1</t>
  </si>
  <si>
    <t>A0A3Q7GHF0</t>
  </si>
  <si>
    <t>tr|A0A3Q7GHF0|A0A3Q7GHF0_SOLLC NTF2 domain-containing protein OS=Solanum lycopersicum OX=4081 GN=101248576 PE=4 SV=1</t>
  </si>
  <si>
    <t>A0A3Q7GHJ1;A0A3Q7G2P7</t>
  </si>
  <si>
    <t>A0A3Q7GHJ1</t>
  </si>
  <si>
    <t>tr|A0A3Q7GHJ1|A0A3Q7GHJ1_SOLLC Proteasome subunit beta OS=Solanum lycopersicum OX=4081 PE=3 SV=1</t>
  </si>
  <si>
    <t>A0A3Q7GHL8</t>
  </si>
  <si>
    <t>tr|A0A3Q7GHL8|A0A3Q7GHL8_SOLLC Dolichyl-diphosphooligosaccharide--protein glycosyltransferase subunit 2 OS=Solanum lycopersicum OX=4081 PE=3 SV=1</t>
  </si>
  <si>
    <t>A0A3Q7GHS2</t>
  </si>
  <si>
    <t>tr|A0A3Q7GHS2|A0A3Q7GHS2_SOLLC Uncharacterized protein OS=Solanum lycopersicum OX=4081 GN=101257962 PE=3 SV=1</t>
  </si>
  <si>
    <t>A0A3Q7GHV9;Q1W377;A0A3Q7HLE4;A0A3Q7GJZ3</t>
  </si>
  <si>
    <t>A0A3Q7GHV9;Q1W377;A0A3Q7HLE4</t>
  </si>
  <si>
    <t>tr|A0A3Q7GHV9|A0A3Q7GHV9_SOLLC Phosphomannomutase OS=Solanum lycopersicum OX=4081 GN=778245 PE=3 SV=1;sp|Q1W377|PMM_SOLLC Phosphomannomutase OS=Solanum lycopersicum OX=4081 PE=2 SV=1;tr|A0A3Q7HLE4|A0A3Q7HLE4_SOLLC Phosphomannomutase OS=Solanum lycopersicum</t>
  </si>
  <si>
    <t>PMM_SOLLC</t>
  </si>
  <si>
    <t>A0A3Q7GI21;A0A3Q7FZA7</t>
  </si>
  <si>
    <t>A0A3Q7GI21</t>
  </si>
  <si>
    <t>tr|A0A3Q7GI21|A0A3Q7GI21_SOLLC Uncharacterized protein OS=Solanum lycopersicum OX=4081 GN=101261230 PE=4 SV=1</t>
  </si>
  <si>
    <t>A0A3Q7GI68</t>
  </si>
  <si>
    <t>tr|A0A3Q7GI68|A0A3Q7GI68_SOLLC Uncharacterized protein OS=Solanum lycopersicum OX=4081 GN=101257372 PE=4 SV=1</t>
  </si>
  <si>
    <t>A0A3Q7GIC1</t>
  </si>
  <si>
    <t>tr|A0A3Q7GIC1|A0A3Q7GIC1_SOLLC Uncharacterized protein OS=Solanum lycopersicum OX=4081 GN=101246142 PE=3 SV=1</t>
  </si>
  <si>
    <t>A0A3Q7GIG7</t>
  </si>
  <si>
    <t>tr|A0A3Q7GIG7|A0A3Q7GIG7_SOLLC Thioredoxin domain-containing protein OS=Solanum lycopersicum OX=4081 PE=4 SV=1</t>
  </si>
  <si>
    <t>A0A3Q7GIR6</t>
  </si>
  <si>
    <t>tr|A0A3Q7GIR6|A0A3Q7GIR6_SOLLC Uncharacterized protein OS=Solanum lycopersicum OX=4081 GN=101267991 PE=4 SV=1</t>
  </si>
  <si>
    <t>A0A3Q7GIR8;A0A3Q7IQZ1</t>
  </si>
  <si>
    <t>A0A3Q7GIR8</t>
  </si>
  <si>
    <t>tr|A0A3Q7GIR8|A0A3Q7GIR8_SOLLC Uncharacterized protein OS=Solanum lycopersicum OX=4081 PE=3 SV=1</t>
  </si>
  <si>
    <t>A0A3Q7GIW3</t>
  </si>
  <si>
    <t>tr|A0A3Q7GIW3|A0A3Q7GIW3_SOLLC YTH domain-containing protein OS=Solanum lycopersicum OX=4081 GN=101248578 PE=4 SV=1</t>
  </si>
  <si>
    <t>A0A3Q7GJ22</t>
  </si>
  <si>
    <t>tr|A0A3Q7GJ22|A0A3Q7GJ22_SOLLC Uncharacterized protein OS=Solanum lycopersicum OX=4081 GN=101244943 PE=4 SV=1</t>
  </si>
  <si>
    <t>A0A3Q7GJ82</t>
  </si>
  <si>
    <t>tr|A0A3Q7GJ82|A0A3Q7GJ82_SOLLC Uncharacterized protein OS=Solanum lycopersicum OX=4081 GN=101257076 PE=4 SV=1</t>
  </si>
  <si>
    <t>Q9SXS0;A0A3Q7GJ89</t>
  </si>
  <si>
    <t>tr|Q9SXS0|Q9SXS0_SOLLC LeArcA2 protein OS=Solanum lycopersicum OX=4081 GN=LeArcA2 PE=2 SV=1;tr|A0A3Q7GJ89|A0A3Q7GJ89_SOLLC WD_REPEATS_REGION domain-containing protein OS=Solanum lycopersicum OX=4081 GN=543509 PE=4 SV=1</t>
  </si>
  <si>
    <t>LeArcA2</t>
  </si>
  <si>
    <t>Q9SXS0_SOLLC</t>
  </si>
  <si>
    <t>A0A3Q7GJ99</t>
  </si>
  <si>
    <t>tr|A0A3Q7GJ99|A0A3Q7GJ99_SOLLC Macro domain-containing protein OS=Solanum lycopersicum OX=4081 PE=4 SV=1</t>
  </si>
  <si>
    <t>A0A3Q7GJA8</t>
  </si>
  <si>
    <t>tr|A0A3Q7GJA8|A0A3Q7GJA8_SOLLC Uncharacterized protein OS=Solanum lycopersicum OX=4081 PE=3 SV=1</t>
  </si>
  <si>
    <t>A0A3Q7GJG3</t>
  </si>
  <si>
    <t>tr|A0A3Q7GJG3|A0A3Q7GJG3_SOLLC Clathrin heavy chain OS=Solanum lycopersicum OX=4081 PE=3 SV=1</t>
  </si>
  <si>
    <t>A0A3Q7GJG8</t>
  </si>
  <si>
    <t>tr|A0A3Q7GJG8|A0A3Q7GJG8_SOLLC Uncharacterized protein OS=Solanum lycopersicum OX=4081 GN=101265025 PE=4 SV=1</t>
  </si>
  <si>
    <t>A0A3Q7GJK2</t>
  </si>
  <si>
    <t>tr|A0A3Q7GJK2|A0A3Q7GJK2_SOLLC DLH domain-containing protein OS=Solanum lycopersicum OX=4081 PE=4 SV=1</t>
  </si>
  <si>
    <t>A0A3Q7GJN6</t>
  </si>
  <si>
    <t>tr|A0A3Q7GJN6|A0A3Q7GJN6_SOLLC Uncharacterized protein OS=Solanum lycopersicum OX=4081 GN=101243891 PE=4 SV=1</t>
  </si>
  <si>
    <t>A0A3Q7GJR0</t>
  </si>
  <si>
    <t>tr|A0A3Q7GJR0|A0A3Q7GJR0_SOLLC Uncharacterized protein OS=Solanum lycopersicum OX=4081 PE=4 SV=1</t>
  </si>
  <si>
    <t>A0A3Q7GJU3</t>
  </si>
  <si>
    <t>tr|A0A3Q7GJU3|A0A3Q7GJU3_SOLLC Uncharacterized protein OS=Solanum lycopersicum OX=4081 PE=3 SV=1</t>
  </si>
  <si>
    <t>A0A3Q7GJV0</t>
  </si>
  <si>
    <t>tr|A0A3Q7GJV0|A0A3Q7GJV0_SOLLC PCI domain-containing protein OS=Solanum lycopersicum OX=4081 GN=101245654 PE=4 SV=1</t>
  </si>
  <si>
    <t>A0A3Q7GK31</t>
  </si>
  <si>
    <t>tr|A0A3Q7GK31|A0A3Q7GK31_SOLLC Uncharacterized protein OS=Solanum lycopersicum OX=4081 GN=101246533 PE=3 SV=1</t>
  </si>
  <si>
    <t>A0A3Q7GK81</t>
  </si>
  <si>
    <t>tr|A0A3Q7GK81|A0A3Q7GK81_SOLLC Uncharacterized protein OS=Solanum lycopersicum OX=4081 GN=101255792 PE=4 SV=1</t>
  </si>
  <si>
    <t>Malic enzyme</t>
  </si>
  <si>
    <t>O04936;A0A3Q7GKD7;Q42889;Q42888</t>
  </si>
  <si>
    <t>O04936;A0A3Q7GKD7;Q42889</t>
  </si>
  <si>
    <t>tr|O04936|O04936_SOLLC Malic enzyme OS=Solanum lycopersicum OX=4081 GN=LeME2 PE=2 SV=1;tr|A0A3Q7GKD7|A0A3Q7GKD7_SOLLC Malic enzyme OS=Solanum lycopersicum OX=4081 GN=543522 PE=3 SV=1;tr|Q42889|Q42889_SOLLC Malic enzyme (Fragment) OS=Solanum lycopersicum OX</t>
  </si>
  <si>
    <t>LeME2;Malic enzyme</t>
  </si>
  <si>
    <t>O04936_SOLLC;Q42888_SOLLC;Q42889_SOLLC</t>
  </si>
  <si>
    <t>A0A3Q7GKF7</t>
  </si>
  <si>
    <t>tr|A0A3Q7GKF7|A0A3Q7GKF7_SOLLC Uncharacterized protein OS=Solanum lycopersicum OX=4081 GN=101246249 PE=4 SV=1</t>
  </si>
  <si>
    <t>A0A3Q7GKH4</t>
  </si>
  <si>
    <t>tr|A0A3Q7GKH4|A0A3Q7GKH4_SOLLC BHLH domain-containing protein OS=Solanum lycopersicum OX=4081 PE=4 SV=1</t>
  </si>
  <si>
    <t>A0A3Q7GKH5;A0A3Q7EFY7</t>
  </si>
  <si>
    <t>A0A3Q7GKH5</t>
  </si>
  <si>
    <t>tr|A0A3Q7GKH5|A0A3Q7GKH5_SOLLC AB hydrolase-1 domain-containing protein OS=Solanum lycopersicum OX=4081 PE=4 SV=1</t>
  </si>
  <si>
    <t>A0A3Q7JW67;A0A3Q7GXD3;A0A3Q7GKK1</t>
  </si>
  <si>
    <t>tr|A0A3Q7JW67|A0A3Q7JW67_SOLLC Uncharacterized protein OS=Solanum lycopersicum OX=4081 GN=101244751 PE=4 SV=1;tr|A0A3Q7GXD3|A0A3Q7GXD3_SOLLC Uncharacterized protein OS=Solanum lycopersicum OX=4081 GN=101248983 PE=4 SV=1;tr|A0A3Q7GKK1|A0A3Q7GKK1_SOLLC Uncha</t>
  </si>
  <si>
    <t>A0A3Q7GKL8</t>
  </si>
  <si>
    <t>tr|A0A3Q7GKL8|A0A3Q7GKL8_SOLLC Uncharacterized protein OS=Solanum lycopersicum OX=4081 PE=4 SV=1</t>
  </si>
  <si>
    <t>E6Y3A5;A0A3Q7GKR4</t>
  </si>
  <si>
    <t>tr|E6Y3A5|E6Y3A5_SOLLC Beta-hexosaminidase OS=Solanum lycopersicum OX=4081 PE=2 SV=1;tr|A0A3Q7GKR4|A0A3Q7GKR4_SOLLC Beta-hexosaminidase OS=Solanum lycopersicum OX=4081 GN=100529104 PE=3 SV=1</t>
  </si>
  <si>
    <t>E6Y3A5_SOLLC</t>
  </si>
  <si>
    <t>A0A3Q7GKS5;Q1G0W3;Q4VDN8;B8YGQ8;K4BYB6;A0A3Q7JLN2;A0A3Q7I1W9;A0A3Q7G5S7;A0A3Q7H3V5</t>
  </si>
  <si>
    <t>A0A3Q7GKS5;Q1G0W3;Q4VDN8</t>
  </si>
  <si>
    <t>tr|A0A3Q7GKS5|A0A3Q7GKS5_SOLLC Uncharacterized protein OS=Solanum lycopersicum OX=4081 GN=778229 PE=3 SV=1;tr|Q1G0W3|Q1G0W3_SOLLC Dehydroascorbate reductase (Fragment) OS=Solanum lycopersicum OX=4081 GN=DHAR PE=2 SV=1;tr|Q4VDN8|Q4VDN8_SOLLC Dehydroascorbat</t>
  </si>
  <si>
    <t>DHAR;DHAR1;Solyc05g013950.1</t>
  </si>
  <si>
    <t>B8YGQ8_SOLLC;K4BYB6_SOLLC;Q1G0W3_SOLLC;Q4VDN8_SOLLC</t>
  </si>
  <si>
    <t>A0A3Q7GKX2</t>
  </si>
  <si>
    <t>tr|A0A3Q7GKX2|A0A3Q7GKX2_SOLLC Uncharacterized protein OS=Solanum lycopersicum OX=4081 GN=101251680 PE=4 SV=1</t>
  </si>
  <si>
    <t>A0A3Q7GKY7</t>
  </si>
  <si>
    <t>tr|A0A3Q7GKY7|A0A3Q7GKY7_SOLLC LRRNT_2 domain-containing protein OS=Solanum lycopersicum OX=4081 PE=4 SV=1</t>
  </si>
  <si>
    <t>A0A3Q7GKZ6</t>
  </si>
  <si>
    <t>tr|A0A3Q7GKZ6|A0A3Q7GKZ6_SOLLC Bet_v_1 domain-containing protein OS=Solanum lycopersicum OX=4081 GN=101268283 PE=4 SV=1</t>
  </si>
  <si>
    <t>A0A3Q7GL74;A0A3Q7IQ49</t>
  </si>
  <si>
    <t>A0A3Q7GL74</t>
  </si>
  <si>
    <t>tr|A0A3Q7GL74|A0A3Q7GL74_SOLLC Uncharacterized protein OS=Solanum lycopersicum OX=4081 GN=101266125 PE=4 SV=1</t>
  </si>
  <si>
    <t>A0A3Q7GLC2</t>
  </si>
  <si>
    <t>tr|A0A3Q7GLC2|A0A3Q7GLC2_SOLLC Uncharacterized protein OS=Solanum lycopersicum OX=4081 GN=101262011 PE=4 SV=1</t>
  </si>
  <si>
    <t>A0A3Q7GLC6</t>
  </si>
  <si>
    <t>tr|A0A3Q7GLC6|A0A3Q7GLC6_SOLLC Methylenetetrahydrofolate reductase OS=Solanum lycopersicum OX=4081 PE=3 SV=1</t>
  </si>
  <si>
    <t>A0A3Q7GLC8;A0A3Q7GUX2</t>
  </si>
  <si>
    <t>A0A3Q7GLC8</t>
  </si>
  <si>
    <t>tr|A0A3Q7GLC8|A0A3Q7GLC8_SOLLC ATP-synt_DE_N domain-containing protein OS=Solanum lycopersicum OX=4081 PE=3 SV=1</t>
  </si>
  <si>
    <t>A0A3Q7GLH8</t>
  </si>
  <si>
    <t>tr|A0A3Q7GLH8|A0A3Q7GLH8_SOLLC Ubiquitin-like domain-containing protein OS=Solanum lycopersicum OX=4081 PE=4 SV=1</t>
  </si>
  <si>
    <t>A0A3Q7GLK1;C5IU71</t>
  </si>
  <si>
    <t>tr|A0A3Q7GLK1|A0A3Q7GLK1_SOLLC FBPase domain-containing protein OS=Solanum lycopersicum OX=4081 PE=3 SV=1;tr|C5IU71|C5IU71_SOLLC Chloroplast sedoheptulose-1,7-bisphosphatase OS=Solanum lycopersicum OX=4081 GN=SBPase PE=2 SV=1</t>
  </si>
  <si>
    <t>SBPase</t>
  </si>
  <si>
    <t>C5IU71_SOLLC</t>
  </si>
  <si>
    <t>A0A3Q7GLM4</t>
  </si>
  <si>
    <t>tr|A0A3Q7GLM4|A0A3Q7GLM4_SOLLC T-complex protein 1 subunit gamma OS=Solanum lycopersicum OX=4081 GN=101246428 PE=3 SV=1</t>
  </si>
  <si>
    <t>A0A3Q7GLP0;A0A3Q7GP42;A0A3Q7FPS6</t>
  </si>
  <si>
    <t>tr|A0A3Q7GLP0|A0A3Q7GLP0_SOLLC Uncharacterized protein OS=Solanum lycopersicum OX=4081 PE=3 SV=1;tr|A0A3Q7GP42|A0A3Q7GP42_SOLLC Uncharacterized protein OS=Solanum lycopersicum OX=4081 PE=3 SV=1;tr|A0A3Q7FPS6|A0A3Q7FPS6_SOLLC Uncharacterized protein OS=Sola</t>
  </si>
  <si>
    <t>A0A3Q7GLP8;A0A3Q7J9P9</t>
  </si>
  <si>
    <t>tr|A0A3Q7GLP8|A0A3Q7GLP8_SOLLC OBG-type G domain-containing protein OS=Solanum lycopersicum OX=4081 PE=4 SV=1;tr|A0A3Q7J9P9|A0A3Q7J9P9_SOLLC OBG-type G domain-containing protein OS=Solanum lycopersicum OX=4081 PE=4 SV=1</t>
  </si>
  <si>
    <t>A0A3Q7GLR8</t>
  </si>
  <si>
    <t>tr|A0A3Q7GLR8|A0A3Q7GLR8_SOLLC Uncharacterized protein OS=Solanum lycopersicum OX=4081 GN=101264521 PE=4 SV=1</t>
  </si>
  <si>
    <t>A0A3Q7GLS8</t>
  </si>
  <si>
    <t>tr|A0A3Q7GLS8|A0A3Q7GLS8_SOLLC Uncharacterized protein OS=Solanum lycopersicum OX=4081 PE=4 SV=1</t>
  </si>
  <si>
    <t>A0A3Q7GLT1</t>
  </si>
  <si>
    <t>tr|A0A3Q7GLT1|A0A3Q7GLT1_SOLLC Uncharacterized protein OS=Solanum lycopersicum OX=4081 GN=101246429 PE=3 SV=1</t>
  </si>
  <si>
    <t>A0A3Q7GLU0</t>
  </si>
  <si>
    <t>tr|A0A3Q7GLU0|A0A3Q7GLU0_SOLLC Uncharacterized protein OS=Solanum lycopersicum OX=4081 GN=101243998 PE=4 SV=1</t>
  </si>
  <si>
    <t>A0A3Q7GM08</t>
  </si>
  <si>
    <t>tr|A0A3Q7GM08|A0A3Q7GM08_SOLLC Aldedh domain-containing protein OS=Solanum lycopersicum OX=4081 PE=3 SV=1</t>
  </si>
  <si>
    <t>P23419;G3CKB7;A0A3Q7GM10;A0A3Q7HG80</t>
  </si>
  <si>
    <t>P23419;G3CKB7;A0A3Q7GM10</t>
  </si>
  <si>
    <t>sp|P23419|CHS2_SOLLC Chalcone synthase 2 OS=Solanum lycopersicum OX=4081 GN=CHS2 PE=2 SV=2;tr|G3CKB7|G3CKB7_SOLLC Chalcone synthase OS=Solanum lycopersicum OX=4081 GN=CHS2 PE=2 SV=1;tr|A0A3Q7GM10|A0A3Q7GM10_SOLLC Uncharacterized protein OS=Solanum lycopers</t>
  </si>
  <si>
    <t>CHS2</t>
  </si>
  <si>
    <t>CHS2_SOLLC;G3CKB7_SOLLC</t>
  </si>
  <si>
    <t>A0A3Q7GM16</t>
  </si>
  <si>
    <t>tr|A0A3Q7GM16|A0A3Q7GM16_SOLLC Peptidase A1 domain-containing protein OS=Solanum lycopersicum OX=4081 GN=101261332 PE=3 SV=1</t>
  </si>
  <si>
    <t>A0A3Q7GM40</t>
  </si>
  <si>
    <t>tr|A0A3Q7GM40|A0A3Q7GM40_SOLLC NAD(P)-bd_dom domain-containing protein OS=Solanum lycopersicum OX=4081 GN=101257969 PE=4 SV=1</t>
  </si>
  <si>
    <t>A0A3Q7GM59</t>
  </si>
  <si>
    <t>tr|A0A3Q7GM59|A0A3Q7GM59_SOLLC RRM domain-containing protein OS=Solanum lycopersicum OX=4081 PE=4 SV=1</t>
  </si>
  <si>
    <t>A0A3Q7GM68;A0A3Q7I8Q5</t>
  </si>
  <si>
    <t>A0A3Q7GM68</t>
  </si>
  <si>
    <t>tr|A0A3Q7GM68|A0A3Q7GM68_SOLLC Protein transport protein SEC23 OS=Solanum lycopersicum OX=4081 GN=101255494 PE=3 SV=1</t>
  </si>
  <si>
    <t>A0A3Q7GMA5</t>
  </si>
  <si>
    <t>tr|A0A3Q7GMA5|A0A3Q7GMA5_SOLLC Ribosomal_L6e_N domain-containing protein OS=Solanum lycopersicum OX=4081 GN=101250600 PE=4 SV=1</t>
  </si>
  <si>
    <t>A0A3Q7GMB2</t>
  </si>
  <si>
    <t>tr|A0A3Q7GMB2|A0A3Q7GMB2_SOLLC Cysteine proteinase inhibitor OS=Solanum lycopersicum OX=4081 GN=101249175 PE=3 SV=1</t>
  </si>
  <si>
    <t>A0A3Q7GMC6;A0A3Q7GJW6</t>
  </si>
  <si>
    <t>tr|A0A3Q7GMC6|A0A3Q7GMC6_SOLLC Bet_v_1 domain-containing protein OS=Solanum lycopersicum OX=4081 PE=4 SV=1;tr|A0A3Q7GJW6|A0A3Q7GJW6_SOLLC Bet_v_1 domain-containing protein OS=Solanum lycopersicum OX=4081 PE=4 SV=1</t>
  </si>
  <si>
    <t>A0A3Q7JFK3;A0A3Q7GME0</t>
  </si>
  <si>
    <t>tr|A0A3Q7JFK3|A0A3Q7JFK3_SOLLC Tr-type G domain-containing protein OS=Solanum lycopersicum OX=4081 GN=101262400 PE=4 SV=1;tr|A0A3Q7GME0|A0A3Q7GME0_SOLLC Tr-type G domain-containing protein OS=Solanum lycopersicum OX=4081 PE=4 SV=1</t>
  </si>
  <si>
    <t>A0A3Q7GMH0</t>
  </si>
  <si>
    <t>tr|A0A3Q7GMH0|A0A3Q7GMH0_SOLLC UBA_e1_C domain-containing protein OS=Solanum lycopersicum OX=4081 PE=3 SV=1</t>
  </si>
  <si>
    <t>A0A3Q7GMJ6</t>
  </si>
  <si>
    <t>tr|A0A3Q7GMJ6|A0A3Q7GMJ6_SOLLC alpha-1,2-Mannosidase OS=Solanum lycopersicum OX=4081 GN=101264908 PE=3 SV=1</t>
  </si>
  <si>
    <t>A0A3Q7GML5</t>
  </si>
  <si>
    <t>tr|A0A3Q7GML5|A0A3Q7GML5_SOLLC Uncharacterized protein OS=Solanum lycopersicum OX=4081 GN=101251683 PE=4 SV=1</t>
  </si>
  <si>
    <t>A0A3Q7GMM2</t>
  </si>
  <si>
    <t>tr|A0A3Q7GMM2|A0A3Q7GMM2_SOLLC Ribosomal_L18_c domain-containing protein OS=Solanum lycopersicum OX=4081 PE=3 SV=1</t>
  </si>
  <si>
    <t>A0A3Q7GMP4</t>
  </si>
  <si>
    <t>tr|A0A3Q7GMP4|A0A3Q7GMP4_SOLLC CN hydrolase domain-containing protein OS=Solanum lycopersicum OX=4081 PE=4 SV=1</t>
  </si>
  <si>
    <t>A0A3Q7GMS7;A0A3Q7F5B7</t>
  </si>
  <si>
    <t>tr|A0A3Q7GMS7|A0A3Q7GMS7_SOLLC Small nuclear ribonucleoprotein-associated protein OS=Solanum lycopersicum OX=4081 PE=3 SV=1;tr|A0A3Q7F5B7|A0A3Q7F5B7_SOLLC Sm domain-containing protein OS=Solanum lycopersicum OX=4081 PE=4 SV=1</t>
  </si>
  <si>
    <t>A0A3Q7GMT7</t>
  </si>
  <si>
    <t>tr|A0A3Q7GMT7|A0A3Q7GMT7_SOLLC Bin3-type SAM domain-containing protein OS=Solanum lycopersicum OX=4081 PE=3 SV=1</t>
  </si>
  <si>
    <t>A0A3Q7GMT9</t>
  </si>
  <si>
    <t>tr|A0A3Q7GMT9|A0A3Q7GMT9_SOLLC Uncharacterized protein OS=Solanum lycopersicum OX=4081 GN=101254999 PE=4 SV=1</t>
  </si>
  <si>
    <t>A0A3Q7GMU5;A0A3Q7IQK0;A0A3Q7H6P4</t>
  </si>
  <si>
    <t>tr|A0A3Q7GMU5|A0A3Q7GMU5_SOLLC eRF1_1 domain-containing protein OS=Solanum lycopersicum OX=4081 PE=4 SV=1;tr|A0A3Q7IQK0|A0A3Q7IQK0_SOLLC eRF1_1 domain-containing protein OS=Solanum lycopersicum OX=4081 PE=4 SV=1;tr|A0A3Q7H6P4|A0A3Q7H6P4_SOLLC eRF1_1 domain</t>
  </si>
  <si>
    <t>A0A3Q7GMW1</t>
  </si>
  <si>
    <t>tr|A0A3Q7GMW1|A0A3Q7GMW1_SOLLC WD_REPEATS_REGION domain-containing protein OS=Solanum lycopersicum OX=4081 PE=4 SV=1</t>
  </si>
  <si>
    <t>A0A3Q7GMW3;A0A3Q7FDY5;A0A3Q7ELB1;A0A3Q7EL70;A0A3Q7ELC0</t>
  </si>
  <si>
    <t>A0A3Q7GMW3</t>
  </si>
  <si>
    <t>tr|A0A3Q7GMW3|A0A3Q7GMW3_SOLLC Glyco_hydro_18 domain-containing protein OS=Solanum lycopersicum OX=4081 GN=101253788 PE=3 SV=1</t>
  </si>
  <si>
    <t>Q9AXQ4;A0A3Q7GN04</t>
  </si>
  <si>
    <t>sp|Q9AXQ4|IF5A3_SOLLC Eukaryotic translation initiation factor 5A-3 OS=Solanum lycopersicum OX=4081 PE=2 SV=1;tr|A0A3Q7GN04|A0A3Q7GN04_SOLLC Eukaryotic translation initiation factor 5A OS=Solanum lycopersicum OX=4081 GN=101250392 PE=3 SV=1</t>
  </si>
  <si>
    <t>IF5A3_SOLLC</t>
  </si>
  <si>
    <t>A0A3Q7GN27</t>
  </si>
  <si>
    <t>tr|A0A3Q7GN27|A0A3Q7GN27_SOLLC Uncharacterized protein OS=Solanum lycopersicum OX=4081 GN=101247825 PE=4 SV=1</t>
  </si>
  <si>
    <t>A0A3Q7GNB3;A0A3Q7FL83</t>
  </si>
  <si>
    <t>A0A3Q7GNB3</t>
  </si>
  <si>
    <t>tr|A0A3Q7GNB3|A0A3Q7GNB3_SOLLC Proteasome subunit beta OS=Solanum lycopersicum OX=4081 GN=101250118 PE=3 SV=1</t>
  </si>
  <si>
    <t>A0A3Q7GND4</t>
  </si>
  <si>
    <t>tr|A0A3Q7GND4|A0A3Q7GND4_SOLLC Uncharacterized protein OS=Solanum lycopersicum OX=4081 GN=101247324 PE=4 SV=1</t>
  </si>
  <si>
    <t>A0A3Q7GNF6;A0A3Q7EQD7</t>
  </si>
  <si>
    <t>A0A3Q7GNF6</t>
  </si>
  <si>
    <t>tr|A0A3Q7GNF6|A0A3Q7GNF6_SOLLC Serine hydroxymethyltransferase OS=Solanum lycopersicum OX=4081 GN=101256090 PE=3 SV=1</t>
  </si>
  <si>
    <t>A0A3Q7GNI0</t>
  </si>
  <si>
    <t>tr|A0A3Q7GNI0|A0A3Q7GNI0_SOLLC Uncharacterized protein OS=Solanum lycopersicum OX=4081 GN=101255401 PE=4 SV=1</t>
  </si>
  <si>
    <t>A0A3Q7GNI1;A0A3Q7EKG5</t>
  </si>
  <si>
    <t>tr|A0A3Q7GNI1|A0A3Q7GNI1_SOLLC Uncharacterized protein OS=Solanum lycopersicum OX=4081 GN=101252882 PE=4 SV=1;tr|A0A3Q7EKG5|A0A3Q7EKG5_SOLLC Fe2OG dioxygenase domain-containing protein OS=Solanum lycopersicum OX=4081 PE=3 SV=1</t>
  </si>
  <si>
    <t>A0A3Q7GNM9;Q9FT40</t>
  </si>
  <si>
    <t>A0A3Q7GNM9</t>
  </si>
  <si>
    <t>tr|A0A3Q7GNM9|A0A3Q7GNM9_SOLLC Inos-1-P_synth domain-containing protein OS=Solanum lycopersicum OX=4081 GN=543809 PE=4 SV=1</t>
  </si>
  <si>
    <t>INS-1P</t>
  </si>
  <si>
    <t>Q9FT40_SOLLC</t>
  </si>
  <si>
    <t>A0A3Q7GNQ4;A0A3Q7EF74</t>
  </si>
  <si>
    <t>A0A3Q7GNQ4</t>
  </si>
  <si>
    <t>tr|A0A3Q7GNQ4|A0A3Q7GNQ4_SOLLC Uncharacterized protein OS=Solanum lycopersicum OX=4081 GN=101267526 PE=4 SV=1</t>
  </si>
  <si>
    <t>A0A3Q7GNQ9</t>
  </si>
  <si>
    <t>tr|A0A3Q7GNQ9|A0A3Q7GNQ9_SOLLC ADF-H domain-containing protein OS=Solanum lycopersicum OX=4081 GN=101251888 PE=3 SV=1</t>
  </si>
  <si>
    <t>A0A3Q7GNU4</t>
  </si>
  <si>
    <t>tr|A0A3Q7GNU4|A0A3Q7GNU4_SOLLC CP12 domain-containing protein OS=Solanum lycopersicum OX=4081 GN=101267611 PE=4 SV=1</t>
  </si>
  <si>
    <t>A0A3Q7GNU6</t>
  </si>
  <si>
    <t>tr|A0A3Q7GNU6|A0A3Q7GNU6_SOLLC NAD(P)-bd_dom domain-containing protein OS=Solanum lycopersicum OX=4081 PE=4 SV=1</t>
  </si>
  <si>
    <t>A0A3Q7GNU8;A0A3Q7JDX1;A0A3Q7IJE4;A0A3Q7H164;A0A3Q7IJN4;A0A3Q7IJE0</t>
  </si>
  <si>
    <t>A0A3Q7GNU8</t>
  </si>
  <si>
    <t>tr|A0A3Q7GNU8|A0A3Q7GNU8_SOLLC Peroxidase OS=Solanum lycopersicum OX=4081 GN=101264425 PE=3 SV=1</t>
  </si>
  <si>
    <t>A0A3Q7GNX7</t>
  </si>
  <si>
    <t>tr|A0A3Q7GNX7|A0A3Q7GNX7_SOLLC AAI domain-containing protein OS=Solanum lycopersicum OX=4081 PE=3 SV=1</t>
  </si>
  <si>
    <t>A0A3Q7GP46</t>
  </si>
  <si>
    <t>tr|A0A3Q7GP46|A0A3Q7GP46_SOLLC PPM-type phosphatase domain-containing protein OS=Solanum lycopersicum OX=4081 PE=3 SV=1</t>
  </si>
  <si>
    <t>A0A3Q7GP62</t>
  </si>
  <si>
    <t>tr|A0A3Q7GP62|A0A3Q7GP62_SOLLC Mur_ligase_M domain-containing protein OS=Solanum lycopersicum OX=4081 PE=4 SV=1</t>
  </si>
  <si>
    <t>A0A3Q7GP67;A0A3Q7HHB2</t>
  </si>
  <si>
    <t>A0A3Q7GP67</t>
  </si>
  <si>
    <t>tr|A0A3Q7GP67|A0A3Q7GP67_SOLLC Uncharacterized protein OS=Solanum lycopersicum OX=4081 PE=3 SV=1</t>
  </si>
  <si>
    <t>A0A3Q7GP80</t>
  </si>
  <si>
    <t>tr|A0A3Q7GP80|A0A3Q7GP80_SOLLC Uncharacterized protein OS=Solanum lycopersicum OX=4081 GN=101248200 PE=4 SV=1</t>
  </si>
  <si>
    <t>A0A3Q7GPB6</t>
  </si>
  <si>
    <t>tr|A0A3Q7GPB6|A0A3Q7GPB6_SOLLC Uncharacterized protein OS=Solanum lycopersicum OX=4081 GN=101252187 PE=4 SV=1</t>
  </si>
  <si>
    <t>A0A3Q7GPD2</t>
  </si>
  <si>
    <t>tr|A0A3Q7GPD2|A0A3Q7GPD2_SOLLC Stress-response A/B barrel domain-containing protein OS=Solanum lycopersicum OX=4081 GN=101266335 PE=4 SV=1</t>
  </si>
  <si>
    <t>A0A3Q7GPE5</t>
  </si>
  <si>
    <t>tr|A0A3Q7GPE5|A0A3Q7GPE5_SOLLC Histone H2B OS=Solanum lycopersicum OX=4081 GN=101267024 PE=3 SV=1</t>
  </si>
  <si>
    <t>A0A3Q7GPF1;A0A3Q7I4T1;A0A3Q7H1Q8</t>
  </si>
  <si>
    <t>A0A3Q7GPF1</t>
  </si>
  <si>
    <t>tr|A0A3Q7GPF1|A0A3Q7GPF1_SOLLC Cytochrome b5 heme-binding domain-containing protein OS=Solanum lycopersicum OX=4081 GN=101257772 PE=3 SV=1</t>
  </si>
  <si>
    <t>A0A3Q7GPN6</t>
  </si>
  <si>
    <t>tr|A0A3Q7GPN6|A0A3Q7GPN6_SOLLC V-type proton ATPase subunit G OS=Solanum lycopersicum OX=4081 GN=101254490 PE=3 SV=1</t>
  </si>
  <si>
    <t>A0A3Q7GPU8</t>
  </si>
  <si>
    <t>tr|A0A3Q7GPU8|A0A3Q7GPU8_SOLLC AA_TRNA_LIGASE_II domain-containing protein OS=Solanum lycopersicum OX=4081 GN=101247918 PE=3 SV=1</t>
  </si>
  <si>
    <t>A0A3Q7GPV9</t>
  </si>
  <si>
    <t>tr|A0A3Q7GPV9|A0A3Q7GPV9_SOLLC Thioredoxin domain-containing protein OS=Solanum lycopersicum OX=4081 GN=101246719 PE=4 SV=1</t>
  </si>
  <si>
    <t>A0A3Q7GPY6</t>
  </si>
  <si>
    <t>tr|A0A3Q7GPY6|A0A3Q7GPY6_SOLLC AB hydrolase-1 domain-containing protein OS=Solanum lycopersicum OX=4081 GN=101268869 PE=4 SV=1</t>
  </si>
  <si>
    <t>A0A3Q7GQ29</t>
  </si>
  <si>
    <t>tr|A0A3Q7GQ29|A0A3Q7GQ29_SOLLC Ribosomal protein L19 OS=Solanum lycopersicum OX=4081 GN=101261236 PE=3 SV=1</t>
  </si>
  <si>
    <t>A0A3Q7GQ43</t>
  </si>
  <si>
    <t>tr|A0A3Q7GQ43|A0A3Q7GQ43_SOLLC MSP domain-containing protein OS=Solanum lycopersicum OX=4081 GN=101248682 PE=4 SV=1</t>
  </si>
  <si>
    <t>A0A3Q7GQ57</t>
  </si>
  <si>
    <t>tr|A0A3Q7GQ57|A0A3Q7GQ57_SOLLC Uncharacterized protein OS=Solanum lycopersicum OX=4081 PE=4 SV=1</t>
  </si>
  <si>
    <t>A0A3Q7GQA6</t>
  </si>
  <si>
    <t>tr|A0A3Q7GQA6|A0A3Q7GQA6_SOLLC Aminotran_5 domain-containing protein OS=Solanum lycopersicum OX=4081 GN=101250891 PE=3 SV=1</t>
  </si>
  <si>
    <t>Importin subunit alpha</t>
  </si>
  <si>
    <t>O22478;A0A3Q7GQC5</t>
  </si>
  <si>
    <t>sp|O22478|IMA_SOLLC Importin subunit alpha OS=Solanum lycopersicum OX=4081 PE=2 SV=2;tr|A0A3Q7GQC5|A0A3Q7GQC5_SOLLC Importin subunit alpha OS=Solanum lycopersicum OX=4081 PE=3 SV=1</t>
  </si>
  <si>
    <t>IMA_SOLLC</t>
  </si>
  <si>
    <t>A0A3Q7GQI7</t>
  </si>
  <si>
    <t>tr|A0A3Q7GQI7|A0A3Q7GQI7_SOLLC Hydrolase_4 domain-containing protein OS=Solanum lycopersicum OX=4081 GN=101266812 PE=4 SV=1</t>
  </si>
  <si>
    <t>A0A3Q7GQM4;A0A3Q7IUQ0</t>
  </si>
  <si>
    <t>A0A3Q7GQM4</t>
  </si>
  <si>
    <t>tr|A0A3Q7GQM4|A0A3Q7GQM4_SOLLC Uncharacterized protein OS=Solanum lycopersicum OX=4081 GN=101248107 PE=4 SV=1</t>
  </si>
  <si>
    <t>A0A3Q7HP07;A0A3Q7GQQ0</t>
  </si>
  <si>
    <t>tr|A0A3Q7HP07|A0A3Q7HP07_SOLLC ENTH domain-containing protein OS=Solanum lycopersicum OX=4081 PE=4 SV=1;tr|A0A3Q7GQQ0|A0A3Q7GQQ0_SOLLC ENTH domain-containing protein OS=Solanum lycopersicum OX=4081 PE=4 SV=1</t>
  </si>
  <si>
    <t>A0A3Q7GQR0</t>
  </si>
  <si>
    <t>tr|A0A3Q7GQR0|A0A3Q7GQR0_SOLLC W2 domain-containing protein OS=Solanum lycopersicum OX=4081 GN=101260819 PE=4 SV=1</t>
  </si>
  <si>
    <t>A0A3Q7GQT9</t>
  </si>
  <si>
    <t>tr|A0A3Q7GQT9|A0A3Q7GQT9_SOLLC Uncharacterized protein OS=Solanum lycopersicum OX=4081 PE=4 SV=1</t>
  </si>
  <si>
    <t>A0A3Q7GQV0</t>
  </si>
  <si>
    <t>tr|A0A3Q7GQV0|A0A3Q7GQV0_SOLLC Hydrolase_4 domain-containing protein OS=Solanum lycopersicum OX=4081 GN=101255399 PE=4 SV=1</t>
  </si>
  <si>
    <t>P12360;A0A3Q7GQW4;A0A3Q7GQW0</t>
  </si>
  <si>
    <t>sp|P12360|CB11_SOLLC Chlorophyll a-b binding protein 6A, chloroplastic OS=Solanum lycopersicum OX=4081 GN=CAB6A PE=2 SV=1;tr|A0A3Q7GQW4|A0A3Q7GQW4_SOLLC Chlorophyll a-b binding protein, chloroplastic OS=Solanum lycopersicum OX=4081 GN=544310 PE=3 SV=1;tr|A</t>
  </si>
  <si>
    <t>CAB6A</t>
  </si>
  <si>
    <t>CB11_SOLLC</t>
  </si>
  <si>
    <t>A0A3Q7GQY2</t>
  </si>
  <si>
    <t>tr|A0A3Q7GQY2|A0A3Q7GQY2_SOLLC Peptidylprolyl isomerase OS=Solanum lycopersicum OX=4081 GN=101256580 PE=4 SV=1</t>
  </si>
  <si>
    <t>A0A3Q7GQZ4</t>
  </si>
  <si>
    <t>tr|A0A3Q7GQZ4|A0A3Q7GQZ4_SOLLC Calreticulin OS=Solanum lycopersicum OX=4081 PE=3 SV=1</t>
  </si>
  <si>
    <t>A0A3Q7GR11</t>
  </si>
  <si>
    <t>tr|A0A3Q7GR11|A0A3Q7GR11_SOLLC Uncharacterized protein OS=Solanum lycopersicum OX=4081 PE=4 SV=1</t>
  </si>
  <si>
    <t>A0A3Q7GR57</t>
  </si>
  <si>
    <t>tr|A0A3Q7GR57|A0A3Q7GR57_SOLLC tRNA-binding domain-containing protein OS=Solanum lycopersicum OX=4081 GN=101248684 PE=4 SV=1</t>
  </si>
  <si>
    <t>A0A3Q7GR78</t>
  </si>
  <si>
    <t>tr|A0A3Q7GR78|A0A3Q7GR78_SOLLC Uroporphyrinogen decarboxylase OS=Solanum lycopersicum OX=4081 GN=101250511 PE=3 SV=1</t>
  </si>
  <si>
    <t>A0A3Q7GRA7;Q9ZR41</t>
  </si>
  <si>
    <t>tr|A0A3Q7GRA7|A0A3Q7GRA7_SOLLC Glutaredoxin domain-containing protein OS=Solanum lycopersicum OX=4081 GN=544298 PE=4 SV=1;sp|Q9ZR41|GLRX_SOLLC Glutaredoxin OS=Solanum lycopersicum OX=4081 PE=3 SV=1</t>
  </si>
  <si>
    <t>GLRX_SOLLC</t>
  </si>
  <si>
    <t>A0A3Q7GRE0</t>
  </si>
  <si>
    <t>tr|A0A3Q7GRE0|A0A3Q7GRE0_SOLLC Uncharacterized protein OS=Solanum lycopersicum OX=4081 GN=101253902 PE=3 SV=1</t>
  </si>
  <si>
    <t>A0A3Q7GRE5;A0A3Q7ICY8;A0A3Q7ECT9;A0A3Q7IWT2</t>
  </si>
  <si>
    <t>A0A3Q7GRE5</t>
  </si>
  <si>
    <t>tr|A0A3Q7GRE5|A0A3Q7GRE5_SOLLC Ribosomal_L7Ae domain-containing protein OS=Solanum lycopersicum OX=4081 GN=101256978 PE=4 SV=1</t>
  </si>
  <si>
    <t>A0A3Q7GRM6</t>
  </si>
  <si>
    <t>tr|A0A3Q7GRM6|A0A3Q7GRM6_SOLLC Tubulin beta chain OS=Solanum lycopersicum OX=4081 GN=101265829 PE=3 SV=1</t>
  </si>
  <si>
    <t>A0A3Q7GRM8;A0A3Q7I2H0</t>
  </si>
  <si>
    <t>A0A3Q7GRM8</t>
  </si>
  <si>
    <t>tr|A0A3Q7GRM8|A0A3Q7GRM8_SOLLC PX domain-containing protein OS=Solanum lycopersicum OX=4081 GN=101262726 PE=4 SV=1</t>
  </si>
  <si>
    <t>A0A3Q7GRN1</t>
  </si>
  <si>
    <t>tr|A0A3Q7GRN1|A0A3Q7GRN1_SOLLC Uncharacterized protein OS=Solanum lycopersicum OX=4081 PE=4 SV=1</t>
  </si>
  <si>
    <t>A0A3Q7GRP7</t>
  </si>
  <si>
    <t>tr|A0A3Q7GRP7|A0A3Q7GRP7_SOLLC Uncharacterized protein OS=Solanum lycopersicum OX=4081 GN=101264111 PE=4 SV=1</t>
  </si>
  <si>
    <t>A0A3Q7GRY0</t>
  </si>
  <si>
    <t>tr|A0A3Q7GRY0|A0A3Q7GRY0_SOLLC Uncharacterized protein OS=Solanum lycopersicum OX=4081 PE=3 SV=1</t>
  </si>
  <si>
    <t>A0A3Q7GRY3</t>
  </si>
  <si>
    <t>tr|A0A3Q7GRY3|A0A3Q7GRY3_SOLLC Uncharacterized protein OS=Solanum lycopersicum OX=4081 GN=101247532 PE=3 SV=1</t>
  </si>
  <si>
    <t>A0A3Q7GRY8</t>
  </si>
  <si>
    <t>tr|A0A3Q7GRY8|A0A3Q7GRY8_SOLLC 40S ribosomal protein S26 OS=Solanum lycopersicum OX=4081 GN=101248302 PE=3 SV=1</t>
  </si>
  <si>
    <t>A0A3Q7GS13</t>
  </si>
  <si>
    <t>tr|A0A3Q7GS13|A0A3Q7GS13_SOLLC Pectinesterase OS=Solanum lycopersicum OX=4081 GN=101260941 PE=3 SV=1</t>
  </si>
  <si>
    <t>A0A3Q7GSA0</t>
  </si>
  <si>
    <t>tr|A0A3Q7GSA0|A0A3Q7GSA0_SOLLC ABC transporter domain-containing protein OS=Solanum lycopersicum OX=4081 GN=101247531 PE=4 SV=1</t>
  </si>
  <si>
    <t>Q93YG9;A0A3Q7GSC1</t>
  </si>
  <si>
    <t>tr|Q93YG9|Q93YG9_SOLLC Insulin degrading enzyme OS=Solanum lycopersicum OX=4081 GN=ide PE=2 SV=1;tr|A0A3Q7GSC1|A0A3Q7GSC1_SOLLC Uncharacterized protein OS=Solanum lycopersicum OX=4081 GN=543773 PE=3 SV=1</t>
  </si>
  <si>
    <t>ide</t>
  </si>
  <si>
    <t>Q93YG9_SOLLC</t>
  </si>
  <si>
    <t>A0A3Q7GSF7;A0A3Q7JFB7;A0A3Q7IKH9;A0A3Q7IK65</t>
  </si>
  <si>
    <t>A0A3Q7GSF7</t>
  </si>
  <si>
    <t>tr|A0A3Q7GSF7|A0A3Q7GSF7_SOLLC HP domain-containing protein OS=Solanum lycopersicum OX=4081 GN=101268090 PE=4 SV=1</t>
  </si>
  <si>
    <t>A0A3Q7GSL2;C0KFK2;G9C5L1</t>
  </si>
  <si>
    <t>A0A3Q7GSL2</t>
  </si>
  <si>
    <t>tr|A0A3Q7GSL2|A0A3Q7GSL2_SOLLC Superoxide dismutase OS=Solanum lycopersicum OX=4081 GN=101256386 PE=3 SV=1</t>
  </si>
  <si>
    <t>C0KFK2_SOLLC;G9C5L1_SOLLC</t>
  </si>
  <si>
    <t>A0A3Q7GSL9</t>
  </si>
  <si>
    <t>tr|A0A3Q7GSL9|A0A3Q7GSL9_SOLLC Uncharacterized protein OS=Solanum lycopersicum OX=4081 PE=4 SV=1</t>
  </si>
  <si>
    <t>A0A3Q7GSM2</t>
  </si>
  <si>
    <t>tr|A0A3Q7GSM2|A0A3Q7GSM2_SOLLC Alpha-galactosidase OS=Solanum lycopersicum OX=4081 GN=101257269 PE=3 SV=1</t>
  </si>
  <si>
    <t>A0A3Q7GST8</t>
  </si>
  <si>
    <t>tr|A0A3Q7GST8|A0A3Q7GST8_SOLLC Lipoyl-binding domain-containing protein OS=Solanum lycopersicum OX=4081 GN=101263617 PE=4 SV=1</t>
  </si>
  <si>
    <t>A0A3Q7GSZ7</t>
  </si>
  <si>
    <t>tr|A0A3Q7GSZ7|A0A3Q7GSZ7_SOLLC Ferritin OS=Solanum lycopersicum OX=4081 GN=104647958 PE=3 SV=1</t>
  </si>
  <si>
    <t>A0A3Q7GT02</t>
  </si>
  <si>
    <t>tr|A0A3Q7GT02|A0A3Q7GT02_SOLLC Uncharacterized protein OS=Solanum lycopersicum OX=4081 GN=101262219 PE=4 SV=1</t>
  </si>
  <si>
    <t>A0A3Q7GT96</t>
  </si>
  <si>
    <t>tr|A0A3Q7GT96|A0A3Q7GT96_SOLLC Acyl carrier protein OS=Solanum lycopersicum OX=4081 PE=3 SV=1</t>
  </si>
  <si>
    <t>A0A3Q7GTM3</t>
  </si>
  <si>
    <t>tr|A0A3Q7GTM3|A0A3Q7GTM3_SOLLC Delta-1-pyrroline-5-carboxylate synthase OS=Solanum lycopersicum OX=4081 GN=101244293 PE=3 SV=1</t>
  </si>
  <si>
    <t>A0A3Q7GTP8</t>
  </si>
  <si>
    <t>tr|A0A3Q7GTP8|A0A3Q7GTP8_SOLLC Uncharacterized protein OS=Solanum lycopersicum OX=4081 GN=101265552 PE=4 SV=1</t>
  </si>
  <si>
    <t>A0A3Q7GTW7</t>
  </si>
  <si>
    <t>tr|A0A3Q7GTW7|A0A3Q7GTW7_SOLLC tRNA_edit domain-containing protein OS=Solanum lycopersicum OX=4081 GN=101258379 PE=4 SV=1</t>
  </si>
  <si>
    <t>A0A3Q7GU06</t>
  </si>
  <si>
    <t>tr|A0A3Q7GU06|A0A3Q7GU06_SOLLC Uncharacterized protein OS=Solanum lycopersicum OX=4081 GN=101266641 PE=4 SV=1</t>
  </si>
  <si>
    <t>A0A3Q7GU88</t>
  </si>
  <si>
    <t>tr|A0A3Q7GU88|A0A3Q7GU88_SOLLC Uncharacterized protein OS=Solanum lycopersicum OX=4081 GN=101264114 PE=3 SV=1</t>
  </si>
  <si>
    <t>A0A3Q7GU91</t>
  </si>
  <si>
    <t>tr|A0A3Q7GU91|A0A3Q7GU91_SOLLC Uncharacterized protein OS=Solanum lycopersicum OX=4081 GN=101258660 PE=4 SV=1</t>
  </si>
  <si>
    <t>A0A3Q7HHM1;A0A3Q7GUB6</t>
  </si>
  <si>
    <t>tr|A0A3Q7HHM1|A0A3Q7HHM1_SOLLC MHD domain-containing protein OS=Solanum lycopersicum OX=4081 GN=101255715 PE=3 SV=1;tr|A0A3Q7GUB6|A0A3Q7GUB6_SOLLC MHD domain-containing protein OS=Solanum lycopersicum OX=4081 GN=101267903 PE=3 SV=1</t>
  </si>
  <si>
    <t>A0A3Q7GUI4;A0A3Q7FU05</t>
  </si>
  <si>
    <t>tr|A0A3Q7GUI4|A0A3Q7GUI4_SOLLC Uncharacterized protein OS=Solanum lycopersicum OX=4081 GN=101260829 PE=4 SV=1;tr|A0A3Q7FU05|A0A3Q7FU05_SOLLC Uncharacterized protein OS=Solanum lycopersicum OX=4081 GN=101247200 PE=4 SV=1</t>
  </si>
  <si>
    <t>A0A3Q7GV19</t>
  </si>
  <si>
    <t>tr|A0A3Q7GV19|A0A3Q7GV19_SOLLC Uncharacterized protein OS=Solanum lycopersicum OX=4081 PE=4 SV=1</t>
  </si>
  <si>
    <t>A0A3Q7GV49;Q00321</t>
  </si>
  <si>
    <t>tr|A0A3Q7GV49|A0A3Q7GV49_SOLLC Protein kinase domain-containing protein OS=Solanum lycopersicum OX=4081 PE=4 SV=1;tr|Q00321|Q00321_SOLLC Chlorophyll a-b binding protein, chloroplastic OS=Solanum lycopersicum OX=4081 GN=Cab9 PE=3 SV=1</t>
  </si>
  <si>
    <t>Cab9</t>
  </si>
  <si>
    <t>Q00321_SOLLC</t>
  </si>
  <si>
    <t>A0A3Q7GV52</t>
  </si>
  <si>
    <t>tr|A0A3Q7GV52|A0A3Q7GV52_SOLLC VHS domain-containing protein OS=Solanum lycopersicum OX=4081 GN=101262807 PE=4 SV=1</t>
  </si>
  <si>
    <t>A0A3Q7GVC7</t>
  </si>
  <si>
    <t>tr|A0A3Q7GVC7|A0A3Q7GVC7_SOLLC Uncharacterized protein OS=Solanum lycopersicum OX=4081 PE=4 SV=1</t>
  </si>
  <si>
    <t>A0A3Q7GVZ8</t>
  </si>
  <si>
    <t>tr|A0A3Q7GVZ8|A0A3Q7GVZ8_SOLLC Pectinesterase OS=Solanum lycopersicum OX=4081 GN=101258375 PE=3 SV=1</t>
  </si>
  <si>
    <t>A0A3Q7GW26</t>
  </si>
  <si>
    <t>tr|A0A3Q7GW26|A0A3Q7GW26_SOLLC AAI domain-containing protein OS=Solanum lycopersicum OX=4081 GN=101263716 PE=4 SV=1</t>
  </si>
  <si>
    <t>A0A3Q7GW39</t>
  </si>
  <si>
    <t>tr|A0A3Q7GW39|A0A3Q7GW39_SOLLC Uncharacterized protein OS=Solanum lycopersicum OX=4081 PE=4 SV=1</t>
  </si>
  <si>
    <t>A0A3Q7GW64</t>
  </si>
  <si>
    <t>tr|A0A3Q7GW64|A0A3Q7GW64_SOLLC Probable 6-phosphogluconolactonase OS=Solanum lycopersicum OX=4081 GN=101263711 PE=3 SV=1</t>
  </si>
  <si>
    <t>A0A3Q7GWA7</t>
  </si>
  <si>
    <t>tr|A0A3Q7GWA7|A0A3Q7GWA7_SOLLC Uncharacterized protein OS=Solanum lycopersicum OX=4081 PE=4 SV=1</t>
  </si>
  <si>
    <t>A0A3Q7GWB4</t>
  </si>
  <si>
    <t>tr|A0A3Q7GWB4|A0A3Q7GWB4_SOLLC Acyl-[acyl-carrier-protein] desaturase OS=Solanum lycopersicum OX=4081 GN=101246830 PE=3 SV=1</t>
  </si>
  <si>
    <t>A0A3Q7GWC2</t>
  </si>
  <si>
    <t>tr|A0A3Q7GWC2|A0A3Q7GWC2_SOLLC Aldo_ket_red domain-containing protein OS=Solanum lycopersicum OX=4081 PE=4 SV=1</t>
  </si>
  <si>
    <t>A0A3Q7GWE4;A0A3Q7H0S1;A0A3Q7I8I0;A0A3Q7HKZ9;A0A3Q7F8B6;A0A3Q7GMR8</t>
  </si>
  <si>
    <t>A0A3Q7GWE4;A0A3Q7H0S1;A0A3Q7I8I0</t>
  </si>
  <si>
    <t>tr|A0A3Q7GWE4|A0A3Q7GWE4_SOLLC Serine/threonine-protein phosphatase OS=Solanum lycopersicum OX=4081 GN=101249463 PE=3 SV=1;tr|A0A3Q7H0S1|A0A3Q7H0S1_SOLLC Serine/threonine-protein phosphatase OS=Solanum lycopersicum OX=4081 GN=101243716 PE=3 SV=1;tr|A0A3Q7I</t>
  </si>
  <si>
    <t>A0A3Q7GWF4</t>
  </si>
  <si>
    <t>tr|A0A3Q7GWF4|A0A3Q7GWF4_SOLLC Uncharacterized protein OS=Solanum lycopersicum OX=4081 GN=101250512 PE=4 SV=1</t>
  </si>
  <si>
    <t>A0A3Q7GWK3</t>
  </si>
  <si>
    <t>tr|A0A3Q7GWK3|A0A3Q7GWK3_SOLLC Uncharacterized protein OS=Solanum lycopersicum OX=4081 PE=3 SV=1</t>
  </si>
  <si>
    <t>A0A3Q7GWM7</t>
  </si>
  <si>
    <t>tr|A0A3Q7GWM7|A0A3Q7GWM7_SOLLC Uncharacterized protein OS=Solanum lycopersicum OX=4081 PE=4 SV=1</t>
  </si>
  <si>
    <t>A0A3Q7GWR6</t>
  </si>
  <si>
    <t>tr|A0A3Q7GWR6|A0A3Q7GWR6_SOLLC MBD domain-containing protein OS=Solanum lycopersicum OX=4081 GN=101262625 PE=4 SV=1</t>
  </si>
  <si>
    <t>A0A3Q7GWS4</t>
  </si>
  <si>
    <t>tr|A0A3Q7GWS4|A0A3Q7GWS4_SOLLC 60S ribosomal protein L18a OS=Solanum lycopersicum OX=4081 PE=3 SV=1</t>
  </si>
  <si>
    <t>A0A3Q7GWX9;A0A3Q7HQ32;A0A3Q7GTC9</t>
  </si>
  <si>
    <t>A0A3Q7GWX9</t>
  </si>
  <si>
    <t>tr|A0A3Q7GWX9|A0A3Q7GWX9_SOLLC Uncharacterized protein OS=Solanum lycopersicum OX=4081 PE=4 SV=1</t>
  </si>
  <si>
    <t>A0A3Q7GWY7</t>
  </si>
  <si>
    <t>tr|A0A3Q7GWY7|A0A3Q7GWY7_SOLLC OTU domain-containing protein OS=Solanum lycopersicum OX=4081 PE=4 SV=1</t>
  </si>
  <si>
    <t>A0A3Q7GX01</t>
  </si>
  <si>
    <t>tr|A0A3Q7GX01|A0A3Q7GX01_SOLLC 4-alpha-glucanotransferase OS=Solanum lycopersicum OX=4081 GN=101250983 PE=3 SV=1</t>
  </si>
  <si>
    <t>A0A3Q7GX02;A0A3Q7GX28;A0A3Q7GZS8</t>
  </si>
  <si>
    <t>A0A3Q7GX02;A0A3Q7GX28</t>
  </si>
  <si>
    <t>tr|A0A3Q7GX02|A0A3Q7GX02_SOLLC Alba domain-containing protein OS=Solanum lycopersicum OX=4081 GN=101263420 PE=4 SV=1;tr|A0A3Q7GX28|A0A3Q7GX28_SOLLC Alba domain-containing protein OS=Solanum lycopersicum OX=4081 GN=101260443 PE=4 SV=1</t>
  </si>
  <si>
    <t>A0A3Q7GX60</t>
  </si>
  <si>
    <t>tr|A0A3Q7GX60|A0A3Q7GX60_SOLLC Uncharacterized protein OS=Solanum lycopersicum OX=4081 PE=4 SV=1</t>
  </si>
  <si>
    <t>A0A3Q7GX85;D2SLU7;Q8LSK6;Q09Y74;A0A3Q7ITC1</t>
  </si>
  <si>
    <t>A0A3Q7GX85;D2SLU7;Q8LSK6</t>
  </si>
  <si>
    <t>tr|A0A3Q7GX85|A0A3Q7GX85_SOLLC PEROXIDASE_4 domain-containing protein OS=Solanum lycopersicum OX=4081 PE=3 SV=1;tr|D2SLU7|D2SLU7_SOLLC Chloroplast stromal ascorbate peroxidase OS=Solanum lycopersicum OX=4081 PE=2 SV=1;tr|Q8LSK6|Q8LSK6_SOLLC Ascorbate perox</t>
  </si>
  <si>
    <t>APX</t>
  </si>
  <si>
    <t>D2SLU7_SOLLC;Q09Y74_SOLLC;Q8LSK6_SOLLC</t>
  </si>
  <si>
    <t>A0A3Q7GX88</t>
  </si>
  <si>
    <t>tr|A0A3Q7GX88|A0A3Q7GX88_SOLLC Protein disulfide-isomerase OS=Solanum lycopersicum OX=4081 PE=3 SV=1</t>
  </si>
  <si>
    <t>A0A3Q7GXD1</t>
  </si>
  <si>
    <t>tr|A0A3Q7GXD1|A0A3Q7GXD1_SOLLC Vac14_Fab1_bd domain-containing protein OS=Solanum lycopersicum OX=4081 GN=101267244 PE=4 SV=1</t>
  </si>
  <si>
    <t>A0A3Q7GXD2</t>
  </si>
  <si>
    <t>tr|A0A3Q7GXD2|A0A3Q7GXD2_SOLLC Uncharacterized protein OS=Solanum lycopersicum OX=4081 GN=101266327 PE=4 SV=1</t>
  </si>
  <si>
    <t>A0A3Q7GXG0</t>
  </si>
  <si>
    <t>tr|A0A3Q7GXG0|A0A3Q7GXG0_SOLLC Uncharacterized protein OS=Solanum lycopersicum OX=4081 GN=101245769 PE=4 SV=1</t>
  </si>
  <si>
    <t>A0A3Q7GXH5</t>
  </si>
  <si>
    <t>tr|A0A3Q7GXH5|A0A3Q7GXH5_SOLLC Aconitase_C domain-containing protein OS=Solanum lycopersicum OX=4081 GN=101250813 PE=4 SV=1</t>
  </si>
  <si>
    <t>A0A3Q7GXS6</t>
  </si>
  <si>
    <t>tr|A0A3Q7GXS6|A0A3Q7GXS6_SOLLC Thioredoxin-like_fold domain-containing protein OS=Solanum lycopersicum OX=4081 GN=101265345 PE=4 SV=1</t>
  </si>
  <si>
    <t>A0A3Q7GY29</t>
  </si>
  <si>
    <t>tr|A0A3Q7GY29|A0A3Q7GY29_SOLLC PALP domain-containing protein OS=Solanum lycopersicum OX=4081 GN=101244777 PE=4 SV=1</t>
  </si>
  <si>
    <t>A0A3Q7GY58</t>
  </si>
  <si>
    <t>tr|A0A3Q7GY58|A0A3Q7GY58_SOLLC Uncharacterized protein OS=Solanum lycopersicum OX=4081 GN=101264734 PE=3 SV=1</t>
  </si>
  <si>
    <t>A0A3Q7GY69;A0A3Q7J401;A0A3Q7HC41;A0A3Q7FUG3</t>
  </si>
  <si>
    <t>tr|A0A3Q7GY69|A0A3Q7GY69_SOLLC Uncharacterized protein OS=Solanum lycopersicum OX=4081 GN=101265651 PE=4 SV=1;tr|A0A3Q7J401|A0A3Q7J401_SOLLC Uncharacterized protein OS=Solanum lycopersicum OX=4081 GN=101252661 PE=4 SV=1;tr|A0A3Q7HC41|A0A3Q7HC41_SOLLC Uncha</t>
  </si>
  <si>
    <t>A0A3Q7GY85;A0A3Q7FWK2</t>
  </si>
  <si>
    <t>A0A3Q7GY85</t>
  </si>
  <si>
    <t>tr|A0A3Q7GY85|A0A3Q7GY85_SOLLC Aminotran_1_2 domain-containing protein OS=Solanum lycopersicum OX=4081 PE=4 SV=1</t>
  </si>
  <si>
    <t>A0A3Q7GYA8</t>
  </si>
  <si>
    <t>tr|A0A3Q7GYA8|A0A3Q7GYA8_SOLLC Uncharacterized protein OS=Solanum lycopersicum OX=4081 GN=101263823 PE=4 SV=1</t>
  </si>
  <si>
    <t>A0A3Q7GYB4</t>
  </si>
  <si>
    <t>tr|A0A3Q7GYB4|A0A3Q7GYB4_SOLLC Tr-type G domain-containing protein OS=Solanum lycopersicum OX=4081 PE=3 SV=1</t>
  </si>
  <si>
    <t>A0A3Q7GYF2</t>
  </si>
  <si>
    <t>tr|A0A3Q7GYF2|A0A3Q7GYF2_SOLLC Nucleoside diphosphate kinase OS=Solanum lycopersicum OX=4081 PE=3 SV=1</t>
  </si>
  <si>
    <t>A0A3Q7GYG2</t>
  </si>
  <si>
    <t>tr|A0A3Q7GYG2|A0A3Q7GYG2_SOLLC Uncharacterized protein OS=Solanum lycopersicum OX=4081 PE=3 SV=1</t>
  </si>
  <si>
    <t>A0A3Q7GYN8</t>
  </si>
  <si>
    <t>tr|A0A3Q7GYN8|A0A3Q7GYN8_SOLLC Uncharacterized protein OS=Solanum lycopersicum OX=4081 GN=101263525 PE=4 SV=1</t>
  </si>
  <si>
    <t>A0A3Q7GYQ6</t>
  </si>
  <si>
    <t>tr|A0A3Q7GYQ6|A0A3Q7GYQ6_SOLLC Uncharacterized protein OS=Solanum lycopersicum OX=4081 GN=101254703 PE=4 SV=1</t>
  </si>
  <si>
    <t>A0A3Q7GYS3</t>
  </si>
  <si>
    <t>tr|A0A3Q7GYS3|A0A3Q7GYS3_SOLLC Thioredoxin domain-containing protein OS=Solanum lycopersicum OX=4081 GN=101252596 PE=4 SV=1</t>
  </si>
  <si>
    <t>A0A3Q7GYT6</t>
  </si>
  <si>
    <t>tr|A0A3Q7GYT6|A0A3Q7GYT6_SOLLC zf-Tim10_DDP domain-containing protein OS=Solanum lycopersicum OX=4081 GN=101266130 PE=3 SV=1</t>
  </si>
  <si>
    <t>A0A3Q7GYW4</t>
  </si>
  <si>
    <t>tr|A0A3Q7GYW4|A0A3Q7GYW4_SOLLC Inhibitor I9 domain-containing protein OS=Solanum lycopersicum OX=4081 GN=101251389 PE=4 SV=1</t>
  </si>
  <si>
    <t>A0A3Q7GYY4</t>
  </si>
  <si>
    <t>tr|A0A3Q7GYY4|A0A3Q7GYY4_SOLLC PsbP domain-containing protein OS=Solanum lycopersicum OX=4081 GN=101248113 PE=4 SV=1</t>
  </si>
  <si>
    <t>A0A3Q7GYZ2</t>
  </si>
  <si>
    <t>tr|A0A3Q7GYZ2|A0A3Q7GYZ2_SOLLC T-complex protein 1 subunit eta OS=Solanum lycopersicum OX=4081 GN=101247034 PE=3 SV=1</t>
  </si>
  <si>
    <t>A0A3Q7GZ09</t>
  </si>
  <si>
    <t>tr|A0A3Q7GZ09|A0A3Q7GZ09_SOLLC Exocyst complex component SEC5 OS=Solanum lycopersicum OX=4081 GN=101266933 PE=3 SV=1</t>
  </si>
  <si>
    <t>A0A3Q7GZ10</t>
  </si>
  <si>
    <t>tr|A0A3Q7GZ10|A0A3Q7GZ10_SOLLC Ribosomal_L18e/L15P domain-containing protein OS=Solanum lycopersicum OX=4081 GN=101268580 PE=3 SV=1</t>
  </si>
  <si>
    <t>A0A3Q7GZ46</t>
  </si>
  <si>
    <t>tr|A0A3Q7GZ46|A0A3Q7GZ46_SOLLC Thioredoxin domain-containing protein OS=Solanum lycopersicum OX=4081 GN=101246132 PE=4 SV=1</t>
  </si>
  <si>
    <t>A0A3Q7GZ83;A0A3Q7HCR0</t>
  </si>
  <si>
    <t>tr|A0A3Q7GZ83|A0A3Q7GZ83_SOLLC 60S ribosomal protein L27 OS=Solanum lycopersicum OX=4081 GN=101251893 PE=3 SV=1;tr|A0A3Q7HCR0|A0A3Q7HCR0_SOLLC 60S ribosomal protein L27 OS=Solanum lycopersicum OX=4081 GN=101255809 PE=3 SV=1</t>
  </si>
  <si>
    <t>A0A3Q7GZ89;A0A3Q7IIB9</t>
  </si>
  <si>
    <t>tr|A0A3Q7GZ89|A0A3Q7GZ89_SOLLC Uncharacterized protein OS=Solanum lycopersicum OX=4081 PE=4 SV=1;tr|A0A3Q7IIB9|A0A3Q7IIB9_SOLLC Uncharacterized protein OS=Solanum lycopersicum OX=4081 PE=4 SV=1</t>
  </si>
  <si>
    <t>A0A3Q7GZB1;A0A3Q7G6K6;A0A3Q7G7A8;A0A3Q7G7A3</t>
  </si>
  <si>
    <t>A0A3Q7GZB1</t>
  </si>
  <si>
    <t>tr|A0A3Q7GZB1|A0A3Q7GZB1_SOLLC Uncharacterized protein OS=Solanum lycopersicum OX=4081 GN=101256280 PE=3 SV=1</t>
  </si>
  <si>
    <t>A0A3Q7GZC6</t>
  </si>
  <si>
    <t>tr|A0A3Q7GZC6|A0A3Q7GZC6_SOLLC CASP-like protein OS=Solanum lycopersicum OX=4081 GN=101245554 PE=3 SV=1</t>
  </si>
  <si>
    <t>A0A3Q7GZJ6</t>
  </si>
  <si>
    <t>tr|A0A3Q7GZJ6|A0A3Q7GZJ6_SOLLC Inositol-tetrakisphosphate 1-kinase OS=Solanum lycopersicum OX=4081 GN=101262819 PE=3 SV=1</t>
  </si>
  <si>
    <t>A0A3Q7GZK4</t>
  </si>
  <si>
    <t>tr|A0A3Q7GZK4|A0A3Q7GZK4_SOLLC CAAD domain-containing protein OS=Solanum lycopersicum OX=4081 PE=4 SV=1</t>
  </si>
  <si>
    <t>A0A3Q7GZN2</t>
  </si>
  <si>
    <t>tr|A0A3Q7GZN2|A0A3Q7GZN2_SOLLC Uncharacterized protein OS=Solanum lycopersicum OX=4081 PE=4 SV=1</t>
  </si>
  <si>
    <t>A0A3Q7GZP1</t>
  </si>
  <si>
    <t>tr|A0A3Q7GZP1|A0A3Q7GZP1_SOLLC Uncharacterized protein OS=Solanum lycopersicum OX=4081 PE=3 SV=1</t>
  </si>
  <si>
    <t>A0A3Q7GZQ3</t>
  </si>
  <si>
    <t>tr|A0A3Q7GZQ3|A0A3Q7GZQ3_SOLLC Uncharacterized protein OS=Solanum lycopersicum OX=4081 GN=101268115 PE=4 SV=1</t>
  </si>
  <si>
    <t>A0A3Q7GZR2</t>
  </si>
  <si>
    <t>tr|A0A3Q7GZR2|A0A3Q7GZR2_SOLLC Glutaredoxin domain-containing protein OS=Solanum lycopersicum OX=4081 GN=101266646 PE=4 SV=1</t>
  </si>
  <si>
    <t>A0A3Q7GZR3</t>
  </si>
  <si>
    <t>tr|A0A3Q7GZR3|A0A3Q7GZR3_SOLLC Uncharacterized protein OS=Solanum lycopersicum OX=4081 GN=101268389 PE=4 SV=1</t>
  </si>
  <si>
    <t>A0A3Q7GZR7</t>
  </si>
  <si>
    <t>tr|A0A3Q7GZR7|A0A3Q7GZR7_SOLLC Uncharacterized protein OS=Solanum lycopersicum OX=4081 GN=101265833 PE=4 SV=1</t>
  </si>
  <si>
    <t>A0A3Q7GZS7</t>
  </si>
  <si>
    <t>tr|A0A3Q7GZS7|A0A3Q7GZS7_SOLLC Uncharacterized protein OS=Solanum lycopersicum OX=4081 PE=3 SV=1</t>
  </si>
  <si>
    <t>A0A3Q7GZW2</t>
  </si>
  <si>
    <t>tr|A0A3Q7GZW2|A0A3Q7GZW2_SOLLC Epimerase domain-containing protein OS=Solanum lycopersicum OX=4081 GN=101253094 PE=4 SV=1</t>
  </si>
  <si>
    <t>A0A3Q7GZX3</t>
  </si>
  <si>
    <t>tr|A0A3Q7GZX3|A0A3Q7GZX3_SOLLC Uncharacterized protein OS=Solanum lycopersicum OX=4081 GN=101251592 PE=4 SV=1</t>
  </si>
  <si>
    <t>A0A3Q7H001</t>
  </si>
  <si>
    <t>tr|A0A3Q7H001|A0A3Q7H001_SOLLC Epimerase domain-containing protein OS=Solanum lycopersicum OX=4081 PE=4 SV=1</t>
  </si>
  <si>
    <t>A0A3Q7H017</t>
  </si>
  <si>
    <t>tr|A0A3Q7H017|A0A3Q7H017_SOLLC RRM domain-containing protein OS=Solanum lycopersicum OX=4081 GN=101251771 PE=4 SV=1</t>
  </si>
  <si>
    <t>A0A3Q7H020</t>
  </si>
  <si>
    <t>tr|A0A3Q7H020|A0A3Q7H020_SOLLC Peptidase A1 domain-containing protein OS=Solanum lycopersicum OX=4081 GN=101256007 PE=3 SV=1</t>
  </si>
  <si>
    <t>A0A3Q7H022</t>
  </si>
  <si>
    <t>tr|A0A3Q7H022|A0A3Q7H022_SOLLC Histone H2B OS=Solanum lycopersicum OX=4081 PE=3 SV=1</t>
  </si>
  <si>
    <t>A0A3Q7H036</t>
  </si>
  <si>
    <t>tr|A0A3Q7H036|A0A3Q7H036_SOLLC ACT domain-containing protein OS=Solanum lycopersicum OX=4081 GN=101249372 PE=4 SV=1</t>
  </si>
  <si>
    <t>A0A3Q7H040</t>
  </si>
  <si>
    <t>tr|A0A3Q7H040|A0A3Q7H040_SOLLC Uncharacterized protein OS=Solanum lycopersicum OX=4081 PE=4 SV=1</t>
  </si>
  <si>
    <t>Q9XHD8;A0A3Q7H047</t>
  </si>
  <si>
    <t>tr|Q9XHD8|Q9XHD8_SOLLC Cryptochrome 1 OS=Solanum lycopersicum OX=4081 PE=2 SV=1;tr|A0A3Q7H047|A0A3Q7H047_SOLLC Uncharacterized protein OS=Solanum lycopersicum OX=4081 PE=4 SV=1</t>
  </si>
  <si>
    <t>LOC544219</t>
  </si>
  <si>
    <t>Q9XHD8_SOLLC</t>
  </si>
  <si>
    <t>A0A3Q7H063;A0A3Q7HVR3;A0A3Q7E9B5</t>
  </si>
  <si>
    <t>A0A3Q7H063;A0A3Q7HVR3</t>
  </si>
  <si>
    <t>tr|A0A3Q7H063|A0A3Q7H063_SOLLC Uncharacterized protein OS=Solanum lycopersicum OX=4081 GN=101266947 PE=4 SV=1;tr|A0A3Q7HVR3|A0A3Q7HVR3_SOLLC Uncharacterized protein OS=Solanum lycopersicum OX=4081 GN=101266643 PE=4 SV=1</t>
  </si>
  <si>
    <t>A0A3Q7H093</t>
  </si>
  <si>
    <t>tr|A0A3Q7H093|A0A3Q7H093_SOLLC Uncharacterized protein OS=Solanum lycopersicum OX=4081 PE=4 SV=1</t>
  </si>
  <si>
    <t>P37216;A0A3Q7H097</t>
  </si>
  <si>
    <t>sp|P37216|AROG_SOLLC Phospho-2-dehydro-3-deoxyheptonate aldolase 2, chloroplastic OS=Solanum lycopersicum OX=4081 PE=2 SV=1;tr|A0A3Q7H097|A0A3Q7H097_SOLLC Phospho-2-dehydro-3-deoxyheptonate aldolase OS=Solanum lycopersicum OX=4081 PE=3 SV=1</t>
  </si>
  <si>
    <t>AROG_SOLLC</t>
  </si>
  <si>
    <t>A0A3Q7H0E4</t>
  </si>
  <si>
    <t>tr|A0A3Q7H0E4|A0A3Q7H0E4_SOLLC Uncharacterized protein OS=Solanum lycopersicum OX=4081 PE=4 SV=1</t>
  </si>
  <si>
    <t>A0A3Q7H0E8</t>
  </si>
  <si>
    <t>tr|A0A3Q7H0E8|A0A3Q7H0E8_SOLLC 40S ribosomal protein S7 OS=Solanum lycopersicum OX=4081 GN=101268693 PE=3 SV=1</t>
  </si>
  <si>
    <t>A0A3Q7H0H2</t>
  </si>
  <si>
    <t>tr|A0A3Q7H0H2|A0A3Q7H0H2_SOLLC Uncharacterized protein OS=Solanum lycopersicum OX=4081 GN=101247926 PE=4 SV=1</t>
  </si>
  <si>
    <t>A0A3Q7H0L2;A0A3Q7IZT4;A0A3Q7IZB9</t>
  </si>
  <si>
    <t>A0A3Q7H0L2;A0A3Q7IZT4</t>
  </si>
  <si>
    <t>tr|A0A3Q7H0L2|A0A3Q7H0L2_SOLLC AP-2 complex subunit alpha OS=Solanum lycopersicum OX=4081 GN=101246147 PE=3 SV=1;tr|A0A3Q7IZT4|A0A3Q7IZT4_SOLLC Adaptin_N domain-containing protein OS=Solanum lycopersicum OX=4081 PE=4 SV=1</t>
  </si>
  <si>
    <t>A0A3Q7H0L5</t>
  </si>
  <si>
    <t>tr|A0A3Q7H0L5|A0A3Q7H0L5_SOLLC Biotin carboxyl carrier protein of acetyl-CoA carboxylase OS=Solanum lycopersicum OX=4081 GN=101259549 PE=4 SV=1</t>
  </si>
  <si>
    <t>A0A3Q7H0S6</t>
  </si>
  <si>
    <t>tr|A0A3Q7H0S6|A0A3Q7H0S6_SOLLC Uncharacterized protein OS=Solanum lycopersicum OX=4081 PE=4 SV=1</t>
  </si>
  <si>
    <t>A0A3Q7H0S8</t>
  </si>
  <si>
    <t>tr|A0A3Q7H0S8|A0A3Q7H0S8_SOLLC Uncharacterized protein OS=Solanum lycopersicum OX=4081 GN=101264434 PE=4 SV=1</t>
  </si>
  <si>
    <t>A0A3Q7H0U0</t>
  </si>
  <si>
    <t>tr|A0A3Q7H0U0|A0A3Q7H0U0_SOLLC Peroxidase OS=Solanum lycopersicum OX=4081 PE=3 SV=1</t>
  </si>
  <si>
    <t>A0A3Q7H0W4</t>
  </si>
  <si>
    <t>tr|A0A3Q7H0W4|A0A3Q7H0W4_SOLLC Aldedh domain-containing protein OS=Solanum lycopersicum OX=4081 PE=4 SV=1</t>
  </si>
  <si>
    <t>A0A3Q7H0Y2;Q9SPD5;P23980;Q9LKQ6;A0A3Q7H368;A0A3Q7GHX7</t>
  </si>
  <si>
    <t>A0A3Q7H0Y2;Q9SPD5;P23980</t>
  </si>
  <si>
    <t>tr|A0A3Q7H0Y2|A0A3Q7H0Y2_SOLLC Plasma membrane ATPase OS=Solanum lycopersicum OX=4081 PE=3 SV=1;tr|Q9SPD5|Q9SPD5_SOLLC Plasma membrane ATPase OS=Solanum lycopersicum OX=4081 GN=LHA2 PE=2 SV=1;sp|P23980|PMA2_SOLLC Plasma membrane ATPase 2 (Fragment) OS=Sola</t>
  </si>
  <si>
    <t>LHA2;LHA8</t>
  </si>
  <si>
    <t>PMA2_SOLLC;Q9LKQ6_SOLLC;Q9SPD5_SOLLC</t>
  </si>
  <si>
    <t>A0A3Q7H108</t>
  </si>
  <si>
    <t>tr|A0A3Q7H108|A0A3Q7H108_SOLLC Ubiquitin-fold modifier-conjugating enzyme 1 OS=Solanum lycopersicum OX=4081 GN=101267230 PE=3 SV=1</t>
  </si>
  <si>
    <t>A0A3Q7H112</t>
  </si>
  <si>
    <t>tr|A0A3Q7H112|A0A3Q7H112_SOLLC Peptidase_M24 domain-containing protein OS=Solanum lycopersicum OX=4081 PE=4 SV=1</t>
  </si>
  <si>
    <t>A0A3Q7H113</t>
  </si>
  <si>
    <t>tr|A0A3Q7H113|A0A3Q7H113_SOLLC RanBD1 domain-containing protein OS=Solanum lycopersicum OX=4081 PE=4 SV=1</t>
  </si>
  <si>
    <t>A0A3Q7H126;A0A3Q7HHL0;A0A3Q7F8W6;A0A3Q7JXR8</t>
  </si>
  <si>
    <t>A0A3Q7H126;A0A3Q7HHL0;A0A3Q7F8W6</t>
  </si>
  <si>
    <t>tr|A0A3Q7H126|A0A3Q7H126_SOLLC Tubulin alpha chain OS=Solanum lycopersicum OX=4081 GN=101244864 PE=3 SV=1;tr|A0A3Q7HHL0|A0A3Q7HHL0_SOLLC Tubulin alpha chain OS=Solanum lycopersicum OX=4081 GN=101254013 PE=3 SV=1;tr|A0A3Q7F8W6|A0A3Q7F8W6_SOLLC Tubulin alpha</t>
  </si>
  <si>
    <t>A0A3Q7H133</t>
  </si>
  <si>
    <t>tr|A0A3Q7H133|A0A3Q7H133_SOLLC Uncharacterized protein OS=Solanum lycopersicum OX=4081 PE=4 SV=1</t>
  </si>
  <si>
    <t>A0A3Q7H148</t>
  </si>
  <si>
    <t>tr|A0A3Q7H148|A0A3Q7H148_SOLLC Uncharacterized protein OS=Solanum lycopersicum OX=4081 GN=101257271 PE=3 SV=1</t>
  </si>
  <si>
    <t>A0A3Q7HXX4;A0A3Q7H181;Q42895;A0A3Q7HE34</t>
  </si>
  <si>
    <t>A0A3Q7HXX4;A0A3Q7H181</t>
  </si>
  <si>
    <t>tr|A0A3Q7HXX4|A0A3Q7HXX4_SOLLC Uncharacterized protein OS=Solanum lycopersicum OX=4081 PE=4 SV=1;tr|A0A3Q7H181|A0A3Q7H181_SOLLC GRAS domain-containing protein OS=Solanum lycopersicum OX=4081 PE=3 SV=1</t>
  </si>
  <si>
    <t>Q42895_SOLLC</t>
  </si>
  <si>
    <t>A0A3Q7H182</t>
  </si>
  <si>
    <t>tr|A0A3Q7H182|A0A3Q7H182_SOLLC Histone H2B OS=Solanum lycopersicum OX=4081 GN=101253792 PE=3 SV=1</t>
  </si>
  <si>
    <t>A0A3Q7H1D3</t>
  </si>
  <si>
    <t>tr|A0A3Q7H1D3|A0A3Q7H1D3_SOLLC Uncharacterized protein OS=Solanum lycopersicum OX=4081 PE=3 SV=1</t>
  </si>
  <si>
    <t>A0A3Q7H1H3</t>
  </si>
  <si>
    <t>tr|A0A3Q7H1H3|A0A3Q7H1H3_SOLLC PUM-HD domain-containing protein OS=Solanum lycopersicum OX=4081 GN=101245368 PE=4 SV=1</t>
  </si>
  <si>
    <t>A0A3Q7H1H4</t>
  </si>
  <si>
    <t>tr|A0A3Q7H1H4|A0A3Q7H1H4_SOLLC Carboxypeptidase OS=Solanum lycopersicum OX=4081 PE=3 SV=1</t>
  </si>
  <si>
    <t>A0A3Q7H1L0;A0A3Q7I8W5</t>
  </si>
  <si>
    <t>A0A3Q7H1L0</t>
  </si>
  <si>
    <t>tr|A0A3Q7H1L0|A0A3Q7H1L0_SOLLC Peptidylprolyl isomerase OS=Solanum lycopersicum OX=4081 PE=4 SV=1</t>
  </si>
  <si>
    <t>O04059;A0A3Q7H1L5</t>
  </si>
  <si>
    <t>sp|O04059|DHBK_SOLLC Putative 3,4-dihydroxy-2-butanone kinase OS=Solanum lycopersicum OX=4081 GN=DHBK PE=2 SV=1;tr|A0A3Q7H1L5|A0A3Q7H1L5_SOLLC Uncharacterized protein OS=Solanum lycopersicum OX=4081 GN=544126 PE=4 SV=1</t>
  </si>
  <si>
    <t>DHBK</t>
  </si>
  <si>
    <t>DHBK_SOLLC</t>
  </si>
  <si>
    <t>A0A3Q7H1L7;A0A3Q7IP67</t>
  </si>
  <si>
    <t>A0A3Q7H1L7</t>
  </si>
  <si>
    <t>tr|A0A3Q7H1L7|A0A3Q7H1L7_SOLLC Pribosyltran domain-containing protein OS=Solanum lycopersicum OX=4081 PE=3 SV=1</t>
  </si>
  <si>
    <t>A0A3Q7H1P2;P93204</t>
  </si>
  <si>
    <t>tr|A0A3Q7H1P2|A0A3Q7H1P2_SOLLC Uncharacterized protein OS=Solanum lycopersicum OX=4081 PE=3 SV=1;tr|P93204|P93204_SOLLC SBT1 protein OS=Solanum lycopersicum OX=4081 GN=SBT1 PE=2 SV=1</t>
  </si>
  <si>
    <t>SBT1</t>
  </si>
  <si>
    <t>P93204_SOLLC</t>
  </si>
  <si>
    <t>A0A3Q7H1P7</t>
  </si>
  <si>
    <t>tr|A0A3Q7H1P7|A0A3Q7H1P7_SOLLC Uncharacterized protein OS=Solanum lycopersicum OX=4081 GN=101260057 PE=3 SV=1</t>
  </si>
  <si>
    <t>A0A3Q7H1Q5;A0A3Q7GFQ8;A0A3Q7FQS1</t>
  </si>
  <si>
    <t>A0A3Q7H1Q5</t>
  </si>
  <si>
    <t>tr|A0A3Q7H1Q5|A0A3Q7H1Q5_SOLLC Uncharacterized protein OS=Solanum lycopersicum OX=4081 GN=101255205 PE=4 SV=1</t>
  </si>
  <si>
    <t>A0A3Q7H1R5</t>
  </si>
  <si>
    <t>tr|A0A3Q7H1R5|A0A3Q7H1R5_SOLLC PH domain-containing protein OS=Solanum lycopersicum OX=4081 GN=101257478 PE=4 SV=1</t>
  </si>
  <si>
    <t>A0A3Q7H1T0;Q5GA61</t>
  </si>
  <si>
    <t>A0A3Q7H1T0</t>
  </si>
  <si>
    <t>tr|A0A3Q7H1T0|A0A3Q7H1T0_SOLLC Peptidyl-prolyl cis-trans isomerase OS=Solanum lycopersicum OX=4081 PE=3 SV=1</t>
  </si>
  <si>
    <t>Solyc06g051650.2</t>
  </si>
  <si>
    <t>Q5GA61_SOLLC</t>
  </si>
  <si>
    <t>A0A3Q7H1U4</t>
  </si>
  <si>
    <t>tr|A0A3Q7H1U4|A0A3Q7H1U4_SOLLC 40S ribosomal protein SA OS=Solanum lycopersicum OX=4081 GN=101250808 PE=3 SV=1</t>
  </si>
  <si>
    <t>A0A3Q7H1U9</t>
  </si>
  <si>
    <t>tr|A0A3Q7H1U9|A0A3Q7H1U9_SOLLC Serine/threonine-protein phosphatase OS=Solanum lycopersicum OX=4081 PE=3 SV=1</t>
  </si>
  <si>
    <t>A0A3Q7H1V0</t>
  </si>
  <si>
    <t>tr|A0A3Q7H1V0|A0A3Q7H1V0_SOLLC Uncharacterized protein OS=Solanum lycopersicum OX=4081 PE=4 SV=1</t>
  </si>
  <si>
    <t>A0A3Q7H1V1</t>
  </si>
  <si>
    <t>tr|A0A3Q7H1V1|A0A3Q7H1V1_SOLLC RRM domain-containing protein OS=Solanum lycopersicum OX=4081 GN=101245856 PE=4 SV=1</t>
  </si>
  <si>
    <t>A0A3Q7H1V8</t>
  </si>
  <si>
    <t>tr|A0A3Q7H1V8|A0A3Q7H1V8_SOLLC Glutaredoxin domain-containing protein OS=Solanum lycopersicum OX=4081 GN=101265835 PE=4 SV=1</t>
  </si>
  <si>
    <t>A0A3Q7H226</t>
  </si>
  <si>
    <t>tr|A0A3Q7H226|A0A3Q7H226_SOLLC eIF2B_5 domain-containing protein OS=Solanum lycopersicum OX=4081 PE=4 SV=1</t>
  </si>
  <si>
    <t>A0A3Q7HXY7;A0A3Q7H233</t>
  </si>
  <si>
    <t>tr|A0A3Q7HXY7|A0A3Q7HXY7_SOLLC Ribosomal_L16 domain-containing protein OS=Solanum lycopersicum OX=4081 GN=101263720 PE=4 SV=1;tr|A0A3Q7H233|A0A3Q7H233_SOLLC Ribosomal_L16 domain-containing protein OS=Solanum lycopersicum OX=4081 PE=4 SV=1</t>
  </si>
  <si>
    <t>A0A3Q7H252</t>
  </si>
  <si>
    <t>tr|A0A3Q7H252|A0A3Q7H252_SOLLC Uncharacterized protein OS=Solanum lycopersicum OX=4081 GN=101268403 PE=3 SV=1</t>
  </si>
  <si>
    <t>A0A3Q7H255</t>
  </si>
  <si>
    <t>tr|A0A3Q7H255|A0A3Q7H255_SOLLC Uncharacterized protein OS=Solanum lycopersicum OX=4081 GN=101253501 PE=4 SV=1</t>
  </si>
  <si>
    <t>A0A3Q7H274</t>
  </si>
  <si>
    <t>tr|A0A3Q7H274|A0A3Q7H274_SOLLC Ribosomal_L18_c domain-containing protein OS=Solanum lycopersicum OX=4081 GN=101262823 PE=3 SV=1</t>
  </si>
  <si>
    <t>Q43780;A0A3Q7H275</t>
  </si>
  <si>
    <t>tr|Q43780|Q43780_SOLLC UBC27 OS=Solanum lycopersicum OX=4081 GN=LeUBC1 PE=2 SV=1;tr|A0A3Q7H275|A0A3Q7H275_SOLLC Uncharacterized protein OS=Solanum lycopersicum OX=4081 PE=3 SV=1</t>
  </si>
  <si>
    <t>LeUBC1</t>
  </si>
  <si>
    <t>Q43780_SOLLC</t>
  </si>
  <si>
    <t>A0A3Q7H513;A0A3Q7H287</t>
  </si>
  <si>
    <t>tr|A0A3Q7H513|A0A3Q7H513_SOLLC PsaL domain-containing protein OS=Solanum lycopersicum OX=4081 GN=101265555 PE=4 SV=1;tr|A0A3Q7H287|A0A3Q7H287_SOLLC PsaL domain-containing protein OS=Solanum lycopersicum OX=4081 GN=101265249 PE=4 SV=1</t>
  </si>
  <si>
    <t>A0A3Q7H2A5</t>
  </si>
  <si>
    <t>tr|A0A3Q7H2A5|A0A3Q7H2A5_SOLLC Uncharacterized protein OS=Solanum lycopersicum OX=4081 GN=101245553 PE=3 SV=1</t>
  </si>
  <si>
    <t>A0A3Q7H2F5</t>
  </si>
  <si>
    <t>tr|A0A3Q7H2F5|A0A3Q7H2F5_SOLLC Uncharacterized protein OS=Solanum lycopersicum OX=4081 PE=4 SV=1</t>
  </si>
  <si>
    <t>A0A3Q7H2J3</t>
  </si>
  <si>
    <t>tr|A0A3Q7H2J3|A0A3Q7H2J3_SOLLC RBR-type E3 ubiquitin transferase OS=Solanum lycopersicum OX=4081 PE=3 SV=1</t>
  </si>
  <si>
    <t>A0A3Q7H2J9</t>
  </si>
  <si>
    <t>tr|A0A3Q7H2J9|A0A3Q7H2J9_SOLLC Pectate lyase OS=Solanum lycopersicum OX=4081 PE=3 SV=1</t>
  </si>
  <si>
    <t>A0A3Q7H2L1</t>
  </si>
  <si>
    <t>tr|A0A3Q7H2L1|A0A3Q7H2L1_SOLLC Uncharacterized protein OS=Solanum lycopersicum OX=4081 GN=101248479 PE=4 SV=1</t>
  </si>
  <si>
    <t>A0A3Q7H2L7</t>
  </si>
  <si>
    <t>tr|A0A3Q7H2L7|A0A3Q7H2L7_SOLLC Uncharacterized protein OS=Solanum lycopersicum OX=4081 GN=101263916 PE=4 SV=1</t>
  </si>
  <si>
    <t>K4LP77;A0A3Q7H2S1;K4B063;A0A3Q7H024;K4CF53</t>
  </si>
  <si>
    <t>K4LP77;A0A3Q7H2S1</t>
  </si>
  <si>
    <t>tr|K4LP77|K4LP77_SOLLC AGO4B OS=Solanum lycopersicum OX=4081 PE=2 SV=1;tr|A0A3Q7H2S1|A0A3Q7H2S1_SOLLC Uncharacterized protein OS=Solanum lycopersicum OX=4081 PE=4 SV=1</t>
  </si>
  <si>
    <t>Solyc01g096750.1;Solyc07g049500.2</t>
  </si>
  <si>
    <t>K4B063_SOLLC;K4CF53_SOLLC;K4LP77_SOLLC</t>
  </si>
  <si>
    <t>A0A3Q7H2W6</t>
  </si>
  <si>
    <t>tr|A0A3Q7H2W6|A0A3Q7H2W6_SOLLC Carboxypeptidase OS=Solanum lycopersicum OX=4081 GN=101251103 PE=3 SV=1</t>
  </si>
  <si>
    <t>A0A3Q7H2Y1;A0A3Q7GN42;A0A3Q7ELM3</t>
  </si>
  <si>
    <t>A0A3Q7H2Y1</t>
  </si>
  <si>
    <t>tr|A0A3Q7H2Y1|A0A3Q7H2Y1_SOLLC Uncharacterized protein OS=Solanum lycopersicum OX=4081 PE=4 SV=1</t>
  </si>
  <si>
    <t>A0A3Q7H318</t>
  </si>
  <si>
    <t>tr|A0A3Q7H318|A0A3Q7H318_SOLLC Uncharacterized protein OS=Solanum lycopersicum OX=4081 PE=4 SV=1</t>
  </si>
  <si>
    <t>A0A3Q7H324;A0A3Q7J197</t>
  </si>
  <si>
    <t>tr|A0A3Q7H324|A0A3Q7H324_SOLLC CULLIN_2 domain-containing protein OS=Solanum lycopersicum OX=4081 GN=101247231 PE=3 SV=1;tr|A0A3Q7J197|A0A3Q7J197_SOLLC CULLIN_2 domain-containing protein OS=Solanum lycopersicum OX=4081 GN=101255534 PE=3 SV=1</t>
  </si>
  <si>
    <t>A0A3Q7H376</t>
  </si>
  <si>
    <t>tr|A0A3Q7H376|A0A3Q7H376_SOLLC Uncharacterized protein OS=Solanum lycopersicum OX=4081 PE=3 SV=1</t>
  </si>
  <si>
    <t>A0A3Q7H377</t>
  </si>
  <si>
    <t>tr|A0A3Q7H377|A0A3Q7H377_SOLLC Glyco_18 domain-containing protein OS=Solanum lycopersicum OX=4081 GN=101257783 PE=3 SV=1</t>
  </si>
  <si>
    <t>A0A3Q7H396</t>
  </si>
  <si>
    <t>tr|A0A3Q7H396|A0A3Q7H396_SOLLC Uncharacterized protein OS=Solanum lycopersicum OX=4081 GN=101259553 PE=3 SV=1</t>
  </si>
  <si>
    <t>A0A3Q7H399</t>
  </si>
  <si>
    <t>tr|A0A3Q7H399|A0A3Q7H399_SOLLC Uncharacterized protein OS=Solanum lycopersicum OX=4081 PE=4 SV=1</t>
  </si>
  <si>
    <t>A0A3Q7H3B4</t>
  </si>
  <si>
    <t>tr|A0A3Q7H3B4|A0A3Q7H3B4_SOLLC Xylose isomerase OS=Solanum lycopersicum OX=4081 PE=3 SV=1</t>
  </si>
  <si>
    <t>A0A3Q7H3C5</t>
  </si>
  <si>
    <t>tr|A0A3Q7H3C5|A0A3Q7H3C5_SOLLC Aldedh domain-containing protein OS=Solanum lycopersicum OX=4081 GN=101262732 PE=3 SV=1</t>
  </si>
  <si>
    <t>A0A3Q7H3D4</t>
  </si>
  <si>
    <t>tr|A0A3Q7H3D4|A0A3Q7H3D4_SOLLC Uncharacterized protein OS=Solanum lycopersicum OX=4081 PE=3 SV=1</t>
  </si>
  <si>
    <t>A0A3Q7H3G4</t>
  </si>
  <si>
    <t>tr|A0A3Q7H3G4|A0A3Q7H3G4_SOLLC Transmembrane 9 superfamily member OS=Solanum lycopersicum OX=4081 PE=3 SV=1</t>
  </si>
  <si>
    <t>A0A3Q7H3K1;K7T8S0;A0A3Q7H3J5</t>
  </si>
  <si>
    <t>A0A3Q7H3K1</t>
  </si>
  <si>
    <t>tr|A0A3Q7H3K1|A0A3Q7H3K1_SOLLC MI domain-containing protein OS=Solanum lycopersicum OX=4081 PE=4 SV=1</t>
  </si>
  <si>
    <t>SleIF(iso)4G</t>
  </si>
  <si>
    <t>K7T8S0_SOLLC</t>
  </si>
  <si>
    <t>A0A3Q7H3P6;H1ZXA7;P24629;A0A3Q7GNR7</t>
  </si>
  <si>
    <t>A0A3Q7H3P6;H1ZXA7;P24629</t>
  </si>
  <si>
    <t>tr|A0A3Q7H3P6|A0A3Q7H3P6_SOLLC Uncharacterized protein OS=Solanum lycopersicum OX=4081 GN=100736433 PE=3 SV=1;tr|H1ZXA7|H1ZXA7_SOLLC Heat shock protein 70 isoform 1 OS=Solanum lycopersicum OX=4081 GN=hsc70.1 PE=2 SV=1;sp|P24629|HSP71_SOLLC Heat shock cogna</t>
  </si>
  <si>
    <t>hsc70.1;HSC-I</t>
  </si>
  <si>
    <t>H1ZXA7_SOLLC;HSP71_SOLLC</t>
  </si>
  <si>
    <t>A0A3Q7H3T8</t>
  </si>
  <si>
    <t>tr|A0A3Q7H3T8|A0A3Q7H3T8_SOLLC Ubiquitin-like domain-containing protein OS=Solanum lycopersicum OX=4081 PE=4 SV=1</t>
  </si>
  <si>
    <t>A1KXM7;A0A3Q7H3V2</t>
  </si>
  <si>
    <t>tr|A1KXM7|A1KXM7_SOLLC FtsH-like protein OS=Solanum lycopersicum OX=4081 PE=2 SV=1;tr|A0A3Q7H3V2|A0A3Q7H3V2_SOLLC AAA domain-containing protein OS=Solanum lycopersicum OX=4081 GN=100037730 PE=3 SV=1</t>
  </si>
  <si>
    <t>A1KXM7_SOLLC</t>
  </si>
  <si>
    <t>A0A3Q7H3Y0</t>
  </si>
  <si>
    <t>tr|A0A3Q7H3Y0|A0A3Q7H3Y0_SOLLC Knot1 domain-containing protein OS=Solanum lycopersicum OX=4081 GN=101263826 PE=3 SV=1</t>
  </si>
  <si>
    <t>A0A3Q7H3Z8;Q9SYV0;G5DGD4;G5DGD2;A0A3Q7I3W9</t>
  </si>
  <si>
    <t>A0A3Q7H3Z8;Q9SYV0;G5DGD4</t>
  </si>
  <si>
    <t>tr|A0A3Q7H3Z8|A0A3Q7H3Z8_SOLLC Uncharacterized protein OS=Solanum lycopersicum OX=4081 PE=3 SV=1;tr|Q9SYV0|Q9SYV0_SOLLC 17.6 kD class I small heat shock protein OS=Solanum lycopersicum OX=4081 GN=HSP17.6 PE=2 SV=1;tr|G5DGD4|G5DGD4_SOLLC Class I small heat</t>
  </si>
  <si>
    <t>HSP17.6;Sl20.0shsp;Sl20.1shsp</t>
  </si>
  <si>
    <t>G5DGD2_SOLLC;G5DGD4_SOLLC;Q9SYV0_SOLLC</t>
  </si>
  <si>
    <t>A0A3Q7H403</t>
  </si>
  <si>
    <t>tr|A0A3Q7H403|A0A3Q7H403_SOLLC L51_S25_CI-B8 domain-containing protein OS=Solanum lycopersicum OX=4081 GN=101252593 PE=4 SV=1</t>
  </si>
  <si>
    <t>A0A3Q7H441</t>
  </si>
  <si>
    <t>tr|A0A3Q7H441|A0A3Q7H441_SOLLC Acetyltransferase component of pyruvate dehydrogenase complex OS=Solanum lycopersicum OX=4081 GN=101244498 PE=3 SV=1</t>
  </si>
  <si>
    <t>A0A3Q7H489</t>
  </si>
  <si>
    <t>tr|A0A3Q7H489|A0A3Q7H489_SOLLC Uncharacterized protein OS=Solanum lycopersicum OX=4081 GN=101250902 PE=4 SV=1</t>
  </si>
  <si>
    <t>A0A3Q7H4E9</t>
  </si>
  <si>
    <t>tr|A0A3Q7H4E9|A0A3Q7H4E9_SOLLC Uncharacterized protein OS=Solanum lycopersicum OX=4081 GN=101249909 PE=3 SV=1</t>
  </si>
  <si>
    <t>A0A3Q7H4V9;A0A3Q7H4F2</t>
  </si>
  <si>
    <t>tr|A0A3Q7H4V9|A0A3Q7H4V9_SOLLC AAA domain-containing protein OS=Solanum lycopersicum OX=4081 PE=3 SV=1;tr|A0A3Q7H4F2|A0A3Q7H4F2_SOLLC AAA domain-containing protein OS=Solanum lycopersicum OX=4081 PE=3 SV=1</t>
  </si>
  <si>
    <t>A0A3Q7H4H4</t>
  </si>
  <si>
    <t>tr|A0A3Q7H4H4|A0A3Q7H4H4_SOLLC Uncharacterized protein OS=Solanum lycopersicum OX=4081 GN=101260655 PE=3 SV=1</t>
  </si>
  <si>
    <t>A0A3Q7H4H6</t>
  </si>
  <si>
    <t>tr|A0A3Q7H4H6|A0A3Q7H4H6_SOLLC Uncharacterized protein OS=Solanum lycopersicum OX=4081 GN=101259757 PE=4 SV=1</t>
  </si>
  <si>
    <t>A0A3Q7H4H7;A0A3Q7HY03</t>
  </si>
  <si>
    <t>tr|A0A3Q7H4H7|A0A3Q7H4H7_SOLLC Uncharacterized protein OS=Solanum lycopersicum OX=4081 PE=3 SV=1;tr|A0A3Q7HY03|A0A3Q7HY03_SOLLC Uncharacterized protein OS=Solanum lycopersicum OX=4081 GN=101266952 PE=3 SV=1</t>
  </si>
  <si>
    <t>Q645K3;A0A3Q7H4L7;O81356;Q9FXK8;H9BYP5;H9BYP6</t>
  </si>
  <si>
    <t>Q645K3;A0A3Q7H4L7;O81356;Q9FXK8</t>
  </si>
  <si>
    <t>tr|Q645K3|Q645K3_SOLLC Sucrose phosphate synthase OS=Solanum lycopersicum OX=4081 PE=2 SV=1;tr|A0A3Q7H4L7|A0A3Q7H4L7_SOLLC Uncharacterized protein OS=Solanum lycopersicum OX=4081 GN=543516 PE=3 SV=1;tr|O81356|O81356_SOLLC Sucrose-phosphate synthase OS=Sola</t>
  </si>
  <si>
    <t>Solyc08g042000.2;Solyc09g092130.2;sps</t>
  </si>
  <si>
    <t>H9BYP5_SOLLC;H9BYP6_SOLLC;O81356_SOLLC;Q645K3_SOLLC;Q9FXK8_SOLLC</t>
  </si>
  <si>
    <t>A0A3Q7H4P9;K4BW79</t>
  </si>
  <si>
    <t>tr|A0A3Q7H4P9|A0A3Q7H4P9_SOLLC Uncharacterized protein OS=Solanum lycopersicum OX=4081 PE=4 SV=1;sp|K4BW79|ENOX_SOLLC 2-methylene-furan-3-one reductase OS=Solanum lycopersicum OX=4081 GN=EO PE=1 SV=1</t>
  </si>
  <si>
    <t>EO</t>
  </si>
  <si>
    <t>ENOX_SOLLC</t>
  </si>
  <si>
    <t>A0A3Q7H4R2</t>
  </si>
  <si>
    <t>tr|A0A3Q7H4R2|A0A3Q7H4R2_SOLLC MPN domain-containing protein OS=Solanum lycopersicum OX=4081 GN=101268196 PE=4 SV=1</t>
  </si>
  <si>
    <t>A0A3Q7H4R7</t>
  </si>
  <si>
    <t>tr|A0A3Q7H4R7|A0A3Q7H4R7_SOLLC 40S ribosomal protein S8 OS=Solanum lycopersicum OX=4081 PE=3 SV=1</t>
  </si>
  <si>
    <t>A0A3Q7H4T2</t>
  </si>
  <si>
    <t>tr|A0A3Q7H4T2|A0A3Q7H4T2_SOLLC Xyloglucan endotransglucosylase/hydrolase OS=Solanum lycopersicum OX=4081 GN=101253894 PE=3 SV=1</t>
  </si>
  <si>
    <t>A0A3Q7H4T5</t>
  </si>
  <si>
    <t>tr|A0A3Q7H4T5|A0A3Q7H4T5_SOLLC Aldedh domain-containing protein OS=Solanum lycopersicum OX=4081 GN=101254485 PE=3 SV=1</t>
  </si>
  <si>
    <t>A0A3Q7H4U8</t>
  </si>
  <si>
    <t>tr|A0A3Q7H4U8|A0A3Q7H4U8_SOLLC Uncharacterized protein OS=Solanum lycopersicum OX=4081 PE=4 SV=1</t>
  </si>
  <si>
    <t>A0A3Q7H4V0;A0A3Q7HRP7</t>
  </si>
  <si>
    <t>A0A3Q7H4V0</t>
  </si>
  <si>
    <t>tr|A0A3Q7H4V0|A0A3Q7H4V0_SOLLC Uncharacterized protein OS=Solanum lycopersicum OX=4081 GN=101251692 PE=4 SV=1</t>
  </si>
  <si>
    <t>A0A3Q7H4V4</t>
  </si>
  <si>
    <t>tr|A0A3Q7H4V4|A0A3Q7H4V4_SOLLC AA_TRNA_LIGASE_II domain-containing protein OS=Solanum lycopersicum OX=4081 GN=101257168 PE=3 SV=1</t>
  </si>
  <si>
    <t>A0A3Q7H4X3</t>
  </si>
  <si>
    <t>tr|A0A3Q7H4X3|A0A3Q7H4X3_SOLLC Uncharacterized protein OS=Solanum lycopersicum OX=4081 PE=4 SV=1</t>
  </si>
  <si>
    <t>A0A3Q7H521</t>
  </si>
  <si>
    <t>tr|A0A3Q7H521|A0A3Q7H521_SOLLC Uncharacterized protein OS=Solanum lycopersicum OX=4081 GN=101252788 PE=3 SV=1</t>
  </si>
  <si>
    <t>A0A3Q7H528</t>
  </si>
  <si>
    <t>tr|A0A3Q7H528|A0A3Q7H528_SOLLC Uncharacterized protein OS=Solanum lycopersicum OX=4081 GN=101265248 PE=4 SV=1</t>
  </si>
  <si>
    <t>A0A3Q7H536</t>
  </si>
  <si>
    <t>tr|A0A3Q7H536|A0A3Q7H536_SOLLC Uncharacterized protein OS=Solanum lycopersicum OX=4081 GN=101265540 PE=4 SV=1</t>
  </si>
  <si>
    <t>A0A3Q7H546</t>
  </si>
  <si>
    <t>tr|A0A3Q7H546|A0A3Q7H546_SOLLC GLTP domain-containing protein OS=Solanum lycopersicum OX=4081 PE=4 SV=1</t>
  </si>
  <si>
    <t>A0A3Q7H567</t>
  </si>
  <si>
    <t>tr|A0A3Q7H567|A0A3Q7H567_SOLLC WD_REPEATS_REGION domain-containing protein OS=Solanum lycopersicum OX=4081 GN=101261533 PE=4 SV=1</t>
  </si>
  <si>
    <t>A0A3Q7H575;A0A3Q7H8F5</t>
  </si>
  <si>
    <t>A0A3Q7H575</t>
  </si>
  <si>
    <t>tr|A0A3Q7H575|A0A3Q7H575_SOLLC Uncharacterized protein OS=Solanum lycopersicum OX=4081 PE=4 SV=1</t>
  </si>
  <si>
    <t>A0A3Q7H5A6</t>
  </si>
  <si>
    <t>tr|A0A3Q7H5A6|A0A3Q7H5A6_SOLLC Proteasome subunit beta OS=Solanum lycopersicum OX=4081 GN=101256394 PE=3 SV=1</t>
  </si>
  <si>
    <t>A0A3Q7H5C1;Q6VUQ5;Q6VUQ6</t>
  </si>
  <si>
    <t>tr|A0A3Q7H5C1|A0A3Q7H5C1_SOLLC Serine/threonine-protein phosphatase OS=Solanum lycopersicum OX=4081 GN=544183 PE=3 SV=1;tr|Q6VUQ5|Q6VUQ5_SOLLC Serine/threonine-protein phosphatase OS=Solanum lycopersicum OX=4081 GN=PP2Ac2 PE=2 SV=1;tr|Q6VUQ6|Q6VUQ6_SOLLC S</t>
  </si>
  <si>
    <t>PP2Ac1;PP2Ac2</t>
  </si>
  <si>
    <t>Q6VUQ5_SOLLC;Q6VUQ6_SOLLC</t>
  </si>
  <si>
    <t>A0A3Q7H5D1</t>
  </si>
  <si>
    <t>tr|A0A3Q7H5D1|A0A3Q7H5D1_SOLLC Uncharacterized protein OS=Solanum lycopersicum OX=4081 GN=101245471 PE=3 SV=1</t>
  </si>
  <si>
    <t>A0A3Q7H5H2</t>
  </si>
  <si>
    <t>tr|A0A3Q7H5H2|A0A3Q7H5H2_SOLLC Pectinesterase OS=Solanum lycopersicum OX=4081 PE=3 SV=1</t>
  </si>
  <si>
    <t>Q84LB6;A0A3Q7H5I5</t>
  </si>
  <si>
    <t>sp|Q84LB6|SUCB_SOLLC Succinate--CoA ligase [ADP-forming] subunit beta, mitochondrial OS=Solanum lycopersicum OX=4081 PE=1 SV=1;tr|A0A3Q7H5I5|A0A3Q7H5I5_SOLLC Succinate--CoA ligase [ADP-forming] subunit beta, mitochondrial OS=Solanum lycopersicum OX=4081 GN</t>
  </si>
  <si>
    <t>SUCB_SOLLC</t>
  </si>
  <si>
    <t>A0A3Q7I5D6;A0A3Q7H5S4</t>
  </si>
  <si>
    <t>tr|A0A3Q7I5D6|A0A3Q7I5D6_SOLLC 40S ribosomal protein S24 OS=Solanum lycopersicum OX=4081 GN=101258992 PE=3 SV=1;tr|A0A3Q7H5S4|A0A3Q7H5S4_SOLLC 40S ribosomal protein S24 OS=Solanum lycopersicum OX=4081 GN=101253000 PE=3 SV=1</t>
  </si>
  <si>
    <t>A0A3Q7H5X9</t>
  </si>
  <si>
    <t>tr|A0A3Q7H5X9|A0A3Q7H5X9_SOLLC Elongation factor Ts, mitochondrial OS=Solanum lycopersicum OX=4081 GN=101245558 PE=3 SV=1</t>
  </si>
  <si>
    <t>A0A3Q7H696</t>
  </si>
  <si>
    <t>tr|A0A3Q7H696|A0A3Q7H696_SOLLC Epimerase domain-containing protein OS=Solanum lycopersicum OX=4081 GN=101253202 PE=3 SV=1</t>
  </si>
  <si>
    <t>A0A3Q7H6E5</t>
  </si>
  <si>
    <t>tr|A0A3Q7H6E5|A0A3Q7H6E5_SOLLC PDZ domain-containing protein OS=Solanum lycopersicum OX=4081 GN=101268879 PE=4 SV=1</t>
  </si>
  <si>
    <t>A0A3Q7H6L5</t>
  </si>
  <si>
    <t>tr|A0A3Q7H6L5|A0A3Q7H6L5_SOLLC Uncharacterized protein OS=Solanum lycopersicum OX=4081 GN=101266344 PE=3 SV=1</t>
  </si>
  <si>
    <t>A0A3Q7H6T8</t>
  </si>
  <si>
    <t>tr|A0A3Q7H6T8|A0A3Q7H6T8_SOLLC Uncharacterized protein OS=Solanum lycopersicum OX=4081 PE=4 SV=1</t>
  </si>
  <si>
    <t>K4Q1Y8;A0A3Q7H717;A0A3Q7FV11;A0A3Q7HT61;Q93XK9;A0A220S6E6</t>
  </si>
  <si>
    <t>K4Q1Y8;A0A3Q7H717;A0A3Q7FV11;A0A3Q7HT61</t>
  </si>
  <si>
    <t>tr|K4Q1Y8|K4Q1Y8_SOLLC Vacuolar H+-pyrophosphatase OS=Solanum lycopersicum OX=4081 GN=LeVP1 PE=2 SV=1;tr|A0A3Q7H717|A0A3Q7H717_SOLLC Uncharacterized protein OS=Solanum lycopersicum OX=4081 GN=543761 PE=3 SV=1;tr|A0A3Q7FV11|A0A3Q7FV11_SOLLC Uncharacterized</t>
  </si>
  <si>
    <t>LeVP1;vp1.1</t>
  </si>
  <si>
    <t>K4Q1Y8_SOLLC;Q93XK9_SOLLC</t>
  </si>
  <si>
    <t>A0A3Q7H727</t>
  </si>
  <si>
    <t>tr|A0A3Q7H727|A0A3Q7H727_SOLLC GRAM domain-containing protein OS=Solanum lycopersicum OX=4081 GN=101253700 PE=4 SV=1</t>
  </si>
  <si>
    <t>A0A3Q7H772</t>
  </si>
  <si>
    <t>tr|A0A3Q7H772|A0A3Q7H772_SOLLC Coatomer subunit alpha OS=Solanum lycopersicum OX=4081 GN=101264027 PE=4 SV=1</t>
  </si>
  <si>
    <t>A0A3Q7H7C0</t>
  </si>
  <si>
    <t>tr|A0A3Q7H7C0|A0A3Q7H7C0_SOLLC CarbpepA_inh domain-containing protein OS=Solanum lycopersicum OX=4081 PE=4 SV=1</t>
  </si>
  <si>
    <t>A0A3Q7H7E5</t>
  </si>
  <si>
    <t>tr|A0A3Q7H7E5|A0A3Q7H7E5_SOLLC Importin N-terminal domain-containing protein OS=Solanum lycopersicum OX=4081 PE=4 SV=1</t>
  </si>
  <si>
    <t>A0A3Q7H7F3</t>
  </si>
  <si>
    <t>tr|A0A3Q7H7F3|A0A3Q7H7F3_SOLLC Uncharacterized protein OS=Solanum lycopersicum OX=4081 PE=4 SV=1</t>
  </si>
  <si>
    <t>A0A3Q7H7G9</t>
  </si>
  <si>
    <t>tr|A0A3Q7H7G9|A0A3Q7H7G9_SOLLC Uncharacterized protein OS=Solanum lycopersicum OX=4081 GN=101258669 PE=4 SV=1</t>
  </si>
  <si>
    <t>A0A3Q7H7H5;A0A3Q7HT27</t>
  </si>
  <si>
    <t>tr|A0A3Q7H7H5|A0A3Q7H7H5_SOLLC Uncharacterized protein OS=Solanum lycopersicum OX=4081 PE=4 SV=1;tr|A0A3Q7HT27|A0A3Q7HT27_SOLLC Uncharacterized protein OS=Solanum lycopersicum OX=4081 PE=4 SV=1</t>
  </si>
  <si>
    <t>A0A3Q7H7Q7</t>
  </si>
  <si>
    <t>tr|A0A3Q7H7Q7|A0A3Q7H7Q7_SOLLC DNA-directed RNA polymerase OS=Solanum lycopersicum OX=4081 PE=3 SV=1</t>
  </si>
  <si>
    <t>A0A3Q7H7R1</t>
  </si>
  <si>
    <t>tr|A0A3Q7H7R1|A0A3Q7H7R1_SOLLC Nascent polypeptide-associated complex subunit beta OS=Solanum lycopersicum OX=4081 PE=3 SV=1</t>
  </si>
  <si>
    <t>A0A3Q7H7R7</t>
  </si>
  <si>
    <t>tr|A0A3Q7H7R7|A0A3Q7H7R7_SOLLC Uncharacterized protein OS=Solanum lycopersicum OX=4081 PE=4 SV=1</t>
  </si>
  <si>
    <t>A0A3Q7H835</t>
  </si>
  <si>
    <t>tr|A0A3Q7H835|A0A3Q7H835_SOLLC Dilute domain-containing protein OS=Solanum lycopersicum OX=4081 PE=4 SV=1</t>
  </si>
  <si>
    <t>A0A3Q7H898</t>
  </si>
  <si>
    <t>tr|A0A3Q7H898|A0A3Q7H898_SOLLC Dolichyl-diphosphooligosaccharide--protein glycosyltransferase subunit 2 OS=Solanum lycopersicum OX=4081 PE=3 SV=1</t>
  </si>
  <si>
    <t>A0A3Q7H8E2</t>
  </si>
  <si>
    <t>tr|A0A3Q7H8E2|A0A3Q7H8E2_SOLLC ANK_REP_REGION domain-containing protein OS=Solanum lycopersicum OX=4081 PE=4 SV=1</t>
  </si>
  <si>
    <t>A0A3Q7H8S0</t>
  </si>
  <si>
    <t>tr|A0A3Q7H8S0|A0A3Q7H8S0_SOLLC Thioredoxin domain-containing protein OS=Solanum lycopersicum OX=4081 GN=101243905 PE=4 SV=1</t>
  </si>
  <si>
    <t>A0A3Q7H8U7</t>
  </si>
  <si>
    <t>tr|A0A3Q7H8U7|A0A3Q7H8U7_SOLLC Uncharacterized protein OS=Solanum lycopersicum OX=4081 PE=4 SV=1</t>
  </si>
  <si>
    <t>A0A3Q7H8W1</t>
  </si>
  <si>
    <t>tr|A0A3Q7H8W1|A0A3Q7H8W1_SOLLC Uncharacterized protein OS=Solanum lycopersicum OX=4081 PE=4 SV=1</t>
  </si>
  <si>
    <t>A0A3Q7H8W4</t>
  </si>
  <si>
    <t>tr|A0A3Q7H8W4|A0A3Q7H8W4_SOLLC Glucose-6-phosphate 1-epimerase OS=Solanum lycopersicum OX=4081 PE=3 SV=1</t>
  </si>
  <si>
    <t>A0A3Q7H8X5</t>
  </si>
  <si>
    <t>tr|A0A3Q7H8X5|A0A3Q7H8X5_SOLLC Stress-response A/B barrel domain-containing protein OS=Solanum lycopersicum OX=4081 PE=4 SV=1</t>
  </si>
  <si>
    <t>Q40143;A0A3Q7H940;A0A3Q7H8G2</t>
  </si>
  <si>
    <t>Q40143;A0A3Q7H940</t>
  </si>
  <si>
    <t>sp|Q40143|CYSP3_SOLLC Cysteine proteinase 3 OS=Solanum lycopersicum OX=4081 GN=CYP-3 PE=2 SV=1;tr|A0A3Q7H940|A0A3Q7H940_SOLLC Uncharacterized protein OS=Solanum lycopersicum OX=4081 PE=3 SV=1</t>
  </si>
  <si>
    <t>CYP-3</t>
  </si>
  <si>
    <t>CYSP3_SOLLC</t>
  </si>
  <si>
    <t>E5L3R8;A0A3Q7H9C9</t>
  </si>
  <si>
    <t>tr|E5L3R8|E5L3R8_SOLLC Glycoalkaloid metabolism 1 OS=Solanum lycopersicum OX=4081 GN=GAME1 PE=2 SV=1;tr|A0A3Q7H9C9|A0A3Q7H9C9_SOLLC Glycosyltransferase OS=Solanum lycopersicum OX=4081 GN=100736528 PE=3 SV=1</t>
  </si>
  <si>
    <t>GAME1</t>
  </si>
  <si>
    <t>E5L3R8_SOLLC</t>
  </si>
  <si>
    <t>A0A3Q7H9G4</t>
  </si>
  <si>
    <t>tr|A0A3Q7H9G4|A0A3Q7H9G4_SOLLC Uncharacterized protein OS=Solanum lycopersicum OX=4081 GN=101250819 PE=4 SV=1</t>
  </si>
  <si>
    <t>A0A3Q7H9K1</t>
  </si>
  <si>
    <t>tr|A0A3Q7H9K1|A0A3Q7H9K1_SOLLC Uncharacterized protein OS=Solanum lycopersicum OX=4081 GN=101248497 PE=4 SV=1</t>
  </si>
  <si>
    <t>A0A3Q7H9R2</t>
  </si>
  <si>
    <t>tr|A0A3Q7H9R2|A0A3Q7H9R2_SOLLC Uncharacterized protein OS=Solanum lycopersicum OX=4081 GN=101268776 PE=4 SV=1</t>
  </si>
  <si>
    <t>A0A3Q7H9X4</t>
  </si>
  <si>
    <t>tr|A0A3Q7H9X4|A0A3Q7H9X4_SOLLC Glycosyltransferase OS=Solanum lycopersicum OX=4081 GN=101254109 PE=3 SV=1</t>
  </si>
  <si>
    <t>A0A3Q7H9Y9;A0A3Q7J1Y7</t>
  </si>
  <si>
    <t>A0A3Q7H9Y9</t>
  </si>
  <si>
    <t>tr|A0A3Q7H9Y9|A0A3Q7H9Y9_SOLLC Amino_oxidase domain-containing protein OS=Solanum lycopersicum OX=4081 GN=101252005 PE=4 SV=1</t>
  </si>
  <si>
    <t>A0A3Q7HA43</t>
  </si>
  <si>
    <t>tr|A0A3Q7HA43|A0A3Q7HA43_SOLLC HATPase_c domain-containing protein OS=Solanum lycopersicum OX=4081 GN=101254814 PE=3 SV=1</t>
  </si>
  <si>
    <t>A0A3Q7HA91</t>
  </si>
  <si>
    <t>tr|A0A3Q7HA91|A0A3Q7HA91_SOLLC Uncharacterized protein OS=Solanum lycopersicum OX=4081 PE=4 SV=1</t>
  </si>
  <si>
    <t>A0A3Q7HAH2</t>
  </si>
  <si>
    <t>tr|A0A3Q7HAH2|A0A3Q7HAH2_SOLLC Glucose-6-phosphate 1-dehydrogenase OS=Solanum lycopersicum OX=4081 GN=101253589 PE=3 SV=1</t>
  </si>
  <si>
    <t>A0A3Q7HAJ2</t>
  </si>
  <si>
    <t>tr|A0A3Q7HAJ2|A0A3Q7HAJ2_SOLLC Uncharacterized protein OS=Solanum lycopersicum OX=4081 PE=4 SV=1</t>
  </si>
  <si>
    <t>A0A3Q7HAJ7;A0A3Q7J3P2;A0A3Q7HQE4</t>
  </si>
  <si>
    <t>A0A3Q7HAJ7;A0A3Q7J3P2</t>
  </si>
  <si>
    <t>tr|A0A3Q7HAJ7|A0A3Q7HAJ7_SOLLC Uncharacterized protein OS=Solanum lycopersicum OX=4081 PE=4 SV=1;tr|A0A3Q7J3P2|A0A3Q7J3P2_SOLLC Uncharacterized protein OS=Solanum lycopersicum OX=4081 PE=4 SV=1</t>
  </si>
  <si>
    <t>A0A3Q7HAN1</t>
  </si>
  <si>
    <t>tr|A0A3Q7HAN1|A0A3Q7HAN1_SOLLC Uncharacterized protein OS=Solanum lycopersicum OX=4081 GN=101255117 PE=4 SV=1</t>
  </si>
  <si>
    <t>A0A3Q7HAT5</t>
  </si>
  <si>
    <t>tr|A0A3Q7HAT5|A0A3Q7HAT5_SOLLC DOMON domain-containing protein OS=Solanum lycopersicum OX=4081 GN=101260840 PE=4 SV=1</t>
  </si>
  <si>
    <t>A0A3Q7HB47;A0A3Q7I4S3</t>
  </si>
  <si>
    <t>tr|A0A3Q7HB47|A0A3Q7HB47_SOLLC Uncharacterized protein OS=Solanum lycopersicum OX=4081 PE=4 SV=1;tr|A0A3Q7I4S3|A0A3Q7I4S3_SOLLC Uncharacterized protein OS=Solanum lycopersicum OX=4081 PE=4 SV=1</t>
  </si>
  <si>
    <t>A0A3Q7HB75</t>
  </si>
  <si>
    <t>tr|A0A3Q7HB75|A0A3Q7HB75_SOLLC NADH-cytochrome b5 reductase OS=Solanum lycopersicum OX=4081 GN=101244772 PE=3 SV=1</t>
  </si>
  <si>
    <t>A0A3Q7HBK4;A0A5C4P5C3</t>
  </si>
  <si>
    <t>A0A3Q7HBK4</t>
  </si>
  <si>
    <t>tr|A0A3Q7HBK4|A0A3Q7HBK4_SOLLC Aconitate hydratase OS=Solanum lycopersicum OX=4081 GN=101254008 PE=3 SV=1</t>
  </si>
  <si>
    <t>A0A3Q7HBR5</t>
  </si>
  <si>
    <t>tr|A0A3Q7HBR5|A0A3Q7HBR5_SOLLC KH type-2 domain-containing protein OS=Solanum lycopersicum OX=4081 GN=101257282 PE=3 SV=1</t>
  </si>
  <si>
    <t>A0A3Q7HBT9</t>
  </si>
  <si>
    <t>tr|A0A3Q7HBT9|A0A3Q7HBT9_SOLLC COQ9 domain-containing protein OS=Solanum lycopersicum OX=4081 GN=101248498 PE=4 SV=1</t>
  </si>
  <si>
    <t>A0A3Q7HC12</t>
  </si>
  <si>
    <t>tr|A0A3Q7HC12|A0A3Q7HC12_SOLLC FAS1 domain-containing protein OS=Solanum lycopersicum OX=4081 GN=101266654 PE=4 SV=1</t>
  </si>
  <si>
    <t>A0A3Q7HC31</t>
  </si>
  <si>
    <t>tr|A0A3Q7HC31|A0A3Q7HC31_SOLLC Uncharacterized protein OS=Solanum lycopersicum OX=4081 PE=4 SV=1</t>
  </si>
  <si>
    <t>A0A3Q7HC56</t>
  </si>
  <si>
    <t>tr|A0A3Q7HC56|A0A3Q7HC56_SOLLC Aminotran_1_2 domain-containing protein OS=Solanum lycopersicum OX=4081 GN=101249935 PE=3 SV=1</t>
  </si>
  <si>
    <t>A0A3Q7HC76</t>
  </si>
  <si>
    <t>tr|A0A3Q7HC76|A0A3Q7HC76_SOLLC Uncharacterized protein OS=Solanum lycopersicum OX=4081 PE=3 SV=1</t>
  </si>
  <si>
    <t>A0A3Q7HC82</t>
  </si>
  <si>
    <t>tr|A0A3Q7HC82|A0A3Q7HC82_SOLLC SH3 domain-containing protein OS=Solanum lycopersicum OX=4081 PE=4 SV=1</t>
  </si>
  <si>
    <t>A0A3Q7HC92</t>
  </si>
  <si>
    <t>tr|A0A3Q7HC92|A0A3Q7HC92_SOLLC Uncharacterized protein OS=Solanum lycopersicum OX=4081 GN=101259649 PE=4 SV=1</t>
  </si>
  <si>
    <t>A0A3Q7HCD4</t>
  </si>
  <si>
    <t>tr|A0A3Q7HCD4|A0A3Q7HCD4_SOLLC FAS1 domain-containing protein OS=Solanum lycopersicum OX=4081 GN=101256014 PE=4 SV=1</t>
  </si>
  <si>
    <t>A0A3Q7HCG1</t>
  </si>
  <si>
    <t>tr|A0A3Q7HCG1|A0A3Q7HCG1_SOLLC Uncharacterized protein OS=Solanum lycopersicum OX=4081 GN=101254402 PE=4 SV=1</t>
  </si>
  <si>
    <t>A0A3Q7HCK4</t>
  </si>
  <si>
    <t>tr|A0A3Q7HCK4|A0A3Q7HCK4_SOLLC Uncharacterized protein OS=Solanum lycopersicum OX=4081 GN=101268761 PE=4 SV=1</t>
  </si>
  <si>
    <t>A0A3Q7HCM7</t>
  </si>
  <si>
    <t>tr|A0A3Q7HCM7|A0A3Q7HCM7_SOLLC Uncharacterized protein OS=Solanum lycopersicum OX=4081 PE=3 SV=1</t>
  </si>
  <si>
    <t>A0A3Q7HCN3</t>
  </si>
  <si>
    <t>tr|A0A3Q7HCN3|A0A3Q7HCN3_SOLLC Uncharacterized protein OS=Solanum lycopersicum OX=4081 PE=3 SV=1</t>
  </si>
  <si>
    <t>A0A3Q7HCS5;A0A3Q7HFV4</t>
  </si>
  <si>
    <t>A0A3Q7HCS5</t>
  </si>
  <si>
    <t>tr|A0A3Q7HCS5|A0A3Q7HCS5_SOLLC Uncharacterized protein OS=Solanum lycopersicum OX=4081 GN=101263431 PE=3 SV=1</t>
  </si>
  <si>
    <t>A0A3Q7HCW0</t>
  </si>
  <si>
    <t>tr|A0A3Q7HCW0|A0A3Q7HCW0_SOLLC Uncharacterized protein OS=Solanum lycopersicum OX=4081 GN=101265253 PE=4 SV=1</t>
  </si>
  <si>
    <t>E0YCS6;A0A3Q7HCW4;K4B397;E0YCS4;E0YCS5;A0A3Q7EUB9</t>
  </si>
  <si>
    <t>E0YCS6;A0A3Q7HCW4</t>
  </si>
  <si>
    <t>tr|E0YCS6|E0YCS6_SOLLC Methylketone synthase Id OS=Solanum lycopersicum OX=4081 GN=MKS1d PE=4 SV=1;tr|A0A3Q7HCW4|A0A3Q7HCW4_SOLLC AB hydrolase-1 domain-containing protein OS=Solanum lycopersicum OX=4081 PE=4 SV=1</t>
  </si>
  <si>
    <t>MKS1a;MKS1b;MKS1d;Solyc01g108820.1</t>
  </si>
  <si>
    <t>E0YCS4_SOLLC;E0YCS5_SOLLC;E0YCS6_SOLLC;K4B397_SOLLC</t>
  </si>
  <si>
    <t>A0A3Q7HCX5</t>
  </si>
  <si>
    <t>tr|A0A3Q7HCX5|A0A3Q7HCX5_SOLLC 4-hydroxyphenylpyruvate dioxygenase OS=Solanum lycopersicum OX=4081 GN=101257377 PE=3 SV=1</t>
  </si>
  <si>
    <t>A0A3Q7HCZ8</t>
  </si>
  <si>
    <t>tr|A0A3Q7HCZ8|A0A3Q7HCZ8_SOLLC Uncharacterized protein OS=Solanum lycopersicum OX=4081 GN=101260248 PE=4 SV=1</t>
  </si>
  <si>
    <t>A0A3Q7HD09</t>
  </si>
  <si>
    <t>tr|A0A3Q7HD09|A0A3Q7HD09_SOLLC PsbP domain-containing protein OS=Solanum lycopersicum OX=4081 GN=544077 PE=4 SV=1</t>
  </si>
  <si>
    <t>A0A3Q7HD29</t>
  </si>
  <si>
    <t>tr|A0A3Q7HD29|A0A3Q7HD29_SOLLC Aspartate aminotransferase OS=Solanum lycopersicum OX=4081 GN=101244094 PE=4 SV=1</t>
  </si>
  <si>
    <t>A0A3Q7HDF7;A0A3Q7GKF5</t>
  </si>
  <si>
    <t>A0A3Q7HDF7</t>
  </si>
  <si>
    <t>tr|A0A3Q7HDF7|A0A3Q7HDF7_SOLLC Uncharacterized protein OS=Solanum lycopersicum OX=4081 GN=101245776 PE=4 SV=1</t>
  </si>
  <si>
    <t>A0A3Q7HDI6</t>
  </si>
  <si>
    <t>tr|A0A3Q7HDI6|A0A3Q7HDI6_SOLLC Uncharacterized protein OS=Solanum lycopersicum OX=4081 GN=101266349 PE=3 SV=1</t>
  </si>
  <si>
    <t>A0A3Q7HDJ6;P14278;P14279;A0A3Q7J1V3</t>
  </si>
  <si>
    <t>tr|A0A3Q7HDJ6|A0A3Q7HDJ6_SOLLC Chlorophyll a-b binding protein, chloroplastic OS=Solanum lycopersicum OX=4081 PE=3 SV=1;sp|P14278|CB24_SOLLC Chlorophyll a-b binding protein 4, chloroplastic OS=Solanum lycopersicum OX=4081 GN=CAB4 PE=2 SV=1;sp|P14279|CB25_S</t>
  </si>
  <si>
    <t>CAB4;CAB5</t>
  </si>
  <si>
    <t>CB24_SOLLC;CB25_SOLLC</t>
  </si>
  <si>
    <t>Q84K11;A0A3Q7HDL5</t>
  </si>
  <si>
    <t>sp|Q84K11|PPP5_SOLLC Serine/threonine-protein phosphatase 5 OS=Solanum lycopersicum OX=4081 GN=PP5 PE=1 SV=1;tr|A0A3Q7HDL5|A0A3Q7HDL5_SOLLC TPR_REGION domain-containing protein OS=Solanum lycopersicum OX=4081 PE=4 SV=1</t>
  </si>
  <si>
    <t>PP5</t>
  </si>
  <si>
    <t>PPP5_SOLLC</t>
  </si>
  <si>
    <t>A0A3Q7HDN4;Q43528;Q43527;A0A3Q7JTV6;A0A3Q7H6Q8</t>
  </si>
  <si>
    <t>A0A3Q7HDN4</t>
  </si>
  <si>
    <t>tr|A0A3Q7HDN4|A0A3Q7HDN4_SOLLC Uncharacterized protein OS=Solanum lycopersicum OX=4081 PE=4 SV=1</t>
  </si>
  <si>
    <t>tXET-B1;tXET-B2</t>
  </si>
  <si>
    <t>Q43527_SOLLC;Q43528_SOLLC</t>
  </si>
  <si>
    <t>A0A3Q7HDP5;A0A3Q7F5Y3</t>
  </si>
  <si>
    <t>A0A3Q7HDP5</t>
  </si>
  <si>
    <t>tr|A0A3Q7HDP5|A0A3Q7HDP5_SOLLC Uncharacterized protein OS=Solanum lycopersicum OX=4081 GN=101258673 PE=3 SV=1</t>
  </si>
  <si>
    <t>A0A3Q7HDZ4;Q07446</t>
  </si>
  <si>
    <t>tr|A0A3Q7HDZ4|A0A3Q7HDZ4_SOLLC Peroxidase OS=Solanum lycopersicum OX=4081 PE=3 SV=1;tr|Q07446|Q07446_SOLLC Peroxidase OS=Solanum lycopersicum OX=4081 GN=TPX1 PE=2 SV=1</t>
  </si>
  <si>
    <t>TPX1</t>
  </si>
  <si>
    <t>Q07446_SOLLC</t>
  </si>
  <si>
    <t>A0A3Q7HE62</t>
  </si>
  <si>
    <t>tr|A0A3Q7HE62|A0A3Q7HE62_SOLLC Uncharacterized protein OS=Solanum lycopersicum OX=4081 GN=101249663 PE=4 SV=1</t>
  </si>
  <si>
    <t>A0A3Q7HE79</t>
  </si>
  <si>
    <t>tr|A0A3Q7HE79|A0A3Q7HE79_SOLLC Ribokinase OS=Solanum lycopersicum OX=4081 PE=3 SV=1</t>
  </si>
  <si>
    <t>A0A3Q7HEC9</t>
  </si>
  <si>
    <t>tr|A0A3Q7HEC9|A0A3Q7HEC9_SOLLC Uncharacterized protein OS=Solanum lycopersicum OX=4081 PE=4 SV=1</t>
  </si>
  <si>
    <t>A0A3Q7HED6</t>
  </si>
  <si>
    <t>tr|A0A3Q7HED6|A0A3Q7HED6_SOLLC DUF1681 domain-containing protein OS=Solanum lycopersicum OX=4081 GN=101260551 PE=4 SV=1</t>
  </si>
  <si>
    <t>A0A3Q7HEE3</t>
  </si>
  <si>
    <t>tr|A0A3Q7HEE3|A0A3Q7HEE3_SOLLC Bulb-type lectin domain-containing protein OS=Solanum lycopersicum OX=4081 PE=4 SV=1</t>
  </si>
  <si>
    <t>A0A3Q7HEF3</t>
  </si>
  <si>
    <t>tr|A0A3Q7HEF3|A0A3Q7HEF3_SOLLC Uncharacterized protein OS=Solanum lycopersicum OX=4081 PE=4 SV=1</t>
  </si>
  <si>
    <t>A0A3Q7HEM1</t>
  </si>
  <si>
    <t>tr|A0A3Q7HEM1|A0A3Q7HEM1_SOLLC Uncharacterized protein OS=Solanum lycopersicum OX=4081 GN=101256399 PE=4 SV=1</t>
  </si>
  <si>
    <t>A0A3Q7HEP7</t>
  </si>
  <si>
    <t>tr|A0A3Q7HEP7|A0A3Q7HEP7_SOLLC Uncharacterized protein OS=Solanum lycopersicum OX=4081 GN=101257879 PE=4 SV=1</t>
  </si>
  <si>
    <t>A0A3Q7HEV4</t>
  </si>
  <si>
    <t>tr|A0A3Q7HEV4|A0A3Q7HEV4_SOLLC Arf-GAP domain-containing protein OS=Solanum lycopersicum OX=4081 PE=4 SV=1</t>
  </si>
  <si>
    <t>A0A3Q7HEZ3</t>
  </si>
  <si>
    <t>tr|A0A3Q7HEZ3|A0A3Q7HEZ3_SOLLC TRANSKETOLASE_1 domain-containing protein OS=Solanum lycopersicum OX=4081 PE=4 SV=1</t>
  </si>
  <si>
    <t>A0A3Q7HF41</t>
  </si>
  <si>
    <t>tr|A0A3Q7HF41|A0A3Q7HF41_SOLLC Uncharacterized protein OS=Solanum lycopersicum OX=4081 PE=4 SV=1</t>
  </si>
  <si>
    <t>A0A3Q7HF80</t>
  </si>
  <si>
    <t>tr|A0A3Q7HF80|A0A3Q7HF80_SOLLC Uncharacterized protein OS=Solanum lycopersicum OX=4081 GN=101250522 PE=4 SV=1</t>
  </si>
  <si>
    <t>A0A3Q7HF81</t>
  </si>
  <si>
    <t>tr|A0A3Q7HF81|A0A3Q7HF81_SOLLC Protein kinase domain-containing protein OS=Solanum lycopersicum OX=4081 PE=3 SV=1</t>
  </si>
  <si>
    <t>A0A3Q7HFB7</t>
  </si>
  <si>
    <t>tr|A0A3Q7HFB7|A0A3Q7HFB7_SOLLC Uncharacterized protein OS=Solanum lycopersicum OX=4081 PE=4 SV=1</t>
  </si>
  <si>
    <t>A0A3Q7HFB9</t>
  </si>
  <si>
    <t>tr|A0A3Q7HFB9|A0A3Q7HFB9_SOLLC Thiamine thiazole synthase, chloroplastic OS=Solanum lycopersicum OX=4081 GN=101257192 PE=3 SV=1</t>
  </si>
  <si>
    <t>A0A3Q7HFD0</t>
  </si>
  <si>
    <t>tr|A0A3Q7HFD0|A0A3Q7HFD0_SOLLC OTU domain-containing protein OS=Solanum lycopersicum OX=4081 PE=4 SV=1</t>
  </si>
  <si>
    <t>A0A3Q7HFD1</t>
  </si>
  <si>
    <t>tr|A0A3Q7HFD1|A0A3Q7HFD1_SOLLC Phytocyanin domain-containing protein OS=Solanum lycopersicum OX=4081 PE=4 SV=1</t>
  </si>
  <si>
    <t>A0A3Q7HFE2</t>
  </si>
  <si>
    <t>tr|A0A3Q7HFE2|A0A3Q7HFE2_SOLLC Uncharacterized protein OS=Solanum lycopersicum OX=4081 GN=101244201 PE=4 SV=1</t>
  </si>
  <si>
    <t>A0A3Q7HFF3</t>
  </si>
  <si>
    <t>tr|A0A3Q7HFF3|A0A3Q7HFF3_SOLLC Bromo domain-containing protein OS=Solanum lycopersicum OX=4081 PE=4 SV=1</t>
  </si>
  <si>
    <t>A0A3Q7HFI3</t>
  </si>
  <si>
    <t>tr|A0A3Q7HFI3|A0A3Q7HFI3_SOLLC Uncharacterized protein OS=Solanum lycopersicum OX=4081 PE=4 SV=1</t>
  </si>
  <si>
    <t>A0A3Q7HFK3</t>
  </si>
  <si>
    <t>tr|A0A3Q7HFK3|A0A3Q7HFK3_SOLLC Uncharacterized protein OS=Solanum lycopersicum OX=4081 PE=3 SV=1</t>
  </si>
  <si>
    <t>A0A3Q7HFL8</t>
  </si>
  <si>
    <t>tr|A0A3Q7HFL8|A0A3Q7HFL8_SOLLC Uncharacterized protein OS=Solanum lycopersicum OX=4081 GN=101264233 PE=4 SV=1</t>
  </si>
  <si>
    <t>A0A3Q7HFM7</t>
  </si>
  <si>
    <t>tr|A0A3Q7HFM7|A0A3Q7HFM7_SOLLC t-SNARE coiled-coil homology domain-containing protein OS=Solanum lycopersicum OX=4081 PE=3 SV=1</t>
  </si>
  <si>
    <t>A0A3Q7HFP1</t>
  </si>
  <si>
    <t>tr|A0A3Q7HFP1|A0A3Q7HFP1_SOLLC Uncharacterized protein OS=Solanum lycopersicum OX=4081 GN=101262834 PE=4 SV=1</t>
  </si>
  <si>
    <t>A0A3Q7HFP3</t>
  </si>
  <si>
    <t>tr|A0A3Q7HFP3|A0A3Q7HFP3_SOLLC Chalcone-flavonone isomerase family protein OS=Solanum lycopersicum OX=4081 PE=3 SV=1</t>
  </si>
  <si>
    <t>A0A3Q7HFQ4</t>
  </si>
  <si>
    <t>tr|A0A3Q7HFQ4|A0A3Q7HFQ4_SOLLC Thioredoxin domain-containing protein OS=Solanum lycopersicum OX=4081 GN=101265149 PE=4 SV=1</t>
  </si>
  <si>
    <t>A0A3Q7HFV9</t>
  </si>
  <si>
    <t>tr|A0A3Q7HFV9|A0A3Q7HFV9_SOLLC NADH-u_ox-rdase domain-containing protein OS=Solanum lycopersicum OX=4081 GN=101260659 PE=4 SV=1</t>
  </si>
  <si>
    <t>A0A3Q7HFW0</t>
  </si>
  <si>
    <t>tr|A0A3Q7HFW0|A0A3Q7HFW0_SOLLC DEK_C domain-containing protein OS=Solanum lycopersicum OX=4081 PE=4 SV=1</t>
  </si>
  <si>
    <t>A0A3Q7HFX0</t>
  </si>
  <si>
    <t>tr|A0A3Q7HFX0|A0A3Q7HFX0_SOLLC Uncharacterized protein OS=Solanum lycopersicum OX=4081 GN=101255812 PE=4 SV=1</t>
  </si>
  <si>
    <t>A0A3Q7HFZ1</t>
  </si>
  <si>
    <t>tr|A0A3Q7HFZ1|A0A3Q7HFZ1_SOLLC Proteasome subunit alpha type OS=Solanum lycopersicum OX=4081 GN=101247839 PE=3 SV=1</t>
  </si>
  <si>
    <t>A0A3Q7HG37;K4B4D9;A0A3Q7IB85</t>
  </si>
  <si>
    <t>A0A3Q7HG37</t>
  </si>
  <si>
    <t>tr|A0A3Q7HG37|A0A3Q7HG37_SOLLC Uncharacterized protein OS=Solanum lycopersicum OX=4081 GN=101268011 PE=4 SV=1</t>
  </si>
  <si>
    <t>Solyc02g005370.1</t>
  </si>
  <si>
    <t>K4B4D9_SOLLC</t>
  </si>
  <si>
    <t>A0A3Q7HG43;Q9SCB1;A0A3Q7FSN9</t>
  </si>
  <si>
    <t>A0A3Q7HG43;Q9SCB1</t>
  </si>
  <si>
    <t>tr|A0A3Q7HG43|A0A3Q7HG43_SOLLC Uncharacterized protein OS=Solanum lycopersicum OX=4081 GN=543749 PE=4 SV=1;tr|Q9SCB1|Q9SCB1_SOLLC Rab11 GTPase OS=Solanum lycopersicum OX=4081 GN=Rab11a PE=2 SV=1</t>
  </si>
  <si>
    <t>Rab11a</t>
  </si>
  <si>
    <t>Q9SCB1_SOLLC</t>
  </si>
  <si>
    <t>A0A3Q7HG48;A0A3Q7G6P3;A0A220SDK4;Q84LQ3;A0A3Q7HMU2</t>
  </si>
  <si>
    <t>A0A3Q7HG48</t>
  </si>
  <si>
    <t>tr|A0A3Q7HG48|A0A3Q7HG48_SOLLC RING-type domain-containing protein OS=Solanum lycopersicum OX=4081 PE=3 SV=1</t>
  </si>
  <si>
    <t>LOC543882</t>
  </si>
  <si>
    <t>Q84LQ3_SOLLC</t>
  </si>
  <si>
    <t>A0A3Q7HG98</t>
  </si>
  <si>
    <t>tr|A0A3Q7HG98|A0A3Q7HG98_SOLLC Uncharacterized protein OS=Solanum lycopersicum OX=4081 GN=101255814 PE=4 SV=1</t>
  </si>
  <si>
    <t>A0A3Q7HGB5</t>
  </si>
  <si>
    <t>tr|A0A3Q7HGB5|A0A3Q7HGB5_SOLLC Uncharacterized protein OS=Solanum lycopersicum OX=4081 GN=101254712 PE=3 SV=1</t>
  </si>
  <si>
    <t>A0A3Q7HGC8;A0A3Q7EYE7</t>
  </si>
  <si>
    <t>A0A3Q7HGC8</t>
  </si>
  <si>
    <t>tr|A0A3Q7HGC8|A0A3Q7HGC8_SOLLC Uncharacterized protein OS=Solanum lycopersicum OX=4081 GN=101263320 PE=3 SV=1</t>
  </si>
  <si>
    <t>A0A3Q7HGD7</t>
  </si>
  <si>
    <t>tr|A0A3Q7HGD7|A0A3Q7HGD7_SOLLC Uncharacterized protein OS=Solanum lycopersicum OX=4081 GN=101257684 PE=3 SV=1</t>
  </si>
  <si>
    <t>A0A3Q7HGE4</t>
  </si>
  <si>
    <t>tr|A0A3Q7HGE4|A0A3Q7HGE4_SOLLC Chalcone-flavonone isomerase family protein OS=Solanum lycopersicum OX=4081 GN=101252704 PE=3 SV=1</t>
  </si>
  <si>
    <t>A0A3Q7HGF9</t>
  </si>
  <si>
    <t>tr|A0A3Q7HGF9|A0A3Q7HGF9_SOLLC 26S proteasome non-ATPase regulatory subunit 1 homolog OS=Solanum lycopersicum OX=4081 GN=101259750 PE=3 SV=1</t>
  </si>
  <si>
    <t>A0A3Q7HGG5</t>
  </si>
  <si>
    <t>tr|A0A3Q7HGG5|A0A3Q7HGG5_SOLLC Obg-like ATPase 1 OS=Solanum lycopersicum OX=4081 GN=101259460 PE=3 SV=1</t>
  </si>
  <si>
    <t>A0A3Q7HGH4</t>
  </si>
  <si>
    <t>tr|A0A3Q7HGH4|A0A3Q7HGH4_SOLLC Defective in cullin neddylation protein OS=Solanum lycopersicum OX=4081 PE=4 SV=1</t>
  </si>
  <si>
    <t>A0A3Q7HGI8;Q42882;D5L5Q9;A0A3Q7J4G5</t>
  </si>
  <si>
    <t>A0A3Q7HGI8;Q42882;D5L5Q9</t>
  </si>
  <si>
    <t>tr|A0A3Q7HGI8|A0A3Q7HGI8_SOLLC Glucose-1-phosphate adenylyltransferase OS=Solanum lycopersicum OX=4081 GN=543968 PE=3 SV=1;sp|Q42882|GLGS_SOLLC Glucose-1-phosphate adenylyltransferase small subunit, chloroplastic OS=Solanum lycopersicum OX=4081 PE=2 SV=1;t</t>
  </si>
  <si>
    <t>GLGS_SOLLC</t>
  </si>
  <si>
    <t>A0A3Q7HGJ9</t>
  </si>
  <si>
    <t>tr|A0A3Q7HGJ9|A0A3Q7HGJ9_SOLLC Phosphoglycerate kinase OS=Solanum lycopersicum OX=4081 PE=3 SV=1</t>
  </si>
  <si>
    <t>A0A3Q7HGM9</t>
  </si>
  <si>
    <t>tr|A0A3Q7HGM9|A0A3Q7HGM9_SOLLC Arf-GAP domain-containing protein OS=Solanum lycopersicum OX=4081 GN=101261344 PE=4 SV=1</t>
  </si>
  <si>
    <t>A0A3Q7HGQ2</t>
  </si>
  <si>
    <t>tr|A0A3Q7HGQ2|A0A3Q7HGQ2_SOLLC Malate dehydrogenase OS=Solanum lycopersicum OX=4081 PE=3 SV=1</t>
  </si>
  <si>
    <t>A0A3Q7HGQ3</t>
  </si>
  <si>
    <t>tr|A0A3Q7HGQ3|A0A3Q7HGQ3_SOLLC Uncharacterized protein OS=Solanum lycopersicum OX=4081 GN=101250018 PE=4 SV=1</t>
  </si>
  <si>
    <t>A0A3Q7HGQ5</t>
  </si>
  <si>
    <t>tr|A0A3Q7HGQ5|A0A3Q7HGQ5_SOLLC Uncharacterized protein OS=Solanum lycopersicum OX=4081 PE=3 SV=1</t>
  </si>
  <si>
    <t>A0A3Q7HGT1</t>
  </si>
  <si>
    <t>tr|A0A3Q7HGT1|A0A3Q7HGT1_SOLLC Uncharacterized protein OS=Solanum lycopersicum OX=4081 GN=101245653 PE=3 SV=1</t>
  </si>
  <si>
    <t>A0A3Q7HGV5</t>
  </si>
  <si>
    <t>tr|A0A3Q7HGV5|A0A3Q7HGV5_SOLLC Uncharacterized protein OS=Solanum lycopersicum OX=4081 GN=101261139 PE=3 SV=1</t>
  </si>
  <si>
    <t>A0A3Q7HGY9</t>
  </si>
  <si>
    <t>tr|A0A3Q7HGY9|A0A3Q7HGY9_SOLLC Probable bifunctional methylthioribulose-1-phosphate dehydratase/enolase-phosphatase E1 OS=Solanum lycopersicum OX=4081 GN=101257584 PE=3 SV=1</t>
  </si>
  <si>
    <t>A0A3Q7HH02</t>
  </si>
  <si>
    <t>tr|A0A3Q7HH02|A0A3Q7HH02_SOLLC 60S acidic ribosomal protein P0 OS=Solanum lycopersicum OX=4081 GN=101261521 PE=3 SV=1</t>
  </si>
  <si>
    <t>A0A3Q7HH10</t>
  </si>
  <si>
    <t>tr|A0A3Q7HH10|A0A3Q7HH10_SOLLC Transket_pyr domain-containing protein OS=Solanum lycopersicum OX=4081 PE=4 SV=1</t>
  </si>
  <si>
    <t>A0A3Q7HH22</t>
  </si>
  <si>
    <t>tr|A0A3Q7HH22|A0A3Q7HH22_SOLLC Thioredoxin domain-containing protein OS=Solanum lycopersicum OX=4081 PE=4 SV=1</t>
  </si>
  <si>
    <t>A0A3Q7HH85;A0A3Q7F680</t>
  </si>
  <si>
    <t>A0A3Q7HH85</t>
  </si>
  <si>
    <t>tr|A0A3Q7HH85|A0A3Q7HH85_SOLLC Uncharacterized protein OS=Solanum lycopersicum OX=4081 PE=4 SV=1</t>
  </si>
  <si>
    <t>A0A3Q7HHA0;A0A3Q7HPW4</t>
  </si>
  <si>
    <t>tr|A0A3Q7HHA0|A0A3Q7HHA0_SOLLC Uncharacterized protein OS=Solanum lycopersicum OX=4081 PE=4 SV=1;tr|A0A3Q7HPW4|A0A3Q7HPW4_SOLLC Uncharacterized protein OS=Solanum lycopersicum OX=4081 PE=4 SV=1</t>
  </si>
  <si>
    <t>A0A3Q7HHB4</t>
  </si>
  <si>
    <t>tr|A0A3Q7HHB4|A0A3Q7HHB4_SOLLC Ubiquitin carboxyl-terminal hydrolase OS=Solanum lycopersicum OX=4081 PE=3 SV=1</t>
  </si>
  <si>
    <t>A0A3Q7HHB8;A0A3Q7J5D9</t>
  </si>
  <si>
    <t>A0A3Q7HHB8</t>
  </si>
  <si>
    <t>tr|A0A3Q7HHB8|A0A3Q7HHB8_SOLLC Uncharacterized protein OS=Solanum lycopersicum OX=4081 GN=101263533 PE=3 SV=1</t>
  </si>
  <si>
    <t>A0A3Q7HHC0</t>
  </si>
  <si>
    <t>tr|A0A3Q7HHC0|A0A3Q7HHC0_SOLLC Usp domain-containing protein OS=Solanum lycopersicum OX=4081 PE=4 SV=1</t>
  </si>
  <si>
    <t>A0A3Q7HHE9</t>
  </si>
  <si>
    <t>tr|A0A3Q7HHE9|A0A3Q7HHE9_SOLLC Peptidylprolyl isomerase OS=Solanum lycopersicum OX=4081 PE=4 SV=1</t>
  </si>
  <si>
    <t>A0A3Q7HHG3</t>
  </si>
  <si>
    <t>tr|A0A3Q7HHG3|A0A3Q7HHG3_SOLLC Uncharacterized protein OS=Solanum lycopersicum OX=4081 GN=101251012 PE=4 SV=1</t>
  </si>
  <si>
    <t>A0A3Q7HHQ9;A0A3Q7IBC6</t>
  </si>
  <si>
    <t>tr|A0A3Q7HHQ9|A0A3Q7HHQ9_SOLLC Foie-gras_1 domain-containing protein OS=Solanum lycopersicum OX=4081 GN=101247141 PE=4 SV=1;tr|A0A3Q7IBC6|A0A3Q7IBC6_SOLLC SWIRM domain-containing protein OS=Solanum lycopersicum OX=4081 PE=4 SV=1</t>
  </si>
  <si>
    <t>A0A3Q7HHS7</t>
  </si>
  <si>
    <t>tr|A0A3Q7HHS7|A0A3Q7HHS7_SOLLC Uncharacterized protein OS=Solanum lycopersicum OX=4081 GN=101261250 PE=4 SV=1</t>
  </si>
  <si>
    <t>A0A3Q7HHX7</t>
  </si>
  <si>
    <t>tr|A0A3Q7HHX7|A0A3Q7HHX7_SOLLC Dolichyl-diphosphooligosaccharide--protein glycosyltransferase subunit 1 OS=Solanum lycopersicum OX=4081 PE=3 SV=1</t>
  </si>
  <si>
    <t>A0A3Q7HI00;A0A3Q7IBC0;P29766;A0A3Q7GUA0</t>
  </si>
  <si>
    <t>A0A3Q7HI00;A0A3Q7IBC0;P29766</t>
  </si>
  <si>
    <t>tr|A0A3Q7HI00|A0A3Q7HI00_SOLLC Ribosomal_L2_C domain-containing protein OS=Solanum lycopersicum OX=4081 GN=101264138 PE=4 SV=1;tr|A0A3Q7IBC0|A0A3Q7IBC0_SOLLC Ribosomal_L2_C domain-containing protein OS=Solanum lycopersicum OX=4081 GN=544079 PE=4 SV=1;sp|P2</t>
  </si>
  <si>
    <t>RPL8</t>
  </si>
  <si>
    <t>RL8_SOLLC</t>
  </si>
  <si>
    <t>A0A3Q7HI26</t>
  </si>
  <si>
    <t>tr|A0A3Q7HI26|A0A3Q7HI26_SOLLC Protein disulfide-isomerase OS=Solanum lycopersicum OX=4081 PE=3 SV=1</t>
  </si>
  <si>
    <t>A0A3Q7HI48</t>
  </si>
  <si>
    <t>tr|A0A3Q7HI48|A0A3Q7HI48_SOLLC Uncharacterized protein OS=Solanum lycopersicum OX=4081 PE=4 SV=1</t>
  </si>
  <si>
    <t>A0A3Q7HI57</t>
  </si>
  <si>
    <t>tr|A0A3Q7HI57|A0A3Q7HI57_SOLLC AAI domain-containing protein OS=Solanum lycopersicum OX=4081 GN=104648550 PE=4 SV=1</t>
  </si>
  <si>
    <t>A0A3Q7HID1</t>
  </si>
  <si>
    <t>tr|A0A3Q7HID1|A0A3Q7HID1_SOLLC UBX domain-containing protein OS=Solanum lycopersicum OX=4081 GN=101263734 PE=4 SV=1</t>
  </si>
  <si>
    <t>A0A3Q7HIF6</t>
  </si>
  <si>
    <t>tr|A0A3Q7HIF6|A0A3Q7HIF6_SOLLC Lipoyl-binding domain-containing protein OS=Solanum lycopersicum OX=4081 GN=101268590 PE=4 SV=1</t>
  </si>
  <si>
    <t>A0A3Q7HIJ0</t>
  </si>
  <si>
    <t>tr|A0A3Q7HIJ0|A0A3Q7HIJ0_SOLLC Uncharacterized protein OS=Solanum lycopersicum OX=4081 GN=101264842 PE=3 SV=1</t>
  </si>
  <si>
    <t>A0A3Q7HIL7;Q40160</t>
  </si>
  <si>
    <t>tr|A0A3Q7HIL7|A0A3Q7HIL7_SOLLC Uncharacterized protein OS=Solanum lycopersicum OX=4081 PE=4 SV=1;tr|Q40160|Q40160_SOLLC Polygalacturonase inhibitor protein OS=Solanum lycopersicum OX=4081 PE=4 SV=1</t>
  </si>
  <si>
    <t>Q40160_SOLLC</t>
  </si>
  <si>
    <t>A0A3Q7HIN5</t>
  </si>
  <si>
    <t>tr|A0A3Q7HIN5|A0A3Q7HIN5_SOLLC Uncharacterized protein OS=Solanum lycopersicum OX=4081 PE=4 SV=1</t>
  </si>
  <si>
    <t>A0A3Q7HIP8</t>
  </si>
  <si>
    <t>tr|A0A3Q7HIP8|A0A3Q7HIP8_SOLLC Uncharacterized protein OS=Solanum lycopersicum OX=4081 GN=101263732 PE=4 SV=1</t>
  </si>
  <si>
    <t>A0A3Q7HIP9</t>
  </si>
  <si>
    <t>tr|A0A3Q7HIP9|A0A3Q7HIP9_SOLLC Protein disulfide-isomerase OS=Solanum lycopersicum OX=4081 PE=3 SV=1</t>
  </si>
  <si>
    <t>A0A3Q7HIQ5</t>
  </si>
  <si>
    <t>tr|A0A3Q7HIQ5|A0A3Q7HIQ5_SOLLC Uncharacterized protein OS=Solanum lycopersicum OX=4081 GN=101264428 PE=4 SV=1</t>
  </si>
  <si>
    <t>A0A3Q7HIS1</t>
  </si>
  <si>
    <t>tr|A0A3Q7HIS1|A0A3Q7HIS1_SOLLC Malic enzyme OS=Solanum lycopersicum OX=4081 GN=101246159 PE=3 SV=1</t>
  </si>
  <si>
    <t>A0A3Q7HIS4;A0A3Q7GP05</t>
  </si>
  <si>
    <t>A0A3Q7HIS4</t>
  </si>
  <si>
    <t>tr|A0A3Q7HIS4|A0A3Q7HIS4_SOLLC Uncharacterized protein OS=Solanum lycopersicum OX=4081 GN=101265030 PE=4 SV=1</t>
  </si>
  <si>
    <t>A0A3Q7ICN0;A0A3Q7HIS5</t>
  </si>
  <si>
    <t>tr|A0A3Q7ICN0|A0A3Q7ICN0_SOLLC RRM domain-containing protein OS=Solanum lycopersicum OX=4081 PE=4 SV=1;tr|A0A3Q7HIS5|A0A3Q7HIS5_SOLLC RRM domain-containing protein OS=Solanum lycopersicum OX=4081 PE=4 SV=1</t>
  </si>
  <si>
    <t>A0A3Q7HIX1;Q84MI5;Q84MI6;Q7Y1Y6</t>
  </si>
  <si>
    <t>tr|A0A3Q7HIX1|A0A3Q7HIX1_SOLLC Mitogen-activated protein kinase OS=Solanum lycopersicum OX=4081 PE=3 SV=1;tr|Q84MI5|Q84MI5_SOLLC Mitogen-activated protein kinase OS=Solanum lycopersicum OX=4081 GN=MPK2 PE=2 SV=1;tr|Q84MI6|Q84MI6_SOLLC Mitogen-activated pro</t>
  </si>
  <si>
    <t>1;MPK1;MPK2;mpka1</t>
  </si>
  <si>
    <t>Q7Y1Y6_SOLLC;Q84MI5_SOLLC;Q84MI6_SOLLC</t>
  </si>
  <si>
    <t>A0A3Q7HIX9;A0A3Q7I384;A0A3Q7FKP4</t>
  </si>
  <si>
    <t>A0A3Q7HIX9</t>
  </si>
  <si>
    <t>tr|A0A3Q7HIX9|A0A3Q7HIX9_SOLLC Uncharacterized protein OS=Solanum lycopersicum OX=4081 PE=3 SV=1</t>
  </si>
  <si>
    <t>A0A3Q7HIY7</t>
  </si>
  <si>
    <t>tr|A0A3Q7HIY7|A0A3Q7HIY7_SOLLC X8 domain-containing protein OS=Solanum lycopersicum OX=4081 PE=3 SV=1</t>
  </si>
  <si>
    <t>A0A3Q7HJ31</t>
  </si>
  <si>
    <t>tr|A0A3Q7HJ31|A0A3Q7HJ31_SOLLC Bgal_small_N domain-containing protein OS=Solanum lycopersicum OX=4081 PE=4 SV=1</t>
  </si>
  <si>
    <t>A0A3Q7HJ62</t>
  </si>
  <si>
    <t>tr|A0A3Q7HJ62|A0A3Q7HJ62_SOLLC Uncharacterized protein OS=Solanum lycopersicum OX=4081 PE=4 SV=1</t>
  </si>
  <si>
    <t>K4C3H8;A0A3Q7HJ64;A0A3Q7I2U8;A0A2D1N4Z8;K4BS77</t>
  </si>
  <si>
    <t>K4C3H8;A0A3Q7HJ64</t>
  </si>
  <si>
    <t>tr|K4C3H8|K4C3H8_SOLLC UDP-glucose:sterol glucosyltransferase SGT1 OS=Solanum lycopersicum OX=4081 PE=2 SV=1;tr|A0A3Q7HJ64|A0A3Q7HJ64_SOLLC Glyco_transf_28 domain-containing protein OS=Solanum lycopersicum OX=4081 PE=4 SV=1</t>
  </si>
  <si>
    <t>Solyc04g051150.2;Solyc06g007980.2</t>
  </si>
  <si>
    <t>K4BS77_SOLLC;K4C3H8_SOLLC</t>
  </si>
  <si>
    <t>A0A3Q7HJ91</t>
  </si>
  <si>
    <t>tr|A0A3Q7HJ91|A0A3Q7HJ91_SOLLC Uncharacterized protein OS=Solanum lycopersicum OX=4081 GN=101262117 PE=4 SV=1</t>
  </si>
  <si>
    <t>A0A3Q7HJ98</t>
  </si>
  <si>
    <t>tr|A0A3Q7HJ98|A0A3Q7HJ98_SOLLC Methyltransferase OS=Solanum lycopersicum OX=4081 GN=101246361 PE=3 SV=1</t>
  </si>
  <si>
    <t>A0A3Q7HSH1;A0A3Q7HJH5</t>
  </si>
  <si>
    <t>tr|A0A3Q7HSH1|A0A3Q7HSH1_SOLLC 40S ribosomal protein S6 OS=Solanum lycopersicum OX=4081 GN=101249290 PE=3 SV=1;tr|A0A3Q7HJH5|A0A3Q7HJH5_SOLLC 40S ribosomal protein S6 OS=Solanum lycopersicum OX=4081 GN=101257286 PE=3 SV=1</t>
  </si>
  <si>
    <t>A0A3Q7HJI6</t>
  </si>
  <si>
    <t>tr|A0A3Q7HJI6|A0A3Q7HJI6_SOLLC Uncharacterized protein OS=Solanum lycopersicum OX=4081 GN=101265944 PE=4 SV=1</t>
  </si>
  <si>
    <t>A0A3Q7HJJ7</t>
  </si>
  <si>
    <t>tr|A0A3Q7HJJ7|A0A3Q7HJJ7_SOLLC Proteasome subunit alpha type OS=Solanum lycopersicum OX=4081 GN=101266742 PE=3 SV=1</t>
  </si>
  <si>
    <t>A0A3Q7HJL9</t>
  </si>
  <si>
    <t>tr|A0A3Q7HJL9|A0A3Q7HJL9_SOLLC Pyruvate dehydrogenase E1 component subunit beta OS=Solanum lycopersicum OX=4081 GN=101268205 PE=4 SV=1</t>
  </si>
  <si>
    <t>A0A3Q7HJM3</t>
  </si>
  <si>
    <t>tr|A0A3Q7HJM3|A0A3Q7HJM3_SOLLC Uncharacterized protein OS=Solanum lycopersicum OX=4081 GN=101267627 PE=4 SV=1</t>
  </si>
  <si>
    <t>A0A3Q7HJU0</t>
  </si>
  <si>
    <t>tr|A0A3Q7HJU0|A0A3Q7HJU0_SOLLC Pectin acetylesterase OS=Solanum lycopersicum OX=4081 PE=3 SV=1</t>
  </si>
  <si>
    <t>A0A3Q7HK40</t>
  </si>
  <si>
    <t>tr|A0A3Q7HK40|A0A3Q7HK40_SOLLC Uncharacterized protein OS=Solanum lycopersicum OX=4081 GN=101256609 PE=4 SV=1</t>
  </si>
  <si>
    <t>A0A3Q7HK64</t>
  </si>
  <si>
    <t>tr|A0A3Q7HK64|A0A3Q7HK64_SOLLC Bet_v_1 domain-containing protein OS=Solanum lycopersicum OX=4081 GN=101245781 PE=4 SV=1</t>
  </si>
  <si>
    <t>A0A3Q7HK83</t>
  </si>
  <si>
    <t>tr|A0A3Q7HK83|A0A3Q7HK83_SOLLC Glutathione peroxidase OS=Solanum lycopersicum OX=4081 GN=101248896 PE=3 SV=1</t>
  </si>
  <si>
    <t>A0A3Q7HKB1</t>
  </si>
  <si>
    <t>tr|A0A3Q7HKB1|A0A3Q7HKB1_SOLLC Uncharacterized protein OS=Solanum lycopersicum OX=4081 GN=101253706 PE=4 SV=1</t>
  </si>
  <si>
    <t>A0A3Q7HKF5</t>
  </si>
  <si>
    <t>tr|A0A3Q7HKF5|A0A3Q7HKF5_SOLLC Cytochrome b5 heme-binding domain-containing protein OS=Solanum lycopersicum OX=4081 PE=3 SV=1</t>
  </si>
  <si>
    <t>A0A3Q7HKI8</t>
  </si>
  <si>
    <t>tr|A0A3Q7HKI8|A0A3Q7HKI8_SOLLC HABP4_PAI-RBP1 domain-containing protein OS=Solanum lycopersicum OX=4081 PE=4 SV=1</t>
  </si>
  <si>
    <t>A0A3Q7HKL2</t>
  </si>
  <si>
    <t>tr|A0A3Q7HKL2|A0A3Q7HKL2_SOLLC Uncharacterized protein OS=Solanum lycopersicum OX=4081 GN=101263043 PE=4 SV=1</t>
  </si>
  <si>
    <t>Q96570;A0A3Q7HKP3;Q9SAN7;Q96569</t>
  </si>
  <si>
    <t>Q96570;A0A3Q7HKP3</t>
  </si>
  <si>
    <t>tr|Q96570|Q96570_SOLLC L-lactate dehydrogenase OS=Solanum lycopersicum OX=4081 GN=ldh PE=2 SV=1;tr|A0A3Q7HKP3|A0A3Q7HKP3_SOLLC L-lactate dehydrogenase OS=Solanum lycopersicum OX=4081 GN=101263923 PE=3 SV=1</t>
  </si>
  <si>
    <t>ldh;ldh2</t>
  </si>
  <si>
    <t>Q96569_SOLLC;Q96570_SOLLC;Q9SAN7_SOLLC</t>
  </si>
  <si>
    <t>A0A3Q7HLB9</t>
  </si>
  <si>
    <t>tr|A0A3Q7HLB9|A0A3Q7HLB9_SOLLC HpcH_HpaI domain-containing protein OS=Solanum lycopersicum OX=4081 GN=101264744 PE=4 SV=1</t>
  </si>
  <si>
    <t>A0A3Q7HLD0</t>
  </si>
  <si>
    <t>tr|A0A3Q7HLD0|A0A3Q7HLD0_SOLLC PKS_ER domain-containing protein OS=Solanum lycopersicum OX=4081 GN=101250123 PE=4 SV=1</t>
  </si>
  <si>
    <t>A0A3Q7HLK8</t>
  </si>
  <si>
    <t>tr|A0A3Q7HLK8|A0A3Q7HLK8_SOLLC Cysteine synthase OS=Solanum lycopersicum OX=4081 GN=101254617 PE=3 SV=1</t>
  </si>
  <si>
    <t>A0A3Q7HLW7</t>
  </si>
  <si>
    <t>tr|A0A3Q7HLW7|A0A3Q7HLW7_SOLLC Uncharacterized protein OS=Solanum lycopersicum OX=4081 GN=101258678 PE=4 SV=1</t>
  </si>
  <si>
    <t>A0A3Q7HLX5;Q9XEX7</t>
  </si>
  <si>
    <t>A0A3Q7HLX5</t>
  </si>
  <si>
    <t>tr|A0A3Q7HLX5|A0A3Q7HLX5_SOLLC HATPase_c domain-containing protein OS=Solanum lycopersicum OX=4081 PE=3 SV=1</t>
  </si>
  <si>
    <t>HSP90</t>
  </si>
  <si>
    <t>Q9XEX7_SOLLC</t>
  </si>
  <si>
    <t>A0A3Q7HLY0</t>
  </si>
  <si>
    <t>tr|A0A3Q7HLY0|A0A3Q7HLY0_SOLLC Guanosine nucleotide diphosphate dissociation inhibitor OS=Solanum lycopersicum OX=4081 GN=101261051 PE=3 SV=1</t>
  </si>
  <si>
    <t>A0A3Q7HLY1</t>
  </si>
  <si>
    <t>tr|A0A3Q7HLY1|A0A3Q7HLY1_SOLLC 6,7-dimethyl-8-ribityllumazine synthase OS=Solanum lycopersicum OX=4081 GN=101259864 PE=3 SV=1</t>
  </si>
  <si>
    <t>A0A3Q7HM51</t>
  </si>
  <si>
    <t>tr|A0A3Q7HM51|A0A3Q7HM51_SOLLC PKS_KS domain-containing protein OS=Solanum lycopersicum OX=4081 GN=101264039 PE=3 SV=1</t>
  </si>
  <si>
    <t>A0A3Q7HMH3</t>
  </si>
  <si>
    <t>tr|A0A3Q7HMH3|A0A3Q7HMH3_SOLLC J domain-containing protein OS=Solanum lycopersicum OX=4081 PE=4 SV=1</t>
  </si>
  <si>
    <t>A0A3Q7HMJ3</t>
  </si>
  <si>
    <t>tr|A0A3Q7HMJ3|A0A3Q7HMJ3_SOLLC Aminopeptidase OS=Solanum lycopersicum OX=4081 GN=101250430 PE=3 SV=1</t>
  </si>
  <si>
    <t>A0A3Q7HMP2;A0A3Q7GY20</t>
  </si>
  <si>
    <t>tr|A0A3Q7HMP2|A0A3Q7HMP2_SOLLC Uncharacterized protein OS=Solanum lycopersicum OX=4081 GN=101252510 PE=3 SV=1;tr|A0A3Q7GY20|A0A3Q7GY20_SOLLC Uncharacterized protein OS=Solanum lycopersicum OX=4081 PE=3 SV=1</t>
  </si>
  <si>
    <t>A0A3Q7HMR2;A0A3Q7IJ97;Q9FUF0</t>
  </si>
  <si>
    <t>A0A3Q7HMR2;A0A3Q7IJ97</t>
  </si>
  <si>
    <t>tr|A0A3Q7HMR2|A0A3Q7HMR2_SOLLC Tr-type G domain-containing protein OS=Solanum lycopersicum OX=4081 PE=4 SV=1;tr|A0A3Q7IJ97|A0A3Q7IJ97_SOLLC Tr-type G domain-containing protein OS=Solanum lycopersicum OX=4081 PE=4 SV=1</t>
  </si>
  <si>
    <t>Q9FUF0_SOLLC</t>
  </si>
  <si>
    <t>A0A3Q7HN29</t>
  </si>
  <si>
    <t>tr|A0A3Q7HN29|A0A3Q7HN29_SOLLC Serine hydroxymethyltransferase OS=Solanum lycopersicum OX=4081 GN=101263138 PE=3 SV=1</t>
  </si>
  <si>
    <t>A0A3Q7HNA6</t>
  </si>
  <si>
    <t>tr|A0A3Q7HNA6|A0A3Q7HNA6_SOLLC S1 motif domain-containing protein OS=Solanum lycopersicum OX=4081 PE=3 SV=1</t>
  </si>
  <si>
    <t>A0A3Q7HNA9;A0A3Q7IIM2</t>
  </si>
  <si>
    <t>A0A3Q7HNA9</t>
  </si>
  <si>
    <t>tr|A0A3Q7HNA9|A0A3Q7HNA9_SOLLC Aspartate aminotransferase OS=Solanum lycopersicum OX=4081 GN=101261642 PE=4 SV=1</t>
  </si>
  <si>
    <t>A0A3Q7HNC6;A0A3Q7GJB2</t>
  </si>
  <si>
    <t>A0A3Q7HNC6</t>
  </si>
  <si>
    <t>tr|A0A3Q7HNC6|A0A3Q7HNC6_SOLLC TPR_REGION domain-containing protein OS=Solanum lycopersicum OX=4081 GN=101266422 PE=4 SV=1</t>
  </si>
  <si>
    <t>A0A3Q7HNG4;Q96480;Q5EF76</t>
  </si>
  <si>
    <t>A0A3Q7HNG4;Q96480</t>
  </si>
  <si>
    <t>tr|A0A3Q7HNG4|A0A3Q7HNG4_SOLLC Delta-1-pyrroline-5-carboxylate synthase OS=Solanum lycopersicum OX=4081 PE=3 SV=1;sp|Q96480|P5CS_SOLLC Delta-1-pyrroline-5-carboxylate synthase OS=Solanum lycopersicum OX=4081 GN=PRO2 PE=2 SV=1</t>
  </si>
  <si>
    <t>P5CS;PRO2</t>
  </si>
  <si>
    <t>P5CS_SOLLC;Q5EF76_SOLLC</t>
  </si>
  <si>
    <t>A0A3Q7HNI8;A0A3Q7HSG7</t>
  </si>
  <si>
    <t>tr|A0A3Q7HNI8|A0A3Q7HNI8_SOLLC DUF2012 domain-containing protein OS=Solanum lycopersicum OX=4081 GN=101262544 PE=4 SV=1;tr|A0A3Q7HSG7|A0A3Q7HSG7_SOLLC DUF2012 domain-containing protein OS=Solanum lycopersicum OX=4081 PE=4 SV=1</t>
  </si>
  <si>
    <t>A0A3Q7HNN1</t>
  </si>
  <si>
    <t>tr|A0A3Q7HNN1|A0A3Q7HNN1_SOLLC Clathrin heavy chain OS=Solanum lycopersicum OX=4081 GN=101250125 PE=3 SV=1</t>
  </si>
  <si>
    <t>A0A3Q7HNP1;Q9AWB8;Q9FR61;Q9AWB9;A0A3Q7HR68</t>
  </si>
  <si>
    <t>A0A3Q7HNP1;Q9AWB8;Q9FR61</t>
  </si>
  <si>
    <t>tr|A0A3Q7HNP1|A0A3Q7HNP1_SOLLC Phospholipase D OS=Solanum lycopersicum OX=4081 PE=3 SV=1;tr|Q9AWB8|Q9AWB8_SOLLC Phospholipase PLDa3 (Fragment) OS=Solanum lycopersicum OX=4081 GN=PLDa3 PE=2 SV=1;tr|Q9FR61|Q9FR61_SOLLC Phospholipase D OS=Solanum lycopersicum</t>
  </si>
  <si>
    <t>PLDa2;PLDa3;TPLD</t>
  </si>
  <si>
    <t>Q9AWB8_SOLLC;Q9AWB9_SOLLC;Q9FR61_SOLLC</t>
  </si>
  <si>
    <t>A0A3Q7HNY7</t>
  </si>
  <si>
    <t>tr|A0A3Q7HNY7|A0A3Q7HNY7_SOLLC 3-ketoacyl-CoA synthase OS=Solanum lycopersicum OX=4081 PE=3 SV=1</t>
  </si>
  <si>
    <t>A0A3Q7HPI9;K4CM14</t>
  </si>
  <si>
    <t>A0A3Q7HPI9</t>
  </si>
  <si>
    <t>tr|A0A3Q7HPI9|A0A3Q7HPI9_SOLLC Uncharacterized protein OS=Solanum lycopersicum OX=4081 GN=101251016 PE=4 SV=1</t>
  </si>
  <si>
    <t>Solyc08g067900.2</t>
  </si>
  <si>
    <t>K4CM14_SOLLC</t>
  </si>
  <si>
    <t>A0A3Q7HPK5</t>
  </si>
  <si>
    <t>tr|A0A3Q7HPK5|A0A3Q7HPK5_SOLLC Peptidase_S9 domain-containing protein OS=Solanum lycopersicum OX=4081 PE=4 SV=1</t>
  </si>
  <si>
    <t>A0A3Q7HPM9</t>
  </si>
  <si>
    <t>tr|A0A3Q7HPM9|A0A3Q7HPM9_SOLLC KH type-2 domain-containing protein OS=Solanum lycopersicum OX=4081 GN=101244892 PE=3 SV=1</t>
  </si>
  <si>
    <t>A0A3Q7HPN4;A0A3Q7HPE4</t>
  </si>
  <si>
    <t>A0A3Q7HPN4</t>
  </si>
  <si>
    <t>tr|A0A3Q7HPN4|A0A3Q7HPN4_SOLLC Uncharacterized protein OS=Solanum lycopersicum OX=4081 GN=101255613 PE=4 SV=1</t>
  </si>
  <si>
    <t>A0A3Q7HPT3</t>
  </si>
  <si>
    <t>tr|A0A3Q7HPT3|A0A3Q7HPT3_SOLLC SurE domain-containing protein OS=Solanum lycopersicum OX=4081 PE=3 SV=1</t>
  </si>
  <si>
    <t>A0A3Q7HPT6</t>
  </si>
  <si>
    <t>tr|A0A3Q7HPT6|A0A3Q7HPT6_SOLLC Uncharacterized protein OS=Solanum lycopersicum OX=4081 GN=101259467 PE=4 SV=1</t>
  </si>
  <si>
    <t>A0A3Q7HQ62</t>
  </si>
  <si>
    <t>tr|A0A3Q7HQ62|A0A3Q7HQ62_SOLLC Uncharacterized protein OS=Solanum lycopersicum OX=4081 PE=3 SV=1</t>
  </si>
  <si>
    <t>A0A3Q7HQA3;Q9SCA3</t>
  </si>
  <si>
    <t>A0A3Q7HQA3</t>
  </si>
  <si>
    <t>tr|A0A3Q7HQA3|A0A3Q7HQA3_SOLLC Glycine cleavage system P protein OS=Solanum lycopersicum OX=4081 GN=101260070 PE=3 SV=1</t>
  </si>
  <si>
    <t>Q9SCA3_SOLLC</t>
  </si>
  <si>
    <t>A0A3Q7HQE3</t>
  </si>
  <si>
    <t>tr|A0A3Q7HQE3|A0A3Q7HQE3_SOLLC Aldehyde dehydrogenase OS=Solanum lycopersicum OX=4081 GN=101262822 PE=3 SV=1</t>
  </si>
  <si>
    <t>A0A3Q7HQI3</t>
  </si>
  <si>
    <t>tr|A0A3Q7HQI3|A0A3Q7HQI3_SOLLC PITH domain-containing protein OS=Solanum lycopersicum OX=4081 GN=101264042 PE=4 SV=1</t>
  </si>
  <si>
    <t>A0A3Q7HQL1</t>
  </si>
  <si>
    <t>tr|A0A3Q7HQL1|A0A3Q7HQL1_SOLLC Nudix hydrolase domain-containing protein OS=Solanum lycopersicum OX=4081 PE=4 SV=1</t>
  </si>
  <si>
    <t>A0A3Q7HQP8</t>
  </si>
  <si>
    <t>tr|A0A3Q7HQP8|A0A3Q7HQP8_SOLLC Ubiquitin carboxyl-terminal hydrolase OS=Solanum lycopersicum OX=4081 GN=101249374 PE=3 SV=1</t>
  </si>
  <si>
    <t>A0A3Q7HQR2;A0A3Q7JPX8;A0A3Q7GIJ1</t>
  </si>
  <si>
    <t>A0A3Q7HQR2;A0A3Q7JPX8</t>
  </si>
  <si>
    <t>tr|A0A3Q7HQR2|A0A3Q7HQR2_SOLLC Uncharacterized protein OS=Solanum lycopersicum OX=4081 PE=4 SV=1;tr|A0A3Q7JPX8|A0A3Q7JPX8_SOLLC Uncharacterized protein OS=Solanum lycopersicum OX=4081 GN=101248169 PE=4 SV=1</t>
  </si>
  <si>
    <t>A0A3Q7HQS9</t>
  </si>
  <si>
    <t>tr|A0A3Q7HQS9|A0A3Q7HQS9_SOLLC Uncharacterized protein OS=Solanum lycopersicum OX=4081 PE=4 SV=1</t>
  </si>
  <si>
    <t>O65839;O65838;A0A3Q7JDH0;A0A3Q7HQX7;Q9FYV9;A0A3Q7F8U9;A0A3Q7IQA1;A0A3Q7H046;Q93X47;A0A3Q7G2L3;A0A3Q7FZU2</t>
  </si>
  <si>
    <t>tr|O65839|O65839_SOLLC Cyclin-dependent protein kinase p34cdc2 OS=Solanum lycopersicum OX=4081 GN=cdc2A-2 PE=2 SV=1;tr|O65838|O65838_SOLLC Cyclin-dependent protein kinase p34cdc2 OS=Solanum lycopersicum OX=4081 GN=cdc2A-1 PE=2 SV=1;tr|A0A3Q7JDH0|A0A3Q7JDH0</t>
  </si>
  <si>
    <t>cdc2A-1;cdc2A-2;CDKC</t>
  </si>
  <si>
    <t>O65838_SOLLC;O65839_SOLLC;Q93X47_SOLLC;Q9FYV9_SOLLC</t>
  </si>
  <si>
    <t>A0A3Q7HR05</t>
  </si>
  <si>
    <t>tr|A0A3Q7HR05|A0A3Q7HR05_SOLLC Uncharacterized protein OS=Solanum lycopersicum OX=4081 GN=101253812 PE=4 SV=1</t>
  </si>
  <si>
    <t>A0A3Q7HR13</t>
  </si>
  <si>
    <t>tr|A0A3Q7HR13|A0A3Q7HR13_SOLLC Phosphoribulokinase OS=Solanum lycopersicum OX=4081 GN=101255322 PE=3 SV=1</t>
  </si>
  <si>
    <t>A0A3Q7HR33</t>
  </si>
  <si>
    <t>tr|A0A3Q7HR33|A0A3Q7HR33_SOLLC Phytocyanin domain-containing protein OS=Solanum lycopersicum OX=4081 PE=4 SV=1</t>
  </si>
  <si>
    <t>A0A3Q7HR43</t>
  </si>
  <si>
    <t>tr|A0A3Q7HR43|A0A3Q7HR43_SOLLC Uncharacterized protein OS=Solanum lycopersicum OX=4081 GN=101258577 PE=4 SV=1</t>
  </si>
  <si>
    <t>Q6UUW0;Q1PA40;A0A3Q7HR44;B2ZA20</t>
  </si>
  <si>
    <t>tr|Q6UUW0|Q6UUW0_SOLLC Glycerol-3-phosphate acyltransferase, chloroplastic OS=Solanum lycopersicum OX=4081 GN=GPAT PE=2 SV=2;tr|Q1PA40|Q1PA40_SOLLC Glycerol-3-phosphate acyltransferase, chloroplastic OS=Solanum lycopersicum OX=4081 GN=GPAT PE=2 SV=1;tr|A0A</t>
  </si>
  <si>
    <t>GPAT</t>
  </si>
  <si>
    <t>B2ZA20_SOLLC;Q1PA40_SOLLC;Q6UUW0_SOLLC</t>
  </si>
  <si>
    <t>A0A3Q7HR46</t>
  </si>
  <si>
    <t>tr|A0A3Q7HR46|A0A3Q7HR46_SOLLC Lactoylglutathione lyase OS=Solanum lycopersicum OX=4081 GN=101259466 PE=3 SV=1</t>
  </si>
  <si>
    <t>A0A3Q7HR57;A0A3Q7HGL5;A0A3Q7GUF4;A0A3Q7IZW7;A0A3Q7HV72</t>
  </si>
  <si>
    <t>A0A3Q7HR57;A0A3Q7HGL5;A0A3Q7GUF4;A0A3Q7IZW7</t>
  </si>
  <si>
    <t>tr|A0A3Q7HR57|A0A3Q7HR57_SOLLC t-SNARE coiled-coil homology domain-containing protein OS=Solanum lycopersicum OX=4081 GN=101259184 PE=3 SV=1;tr|A0A3Q7HGL5|A0A3Q7HGL5_SOLLC t-SNARE coiled-coil homology domain-containing protein OS=Solanum lycopersicum OX=40</t>
  </si>
  <si>
    <t>A0A3Q7HRB1</t>
  </si>
  <si>
    <t>tr|A0A3Q7HRB1|A0A3Q7HRB1_SOLLC ATP-dependent Clp protease proteolytic subunit OS=Solanum lycopersicum OX=4081 GN=101267919 PE=3 SV=1</t>
  </si>
  <si>
    <t>A0A3Q7HRB7</t>
  </si>
  <si>
    <t>tr|A0A3Q7HRB7|A0A3Q7HRB7_SOLLC Arf-GAP domain-containing protein OS=Solanum lycopersicum OX=4081 GN=101244022 PE=4 SV=1</t>
  </si>
  <si>
    <t>A0A3Q7HRC2</t>
  </si>
  <si>
    <t>tr|A0A3Q7HRC2|A0A3Q7HRC2_SOLLC Uncharacterized protein OS=Solanum lycopersicum OX=4081 GN=101262737 PE=4 SV=1</t>
  </si>
  <si>
    <t>A0A3Q7HRF8</t>
  </si>
  <si>
    <t>tr|A0A3Q7HRF8|A0A3Q7HRF8_SOLLC Pyruvate kinase OS=Solanum lycopersicum OX=4081 GN=101263236 PE=3 SV=1</t>
  </si>
  <si>
    <t>Q1PBH9;G3M4F6;D3K2U8;A0A3Q7HRN3</t>
  </si>
  <si>
    <t>tr|Q1PBH9|Q1PBH9_SOLLC Gamma-tocopherol methyltransferase OS=Solanum lycopersicum OX=4081 GN=TMT PE=2 SV=1;tr|G3M4F6|G3M4F6_SOLLC Gamma tocopherol methyl transferase OS=Solanum lycopersicum OX=4081 PE=2 SV=1;tr|D3K2U8|D3K2U8_SOLLC Gamma-tocopherol methyltr</t>
  </si>
  <si>
    <t>TMT</t>
  </si>
  <si>
    <t>G3M4F6_SOLLC;Q1PBH9_SOLLC</t>
  </si>
  <si>
    <t>A0A3Q7HRQ8;A0A3Q7HJI4</t>
  </si>
  <si>
    <t>A0A3Q7HRQ8</t>
  </si>
  <si>
    <t>tr|A0A3Q7HRQ8|A0A3Q7HRQ8_SOLLC PAP_fibrillin domain-containing protein OS=Solanum lycopersicum OX=4081 GN=101266439 PE=4 SV=1</t>
  </si>
  <si>
    <t>K4CND1;A0A3Q7HRS0</t>
  </si>
  <si>
    <t>tr|K4CND1|K4CND1_SOLLC Uncharacterized protein OS=Solanum lycopersicum OX=4081 GN=101251802 PE=3 SV=1;tr|A0A3Q7HRS0|A0A3Q7HRS0_SOLLC MI domain-containing protein OS=Solanum lycopersicum OX=4081 PE=3 SV=1</t>
  </si>
  <si>
    <t>Solyc08g077720.2</t>
  </si>
  <si>
    <t>K4CND1_SOLLC</t>
  </si>
  <si>
    <t>A0A3Q7HRY7</t>
  </si>
  <si>
    <t>tr|A0A3Q7HRY7|A0A3Q7HRY7_SOLLC Uncharacterized protein OS=Solanum lycopersicum OX=4081 GN=101244894 PE=4 SV=1</t>
  </si>
  <si>
    <t>A0A3Q7HS61</t>
  </si>
  <si>
    <t>tr|A0A3Q7HS61|A0A3Q7HS61_SOLLC Methyltransferase OS=Solanum lycopersicum OX=4081 GN=101261439 PE=3 SV=1</t>
  </si>
  <si>
    <t>A0A3Q7HS64</t>
  </si>
  <si>
    <t>tr|A0A3Q7HS64|A0A3Q7HS64_SOLLC Phosphoacetylglucosamine mutase OS=Solanum lycopersicum OX=4081 PE=3 SV=1</t>
  </si>
  <si>
    <t>A0A3Q7HS82</t>
  </si>
  <si>
    <t>tr|A0A3Q7HS82|A0A3Q7HS82_SOLLC Uncharacterized protein OS=Solanum lycopersicum OX=4081 PE=4 SV=1</t>
  </si>
  <si>
    <t>A0A3Q7HS86</t>
  </si>
  <si>
    <t>tr|A0A3Q7HS86|A0A3Q7HS86_SOLLC Lipase_GDSL domain-containing protein OS=Solanum lycopersicum OX=4081 GN=101246731 PE=3 SV=1</t>
  </si>
  <si>
    <t>A0A3Q7HSB4</t>
  </si>
  <si>
    <t>tr|A0A3Q7HSB4|A0A3Q7HSB4_SOLLC PH domain-containing protein OS=Solanum lycopersicum OX=4081 PE=4 SV=1</t>
  </si>
  <si>
    <t>A0A3Q7HSC9</t>
  </si>
  <si>
    <t>tr|A0A3Q7HSC9|A0A3Q7HSC9_SOLLC Uncharacterized protein OS=Solanum lycopersicum OX=4081 GN=101268581 PE=4 SV=1</t>
  </si>
  <si>
    <t>A0A3Q7HSH2</t>
  </si>
  <si>
    <t>tr|A0A3Q7HSH2|A0A3Q7HSH2_SOLLC Uncharacterized protein OS=Solanum lycopersicum OX=4081 PE=3 SV=1</t>
  </si>
  <si>
    <t>A0A3Q7HSI1;A0A3Q7GZ74</t>
  </si>
  <si>
    <t>tr|A0A3Q7HSI1|A0A3Q7HSI1_SOLLC Uncharacterized protein OS=Solanum lycopersicum OX=4081 PE=3 SV=1;tr|A0A3Q7GZ74|A0A3Q7GZ74_SOLLC Uncharacterized protein OS=Solanum lycopersicum OX=4081 GN=101263124 PE=3 SV=1</t>
  </si>
  <si>
    <t>A0A3Q7HSI3;A0A3Q7H7S3</t>
  </si>
  <si>
    <t>A0A3Q7HSI3</t>
  </si>
  <si>
    <t>tr|A0A3Q7HSI3|A0A3Q7HSI3_SOLLC Uncharacterized protein OS=Solanum lycopersicum OX=4081 GN=101247450 PE=4 SV=1</t>
  </si>
  <si>
    <t>A0A3Q7HSK0</t>
  </si>
  <si>
    <t>tr|A0A3Q7HSK0|A0A3Q7HSK0_SOLLC X8 domain-containing protein OS=Solanum lycopersicum OX=4081 GN=101246556 PE=3 SV=1</t>
  </si>
  <si>
    <t>A0A3Q7HSL7</t>
  </si>
  <si>
    <t>tr|A0A3Q7HSL7|A0A3Q7HSL7_SOLLC AAI domain-containing protein OS=Solanum lycopersicum OX=4081 GN=101244981 PE=4 SV=1</t>
  </si>
  <si>
    <t>Q41338;A0A3Q7HSM7</t>
  </si>
  <si>
    <t>tr|Q41338|Q41338_SOLLC Small GTP-binding protein OS=Solanum lycopersicum OX=4081 GN=LeRab1A PE=2 SV=1;tr|A0A3Q7HSM7|A0A3Q7HSM7_SOLLC Uncharacterized protein OS=Solanum lycopersicum OX=4081 GN=544010 PE=4 SV=1</t>
  </si>
  <si>
    <t>LeRab1A</t>
  </si>
  <si>
    <t>Q41338_SOLLC</t>
  </si>
  <si>
    <t>A0A3Q7HSR7;A0A3Q7FQ15;K4CMK2;A0A3Q7HQR8</t>
  </si>
  <si>
    <t>A0A3Q7HSR7</t>
  </si>
  <si>
    <t>tr|A0A3Q7HSR7|A0A3Q7HSR7_SOLLC Eukaryotic translation initiation factor 3 subunit G OS=Solanum lycopersicum OX=4081 GN=101263343 PE=3 SV=1</t>
  </si>
  <si>
    <t>Solyc08g074840.1</t>
  </si>
  <si>
    <t>K4CMK2_SOLLC</t>
  </si>
  <si>
    <t>A0A3Q7HST6;Q5D8D3;Q5D8D2</t>
  </si>
  <si>
    <t>A0A3Q7HST6;Q5D8D3</t>
  </si>
  <si>
    <t>tr|A0A3Q7HST6|A0A3Q7HST6_SOLLC Uncharacterized protein OS=Solanum lycopersicum OX=4081 PE=4 SV=1;tr|Q5D8D3|Q5D8D3_SOLLC Acyl-coenzyme A oxidase OS=Solanum lycopersicum OX=4081 GN=Acx1A PE=1 SV=1</t>
  </si>
  <si>
    <t>Acx1A;Acx1B</t>
  </si>
  <si>
    <t>Q5D8D2_SOLLC;Q5D8D3_SOLLC</t>
  </si>
  <si>
    <t>A0A3Q7HSV3</t>
  </si>
  <si>
    <t>tr|A0A3Q7HSV3|A0A3Q7HSV3_SOLLC TMF_TATA_bd domain-containing protein OS=Solanum lycopersicum OX=4081 PE=4 SV=1</t>
  </si>
  <si>
    <t>A0A3Q7HSW8</t>
  </si>
  <si>
    <t>tr|A0A3Q7HSW8|A0A3Q7HSW8_SOLLC Pectin acetylesterase OS=Solanum lycopersicum OX=4081 PE=3 SV=1</t>
  </si>
  <si>
    <t>A0A3Q7HT16</t>
  </si>
  <si>
    <t>tr|A0A3Q7HT16|A0A3Q7HT16_SOLLC MPN domain-containing protein OS=Solanum lycopersicum OX=4081 PE=4 SV=1</t>
  </si>
  <si>
    <t>A0A3Q7HT18</t>
  </si>
  <si>
    <t>tr|A0A3Q7HT18|A0A3Q7HT18_SOLLC Adaptin_N domain-containing protein OS=Solanum lycopersicum OX=4081 PE=4 SV=1</t>
  </si>
  <si>
    <t>A0A3Q7HT73;A0A3Q7FRV5</t>
  </si>
  <si>
    <t>tr|A0A3Q7HT73|A0A3Q7HT73_SOLLC AA_TRNA_LIGASE_II domain-containing protein OS=Solanum lycopersicum OX=4081 GN=101260238 PE=3 SV=1;tr|A0A3Q7FRV5|A0A3Q7FRV5_SOLLC AA_TRNA_LIGASE_II domain-containing protein OS=Solanum lycopersicum OX=4081 PE=3 SV=1</t>
  </si>
  <si>
    <t>A0A3Q7HT77</t>
  </si>
  <si>
    <t>tr|A0A3Q7HT77|A0A3Q7HT77_SOLLC RmlD_sub_bind domain-containing protein OS=Solanum lycopersicum OX=4081 GN=101249670 PE=4 SV=1</t>
  </si>
  <si>
    <t>A0A3Q7HT88</t>
  </si>
  <si>
    <t>tr|A0A3Q7HT88|A0A3Q7HT88_SOLLC ACB domain-containing protein OS=Solanum lycopersicum OX=4081 GN=101245975 PE=4 SV=1</t>
  </si>
  <si>
    <t>A0A3Q7HTA5;A0A3Q7HSP4;A0A3Q7HVG9;A0A3Q7HV80;A0A3Q7HV77;A0A3Q7HV18;A0A3Q7IPC8</t>
  </si>
  <si>
    <t>A0A3Q7HTA5;A0A3Q7HSP4;A0A3Q7HVG9</t>
  </si>
  <si>
    <t>tr|A0A3Q7HTA5|A0A3Q7HTA5_SOLLC Uncharacterized protein OS=Solanum lycopersicum OX=4081 GN=101267831 PE=3 SV=1;tr|A0A3Q7HSP4|A0A3Q7HSP4_SOLLC Uncharacterized protein OS=Solanum lycopersicum OX=4081 GN=101267547 PE=3 SV=1;tr|A0A3Q7HVG9|A0A3Q7HVG9_SOLLC Uncha</t>
  </si>
  <si>
    <t>A0A3Q7HTC1;A0A0G2SJJ3</t>
  </si>
  <si>
    <t>tr|A0A3Q7HTC1|A0A3Q7HTC1_SOLLC Uncharacterized protein OS=Solanum lycopersicum OX=4081 GN=101245573 PE=3 SV=1;tr|A0A0G2SJJ3|A0A0G2SJJ3_SOLLC N2-acetylornithine aminotransferase OS=Solanum lycopersicum OX=4081 GN=NAOAT PE=2 SV=1</t>
  </si>
  <si>
    <t>A0A3Q7HTG9</t>
  </si>
  <si>
    <t>tr|A0A3Q7HTG9|A0A3Q7HTG9_SOLLC Uncharacterized protein OS=Solanum lycopersicum OX=4081 GN=101252616 PE=4 SV=1</t>
  </si>
  <si>
    <t>A0A3Q7HTH3;A0A3Q7HVV2;Q8LPU1;Q9S8V0;A0A3Q7JWY0</t>
  </si>
  <si>
    <t>A0A3Q7HTH3;A0A3Q7HVV2</t>
  </si>
  <si>
    <t>tr|A0A3Q7HTH3|A0A3Q7HTH3_SOLLC Uncharacterized protein OS=Solanum lycopersicum OX=4081 PE=4 SV=1;tr|A0A3Q7HVV2|A0A3Q7HVV2_SOLLC Uncharacterized protein OS=Solanum lycopersicum OX=4081 PE=4 SV=1</t>
  </si>
  <si>
    <t>PR-5</t>
  </si>
  <si>
    <t>Q8LPU1_SOLLC;Q9S8V0_SOLLC</t>
  </si>
  <si>
    <t>A0A3Q7HTH7</t>
  </si>
  <si>
    <t>tr|A0A3Q7HTH7|A0A3Q7HTH7_SOLLC Carboxypeptidase OS=Solanum lycopersicum OX=4081 PE=3 SV=1</t>
  </si>
  <si>
    <t>A0A3Q7HTJ3;A0A3Q7FUL3;Q9AXH3</t>
  </si>
  <si>
    <t>A0A3Q7HTJ3</t>
  </si>
  <si>
    <t>tr|A0A3Q7HTJ3|A0A3Q7HTJ3_SOLLC Methyltransf_11 domain-containing protein OS=Solanum lycopersicum OX=4081 GN=101246730 PE=4 SV=1</t>
  </si>
  <si>
    <t>LOC543681</t>
  </si>
  <si>
    <t>Q9AXH3_SOLLC</t>
  </si>
  <si>
    <t>A0A3Q7HTM2;Q3Y590;O65834;Q9LWA4;Q9LWA3;Q9SAN2;O65836;A0A3Q7HI18;A0A3Q7HHX1</t>
  </si>
  <si>
    <t>A0A3Q7HTM2</t>
  </si>
  <si>
    <t>tr|A0A3Q7HTM2|A0A3Q7HTM2_SOLLC Uncharacterized protein OS=Solanum lycopersicum OX=4081 PE=3 SV=1</t>
  </si>
  <si>
    <t>p69c;p69d;P69E;p69f;P69F</t>
  </si>
  <si>
    <t>O65834_SOLLC;O65836_SOLLC;Q3Y590_SOLLC;Q9LWA3_SOLLC;Q9LWA4_SOLLC;Q9SAN2_SOLLC</t>
  </si>
  <si>
    <t>A0A3Q7HTP1</t>
  </si>
  <si>
    <t>tr|A0A3Q7HTP1|A0A3Q7HTP1_SOLLC NAD(P)-bd_dom domain-containing protein OS=Solanum lycopersicum OX=4081 GN=101260462 PE=4 SV=1</t>
  </si>
  <si>
    <t>A0A3Q7HTQ6</t>
  </si>
  <si>
    <t>tr|A0A3Q7HTQ6|A0A3Q7HTQ6_SOLLC RRM domain-containing protein OS=Solanum lycopersicum OX=4081 GN=101261352 PE=4 SV=1</t>
  </si>
  <si>
    <t>A0A3Q7HTS4</t>
  </si>
  <si>
    <t>tr|A0A3Q7HTS4|A0A3Q7HTS4_SOLLC Uncharacterized protein OS=Solanum lycopersicum OX=4081 PE=4 SV=1</t>
  </si>
  <si>
    <t>A0A3Q7HTY1;A0A3Q7HS08</t>
  </si>
  <si>
    <t>A0A3Q7HTY1</t>
  </si>
  <si>
    <t>tr|A0A3Q7HTY1|A0A3Q7HTY1_SOLLC M20_dimer domain-containing protein OS=Solanum lycopersicum OX=4081 GN=101267549 PE=4 SV=1</t>
  </si>
  <si>
    <t>A0A3Q7HTY9</t>
  </si>
  <si>
    <t>tr|A0A3Q7HTY9|A0A3Q7HTY9_SOLLC Uncharacterized protein OS=Solanum lycopersicum OX=4081 GN=101268417 PE=4 SV=1</t>
  </si>
  <si>
    <t>A0A3Q7HTZ6</t>
  </si>
  <si>
    <t>tr|A0A3Q7HTZ6|A0A3Q7HTZ6_SOLLC Uncharacterized protein OS=Solanum lycopersicum OX=4081 PE=3 SV=1</t>
  </si>
  <si>
    <t>Q49B52;D9IZZ1;B3EYD3;A0A3Q7HU15;B8YM25</t>
  </si>
  <si>
    <t>Q49B52;D9IZZ1;B3EYD3;A0A3Q7HU15</t>
  </si>
  <si>
    <t>tr|Q49B52|Q49B52_SOLLC Monodehydroascorbate reductase OS=Solanum lycopersicum OX=4081 GN=MDHAR PE=2 SV=2;tr|D9IZZ1|D9IZZ1_SOLLC Monodehydroascorbate reductase OS=Solanum lycopersicum var. cerasiforme OX=195583 GN=slc-MDHAR PE=2 SV=1;tr|B3EYD3|B3EYD3_SOLLC</t>
  </si>
  <si>
    <t>MDAR;MDHAR</t>
  </si>
  <si>
    <t>B3EYD3_SOLLC;B8YM25_SOLLC;Q49B52_SOLLC</t>
  </si>
  <si>
    <t>A0A3Q7HU18</t>
  </si>
  <si>
    <t>tr|A0A3Q7HU18|A0A3Q7HU18_SOLLC Uncharacterized protein OS=Solanum lycopersicum OX=4081 PE=3 SV=1</t>
  </si>
  <si>
    <t>A0A3Q7HU54;A0A3Q7IF98</t>
  </si>
  <si>
    <t>A0A3Q7HU54</t>
  </si>
  <si>
    <t>tr|A0A3Q7HU54|A0A3Q7HU54_SOLLC Uncharacterized protein OS=Solanum lycopersicum OX=4081 PE=3 SV=1</t>
  </si>
  <si>
    <t>A0A3Q7HU67;A0A3Q7HHN4</t>
  </si>
  <si>
    <t>A0A3Q7HU67</t>
  </si>
  <si>
    <t>tr|A0A3Q7HU67|A0A3Q7HU67_SOLLC Uncharacterized protein OS=Solanum lycopersicum OX=4081 GN=101258396 PE=4 SV=1</t>
  </si>
  <si>
    <t>A0A3Q7HU74</t>
  </si>
  <si>
    <t>tr|A0A3Q7HU74|A0A3Q7HU74_SOLLC Tr-type G domain-containing protein OS=Solanum lycopersicum OX=4081 PE=3 SV=1</t>
  </si>
  <si>
    <t>A0A3Q7HU84</t>
  </si>
  <si>
    <t>tr|A0A3Q7HU84|A0A3Q7HU84_SOLLC XendoU domain-containing protein OS=Solanum lycopersicum OX=4081 PE=4 SV=1</t>
  </si>
  <si>
    <t>A0A3Q7HUE5;REV__A0A3Q7GC94</t>
  </si>
  <si>
    <t>A0A3Q7HUE5</t>
  </si>
  <si>
    <t>tr|A0A3Q7HUE5|A0A3Q7HUE5_SOLLC Isocitrate dehydrogenase [NAD] subunit, mitochondrial OS=Solanum lycopersicum OX=4081 PE=3 SV=1</t>
  </si>
  <si>
    <t>A0A3Q7HUG2</t>
  </si>
  <si>
    <t>tr|A0A3Q7HUG2|A0A3Q7HUG2_SOLLC ATP-dependent Clp protease proteolytic subunit OS=Solanum lycopersicum OX=4081 GN=101247052 PE=3 SV=1</t>
  </si>
  <si>
    <t>A0A3Q7HUH9;A0A3Q7JAT5</t>
  </si>
  <si>
    <t>A0A3Q7HUH9</t>
  </si>
  <si>
    <t>tr|A0A3Q7HUH9|A0A3Q7HUH9_SOLLC UDP-glucose 4-epimerase OS=Solanum lycopersicum OX=4081 GN=101254509 PE=3 SV=1</t>
  </si>
  <si>
    <t>A0A3Q7HUN1</t>
  </si>
  <si>
    <t>tr|A0A3Q7HUN1|A0A3Q7HUN1_SOLLC PCI domain-containing protein OS=Solanum lycopersicum OX=4081 GN=101249287 PE=4 SV=1</t>
  </si>
  <si>
    <t>A0A3Q7HUP2;A0A3Q7H1B1</t>
  </si>
  <si>
    <t>tr|A0A3Q7HUP2|A0A3Q7HUP2_SOLLC Uncharacterized protein OS=Solanum lycopersicum OX=4081 GN=101265739 PE=3 SV=1;tr|A0A3Q7H1B1|A0A3Q7H1B1_SOLLC Uncharacterized protein OS=Solanum lycopersicum OX=4081 PE=3 SV=1</t>
  </si>
  <si>
    <t>A0A3Q7HUQ1</t>
  </si>
  <si>
    <t>tr|A0A3Q7HUQ1|A0A3Q7HUQ1_SOLLC NAB domain-containing protein OS=Solanum lycopersicum OX=4081 GN=101256404 PE=4 SV=1</t>
  </si>
  <si>
    <t>A0A3Q7HUQ3;A0A3Q7EN61;A0A2U8JGB0;A0A2U8JG95</t>
  </si>
  <si>
    <t>A0A3Q7HUQ3</t>
  </si>
  <si>
    <t>tr|A0A3Q7HUQ3|A0A3Q7HUQ3_SOLLC Glyceraldehyde-3-phosphate dehydrogenase OS=Solanum lycopersicum OX=4081 GN=101255800 PE=3 SV=1</t>
  </si>
  <si>
    <t>A0A3Q7HUR4;A0A3Q7E9P6</t>
  </si>
  <si>
    <t>A0A3Q7HUR4</t>
  </si>
  <si>
    <t>tr|A0A3Q7HUR4|A0A3Q7HUR4_SOLLC GRAM domain-containing protein OS=Solanum lycopersicum OX=4081 GN=101259275 PE=4 SV=1</t>
  </si>
  <si>
    <t>K4C8V0;A0A3Q7HUY0;A0A3Q7FQD8;K4NPL2;K4M461</t>
  </si>
  <si>
    <t>K4C8V0;A0A3Q7HUY0;A0A3Q7FQD8;K4NPL2</t>
  </si>
  <si>
    <t>tr|K4C8V0|K4C8V0_SOLLC AGO1A OS=Solanum lycopersicum OX=4081 GN=AGO1-1 PE=2 SV=1;tr|A0A3Q7HUY0|A0A3Q7HUY0_SOLLC Uncharacterized protein OS=Solanum lycopersicum OX=4081 PE=3 SV=1;tr|A0A3Q7FQD8|A0A3Q7FQD8_SOLLC Uncharacterized protein OS=Solanum lycopersicum</t>
  </si>
  <si>
    <t>AGO1-2;Solyc06g072300.2</t>
  </si>
  <si>
    <t>K4C8V0_SOLLC;K4M461_SOLLC;K4NPL2_SOLLC</t>
  </si>
  <si>
    <t>A0A3Q7HV01</t>
  </si>
  <si>
    <t>tr|A0A3Q7HV01|A0A3Q7HV01_SOLLC zf-Tim10_DDP domain-containing protein OS=Solanum lycopersicum OX=4081 GN=101258291 PE=3 SV=1</t>
  </si>
  <si>
    <t>A0A3Q7HV25</t>
  </si>
  <si>
    <t>tr|A0A3Q7HV25|A0A3Q7HV25_SOLLC Uncharacterized protein OS=Solanum lycopersicum OX=4081 PE=4 SV=1</t>
  </si>
  <si>
    <t>A0A3Q7HV28</t>
  </si>
  <si>
    <t>tr|A0A3Q7HV28|A0A3Q7HV28_SOLLC Uncharacterized protein OS=Solanum lycopersicum OX=4081 PE=4 SV=1</t>
  </si>
  <si>
    <t>A0A3Q7HV38</t>
  </si>
  <si>
    <t>tr|A0A3Q7HV38|A0A3Q7HV38_SOLLC Pyruvate dehydrogenase E1 component subunit beta OS=Solanum lycopersicum OX=4081 GN=101266731 PE=4 SV=1</t>
  </si>
  <si>
    <t>A0A3Q7HV43</t>
  </si>
  <si>
    <t>tr|A0A3Q7HV43|A0A3Q7HV43_SOLLC Uncharacterized protein OS=Solanum lycopersicum OX=4081 PE=4 SV=1</t>
  </si>
  <si>
    <t>A0A3Q7HV45;A0A3Q7HIA8;A0A3Q7GYD5</t>
  </si>
  <si>
    <t>tr|A0A3Q7HV45|A0A3Q7HV45_SOLLC Mitochondrial pyruvate carrier OS=Solanum lycopersicum OX=4081 GN=101247146 PE=3 SV=1;tr|A0A3Q7HIA8|A0A3Q7HIA8_SOLLC Mitochondrial pyruvate carrier OS=Solanum lycopersicum OX=4081 GN=101261937 PE=3 SV=1;tr|A0A3Q7GYD5|A0A3Q7GY</t>
  </si>
  <si>
    <t>A0A3Q7HV46</t>
  </si>
  <si>
    <t>tr|A0A3Q7HV46|A0A3Q7HV46_SOLLC Uncharacterized protein OS=Solanum lycopersicum OX=4081 PE=4 SV=1</t>
  </si>
  <si>
    <t>A0A3Q7HV69</t>
  </si>
  <si>
    <t>tr|A0A3Q7HV69|A0A3Q7HV69_SOLLC Uncharacterized protein OS=Solanum lycopersicum OX=4081 PE=4 SV=1</t>
  </si>
  <si>
    <t>A0A3Q7HV74</t>
  </si>
  <si>
    <t>tr|A0A3Q7HV74|A0A3Q7HV74_SOLLC TPR_REGION domain-containing protein OS=Solanum lycopersicum OX=4081 GN=101268416 PE=4 SV=1</t>
  </si>
  <si>
    <t>A0A3Q7HVC4</t>
  </si>
  <si>
    <t>tr|A0A3Q7HVC4|A0A3Q7HVC4_SOLLC NAC domain-containing protein OS=Solanum lycopersicum OX=4081 PE=4 SV=1</t>
  </si>
  <si>
    <t>A0A3Q7HVD5</t>
  </si>
  <si>
    <t>tr|A0A3Q7HVD5|A0A3Q7HVD5_SOLLC ATP-dependent Clp protease proteolytic subunit OS=Solanum lycopersicum OX=4081 GN=101261350 PE=3 SV=1</t>
  </si>
  <si>
    <t>A0A3Q7HVF4;E1UWA5</t>
  </si>
  <si>
    <t>tr|A0A3Q7HVF4|A0A3Q7HVF4_SOLLC Glutaredoxin domain-containing protein OS=Solanum lycopersicum OX=4081 GN=100505458 PE=4 SV=1;tr|E1UWA5|E1UWA5_SOLLC SlGRX1 protein OS=Solanum lycopersicum OX=4081 GN=SlGRX1 PE=2 SV=1</t>
  </si>
  <si>
    <t>SlGRX1</t>
  </si>
  <si>
    <t>E1UWA5_SOLLC</t>
  </si>
  <si>
    <t>A0A3Q7HVF7</t>
  </si>
  <si>
    <t>tr|A0A3Q7HVF7|A0A3Q7HVF7_SOLLC Uncharacterized protein OS=Solanum lycopersicum OX=4081 PE=3 SV=1</t>
  </si>
  <si>
    <t>A0A3Q7HVG8</t>
  </si>
  <si>
    <t>tr|A0A3Q7HVG8|A0A3Q7HVG8_SOLLC Aminotran_1_2 domain-containing protein OS=Solanum lycopersicum OX=4081 GN=101252192 PE=3 SV=1</t>
  </si>
  <si>
    <t>A0A3Q7HVH2</t>
  </si>
  <si>
    <t>tr|A0A3Q7HVH2|A0A3Q7HVH2_SOLLC TPR_REGION domain-containing protein OS=Solanum lycopersicum OX=4081 PE=4 SV=1</t>
  </si>
  <si>
    <t>A0A3Q7HVI0;O82007;Q96478;A0A3Q7HKM1</t>
  </si>
  <si>
    <t>A0A3Q7HVI0;O82007;Q96478</t>
  </si>
  <si>
    <t>tr|A0A3Q7HVI0|A0A3Q7HVI0_SOLLC Uncharacterized protein OS=Solanum lycopersicum OX=4081 PE=3 SV=1;tr|O82007|O82007_SOLLC Serine protease OS=Solanum lycopersicum OX=4081 GN=p69d PE=3 SV=1;tr|Q96478|Q96478_SOLLC Subtilisin-like endoprotease OS=Solanum lycoper</t>
  </si>
  <si>
    <t>p69d;PR-P69</t>
  </si>
  <si>
    <t>O82007_SOLLC;Q96478_SOLLC</t>
  </si>
  <si>
    <t>A0A3Q7HVI2;A0A3Q7GVD1;A0A3Q7ITB2;A0A3Q7I301;A0A3Q7JWB6;A0A5C4PEF6</t>
  </si>
  <si>
    <t>A0A3Q7HVI2</t>
  </si>
  <si>
    <t>tr|A0A3Q7HVI2|A0A3Q7HVI2_SOLLC Lysine--tRNA ligase OS=Solanum lycopersicum OX=4081 PE=3 SV=1</t>
  </si>
  <si>
    <t>A0A3Q7HVI4;O04678;Q9ZR46</t>
  </si>
  <si>
    <t>A0A3Q7HVI4;O04678</t>
  </si>
  <si>
    <t>tr|A0A3Q7HVI4|A0A3Q7HVI4_SOLLC Uncharacterized protein OS=Solanum lycopersicum OX=4081 PE=3 SV=1;tr|O04678|O04678_SOLLC Subtilisin-like protease OS=Solanum lycopersicum OX=4081 GN=P69B PE=2 SV=1</t>
  </si>
  <si>
    <t>P69B;p69c</t>
  </si>
  <si>
    <t>O04678_SOLLC;Q9ZR46_SOLLC</t>
  </si>
  <si>
    <t>A0A3Q7HVM3;Q9AWB7</t>
  </si>
  <si>
    <t>tr|A0A3Q7HVM3|A0A3Q7HVM3_SOLLC Phospholipase D OS=Solanum lycopersicum OX=4081 GN=544181 PE=3 SV=1;tr|Q9AWB7|Q9AWB7_SOLLC Phospholipase D OS=Solanum lycopersicum OX=4081 GN=PLDb1 PE=2 SV=1</t>
  </si>
  <si>
    <t>PLDb1</t>
  </si>
  <si>
    <t>Q9AWB7_SOLLC</t>
  </si>
  <si>
    <t>A0A3Q7HVR1</t>
  </si>
  <si>
    <t>tr|A0A3Q7HVR1|A0A3Q7HVR1_SOLLC Uncharacterized protein OS=Solanum lycopersicum OX=4081 GN=101261356 PE=4 SV=1</t>
  </si>
  <si>
    <t>A0A3Q7HVR7</t>
  </si>
  <si>
    <t>tr|A0A3Q7HVR7|A0A3Q7HVR7_SOLLC UBX domain-containing protein OS=Solanum lycopersicum OX=4081 GN=101244402 PE=4 SV=1</t>
  </si>
  <si>
    <t>A0A3Q7HVS8</t>
  </si>
  <si>
    <t>tr|A0A3Q7HVS8|A0A3Q7HVS8_SOLLC TPR_REGION domain-containing protein OS=Solanum lycopersicum OX=4081 GN=101264634 PE=4 SV=1</t>
  </si>
  <si>
    <t>A0A3Q7HVT7;A0A3Q7JQ82</t>
  </si>
  <si>
    <t>A0A3Q7HVT7</t>
  </si>
  <si>
    <t>tr|A0A3Q7HVT7|A0A3Q7HVT7_SOLLC Uncharacterized protein OS=Solanum lycopersicum OX=4081 GN=101262925 PE=4 SV=1</t>
  </si>
  <si>
    <t>K4D3L7;A0A3Q7HVU3;A0A3Q7INF3</t>
  </si>
  <si>
    <t>tr|K4D3L7|K4D3L7_SOLLC Uncharacterized protein OS=Solanum lycopersicum OX=4081 GN=101252449 PE=3 SV=1;tr|A0A3Q7HVU3|A0A3Q7HVU3_SOLLC Uncharacterized protein OS=Solanum lycopersicum OX=4081 PE=4 SV=1;tr|A0A3Q7INF3|A0A3Q7INF3_SOLLC Uncharacterized protein OS</t>
  </si>
  <si>
    <t>Solyc10g084310.1</t>
  </si>
  <si>
    <t>K4D3L7_SOLLC</t>
  </si>
  <si>
    <t>A0A3Q7HVV0;A0A291EWT8;Q01591;P12670;A0A0P0UWG5</t>
  </si>
  <si>
    <t>A0A3Q7HVV0;A0A291EWT8;Q01591</t>
  </si>
  <si>
    <t>tr|A0A3Q7HVV0|A0A3Q7HVV0_SOLLC Uncharacterized protein OS=Solanum lycopersicum OX=4081 PE=4 SV=1;tr|A0A291EWT8|A0A291EWT8_SOLLC Osmotin-like protein (Fragment) OS=Solanum lycopersicum OX=4081 GN=TPM-1 PE=2 SV=1;sp|Q01591|TPM1_SOLLC Osmotin-like protein TPM</t>
  </si>
  <si>
    <t>TPM-1</t>
  </si>
  <si>
    <t>NP24_SOLLC;TPM1_SOLLC</t>
  </si>
  <si>
    <t>A0A3Q7HVV1</t>
  </si>
  <si>
    <t>tr|A0A3Q7HVV1|A0A3Q7HVV1_SOLLC C2 domain-containing protein OS=Solanum lycopersicum OX=4081 PE=4 SV=1</t>
  </si>
  <si>
    <t>A0A3Q7HVX4;A0A3Q7IMB0</t>
  </si>
  <si>
    <t>A0A3Q7HVX4</t>
  </si>
  <si>
    <t>tr|A0A3Q7HVX4|A0A3Q7HVX4_SOLLC Peroxidase OS=Solanum lycopersicum OX=4081 GN=101251503 PE=3 SV=1</t>
  </si>
  <si>
    <t>A0A3Q7HVX8</t>
  </si>
  <si>
    <t>tr|A0A3Q7HVX8|A0A3Q7HVX8_SOLLC Uncharacterized protein OS=Solanum lycopersicum OX=4081 GN=101250918 PE=3 SV=1</t>
  </si>
  <si>
    <t>A0A3Q7HVY6</t>
  </si>
  <si>
    <t>tr|A0A3Q7HVY6|A0A3Q7HVY6_SOLLC Ribosomal_L23eN domain-containing protein OS=Solanum lycopersicum OX=4081 GN=101246658 PE=3 SV=1</t>
  </si>
  <si>
    <t>O24031;A0A3Q7HW20</t>
  </si>
  <si>
    <t>sp|O24031|GPX4_SOLLC Probable phospholipid hydroperoxide glutathione peroxidase OS=Solanum lycopersicum OX=4081 GN=GPXle-1 PE=2 SV=1;tr|A0A3Q7HW20|A0A3Q7HW20_SOLLC Glutathione peroxidase OS=Solanum lycopersicum OX=4081 PE=3 SV=1</t>
  </si>
  <si>
    <t>GPXle-1</t>
  </si>
  <si>
    <t>GPX4_SOLLC</t>
  </si>
  <si>
    <t>A0A3Q7HW58</t>
  </si>
  <si>
    <t>tr|A0A3Q7HW58|A0A3Q7HW58_SOLLC GMPS ATP-PPase domain-containing protein OS=Solanum lycopersicum OX=4081 PE=4 SV=1</t>
  </si>
  <si>
    <t>A0A3Q7HW79</t>
  </si>
  <si>
    <t>tr|A0A3Q7HW79|A0A3Q7HW79_SOLLC Uncharacterized protein OS=Solanum lycopersicum OX=4081 PE=4 SV=1</t>
  </si>
  <si>
    <t>A0A3Q7HW81</t>
  </si>
  <si>
    <t>tr|A0A3Q7HW81|A0A3Q7HW81_SOLLC Ribos_L4_asso_C domain-containing protein OS=Solanum lycopersicum OX=4081 GN=101259570 PE=4 SV=1</t>
  </si>
  <si>
    <t>A0A3Q7HW92</t>
  </si>
  <si>
    <t>tr|A0A3Q7HW92|A0A3Q7HW92_SOLLC Beta-adaptin-like protein OS=Solanum lycopersicum OX=4081 GN=101252011 PE=3 SV=1</t>
  </si>
  <si>
    <t>A0A3Q7HWC5</t>
  </si>
  <si>
    <t>tr|A0A3Q7HWC5|A0A3Q7HWC5_SOLLC 2-C-methyl-D-erythritol 2,4-cyclodiphosphate synthase OS=Solanum lycopersicum OX=4081 GN=101246365 PE=3 SV=1</t>
  </si>
  <si>
    <t>A0A3Q7HWE0</t>
  </si>
  <si>
    <t>tr|A0A3Q7HWE0|A0A3Q7HWE0_SOLLC Uncharacterized protein OS=Solanum lycopersicum OX=4081 GN=101266129 PE=4 SV=1</t>
  </si>
  <si>
    <t>A0A3Q7HWG7</t>
  </si>
  <si>
    <t>tr|A0A3Q7HWG7|A0A3Q7HWG7_SOLLC Reticulon-like protein OS=Solanum lycopersicum OX=4081 GN=101244605 PE=4 SV=1</t>
  </si>
  <si>
    <t>A0A3Q7HWL4;A0A3Q7HW47;P26600;P35511;A0A3Q7FGA3;R4HZV5;A0A3Q7GQY4;A0A291EWU0;A0A3Q7G8S1;A0A494GAA4;A0A3Q7FJ27;A0A3Q7ID95;A0A3Q7FLY6;A0A3Q7G5M0</t>
  </si>
  <si>
    <t>A0A3Q7HWL4;A0A3Q7HW47;P26600</t>
  </si>
  <si>
    <t>tr|A0A3Q7HWL4|A0A3Q7HWL4_SOLLC Uncharacterized protein OS=Solanum lycopersicum OX=4081 PE=3 SV=1;tr|A0A3Q7HW47|A0A3Q7HW47_SOLLC Uncharacterized protein OS=Solanum lycopersicum OX=4081 PE=3 SV=1;sp|P26600|PAL5_SOLLC Phenylalanine ammonia-lyase OS=Solanum ly</t>
  </si>
  <si>
    <t>PAL;PAL5</t>
  </si>
  <si>
    <t>PAL1_SOLLC;PAL5_SOLLC;R4HZV5_SOLLC</t>
  </si>
  <si>
    <t>A0A3Q7HWQ1;A0A3Q7IF77</t>
  </si>
  <si>
    <t>A0A3Q7HWQ1</t>
  </si>
  <si>
    <t>tr|A0A3Q7HWQ1|A0A3Q7HWQ1_SOLLC AMP-binding domain-containing protein OS=Solanum lycopersicum OX=4081 PE=3 SV=1</t>
  </si>
  <si>
    <t>A0A3Q7HWS9</t>
  </si>
  <si>
    <t>tr|A0A3Q7HWS9|A0A3Q7HWS9_SOLLC Nucleoside diphosphate kinase OS=Solanum lycopersicum OX=4081 PE=3 SV=1</t>
  </si>
  <si>
    <t>A0A3Q7HWV2</t>
  </si>
  <si>
    <t>tr|A0A3Q7HWV2|A0A3Q7HWV2_SOLLC Uncharacterized protein OS=Solanum lycopersicum OX=4081 GN=101255914 PE=4 SV=1</t>
  </si>
  <si>
    <t>A0A3Q7HWY2</t>
  </si>
  <si>
    <t>tr|A0A3Q7HWY2|A0A3Q7HWY2_SOLLC EMC1_C domain-containing protein OS=Solanum lycopersicum OX=4081 PE=4 SV=1</t>
  </si>
  <si>
    <t>A0A3Q7HX06</t>
  </si>
  <si>
    <t>tr|A0A3Q7HX06|A0A3Q7HX06_SOLLC Uncharacterized protein OS=Solanum lycopersicum OX=4081 GN=101245277 PE=4 SV=1</t>
  </si>
  <si>
    <t>A0A3Q7HX13</t>
  </si>
  <si>
    <t>tr|A0A3Q7HX13|A0A3Q7HX13_SOLLC Uncharacterized protein OS=Solanum lycopersicum OX=4081 GN=101265270 PE=4 SV=1</t>
  </si>
  <si>
    <t>A0A3Q7HX94</t>
  </si>
  <si>
    <t>tr|A0A3Q7HX94|A0A3Q7HX94_SOLLC Bac_surface_Ag domain-containing protein OS=Solanum lycopersicum OX=4081 PE=4 SV=1</t>
  </si>
  <si>
    <t>A0A3Q7HX95;Q94FU4</t>
  </si>
  <si>
    <t>A0A3Q7HX95</t>
  </si>
  <si>
    <t>tr|A0A3Q7HX95|A0A3Q7HX95_SOLLC Fructose-bisphosphate aldolase OS=Solanum lycopersicum OX=4081 GN=101266063 PE=3 SV=1</t>
  </si>
  <si>
    <t>Q94FU4_SOLLC</t>
  </si>
  <si>
    <t>A0A3Q7HXG9</t>
  </si>
  <si>
    <t>tr|A0A3Q7HXG9|A0A3Q7HXG9_SOLLC Uncharacterized protein OS=Solanum lycopersicum OX=4081 GN=101267153 PE=4 SV=1</t>
  </si>
  <si>
    <t>A0A3Q7HXI0</t>
  </si>
  <si>
    <t>tr|A0A3Q7HXI0|A0A3Q7HXI0_SOLLC Arginine biosynthesis bifunctional protein ArgJ, chloroplastic OS=Solanum lycopersicum OX=4081 PE=3 SV=1</t>
  </si>
  <si>
    <t>K4CA50;A0A3Q7HXJ0</t>
  </si>
  <si>
    <t>tr|K4CA50|K4CA50_SOLLC Alkyl transferase OS=Solanum lycopersicum OX=4081 GN=CPT7 PE=3 SV=1;tr|A0A3Q7HXJ0|A0A3Q7HXJ0_SOLLC Protein kinase domain-containing protein OS=Solanum lycopersicum OX=4081 PE=3 SV=1</t>
  </si>
  <si>
    <t>Solyc06g076920.2</t>
  </si>
  <si>
    <t>K4CA50_SOLLC</t>
  </si>
  <si>
    <t>A0A3Q7HXK1</t>
  </si>
  <si>
    <t>tr|A0A3Q7HXK1|A0A3Q7HXK1_SOLLC Arf-GAP domain-containing protein OS=Solanum lycopersicum OX=4081 GN=101251611 PE=4 SV=1</t>
  </si>
  <si>
    <t>A0A3Q7HXK5</t>
  </si>
  <si>
    <t>tr|A0A3Q7HXK5|A0A3Q7HXK5_SOLLC SOR_SNZ domain-containing protein OS=Solanum lycopersicum OX=4081 GN=101257782 PE=3 SV=1</t>
  </si>
  <si>
    <t>A0A3Q7HXP3</t>
  </si>
  <si>
    <t>tr|A0A3Q7HXP3|A0A3Q7HXP3_SOLLC Uncharacterized protein OS=Solanum lycopersicum OX=4081 GN=101246955 PE=3 SV=1</t>
  </si>
  <si>
    <t>A0A3Q7HXS9</t>
  </si>
  <si>
    <t>tr|A0A3Q7HXS9|A0A3Q7HXS9_SOLLC Fatty acyl-CoA reductase OS=Solanum lycopersicum OX=4081 PE=3 SV=1</t>
  </si>
  <si>
    <t>A0A3Q7HXU3</t>
  </si>
  <si>
    <t>tr|A0A3Q7HXU3|A0A3Q7HXU3_SOLLC TOG domain-containing protein OS=Solanum lycopersicum OX=4081 GN=101253115 PE=4 SV=1</t>
  </si>
  <si>
    <t>A0A3Q7HXW1;A0A291EWU1;Q546T9;Q04108;Q08697</t>
  </si>
  <si>
    <t>A0A3Q7HXW1</t>
  </si>
  <si>
    <t>tr|A0A3Q7HXW1|A0A3Q7HXW1_SOLLC Uncharacterized protein OS=Solanum lycopersicum OX=4081 PE=3 SV=1</t>
  </si>
  <si>
    <t>pr1a (P4)</t>
  </si>
  <si>
    <t>PR04_SOLLC;PR1A_SOLLC;Q546T9_SOLLC</t>
  </si>
  <si>
    <t>A0A3Q7HXZ5</t>
  </si>
  <si>
    <t>tr|A0A3Q7HXZ5|A0A3Q7HXZ5_SOLLC PI31_Prot_N domain-containing protein OS=Solanum lycopersicum OX=4081 PE=4 SV=1</t>
  </si>
  <si>
    <t>A0A3Q7HY22</t>
  </si>
  <si>
    <t>tr|A0A3Q7HY22|A0A3Q7HY22_SOLLC Uncharacterized protein OS=Solanum lycopersicum OX=4081 PE=4 SV=1</t>
  </si>
  <si>
    <t>A0A3Q7HY45</t>
  </si>
  <si>
    <t>tr|A0A3Q7HY45|A0A3Q7HY45_SOLLC Uncharacterized protein OS=Solanum lycopersicum OX=4081 PE=4 SV=1</t>
  </si>
  <si>
    <t>A0A3Q7HY56</t>
  </si>
  <si>
    <t>tr|A0A3Q7HY56|A0A3Q7HY56_SOLLC Uncharacterized protein OS=Solanum lycopersicum OX=4081 GN=101250331 PE=3 SV=1</t>
  </si>
  <si>
    <t>A0A3Q7HYH9;A0A3Q7HZB1;A0A3Q7I0W0;A0A3Q7HYI4;A0A3Q7HVA7;A0A3Q7HVT3;A0A3Q7I0Y1</t>
  </si>
  <si>
    <t>A0A3Q7HYH9</t>
  </si>
  <si>
    <t>tr|A0A3Q7HYH9|A0A3Q7HYH9_SOLLC Bet_v_1 domain-containing protein OS=Solanum lycopersicum OX=4081 GN=101248703 PE=4 SV=1</t>
  </si>
  <si>
    <t>A0A3Q7HYJ1</t>
  </si>
  <si>
    <t>tr|A0A3Q7HYJ1|A0A3Q7HYJ1_SOLLC AAA domain-containing protein OS=Solanum lycopersicum OX=4081 GN=101267617 PE=3 SV=1</t>
  </si>
  <si>
    <t>A0A3Q7HYL4;A0A3Q7IZL0</t>
  </si>
  <si>
    <t>tr|A0A3Q7HYL4|A0A3Q7HYL4_SOLLC Uncharacterized protein OS=Solanum lycopersicum OX=4081 GN=101261631 PE=3 SV=1;tr|A0A3Q7IZL0|A0A3Q7IZL0_SOLLC Uncharacterized protein OS=Solanum lycopersicum OX=4081 PE=3 SV=1</t>
  </si>
  <si>
    <t>A0A3Q7HYR0</t>
  </si>
  <si>
    <t>tr|A0A3Q7HYR0|A0A3Q7HYR0_SOLLC Usp domain-containing protein OS=Solanum lycopersicum OX=4081 GN=101264358 PE=4 SV=1</t>
  </si>
  <si>
    <t>A0A3Q7HYW7;A0A3Q7JGU1</t>
  </si>
  <si>
    <t>A0A3Q7HYW7</t>
  </si>
  <si>
    <t>tr|A0A3Q7HYW7|A0A3Q7HYW7_SOLLC C2H2-type domain-containing protein OS=Solanum lycopersicum OX=4081 PE=4 SV=1</t>
  </si>
  <si>
    <t>A0A3Q7HYX1</t>
  </si>
  <si>
    <t>tr|A0A3Q7HYX1|A0A3Q7HYX1_SOLLC Chalcone_isomerase domain-containing protein OS=Solanum lycopersicum OX=4081 GN=101252697 PE=4 SV=1</t>
  </si>
  <si>
    <t>A0A3Q7HYX4</t>
  </si>
  <si>
    <t>tr|A0A3Q7HYX4|A0A3Q7HYX4_SOLLC TRASH domain-containing protein OS=Solanum lycopersicum OX=4081 GN=101249118 PE=4 SV=1</t>
  </si>
  <si>
    <t>A0A3Q7HZ02</t>
  </si>
  <si>
    <t>tr|A0A3Q7HZ02|A0A3Q7HZ02_SOLLC CoA carboxyltransferase C-terminal domain-containing protein OS=Solanum lycopersicum OX=4081 GN=101256513 PE=3 SV=1</t>
  </si>
  <si>
    <t>A0A3Q7HZ04</t>
  </si>
  <si>
    <t>tr|A0A3Q7HZ04|A0A3Q7HZ04_SOLLC MPN domain-containing protein OS=Solanum lycopersicum OX=4081 GN=101248688 PE=4 SV=1</t>
  </si>
  <si>
    <t>Q3SC78;A0A3Q7HZ34</t>
  </si>
  <si>
    <t>tr|Q3SC78|Q3SC78_SOLLC ACI14 OS=Solanum lycopersicum OX=4081 GN=ACI14 PE=2 SV=1;tr|A0A3Q7HZ34|A0A3Q7HZ34_SOLLC Metallophos domain-containing protein OS=Solanum lycopersicum OX=4081 GN=778222 PE=4 SV=1</t>
  </si>
  <si>
    <t>ACI14</t>
  </si>
  <si>
    <t>Q3SC78_SOLLC</t>
  </si>
  <si>
    <t>A0A3Q7HZ41;A0A3Q7IMR5</t>
  </si>
  <si>
    <t>tr|A0A3Q7HZ41|A0A3Q7HZ41_SOLLC Uncharacterized protein OS=Solanum lycopersicum OX=4081 GN=101261060 PE=3 SV=1;tr|A0A3Q7IMR5|A0A3Q7IMR5_SOLLC Uncharacterized protein OS=Solanum lycopersicum OX=4081 PE=3 SV=1</t>
  </si>
  <si>
    <t>A0A3Q7HZ62;A0A3Q7HX00</t>
  </si>
  <si>
    <t>tr|A0A3Q7HZ62|A0A3Q7HZ62_SOLLC AB hydrolase-1 domain-containing protein OS=Solanum lycopersicum OX=4081 PE=4 SV=1;tr|A0A3Q7HX00|A0A3Q7HX00_SOLLC AB hydrolase-1 domain-containing protein OS=Solanum lycopersicum OX=4081 GN=101261148 PE=4 SV=1</t>
  </si>
  <si>
    <t>A0A3Q7HZ83</t>
  </si>
  <si>
    <t>tr|A0A3Q7HZ83|A0A3Q7HZ83_SOLLC BTB domain-containing protein OS=Solanum lycopersicum OX=4081 PE=4 SV=1</t>
  </si>
  <si>
    <t>A0A3Q7HZ96</t>
  </si>
  <si>
    <t>tr|A0A3Q7HZ96|A0A3Q7HZ96_SOLLC Non-specific lipid-transfer protein OS=Solanum lycopersicum OX=4081 PE=3 SV=1</t>
  </si>
  <si>
    <t>A0A3Q7HZE0</t>
  </si>
  <si>
    <t>tr|A0A3Q7HZE0|A0A3Q7HZE0_SOLLC SRP54 domain-containing protein OS=Solanum lycopersicum OX=4081 GN=101251215 PE=3 SV=1</t>
  </si>
  <si>
    <t>A0A3Q7HZK1</t>
  </si>
  <si>
    <t>tr|A0A3Q7HZK1|A0A3Q7HZK1_SOLLC Uncharacterized protein OS=Solanum lycopersicum OX=4081 PE=4 SV=1</t>
  </si>
  <si>
    <t>A0A3Q7HZL2;A0A3Q7HYS2</t>
  </si>
  <si>
    <t>tr|A0A3Q7HZL2|A0A3Q7HZL2_SOLLC SHSP domain-containing protein OS=Solanum lycopersicum OX=4081 PE=3 SV=1;tr|A0A3Q7HYS2|A0A3Q7HYS2_SOLLC SHSP domain-containing protein OS=Solanum lycopersicum OX=4081 PE=3 SV=1</t>
  </si>
  <si>
    <t>A0A3Q7HZM0;A0A3Q7IM00</t>
  </si>
  <si>
    <t>tr|A0A3Q7HZM0|A0A3Q7HZM0_SOLLC PX domain-containing protein OS=Solanum lycopersicum OX=4081 PE=3 SV=1;tr|A0A3Q7IM00|A0A3Q7IM00_SOLLC AB hydrolase-1 domain-containing protein OS=Solanum lycopersicum OX=4081 PE=3 SV=1</t>
  </si>
  <si>
    <t>A0A3Q7HZN7</t>
  </si>
  <si>
    <t>tr|A0A3Q7HZN7|A0A3Q7HZN7_SOLLC ADF-H domain-containing protein OS=Solanum lycopersicum OX=4081 GN=101264752 PE=3 SV=1</t>
  </si>
  <si>
    <t>A0A3Q7HZQ4</t>
  </si>
  <si>
    <t>tr|A0A3Q7HZQ4|A0A3Q7HZQ4_SOLLC V-type proton ATPase subunit H OS=Solanum lycopersicum OX=4081 PE=3 SV=1</t>
  </si>
  <si>
    <t>A0A3Q7HZS6;A0A3Q7JGJ6</t>
  </si>
  <si>
    <t>A0A3Q7HZS6</t>
  </si>
  <si>
    <t>tr|A0A3Q7HZS6|A0A3Q7HZS6_SOLLC Eukaryotic translation initiation factor 3 subunit A OS=Solanum lycopersicum OX=4081 PE=3 SV=1</t>
  </si>
  <si>
    <t>A0A3Q7HZV3</t>
  </si>
  <si>
    <t>tr|A0A3Q7HZV3|A0A3Q7HZV3_SOLLC Uncharacterized protein OS=Solanum lycopersicum OX=4081 GN=101247151 PE=3 SV=1</t>
  </si>
  <si>
    <t>A0A3Q7I008</t>
  </si>
  <si>
    <t>tr|A0A3Q7I008|A0A3Q7I008_SOLLC NAD(P)-bd_dom domain-containing protein OS=Solanum lycopersicum OX=4081 PE=4 SV=1</t>
  </si>
  <si>
    <t>A0A3Q7I041;A0A5C4PHV3</t>
  </si>
  <si>
    <t>A0A3Q7I041</t>
  </si>
  <si>
    <t>tr|A0A3Q7I041|A0A3Q7I041_SOLLC Adenylosuccinate lyase OS=Solanum lycopersicum OX=4081 GN=101263129 PE=3 SV=1</t>
  </si>
  <si>
    <t>A0A3Q7I069</t>
  </si>
  <si>
    <t>tr|A0A3Q7I069|A0A3Q7I069_SOLLC Aldo_ket_red domain-containing protein OS=Solanum lycopersicum OX=4081 GN=101256514 PE=4 SV=1</t>
  </si>
  <si>
    <t>A0A3Q7I083</t>
  </si>
  <si>
    <t>tr|A0A3Q7I083|A0A3Q7I083_SOLLC UBA_e1_C domain-containing protein OS=Solanum lycopersicum OX=4081 GN=101253520 PE=3 SV=1</t>
  </si>
  <si>
    <t>A0A3Q7I0A1</t>
  </si>
  <si>
    <t>tr|A0A3Q7I0A1|A0A3Q7I0A1_SOLLC Uncharacterized protein OS=Solanum lycopersicum OX=4081 PE=3 SV=1</t>
  </si>
  <si>
    <t>A0A3Q7I0B5</t>
  </si>
  <si>
    <t>tr|A0A3Q7I0B5|A0A3Q7I0B5_SOLLC Usp domain-containing protein OS=Solanum lycopersicum OX=4081 PE=4 SV=1</t>
  </si>
  <si>
    <t>A0A3Q7I0E1;B1Q3F6</t>
  </si>
  <si>
    <t>tr|A0A3Q7I0E1|A0A3Q7I0E1_SOLLC Uncharacterized protein OS=Solanum lycopersicum OX=4081 GN=100147724 PE=4 SV=1;tr|B1Q3F6|B1Q3F6_SOLLC Succinic semialdehyde reductase isofom1 OS=Solanum lycopersicum OX=4081 GN=LeSSR1 PE=2 SV=1</t>
  </si>
  <si>
    <t>LeSSR1</t>
  </si>
  <si>
    <t>B1Q3F6_SOLLC</t>
  </si>
  <si>
    <t>A0A3Q7I0E4</t>
  </si>
  <si>
    <t>tr|A0A3Q7I0E4|A0A3Q7I0E4_SOLLC FBPase domain-containing protein OS=Solanum lycopersicum OX=4081 GN=101260852 PE=3 SV=1</t>
  </si>
  <si>
    <t>A0A3Q7I0J3</t>
  </si>
  <si>
    <t>tr|A0A3Q7I0J3|A0A3Q7I0J3_SOLLC Uncharacterized protein OS=Solanum lycopersicum OX=4081 GN=101259068 PE=4 SV=1</t>
  </si>
  <si>
    <t>A0A3Q7I0M3</t>
  </si>
  <si>
    <t>tr|A0A3Q7I0M3|A0A3Q7I0M3_SOLLC Uncharacterized protein OS=Solanum lycopersicum OX=4081 PE=4 SV=1</t>
  </si>
  <si>
    <t>A0A3Q7I0N7;A0A3Q7IUS1</t>
  </si>
  <si>
    <t>A0A3Q7I0N7</t>
  </si>
  <si>
    <t>tr|A0A3Q7I0N7|A0A3Q7I0N7_SOLLC Prephenate/arogenate dehydrogenase domain-containing protein OS=Solanum lycopersicum OX=4081 GN=101259263 PE=4 SV=1</t>
  </si>
  <si>
    <t>A0A3Q7I0P8</t>
  </si>
  <si>
    <t>tr|A0A3Q7I0P8|A0A3Q7I0P8_SOLLC Purple acid phosphatase OS=Solanum lycopersicum OX=4081 GN=101261339 PE=3 SV=1</t>
  </si>
  <si>
    <t>A0A3Q7I0X4</t>
  </si>
  <si>
    <t>tr|A0A3Q7I0X4|A0A3Q7I0X4_SOLLC Chlorophyll a-b binding protein, chloroplastic OS=Solanum lycopersicum OX=4081 GN=101249002 PE=3 SV=1</t>
  </si>
  <si>
    <t>A0A3Q7I185;A0A3Q7J7U4</t>
  </si>
  <si>
    <t>A0A3Q7I185</t>
  </si>
  <si>
    <t>tr|A0A3Q7I185|A0A3Q7I185_SOLLC Uncharacterized protein OS=Solanum lycopersicum OX=4081 PE=4 SV=1</t>
  </si>
  <si>
    <t>A0A3Q7I1F3</t>
  </si>
  <si>
    <t>tr|A0A3Q7I1F3|A0A3Q7I1F3_SOLLC tRNA-binding domain-containing protein OS=Solanum lycopersicum OX=4081 PE=3 SV=1</t>
  </si>
  <si>
    <t>A0A3Q7I1I2</t>
  </si>
  <si>
    <t>tr|A0A3Q7I1I2|A0A3Q7I1I2_SOLLC Peptidylprolyl isomerase OS=Solanum lycopersicum OX=4081 GN=101264667 PE=4 SV=1</t>
  </si>
  <si>
    <t>A0A3Q7I1J2</t>
  </si>
  <si>
    <t>tr|A0A3Q7I1J2|A0A3Q7I1J2_SOLLC PCI domain-containing protein OS=Solanum lycopersicum OX=4081 GN=101267619 PE=4 SV=1</t>
  </si>
  <si>
    <t>Q9FR30;A0A3Q7I245</t>
  </si>
  <si>
    <t>tr|Q9FR30|Q9FR30_SOLLC Ripening regulated protein DDTFR10 OS=Solanum lycopersicum OX=4081 GN=DDTFR10 PE=2 SV=1;tr|A0A3Q7I245|A0A3Q7I245_SOLLC EF1_GNE domain-containing protein OS=Solanum lycopersicum OX=4081 PE=3 SV=1</t>
  </si>
  <si>
    <t>DDTFR10</t>
  </si>
  <si>
    <t>Q9FR30_SOLLC</t>
  </si>
  <si>
    <t>A0A3Q7I2I7</t>
  </si>
  <si>
    <t>tr|A0A3Q7I2I7|A0A3Q7I2I7_SOLLC Uncharacterized protein OS=Solanum lycopersicum OX=4081 GN=101264442 PE=3 SV=1</t>
  </si>
  <si>
    <t>A0A3Q7I2P2</t>
  </si>
  <si>
    <t>tr|A0A3Q7I2P2|A0A3Q7I2P2_SOLLC Alpha-1,4 glucan phosphorylase OS=Solanum lycopersicum OX=4081 GN=101244113 PE=3 SV=1</t>
  </si>
  <si>
    <t>A0A3Q7I312</t>
  </si>
  <si>
    <t>tr|A0A3Q7I312|A0A3Q7I312_SOLLC Uncharacterized protein OS=Solanum lycopersicum OX=4081 PE=4 SV=1</t>
  </si>
  <si>
    <t>A0A3Q7I365</t>
  </si>
  <si>
    <t>tr|A0A3Q7I365|A0A3Q7I365_SOLLC NAD(P)-bd_dom domain-containing protein OS=Solanum lycopersicum OX=4081 GN=101245288 PE=4 SV=1</t>
  </si>
  <si>
    <t>A0A3Q7I3J1</t>
  </si>
  <si>
    <t>tr|A0A3Q7I3J1|A0A3Q7I3J1_SOLLC DAO domain-containing protein OS=Solanum lycopersicum OX=4081 GN=101255236 PE=4 SV=1</t>
  </si>
  <si>
    <t>A0A3Q7I3M8</t>
  </si>
  <si>
    <t>tr|A0A3Q7I3M8|A0A3Q7I3M8_SOLLC DOMON domain-containing protein OS=Solanum lycopersicum OX=4081 PE=4 SV=1</t>
  </si>
  <si>
    <t>A0A3Q7I3Q3</t>
  </si>
  <si>
    <t>tr|A0A3Q7I3Q3|A0A3Q7I3Q3_SOLLC RRF domain-containing protein OS=Solanum lycopersicum OX=4081 GN=101257700 PE=3 SV=1</t>
  </si>
  <si>
    <t>A0A3Q7I3U9;A0A3Q7I2C5</t>
  </si>
  <si>
    <t>A0A3Q7I3U9</t>
  </si>
  <si>
    <t>tr|A0A3Q7I3U9|A0A3Q7I3U9_SOLLC PKS_ER domain-containing protein OS=Solanum lycopersicum OX=4081 GN=101243822 PE=4 SV=1</t>
  </si>
  <si>
    <t>A0A3Q7I3V5</t>
  </si>
  <si>
    <t>tr|A0A3Q7I3V5|A0A3Q7I3V5_SOLLC R3H-assoc domain-containing protein OS=Solanum lycopersicum OX=4081 PE=4 SV=1</t>
  </si>
  <si>
    <t>A0A3Q7I412</t>
  </si>
  <si>
    <t>tr|A0A3Q7I412|A0A3Q7I412_SOLLC Peptidylprolyl isomerase OS=Solanum lycopersicum OX=4081 GN=101264364 PE=4 SV=1</t>
  </si>
  <si>
    <t>A0A3Q7I495</t>
  </si>
  <si>
    <t>tr|A0A3Q7I495|A0A3Q7I495_SOLLC Glycosyltransferase OS=Solanum lycopersicum OX=4081 PE=3 SV=1</t>
  </si>
  <si>
    <t>A0A3Q7I4P2</t>
  </si>
  <si>
    <t>tr|A0A3Q7I4P2|A0A3Q7I4P2_SOLLC Aspartate aminotransferase OS=Solanum lycopersicum OX=4081 PE=4 SV=1</t>
  </si>
  <si>
    <t>A0A3Q7I4U9;A0A3Q7GPM7</t>
  </si>
  <si>
    <t>tr|A0A3Q7I4U9|A0A3Q7I4U9_SOLLC DUF1681 domain-containing protein OS=Solanum lycopersicum OX=4081 GN=101253934 PE=4 SV=1;tr|A0A3Q7GPM7|A0A3Q7GPM7_SOLLC DUF1681 domain-containing protein OS=Solanum lycopersicum OX=4081 GN=101267896 PE=4 SV=1</t>
  </si>
  <si>
    <t>A0A3Q7I4X2</t>
  </si>
  <si>
    <t>tr|A0A3Q7I4X2|A0A3Q7I4X2_SOLLC Uncharacterized protein OS=Solanum lycopersicum OX=4081 PE=4 SV=1</t>
  </si>
  <si>
    <t>A0A3Q7I516</t>
  </si>
  <si>
    <t>tr|A0A3Q7I516|A0A3Q7I516_SOLLC DLH domain-containing protein OS=Solanum lycopersicum OX=4081 GN=101248912 PE=4 SV=1</t>
  </si>
  <si>
    <t>A0A3Q7I593</t>
  </si>
  <si>
    <t>tr|A0A3Q7I593|A0A3Q7I593_SOLLC Uncharacterized protein OS=Solanum lycopersicum OX=4081 GN=101266666 PE=4 SV=1</t>
  </si>
  <si>
    <t>A0A3Q7I5A7;Q9XEJ6</t>
  </si>
  <si>
    <t>tr|A0A3Q7I5A7|A0A3Q7I5A7_SOLLC Epimerase domain-containing protein OS=Solanum lycopersicum OX=4081 GN=544217 PE=4 SV=1;tr|Q9XEJ6|Q9XEJ6_SOLLC mRNA binding protein OS=Solanum lycopersicum OX=4081 PE=2 SV=2</t>
  </si>
  <si>
    <t>Q9XEJ6_SOLLC</t>
  </si>
  <si>
    <t>A0A3Q7I5F4</t>
  </si>
  <si>
    <t>tr|A0A3Q7I5F4|A0A3Q7I5F4_SOLLC Photosystem II reaction center Psb28 protein OS=Solanum lycopersicum OX=4081 GN=101245880 PE=3 SV=1</t>
  </si>
  <si>
    <t>A0A3Q7I5G1</t>
  </si>
  <si>
    <t>tr|A0A3Q7I5G1|A0A3Q7I5G1_SOLLC PDZ_3 domain-containing protein OS=Solanum lycopersicum OX=4081 GN=101261957 PE=4 SV=1</t>
  </si>
  <si>
    <t>A0A3Q7I5P3</t>
  </si>
  <si>
    <t>tr|A0A3Q7I5P3|A0A3Q7I5P3_SOLLC Uncharacterized protein OS=Solanum lycopersicum OX=4081 GN=101244117 PE=4 SV=1</t>
  </si>
  <si>
    <t>A0A3Q7I5R6</t>
  </si>
  <si>
    <t>tr|A0A3Q7I5R6|A0A3Q7I5R6_SOLLC CS domain-containing protein OS=Solanum lycopersicum OX=4081 GN=101249490 PE=4 SV=1</t>
  </si>
  <si>
    <t>A0A3Q7I5T5;A0A3Q7JEQ6;A0A3Q7EZB7</t>
  </si>
  <si>
    <t>tr|A0A3Q7I5T5|A0A3Q7I5T5_SOLLC NAD(P)-bd_dom domain-containing protein OS=Solanum lycopersicum OX=4081 PE=4 SV=1;tr|A0A3Q7JEQ6|A0A3Q7JEQ6_SOLLC NAD(P)-bd_dom domain-containing protein OS=Solanum lycopersicum OX=4081 PE=4 SV=1;tr|A0A3Q7EZB7|A0A3Q7EZB7_SOLLC</t>
  </si>
  <si>
    <t>A0A3Q7I5W4</t>
  </si>
  <si>
    <t>tr|A0A3Q7I5W4|A0A3Q7I5W4_SOLLC Ribosomal_L18e/L15P domain-containing protein OS=Solanum lycopersicum OX=4081 GN=101267842 PE=4 SV=1</t>
  </si>
  <si>
    <t>A0A3Q7I603;Q40121</t>
  </si>
  <si>
    <t>A0A3Q7I603</t>
  </si>
  <si>
    <t>tr|A0A3Q7I603|A0A3Q7I603_SOLLC Uncharacterized protein OS=Solanum lycopersicum OX=4081 GN=543993 PE=4 SV=1</t>
  </si>
  <si>
    <t>Q40121_SOLLC</t>
  </si>
  <si>
    <t>A0A3Q7I629</t>
  </si>
  <si>
    <t>tr|A0A3Q7I629|A0A3Q7I629_SOLLC Sucrose synthase OS=Solanum lycopersicum OX=4081 PE=3 SV=1</t>
  </si>
  <si>
    <t>A0A3Q7I639</t>
  </si>
  <si>
    <t>tr|A0A3Q7I639|A0A3Q7I639_SOLLC SAM_MPBQ_MSBQ_MT domain-containing protein OS=Solanum lycopersicum OX=4081 GN=101267644 PE=4 SV=1</t>
  </si>
  <si>
    <t>A0A3Q7I640</t>
  </si>
  <si>
    <t>tr|A0A3Q7I640|A0A3Q7I640_SOLLC Eukaryotic translation initiation factor 3 subunit K OS=Solanum lycopersicum OX=4081 GN=101266955 PE=3 SV=1</t>
  </si>
  <si>
    <t>A0A3Q7I643</t>
  </si>
  <si>
    <t>tr|A0A3Q7I643|A0A3Q7I643_SOLLC Histone H2A OS=Solanum lycopersicum OX=4081 PE=3 SV=1</t>
  </si>
  <si>
    <t>A0A3Q7I650</t>
  </si>
  <si>
    <t>tr|A0A3Q7I650|A0A3Q7I650_SOLLC FAD-binding PCMH-type domain-containing protein OS=Solanum lycopersicum OX=4081 GN=101249763 PE=3 SV=1</t>
  </si>
  <si>
    <t>A0A3Q7I678</t>
  </si>
  <si>
    <t>tr|A0A3Q7I678|A0A3Q7I678_SOLLC Uncharacterized protein OS=Solanum lycopersicum OX=4081 PE=4 SV=1</t>
  </si>
  <si>
    <t>A0A3Q7I6A1</t>
  </si>
  <si>
    <t>tr|A0A3Q7I6A1|A0A3Q7I6A1_SOLLC Proteasome subunit beta OS=Solanum lycopersicum OX=4081 GN=101249580 PE=3 SV=1</t>
  </si>
  <si>
    <t>A0A3Q7I6B5;A0A3Q7HJU1</t>
  </si>
  <si>
    <t>A0A3Q7I6B5</t>
  </si>
  <si>
    <t>tr|A0A3Q7I6B5|A0A3Q7I6B5_SOLLC Elongation factor Tu OS=Solanum lycopersicum OX=4081 GN=101268512 PE=3 SV=1</t>
  </si>
  <si>
    <t>A0A3Q7I6B9</t>
  </si>
  <si>
    <t>tr|A0A3Q7I6B9|A0A3Q7I6B9_SOLLC Cysteine synthase OS=Solanum lycopersicum OX=4081 GN=101244415 PE=3 SV=1</t>
  </si>
  <si>
    <t>A0A3Q7I6C7</t>
  </si>
  <si>
    <t>tr|A0A3Q7I6C7|A0A3Q7I6C7_SOLLC VOC domain-containing protein OS=Solanum lycopersicum OX=4081 PE=4 SV=1</t>
  </si>
  <si>
    <t>A0A3Q7I6K7</t>
  </si>
  <si>
    <t>tr|A0A3Q7I6K7|A0A3Q7I6K7_SOLLC Uncharacterized protein OS=Solanum lycopersicum OX=4081 GN=101256605 PE=4 SV=1</t>
  </si>
  <si>
    <t>A0A3Q7I6K8</t>
  </si>
  <si>
    <t>tr|A0A3Q7I6K8|A0A3Q7I6K8_SOLLC Long-chain-alcohol oxidase OS=Solanum lycopersicum OX=4081 GN=101251417 PE=3 SV=1</t>
  </si>
  <si>
    <t>A0A3Q7I6P6</t>
  </si>
  <si>
    <t>tr|A0A3Q7I6P6|A0A3Q7I6P6_SOLLC Uncharacterized protein OS=Solanum lycopersicum OX=4081 PE=4 SV=1</t>
  </si>
  <si>
    <t>A0A3Q7I6S0</t>
  </si>
  <si>
    <t>tr|A0A3Q7I6S0|A0A3Q7I6S0_SOLLC DLH domain-containing protein OS=Solanum lycopersicum OX=4081 PE=4 SV=1</t>
  </si>
  <si>
    <t>A0A3Q7I6U8</t>
  </si>
  <si>
    <t>tr|A0A3Q7I6U8|A0A3Q7I6U8_SOLLC BSD domain-containing protein OS=Solanum lycopersicum OX=4081 PE=4 SV=1</t>
  </si>
  <si>
    <t>A0A3Q7I6V9</t>
  </si>
  <si>
    <t>tr|A0A3Q7I6V9|A0A3Q7I6V9_SOLLC Uncharacterized protein OS=Solanum lycopersicum OX=4081 PE=4 SV=1</t>
  </si>
  <si>
    <t>A0A3Q7I723</t>
  </si>
  <si>
    <t>tr|A0A3Q7I723|A0A3Q7I723_SOLLC Uncharacterized protein OS=Solanum lycopersicum OX=4081 GN=101244902 PE=3 SV=1</t>
  </si>
  <si>
    <t>A0A3Q7I738</t>
  </si>
  <si>
    <t>tr|A0A3Q7I738|A0A3Q7I738_SOLLC Ribosomal protein L19 OS=Solanum lycopersicum OX=4081 GN=101265769 PE=3 SV=1</t>
  </si>
  <si>
    <t>A0A3Q7I742</t>
  </si>
  <si>
    <t>tr|A0A3Q7I742|A0A3Q7I742_SOLLC Uncharacterized protein OS=Solanum lycopersicum OX=4081 GN=101265278 PE=3 SV=1</t>
  </si>
  <si>
    <t>A0A3Q7I748</t>
  </si>
  <si>
    <t>tr|A0A3Q7I748|A0A3Q7I748_SOLLC Uncharacterized protein OS=Solanum lycopersicum OX=4081 PE=4 SV=1</t>
  </si>
  <si>
    <t>A0A3Q7I756</t>
  </si>
  <si>
    <t>tr|A0A3Q7I756|A0A3Q7I756_SOLLC Uncharacterized protein OS=Solanum lycopersicum OX=4081 PE=3 SV=1</t>
  </si>
  <si>
    <t>A0A3Q7I7A5</t>
  </si>
  <si>
    <t>tr|A0A3Q7I7A5|A0A3Q7I7A5_SOLLC Uncharacterized protein OS=Solanum lycopersicum OX=4081 GN=101257597 PE=4 SV=1</t>
  </si>
  <si>
    <t>A0A3Q7I7B3;Q645N0</t>
  </si>
  <si>
    <t>A0A3Q7I7B3</t>
  </si>
  <si>
    <t>tr|A0A3Q7I7B3|A0A3Q7I7B3_SOLLC Malate dehydrogenase OS=Solanum lycopersicum OX=4081 PE=3 SV=1</t>
  </si>
  <si>
    <t>cMDH</t>
  </si>
  <si>
    <t>Q645N0_SOLLC</t>
  </si>
  <si>
    <t>A0A3Q7I7C2;A0A3Q7FCT5</t>
  </si>
  <si>
    <t>A0A3Q7I7C2</t>
  </si>
  <si>
    <t>tr|A0A3Q7I7C2|A0A3Q7I7C2_SOLLC Methyltransferase OS=Solanum lycopersicum OX=4081 GN=104649397 PE=3 SV=1</t>
  </si>
  <si>
    <t>A0A3Q7I7N1</t>
  </si>
  <si>
    <t>tr|A0A3Q7I7N1|A0A3Q7I7N1_SOLLC Lipase_GDSL domain-containing protein OS=Solanum lycopersicum OX=4081 GN=101266652 PE=3 SV=1</t>
  </si>
  <si>
    <t>A7Y4C8;A0A3Q7I7R4</t>
  </si>
  <si>
    <t>tr|A7Y4C8|A7Y4C8_SOLLC Eukaryotic translation initiation factor iso4E OS=Solanum lycopersicum OX=4081 GN=eIF(iso)4E PE=2 SV=1;tr|A0A3Q7I7R4|A0A3Q7I7R4_SOLLC Uncharacterized protein OS=Solanum lycopersicum OX=4081 GN=100134893 PE=3 SV=1</t>
  </si>
  <si>
    <t>eIF(iso)4E</t>
  </si>
  <si>
    <t>A7Y4C8_SOLLC</t>
  </si>
  <si>
    <t>A0A3Q7I7R7</t>
  </si>
  <si>
    <t>tr|A0A3Q7I7R7|A0A3Q7I7R7_SOLLC 1,2-dihydroxy-3-keto-5-methylthiopentene dioxygenase OS=Solanum lycopersicum OX=4081 PE=3 SV=1</t>
  </si>
  <si>
    <t>A0A3Q7I7T0</t>
  </si>
  <si>
    <t>tr|A0A3Q7I7T0|A0A3Q7I7T0_SOLLC Uncharacterized protein OS=Solanum lycopersicum OX=4081 PE=4 SV=1</t>
  </si>
  <si>
    <t>A0A3Q7I7U0</t>
  </si>
  <si>
    <t>tr|A0A3Q7I7U0|A0A3Q7I7U0_SOLLC DUF3700 domain-containing protein OS=Solanum lycopersicum OX=4081 GN=101258898 PE=4 SV=1</t>
  </si>
  <si>
    <t>A0A3Q7I847</t>
  </si>
  <si>
    <t>tr|A0A3Q7I847|A0A3Q7I847_SOLLC Ubiquinone biosynthesis monooxygenase COQ6, mitochondrial OS=Solanum lycopersicum OX=4081 GN=COQ6 PE=3 SV=1</t>
  </si>
  <si>
    <t>A0A3Q7I850</t>
  </si>
  <si>
    <t>tr|A0A3Q7I850|A0A3Q7I850_SOLLC Alba domain-containing protein OS=Solanum lycopersicum OX=4081 GN=101258492 PE=4 SV=1</t>
  </si>
  <si>
    <t>A0A3Q7I852</t>
  </si>
  <si>
    <t>tr|A0A3Q7I852|A0A3Q7I852_SOLLC H15 domain-containing protein OS=Solanum lycopersicum OX=4081 GN=101245495 PE=3 SV=1</t>
  </si>
  <si>
    <t>A0A3Q7I868</t>
  </si>
  <si>
    <t>tr|A0A3Q7I868|A0A3Q7I868_SOLLC Uncharacterized protein OS=Solanum lycopersicum OX=4081 GN=101247557 PE=4 SV=1</t>
  </si>
  <si>
    <t>A0A3Q7I881</t>
  </si>
  <si>
    <t>tr|A0A3Q7I881|A0A3Q7I881_SOLLC 40S ribosomal protein S3a OS=Solanum lycopersicum OX=4081 GN=101252719 PE=3 SV=1</t>
  </si>
  <si>
    <t>A0A3Q7I8A0;B8YM24</t>
  </si>
  <si>
    <t>A0A3Q7I8A0</t>
  </si>
  <si>
    <t>tr|A0A3Q7I8A0|A0A3Q7I8A0_SOLLC Glutathione reductase OS=Solanum lycopersicum OX=4081 PE=3 SV=1</t>
  </si>
  <si>
    <t>B8YM24_SOLLC</t>
  </si>
  <si>
    <t>A0A3Q7I8B8</t>
  </si>
  <si>
    <t>tr|A0A3Q7I8B8|A0A3Q7I8B8_SOLLC 4F5 domain-containing protein OS=Solanum lycopersicum OX=4081 PE=4 SV=1</t>
  </si>
  <si>
    <t>A0A3Q7I8D7</t>
  </si>
  <si>
    <t>tr|A0A3Q7I8D7|A0A3Q7I8D7_SOLLC 26S proteasome non-ATPase regulatory subunit 1 homolog OS=Solanum lycopersicum OX=4081 GN=101261856 PE=3 SV=1</t>
  </si>
  <si>
    <t>A0A3Q7I8G1</t>
  </si>
  <si>
    <t>tr|A0A3Q7I8G1|A0A3Q7I8G1_SOLLC Pyruvate kinase OS=Solanum lycopersicum OX=4081 GN=101261160 PE=3 SV=1</t>
  </si>
  <si>
    <t>A0A3Q7I8I9</t>
  </si>
  <si>
    <t>tr|A0A3Q7I8I9|A0A3Q7I8I9_SOLLC ADF-H domain-containing protein OS=Solanum lycopersicum OX=4081 GN=101252224 PE=3 SV=1</t>
  </si>
  <si>
    <t>A0A3Q7I8N6;A0A3Q7FPX4;A0A3Q7J4I3;A0A3Q7FR93;A0A3Q7J4J0;A0A3Q7GEF0</t>
  </si>
  <si>
    <t>A0A3Q7I8N6</t>
  </si>
  <si>
    <t>tr|A0A3Q7I8N6|A0A3Q7I8N6_SOLLC Uncharacterized protein OS=Solanum lycopersicum OX=4081 PE=3 SV=1</t>
  </si>
  <si>
    <t>A0A3Q7I8T9</t>
  </si>
  <si>
    <t>tr|A0A3Q7I8T9|A0A3Q7I8T9_SOLLC Cysteine proteinase inhibitor OS=Solanum lycopersicum OX=4081 GN=101243640 PE=3 SV=1</t>
  </si>
  <si>
    <t>A0A3Q7I8V2;A0A3Q7IC61</t>
  </si>
  <si>
    <t>A0A3Q7I8V2</t>
  </si>
  <si>
    <t>tr|A0A3Q7I8V2|A0A3Q7I8V2_SOLLC 26S proteasome non-ATPase regulatory subunit 2 homolog OS=Solanum lycopersicum OX=4081 PE=3 SV=1</t>
  </si>
  <si>
    <t>A0A3Q7I8W8</t>
  </si>
  <si>
    <t>tr|A0A3Q7I8W8|A0A3Q7I8W8_SOLLC CBM20 domain-containing protein OS=Solanum lycopersicum OX=4081 PE=4 SV=1</t>
  </si>
  <si>
    <t>A0A3Q7I900</t>
  </si>
  <si>
    <t>tr|A0A3Q7I900|A0A3Q7I900_SOLLC Importin N-terminal domain-containing protein OS=Solanum lycopersicum OX=4081 PE=4 SV=1</t>
  </si>
  <si>
    <t>A0A3Q7I909;A0A3Q7I8W0;A0A3Q7I912</t>
  </si>
  <si>
    <t>tr|A0A3Q7I909|A0A3Q7I909_SOLLC Uncharacterized protein OS=Solanum lycopersicum OX=4081 PE=4 SV=1;tr|A0A3Q7I8W0|A0A3Q7I8W0_SOLLC Aldo_ket_red domain-containing protein OS=Solanum lycopersicum OX=4081 GN=104649444 PE=4 SV=1;tr|A0A3Q7I912|A0A3Q7I912_SOLLC Ald</t>
  </si>
  <si>
    <t>A0A3Q7I915;C7FGM0;A0A3Q7HZI9;A0A3Q7GCX2</t>
  </si>
  <si>
    <t>A0A3Q7I915</t>
  </si>
  <si>
    <t>tr|A0A3Q7I915|A0A3Q7I915_SOLLC Uncharacterized protein OS=Solanum lycopersicum OX=4081 PE=4 SV=1</t>
  </si>
  <si>
    <t>C7FGM0_SOLLC</t>
  </si>
  <si>
    <t>A0A3Q7I956;A0A3Q7I0D1</t>
  </si>
  <si>
    <t>A0A3Q7I956</t>
  </si>
  <si>
    <t>tr|A0A3Q7I956|A0A3Q7I956_SOLLC Uncharacterized protein OS=Solanum lycopersicum OX=4081 GN=101250927 PE=3 SV=1</t>
  </si>
  <si>
    <t>A0A3Q7I958</t>
  </si>
  <si>
    <t>tr|A0A3Q7I958|A0A3Q7I958_SOLLC Glyco_hydro_19_cat domain-containing protein OS=Solanum lycopersicum OX=4081 GN=101254426 PE=4 SV=1</t>
  </si>
  <si>
    <t>A0A3Q7I962</t>
  </si>
  <si>
    <t>tr|A0A3Q7I962|A0A3Q7I962_SOLLC Cyanate hydratase OS=Solanum lycopersicum OX=4081 GN=CYN PE=3 SV=1</t>
  </si>
  <si>
    <t>A0A3Q7I9A2</t>
  </si>
  <si>
    <t>tr|A0A3Q7I9A2|A0A3Q7I9A2_SOLLC Uncharacterized protein OS=Solanum lycopersicum OX=4081 GN=101260673 PE=4 SV=1</t>
  </si>
  <si>
    <t>A0A3Q7I9A3;A0A3Q7I392</t>
  </si>
  <si>
    <t>A0A3Q7I9A3</t>
  </si>
  <si>
    <t>tr|A0A3Q7I9A3|A0A3Q7I9A3_SOLLC Protein kinase domain-containing protein OS=Solanum lycopersicum OX=4081 PE=4 SV=1</t>
  </si>
  <si>
    <t>A0A3Q7I9B1</t>
  </si>
  <si>
    <t>tr|A0A3Q7I9B1|A0A3Q7I9B1_SOLLC Uncharacterized protein OS=Solanum lycopersicum OX=4081 GN=101264067 PE=4 SV=1</t>
  </si>
  <si>
    <t>A0A3Q7I9J3</t>
  </si>
  <si>
    <t>tr|A0A3Q7I9J3|A0A3Q7I9J3_SOLLC Uncharacterized protein OS=Solanum lycopersicum OX=4081 PE=4 SV=1</t>
  </si>
  <si>
    <t>A0A3Q7I9L2</t>
  </si>
  <si>
    <t>tr|A0A3Q7I9L2|A0A3Q7I9L2_SOLLC MPN domain-containing protein OS=Solanum lycopersicum OX=4081 GN=101259087 PE=4 SV=1</t>
  </si>
  <si>
    <t>A0A3Q7I9L7</t>
  </si>
  <si>
    <t>tr|A0A3Q7I9L7|A0A3Q7I9L7_SOLLC DYW_deaminase domain-containing protein OS=Solanum lycopersicum OX=4081 PE=4 SV=1</t>
  </si>
  <si>
    <t>A0A3Q7I9N3</t>
  </si>
  <si>
    <t>tr|A0A3Q7I9N3|A0A3Q7I9N3_SOLLC Uncharacterized protein OS=Solanum lycopersicum OX=4081 GN=101248407 PE=3 SV=1</t>
  </si>
  <si>
    <t>A0A3Q7I9N5;Q9SCA9</t>
  </si>
  <si>
    <t>A0A3Q7I9N5</t>
  </si>
  <si>
    <t>tr|A0A3Q7I9N5|A0A3Q7I9N5_SOLLC Ubiquitin-like domain-containing protein OS=Solanum lycopersicum OX=4081 PE=4 SV=1</t>
  </si>
  <si>
    <t>ubiquitin-like</t>
  </si>
  <si>
    <t>Q9SCA9_SOLLC</t>
  </si>
  <si>
    <t>A0A3Q7I9P5</t>
  </si>
  <si>
    <t>tr|A0A3Q7I9P5|A0A3Q7I9P5_SOLLC Uncharacterized protein OS=Solanum lycopersicum OX=4081 GN=101249026 PE=4 SV=1</t>
  </si>
  <si>
    <t>A0A3Q7I9Q3</t>
  </si>
  <si>
    <t>tr|A0A3Q7I9Q3|A0A3Q7I9Q3_SOLLC 4-hydroxy-4-methyl-2-oxoglutarate aldolase OS=Solanum lycopersicum OX=4081 PE=3 SV=1</t>
  </si>
  <si>
    <t>A0A3Q7I9T5</t>
  </si>
  <si>
    <t>tr|A0A3Q7I9T5|A0A3Q7I9T5_SOLLC Glyco_transf_20 domain-containing protein OS=Solanum lycopersicum OX=4081 GN=101267327 PE=4 SV=1</t>
  </si>
  <si>
    <t>A0A3Q7I9T7</t>
  </si>
  <si>
    <t>tr|A0A3Q7I9T7|A0A3Q7I9T7_SOLLC Ribosomal_S10 domain-containing protein OS=Solanum lycopersicum OX=4081 GN=101248722 PE=3 SV=1</t>
  </si>
  <si>
    <t>A0A3Q7I9U4;Q9SWF5;A0A3Q7GIV9</t>
  </si>
  <si>
    <t>A0A3Q7I9U4;Q9SWF5</t>
  </si>
  <si>
    <t>tr|A0A3Q7I9U4|A0A3Q7I9U4_SOLLC Adenosylhomocysteinase OS=Solanum lycopersicum OX=4081 GN=544304 PE=3 SV=1;sp|Q9SWF5|SAHH_SOLLC Adenosylhomocysteinase OS=Solanum lycopersicum OX=4081 GN=SAHH PE=2 SV=1</t>
  </si>
  <si>
    <t>SAHH</t>
  </si>
  <si>
    <t>SAHH_SOLLC</t>
  </si>
  <si>
    <t>A0A3Q7I9V2</t>
  </si>
  <si>
    <t>tr|A0A3Q7I9V2|A0A3Q7I9V2_SOLLC Uncharacterized protein OS=Solanum lycopersicum OX=4081 GN=101249583 PE=4 SV=1</t>
  </si>
  <si>
    <t>P10708;A0A3Q7I9X0</t>
  </si>
  <si>
    <t>sp|P10708|CB12_SOLLC Chlorophyll a-b binding protein 7, chloroplastic OS=Solanum lycopersicum OX=4081 GN=CAB7 PE=3 SV=1;tr|A0A3Q7I9X0|A0A3Q7I9X0_SOLLC Chlorophyll a-b binding protein, chloroplastic OS=Solanum lycopersicum OX=4081 PE=3 SV=1</t>
  </si>
  <si>
    <t>CAB7</t>
  </si>
  <si>
    <t>CB12_SOLLC</t>
  </si>
  <si>
    <t>A0A3Q7I9X4</t>
  </si>
  <si>
    <t>tr|A0A3Q7I9X4|A0A3Q7I9X4_SOLLC 40S ribosomal protein S8 OS=Solanum lycopersicum OX=4081 GN=101267653 PE=3 SV=1</t>
  </si>
  <si>
    <t>A0A3Q7IA01</t>
  </si>
  <si>
    <t>tr|A0A3Q7IA01|A0A3Q7IA01_SOLLC ANK_REP_REGION domain-containing protein OS=Solanum lycopersicum OX=4081 GN=104649487 PE=4 SV=1</t>
  </si>
  <si>
    <t>A0A3Q7IA09</t>
  </si>
  <si>
    <t>tr|A0A3Q7IA09|A0A3Q7IA09_SOLLC Uncharacterized protein OS=Solanum lycopersicum OX=4081 PE=4 SV=1</t>
  </si>
  <si>
    <t>A0A3Q7IA36;REV__A0A3Q7E8L0;REV__Q9ZS82</t>
  </si>
  <si>
    <t>A0A3Q7IA36</t>
  </si>
  <si>
    <t>tr|A0A3Q7IA36|A0A3Q7IA36_SOLLC Uncharacterized protein OS=Solanum lycopersicum OX=4081 GN=101245886 PE=4 SV=1</t>
  </si>
  <si>
    <t>A0A3Q7IA43</t>
  </si>
  <si>
    <t>tr|A0A3Q7IA43|A0A3Q7IA43_SOLLC C2 NT-type domain-containing protein OS=Solanum lycopersicum OX=4081 PE=4 SV=1</t>
  </si>
  <si>
    <t>A0A3Q7IA80</t>
  </si>
  <si>
    <t>tr|A0A3Q7IA80|A0A3Q7IA80_SOLLC C2H2-type domain-containing protein OS=Solanum lycopersicum OX=4081 PE=4 SV=1</t>
  </si>
  <si>
    <t>A0A3Q7IA85;A0A3Q7I9Y2</t>
  </si>
  <si>
    <t>A0A3Q7IA85</t>
  </si>
  <si>
    <t>tr|A0A3Q7IA85|A0A3Q7IA85_SOLLC Uncharacterized protein OS=Solanum lycopersicum OX=4081 PE=3 SV=1</t>
  </si>
  <si>
    <t>A0A3Q7IA88</t>
  </si>
  <si>
    <t>tr|A0A3Q7IA88|A0A3Q7IA88_SOLLC Uncharacterized protein OS=Solanum lycopersicum OX=4081 PE=4 SV=1</t>
  </si>
  <si>
    <t>A0A3Q7IA95</t>
  </si>
  <si>
    <t>tr|A0A3Q7IA95|A0A3Q7IA95_SOLLC Uncharacterized protein OS=Solanum lycopersicum OX=4081 PE=4 SV=1</t>
  </si>
  <si>
    <t>A0A3Q7IA99</t>
  </si>
  <si>
    <t>tr|A0A3Q7IA99|A0A3Q7IA99_SOLLC Flavodoxin-like domain-containing protein OS=Solanum lycopersicum OX=4081 GN=101245803 PE=4 SV=1</t>
  </si>
  <si>
    <t>A0A3Q7IAA7;Q9SE30;Q8GVD1;A0A3Q7J509</t>
  </si>
  <si>
    <t>A0A3Q7IAA7;Q9SE30;Q8GVD1</t>
  </si>
  <si>
    <t>tr|A0A3Q7IAA7|A0A3Q7IAA7_SOLLC Uncharacterized protein OS=Solanum lycopersicum OX=4081 PE=3 SV=1;tr|Q9SE30|Q9SE30_SOLLC Glutathione S-transferase/peroxidase OS=Solanum lycopersicum OX=4081 GN=BI-GST/GPX PE=2 SV=1;tr|Q8GVD1|Q8GVD1_SOLLC Glutathione S-transf</t>
  </si>
  <si>
    <t>BI-GST/GPX</t>
  </si>
  <si>
    <t>Q8GVD1_SOLLC;Q9SE30_SOLLC</t>
  </si>
  <si>
    <t>A0A3Q7IAC1;A0A3Q7HLC0</t>
  </si>
  <si>
    <t>A0A3Q7IAC1</t>
  </si>
  <si>
    <t>tr|A0A3Q7IAC1|A0A3Q7IAC1_SOLLC FMN hydroxy acid dehydrogenase domain-containing protein OS=Solanum lycopersicum OX=4081 PE=3 SV=1</t>
  </si>
  <si>
    <t>A0A3Q7IAI6;A0A3Q7IAJ3;A0A3Q7IBT4</t>
  </si>
  <si>
    <t>tr|A0A3Q7IAI6|A0A3Q7IAI6_SOLLC Protein DETOXIFICATION OS=Solanum lycopersicum OX=4081 GN=101265483 PE=3 SV=1;tr|A0A3Q7IAJ3|A0A3Q7IAJ3_SOLLC Uncharacterized protein OS=Solanum lycopersicum OX=4081 PE=4 SV=1;tr|A0A3Q7IBT4|A0A3Q7IBT4_SOLLC Uncharacterized pro</t>
  </si>
  <si>
    <t>A0A3Q7IAL8;A0A3Q7J557</t>
  </si>
  <si>
    <t>tr|A0A3Q7IAL8|A0A3Q7IAL8_SOLLC BED-type domain-containing protein OS=Solanum lycopersicum OX=4081 PE=4 SV=1;tr|A0A3Q7J557|A0A3Q7J557_SOLLC Uncharacterized protein OS=Solanum lycopersicum OX=4081 GN=101259714 PE=4 SV=1</t>
  </si>
  <si>
    <t>A0A3Q7IAT1</t>
  </si>
  <si>
    <t>tr|A0A3Q7IAT1|A0A3Q7IAT1_SOLLC Uncharacterized protein OS=Solanum lycopersicum OX=4081 GN=101260974 PE=4 SV=1</t>
  </si>
  <si>
    <t>A0A3Q7IAU4;Q4W8D1</t>
  </si>
  <si>
    <t>A0A3Q7IAU4</t>
  </si>
  <si>
    <t>tr|A0A3Q7IAU4|A0A3Q7IAU4_SOLLC FMN hydroxy acid dehydrogenase domain-containing protein OS=Solanum lycopersicum OX=4081 GN=100134875 PE=3 SV=1</t>
  </si>
  <si>
    <t>LeGLO2</t>
  </si>
  <si>
    <t>Q4W8D1_SOLLC</t>
  </si>
  <si>
    <t>A0A3Q7IAX8;P27522</t>
  </si>
  <si>
    <t>tr|A0A3Q7IAX8|A0A3Q7IAX8_SOLLC Chlorophyll a-b binding protein, chloroplastic OS=Solanum lycopersicum OX=4081 GN=101253628 PE=3 SV=1;sp|P27522|CB13_SOLLC Chlorophyll a-b binding protein 8, chloroplastic OS=Solanum lycopersicum OX=4081 GN=CAB8 PE=3 SV=1</t>
  </si>
  <si>
    <t>CAB8</t>
  </si>
  <si>
    <t>CB13_SOLLC</t>
  </si>
  <si>
    <t>A0A3Q7IB10</t>
  </si>
  <si>
    <t>tr|A0A3Q7IB10|A0A3Q7IB10_SOLLC Glutamyl-tRNA(Gln) amidotransferase subunit A, chloroplastic/mitochondrial OS=Solanum lycopersicum OX=4081 GN=101249307 PE=3 SV=1</t>
  </si>
  <si>
    <t>A0A3Q7IB13</t>
  </si>
  <si>
    <t>tr|A0A3Q7IB13|A0A3Q7IB13_SOLLC Proteasome endopeptidase complex OS=Solanum lycopersicum OX=4081 PE=3 SV=1</t>
  </si>
  <si>
    <t>A0A3Q7IB19</t>
  </si>
  <si>
    <t>tr|A0A3Q7IB19|A0A3Q7IB19_SOLLC Uncharacterized protein OS=Solanum lycopersicum OX=4081 PE=3 SV=1</t>
  </si>
  <si>
    <t>A0A3Q7IB30</t>
  </si>
  <si>
    <t>tr|A0A3Q7IB30|A0A3Q7IB30_SOLLC Uncharacterized protein OS=Solanum lycopersicum OX=4081 PE=4 SV=1</t>
  </si>
  <si>
    <t>A0A3Q7IB32;K4CG62;A0A3Q7G9T7</t>
  </si>
  <si>
    <t>A0A3Q7IB32;K4CG62</t>
  </si>
  <si>
    <t>tr|A0A3Q7IB32|A0A3Q7IB32_SOLLC WRKY domain-containing protein OS=Solanum lycopersicum OX=4081 PE=4 SV=1;tr|K4CG62|K4CG62_SOLLC Uncharacterized protein OS=Solanum lycopersicum OX=4081 GN=101259713 PE=3 SV=1</t>
  </si>
  <si>
    <t>Solyc07g055230.2</t>
  </si>
  <si>
    <t>K4CG62_SOLLC</t>
  </si>
  <si>
    <t>A0A3Q7IB34;A0A3Q7J2K3</t>
  </si>
  <si>
    <t>A0A3Q7IB34</t>
  </si>
  <si>
    <t>tr|A0A3Q7IB34|A0A3Q7IB34_SOLLC PHB domain-containing protein OS=Solanum lycopersicum OX=4081 PE=4 SV=1</t>
  </si>
  <si>
    <t>A0A3Q7IB36</t>
  </si>
  <si>
    <t>tr|A0A3Q7IB36|A0A3Q7IB36_SOLLC Uncharacterized protein OS=Solanum lycopersicum OX=4081 GN=101259984 PE=4 SV=1</t>
  </si>
  <si>
    <t>A0A3Q7IBE8</t>
  </si>
  <si>
    <t>tr|A0A3Q7IBE8|A0A3Q7IBE8_SOLLC Lipase_GDSL domain-containing protein OS=Solanum lycopersicum OX=4081 PE=4 SV=1</t>
  </si>
  <si>
    <t>A0A3Q7IBI9;A0A3Q7ICM7</t>
  </si>
  <si>
    <t>A0A3Q7IBI9</t>
  </si>
  <si>
    <t>tr|A0A3Q7IBI9|A0A3Q7IBI9_SOLLC Nudix hydrolase domain-containing protein OS=Solanum lycopersicum OX=4081 GN=101254843 PE=4 SV=1</t>
  </si>
  <si>
    <t>A0A3Q7IBM9</t>
  </si>
  <si>
    <t>tr|A0A3Q7IBM9|A0A3Q7IBM9_SOLLC TPT domain-containing protein OS=Solanum lycopersicum OX=4081 PE=4 SV=1</t>
  </si>
  <si>
    <t>A0A3Q7IBN5</t>
  </si>
  <si>
    <t>tr|A0A3Q7IBN5|A0A3Q7IBN5_SOLLC Usp domain-containing protein OS=Solanum lycopersicum OX=4081 GN=101247371 PE=4 SV=1</t>
  </si>
  <si>
    <t>A0A3Q7IBR0</t>
  </si>
  <si>
    <t>tr|A0A3Q7IBR0|A0A3Q7IBR0_SOLLC Uroporphyrinogen decarboxylase OS=Solanum lycopersicum OX=4081 GN=101260578 PE=3 SV=1</t>
  </si>
  <si>
    <t>A0A3Q7IBR9</t>
  </si>
  <si>
    <t>tr|A0A3Q7IBR9|A0A3Q7IBR9_SOLLC Thioredoxin domain-containing protein OS=Solanum lycopersicum OX=4081 GN=101268617 PE=4 SV=1</t>
  </si>
  <si>
    <t>A0A3Q7IBT3</t>
  </si>
  <si>
    <t>tr|A0A3Q7IBT3|A0A3Q7IBT3_SOLLC Uncharacterized protein OS=Solanum lycopersicum OX=4081 PE=4 SV=1</t>
  </si>
  <si>
    <t>A0A3Q7IBU5;A3FMH5;K4B017;A0A3Q7IBA0;A0A3Q7IP66;O65830;K4D4H8;A0A3Q7HP50;A0A3Q7IMW3;A0A3Q7IP61</t>
  </si>
  <si>
    <t>A0A3Q7IBU5;A3FMH5;K4B017;A0A3Q7IBA0;A0A3Q7IP66</t>
  </si>
  <si>
    <t>tr|A0A3Q7IBU5|A0A3Q7IBU5_SOLLC Uncharacterized protein OS=Solanum lycopersicum OX=4081 GN=101258282 PE=4 SV=1;tr|A3FMH5|A3FMH5_SOLLC Ubiquitin (Fragment) OS=Solanum lycopersicum OX=4081 PE=4 SV=1;tr|K4B017|K4B017_SOLLC Ubiquitin-like domain-containing prot</t>
  </si>
  <si>
    <t>Solyc01g096290.2;Solyc11g005650.1</t>
  </si>
  <si>
    <t>A3FMH5_SOLLC;K4B017_SOLLC;K4D4H8_SOLLC;O65830_SOLLC</t>
  </si>
  <si>
    <t>A0A3Q7IBX1</t>
  </si>
  <si>
    <t>tr|A0A3Q7IBX1|A0A3Q7IBX1_SOLLC Uncharacterized protein OS=Solanum lycopersicum OX=4081 PE=3 SV=1</t>
  </si>
  <si>
    <t>A0A3Q7IBY7;A0A3Q7HG09</t>
  </si>
  <si>
    <t>A0A3Q7IBY7</t>
  </si>
  <si>
    <t>tr|A0A3Q7IBY7|A0A3Q7IBY7_SOLLC Uncharacterized protein OS=Solanum lycopersicum OX=4081 GN=101252123 PE=4 SV=1</t>
  </si>
  <si>
    <t>A0A3Q7IC52</t>
  </si>
  <si>
    <t>tr|A0A3Q7IC52|A0A3Q7IC52_SOLLC Uncharacterized protein OS=Solanum lycopersicum OX=4081 PE=3 SV=1</t>
  </si>
  <si>
    <t>A0A3Q7IC89</t>
  </si>
  <si>
    <t>tr|A0A3Q7IC89|A0A3Q7IC89_SOLLC Imidazole glycerol phosphate synthase hisHF OS=Solanum lycopersicum OX=4081 GN=101268295 PE=3 SV=1</t>
  </si>
  <si>
    <t>A0A3Q7ICA0</t>
  </si>
  <si>
    <t>tr|A0A3Q7ICA0|A0A3Q7ICA0_SOLLC Thioredoxin domain-containing protein OS=Solanum lycopersicum OX=4081 GN=101261858 PE=4 SV=1</t>
  </si>
  <si>
    <t>A0A3Q7ICF4</t>
  </si>
  <si>
    <t>tr|A0A3Q7ICF4|A0A3Q7ICF4_SOLLC 40S ribosomal protein S8 OS=Solanum lycopersicum OX=4081 GN=101256398 PE=3 SV=1</t>
  </si>
  <si>
    <t>A0A3Q7ICF8</t>
  </si>
  <si>
    <t>tr|A0A3Q7ICF8|A0A3Q7ICF8_SOLLC Uncharacterized protein OS=Solanum lycopersicum OX=4081 GN=101253323 PE=4 SV=1</t>
  </si>
  <si>
    <t>A0A3Q7ICQ3</t>
  </si>
  <si>
    <t>tr|A0A3Q7ICQ3|A0A3Q7ICQ3_SOLLC AvrRpt-cleavage domain-containing protein OS=Solanum lycopersicum OX=4081 GN=101249473 PE=4 SV=1</t>
  </si>
  <si>
    <t>A0A3Q7ICW0</t>
  </si>
  <si>
    <t>tr|A0A3Q7ICW0|A0A3Q7ICW0_SOLLC Uncharacterized protein OS=Solanum lycopersicum OX=4081 GN=101244324 PE=4 SV=1</t>
  </si>
  <si>
    <t>A0A3Q7ID18</t>
  </si>
  <si>
    <t>tr|A0A3Q7ID18|A0A3Q7ID18_SOLLC Probable 6-phosphogluconolactonase OS=Solanum lycopersicum OX=4081 GN=101262229 PE=3 SV=1</t>
  </si>
  <si>
    <t>A0A3Q7IDI1</t>
  </si>
  <si>
    <t>tr|A0A3Q7IDI1|A0A3Q7IDI1_SOLLC Cysteine synthase OS=Solanum lycopersicum OX=4081 GN=101253940 PE=3 SV=1</t>
  </si>
  <si>
    <t>R9R6I9;A0A3Q7IDN1</t>
  </si>
  <si>
    <t>tr|R9R6I9|R9R6I9_SOLLC Long-chain-alcohol oxidase OS=Solanum lycopersicum OX=4081 PE=3 SV=1;tr|A0A3Q7IDN1|A0A3Q7IDN1_SOLLC Long-chain-alcohol oxidase OS=Solanum lycopersicum OX=4081 GN=101250714 PE=3 SV=1</t>
  </si>
  <si>
    <t>R9R6I9_SOLLC</t>
  </si>
  <si>
    <t>A0A3Q7IDN2</t>
  </si>
  <si>
    <t>tr|A0A3Q7IDN2|A0A3Q7IDN2_SOLLC Pectin acetylesterase OS=Solanum lycopersicum OX=4081 GN=101257906 PE=3 SV=1</t>
  </si>
  <si>
    <t>A0A3Q7IDX8</t>
  </si>
  <si>
    <t>tr|A0A3Q7IDX8|A0A3Q7IDX8_SOLLC Transket_pyr domain-containing protein OS=Solanum lycopersicum OX=4081 PE=4 SV=1</t>
  </si>
  <si>
    <t>A0A3Q7IE43</t>
  </si>
  <si>
    <t>tr|A0A3Q7IE43|A0A3Q7IE43_SOLLC NAD(P)-bd_dom domain-containing protein OS=Solanum lycopersicum OX=4081 GN=101267829 PE=4 SV=1</t>
  </si>
  <si>
    <t>A0A3Q7IE53</t>
  </si>
  <si>
    <t>tr|A0A3Q7IE53|A0A3Q7IE53_SOLLC Uncharacterized protein OS=Solanum lycopersicum OX=4081 GN=101244208 PE=3 SV=1</t>
  </si>
  <si>
    <t>A0A3Q7IET1</t>
  </si>
  <si>
    <t>tr|A0A3Q7IET1|A0A3Q7IET1_SOLLC DUF953 domain-containing protein OS=Solanum lycopersicum OX=4081 GN=101259890 PE=4 SV=1</t>
  </si>
  <si>
    <t>A0A3Q7IEV2</t>
  </si>
  <si>
    <t>tr|A0A3Q7IEV2|A0A3Q7IEV2_SOLLC Coatomer subunit delta OS=Solanum lycopersicum OX=4081 PE=3 SV=1</t>
  </si>
  <si>
    <t>A0A3Q7IF15</t>
  </si>
  <si>
    <t>tr|A0A3Q7IF15|A0A3Q7IF15_SOLLC CN hydrolase domain-containing protein OS=Solanum lycopersicum OX=4081 GN=101267567 PE=4 SV=1</t>
  </si>
  <si>
    <t>A0A3Q7IFA5</t>
  </si>
  <si>
    <t>tr|A0A3Q7IFA5|A0A3Q7IFA5_SOLLC CHCH domain-containing protein OS=Solanum lycopersicum OX=4081 PE=4 SV=1</t>
  </si>
  <si>
    <t>A0A3Q7IFC2;A0A3Q7IHV1</t>
  </si>
  <si>
    <t>A0A3Q7IFC2</t>
  </si>
  <si>
    <t>tr|A0A3Q7IFC2|A0A3Q7IFC2_SOLLC Uncharacterized protein OS=Solanum lycopersicum OX=4081 GN=101254849 PE=3 SV=1</t>
  </si>
  <si>
    <t>A0A3Q7IFE9</t>
  </si>
  <si>
    <t>tr|A0A3Q7IFE9|A0A3Q7IFE9_SOLLC Uncharacterized protein OS=Solanum lycopersicum OX=4081 GN=101268297 PE=4 SV=1</t>
  </si>
  <si>
    <t>A0A3Q7IFG3;A0A3Q7EI02</t>
  </si>
  <si>
    <t>A0A3Q7IFG3</t>
  </si>
  <si>
    <t>tr|A0A3Q7IFG3|A0A3Q7IFG3_SOLLC Peptide-methionine (R)-S-oxide reductase OS=Solanum lycopersicum OX=4081 GN=101265376 PE=3 SV=1</t>
  </si>
  <si>
    <t>A0A3Q7IFK3;H2BJQ1;Q1W7A7;A0A3Q7IGL3</t>
  </si>
  <si>
    <t>A0A3Q7IFK3;H2BJQ1</t>
  </si>
  <si>
    <t>tr|A0A3Q7IFK3|A0A3Q7IFK3_SOLLC Epimerase domain-containing protein OS=Solanum lycopersicum OX=4081 GN=101055557 PE=4 SV=1;tr|H2BJQ1|H2BJQ1_SOLLC Putative steroid 5beta-reductase OS=Solanum lycopersicum OX=4081 PE=2 SV=1</t>
  </si>
  <si>
    <t>At4g24220</t>
  </si>
  <si>
    <t>H2BJQ1_SOLLC;Q1W7A7_SOLLC</t>
  </si>
  <si>
    <t>A0A3Q7IFL7</t>
  </si>
  <si>
    <t>tr|A0A3Q7IFL7|A0A3Q7IFL7_SOLLC ATP-dependent Clp protease proteolytic subunit OS=Solanum lycopersicum OX=4081 GN=101256043 PE=3 SV=1</t>
  </si>
  <si>
    <t>A0A3Q7IFT3;A0A3Q7I967;A0A3Q7HNI1</t>
  </si>
  <si>
    <t>A0A3Q7IFT3</t>
  </si>
  <si>
    <t>tr|A0A3Q7IFT3|A0A3Q7IFT3_SOLLC Uncharacterized protein OS=Solanum lycopersicum OX=4081 GN=101253330 PE=4 SV=1</t>
  </si>
  <si>
    <t>A0A3Q7IFZ6;A0A3Q7JB92</t>
  </si>
  <si>
    <t>A0A3Q7IFZ6</t>
  </si>
  <si>
    <t>tr|A0A3Q7IFZ6|A0A3Q7IFZ6_SOLLC Uncharacterized protein OS=Solanum lycopersicum OX=4081 GN=101254542 PE=4 SV=1</t>
  </si>
  <si>
    <t>A0A3Q7IG68</t>
  </si>
  <si>
    <t>tr|A0A3Q7IG68|A0A3Q7IG68_SOLLC Peptidase_S9 domain-containing protein OS=Solanum lycopersicum OX=4081 PE=4 SV=1</t>
  </si>
  <si>
    <t>A0A3Q7IG81</t>
  </si>
  <si>
    <t>tr|A0A3Q7IG81|A0A3Q7IG81_SOLLC Uncharacterized protein OS=Solanum lycopersicum OX=4081 GN=101264469 PE=4 SV=1</t>
  </si>
  <si>
    <t>A0A3Q7IGD0</t>
  </si>
  <si>
    <t>tr|A0A3Q7IGD0|A0A3Q7IGD0_SOLLC Bet_v_1 domain-containing protein OS=Solanum lycopersicum OX=4081 GN=101262669 PE=4 SV=1</t>
  </si>
  <si>
    <t>A0A3Q7IGH0</t>
  </si>
  <si>
    <t>tr|A0A3Q7IGH0|A0A3Q7IGH0_SOLLC Adenylyl cyclase-associated protein OS=Solanum lycopersicum OX=4081 GN=101267359 PE=3 SV=1</t>
  </si>
  <si>
    <t>A0A3Q7IGH7;L7Q568</t>
  </si>
  <si>
    <t>tr|A0A3Q7IGH7|A0A3Q7IGH7_SOLLC RRM domain-containing protein OS=Solanum lycopersicum OX=4081 PE=4 SV=1;tr|L7Q568|L7Q568_SOLLC Glycine rich RNA binding protein 1a OS=Solanum lycopersicum OX=4081 GN=GRP1 PE=2 SV=1</t>
  </si>
  <si>
    <t>GRP1</t>
  </si>
  <si>
    <t>L7Q568_SOLLC</t>
  </si>
  <si>
    <t>A0A3Q7IGR5</t>
  </si>
  <si>
    <t>tr|A0A3Q7IGR5|A0A3Q7IGR5_SOLLC LRRNT_2 domain-containing protein OS=Solanum lycopersicum OX=4081 GN=101262461 PE=4 SV=1</t>
  </si>
  <si>
    <t>A0A3Q7IGT1</t>
  </si>
  <si>
    <t>tr|A0A3Q7IGT1|A0A3Q7IGT1_SOLLC Methylthioribose-1-phosphate isomerase OS=Solanum lycopersicum OX=4081 PE=3 SV=1</t>
  </si>
  <si>
    <t>A0A3Q7IGY7;A0A3Q7FBN4;A8IFQ7;A0A3Q7FDU8;A0A3Q7ESA3;A0A3Q7FDV2</t>
  </si>
  <si>
    <t>tr|A0A3Q7IGY7|A0A3Q7IGY7_SOLLC Uncharacterized protein OS=Solanum lycopersicum OX=4081 GN=101253032 PE=4 SV=1;tr|A0A3Q7FBN4|A0A3Q7FBN4_SOLLC Uncharacterized protein OS=Solanum lycopersicum OX=4081 PE=4 SV=1;tr|A8IFQ7|A8IFQ7_SOLLC Caffeoyl-CoA O-methyltrans</t>
  </si>
  <si>
    <t>CCoAOMT</t>
  </si>
  <si>
    <t>A8IFQ7_SOLLC</t>
  </si>
  <si>
    <t>A0A3Q7IH80</t>
  </si>
  <si>
    <t>tr|A0A3Q7IH80|A0A3Q7IH80_SOLLC Abhydrolase_3 domain-containing protein OS=Solanum lycopersicum OX=4081 GN=101251935 PE=4 SV=1</t>
  </si>
  <si>
    <t>A0A3Q7IH89;A0A0H4LQ29;Q3LG50</t>
  </si>
  <si>
    <t>A0A3Q7IH89</t>
  </si>
  <si>
    <t>tr|A0A3Q7IH89|A0A3Q7IH89_SOLLC Uncharacterized protein OS=Solanum lycopersicum OX=4081 GN=778326 PE=4 SV=1</t>
  </si>
  <si>
    <t>nii2</t>
  </si>
  <si>
    <t>Q3LG50_SOLLC</t>
  </si>
  <si>
    <t>K4B3H5;A0A3Q7IHH7</t>
  </si>
  <si>
    <t>tr|K4B3H5|K4B3H5_SOLLC NADH dehydrogenase [ubiquinone] iron-sulfur protein 8 OS=Solanum lycopersicum OX=4081 GN=101257611 PE=2 SV=1;tr|A0A3Q7IHH7|A0A3Q7IHH7_SOLLC Uncharacterized protein OS=Solanum lycopersicum OX=4081 GN=101267068 PE=3 SV=1</t>
  </si>
  <si>
    <t>Solyc01g109620.2</t>
  </si>
  <si>
    <t>K4B3H5_SOLLC</t>
  </si>
  <si>
    <t>A0A3Q7IHL0</t>
  </si>
  <si>
    <t>tr|A0A3Q7IHL0|A0A3Q7IHL0_SOLLC Importin subunit alpha OS=Solanum lycopersicum OX=4081 PE=3 SV=1</t>
  </si>
  <si>
    <t>A0A3Q7IHS3</t>
  </si>
  <si>
    <t>tr|A0A3Q7IHS3|A0A3Q7IHS3_SOLLC Chitin-binding type-1 domain-containing protein OS=Solanum lycopersicum OX=4081 GN=101267358 PE=4 SV=1</t>
  </si>
  <si>
    <t>A0A3Q7IHY6</t>
  </si>
  <si>
    <t>tr|A0A3Q7IHY6|A0A3Q7IHY6_SOLLC Uncharacterized protein OS=Solanum lycopersicum OX=4081 PE=4 SV=1</t>
  </si>
  <si>
    <t>A0A3Q7IIH8</t>
  </si>
  <si>
    <t>tr|A0A3Q7IIH8|A0A3Q7IIH8_SOLLC Uncharacterized protein OS=Solanum lycopersicum OX=4081 PE=4 SV=1</t>
  </si>
  <si>
    <t>A0A3Q7IIJ3</t>
  </si>
  <si>
    <t>tr|A0A3Q7IIJ3|A0A3Q7IIJ3_SOLLC Uncharacterized protein OS=Solanum lycopersicum OX=4081 PE=3 SV=1</t>
  </si>
  <si>
    <t>A0A3Q7IIJ5</t>
  </si>
  <si>
    <t>tr|A0A3Q7IIJ5|A0A3Q7IIJ5_SOLLC GOLD domain-containing protein OS=Solanum lycopersicum OX=4081 GN=101255446 PE=4 SV=1</t>
  </si>
  <si>
    <t>A0A3Q7IIQ3</t>
  </si>
  <si>
    <t>tr|A0A3Q7IIQ3|A0A3Q7IIQ3_SOLLC Chitin-binding type-1 domain-containing protein OS=Solanum lycopersicum OX=4081 PE=4 SV=1</t>
  </si>
  <si>
    <t>A0A3Q7IIS3</t>
  </si>
  <si>
    <t>tr|A0A3Q7IIS3|A0A3Q7IIS3_SOLLC Uncharacterized protein OS=Solanum lycopersicum OX=4081 PE=4 SV=1</t>
  </si>
  <si>
    <t>A0A3Q7IIS5</t>
  </si>
  <si>
    <t>tr|A0A3Q7IIS5|A0A3Q7IIS5_SOLLC Vacuolar proton pump subunit B OS=Solanum lycopersicum OX=4081 PE=3 SV=1</t>
  </si>
  <si>
    <t>A0A3Q7IIT3;Q7M260</t>
  </si>
  <si>
    <t>tr|A0A3Q7IIT3|A0A3Q7IIT3_SOLLC Ferredoxin OS=Solanum lycopersicum OX=4081 GN=101265784 PE=3 SV=1;tr|Q7M260|Q7M260_SOLLC Ferredoxin OS=Solanum lycopersicum OX=4081 PE=3 SV=1</t>
  </si>
  <si>
    <t>Q7M260_SOLLC</t>
  </si>
  <si>
    <t>A0A3Q7IJ27;A0A3Q7IK05</t>
  </si>
  <si>
    <t>A0A3Q7IJ27</t>
  </si>
  <si>
    <t>tr|A0A3Q7IJ27|A0A3Q7IJ27_SOLLC Fe2OG dioxygenase domain-containing protein OS=Solanum lycopersicum OX=4081 GN=101252129 PE=3 SV=1</t>
  </si>
  <si>
    <t>A0A3Q7IJ47</t>
  </si>
  <si>
    <t>tr|A0A3Q7IJ47|A0A3Q7IJ47_SOLLC Uncharacterized protein OS=Solanum lycopersicum OX=4081 GN=101256817 PE=4 SV=1</t>
  </si>
  <si>
    <t>A0A3Q7IJ63</t>
  </si>
  <si>
    <t>tr|A0A3Q7IJ63|A0A3Q7IJ63_SOLLC Proteasome subunit alpha type OS=Solanum lycopersicum OX=4081 GN=101256141 PE=3 SV=1</t>
  </si>
  <si>
    <t>A0A3Q7IJ81;A0A3Q7I1I3</t>
  </si>
  <si>
    <t>A0A3Q7IJ81</t>
  </si>
  <si>
    <t>tr|A0A3Q7IJ81|A0A3Q7IJ81_SOLLC EGF_CA domain-containing protein OS=Solanum lycopersicum OX=4081 GN=101261176 PE=4 SV=1</t>
  </si>
  <si>
    <t>A0A3Q7IJ83</t>
  </si>
  <si>
    <t>tr|A0A3Q7IJ83|A0A3Q7IJ83_SOLLC Cytokinin riboside 5-monophosphate phosphoribohydrolase OS=Solanum lycopersicum OX=4081 GN=101252798 PE=3 SV=1</t>
  </si>
  <si>
    <t>A0A3Q7IJC6</t>
  </si>
  <si>
    <t>tr|A0A3Q7IJC6|A0A3Q7IJC6_SOLLC Uncharacterized protein OS=Solanum lycopersicum OX=4081 GN=101258606 PE=4 SV=1</t>
  </si>
  <si>
    <t>A0A3Q7IJE5</t>
  </si>
  <si>
    <t>tr|A0A3Q7IJE5|A0A3Q7IJE5_SOLLC NAC-A/B domain-containing protein OS=Solanum lycopersicum OX=4081 PE=4 SV=1</t>
  </si>
  <si>
    <t>A0A3Q7IJK5</t>
  </si>
  <si>
    <t>tr|A0A3Q7IJK5|A0A3Q7IJK5_SOLLC Uncharacterized protein OS=Solanum lycopersicum OX=4081 PE=4 SV=1</t>
  </si>
  <si>
    <t>A0A3Q7IJL4</t>
  </si>
  <si>
    <t>tr|A0A3Q7IJL4|A0A3Q7IJL4_SOLLC Uncharacterized protein OS=Solanum lycopersicum OX=4081 GN=101252237 PE=4 SV=1</t>
  </si>
  <si>
    <t>A0A3Q7IJQ0</t>
  </si>
  <si>
    <t>tr|A0A3Q7IJQ0|A0A3Q7IJQ0_SOLLC Uncharacterized protein OS=Solanum lycopersicum OX=4081 GN=101257121 PE=4 SV=1</t>
  </si>
  <si>
    <t>A0A3Q7IJU8</t>
  </si>
  <si>
    <t>tr|A0A3Q7IJU8|A0A3Q7IJU8_SOLLC Rubrerythrin domain-containing protein OS=Solanum lycopersicum OX=4081 GN=101257518 PE=3 SV=1</t>
  </si>
  <si>
    <t>A0A3Q7IJV9</t>
  </si>
  <si>
    <t>tr|A0A3Q7IJV9|A0A3Q7IJV9_SOLLC Aha1_N domain-containing protein OS=Solanum lycopersicum OX=4081 GN=101256232 PE=4 SV=1</t>
  </si>
  <si>
    <t>A0A3Q7IK00</t>
  </si>
  <si>
    <t>tr|A0A3Q7IK00|A0A3Q7IK00_SOLLC Malic enzyme OS=Solanum lycopersicum OX=4081 GN=101249193 PE=3 SV=1</t>
  </si>
  <si>
    <t>A0A3Q7IKB1;A0A3Q7G214</t>
  </si>
  <si>
    <t>A0A3Q7IKB1</t>
  </si>
  <si>
    <t>tr|A0A3Q7IKB1|A0A3Q7IKB1_SOLLC Thioredoxin reductase OS=Solanum lycopersicum OX=4081 PE=4 SV=1</t>
  </si>
  <si>
    <t>A0A3Q7IKC4</t>
  </si>
  <si>
    <t>tr|A0A3Q7IKC4|A0A3Q7IKC4_SOLLC Cytochrome b-c1 complex subunit 7 OS=Solanum lycopersicum OX=4081 GN=101262441 PE=3 SV=1</t>
  </si>
  <si>
    <t>A0A3Q7IKF2;Q42890</t>
  </si>
  <si>
    <t>tr|A0A3Q7IKF2|A0A3Q7IKF2_SOLLC Uncharacterized protein OS=Solanum lycopersicum OX=4081 GN=544092 PE=3 SV=1;tr|Q42890|Q42890_SOLLC Glucan endo-1,3-beta-D-glucosidase OS=Solanum lycopersicum OX=4081 GN=tomQ`b PE=2 SV=1</t>
  </si>
  <si>
    <t>tomQ`b</t>
  </si>
  <si>
    <t>Q42890_SOLLC</t>
  </si>
  <si>
    <t>A0A3Q7IKJ2</t>
  </si>
  <si>
    <t>tr|A0A3Q7IKJ2|A0A3Q7IKJ2_SOLLC RING-type domain-containing protein OS=Solanum lycopersicum OX=4081 PE=4 SV=1</t>
  </si>
  <si>
    <t>A0A3Q7IKJ5</t>
  </si>
  <si>
    <t>tr|A0A3Q7IKJ5|A0A3Q7IKJ5_SOLLC Inosine-5-monophosphate dehydrogenase OS=Solanum lycopersicum OX=4081 GN=101266279 PE=3 SV=1</t>
  </si>
  <si>
    <t>A0A3Q7IKM0</t>
  </si>
  <si>
    <t>tr|A0A3Q7IKM0|A0A3Q7IKM0_SOLLC Uncharacterized protein OS=Solanum lycopersicum OX=4081 GN=101244100 PE=4 SV=1</t>
  </si>
  <si>
    <t>A0A3Q7IKN3;Q9FYW9;A0A3Q7F9S8</t>
  </si>
  <si>
    <t>A0A3Q7IKN3</t>
  </si>
  <si>
    <t>tr|A0A3Q7IKN3|A0A3Q7IKN3_SOLLC Adenylosuccinate synthetase, chloroplastic OS=Solanum lycopersicum OX=4081 GN=PURA PE=3 SV=1</t>
  </si>
  <si>
    <t>Solyc02g085520.2</t>
  </si>
  <si>
    <t>Q9FYW9_SOLLC</t>
  </si>
  <si>
    <t>A0A3Q7IKQ0</t>
  </si>
  <si>
    <t>tr|A0A3Q7IKQ0|A0A3Q7IKQ0_SOLLC Non-specific lipid-transfer protein OS=Solanum lycopersicum OX=4081 PE=3 SV=1</t>
  </si>
  <si>
    <t>Q6TFM2;A0A3Q7IKQ1</t>
  </si>
  <si>
    <t>tr|Q6TFM2|Q6TFM2_SOLLC 7,8-dihydroneopterin aldolase OS=Solanum lycopersicum OX=4081 PE=2 SV=1;tr|A0A3Q7IKQ1|A0A3Q7IKQ1_SOLLC FolB domain-containing protein OS=Solanum lycopersicum OX=4081 PE=4 SV=1</t>
  </si>
  <si>
    <t>LOC544263</t>
  </si>
  <si>
    <t>Q6TFM2_SOLLC</t>
  </si>
  <si>
    <t>A0A3Q7IKR1</t>
  </si>
  <si>
    <t>tr|A0A3Q7IKR1|A0A3Q7IKR1_SOLLC Eukaryotic translation initiation factor 3 subunit E OS=Solanum lycopersicum OX=4081 GN=101265974 PE=3 SV=1</t>
  </si>
  <si>
    <t>A0A3Q7IKU9</t>
  </si>
  <si>
    <t>tr|A0A3Q7IKU9|A0A3Q7IKU9_SOLLC NAC-A/B domain-containing protein OS=Solanum lycopersicum OX=4081 PE=4 SV=1</t>
  </si>
  <si>
    <t>A0A3Q7IKX3;Q8RW40;A0A220SA90</t>
  </si>
  <si>
    <t>A0A3Q7IKX3</t>
  </si>
  <si>
    <t>tr|A0A3Q7IKX3|A0A3Q7IKX3_SOLLC Uncharacterized protein OS=Solanum lycopersicum OX=4081 PE=3 SV=1</t>
  </si>
  <si>
    <t>ats1</t>
  </si>
  <si>
    <t>Q8RW40_SOLLC</t>
  </si>
  <si>
    <t>A0A3Q7IKY6</t>
  </si>
  <si>
    <t>tr|A0A3Q7IKY6|A0A3Q7IKY6_SOLLC GrpE protein homolog OS=Solanum lycopersicum OX=4081 PE=3 SV=1</t>
  </si>
  <si>
    <t>A0A3Q7IKY7;E3UU44;Q8LP11</t>
  </si>
  <si>
    <t>tr|A0A3Q7IKY7|A0A3Q7IKY7_SOLLC FAD-binding PCMH-type domain-containing protein OS=Solanum lycopersicum OX=4081 GN=544206 PE=4 SV=1;tr|E3UU44|E3UU44_SOLLC L-galactono-1,4-lactone dehydrogenase OS=Solanum lycopersicum var. cerasiforme OX=195583 GN=GLDH PE=2</t>
  </si>
  <si>
    <t>gldh</t>
  </si>
  <si>
    <t>Q8LP11_SOLLC</t>
  </si>
  <si>
    <t>A0A3Q7IL22</t>
  </si>
  <si>
    <t>tr|A0A3Q7IL22|A0A3Q7IL22_SOLLC Uncharacterized protein OS=Solanum lycopersicum OX=4081 GN=101249506 PE=3 SV=1</t>
  </si>
  <si>
    <t>A0A3Q7IL38</t>
  </si>
  <si>
    <t>tr|A0A3Q7IL38|A0A3Q7IL38_SOLLC Eukaryotic translation initiation factor 3 subunit L OS=Solanum lycopersicum OX=4081 PE=3 SV=1</t>
  </si>
  <si>
    <t>A0A3Q7IL47</t>
  </si>
  <si>
    <t>tr|A0A3Q7IL47|A0A3Q7IL47_SOLLC SF3b1 domain-containing protein OS=Solanum lycopersicum OX=4081 PE=4 SV=1</t>
  </si>
  <si>
    <t>A0A3Q7IL60</t>
  </si>
  <si>
    <t>tr|A0A3Q7IL60|A0A3Q7IL60_SOLLC Adenylyl-sulfate kinase OS=Solanum lycopersicum OX=4081 PE=3 SV=1</t>
  </si>
  <si>
    <t>A0A3Q7IL99</t>
  </si>
  <si>
    <t>tr|A0A3Q7IL99|A0A3Q7IL99_SOLLC HIT domain-containing protein OS=Solanum lycopersicum OX=4081 PE=4 SV=1</t>
  </si>
  <si>
    <t>A0A3Q7ILD3;Q9SWV3</t>
  </si>
  <si>
    <t>A0A3Q7ILD3</t>
  </si>
  <si>
    <t>tr|A0A3Q7ILD3|A0A3Q7ILD3_SOLLC Uncharacterized protein OS=Solanum lycopersicum OX=4081 GN=101264078 PE=3 SV=1</t>
  </si>
  <si>
    <t>ER69</t>
  </si>
  <si>
    <t>Q9SWV3_SOLLC</t>
  </si>
  <si>
    <t>A0A3Q7ILE1</t>
  </si>
  <si>
    <t>tr|A0A3Q7ILE1|A0A3Q7ILE1_SOLLC Uncharacterized protein OS=Solanum lycopersicum OX=4081 PE=4 SV=1</t>
  </si>
  <si>
    <t>A0A3Q7ILF6</t>
  </si>
  <si>
    <t>tr|A0A3Q7ILF6|A0A3Q7ILF6_SOLLC Delta-aminolevulinic acid dehydratase OS=Solanum lycopersicum OX=4081 PE=3 SV=1</t>
  </si>
  <si>
    <t>A0A3Q7ILI4;Q96484</t>
  </si>
  <si>
    <t>tr|A0A3Q7ILI4|A0A3Q7ILI4_SOLLC Uncharacterized protein OS=Solanum lycopersicum OX=4081 GN=101263261 PE=3 SV=1;sp|Q96484|ACT3_SOLLC Actin-52 (Fragment) OS=Solanum lycopersicum OX=4081 PE=3 SV=1</t>
  </si>
  <si>
    <t>ACT3_SOLLC</t>
  </si>
  <si>
    <t>A0A3Q7ILP6</t>
  </si>
  <si>
    <t>tr|A0A3Q7ILP6|A0A3Q7ILP6_SOLLC Peroxiredoxin OS=Solanum lycopersicum OX=4081 GN=104644379 PE=3 SV=1</t>
  </si>
  <si>
    <t>A0A3Q7ILR5</t>
  </si>
  <si>
    <t>tr|A0A3Q7ILR5|A0A3Q7ILR5_SOLLC Uncharacterized protein OS=Solanum lycopersicum OX=4081 PE=4 SV=1</t>
  </si>
  <si>
    <t>A0A3Q7ILR9</t>
  </si>
  <si>
    <t>tr|A0A3Q7ILR9|A0A3Q7ILR9_SOLLC Uncharacterized protein OS=Solanum lycopersicum OX=4081 PE=4 SV=1</t>
  </si>
  <si>
    <t>A0A3Q7ILV3</t>
  </si>
  <si>
    <t>tr|A0A3Q7ILV3|A0A3Q7ILV3_SOLLC Thioredoxin domain-containing protein OS=Solanum lycopersicum OX=4081 GN=101250263 PE=4 SV=1</t>
  </si>
  <si>
    <t>A0A3Q7ILY0</t>
  </si>
  <si>
    <t>tr|A0A3Q7ILY0|A0A3Q7ILY0_SOLLC Fructose-bisphosphate aldolase OS=Solanum lycopersicum OX=4081 PE=3 SV=1</t>
  </si>
  <si>
    <t>A0A3Q7ILY9;A0A3Q7IZ81</t>
  </si>
  <si>
    <t>tr|A0A3Q7ILY9|A0A3Q7ILY9_SOLLC Uncharacterized protein OS=Solanum lycopersicum OX=4081 GN=101263952 PE=4 SV=1;tr|A0A3Q7IZ81|A0A3Q7IZ81_SOLLC Uncharacterized protein OS=Solanum lycopersicum OX=4081 GN=101245917 PE=4 SV=1</t>
  </si>
  <si>
    <t>A0FKE6;A0A3Q7IM08;A0A3Q7IMS6;A0A5C4PBX0</t>
  </si>
  <si>
    <t>A0FKE6;A0A3Q7IM08</t>
  </si>
  <si>
    <t>sp|A0FKE6|TD1_SOLLC Threonine dehydratase 1 biosynthetic, chloroplastic OS=Solanum lycopersicum OX=4081 GN=TD1 PE=1 SV=1;tr|A0A3Q7IM08|A0A3Q7IM08_SOLLC Threonine dehydratase OS=Solanum lycopersicum OX=4081 PE=3 SV=1</t>
  </si>
  <si>
    <t>LOC100037737</t>
  </si>
  <si>
    <t>A0FKE6_SOLLC</t>
  </si>
  <si>
    <t>A0A3Q7IM38</t>
  </si>
  <si>
    <t>tr|A0A3Q7IM38|A0A3Q7IM38_SOLLC Ribos_L4_asso_C domain-containing protein OS=Solanum lycopersicum OX=4081 PE=4 SV=1</t>
  </si>
  <si>
    <t>A0A3Q7IM46</t>
  </si>
  <si>
    <t>tr|A0A3Q7IM46|A0A3Q7IM46_SOLLC NADH-cytochrome b5 reductase OS=Solanum lycopersicum OX=4081 GN=101262269 PE=3 SV=1</t>
  </si>
  <si>
    <t>A0A3Q7IM48</t>
  </si>
  <si>
    <t>tr|A0A3Q7IM48|A0A3Q7IM48_SOLLC Uncharacterized protein OS=Solanum lycopersicum OX=4081 PE=3 SV=1</t>
  </si>
  <si>
    <t>A0A3Q7IM60;A0A3Q7G6Z4</t>
  </si>
  <si>
    <t>A0A3Q7IM60</t>
  </si>
  <si>
    <t>tr|A0A3Q7IM60|A0A3Q7IM60_SOLLC V-type proton ATPase subunit OS=Solanum lycopersicum OX=4081 GN=101264386 PE=3 SV=1</t>
  </si>
  <si>
    <t>A0A3Q7IM70</t>
  </si>
  <si>
    <t>tr|A0A3Q7IM70|A0A3Q7IM70_SOLLC Uncharacterized protein OS=Solanum lycopersicum OX=4081 GN=101249477 PE=3 SV=1</t>
  </si>
  <si>
    <t>A0A3Q7IM75</t>
  </si>
  <si>
    <t>tr|A0A3Q7IM75|A0A3Q7IM75_SOLLC Uncharacterized protein OS=Solanum lycopersicum OX=4081 GN=101266987 PE=3 SV=1</t>
  </si>
  <si>
    <t>A0A3Q7IM91</t>
  </si>
  <si>
    <t>tr|A0A3Q7IM91|A0A3Q7IM91_SOLLC TPX2 domain-containing protein OS=Solanum lycopersicum OX=4081 PE=4 SV=1</t>
  </si>
  <si>
    <t>A0A3Q7IM99</t>
  </si>
  <si>
    <t>tr|A0A3Q7IM99|A0A3Q7IM99_SOLLC 60S ribosomal protein L13 OS=Solanum lycopersicum OX=4081 GN=101264241 PE=3 SV=1</t>
  </si>
  <si>
    <t>A0A3Q7IMC4</t>
  </si>
  <si>
    <t>tr|A0A3Q7IMC4|A0A3Q7IMC4_SOLLC Coatomer subunit beta OS=Solanum lycopersicum OX=4081 PE=4 SV=1</t>
  </si>
  <si>
    <t>A0A3Q7IMC5;A0A3Q7GL91;A0A3Q7GWU7;A0A3Q7GHV0;A0A3Q7J2L6;A0A3Q7F2D9;A0A3Q7FE45</t>
  </si>
  <si>
    <t>tr|A0A3Q7IMC5|A0A3Q7IMC5_SOLLC Serine/threonine protein phosphatase 2A regulatory subunit OS=Solanum lycopersicum OX=4081 GN=101268818 PE=3 SV=1;tr|A0A3Q7GL91|A0A3Q7GL91_SOLLC Serine/threonine protein phosphatase 2A regulatory subunit OS=Solanum lycopersic</t>
  </si>
  <si>
    <t>A0A3Q7IMD9;A0A3Q7G3N9</t>
  </si>
  <si>
    <t>A0A3Q7IMD9</t>
  </si>
  <si>
    <t>tr|A0A3Q7IMD9|A0A3Q7IMD9_SOLLC S-adenosylmethionine synthase OS=Solanum lycopersicum OX=4081 GN=101245012 PE=3 SV=1</t>
  </si>
  <si>
    <t>A0A3Q7IMH8</t>
  </si>
  <si>
    <t>tr|A0A3Q7IMH8|A0A3Q7IMH8_SOLLC N-acetyltransferase domain-containing protein OS=Solanum lycopersicum OX=4081 GN=101258115 PE=4 SV=1</t>
  </si>
  <si>
    <t>A0A3Q7IMK7</t>
  </si>
  <si>
    <t>tr|A0A3Q7IMK7|A0A3Q7IMK7_SOLLC Uncharacterized protein OS=Solanum lycopersicum OX=4081 GN=101262763 PE=3 SV=1</t>
  </si>
  <si>
    <t>A0A3Q7IMM1</t>
  </si>
  <si>
    <t>tr|A0A3Q7IMM1|A0A3Q7IMM1_SOLLC Uncharacterized protein OS=Solanum lycopersicum OX=4081 PE=4 SV=1</t>
  </si>
  <si>
    <t>A0A3Q7IMM2</t>
  </si>
  <si>
    <t>tr|A0A3Q7IMM2|A0A3Q7IMM2_SOLLC Glycosyltransferase OS=Solanum lycopersicum OX=4081 GN=101260093 PE=3 SV=1</t>
  </si>
  <si>
    <t>A0A3Q7IMP4;A0A3Q7INR1</t>
  </si>
  <si>
    <t>tr|A0A3Q7IMP4|A0A3Q7IMP4_SOLLC Uncharacterized protein OS=Solanum lycopersicum OX=4081 GN=101251239 PE=4 SV=1;tr|A0A3Q7INR1|A0A3Q7INR1_SOLLC Uncharacterized protein OS=Solanum lycopersicum OX=4081 GN=101250355 PE=4 SV=1</t>
  </si>
  <si>
    <t>A0A3Q7IMU3</t>
  </si>
  <si>
    <t>tr|A0A3Q7IMU3|A0A3Q7IMU3_SOLLC Ribos_L4_asso_C domain-containing protein OS=Solanum lycopersicum OX=4081 PE=4 SV=1</t>
  </si>
  <si>
    <t>A0A3Q7IMV7</t>
  </si>
  <si>
    <t>tr|A0A3Q7IMV7|A0A3Q7IMV7_SOLLC Pyruvate kinase OS=Solanum lycopersicum OX=4081 PE=3 SV=1</t>
  </si>
  <si>
    <t>A0A3Q7IN30</t>
  </si>
  <si>
    <t>tr|A0A3Q7IN30|A0A3Q7IN30_SOLLC zf-Tim10_DDP domain-containing protein OS=Solanum lycopersicum OX=4081 GN=101255048 PE=4 SV=1</t>
  </si>
  <si>
    <t>A0A3Q7IN43</t>
  </si>
  <si>
    <t>tr|A0A3Q7IN43|A0A3Q7IN43_SOLLC ATPase_AAA_core domain-containing protein OS=Solanum lycopersicum OX=4081 PE=4 SV=1</t>
  </si>
  <si>
    <t>A0A3Q7IN69;A0A3Q7ILR1</t>
  </si>
  <si>
    <t>tr|A0A3Q7IN69|A0A3Q7IN69_SOLLC TRASH domain-containing protein OS=Solanum lycopersicum OX=4081 GN=101252133 PE=4 SV=1;tr|A0A3Q7ILR1|A0A3Q7ILR1_SOLLC TRASH domain-containing protein OS=Solanum lycopersicum OX=4081 PE=4 SV=1</t>
  </si>
  <si>
    <t>A0A3Q7IN91;A0A3Q7HWL8</t>
  </si>
  <si>
    <t>A0A3Q7IN91</t>
  </si>
  <si>
    <t>tr|A0A3Q7IN91|A0A3Q7IN91_SOLLC PfkB domain-containing protein OS=Solanum lycopersicum OX=4081 PE=4 SV=1</t>
  </si>
  <si>
    <t>A0A3Q7INC3</t>
  </si>
  <si>
    <t>tr|A0A3Q7INC3|A0A3Q7INC3_SOLLC Methyltransf_2 domain-containing protein OS=Solanum lycopersicum OX=4081 GN=101260288 PE=4 SV=1</t>
  </si>
  <si>
    <t>A0A3Q7ING1</t>
  </si>
  <si>
    <t>tr|A0A3Q7ING1|A0A3Q7ING1_SOLLC NAB domain-containing protein OS=Solanum lycopersicum OX=4081 PE=4 SV=1</t>
  </si>
  <si>
    <t>A0A3Q7INH3</t>
  </si>
  <si>
    <t>tr|A0A3Q7INH3|A0A3Q7INH3_SOLLC U6 snRNA-associated Sm-like protein LSm3 OS=Solanum lycopersicum OX=4081 GN=101264277 PE=3 SV=1</t>
  </si>
  <si>
    <t>A0A3Q7INI5</t>
  </si>
  <si>
    <t>tr|A0A3Q7INI5|A0A3Q7INI5_SOLLC Uncharacterized protein OS=Solanum lycopersicum OX=4081 PE=4 SV=1</t>
  </si>
  <si>
    <t>A0A3Q7INL4;P27322;H1ZXA8</t>
  </si>
  <si>
    <t>tr|A0A3Q7INL4|A0A3Q7INL4_SOLLC Uncharacterized protein OS=Solanum lycopersicum OX=4081 GN=101247772 PE=3 SV=1;sp|P27322|HSP72_SOLLC Heat shock cognate 70 kDa protein 2 OS=Solanum lycopersicum OX=4081 GN=HSC-2 PE=2 SV=1;tr|H1ZXA8|H1ZXA8_SOLLC Heat shock pro</t>
  </si>
  <si>
    <t>HSC-2;hsc70.2</t>
  </si>
  <si>
    <t>H1ZXA8_SOLLC;HSP72_SOLLC</t>
  </si>
  <si>
    <t>A0A3Q7INM0</t>
  </si>
  <si>
    <t>tr|A0A3Q7INM0|A0A3Q7INM0_SOLLC Uncharacterized protein OS=Solanum lycopersicum OX=4081 GN=101245574 PE=4 SV=1</t>
  </si>
  <si>
    <t>A0A3Q7INM8</t>
  </si>
  <si>
    <t>tr|A0A3Q7INM8|A0A3Q7INM8_SOLLC Uncharacterized protein OS=Solanum lycopersicum OX=4081 PE=4 SV=1</t>
  </si>
  <si>
    <t>A0A3Q7INR0</t>
  </si>
  <si>
    <t>tr|A0A3Q7INR0|A0A3Q7INR0_SOLLC Uncharacterized protein OS=Solanum lycopersicum OX=4081 GN=101263959 PE=3 SV=1</t>
  </si>
  <si>
    <t>A0A3Q7INT0</t>
  </si>
  <si>
    <t>tr|A0A3Q7INT0|A0A3Q7INT0_SOLLC Uncharacterized protein OS=Solanum lycopersicum OX=4081 PE=4 SV=1</t>
  </si>
  <si>
    <t>A0A3Q7INV1</t>
  </si>
  <si>
    <t>tr|A0A3Q7INV1|A0A3Q7INV1_SOLLC Uncharacterized protein OS=Solanum lycopersicum OX=4081 PE=4 SV=1</t>
  </si>
  <si>
    <t>A0A3Q7INV3</t>
  </si>
  <si>
    <t>tr|A0A3Q7INV3|A0A3Q7INV3_SOLLC Uncharacterized protein OS=Solanum lycopersicum OX=4081 GN=101266888 PE=3 SV=1</t>
  </si>
  <si>
    <t>A0A3Q7IP06;A0A220SDQ7</t>
  </si>
  <si>
    <t>A0A3Q7IP06</t>
  </si>
  <si>
    <t>tr|A0A3Q7IP06|A0A3Q7IP06_SOLLC Enolase_N domain-containing protein OS=Solanum lycopersicum OX=4081 PE=4 SV=1</t>
  </si>
  <si>
    <t>Q09027;A0A3Q7IP12</t>
  </si>
  <si>
    <t>tr|Q09027|Q09027_SOLLC Aspartate carbamoyltransferase (Fragment) OS=Solanum lycopersicum OX=4081 PE=2 SV=1;tr|A0A3Q7IP12|A0A3Q7IP12_SOLLC Uncharacterized protein OS=Solanum lycopersicum OX=4081 GN=544088 PE=3 SV=1</t>
  </si>
  <si>
    <t>Q09027_SOLLC</t>
  </si>
  <si>
    <t>A0A3Q7IP30</t>
  </si>
  <si>
    <t>tr|A0A3Q7IP30|A0A3Q7IP30_SOLLC Alginate_lyase2 domain-containing protein OS=Solanum lycopersicum OX=4081 GN=101265388 PE=4 SV=1</t>
  </si>
  <si>
    <t>A0A3Q7IP63;A0A3Q7HXQ8;A0A3Q7HVB5</t>
  </si>
  <si>
    <t>A0A3Q7IP63;A0A3Q7HXQ8</t>
  </si>
  <si>
    <t>tr|A0A3Q7IP63|A0A3Q7IP63_SOLLC Uncharacterized protein OS=Solanum lycopersicum OX=4081 PE=4 SV=1;tr|A0A3Q7HXQ8|A0A3Q7HXQ8_SOLLC NAD(P)-bd_dom domain-containing protein OS=Solanum lycopersicum OX=4081 PE=4 SV=1</t>
  </si>
  <si>
    <t>A0A3Q7IP85</t>
  </si>
  <si>
    <t>tr|A0A3Q7IP85|A0A3Q7IP85_SOLLC PPC domain-containing protein OS=Solanum lycopersicum OX=4081 PE=4 SV=1</t>
  </si>
  <si>
    <t>A0A3Q7IP94</t>
  </si>
  <si>
    <t>tr|A0A3Q7IP94|A0A3Q7IP94_SOLLC Elongation factor G, chloroplastic OS=Solanum lycopersicum OX=4081 GN=101245683 PE=3 SV=1</t>
  </si>
  <si>
    <t>A0A3Q7IPA8</t>
  </si>
  <si>
    <t>tr|A0A3Q7IPA8|A0A3Q7IPA8_SOLLC AAI domain-containing protein OS=Solanum lycopersicum OX=4081 PE=4 SV=1</t>
  </si>
  <si>
    <t>A0A3Q7IPG5</t>
  </si>
  <si>
    <t>tr|A0A3Q7IPG5|A0A3Q7IPG5_SOLLC Nudix hydrolase domain-containing protein OS=Solanum lycopersicum OX=4081 PE=3 SV=1</t>
  </si>
  <si>
    <t>A0A3Q7IPI3</t>
  </si>
  <si>
    <t>tr|A0A3Q7IPI3|A0A3Q7IPI3_SOLLC Uncharacterized protein OS=Solanum lycopersicum OX=4081 GN=101260161 PE=4 SV=1</t>
  </si>
  <si>
    <t>A0A3Q7IPI5;P49215</t>
  </si>
  <si>
    <t>tr|A0A3Q7IPI5|A0A3Q7IPI5_SOLLC Uncharacterized protein OS=Solanum lycopersicum OX=4081 GN=101262068 PE=3 SV=1;sp|P49215|RS17_SOLLC 40S ribosomal protein S17 OS=Solanum lycopersicum OX=4081 GN=RPS17 PE=2 SV=3</t>
  </si>
  <si>
    <t>RPS17</t>
  </si>
  <si>
    <t>RS17_SOLLC</t>
  </si>
  <si>
    <t>A0A3Q7IPK6</t>
  </si>
  <si>
    <t>tr|A0A3Q7IPK6|A0A3Q7IPK6_SOLLC Small nuclear ribonucleoprotein G OS=Solanum lycopersicum OX=4081 GN=101264989 PE=3 SV=1</t>
  </si>
  <si>
    <t>Q9ZSC1;A0A3Q7IPM4</t>
  </si>
  <si>
    <t>tr|Q9ZSC1|Q9ZSC1_SOLLC Putative copper/zinc superoxide dismutase copper chaperone (Fragment) OS=Solanum lycopersicum OX=4081 GN=CCS PE=2 SV=2;tr|A0A3Q7IPM4|A0A3Q7IPM4_SOLLC HMA domain-containing protein OS=Solanum lycopersicum OX=4081 GN=544169 PE=4 SV=1</t>
  </si>
  <si>
    <t>CCS</t>
  </si>
  <si>
    <t>Q9ZSC1_SOLLC</t>
  </si>
  <si>
    <t>A0A3Q7IPR4</t>
  </si>
  <si>
    <t>tr|A0A3Q7IPR4|A0A3Q7IPR4_SOLLC Uncharacterized protein OS=Solanum lycopersicum OX=4081 GN=101259103 PE=4 SV=1</t>
  </si>
  <si>
    <t>A0A3Q7IPS6;A9LRT6;A0A3Q7JB22</t>
  </si>
  <si>
    <t>A0A3Q7IPS6</t>
  </si>
  <si>
    <t>tr|A0A3Q7IPS6|A0A3Q7IPS6_SOLLC 3-hydroxy-3-methylglutaryl coenzyme A synthase OS=Solanum lycopersicum OX=4081 GN=101249394 PE=3 SV=1</t>
  </si>
  <si>
    <t>HMGS</t>
  </si>
  <si>
    <t>A9LRT6_SOLLC</t>
  </si>
  <si>
    <t>A0A3Q7IPV0</t>
  </si>
  <si>
    <t>tr|A0A3Q7IPV0|A0A3Q7IPV0_SOLLC Dihydrolipoamide acetyltransferase component of pyruvate dehydrogenase complex OS=Solanum lycopersicum OX=4081 GN=101257033 PE=3 SV=1</t>
  </si>
  <si>
    <t>A0A3Q7IPW3</t>
  </si>
  <si>
    <t>tr|A0A3Q7IPW3|A0A3Q7IPW3_SOLLC Uncharacterized protein OS=Solanum lycopersicum OX=4081 GN=101267668 PE=4 SV=1</t>
  </si>
  <si>
    <t>A0A3Q7IPZ1</t>
  </si>
  <si>
    <t>tr|A0A3Q7IPZ1|A0A3Q7IPZ1_SOLLC UDP-glucose 4-epimerase OS=Solanum lycopersicum OX=4081 PE=3 SV=1</t>
  </si>
  <si>
    <t>A0A3Q7IQ00;P20076</t>
  </si>
  <si>
    <t>tr|A0A3Q7IQ00|A0A3Q7IQ00_SOLLC Uncharacterized protein OS=Solanum lycopersicum OX=4081 PE=4 SV=1;sp|P20076|IER1_SOLLC Ethylene-responsive proteinase inhibitor 1 OS=Solanum lycopersicum OX=4081 PE=3 SV=1</t>
  </si>
  <si>
    <t>IER1_SOLLC</t>
  </si>
  <si>
    <t>A0A3Q7IQ29;A0A3Q7JHK3</t>
  </si>
  <si>
    <t>A0A3Q7IQ29</t>
  </si>
  <si>
    <t>tr|A0A3Q7IQ29|A0A3Q7IQ29_SOLLC Pectinesterase OS=Solanum lycopersicum OX=4081 GN=101245713 PE=3 SV=1</t>
  </si>
  <si>
    <t>A0A3Q7IQ51</t>
  </si>
  <si>
    <t>tr|A0A3Q7IQ51|A0A3Q7IQ51_SOLLC Carboxypeptidase OS=Solanum lycopersicum OX=4081 PE=3 SV=1</t>
  </si>
  <si>
    <t>A0A3Q7IQ99</t>
  </si>
  <si>
    <t>tr|A0A3Q7IQ99|A0A3Q7IQ99_SOLLC Peptidyl-prolyl cis-trans isomerase OS=Solanum lycopersicum OX=4081 PE=3 SV=1</t>
  </si>
  <si>
    <t>A0A3Q7IQA5;A0A3Q7IPY6</t>
  </si>
  <si>
    <t>A0A3Q7IQA5</t>
  </si>
  <si>
    <t>tr|A0A3Q7IQA5|A0A3Q7IQA5_SOLLC PNP_UDP_1 domain-containing protein OS=Solanum lycopersicum OX=4081 GN=101257326 PE=4 SV=1</t>
  </si>
  <si>
    <t>A0A3Q7IQB7;A0A3Q7FY27</t>
  </si>
  <si>
    <t>A0A3Q7IQB7</t>
  </si>
  <si>
    <t>tr|A0A3Q7IQB7|A0A3Q7IQB7_SOLLC Uncharacterized protein OS=Solanum lycopersicum OX=4081 GN=101249417 PE=4 SV=1</t>
  </si>
  <si>
    <t>A0A3Q7IQD1</t>
  </si>
  <si>
    <t>tr|A0A3Q7IQD1|A0A3Q7IQD1_SOLLC Uncharacterized protein OS=Solanum lycopersicum OX=4081 PE=4 SV=1</t>
  </si>
  <si>
    <t>A0A3Q7IQD2</t>
  </si>
  <si>
    <t>tr|A0A3Q7IQD2|A0A3Q7IQD2_SOLLC Uncharacterized protein OS=Solanum lycopersicum OX=4081 GN=101245117 PE=4 SV=1</t>
  </si>
  <si>
    <t>A0A3Q7IQE6</t>
  </si>
  <si>
    <t>tr|A0A3Q7IQE6|A0A3Q7IQE6_SOLLC Uncharacterized protein OS=Solanum lycopersicum OX=4081 PE=4 SV=1</t>
  </si>
  <si>
    <t>A0A3Q7IQJ3</t>
  </si>
  <si>
    <t>tr|A0A3Q7IQJ3|A0A3Q7IQJ3_SOLLC Uncharacterized protein OS=Solanum lycopersicum OX=4081 GN=101258426 PE=4 SV=1</t>
  </si>
  <si>
    <t>A0A3Q7IQM5</t>
  </si>
  <si>
    <t>tr|A0A3Q7IQM5|A0A3Q7IQM5_SOLLC Uncharacterized protein OS=Solanum lycopersicum OX=4081 GN=101264388 PE=3 SV=1</t>
  </si>
  <si>
    <t>A0A3Q7IQP2;P46291;A0A3Q7FKJ1</t>
  </si>
  <si>
    <t>A0A3Q7IQP2;P46291</t>
  </si>
  <si>
    <t>tr|A0A3Q7IQP2|A0A3Q7IQP2_SOLLC Uncharacterized protein OS=Solanum lycopersicum OX=4081 PE=3 SV=1;sp|P46291|RL38_SOLLC 60S ribosomal protein L38 OS=Solanum lycopersicum OX=4081 GN=RPL38 PE=3 SV=1</t>
  </si>
  <si>
    <t>RPL38</t>
  </si>
  <si>
    <t>RL38_SOLLC</t>
  </si>
  <si>
    <t>A0A3Q7IQR1</t>
  </si>
  <si>
    <t>tr|A0A3Q7IQR1|A0A3Q7IQR1_SOLLC Uncharacterized protein OS=Solanum lycopersicum OX=4081 GN=101249696 PE=4 SV=1</t>
  </si>
  <si>
    <t>A0A3Q7IQT3</t>
  </si>
  <si>
    <t>tr|A0A3Q7IQT3|A0A3Q7IQT3_SOLLC Uncharacterized protein OS=Solanum lycopersicum OX=4081 GN=101252646 PE=4 SV=1</t>
  </si>
  <si>
    <t>A0A3Q7IQT6</t>
  </si>
  <si>
    <t>tr|A0A3Q7IQT6|A0A3Q7IQT6_SOLLC Nfu_N domain-containing protein OS=Solanum lycopersicum OX=4081 GN=101245903 PE=4 SV=1</t>
  </si>
  <si>
    <t>A0A3Q7IQV1</t>
  </si>
  <si>
    <t>tr|A0A3Q7IQV1|A0A3Q7IQV1_SOLLC HMA domain-containing protein OS=Solanum lycopersicum OX=4081 GN=101247578 PE=4 SV=1</t>
  </si>
  <si>
    <t>A0A3Q7IQV2;REV__A0A3Q7JHP4</t>
  </si>
  <si>
    <t>A0A3Q7IQV2</t>
  </si>
  <si>
    <t>tr|A0A3Q7IQV2|A0A3Q7IQV2_SOLLC Methylenetetrahydrofolate reductase OS=Solanum lycopersicum OX=4081 GN=101255258 PE=3 SV=1</t>
  </si>
  <si>
    <t>A0A3Q7IQX9</t>
  </si>
  <si>
    <t>tr|A0A3Q7IQX9|A0A3Q7IQX9_SOLLC ATP-dependent 6-phosphofructokinase OS=Solanum lycopersicum OX=4081 GN=101268243 PE=3 SV=1</t>
  </si>
  <si>
    <t>A0A3Q7IQY4;A0A3Q7HF67;A0A3Q7IS51</t>
  </si>
  <si>
    <t>A0A3Q7IQY4</t>
  </si>
  <si>
    <t>tr|A0A3Q7IQY4|A0A3Q7IQY4_SOLLC Uncharacterized protein OS=Solanum lycopersicum OX=4081 PE=4 SV=1</t>
  </si>
  <si>
    <t>A0A3Q7IQZ0;P37215;A0A5C4P8D4</t>
  </si>
  <si>
    <t>A0A3Q7IQZ0;P37215</t>
  </si>
  <si>
    <t>tr|A0A3Q7IQZ0|A0A3Q7IQZ0_SOLLC Phospho-2-dehydro-3-deoxyheptonate aldolase OS=Solanum lycopersicum OX=4081 GN=544152 PE=3 SV=1;sp|P37215|AROF_SOLLC Phospho-2-dehydro-3-deoxyheptonate aldolase 1, chloroplastic OS=Solanum lycopersicum OX=4081 PE=2 SV=1</t>
  </si>
  <si>
    <t>AROF_SOLLC</t>
  </si>
  <si>
    <t>A0A3Q7IR66</t>
  </si>
  <si>
    <t>tr|A0A3Q7IR66|A0A3Q7IR66_SOLLC Uncharacterized protein OS=Solanum lycopersicum OX=4081 GN=101258515 PE=4 SV=1</t>
  </si>
  <si>
    <t>A0A3Q7IR67;P93206</t>
  </si>
  <si>
    <t>tr|A0A3Q7IR67|A0A3Q7IR67_SOLLC 14_3_3 domain-containing protein OS=Solanum lycopersicum OX=4081 GN=101243846 PE=3 SV=1;sp|P93206|14331_SOLLC 14-3-3 protein 1 OS=Solanum lycopersicum OX=4081 GN=TFT1 PE=3 SV=2</t>
  </si>
  <si>
    <t>TFT1</t>
  </si>
  <si>
    <t>14331_SOLLC</t>
  </si>
  <si>
    <t>A0A3Q7IR77</t>
  </si>
  <si>
    <t>tr|A0A3Q7IR77|A0A3Q7IR77_SOLLC Uncharacterized protein OS=Solanum lycopersicum OX=4081 GN=101260594 PE=4 SV=1</t>
  </si>
  <si>
    <t>A0A3Q7IR84</t>
  </si>
  <si>
    <t>tr|A0A3Q7IR84|A0A3Q7IR84_SOLLC Protein kinase domain-containing protein OS=Solanum lycopersicum OX=4081 GN=101254257 PE=4 SV=1</t>
  </si>
  <si>
    <t>A0A3Q7IRE4</t>
  </si>
  <si>
    <t>tr|A0A3Q7IRE4|A0A3Q7IRE4_SOLLC SpoU_methylase domain-containing protein OS=Solanum lycopersicum OX=4081 GN=101251838 PE=4 SV=1</t>
  </si>
  <si>
    <t>A0A3Q7IRF8;Q42874;A0A3Q7GIP0</t>
  </si>
  <si>
    <t>A0A3Q7IRF8;Q42874</t>
  </si>
  <si>
    <t>tr|A0A3Q7IRF8|A0A3Q7IRF8_SOLLC TPR_REGION domain-containing protein OS=Solanum lycopersicum OX=4081 PE=3 SV=1;tr|Q42874|Q42874_SOLLC Glutamine synthetase (Fragment) OS=Solanum lycopersicum OX=4081 PE=2 SV=1</t>
  </si>
  <si>
    <t>Q42874_SOLLC</t>
  </si>
  <si>
    <t>A0A3Q7IRF9;Q9M722;A0A3Q7IR86</t>
  </si>
  <si>
    <t>A0A3Q7IRF9</t>
  </si>
  <si>
    <t>tr|A0A3Q7IRF9|A0A3Q7IRF9_SOLLC PKS_ER domain-containing protein OS=Solanum lycopersicum OX=4081 PE=3 SV=1</t>
  </si>
  <si>
    <t>Eli3</t>
  </si>
  <si>
    <t>Q9M722_SOLLC</t>
  </si>
  <si>
    <t>A0A3Q7IRK9</t>
  </si>
  <si>
    <t>tr|A0A3Q7IRK9|A0A3Q7IRK9_SOLLC Importin N-terminal domain-containing protein OS=Solanum lycopersicum OX=4081 PE=4 SV=1</t>
  </si>
  <si>
    <t>A0A3Q7IRR8</t>
  </si>
  <si>
    <t>tr|A0A3Q7IRR8|A0A3Q7IRR8_SOLLC Iso_dh domain-containing protein OS=Solanum lycopersicum OX=4081 PE=4 SV=1</t>
  </si>
  <si>
    <t>A0A3Q7IRS4;A0A3Q7GKC8</t>
  </si>
  <si>
    <t>A0A3Q7IRS4</t>
  </si>
  <si>
    <t>tr|A0A3Q7IRS4|A0A3Q7IRS4_SOLLC UTP--glucose-1-phosphate uridylyltransferase OS=Solanum lycopersicum OX=4081 GN=101248935 PE=3 SV=1</t>
  </si>
  <si>
    <t>A0A3Q7IRS5</t>
  </si>
  <si>
    <t>tr|A0A3Q7IRS5|A0A3Q7IRS5_SOLLC Uncharacterized protein OS=Solanum lycopersicum OX=4081 PE=4 SV=1</t>
  </si>
  <si>
    <t>A0A3Q7IRV2</t>
  </si>
  <si>
    <t>tr|A0A3Q7IRV2|A0A3Q7IRV2_SOLLC Uncharacterized protein OS=Solanum lycopersicum OX=4081 PE=4 SV=1</t>
  </si>
  <si>
    <t>A0A3Q7IS42</t>
  </si>
  <si>
    <t>tr|A0A3Q7IS42|A0A3Q7IS42_SOLLC Uncharacterized protein OS=Solanum lycopersicum OX=4081 GN=101253854 PE=3 SV=1</t>
  </si>
  <si>
    <t>A0A3Q7IS63;C7U111</t>
  </si>
  <si>
    <t>tr|A0A3Q7IS63|A0A3Q7IS63_SOLLC Transket_pyr domain-containing protein OS=Solanum lycopersicum OX=4081 GN=101251053 PE=3 SV=1;tr|C7U111|C7U111_SOLLC 1-deoxy-D-xylulose 5-phosphate synthase 2 OS=Solanum lycopersicum OX=4081 GN=dxs2 PE=3 SV=1</t>
  </si>
  <si>
    <t>dxs2</t>
  </si>
  <si>
    <t>C7U111_SOLLC</t>
  </si>
  <si>
    <t>A0A3Q7IS73</t>
  </si>
  <si>
    <t>tr|A0A3Q7IS73|A0A3Q7IS73_SOLLC Aminotran_1_2 domain-containing protein OS=Solanum lycopersicum OX=4081 GN=101251438 PE=4 SV=1</t>
  </si>
  <si>
    <t>A0A3Q7IS88;Q09Y78</t>
  </si>
  <si>
    <t>A0A3Q7IS88</t>
  </si>
  <si>
    <t>tr|A0A3Q7IS88|A0A3Q7IS88_SOLLC PEROXIDASE_4 domain-containing protein OS=Solanum lycopersicum OX=4081 GN=101258987 PE=3 SV=1</t>
  </si>
  <si>
    <t>Q09Y78_SOLLC</t>
  </si>
  <si>
    <t>A0A3Q7ISE3;Q4VDN7;B8YGQ9</t>
  </si>
  <si>
    <t>A0A3Q7ISE3;Q4VDN7</t>
  </si>
  <si>
    <t>tr|A0A3Q7ISE3|A0A3Q7ISE3_SOLLC Uncharacterized protein OS=Solanum lycopersicum OX=4081 PE=3 SV=1;tr|Q4VDN7|Q4VDN7_SOLLC Dehydroascorbate reductase OS=Solanum lycopersicum OX=4081 GN=DHAR2 PE=2 SV=1</t>
  </si>
  <si>
    <t>DHAR2</t>
  </si>
  <si>
    <t>B8YGQ9_SOLLC;Q4VDN7_SOLLC</t>
  </si>
  <si>
    <t>A0A3Q7ISH0</t>
  </si>
  <si>
    <t>tr|A0A3Q7ISH0|A0A3Q7ISH0_SOLLC FAS1 domain-containing protein OS=Solanum lycopersicum OX=4081 GN=101249482 PE=4 SV=1</t>
  </si>
  <si>
    <t>A0A3Q7ISH1</t>
  </si>
  <si>
    <t>tr|A0A3Q7ISH1|A0A3Q7ISH1_SOLLC Uncharacterized protein OS=Solanum lycopersicum OX=4081 GN=101245017 PE=4 SV=1</t>
  </si>
  <si>
    <t>A0A3Q7ISI0</t>
  </si>
  <si>
    <t>tr|A0A3Q7ISI0|A0A3Q7ISI0_SOLLC Prohibitin OS=Solanum lycopersicum OX=4081 PE=3 SV=1</t>
  </si>
  <si>
    <t>A0A3Q7ISK0</t>
  </si>
  <si>
    <t>tr|A0A3Q7ISK0|A0A3Q7ISK0_SOLLC Uncharacterized protein OS=Solanum lycopersicum OX=4081 GN=101245790 PE=4 SV=1</t>
  </si>
  <si>
    <t>A0A3Q7ISL4;A0A3Q7GP20</t>
  </si>
  <si>
    <t>A0A3Q7ISL4</t>
  </si>
  <si>
    <t>tr|A0A3Q7ISL4|A0A3Q7ISL4_SOLLC Eukaryotic translation initiation factor 3 subunit F OS=Solanum lycopersicum OX=4081 GN=101255947 PE=3 SV=1</t>
  </si>
  <si>
    <t>A0A3Q7ISV4;A0A3Q7H770</t>
  </si>
  <si>
    <t>A0A3Q7ISV4</t>
  </si>
  <si>
    <t>tr|A0A3Q7ISV4|A0A3Q7ISV4_SOLLC Ribosomal_L6e_N domain-containing protein OS=Solanum lycopersicum OX=4081 GN=101252946 PE=4 SV=1</t>
  </si>
  <si>
    <t>A0A3Q7ISW6;A0A220SF23</t>
  </si>
  <si>
    <t>A0A3Q7ISW6</t>
  </si>
  <si>
    <t>tr|A0A3Q7ISW6|A0A3Q7ISW6_SOLLC Fumarylacetoacetase OS=Solanum lycopersicum OX=4081 GN=101254443 PE=3 SV=1</t>
  </si>
  <si>
    <t>A0A3Q7IT31</t>
  </si>
  <si>
    <t>tr|A0A3Q7IT31|A0A3Q7IT31_SOLLC Dihydrolipoamide acetyltransferase component of pyruvate dehydrogenase complex OS=Solanum lycopersicum OX=4081 GN=101264480 PE=3 SV=1</t>
  </si>
  <si>
    <t>A0A3Q7IT40</t>
  </si>
  <si>
    <t>tr|A0A3Q7IT40|A0A3Q7IT40_SOLLC Pyruvate kinase OS=Solanum lycopersicum OX=4081 GN=101248036 PE=3 SV=1</t>
  </si>
  <si>
    <t>A0A3Q7IT51</t>
  </si>
  <si>
    <t>tr|A0A3Q7IT51|A0A3Q7IT51_SOLLC Uncharacterized protein OS=Solanum lycopersicum OX=4081 GN=101246371 PE=3 SV=1</t>
  </si>
  <si>
    <t>A0A3Q7ITC7</t>
  </si>
  <si>
    <t>tr|A0A3Q7ITC7|A0A3Q7ITC7_SOLLC Gamma-glutamylcyclotransferase OS=Solanum lycopersicum OX=4081 GN=101246397 PE=3 SV=1</t>
  </si>
  <si>
    <t>A0A3Q7ITD1;Q43497</t>
  </si>
  <si>
    <t>tr|A0A3Q7ITD1|A0A3Q7ITD1_SOLLC Pyr_redox_2 domain-containing protein OS=Solanum lycopersicum OX=4081 GN=101264360 PE=4 SV=1;sp|Q43497|MDAR_SOLLC Monodehydroascorbate reductase OS=Solanum lycopersicum OX=4081 GN=AFRR PE=1 SV=1</t>
  </si>
  <si>
    <t>AFRR</t>
  </si>
  <si>
    <t>MDAR_SOLLC</t>
  </si>
  <si>
    <t>A0A3Q7ITH0;A0A3Q7IUE2</t>
  </si>
  <si>
    <t>tr|A0A3Q7ITH0|A0A3Q7ITH0_SOLLC Peroxidase OS=Solanum lycopersicum OX=4081 PE=3 SV=1;tr|A0A3Q7IUE2|A0A3Q7IUE2_SOLLC Peroxidase OS=Solanum lycopersicum OX=4081 PE=3 SV=1</t>
  </si>
  <si>
    <t>A0A3Q7ITI1</t>
  </si>
  <si>
    <t>tr|A0A3Q7ITI1|A0A3Q7ITI1_SOLLC Sm domain-containing protein OS=Solanum lycopersicum OX=4081 GN=101258986 PE=4 SV=1</t>
  </si>
  <si>
    <t>A0A3Q7ITL4;A8W7B5</t>
  </si>
  <si>
    <t>tr|A0A3Q7ITL4|A0A3Q7ITL4_SOLLC Uncharacterized protein OS=Solanum lycopersicum OX=4081 GN=100134914 PE=3 SV=1;tr|A8W7B5|A8W7B5_SOLLC Heat shock protein 70 OS=Solanum lycopersicum OX=4081 GN=HSP70 PE=2 SV=1</t>
  </si>
  <si>
    <t>HSP70</t>
  </si>
  <si>
    <t>A8W7B5_SOLLC</t>
  </si>
  <si>
    <t>A0A3Q7ITW6</t>
  </si>
  <si>
    <t>tr|A0A3Q7ITW6|A0A3Q7ITW6_SOLLC Histone H2A OS=Solanum lycopersicum OX=4081 GN=101265669 PE=3 SV=1</t>
  </si>
  <si>
    <t>A0A3Q7ITY0</t>
  </si>
  <si>
    <t>tr|A0A3Q7ITY0|A0A3Q7ITY0_SOLLC Uncharacterized protein OS=Solanum lycopersicum OX=4081 GN=101254260 PE=4 SV=1</t>
  </si>
  <si>
    <t>A0A3Q7IUF1</t>
  </si>
  <si>
    <t>tr|A0A3Q7IUF1|A0A3Q7IUF1_SOLLC Uncharacterized protein OS=Solanum lycopersicum OX=4081 GN=101256028 PE=4 SV=1</t>
  </si>
  <si>
    <t>A0A3Q7IUI9</t>
  </si>
  <si>
    <t>tr|A0A3Q7IUI9|A0A3Q7IUI9_SOLLC Uncharacterized protein OS=Solanum lycopersicum OX=4081 GN=101249702 PE=4 SV=1</t>
  </si>
  <si>
    <t>A0A3Q7IUP7</t>
  </si>
  <si>
    <t>tr|A0A3Q7IUP7|A0A3Q7IUP7_SOLLC PKS_ER domain-containing protein OS=Solanum lycopersicum OX=4081 GN=101246012 PE=4 SV=1</t>
  </si>
  <si>
    <t>A0A3Q7IV51</t>
  </si>
  <si>
    <t>tr|A0A3Q7IV51|A0A3Q7IV51_SOLLC Uncharacterized protein OS=Solanum lycopersicum OX=4081 GN=101257430 PE=4 SV=1</t>
  </si>
  <si>
    <t>A0A3Q7IVC4</t>
  </si>
  <si>
    <t>tr|A0A3Q7IVC4|A0A3Q7IVC4_SOLLC Uncharacterized protein OS=Solanum lycopersicum OX=4081 PE=4 SV=1</t>
  </si>
  <si>
    <t>A0A3Q7IVH1</t>
  </si>
  <si>
    <t>tr|A0A3Q7IVH1|A0A3Q7IVH1_SOLLC Uncharacterized protein OS=Solanum lycopersicum OX=4081 GN=101256548 PE=3 SV=1</t>
  </si>
  <si>
    <t>A0A3Q7IVQ1</t>
  </si>
  <si>
    <t>tr|A0A3Q7IVQ1|A0A3Q7IVQ1_SOLLC Protein phosphatase methylesterase 1 OS=Solanum lycopersicum OX=4081 PE=3 SV=1</t>
  </si>
  <si>
    <t>A0A3Q7IW06</t>
  </si>
  <si>
    <t>tr|A0A3Q7IW06|A0A3Q7IW06_SOLLC Protein kinase domain-containing protein OS=Solanum lycopersicum OX=4081 PE=4 SV=1</t>
  </si>
  <si>
    <t>A0A3Q7IW61</t>
  </si>
  <si>
    <t>tr|A0A3Q7IW61|A0A3Q7IW61_SOLLC Costars domain-containing protein OS=Solanum lycopersicum OX=4081 PE=4 SV=1</t>
  </si>
  <si>
    <t>A0A3Q7IWA6</t>
  </si>
  <si>
    <t>tr|A0A3Q7IWA6|A0A3Q7IWA6_SOLLC Ubiquitin carboxyl-terminal hydrolase OS=Solanum lycopersicum OX=4081 PE=3 SV=1</t>
  </si>
  <si>
    <t>A0A3Q7IWI2</t>
  </si>
  <si>
    <t>tr|A0A3Q7IWI2|A0A3Q7IWI2_SOLLC Uncharacterized protein OS=Solanum lycopersicum OX=4081 GN=101264287 PE=4 SV=1</t>
  </si>
  <si>
    <t>A0A3Q7IWT8;A0A3Q7IIQ2;A0A3Q7IHV2;A0A3Q7GF02</t>
  </si>
  <si>
    <t>A0A3Q7IWT8;A0A3Q7IIQ2</t>
  </si>
  <si>
    <t>tr|A0A3Q7IWT8|A0A3Q7IWT8_SOLLC Uncharacterized protein OS=Solanum lycopersicum OX=4081 GN=101243954 PE=3 SV=1;tr|A0A3Q7IIQ2|A0A3Q7IIQ2_SOLLC Uncharacterized protein OS=Solanum lycopersicum OX=4081 PE=3 SV=1</t>
  </si>
  <si>
    <t>A0A3Q7IWU6</t>
  </si>
  <si>
    <t>tr|A0A3Q7IWU6|A0A3Q7IWU6_SOLLC Uncharacterized protein OS=Solanum lycopersicum OX=4081 GN=101267641 PE=4 SV=1</t>
  </si>
  <si>
    <t>A0A3Q7IXE6</t>
  </si>
  <si>
    <t>tr|A0A3Q7IXE6|A0A3Q7IXE6_SOLLC Uncharacterized protein OS=Solanum lycopersicum OX=4081 GN=101255264 PE=4 SV=1</t>
  </si>
  <si>
    <t>A0A3Q7IXH4</t>
  </si>
  <si>
    <t>tr|A0A3Q7IXH4|A0A3Q7IXH4_SOLLC Signal recognition particle subunit SRP72 OS=Solanum lycopersicum OX=4081 GN=101255954 PE=3 SV=1</t>
  </si>
  <si>
    <t>A0A3Q7IXT7</t>
  </si>
  <si>
    <t>tr|A0A3Q7IXT7|A0A3Q7IXT7_SOLLC Amidohydro-rel domain-containing protein OS=Solanum lycopersicum OX=4081 GN=101261880 PE=4 SV=1</t>
  </si>
  <si>
    <t>P93767;A0A3Q7JN23;A0A3Q7IXY6;A0A3Q7HCJ1;A0A3Q7EJC0</t>
  </si>
  <si>
    <t>P93767;A0A3Q7JN23;A0A3Q7IXY6</t>
  </si>
  <si>
    <t>tr|P93767|P93767_SOLLC ADP/ATP translocator OS=Solanum lycopersicum OX=4081 PE=2 SV=1;tr|A0A3Q7JN23|A0A3Q7JN23_SOLLC Uncharacterized protein OS=Solanum lycopersicum OX=4081 PE=3 SV=1;tr|A0A3Q7IXY6|A0A3Q7IXY6_SOLLC Uncharacterized protein OS=Solanum lycoper</t>
  </si>
  <si>
    <t>P93767_SOLLC</t>
  </si>
  <si>
    <t>A0A3Q7IY58</t>
  </si>
  <si>
    <t>tr|A0A3Q7IY58|A0A3Q7IY58_SOLLC Uncharacterized protein OS=Solanum lycopersicum OX=4081 GN=101245023 PE=4 SV=1</t>
  </si>
  <si>
    <t>A0A3Q7IY72</t>
  </si>
  <si>
    <t>tr|A0A3Q7IY72|A0A3Q7IY72_SOLLC 40S ribosomal protein S8 OS=Solanum lycopersicum OX=4081 GN=101264059 PE=3 SV=1</t>
  </si>
  <si>
    <t>A0A3Q7IYE0</t>
  </si>
  <si>
    <t>tr|A0A3Q7IYE0|A0A3Q7IYE0_SOLLC Uncharacterized protein OS=Solanum lycopersicum OX=4081 PE=4 SV=1</t>
  </si>
  <si>
    <t>A0A3Q7IYI9;A0A3Q7J9H0</t>
  </si>
  <si>
    <t>A0A3Q7IYI9</t>
  </si>
  <si>
    <t>tr|A0A3Q7IYI9|A0A3Q7IYI9_SOLLC Uncharacterized protein OS=Solanum lycopersicum OX=4081 GN=101255164 PE=3 SV=1</t>
  </si>
  <si>
    <t>A0A3Q7IYJ2</t>
  </si>
  <si>
    <t>tr|A0A3Q7IYJ2|A0A3Q7IYJ2_SOLLC Uncharacterized protein OS=Solanum lycopersicum OX=4081 GN=101267377 PE=4 SV=1</t>
  </si>
  <si>
    <t>A0A3Q7IYM1;Q6RHX9;A0A3Q7HWC3</t>
  </si>
  <si>
    <t>A0A3Q7IYM1;Q6RHX9</t>
  </si>
  <si>
    <t>tr|A0A3Q7IYM1|A0A3Q7IYM1_SOLLC Xyloglucan endotransglucosylase/hydrolase OS=Solanum lycopersicum OX=4081 PE=3 SV=1;tr|Q6RHX9|Q6RHX9_SOLLC Xyloglucan endotransglucosylase/hydrolase OS=Solanum lycopersicum OX=4081 GN=XTH6 PE=2 SV=1</t>
  </si>
  <si>
    <t>XTH6</t>
  </si>
  <si>
    <t>Q6RHX9_SOLLC</t>
  </si>
  <si>
    <t>A0A3Q7IYN3</t>
  </si>
  <si>
    <t>tr|A0A3Q7IYN3|A0A3Q7IYN3_SOLLC FAD-binding PCMH-type domain-containing protein OS=Solanum lycopersicum OX=4081 PE=4 SV=1</t>
  </si>
  <si>
    <t>Q9FR51;A0A3Q7IYQ5;A0A3Q7JYR3;A0A3Q7IA75;A0A3Q7IVS6</t>
  </si>
  <si>
    <t>Q9FR51;A0A3Q7IYQ5</t>
  </si>
  <si>
    <t>tr|Q9FR51|Q9FR51_SOLLC Xyloglucan endotransglucosylase/hydrolase OS=Solanum lycopersicum OX=4081 GN=XET4 PE=2 SV=1;tr|A0A3Q7IYQ5|A0A3Q7IYQ5_SOLLC Xyloglucan endotransglucosylase/hydrolase OS=Solanum lycopersicum OX=4081 PE=3 SV=1</t>
  </si>
  <si>
    <t>XET4</t>
  </si>
  <si>
    <t>Q9FR51_SOLLC</t>
  </si>
  <si>
    <t>A0A3Q7IYX7</t>
  </si>
  <si>
    <t>tr|A0A3Q7IYX7|A0A3Q7IYX7_SOLLC Uncharacterized protein OS=Solanum lycopersicum OX=4081 GN=101252457 PE=4 SV=1</t>
  </si>
  <si>
    <t>A0A3Q7IYZ2</t>
  </si>
  <si>
    <t>tr|A0A3Q7IYZ2|A0A3Q7IYZ2_SOLLC RIBOSOMAL_L9 domain-containing protein OS=Solanum lycopersicum OX=4081 GN=101262888 PE=3 SV=1</t>
  </si>
  <si>
    <t>A0A3Q7IZ03</t>
  </si>
  <si>
    <t>tr|A0A3Q7IZ03|A0A3Q7IZ03_SOLLC Uncharacterized protein OS=Solanum lycopersicum OX=4081 PE=3 SV=1</t>
  </si>
  <si>
    <t>A0A3Q7IZ37;A0A3Q7GPJ1</t>
  </si>
  <si>
    <t>A0A3Q7IZ37</t>
  </si>
  <si>
    <t>tr|A0A3Q7IZ37|A0A3Q7IZ37_SOLLC Carboxypeptidase OS=Solanum lycopersicum OX=4081 GN=101258820 PE=3 SV=1</t>
  </si>
  <si>
    <t>A0A3Q7IZ93</t>
  </si>
  <si>
    <t>tr|A0A3Q7IZ93|A0A3Q7IZ93_SOLLC Uncharacterized protein OS=Solanum lycopersicum OX=4081 GN=101258330 PE=4 SV=1</t>
  </si>
  <si>
    <t>A0A3Q7IZC5</t>
  </si>
  <si>
    <t>tr|A0A3Q7IZC5|A0A3Q7IZC5_SOLLC Uncharacterized protein OS=Solanum lycopersicum OX=4081 GN=101264178 PE=4 SV=1</t>
  </si>
  <si>
    <t>A0A3Q7IZG8;A0A3Q7GZT8</t>
  </si>
  <si>
    <t>tr|A0A3Q7IZG8|A0A3Q7IZG8_SOLLC Ribosomal protein OS=Solanum lycopersicum OX=4081 GN=101258620 PE=3 SV=1;tr|A0A3Q7GZT8|A0A3Q7GZT8_SOLLC Transmembrane 9 superfamily member OS=Solanum lycopersicum OX=4081 PE=3 SV=1</t>
  </si>
  <si>
    <t>A0A3Q7IZI6</t>
  </si>
  <si>
    <t>tr|A0A3Q7IZI6|A0A3Q7IZI6_SOLLC Aldo_ket_red domain-containing protein OS=Solanum lycopersicum OX=4081 GN=101254562 PE=4 SV=1</t>
  </si>
  <si>
    <t>A0A3Q7IZN9</t>
  </si>
  <si>
    <t>tr|A0A3Q7IZN9|A0A3Q7IZN9_SOLLC Cyclin-dependent kinases regulatory subunit OS=Solanum lycopersicum OX=4081 PE=3 SV=1</t>
  </si>
  <si>
    <t>A0A3Q7IZP9;D3W9H7;P93231</t>
  </si>
  <si>
    <t>A0A3Q7IZP9</t>
  </si>
  <si>
    <t>tr|A0A3Q7IZP9|A0A3Q7IZP9_SOLLC Uncharacterized protein OS=Solanum lycopersicum OX=4081 PE=4 SV=1</t>
  </si>
  <si>
    <t>VPS41</t>
  </si>
  <si>
    <t>D3W9H7_SOLLC;VPS41_SOLLC</t>
  </si>
  <si>
    <t>A0A3Q7IZQ5</t>
  </si>
  <si>
    <t>tr|A0A3Q7IZQ5|A0A3Q7IZQ5_SOLLC Protein disulfide-isomerase OS=Solanum lycopersicum OX=4081 GN=101257830 PE=3 SV=1</t>
  </si>
  <si>
    <t>A0A3Q7IZR8</t>
  </si>
  <si>
    <t>tr|A0A3Q7IZR8|A0A3Q7IZR8_SOLLC Uncharacterized protein OS=Solanum lycopersicum OX=4081 PE=3 SV=1</t>
  </si>
  <si>
    <t>A0A3Q7IZU0</t>
  </si>
  <si>
    <t>tr|A0A3Q7IZU0|A0A3Q7IZU0_SOLLC Uncharacterized protein OS=Solanum lycopersicum OX=4081 PE=4 SV=1</t>
  </si>
  <si>
    <t>A0A3Q7IZU3</t>
  </si>
  <si>
    <t>tr|A0A3Q7IZU3|A0A3Q7IZU3_SOLLC Uncharacterized protein OS=Solanum lycopersicum OX=4081 GN=101249706 PE=4 SV=1</t>
  </si>
  <si>
    <t>A0A3Q7IZW2</t>
  </si>
  <si>
    <t>tr|A0A3Q7IZW2|A0A3Q7IZW2_SOLLC Uncharacterized protein OS=Solanum lycopersicum OX=4081 PE=4 SV=1</t>
  </si>
  <si>
    <t>A0A3Q7IZX2</t>
  </si>
  <si>
    <t>tr|A0A3Q7IZX2|A0A3Q7IZX2_SOLLC Peptidase_M28 domain-containing protein OS=Solanum lycopersicum OX=4081 GN=101265307 PE=4 SV=1</t>
  </si>
  <si>
    <t>A0A3Q7IZX3</t>
  </si>
  <si>
    <t>tr|A0A3Q7IZX3|A0A3Q7IZX3_SOLLC WPP domain-containing protein OS=Solanum lycopersicum OX=4081 PE=4 SV=1</t>
  </si>
  <si>
    <t>A0A3Q7IZZ0</t>
  </si>
  <si>
    <t>tr|A0A3Q7IZZ0|A0A3Q7IZZ0_SOLLC LMWPc domain-containing protein OS=Solanum lycopersicum OX=4081 PE=4 SV=1</t>
  </si>
  <si>
    <t>A0A3Q7J033</t>
  </si>
  <si>
    <t>tr|A0A3Q7J033|A0A3Q7J033_SOLLC Uncharacterized protein OS=Solanum lycopersicum OX=4081 PE=3 SV=1</t>
  </si>
  <si>
    <t>A0A3Q7J035;A0A494G8D2</t>
  </si>
  <si>
    <t>A0A3Q7J035</t>
  </si>
  <si>
    <t>tr|A0A3Q7J035|A0A3Q7J035_SOLLC Uncharacterized protein OS=Solanum lycopersicum OX=4081 PE=4 SV=1</t>
  </si>
  <si>
    <t>A0A3Q7J0B0</t>
  </si>
  <si>
    <t>tr|A0A3Q7J0B0|A0A3Q7J0B0_SOLLC Glutaredoxin domain-containing protein OS=Solanum lycopersicum OX=4081 PE=4 SV=1</t>
  </si>
  <si>
    <t>A0A3Q7J0B1;B8PWQ9;B8YM23</t>
  </si>
  <si>
    <t>A0A3Q7J0B1;B8PWQ9</t>
  </si>
  <si>
    <t>tr|A0A3Q7J0B1|A0A3Q7J0B1_SOLLC Glutathione reductase OS=Solanum lycopersicum OX=4081 GN=100301931 PE=3 SV=1;tr|B8PWQ9|B8PWQ9_SOLLC Glutathione reductase OS=Solanum lycopersicum OX=4081 GN=GR PE=2 SV=2</t>
  </si>
  <si>
    <t>GR</t>
  </si>
  <si>
    <t>B8PWQ9_SOLLC;B8YM23_SOLLC</t>
  </si>
  <si>
    <t>A0A3Q7J0B2;V5YN09;K4D3J8;E3W6T8</t>
  </si>
  <si>
    <t>A0A3Q7J0B2;V5YN09</t>
  </si>
  <si>
    <t>tr|A0A3Q7J0B2|A0A3Q7J0B2_SOLLC Uncharacterized protein OS=Solanum lycopersicum OX=4081 PE=3 SV=1;tr|V5YN09|V5YN09_SOLLC Plasmamembrane intrinsic protein 26 OS=Solanum lycopersicum OX=4081 GN=PIP2;6 PE=2 SV=1</t>
  </si>
  <si>
    <t>6;PIP2;Solyc10g084120.1</t>
  </si>
  <si>
    <t>E3W6T8_SOLLC;K4D3J8_SOLLC;V5YN09_SOLLC</t>
  </si>
  <si>
    <t>A0A3Q7J0E0</t>
  </si>
  <si>
    <t>tr|A0A3Q7J0E0|A0A3Q7J0E0_SOLLC OMPdecase domain-containing protein OS=Solanum lycopersicum OX=4081 GN=101244927 PE=3 SV=1</t>
  </si>
  <si>
    <t>A0A3Q7J0I3;A0A3Q7F100</t>
  </si>
  <si>
    <t>A0A3Q7J0I3</t>
  </si>
  <si>
    <t>tr|A0A3Q7J0I3|A0A3Q7J0I3_SOLLC Uncharacterized protein OS=Solanum lycopersicum OX=4081 GN=101266598 PE=3 SV=1</t>
  </si>
  <si>
    <t>A0A3Q7J0J3</t>
  </si>
  <si>
    <t>tr|A0A3Q7J0J3|A0A3Q7J0J3_SOLLC Uncharacterized protein OS=Solanum lycopersicum OX=4081 PE=4 SV=1</t>
  </si>
  <si>
    <t>A0A3Q7J0J5;A0A3Q7H9K3</t>
  </si>
  <si>
    <t>A0A3Q7J0J5</t>
  </si>
  <si>
    <t>tr|A0A3Q7J0J5|A0A3Q7J0J5_SOLLC Ribosomal_L14e domain-containing protein OS=Solanum lycopersicum OX=4081 GN=101252219 PE=4 SV=1</t>
  </si>
  <si>
    <t>A0A3Q7J0L1</t>
  </si>
  <si>
    <t>tr|A0A3Q7J0L1|A0A3Q7J0L1_SOLLC Homoserine dehydrogenase OS=Solanum lycopersicum OX=4081 PE=3 SV=1</t>
  </si>
  <si>
    <t>A0A3Q7J0R2</t>
  </si>
  <si>
    <t>tr|A0A3Q7J0R2|A0A3Q7J0R2_SOLLC Uncharacterized protein OS=Solanum lycopersicum OX=4081 PE=3 SV=1</t>
  </si>
  <si>
    <t>A0A3Q7J0T5;A0A3Q7GR76</t>
  </si>
  <si>
    <t>A0A3Q7J0T5</t>
  </si>
  <si>
    <t>tr|A0A3Q7J0T5|A0A3Q7J0T5_SOLLC ATP synthase subunit d, mitochondrial OS=Solanum lycopersicum OX=4081 GN=101248453 PE=3 SV=1</t>
  </si>
  <si>
    <t>A0A3Q7J0W1</t>
  </si>
  <si>
    <t>tr|A0A3Q7J0W1|A0A3Q7J0W1_SOLLC AAI domain-containing protein OS=Solanum lycopersicum OX=4081 PE=4 SV=1</t>
  </si>
  <si>
    <t>A0A3Q7J100</t>
  </si>
  <si>
    <t>tr|A0A3Q7J100|A0A3Q7J100_SOLLC Uncharacterized protein OS=Solanum lycopersicum OX=4081 PE=4 SV=1</t>
  </si>
  <si>
    <t>A0A3Q7J120;G8Z285</t>
  </si>
  <si>
    <t>tr|A0A3Q7J120|A0A3Q7J120_SOLLC Serine/threonine-protein phosphatase OS=Solanum lycopersicum OX=4081 PE=3 SV=1;tr|G8Z285|G8Z285_SOLLC Serine/threonine-protein phosphatase OS=Solanum lycopersicum OX=4081 PE=2 SV=1</t>
  </si>
  <si>
    <t>G8Z285_SOLLC</t>
  </si>
  <si>
    <t>A0A3Q7J162</t>
  </si>
  <si>
    <t>tr|A0A3Q7J162|A0A3Q7J162_SOLLC Uncharacterized protein OS=Solanum lycopersicum OX=4081 GN=101250366 PE=4 SV=1</t>
  </si>
  <si>
    <t>A0A3Q7J166;A0A3Q7JQU3</t>
  </si>
  <si>
    <t>tr|A0A3Q7J166|A0A3Q7J166_SOLLC Uncharacterized protein OS=Solanum lycopersicum OX=4081 PE=4 SV=1;tr|A0A3Q7JQU3|A0A3Q7JQU3_SOLLC Uncharacterized protein OS=Solanum lycopersicum OX=4081 GN=101264181 PE=4 SV=1</t>
  </si>
  <si>
    <t>A0A3Q7J176</t>
  </si>
  <si>
    <t>tr|A0A3Q7J176|A0A3Q7J176_SOLLC Histone H2A OS=Solanum lycopersicum OX=4081 PE=3 SV=1</t>
  </si>
  <si>
    <t>Histone H4</t>
  </si>
  <si>
    <t>A0A3Q7J1A3;P35057;A0A3Q7ISF9</t>
  </si>
  <si>
    <t>A0A3Q7J1A3;P35057</t>
  </si>
  <si>
    <t>tr|A0A3Q7J1A3|A0A3Q7J1A3_SOLLC Histone H4 OS=Solanum lycopersicum OX=4081 GN=101256351 PE=3 SV=1;sp|P35057|H4_SOLLC Histone H4 OS=Solanum lycopersicum OX=4081 PE=3 SV=2</t>
  </si>
  <si>
    <t>H4_SOLLC</t>
  </si>
  <si>
    <t>A0A3Q7J1A5;A0A5C4P4Z7</t>
  </si>
  <si>
    <t>A0A3Q7J1A5</t>
  </si>
  <si>
    <t>tr|A0A3Q7J1A5|A0A3Q7J1A5_SOLLC Lipoyl-binding domain-containing protein OS=Solanum lycopersicum OX=4081 PE=4 SV=1</t>
  </si>
  <si>
    <t>A0A3Q7J1A8;Q42883</t>
  </si>
  <si>
    <t>A0A3Q7J1A8</t>
  </si>
  <si>
    <t>tr|A0A3Q7J1A8|A0A3Q7J1A8_SOLLC Cation_ATPase_N domain-containing protein OS=Solanum lycopersicum OX=4081 GN=101257236 PE=3 SV=1</t>
  </si>
  <si>
    <t>LCA1</t>
  </si>
  <si>
    <t>ECAP_SOLLC</t>
  </si>
  <si>
    <t>A0A3Q7J1E9</t>
  </si>
  <si>
    <t>tr|A0A3Q7J1E9|A0A3Q7J1E9_SOLLC AIG1-type G domain-containing protein OS=Solanum lycopersicum OX=4081 PE=4 SV=1</t>
  </si>
  <si>
    <t>A0A3Q7J1J0;A0A3Q7H2K5</t>
  </si>
  <si>
    <t>A0A3Q7J1J0</t>
  </si>
  <si>
    <t>tr|A0A3Q7J1J0|A0A3Q7J1J0_SOLLC Str_synth domain-containing protein OS=Solanum lycopersicum OX=4081 PE=4 SV=1</t>
  </si>
  <si>
    <t>A0A3Q7J1M0</t>
  </si>
  <si>
    <t>tr|A0A3Q7J1M0|A0A3Q7J1M0_SOLLC Cytochrome b6-f complex iron-sulfur subunit OS=Solanum lycopersicum OX=4081 GN=101243864 PE=3 SV=1</t>
  </si>
  <si>
    <t>Q9ARD1;A0A3Q7J1M2</t>
  </si>
  <si>
    <t>tr|Q9ARD1|Q9ARD1_SOLLC 3-desoxy-D-manno octulosonic acid-8-phosphate synthase OS=Solanum lycopersicum OX=4081 GN=kdsA PE=2 SV=1;tr|A0A3Q7J1M2|A0A3Q7J1M2_SOLLC DAHP_synth_1 domain-containing protein OS=Solanum lycopersicum OX=4081 GN=543766 PE=3 SV=1</t>
  </si>
  <si>
    <t>kdsA</t>
  </si>
  <si>
    <t>Q9ARD1_SOLLC</t>
  </si>
  <si>
    <t>A0A3Q7J1M8</t>
  </si>
  <si>
    <t>tr|A0A3Q7J1M8|A0A3Q7J1M8_SOLLC Uncharacterized protein OS=Solanum lycopersicum OX=4081 GN=101264974 PE=3 SV=1</t>
  </si>
  <si>
    <t>A0A3Q7J1Q1</t>
  </si>
  <si>
    <t>tr|A0A3Q7J1Q1|A0A3Q7J1Q1_SOLLC Glyco_hydro_18 domain-containing protein OS=Solanum lycopersicum OX=4081 GN=101256061 PE=3 SV=1</t>
  </si>
  <si>
    <t>A0A3Q7J1S0</t>
  </si>
  <si>
    <t>tr|A0A3Q7J1S0|A0A3Q7J1S0_SOLLC Uncharacterized protein OS=Solanum lycopersicum OX=4081 GN=101250189 PE=4 SV=1</t>
  </si>
  <si>
    <t>A0A3Q7J1Z3;A3EX92</t>
  </si>
  <si>
    <t>tr|A0A3Q7J1Z3|A0A3Q7J1Z3_SOLLC Uncharacterized protein OS=Solanum lycopersicum OX=4081 PE=4 SV=1;tr|A3EX92|A3EX92_SOLLC Phototropin-1 OS=Solanum lycopersicum OX=4081 GN=PHOT1 PE=2 SV=2</t>
  </si>
  <si>
    <t>PHOT1</t>
  </si>
  <si>
    <t>A3EX92_SOLLC</t>
  </si>
  <si>
    <t>A0A3Q7J201</t>
  </si>
  <si>
    <t>tr|A0A3Q7J201|A0A3Q7J201_SOLLC RRM domain-containing protein OS=Solanum lycopersicum OX=4081 GN=101266904 PE=4 SV=1</t>
  </si>
  <si>
    <t>A0A3Q7J5S1;A0A3Q7J265;A0A3Q7J2B5;A0A3Q7I5D4;A0A3Q7FES6;A0A3Q7J258;A0A3Q7H5Q0</t>
  </si>
  <si>
    <t>A0A3Q7J5S1;A0A3Q7J265;A0A3Q7J2B5;A0A3Q7I5D4;A0A3Q7FES6</t>
  </si>
  <si>
    <t>tr|A0A3Q7J5S1|A0A3Q7J5S1_SOLLC Histone H2A OS=Solanum lycopersicum OX=4081 PE=3 SV=1;tr|A0A3Q7J265|A0A3Q7J265_SOLLC Histone H2A OS=Solanum lycopersicum OX=4081 GN=101262690 PE=3 SV=1;tr|A0A3Q7J2B5|A0A3Q7J2B5_SOLLC Histone H2A OS=Solanum lycopersicum OX=408</t>
  </si>
  <si>
    <t>A0A3Q7J2A3</t>
  </si>
  <si>
    <t>tr|A0A3Q7J2A3|A0A3Q7J2A3_SOLLC 1,2-dihydroxy-3-keto-5-methylthiopentene dioxygenase OS=Solanum lycopersicum OX=4081 GN=101255136 PE=3 SV=1</t>
  </si>
  <si>
    <t>A0A3Q7J2B8</t>
  </si>
  <si>
    <t>tr|A0A3Q7J2B8|A0A3Q7J2B8_SOLLC Uncharacterized protein OS=Solanum lycopersicum OX=4081 GN=101251359 PE=4 SV=1</t>
  </si>
  <si>
    <t>A0A3Q7J2E6</t>
  </si>
  <si>
    <t>tr|A0A3Q7J2E6|A0A3Q7J2E6_SOLLC ETF domain-containing protein OS=Solanum lycopersicum OX=4081 PE=4 SV=1</t>
  </si>
  <si>
    <t>A0A3Q7J2G7</t>
  </si>
  <si>
    <t>tr|A0A3Q7J2G7|A0A3Q7J2G7_SOLLC Uncharacterized protein OS=Solanum lycopersicum OX=4081 PE=4 SV=1</t>
  </si>
  <si>
    <t>A0A3Q7J2G8</t>
  </si>
  <si>
    <t>tr|A0A3Q7J2G8|A0A3Q7J2G8_SOLLC Ribosomal_L2_C domain-containing protein OS=Solanum lycopersicum OX=4081 GN=101265004 PE=4 SV=1</t>
  </si>
  <si>
    <t>A0A3Q7J2J4;A0A3Q7HHS3</t>
  </si>
  <si>
    <t>tr|A0A3Q7J2J4|A0A3Q7J2J4_SOLLC Nop domain-containing protein OS=Solanum lycopersicum OX=4081 PE=4 SV=1;tr|A0A3Q7HHS3|A0A3Q7HHS3_SOLLC Nop domain-containing protein OS=Solanum lycopersicum OX=4081 PE=4 SV=1</t>
  </si>
  <si>
    <t>A0A3Q7J2K1</t>
  </si>
  <si>
    <t>tr|A0A3Q7J2K1|A0A3Q7J2K1_SOLLC Uncharacterized protein OS=Solanum lycopersicum OX=4081 PE=4 SV=1</t>
  </si>
  <si>
    <t>A0A3Q7J2K7</t>
  </si>
  <si>
    <t>tr|A0A3Q7J2K7|A0A3Q7J2K7_SOLLC X8 domain-containing protein OS=Solanum lycopersicum OX=4081 GN=101261689 PE=3 SV=1</t>
  </si>
  <si>
    <t>A0A3Q7J2M6</t>
  </si>
  <si>
    <t>tr|A0A3Q7J2M6|A0A3Q7J2M6_SOLLC Uncharacterized protein OS=Solanum lycopersicum OX=4081 PE=4 SV=1</t>
  </si>
  <si>
    <t>A0A3Q7J2Q4</t>
  </si>
  <si>
    <t>tr|A0A3Q7J2Q4|A0A3Q7J2Q4_SOLLC Uncharacterized protein OS=Solanum lycopersicum OX=4081 GN=101247257 PE=4 SV=1</t>
  </si>
  <si>
    <t>A0A3Q7J2T1</t>
  </si>
  <si>
    <t>tr|A0A3Q7J2T1|A0A3Q7J2T1_SOLLC Aconitate hydratase OS=Solanum lycopersicum OX=4081 GN=101248455 PE=3 SV=1</t>
  </si>
  <si>
    <t>A0A3Q7J2T2</t>
  </si>
  <si>
    <t>tr|A0A3Q7J2T2|A0A3Q7J2T2_SOLLC Uncharacterized protein OS=Solanum lycopersicum OX=4081 GN=101245031 PE=3 SV=1</t>
  </si>
  <si>
    <t>A0A3Q7J2V7;A0A3Q7HFJ5</t>
  </si>
  <si>
    <t>A0A3Q7J2V7</t>
  </si>
  <si>
    <t>tr|A0A3Q7J2V7|A0A3Q7J2V7_SOLLC Small ubiquitin-related modifier OS=Solanum lycopersicum OX=4081 GN=101253058 PE=3 SV=1</t>
  </si>
  <si>
    <t>Q84P53;A0A3Q7J2V8;Q8RVV4;A0A3Q7HJ40</t>
  </si>
  <si>
    <t>Q84P53;A0A3Q7J2V8;Q8RVV4</t>
  </si>
  <si>
    <t>sp|Q84P53|GATP2_SOLLC Gamma aminobutyrate transaminase 2 OS=Solanum lycopersicum OX=4081 GN=GABA-TP2 PE=1 SV=1;tr|A0A3Q7J2V8|A0A3Q7J2V8_SOLLC Uncharacterized protein OS=Solanum lycopersicum OX=4081 GN=543874 PE=3 SV=1;tr|Q8RVV4|Q8RVV4_SOLLC Viroid RNA-bind</t>
  </si>
  <si>
    <t>GABA-TP2</t>
  </si>
  <si>
    <t>GATP2_SOLLC;Q8RVV4_SOLLC</t>
  </si>
  <si>
    <t>A0A3Q7J2W8</t>
  </si>
  <si>
    <t>tr|A0A3Q7J2W8|A0A3Q7J2W8_SOLLC ETF domain-containing protein OS=Solanum lycopersicum OX=4081 GN=101248614 PE=4 SV=1</t>
  </si>
  <si>
    <t>A0A3Q7J2Z9</t>
  </si>
  <si>
    <t>tr|A0A3Q7J2Z9|A0A3Q7J2Z9_SOLLC Uncharacterized protein OS=Solanum lycopersicum OX=4081 PE=3 SV=1</t>
  </si>
  <si>
    <t>A0A3Q7J301</t>
  </si>
  <si>
    <t>tr|A0A3Q7J301|A0A3Q7J301_SOLLC Reticulon-like protein OS=Solanum lycopersicum OX=4081 PE=4 SV=1</t>
  </si>
  <si>
    <t>A0A3Q7J311</t>
  </si>
  <si>
    <t>tr|A0A3Q7J311|A0A3Q7J311_SOLLC Uncharacterized protein OS=Solanum lycopersicum OX=4081 PE=4 SV=1</t>
  </si>
  <si>
    <t>A0A3Q7J330;A0A3Q7JS72;A0A3Q7H9L5</t>
  </si>
  <si>
    <t>A0A3Q7J330;A0A3Q7JS72</t>
  </si>
  <si>
    <t>tr|A0A3Q7J330|A0A3Q7J330_SOLLC Pyruvate dehydrogenase E1 component subunit alpha OS=Solanum lycopersicum OX=4081 GN=101256355 PE=4 SV=1;tr|A0A3Q7JS72|A0A3Q7JS72_SOLLC Pyruvate dehydrogenase E1 component subunit alpha OS=Solanum lycopersicum OX=4081 GN=1012</t>
  </si>
  <si>
    <t>A0A3Q7J365</t>
  </si>
  <si>
    <t>tr|A0A3Q7J365|A0A3Q7J365_SOLLC Uncharacterized protein OS=Solanum lycopersicum OX=4081 GN=101252256 PE=3 SV=1</t>
  </si>
  <si>
    <t>A0A3Q7J366</t>
  </si>
  <si>
    <t>tr|A0A3Q7J366|A0A3Q7J366_SOLLC Uncharacterized protein OS=Solanum lycopersicum OX=4081 PE=4 SV=1</t>
  </si>
  <si>
    <t>A0A3Q7J372</t>
  </si>
  <si>
    <t>tr|A0A3Q7J372|A0A3Q7J372_SOLLC Protein kinase domain-containing protein OS=Solanum lycopersicum OX=4081 GN=101252849 PE=3 SV=1</t>
  </si>
  <si>
    <t>A0A3Q7J376;Q9FUF1</t>
  </si>
  <si>
    <t>tr|A0A3Q7J376|A0A3Q7J376_SOLLC AAI domain-containing protein OS=Solanum lycopersicum OX=4081 PE=4 SV=1;tr|Q9FUF1|Q9FUF1_SOLLC Putative proline-rich protein (Fragment) OS=Solanum lycopersicum OX=4081 PE=2 SV=1</t>
  </si>
  <si>
    <t>Q9FUF1_SOLLC</t>
  </si>
  <si>
    <t>A0A3Q7J3A6</t>
  </si>
  <si>
    <t>tr|A0A3Q7J3A6|A0A3Q7J3A6_SOLLC Uncharacterized protein OS=Solanum lycopersicum OX=4081 GN=101261068 PE=4 SV=1</t>
  </si>
  <si>
    <t>A0A3Q7J3B1</t>
  </si>
  <si>
    <t>tr|A0A3Q7J3B1|A0A3Q7J3B1_SOLLC Uncharacterized protein OS=Solanum lycopersicum OX=4081 GN=101260765 PE=4 SV=1</t>
  </si>
  <si>
    <t>A0A3Q7J3F5</t>
  </si>
  <si>
    <t>tr|A0A3Q7J3F5|A0A3Q7J3F5_SOLLC PCI domain-containing protein OS=Solanum lycopersicum OX=4081 GN=101264976 PE=4 SV=1</t>
  </si>
  <si>
    <t>A0A3Q7J3G4;A0A3Q7GKX5</t>
  </si>
  <si>
    <t>A0A3Q7J3G4</t>
  </si>
  <si>
    <t>tr|A0A3Q7J3G4|A0A3Q7J3G4_SOLLC Uncharacterized protein OS=Solanum lycopersicum OX=4081 GN=101262892 PE=3 SV=1</t>
  </si>
  <si>
    <t>A0A3Q7J3H2</t>
  </si>
  <si>
    <t>tr|A0A3Q7J3H2|A0A3Q7J3H2_SOLLC Uncharacterized protein OS=Solanum lycopersicum OX=4081 GN=101256652 PE=4 SV=1</t>
  </si>
  <si>
    <t>A0A3Q7J3M9</t>
  </si>
  <si>
    <t>tr|A0A3Q7J3M9|A0A3Q7J3M9_SOLLC MBD domain-containing protein OS=Solanum lycopersicum OX=4081 GN=101259218 PE=4 SV=1</t>
  </si>
  <si>
    <t>A0A3Q7J3Q3</t>
  </si>
  <si>
    <t>tr|A0A3Q7J3Q3|A0A3Q7J3Q3_SOLLC Uncharacterized protein OS=Solanum lycopersicum OX=4081 PE=4 SV=1</t>
  </si>
  <si>
    <t>A0A3Q7J3Q6</t>
  </si>
  <si>
    <t>tr|A0A3Q7J3Q6|A0A3Q7J3Q6_SOLLC Proteasome subunit alpha type OS=Solanum lycopersicum OX=4081 PE=3 SV=1</t>
  </si>
  <si>
    <t>A0A3Q7J3U1</t>
  </si>
  <si>
    <t>tr|A0A3Q7J3U1|A0A3Q7J3U1_SOLLC Glycosyltransferase OS=Solanum lycopersicum OX=4081 PE=3 SV=1</t>
  </si>
  <si>
    <t>A0A3Q7J3U5</t>
  </si>
  <si>
    <t>tr|A0A3Q7J3U5|A0A3Q7J3U5_SOLLC MI domain-containing protein OS=Solanum lycopersicum OX=4081 GN=101265205 PE=4 SV=1</t>
  </si>
  <si>
    <t>A0A3Q7J3W8;Q6RHX7</t>
  </si>
  <si>
    <t>tr|A0A3Q7J3W8|A0A3Q7J3W8_SOLLC GH16 domain-containing protein OS=Solanum lycopersicum OX=4081 PE=4 SV=1;tr|Q6RHX7|Q6RHX7_SOLLC Xyloglucan endotransglucosylase/hydrolase OS=Solanum lycopersicum OX=4081 GN=XTH9 PE=2 SV=1</t>
  </si>
  <si>
    <t>XTH9</t>
  </si>
  <si>
    <t>Q6RHX7_SOLLC</t>
  </si>
  <si>
    <t>A0A3Q7J3Y1;P23418;A0A3Q7JD39</t>
  </si>
  <si>
    <t>A0A3Q7J3Y1;P23418</t>
  </si>
  <si>
    <t>tr|A0A3Q7J3Y1|A0A3Q7J3Y1_SOLLC Uncharacterized protein OS=Solanum lycopersicum OX=4081 GN=778294 PE=3 SV=1;sp|P23418|CHS1_SOLLC Chalcone synthase 1 OS=Solanum lycopersicum OX=4081 GN=CHS1 PE=2 SV=2</t>
  </si>
  <si>
    <t>CHS1</t>
  </si>
  <si>
    <t>CHS1_SOLLC</t>
  </si>
  <si>
    <t>A0A3Q7J3Y8</t>
  </si>
  <si>
    <t>tr|A0A3Q7J3Y8|A0A3Q7J3Y8_SOLLC Cupin_5 domain-containing protein OS=Solanum lycopersicum OX=4081 GN=101251550 PE=4 SV=1</t>
  </si>
  <si>
    <t>A0A3Q7J3Z0;K4C6D8;A0A3Q7I6S3;A0A3Q7HCY1;A0A3Q7HCX6;A0A3Q7HCW9;A0A3Q7I6T2</t>
  </si>
  <si>
    <t>A0A3Q7J3Z0</t>
  </si>
  <si>
    <t>tr|A0A3Q7J3Z0|A0A3Q7J3Z0_SOLLC Uncharacterized protein OS=Solanum lycopersicum OX=4081 GN=101263879 PE=3 SV=1</t>
  </si>
  <si>
    <t>Solyc06g054520.1</t>
  </si>
  <si>
    <t>K4C6D8_SOLLC</t>
  </si>
  <si>
    <t>A0A3Q7J408;A0A3Q7JS48</t>
  </si>
  <si>
    <t>A0A3Q7J408</t>
  </si>
  <si>
    <t>tr|A0A3Q7J408|A0A3Q7J408_SOLLC Uncharacterized protein OS=Solanum lycopersicum OX=4081 PE=3 SV=1</t>
  </si>
  <si>
    <t>A0A3Q7J411</t>
  </si>
  <si>
    <t>tr|A0A3Q7J411|A0A3Q7J411_SOLLC Uncharacterized protein OS=Solanum lycopersicum OX=4081 PE=3 SV=1</t>
  </si>
  <si>
    <t>A0A3Q7J418</t>
  </si>
  <si>
    <t>tr|A0A3Q7J418|A0A3Q7J418_SOLLC DUF1995 domain-containing protein OS=Solanum lycopersicum OX=4081 PE=3 SV=1</t>
  </si>
  <si>
    <t>A0A3Q7J4F0</t>
  </si>
  <si>
    <t>tr|A0A3Q7J4F0|A0A3Q7J4F0_SOLLC Adenosylhomocysteinase OS=Solanum lycopersicum OX=4081 PE=3 SV=1</t>
  </si>
  <si>
    <t>A0A3Q7J4K1;K4B9Z4</t>
  </si>
  <si>
    <t>tr|A0A3Q7J4K1|A0A3Q7J4K1_SOLLC Uncharacterized protein OS=Solanum lycopersicum OX=4081 PE=3 SV=1;tr|K4B9Z4|K4B9Z4_SOLLC Uncharacterized protein OS=Solanum lycopersicum OX=4081 GN=101267956 PE=3 SV=1</t>
  </si>
  <si>
    <t>Solyc02g081240.1</t>
  </si>
  <si>
    <t>K4B9Z4_SOLLC</t>
  </si>
  <si>
    <t>A0A3Q7J4V1;A0A3Q7HFR4</t>
  </si>
  <si>
    <t>tr|A0A3Q7J4V1|A0A3Q7J4V1_SOLLC Citrate synthase OS=Solanum lycopersicum OX=4081 GN=101260902 PE=3 SV=1;tr|A0A3Q7HFR4|A0A3Q7HFR4_SOLLC Citrate synthase OS=Solanum lycopersicum OX=4081 GN=101258079 PE=3 SV=1</t>
  </si>
  <si>
    <t>A0A3Q7J4Y3;A0A3Q7J5Q0</t>
  </si>
  <si>
    <t>tr|A0A3Q7J4Y3|A0A3Q7J4Y3_SOLLC SufE domain-containing protein OS=Solanum lycopersicum OX=4081 PE=4 SV=1;tr|A0A3Q7J5Q0|A0A3Q7J5Q0_SOLLC SufE domain-containing protein OS=Solanum lycopersicum OX=4081 PE=4 SV=1</t>
  </si>
  <si>
    <t>A0A3Q7J501</t>
  </si>
  <si>
    <t>tr|A0A3Q7J501|A0A3Q7J501_SOLLC Uncharacterized protein OS=Solanum lycopersicum OX=4081 GN=101256455 PE=4 SV=1</t>
  </si>
  <si>
    <t>A0A3Q7J519</t>
  </si>
  <si>
    <t>tr|A0A3Q7J519|A0A3Q7J519_SOLLC Uncharacterized protein OS=Solanum lycopersicum OX=4081 PE=3 SV=1</t>
  </si>
  <si>
    <t>A0A3Q7J566</t>
  </si>
  <si>
    <t>tr|A0A3Q7J566|A0A3Q7J566_SOLLC Lipase_GDSL domain-containing protein OS=Solanum lycopersicum OX=4081 GN=101257443 PE=3 SV=1</t>
  </si>
  <si>
    <t>A0A3Q7J583</t>
  </si>
  <si>
    <t>tr|A0A3Q7J583|A0A3Q7J583_SOLLC Thioredoxin domain-containing protein OS=Solanum lycopersicum OX=4081 GN=101249435 PE=4 SV=1</t>
  </si>
  <si>
    <t>A0A3Q7J5A0;A0A097PNP2</t>
  </si>
  <si>
    <t>tr|A0A3Q7J5A0|A0A3Q7J5A0_SOLLC MIF4G domain-containing protein OS=Solanum lycopersicum OX=4081 GN=101249122 PE=4 SV=1;tr|A0A097PNP2|A0A097PNP2_SOLLC ABH1 (Fragment) OS=Solanum lycopersicum OX=4081 PE=2 SV=1</t>
  </si>
  <si>
    <t>A0A097PNP2_SOLLC</t>
  </si>
  <si>
    <t>A0A3Q7J5A2</t>
  </si>
  <si>
    <t>tr|A0A3Q7J5A2|A0A3Q7J5A2_SOLLC Phytocyanin domain-containing protein OS=Solanum lycopersicum OX=4081 PE=4 SV=1</t>
  </si>
  <si>
    <t>A0A3Q7J5A4</t>
  </si>
  <si>
    <t>tr|A0A3Q7J5A4|A0A3Q7J5A4_SOLLC Uncharacterized protein OS=Solanum lycopersicum OX=4081 GN=101261491 PE=4 SV=1</t>
  </si>
  <si>
    <t>A0A3Q7J5B1;A0A3Q7HE98</t>
  </si>
  <si>
    <t>A0A3Q7J5B1</t>
  </si>
  <si>
    <t>tr|A0A3Q7J5B1|A0A3Q7J5B1_SOLLC PMR5N domain-containing protein OS=Solanum lycopersicum OX=4081 PE=4 SV=1</t>
  </si>
  <si>
    <t>A0A3Q7J5D6</t>
  </si>
  <si>
    <t>tr|A0A3Q7J5D6|A0A3Q7J5D6_SOLLC X8 domain-containing protein OS=Solanum lycopersicum OX=4081 GN=101265618 PE=3 SV=1</t>
  </si>
  <si>
    <t>A0A3Q7J5F6</t>
  </si>
  <si>
    <t>tr|A0A3Q7J5F6|A0A3Q7J5F6_SOLLC Uncharacterized protein OS=Solanum lycopersicum OX=4081 PE=4 SV=1</t>
  </si>
  <si>
    <t>A0A3Q7J5H4</t>
  </si>
  <si>
    <t>tr|A0A3Q7J5H4|A0A3Q7J5H4_SOLLC PKS_ER domain-containing protein OS=Solanum lycopersicum OX=4081 GN=101255066 PE=4 SV=1</t>
  </si>
  <si>
    <t>A0A3Q7J5H8</t>
  </si>
  <si>
    <t>tr|A0A3Q7J5H8|A0A3Q7J5H8_SOLLC Uncharacterized protein OS=Solanum lycopersicum OX=4081 GN=101265484 PE=4 SV=1</t>
  </si>
  <si>
    <t>A0A3Q7J5M8</t>
  </si>
  <si>
    <t>tr|A0A3Q7J5M8|A0A3Q7J5M8_SOLLC Uncharacterized protein OS=Solanum lycopersicum OX=4081 PE=4 SV=1</t>
  </si>
  <si>
    <t>A0A3Q7J5M9</t>
  </si>
  <si>
    <t>tr|A0A3Q7J5M9|A0A3Q7J5M9_SOLLC FAS1 domain-containing protein OS=Solanum lycopersicum OX=4081 PE=4 SV=1</t>
  </si>
  <si>
    <t>A0A3Q7J5P7</t>
  </si>
  <si>
    <t>tr|A0A3Q7J5P7|A0A3Q7J5P7_SOLLC Tryptophan synthase OS=Solanum lycopersicum OX=4081 GN=101256529 PE=3 SV=1</t>
  </si>
  <si>
    <t>A0A3Q7J5Q2;A0A3Q7ICA7</t>
  </si>
  <si>
    <t>tr|A0A3Q7J5Q2|A0A3Q7J5Q2_SOLLC Uncharacterized protein OS=Solanum lycopersicum OX=4081 GN=101262894 PE=3 SV=1;tr|A0A3Q7ICA7|A0A3Q7ICA7_SOLLC Uncharacterized protein OS=Solanum lycopersicum OX=4081 GN=101266049 PE=3 SV=1</t>
  </si>
  <si>
    <t>A0A3Q7J5R2;A0A3Q7ELZ3</t>
  </si>
  <si>
    <t>tr|A0A3Q7J5R2|A0A3Q7J5R2_SOLLC Trafficking protein particle complex subunit OS=Solanum lycopersicum OX=4081 GN=101243746 PE=3 SV=1;tr|A0A3Q7ELZ3|A0A3Q7ELZ3_SOLLC Trafficking protein particle complex subunit OS=Solanum lycopersicum OX=4081 GN=101243742 PE=3</t>
  </si>
  <si>
    <t>A0A3Q7J5Z0</t>
  </si>
  <si>
    <t>tr|A0A3Q7J5Z0|A0A3Q7J5Z0_SOLLC Uncharacterized protein OS=Solanum lycopersicum OX=4081 PE=4 SV=1</t>
  </si>
  <si>
    <t>A0A3Q7J5Z2</t>
  </si>
  <si>
    <t>tr|A0A3Q7J5Z2|A0A3Q7J5Z2_SOLLC Uncharacterized protein OS=Solanum lycopersicum OX=4081 PE=3 SV=1</t>
  </si>
  <si>
    <t>A0A3Q7J5Z9</t>
  </si>
  <si>
    <t>tr|A0A3Q7J5Z9|A0A3Q7J5Z9_SOLLC Guanosine nucleotide diphosphate dissociation inhibitor OS=Solanum lycopersicum OX=4081 GN=101259410 PE=3 SV=1</t>
  </si>
  <si>
    <t>A0A3Q7J601</t>
  </si>
  <si>
    <t>tr|A0A3Q7J601|A0A3Q7J601_SOLLC Uncharacterized protein OS=Solanum lycopersicum OX=4081 PE=4 SV=1</t>
  </si>
  <si>
    <t>A0A3Q7J606</t>
  </si>
  <si>
    <t>tr|A0A3Q7J606|A0A3Q7J606_SOLLC Phytocyanin domain-containing protein OS=Solanum lycopersicum OX=4081 PE=4 SV=1</t>
  </si>
  <si>
    <t>A0A3Q7J639</t>
  </si>
  <si>
    <t>tr|A0A3Q7J639|A0A3Q7J639_SOLLC SEC7 domain-containing protein OS=Solanum lycopersicum OX=4081 GN=101256162 PE=4 SV=1</t>
  </si>
  <si>
    <t>A0A3Q7J641;A0A3Q7IST9;A0A3Q7GDL3;A0A3Q7IK48</t>
  </si>
  <si>
    <t>A0A3Q7J641</t>
  </si>
  <si>
    <t>tr|A0A3Q7J641|A0A3Q7J641_SOLLC X8 domain-containing protein OS=Solanum lycopersicum OX=4081 PE=3 SV=1</t>
  </si>
  <si>
    <t>Q152U9;A0MWB6;A0A3Q7J670;A0A3Q7I3C1</t>
  </si>
  <si>
    <t>tr|Q152U9|Q152U9_SOLLC Multiprotein bridging factor 1a OS=Solanum lycopersicum OX=4081 GN=MBF1 PE=4 SV=1;tr|A0MWB6|A0MWB6_SOLLC Transcriptional coactivator multiprotein bridging factor OS=Solanum lycopersicum OX=4081 GN=MBF1 PE=2 SV=1;tr|A0A3Q7J670|A0A3Q7J</t>
  </si>
  <si>
    <t>MBF1</t>
  </si>
  <si>
    <t>A0MWB6_SOLLC;Q152U9_SOLLC</t>
  </si>
  <si>
    <t>A0A3Q7J671</t>
  </si>
  <si>
    <t>tr|A0A3Q7J671|A0A3Q7J671_SOLLC IU_nuc_hydro domain-containing protein OS=Solanum lycopersicum OX=4081 GN=101262693 PE=4 SV=1</t>
  </si>
  <si>
    <t>A0A3Q7J6D6</t>
  </si>
  <si>
    <t>tr|A0A3Q7J6D6|A0A3Q7J6D6_SOLLC Uncharacterized protein OS=Solanum lycopersicum OX=4081 GN=101254243 PE=4 SV=1</t>
  </si>
  <si>
    <t>A0A3Q7J6L9</t>
  </si>
  <si>
    <t>tr|A0A3Q7J6L9|A0A3Q7J6L9_SOLLC Uncharacterized protein OS=Solanum lycopersicum OX=4081 GN=101266979 PE=4 SV=1</t>
  </si>
  <si>
    <t>A0A3Q7J6W1</t>
  </si>
  <si>
    <t>tr|A0A3Q7J6W1|A0A3Q7J6W1_SOLLC Uncharacterized protein OS=Solanum lycopersicum OX=4081 PE=4 SV=1</t>
  </si>
  <si>
    <t>A0A3Q7J6X7</t>
  </si>
  <si>
    <t>tr|A0A3Q7J6X7|A0A3Q7J6X7_SOLLC Mg-protoporphyrin IX chelatase OS=Solanum lycopersicum OX=4081 GN=101255435 PE=3 SV=1</t>
  </si>
  <si>
    <t>A0A3Q7J7K2</t>
  </si>
  <si>
    <t>tr|A0A3Q7J7K2|A0A3Q7J7K2_SOLLC CAAD domain-containing protein OS=Solanum lycopersicum OX=4081 PE=4 SV=1</t>
  </si>
  <si>
    <t>A0A3Q7J7R7;A0A3Q7FQK7</t>
  </si>
  <si>
    <t>tr|A0A3Q7J7R7|A0A3Q7J7R7_SOLLC BSD domain-containing protein OS=Solanum lycopersicum OX=4081 PE=4 SV=1;tr|A0A3Q7FQK7|A0A3Q7FQK7_SOLLC BSD domain-containing protein OS=Solanum lycopersicum OX=4081 PE=4 SV=1</t>
  </si>
  <si>
    <t>A0A3Q7J8C6</t>
  </si>
  <si>
    <t>tr|A0A3Q7J8C6|A0A3Q7J8C6_SOLLC AMP-binding domain-containing protein OS=Solanum lycopersicum OX=4081 PE=4 SV=1</t>
  </si>
  <si>
    <t>A0A3Q7J8Q2</t>
  </si>
  <si>
    <t>tr|A0A3Q7J8Q2|A0A3Q7J8Q2_SOLLC Str_synth domain-containing protein OS=Solanum lycopersicum OX=4081 GN=101267781 PE=4 SV=1</t>
  </si>
  <si>
    <t>A0A3Q7J8R5</t>
  </si>
  <si>
    <t>tr|A0A3Q7J8R5|A0A3Q7J8R5_SOLLC Uncharacterized protein OS=Solanum lycopersicum OX=4081 GN=101268656 PE=4 SV=1</t>
  </si>
  <si>
    <t>A0A3Q7J936</t>
  </si>
  <si>
    <t>tr|A0A3Q7J936|A0A3Q7J936_SOLLC Uncharacterized protein OS=Solanum lycopersicum OX=4081 PE=4 SV=1</t>
  </si>
  <si>
    <t>A0A3Q7J964</t>
  </si>
  <si>
    <t>tr|A0A3Q7J964|A0A3Q7J964_SOLLC Uncharacterized protein OS=Solanum lycopersicum OX=4081 PE=4 SV=1</t>
  </si>
  <si>
    <t>A0A3Q7J9G9;Q43517;A0A0K0PWX6</t>
  </si>
  <si>
    <t>tr|A0A3Q7J9G9|A0A3Q7J9G9_SOLLC Ferredoxin OS=Solanum lycopersicum OX=4081 PE=3 SV=1;sp|Q43517|FER1_SOLLC Ferredoxin-1, chloroplastic OS=Solanum lycopersicum OX=4081 GN=SEND33 PE=2 SV=1;tr|A0A0K0PWX6|A0A0K0PWX6_SOLLC Ferredoxin OS=Solanum lycopersicum OX=40</t>
  </si>
  <si>
    <t>SEND33</t>
  </si>
  <si>
    <t>FER1_SOLLC</t>
  </si>
  <si>
    <t>A0A3Q7J9H2;A0A3Q7JA94</t>
  </si>
  <si>
    <t>tr|A0A3Q7J9H2|A0A3Q7J9H2_SOLLC Uncharacterized protein OS=Solanum lycopersicum OX=4081 PE=4 SV=1;tr|A0A3Q7JA94|A0A3Q7JA94_SOLLC Uncharacterized protein OS=Solanum lycopersicum OX=4081 PE=4 SV=1</t>
  </si>
  <si>
    <t>A0A3Q7J9M4</t>
  </si>
  <si>
    <t>tr|A0A3Q7J9M4|A0A3Q7J9M4_SOLLC Uncharacterized protein OS=Solanum lycopersicum OX=4081 GN=101262088 PE=4 SV=1</t>
  </si>
  <si>
    <t>A0A3Q7J9P5</t>
  </si>
  <si>
    <t>tr|A0A3Q7J9P5|A0A3Q7J9P5_SOLLC Coatomer subunit beta OS=Solanum lycopersicum OX=4081 PE=3 SV=1</t>
  </si>
  <si>
    <t>A0A3Q7J9P7;A0A3Q7HT00</t>
  </si>
  <si>
    <t>tr|A0A3Q7J9P7|A0A3Q7J9P7_SOLLC Cytochrome c domain-containing protein OS=Solanum lycopersicum OX=4081 GN=101263000 PE=4 SV=1;tr|A0A3Q7HT00|A0A3Q7HT00_SOLLC Cytochrome c domain-containing protein OS=Solanum lycopersicum OX=4081 GN=101267818 PE=4 SV=1</t>
  </si>
  <si>
    <t>A0A3Q7J9Q2;A0A3Q7HNX9</t>
  </si>
  <si>
    <t>A0A3Q7J9Q2</t>
  </si>
  <si>
    <t>tr|A0A3Q7J9Q2|A0A3Q7J9Q2_SOLLC ADP,ATP carrier protein OS=Solanum lycopersicum OX=4081 GN=101263496 PE=3 SV=1</t>
  </si>
  <si>
    <t>A0A3Q7J9R5</t>
  </si>
  <si>
    <t>tr|A0A3Q7J9R5|A0A3Q7J9R5_SOLLC Uncharacterized protein OS=Solanum lycopersicum OX=4081 GN=101265903 PE=4 SV=1</t>
  </si>
  <si>
    <t>A0A3Q7J9S1</t>
  </si>
  <si>
    <t>tr|A0A3Q7J9S1|A0A3Q7J9S1_SOLLC Uncharacterized protein OS=Solanum lycopersicum OX=4081 GN=101264707 PE=3 SV=1</t>
  </si>
  <si>
    <t>A0A3Q7J9T5</t>
  </si>
  <si>
    <t>tr|A0A3Q7J9T5|A0A3Q7J9T5_SOLLC Methyltransf_11 domain-containing protein OS=Solanum lycopersicum OX=4081 GN=101247110 PE=4 SV=1</t>
  </si>
  <si>
    <t>A0A3Q7J9Z7</t>
  </si>
  <si>
    <t>tr|A0A3Q7J9Z7|A0A3Q7J9Z7_SOLLC Vacuolar cation/proton exchanger OS=Solanum lycopersicum OX=4081 PE=3 SV=1</t>
  </si>
  <si>
    <t>A0A3Q7JA27</t>
  </si>
  <si>
    <t>tr|A0A3Q7JA27|A0A3Q7JA27_SOLLC Ubiquitin carboxyl-terminal hydrolase OS=Solanum lycopersicum OX=4081 GN=101251658 PE=3 SV=1</t>
  </si>
  <si>
    <t>A0A3Q7JA54</t>
  </si>
  <si>
    <t>tr|A0A3Q7JA54|A0A3Q7JA54_SOLLC Ribosomal_L28e domain-containing protein OS=Solanum lycopersicum OX=4081 PE=4 SV=1</t>
  </si>
  <si>
    <t>A0A3Q7JA83;Q9SWV9;A0A3Q7FS25</t>
  </si>
  <si>
    <t>tr|A0A3Q7JA83|A0A3Q7JA83_SOLLC Uncharacterized protein OS=Solanum lycopersicum OX=4081 PE=3 SV=1;tr|Q9SWV9|Q9SWV9_SOLLC Ethylene-responsive RNA helicase OS=Solanum lycopersicum OX=4081 GN=ER68 PE=2 SV=1;tr|A0A3Q7FS25|A0A3Q7FS25_SOLLC Uncharacterized protei</t>
  </si>
  <si>
    <t>ER68</t>
  </si>
  <si>
    <t>Q9SWV9_SOLLC</t>
  </si>
  <si>
    <t>A0A3Q7JA97;A0A3Q7J9K2</t>
  </si>
  <si>
    <t>A0A3Q7JA97</t>
  </si>
  <si>
    <t>tr|A0A3Q7JA97|A0A3Q7JA97_SOLLC Uncharacterized protein OS=Solanum lycopersicum OX=4081 GN=101254066 PE=3 SV=1</t>
  </si>
  <si>
    <t>A0A3Q7JAB8</t>
  </si>
  <si>
    <t>tr|A0A3Q7JAB8|A0A3Q7JAB8_SOLLC 40S ribosomal protein S12 OS=Solanum lycopersicum OX=4081 GN=101257841 PE=3 SV=1</t>
  </si>
  <si>
    <t>A0A3Q7JAE3;A0A3Q7G720</t>
  </si>
  <si>
    <t>tr|A0A3Q7JAE3|A0A3Q7JAE3_SOLLC FBPase domain-containing protein OS=Solanum lycopersicum OX=4081 GN=101262700 PE=3 SV=1;tr|A0A3Q7G720|A0A3Q7G720_SOLLC FBPase domain-containing protein OS=Solanum lycopersicum OX=4081 PE=3 SV=1</t>
  </si>
  <si>
    <t>A0A3Q7JAR0;A0A3Q7HY04</t>
  </si>
  <si>
    <t>A0A3Q7JAR0</t>
  </si>
  <si>
    <t>tr|A0A3Q7JAR0|A0A3Q7JAR0_SOLLC Uncharacterized protein OS=Solanum lycopersicum OX=4081 GN=101249338 PE=3 SV=1</t>
  </si>
  <si>
    <t>A0A3Q7JAV3;O04935;P37222;A0A3Q7J2X1</t>
  </si>
  <si>
    <t>A0A3Q7JAV3;O04935;P37222</t>
  </si>
  <si>
    <t>tr|A0A3Q7JAV3|A0A3Q7JAV3_SOLLC Malic enzyme OS=Solanum lycopersicum OX=4081 GN=544164 PE=3 SV=1;tr|O04935|O04935_SOLLC Malic enzyme OS=Solanum lycopersicum OX=4081 GN=LeME1 PE=2 SV=1;sp|P37222|MAOC_SOLLC NADP-dependent malic enzyme, chloroplastic (Fragment</t>
  </si>
  <si>
    <t>LeME1</t>
  </si>
  <si>
    <t>MAOC_SOLLC;O04935_SOLLC</t>
  </si>
  <si>
    <t>A0A3Q7JAZ2;O24032</t>
  </si>
  <si>
    <t>A0A3Q7JAZ2</t>
  </si>
  <si>
    <t>tr|A0A3Q7JAZ2|A0A3Q7JAZ2_SOLLC Glutathione peroxidase OS=Solanum lycopersicum OX=4081 PE=3 SV=1</t>
  </si>
  <si>
    <t>GPXle-2</t>
  </si>
  <si>
    <t>O24032_SOLLC</t>
  </si>
  <si>
    <t>A0A3Q7JB69;D6C447;I3XL71</t>
  </si>
  <si>
    <t>A0A3Q7JB69</t>
  </si>
  <si>
    <t>tr|A0A3Q7JB69|A0A3Q7JB69_SOLLC Uncharacterized protein OS=Solanum lycopersicum OX=4081 PE=4 SV=1</t>
  </si>
  <si>
    <t>LOC100750250</t>
  </si>
  <si>
    <t>D6C447_SOLLC;I3XL71_SOLLC</t>
  </si>
  <si>
    <t>A0A3Q7JB98;A0A3Q7GZP9</t>
  </si>
  <si>
    <t>A0A3Q7JB98</t>
  </si>
  <si>
    <t>tr|A0A3Q7JB98|A0A3Q7JB98_SOLLC Uncharacterized protein OS=Solanum lycopersicum OX=4081 GN=101254283 PE=4 SV=1</t>
  </si>
  <si>
    <t>A0A3Q7JBD6</t>
  </si>
  <si>
    <t>tr|A0A3Q7JBD6|A0A3Q7JBD6_SOLLC Uncharacterized protein OS=Solanum lycopersicum OX=4081 PE=4 SV=1</t>
  </si>
  <si>
    <t>A0A3Q7JBH3</t>
  </si>
  <si>
    <t>tr|A0A3Q7JBH3|A0A3Q7JBH3_SOLLC 14_3_3 domain-containing protein OS=Solanum lycopersicum OX=4081 PE=3 SV=1</t>
  </si>
  <si>
    <t>A0A3Q7JBN5;Q6R969</t>
  </si>
  <si>
    <t>tr|A0A3Q7JBN5|A0A3Q7JBN5_SOLLC Uncharacterized protein OS=Solanum lycopersicum OX=4081 PE=4 SV=1;tr|Q6R969|Q6R969_SOLLC DNA-binding protein OS=Solanum lycopersicum OX=4081 PE=2 SV=1</t>
  </si>
  <si>
    <t>Q6R969_SOLLC</t>
  </si>
  <si>
    <t>A0A3Q7JBP6</t>
  </si>
  <si>
    <t>tr|A0A3Q7JBP6|A0A3Q7JBP6_SOLLC 6-phosphogluconate dehydrogenase, decarboxylating OS=Solanum lycopersicum OX=4081 GN=101263001 PE=3 SV=1</t>
  </si>
  <si>
    <t>A0A3Q7JBR2</t>
  </si>
  <si>
    <t>tr|A0A3Q7JBR2|A0A3Q7JBR2_SOLLC Uncharacterized protein OS=Solanum lycopersicum OX=4081 PE=3 SV=1</t>
  </si>
  <si>
    <t>A0A3Q7JBS2;A0A3Q7IQ38</t>
  </si>
  <si>
    <t>A0A3Q7JBS2</t>
  </si>
  <si>
    <t>tr|A0A3Q7JBS2|A0A3Q7JBS2_SOLLC Uncharacterized protein OS=Solanum lycopersicum OX=4081 GN=101265520 PE=4 SV=1</t>
  </si>
  <si>
    <t>A0A3Q7JBV0</t>
  </si>
  <si>
    <t>tr|A0A3Q7JBV0|A0A3Q7JBV0_SOLLC Polyadenylate-binding protein OS=Solanum lycopersicum OX=4081 GN=101261596 PE=3 SV=1</t>
  </si>
  <si>
    <t>A0A3Q7JC27;A0A3Q7JC49</t>
  </si>
  <si>
    <t>A0A3Q7JC27</t>
  </si>
  <si>
    <t>tr|A0A3Q7JC27|A0A3Q7JC27_SOLLC Uncharacterized protein OS=Solanum lycopersicum OX=4081 PE=4 SV=1</t>
  </si>
  <si>
    <t>A0A3Q7JC72</t>
  </si>
  <si>
    <t>tr|A0A3Q7JC72|A0A3Q7JC72_SOLLC GFO_IDH_MocA domain-containing protein OS=Solanum lycopersicum OX=4081 GN=101255180 PE=4 SV=1</t>
  </si>
  <si>
    <t>A0A3Q7JCB1</t>
  </si>
  <si>
    <t>tr|A0A3Q7JCB1|A0A3Q7JCB1_SOLLC Uncharacterized protein OS=Solanum lycopersicum OX=4081 GN=101249717 PE=4 SV=1</t>
  </si>
  <si>
    <t>A0A3Q7JCD3</t>
  </si>
  <si>
    <t>tr|A0A3Q7JCD3|A0A3Q7JCD3_SOLLC Peptidase A1 domain-containing protein OS=Solanum lycopersicum OX=4081 GN=101248557 PE=3 SV=1</t>
  </si>
  <si>
    <t>A0A3Q7JCI8</t>
  </si>
  <si>
    <t>tr|A0A3Q7JCI8|A0A3Q7JCI8_SOLLC Uncharacterized protein OS=Solanum lycopersicum OX=4081 PE=4 SV=1</t>
  </si>
  <si>
    <t>A0A3Q7JCM5</t>
  </si>
  <si>
    <t>tr|A0A3Q7JCM5|A0A3Q7JCM5_SOLLC 60S ribosomal protein L13 OS=Solanum lycopersicum OX=4081 GN=101262297 PE=3 SV=1</t>
  </si>
  <si>
    <t>A0A3Q7JCM7</t>
  </si>
  <si>
    <t>tr|A0A3Q7JCM7|A0A3Q7JCM7_SOLLC Peptidyl-prolyl cis-trans isomerase OS=Solanum lycopersicum OX=4081 GN=101254541 PE=3 SV=1</t>
  </si>
  <si>
    <t>A0A3Q7JCN9</t>
  </si>
  <si>
    <t>tr|A0A3Q7JCN9|A0A3Q7JCN9_SOLLC PRONE domain-containing protein OS=Solanum lycopersicum OX=4081 PE=4 SV=1</t>
  </si>
  <si>
    <t>A0A3Q7JCS2</t>
  </si>
  <si>
    <t>tr|A0A3Q7JCS2|A0A3Q7JCS2_SOLLC Uncharacterized protein OS=Solanum lycopersicum OX=4081 PE=3 SV=1</t>
  </si>
  <si>
    <t>A0A3Q7JD02</t>
  </si>
  <si>
    <t>tr|A0A3Q7JD02|A0A3Q7JD02_SOLLC Uncharacterized protein OS=Solanum lycopersicum OX=4081 GN=101245532 PE=4 SV=1</t>
  </si>
  <si>
    <t>A0A3Q7JD46</t>
  </si>
  <si>
    <t>tr|A0A3Q7JD46|A0A3Q7JD46_SOLLC Aldo_ket_red domain-containing protein OS=Solanum lycopersicum OX=4081 GN=101265522 PE=4 SV=1</t>
  </si>
  <si>
    <t>A0A3Q7JD76</t>
  </si>
  <si>
    <t>tr|A0A3Q7JD76|A0A3Q7JD76_SOLLC Glyceraldehyde-3-phosphate dehydrogenase OS=Solanum lycopersicum OX=4081 GN=101249445 PE=3 SV=1</t>
  </si>
  <si>
    <t>A0A3Q7JD93</t>
  </si>
  <si>
    <t>tr|A0A3Q7JD93|A0A3Q7JD93_SOLLC Adenosylhomocysteinase OS=Solanum lycopersicum OX=4081 GN=101259420 PE=3 SV=1</t>
  </si>
  <si>
    <t>A0A3Q7JD99</t>
  </si>
  <si>
    <t>tr|A0A3Q7JD99|A0A3Q7JD99_SOLLC Uncharacterized protein OS=Solanum lycopersicum OX=4081 PE=3 SV=1</t>
  </si>
  <si>
    <t>A0A3Q7JDD9</t>
  </si>
  <si>
    <t>tr|A0A3Q7JDD9|A0A3Q7JDD9_SOLLC Uncharacterized protein OS=Solanum lycopersicum OX=4081 GN=101250874 PE=3 SV=1</t>
  </si>
  <si>
    <t>A0A3Q7JDE4</t>
  </si>
  <si>
    <t>tr|A0A3Q7JDE4|A0A3Q7JDE4_SOLLC PsbP domain-containing protein OS=Solanum lycopersicum OX=4081 GN=101247415 PE=4 SV=1</t>
  </si>
  <si>
    <t>A0A3Q7JDF2</t>
  </si>
  <si>
    <t>tr|A0A3Q7JDF2|A0A3Q7JDF2_SOLLC Pyrophosphate--fructose 6-phosphate 1-phosphotransferase subunit alpha OS=Solanum lycopersicum OX=4081 GN=101246811 PE=3 SV=1</t>
  </si>
  <si>
    <t>A0A3Q7JDG0;A0A3Q7G4D7;A0A3Q7HAA3</t>
  </si>
  <si>
    <t>A0A3Q7JDG0</t>
  </si>
  <si>
    <t>tr|A0A3Q7JDG0|A0A3Q7JDG0_SOLLC ATP-dependent 6-phosphofructokinase OS=Solanum lycopersicum OX=4081 GN=101268752 PE=3 SV=1</t>
  </si>
  <si>
    <t>A0A3Q7JDH2</t>
  </si>
  <si>
    <t>tr|A0A3Q7JDH2|A0A3Q7JDH2_SOLLC Serine hydroxymethyltransferase OS=Solanum lycopersicum OX=4081 GN=101267301 PE=3 SV=1</t>
  </si>
  <si>
    <t>A0A3Q7JDH7</t>
  </si>
  <si>
    <t>tr|A0A3Q7JDH7|A0A3Q7JDH7_SOLLC Uncharacterized protein OS=Solanum lycopersicum OX=4081 PE=4 SV=1</t>
  </si>
  <si>
    <t>A0A3Q7JDI3;A0A3Q7JDI6;A0A3Q7IIZ0;A0A3Q7IIY2;K4D1M8</t>
  </si>
  <si>
    <t>A0A3Q7JDI3;A0A3Q7JDI6</t>
  </si>
  <si>
    <t>tr|A0A3Q7JDI3|A0A3Q7JDI3_SOLLC Chitin-binding type-1 domain-containing protein OS=Solanum lycopersicum OX=4081 GN=101251136 PE=4 SV=1;tr|A0A3Q7JDI6|A0A3Q7JDI6_SOLLC Glyco_hydro_19_cat domain-containing protein OS=Solanum lycopersicum OX=4081 PE=4 SV=1</t>
  </si>
  <si>
    <t>Solyc10g074360.1</t>
  </si>
  <si>
    <t>K4D1M8_SOLLC</t>
  </si>
  <si>
    <t>A0A3Q7JDJ8;O82004;A0A3Q7F6D8</t>
  </si>
  <si>
    <t>A0A3Q7JDJ8;O82004</t>
  </si>
  <si>
    <t>tr|A0A3Q7JDJ8|A0A3Q7JDJ8_SOLLC Iso_dh domain-containing protein OS=Solanum lycopersicum OX=4081 GN=101251730 PE=4 SV=1;tr|O82004|O82004_SOLLC NADP-dependent isocitrate dehydrogenase-like protein OS=Solanum lycopersicum OX=4081 PE=2 SV=1</t>
  </si>
  <si>
    <t>O82004_SOLLC</t>
  </si>
  <si>
    <t>A0A3Q7JDK0;A0A3Q7HQW3;A0A3Q7H911</t>
  </si>
  <si>
    <t>A0A3Q7JDK0;A0A3Q7HQW3</t>
  </si>
  <si>
    <t>tr|A0A3Q7JDK0|A0A3Q7JDK0_SOLLC Uncharacterized protein OS=Solanum lycopersicum OX=4081 GN=101264305 PE=4 SV=1;tr|A0A3Q7HQW3|A0A3Q7HQW3_SOLLC Uncharacterized protein OS=Solanum lycopersicum OX=4081 GN=101260752 PE=4 SV=1</t>
  </si>
  <si>
    <t>A0A3Q7JDM3;A0A3Q7HTA6</t>
  </si>
  <si>
    <t>tr|A0A3Q7JDM3|A0A3Q7JDM3_SOLLC Ubiquitin-fold modifier 1 OS=Solanum lycopersicum OX=4081 GN=101263096 PE=3 SV=1;tr|A0A3Q7HTA6|A0A3Q7HTA6_SOLLC Uncharacterized protein OS=Solanum lycopersicum OX=4081 PE=4 SV=1</t>
  </si>
  <si>
    <t>A0A3Q7JDN9</t>
  </si>
  <si>
    <t>tr|A0A3Q7JDN9|A0A3Q7JDN9_SOLLC Uncharacterized protein OS=Solanum lycopersicum OX=4081 PE=3 SV=1</t>
  </si>
  <si>
    <t>A0A3Q7JDP0</t>
  </si>
  <si>
    <t>tr|A0A3Q7JDP0|A0A3Q7JDP0_SOLLC PALP domain-containing protein OS=Solanum lycopersicum OX=4081 GN=101261400 PE=3 SV=1</t>
  </si>
  <si>
    <t>A0A3Q7JDV8</t>
  </si>
  <si>
    <t>tr|A0A3Q7JDV8|A0A3Q7JDV8_SOLLC Peroxidase OS=Solanum lycopersicum OX=4081 PE=3 SV=1</t>
  </si>
  <si>
    <t>A0A3Q7JE01;A0A3Q7J4Q6;A0A3Q7G2B4</t>
  </si>
  <si>
    <t>A0A3Q7JE01</t>
  </si>
  <si>
    <t>tr|A0A3Q7JE01|A0A3Q7JE01_SOLLC PKS_ER domain-containing protein OS=Solanum lycopersicum OX=4081 GN=101248372 PE=4 SV=1</t>
  </si>
  <si>
    <t>A0A3Q7JE51;A0A3Q7JE56;A0A3Q7GNB5;A0A3Q7GNC0;A0A3Q7IPK0;A0A3Q7GID0;A0A3Q7J753;A0A3Q7IZF8;A0A3Q7GQG9;A0A3Q7HRJ3;A0A3Q7GZ29;A0A3Q7H4J7;A0A3Q7F5V0;A0A3Q7EPC6</t>
  </si>
  <si>
    <t>A0A3Q7JE51</t>
  </si>
  <si>
    <t>tr|A0A3Q7JE51|A0A3Q7JE51_SOLLC Uncharacterized protein OS=Solanum lycopersicum OX=4081 PE=3 SV=1</t>
  </si>
  <si>
    <t>A0A3Q7JE99</t>
  </si>
  <si>
    <t>tr|A0A3Q7JE99|A0A3Q7JE99_SOLLC Serine hydroxymethyltransferase OS=Solanum lycopersicum OX=4081 GN=101259725 PE=3 SV=1</t>
  </si>
  <si>
    <t>A0A3Q7JEE7</t>
  </si>
  <si>
    <t>tr|A0A3Q7JEE7|A0A3Q7JEE7_SOLLC Uncharacterized protein OS=Solanum lycopersicum OX=4081 GN=101252067 PE=4 SV=1</t>
  </si>
  <si>
    <t>P43281;A0A3Q7JEH3</t>
  </si>
  <si>
    <t>sp|P43281|METK2_SOLLC S-adenosylmethionine synthase 2 OS=Solanum lycopersicum OX=4081 GN=SAM2 PE=2 SV=1;tr|A0A3Q7JEH3|A0A3Q7JEH3_SOLLC S-adenosylmethionine synthase OS=Solanum lycopersicum OX=4081 PE=3 SV=1</t>
  </si>
  <si>
    <t>SAM2</t>
  </si>
  <si>
    <t>METK2_SOLLC</t>
  </si>
  <si>
    <t>A0A3Q7JEJ5</t>
  </si>
  <si>
    <t>tr|A0A3Q7JEJ5|A0A3Q7JEJ5_SOLLC 40S ribosomal protein S6 OS=Solanum lycopersicum OX=4081 GN=101258840 PE=3 SV=1</t>
  </si>
  <si>
    <t>A0A3Q7JEL1</t>
  </si>
  <si>
    <t>tr|A0A3Q7JEL1|A0A3Q7JEL1_SOLLC Ligase_CoA domain-containing protein OS=Solanum lycopersicum OX=4081 GN=101267503 PE=4 SV=1</t>
  </si>
  <si>
    <t>A0A3Q7JEN7</t>
  </si>
  <si>
    <t>tr|A0A3Q7JEN7|A0A3Q7JEN7_SOLLC Uncharacterized protein OS=Solanum lycopersicum OX=4081 GN=101252471 PE=3 SV=1</t>
  </si>
  <si>
    <t>A0A3Q7JEN8</t>
  </si>
  <si>
    <t>tr|A0A3Q7JEN8|A0A3Q7JEN8_SOLLC Dihydrolipoyl dehydrogenase OS=Solanum lycopersicum OX=4081 GN=101245444 PE=3 SV=1</t>
  </si>
  <si>
    <t>A0A3Q7JEP7</t>
  </si>
  <si>
    <t>tr|A0A3Q7JEP7|A0A3Q7JEP7_SOLLC AB hydrolase-1 domain-containing protein OS=Solanum lycopersicum OX=4081 GN=101263888 PE=4 SV=1</t>
  </si>
  <si>
    <t>A0A3Q7JER0</t>
  </si>
  <si>
    <t>tr|A0A3Q7JER0|A0A3Q7JER0_SOLLC Uncharacterized protein OS=Solanum lycopersicum OX=4081 GN=101268083 PE=4 SV=1</t>
  </si>
  <si>
    <t>A0A3Q7JEU4</t>
  </si>
  <si>
    <t>tr|A0A3Q7JEU4|A0A3Q7JEU4_SOLLC Uncharacterized protein OS=Solanum lycopersicum OX=4081 GN=101257751 PE=4 SV=1</t>
  </si>
  <si>
    <t>A0A3Q7JEW6</t>
  </si>
  <si>
    <t>tr|A0A3Q7JEW6|A0A3Q7JEW6_SOLLC Uncharacterized protein OS=Solanum lycopersicum OX=4081 GN=101259821 PE=3 SV=1</t>
  </si>
  <si>
    <t>A0A3Q7JF55</t>
  </si>
  <si>
    <t>tr|A0A3Q7JF55|A0A3Q7JF55_SOLLC Uncharacterized protein OS=Solanum lycopersicum OX=4081 GN=101245443 PE=3 SV=1</t>
  </si>
  <si>
    <t>A0A3Q7JF63</t>
  </si>
  <si>
    <t>tr|A0A3Q7JF63|A0A3Q7JF63_SOLLC Uncharacterized protein OS=Solanum lycopersicum OX=4081 PE=4 SV=1</t>
  </si>
  <si>
    <t>A0A3Q7JF75;A0A3Q7IXP2</t>
  </si>
  <si>
    <t>A0A3Q7JF75</t>
  </si>
  <si>
    <t>tr|A0A3Q7JF75|A0A3Q7JF75_SOLLC Uncharacterized protein OS=Solanum lycopersicum OX=4081 GN=101244563 PE=4 SV=1</t>
  </si>
  <si>
    <t>A0A3Q7JF86;A0A3Q7G287</t>
  </si>
  <si>
    <t>tr|A0A3Q7JF86|A0A3Q7JF86_SOLLC Uncharacterized protein OS=Solanum lycopersicum OX=4081 GN=101266882 PE=4 SV=1;tr|A0A3Q7G287|A0A3Q7G287_SOLLC Uncharacterized protein OS=Solanum lycopersicum OX=4081 GN=101259428 PE=4 SV=1</t>
  </si>
  <si>
    <t>A0A3Q7JFA9;K4D2U8</t>
  </si>
  <si>
    <t>A0A3Q7JFA9</t>
  </si>
  <si>
    <t>tr|A0A3Q7JFA9|A0A3Q7JFA9_SOLLC Protein kinase domain-containing protein OS=Solanum lycopersicum OX=4081 GN=101252374 PE=3 SV=1</t>
  </si>
  <si>
    <t>Solyc10g080580.1</t>
  </si>
  <si>
    <t>K4D2U8_SOLLC</t>
  </si>
  <si>
    <t>A0A3Q7JFF5</t>
  </si>
  <si>
    <t>tr|A0A3Q7JFF5|A0A3Q7JFF5_SOLLC C-CAP/cofactor C-like domain-containing protein OS=Solanum lycopersicum OX=4081 GN=101261178 PE=4 SV=1</t>
  </si>
  <si>
    <t>A0A3Q7JFH7</t>
  </si>
  <si>
    <t>tr|A0A3Q7JFH7|A0A3Q7JFH7_SOLLC Uncharacterized protein OS=Solanum lycopersicum OX=4081 GN=101265689 PE=4 SV=1</t>
  </si>
  <si>
    <t>A0A3Q7JFP9</t>
  </si>
  <si>
    <t>tr|A0A3Q7JFP9|A0A3Q7JFP9_SOLLC Proteasome subunit alpha type OS=Solanum lycopersicum OX=4081 GN=101253544 PE=3 SV=1</t>
  </si>
  <si>
    <t>A0A3Q7JFQ5</t>
  </si>
  <si>
    <t>tr|A0A3Q7JFQ5|A0A3Q7JFQ5_SOLLC Uncharacterized protein OS=Solanum lycopersicum OX=4081 GN=101255076 PE=4 SV=1</t>
  </si>
  <si>
    <t>A0A3Q7JFQ6</t>
  </si>
  <si>
    <t>tr|A0A3Q7JFQ6|A0A3Q7JFQ6_SOLLC RRM domain-containing protein OS=Solanum lycopersicum OX=4081 PE=4 SV=1</t>
  </si>
  <si>
    <t>A0A3Q7JFW9</t>
  </si>
  <si>
    <t>tr|A0A3Q7JFW9|A0A3Q7JFW9_SOLLC Uncharacterized protein OS=Solanum lycopersicum OX=4081 GN=101244241 PE=4 SV=1</t>
  </si>
  <si>
    <t>A0A3Q7JGB8</t>
  </si>
  <si>
    <t>tr|A0A3Q7JGB8|A0A3Q7JGB8_SOLLC Uncharacterized protein OS=Solanum lycopersicum OX=4081 GN=101245901 PE=4 SV=1</t>
  </si>
  <si>
    <t>A0A3Q7JGS9</t>
  </si>
  <si>
    <t>tr|A0A3Q7JGS9|A0A3Q7JGS9_SOLLC Uncharacterized protein OS=Solanum lycopersicum OX=4081 PE=4 SV=1</t>
  </si>
  <si>
    <t>A0A3Q7JH22</t>
  </si>
  <si>
    <t>tr|A0A3Q7JH22|A0A3Q7JH22_SOLLC Amidase domain-containing protein OS=Solanum lycopersicum OX=4081 PE=4 SV=1</t>
  </si>
  <si>
    <t>A0A3Q7JHJ2;A0A3Q7H2N5</t>
  </si>
  <si>
    <t>tr|A0A3Q7JHJ2|A0A3Q7JHJ2_SOLLC Uncharacterized protein OS=Solanum lycopersicum OX=4081 GN=101268633 PE=3 SV=1;tr|A0A3Q7H2N5|A0A3Q7H2N5_SOLLC Uncharacterized protein OS=Solanum lycopersicum OX=4081 PE=3 SV=1</t>
  </si>
  <si>
    <t>A0A3Q7JHP4</t>
  </si>
  <si>
    <t>tr|A0A3Q7JHP4|A0A3Q7JHP4_SOLLC Uncharacterized protein OS=Solanum lycopersicum OX=4081 GN=101251433 PE=4 SV=1</t>
  </si>
  <si>
    <t>A0A3Q7JI12</t>
  </si>
  <si>
    <t>tr|A0A3Q7JI12|A0A3Q7JI12_SOLLC Uncharacterized protein OS=Solanum lycopersicum OX=4081 GN=101245604 PE=4 SV=1</t>
  </si>
  <si>
    <t>A0A3Q7JI81</t>
  </si>
  <si>
    <t>tr|A0A3Q7JI81|A0A3Q7JI81_SOLLC Pyruvate kinase OS=Solanum lycopersicum OX=4081 PE=3 SV=1</t>
  </si>
  <si>
    <t>A0A3Q7JIS6;A0A3Q7HFA4</t>
  </si>
  <si>
    <t>A0A3Q7JIS6</t>
  </si>
  <si>
    <t>tr|A0A3Q7JIS6|A0A3Q7JIS6_SOLLC Prohibitin OS=Solanum lycopersicum OX=4081 GN=101261982 PE=3 SV=1</t>
  </si>
  <si>
    <t>Q949J3;A0A3Q7JIX8</t>
  </si>
  <si>
    <t>tr|Q949J3|Q949J3_SOLLC Kinesin-like protein (Fragment) OS=Solanum lycopersicum OX=4081 PE=3 SV=1;tr|A0A3Q7JIX8|A0A3Q7JIX8_SOLLC Kinesin motor domain-containing protein OS=Solanum lycopersicum OX=4081 PE=3 SV=1</t>
  </si>
  <si>
    <t>Q949J3_SOLLC</t>
  </si>
  <si>
    <t>A0A3Q7JJ82</t>
  </si>
  <si>
    <t>tr|A0A3Q7JJ82|A0A3Q7JJ82_SOLLC Peptidylprolyl isomerase OS=Solanum lycopersicum OX=4081 PE=4 SV=1</t>
  </si>
  <si>
    <t>A0A3Q7JJ90</t>
  </si>
  <si>
    <t>tr|A0A3Q7JJ90|A0A3Q7JJ90_SOLLC Uncharacterized protein OS=Solanum lycopersicum OX=4081 GN=101263481 PE=3 SV=1</t>
  </si>
  <si>
    <t>A0A3Q7JJE3;A0A3Q7HGP2</t>
  </si>
  <si>
    <t>A0A3Q7JJE3</t>
  </si>
  <si>
    <t>tr|A0A3Q7JJE3|A0A3Q7JJE3_SOLLC Transmembrane 9 superfamily member OS=Solanum lycopersicum OX=4081 GN=101248160 PE=3 SV=1</t>
  </si>
  <si>
    <t>A0A3Q7JJW7</t>
  </si>
  <si>
    <t>tr|A0A3Q7JJW7|A0A3Q7JJW7_SOLLC Fe2OG dioxygenase domain-containing protein OS=Solanum lycopersicum OX=4081 GN=101249699 PE=3 SV=1</t>
  </si>
  <si>
    <t>A0A3Q7JK86</t>
  </si>
  <si>
    <t>tr|A0A3Q7JK86|A0A3Q7JK86_SOLLC Eukaryotic translation initiation factor 3 subunit I OS=Solanum lycopersicum OX=4081 GN=101262979 PE=3 SV=1</t>
  </si>
  <si>
    <t>A0A3Q7JKM5</t>
  </si>
  <si>
    <t>tr|A0A3Q7JKM5|A0A3Q7JKM5_SOLLC Uncharacterized protein OS=Solanum lycopersicum OX=4081 GN=101251351 PE=4 SV=1</t>
  </si>
  <si>
    <t>A0A3Q7JKS0</t>
  </si>
  <si>
    <t>tr|A0A3Q7JKS0|A0A3Q7JKS0_SOLLC Uncharacterized protein OS=Solanum lycopersicum OX=4081 PE=4 SV=1</t>
  </si>
  <si>
    <t>A0A3Q7JKS3</t>
  </si>
  <si>
    <t>tr|A0A3Q7JKS3|A0A3Q7JKS3_SOLLC Uncharacterized protein OS=Solanum lycopersicum OX=4081 PE=4 SV=1</t>
  </si>
  <si>
    <t>A0A3Q7JLM2</t>
  </si>
  <si>
    <t>tr|A0A3Q7JLM2|A0A3Q7JLM2_SOLLC Cytochrome b-c1 complex subunit Rieske, mitochondrial OS=Solanum lycopersicum OX=4081 PE=4 SV=1</t>
  </si>
  <si>
    <t>A0A3Q7JLU5;A0A3Q7GYE7</t>
  </si>
  <si>
    <t>A0A3Q7JLU5</t>
  </si>
  <si>
    <t>tr|A0A3Q7JLU5|A0A3Q7JLU5_SOLLC Uncharacterized protein OS=Solanum lycopersicum OX=4081 PE=4 SV=1</t>
  </si>
  <si>
    <t>A0A3Q7JM05</t>
  </si>
  <si>
    <t>tr|A0A3Q7JM05|A0A3Q7JM05_SOLLC Rieske domain-containing protein OS=Solanum lycopersicum OX=4081 GN=101267576 PE=4 SV=1</t>
  </si>
  <si>
    <t>A0A3Q7JMX3</t>
  </si>
  <si>
    <t>tr|A0A3Q7JMX3|A0A3Q7JMX3_SOLLC LRRNT_2 domain-containing protein OS=Solanum lycopersicum OX=4081 PE=4 SV=1</t>
  </si>
  <si>
    <t>A0A3Q7JP06</t>
  </si>
  <si>
    <t>tr|A0A3Q7JP06|A0A3Q7JP06_SOLLC Peptidase A1 domain-containing protein OS=Solanum lycopersicum OX=4081 GN=101266792 PE=3 SV=1</t>
  </si>
  <si>
    <t>A0A3Q7JP21</t>
  </si>
  <si>
    <t>tr|A0A3Q7JP21|A0A3Q7JP21_SOLLC Uncharacterized protein OS=Solanum lycopersicum OX=4081 PE=4 SV=1</t>
  </si>
  <si>
    <t>A0A3Q7JP52</t>
  </si>
  <si>
    <t>tr|A0A3Q7JP52|A0A3Q7JP52_SOLLC Stress-response A/B barrel domain-containing protein OS=Solanum lycopersicum OX=4081 GN=101249327 PE=4 SV=1</t>
  </si>
  <si>
    <t>A0A3Q7JP71</t>
  </si>
  <si>
    <t>tr|A0A3Q7JP71|A0A3Q7JP71_SOLLC Uncharacterized protein OS=Solanum lycopersicum OX=4081 GN=101253452 PE=3 SV=1</t>
  </si>
  <si>
    <t>A0A3Q7JP89</t>
  </si>
  <si>
    <t>tr|A0A3Q7JP89|A0A3Q7JP89_SOLLC Uncharacterized protein OS=Solanum lycopersicum OX=4081 PE=3 SV=1</t>
  </si>
  <si>
    <t>A0A3Q7JPB7</t>
  </si>
  <si>
    <t>tr|A0A3Q7JPB7|A0A3Q7JPB7_SOLLC Uncharacterized protein OS=Solanum lycopersicum OX=4081 PE=4 SV=1</t>
  </si>
  <si>
    <t>A0A3Q7JPE6</t>
  </si>
  <si>
    <t>tr|A0A3Q7JPE6|A0A3Q7JPE6_SOLLC CN hydrolase domain-containing protein OS=Solanum lycopersicum OX=4081 GN=101266793 PE=4 SV=1</t>
  </si>
  <si>
    <t>A0A3Q7JPG0</t>
  </si>
  <si>
    <t>tr|A0A3Q7JPG0|A0A3Q7JPG0_SOLLC Uncharacterized protein OS=Solanum lycopersicum OX=4081 PE=3 SV=1</t>
  </si>
  <si>
    <t>A0A3Q7JPK6;A0A5C4PFN9</t>
  </si>
  <si>
    <t>A0A3Q7JPK6</t>
  </si>
  <si>
    <t>tr|A0A3Q7JPK6|A0A3Q7JPK6_SOLLC Uncharacterized protein OS=Solanum lycopersicum OX=4081 GN=101252846 PE=3 SV=1</t>
  </si>
  <si>
    <t>A0A3Q7JQE3</t>
  </si>
  <si>
    <t>tr|A0A3Q7JQE3|A0A3Q7JQE3_SOLLC EF1_GNE domain-containing protein OS=Solanum lycopersicum OX=4081 GN=101268350 PE=3 SV=1</t>
  </si>
  <si>
    <t>A0A3Q7JQI8</t>
  </si>
  <si>
    <t>tr|A0A3Q7JQI8|A0A3Q7JQI8_SOLLC Epimerase domain-containing protein OS=Solanum lycopersicum OX=4081 PE=4 SV=1</t>
  </si>
  <si>
    <t>Q9SWV8;A0A3Q7JQR8</t>
  </si>
  <si>
    <t>tr|Q9SWV8|Q9SWV8_SOLLC Ethylene-responsive small GTP-binding protein OS=Solanum lycopersicum OX=4081 GN=ER43 PE=2 SV=1;tr|A0A3Q7JQR8|A0A3Q7JQR8_SOLLC Uncharacterized protein OS=Solanum lycopersicum OX=4081 GN=543575 PE=4 SV=1</t>
  </si>
  <si>
    <t>ER43</t>
  </si>
  <si>
    <t>Q9SWV8_SOLLC</t>
  </si>
  <si>
    <t>A0A3Q7JR76</t>
  </si>
  <si>
    <t>tr|A0A3Q7JR76|A0A3Q7JR76_SOLLC Uncharacterized protein OS=Solanum lycopersicum OX=4081 GN=101245329 PE=4 SV=1</t>
  </si>
  <si>
    <t>A0A3Q7JRE4;A0A3Q7J6B0;A0A3Q7GHQ9</t>
  </si>
  <si>
    <t>tr|A0A3Q7JRE4|A0A3Q7JRE4_SOLLC NAD(P)-bd_dom domain-containing protein OS=Solanum lycopersicum OX=4081 PE=4 SV=1;tr|A0A3Q7J6B0|A0A3Q7J6B0_SOLLC Uncharacterized protein OS=Solanum lycopersicum OX=4081 GN=101253667 PE=4 SV=1;tr|A0A3Q7GHQ9|A0A3Q7GHQ9_SOLLC Un</t>
  </si>
  <si>
    <t>A0A3Q7JRP8</t>
  </si>
  <si>
    <t>tr|A0A3Q7JRP8|A0A3Q7JRP8_SOLLC Uncharacterized protein OS=Solanum lycopersicum OX=4081 PE=4 SV=1</t>
  </si>
  <si>
    <t>A0A3Q7JRU9</t>
  </si>
  <si>
    <t>tr|A0A3Q7JRU9|A0A3Q7JRU9_SOLLC Profilin OS=Solanum lycopersicum OX=4081 PE=3 SV=1</t>
  </si>
  <si>
    <t>A0A3Q7JRW8;A0A3Q7GAM1</t>
  </si>
  <si>
    <t>tr|A0A3Q7JRW8|A0A3Q7JRW8_SOLLC Uncharacterized protein OS=Solanum lycopersicum OX=4081 GN=101265312 PE=4 SV=1;tr|A0A3Q7GAM1|A0A3Q7GAM1_SOLLC Uncharacterized protein OS=Solanum lycopersicum OX=4081 GN=101251086 PE=4 SV=1</t>
  </si>
  <si>
    <t>A0A3Q7JSD6</t>
  </si>
  <si>
    <t>tr|A0A3Q7JSD6|A0A3Q7JSD6_SOLLC Purple acid phosphatase OS=Solanum lycopersicum OX=4081 PE=3 SV=1</t>
  </si>
  <si>
    <t>A0A3Q7JSG3</t>
  </si>
  <si>
    <t>tr|A0A3Q7JSG3|A0A3Q7JSG3_SOLLC Uncharacterized protein OS=Solanum lycopersicum OX=4081 GN=101266487 PE=4 SV=1</t>
  </si>
  <si>
    <t>A0A3Q7JST6</t>
  </si>
  <si>
    <t>tr|A0A3Q7JST6|A0A3Q7JST6_SOLLC Uncharacterized protein OS=Solanum lycopersicum OX=4081 GN=101257242 PE=3 SV=1</t>
  </si>
  <si>
    <t>A0A3Q7JVY0</t>
  </si>
  <si>
    <t>tr|A0A3Q7JVY0|A0A3Q7JVY0_SOLLC Uncharacterized protein OS=Solanum lycopersicum OX=4081 GN=101252852 PE=4 SV=1</t>
  </si>
  <si>
    <t>A0A3Q7JW47</t>
  </si>
  <si>
    <t>tr|A0A3Q7JW47|A0A3Q7JW47_SOLLC Uncharacterized protein OS=Solanum lycopersicum OX=4081 PE=4 SV=1</t>
  </si>
  <si>
    <t>A0A3Q7JX44</t>
  </si>
  <si>
    <t>tr|A0A3Q7JX44|A0A3Q7JX44_SOLLC Uncharacterized protein OS=Solanum lycopersicum OX=4081 GN=101254882 PE=3 SV=1</t>
  </si>
  <si>
    <t>A0A3Q7JX67</t>
  </si>
  <si>
    <t>tr|A0A3Q7JX67|A0A3Q7JX67_SOLLC Cellulase domain-containing protein OS=Solanum lycopersicum OX=4081 GN=101250382 PE=3 SV=1</t>
  </si>
  <si>
    <t>A0A3Q7JYM5</t>
  </si>
  <si>
    <t>tr|A0A3Q7JYM5|A0A3Q7JYM5_SOLLC 6,7-dimethyl-8-ribityllumazine synthase OS=Solanum lycopersicum OX=4081 PE=3 SV=1</t>
  </si>
  <si>
    <t>A0A3Q7JYR8</t>
  </si>
  <si>
    <t>tr|A0A3Q7JYR8|A0A3Q7JYR8_SOLLC ENTH domain-containing protein OS=Solanum lycopersicum OX=4081 GN=101253169 PE=4 SV=1</t>
  </si>
  <si>
    <t>A0A3Q7JYS4</t>
  </si>
  <si>
    <t>tr|A0A3Q7JYS4|A0A3Q7JYS4_SOLLC Uncharacterized protein OS=Solanum lycopersicum OX=4081 GN=101250584 PE=4 SV=1</t>
  </si>
  <si>
    <t>A0A3Q7JYT4;O82001</t>
  </si>
  <si>
    <t>tr|A0A3Q7JYT4|A0A3Q7JYT4_SOLLC PMEI domain-containing protein OS=Solanum lycopersicum OX=4081 GN=543729 PE=4 SV=1;tr|O82001|O82001_SOLLC Tomato invertase inhibitor OS=Solanum lycopersicum OX=4081 PE=2 SV=1</t>
  </si>
  <si>
    <t>O82001_SOLLC</t>
  </si>
  <si>
    <t>A0A3Q7JYX1</t>
  </si>
  <si>
    <t>tr|A0A3Q7JYX1|A0A3Q7JYX1_SOLLC Uncharacterized protein OS=Solanum lycopersicum OX=4081 PE=3 SV=1</t>
  </si>
  <si>
    <t>A0A494G8F6;Q9FVH1;Q7XJH9</t>
  </si>
  <si>
    <t>tr|A0A494G8F6|A0A494G8F6_SOLLC Uncharacterized protein OS=Solanum lycopersicum OX=4081 PE=3 SV=1;tr|Q9FVH1|Q9FVH1_SOLLC Transaldolase OS=Solanum lycopersicum OX=4081 GN=TAL PE=2 SV=1;tr|Q7XJH9|Q7XJH9_SOLLC Transaldolase OS=Solanum lycopersicum OX=4081 GN=T</t>
  </si>
  <si>
    <t>TAL</t>
  </si>
  <si>
    <t>Q7XJH9_SOLLC;Q9FVH1_SOLLC</t>
  </si>
  <si>
    <t>A0A494G8J8</t>
  </si>
  <si>
    <t>tr|A0A494G8J8|A0A494G8J8_SOLLC Uncharacterized protein OS=Solanum lycopersicum OX=4081 PE=4 SV=1</t>
  </si>
  <si>
    <t>A0A494G8L6</t>
  </si>
  <si>
    <t>tr|A0A494G8L6|A0A494G8L6_SOLLC Hypoxanthine phosphoribosyltransferase OS=Solanum lycopersicum OX=4081 PE=3 SV=1</t>
  </si>
  <si>
    <t>A0A494G8L7</t>
  </si>
  <si>
    <t>tr|A0A494G8L7|A0A494G8L7_SOLLC Uncharacterized protein OS=Solanum lycopersicum OX=4081 PE=4 SV=1</t>
  </si>
  <si>
    <t>A0A494G8N5</t>
  </si>
  <si>
    <t>tr|A0A494G8N5|A0A494G8N5_SOLLC GGACT domain-containing protein OS=Solanum lycopersicum OX=4081 PE=4 SV=1</t>
  </si>
  <si>
    <t>A0A494G8P7</t>
  </si>
  <si>
    <t>tr|A0A494G8P7|A0A494G8P7_SOLLC Uncharacterized protein OS=Solanum lycopersicum OX=4081 PE=4 SV=1</t>
  </si>
  <si>
    <t>A0A494G977</t>
  </si>
  <si>
    <t>tr|A0A494G977|A0A494G977_SOLLC Uncharacterized protein OS=Solanum lycopersicum OX=4081 PE=4 SV=1</t>
  </si>
  <si>
    <t>A0A494G9G5;A0A3Q7FGX3</t>
  </si>
  <si>
    <t>A0A494G9G5</t>
  </si>
  <si>
    <t>tr|A0A494G9G5|A0A494G9G5_SOLLC Uncharacterized protein OS=Solanum lycopersicum OX=4081 PE=4 SV=1</t>
  </si>
  <si>
    <t>A0A494G9G6</t>
  </si>
  <si>
    <t>tr|A0A494G9G6|A0A494G9G6_SOLLC HABP4_PAI-RBP1 domain-containing protein OS=Solanum lycopersicum OX=4081 PE=4 SV=1</t>
  </si>
  <si>
    <t>A0A494G9Z3</t>
  </si>
  <si>
    <t>tr|A0A494G9Z3|A0A494G9Z3_SOLLC Peptidase_S8 domain-containing protein OS=Solanum lycopersicum OX=4081 PE=4 SV=1</t>
  </si>
  <si>
    <t>Q0H8U4;P04284;A0A494GA45</t>
  </si>
  <si>
    <t>tr|Q0H8U4|Q0H8U4_SOLLC Pathogenesis-related protein OS=Solanum lycopersicum OX=4081 GN=PR1 PE=2 SV=1;sp|P04284|PR06_SOLLC Pathogenesis-related leaf protein 6 OS=Solanum lycopersicum OX=4081 GN=PR1B1 PE=1 SV=2;tr|A0A494GA45|A0A494GA45_SOLLC SCP domain-conta</t>
  </si>
  <si>
    <t>PR1;PR1B1</t>
  </si>
  <si>
    <t>PR06_SOLLC;Q0H8U4_SOLLC</t>
  </si>
  <si>
    <t>A0A510ASL0;A0A3Q7IT76</t>
  </si>
  <si>
    <t>tr|A0A510ASL0|A0A510ASL0_SOLLC Thioredoxin-containing domain 9 protein OS=Solanum lycopersicum OX=4081 GN=TXND9 PE=2 SV=1;tr|A0A3Q7IT76|A0A3Q7IT76_SOLLC Thioredoxin domain-containing protein OS=Solanum lycopersicum OX=4081 PE=4 SV=1</t>
  </si>
  <si>
    <t>A0A5C4P8V9</t>
  </si>
  <si>
    <t>tr|A0A5C4P8V9|A0A5C4P8V9_9PSED Carbamoyl-phosphate synthase large subunit OS=Pseudomonas sp. ICMP22404 OX=2583807 GN=carB PE=4 SV=1</t>
  </si>
  <si>
    <t>A0A5C4PA48</t>
  </si>
  <si>
    <t>tr|A0A5C4PA48|A0A5C4PA48_9PSED ATP-dependent chaperone ClpB OS=Pseudomonas sp. ICMP22404 OX=2583807 GN=clpB PE=4 SV=1</t>
  </si>
  <si>
    <t>A0RZC9</t>
  </si>
  <si>
    <t>tr|A0RZC9|A0RZC9_SOLLC Constitutive plastid-lipid associated protein OS=Solanum lycopersicum OX=4081 GN=CHRD PE=2 SV=1</t>
  </si>
  <si>
    <t>CHRD</t>
  </si>
  <si>
    <t>A0RZC9_SOLLC</t>
  </si>
  <si>
    <t>A6N6K8</t>
  </si>
  <si>
    <t>tr|A6N6K8|A6N6K8_SOLLC Phenylacetaldehyde reductase OS=Solanum lycopersicum OX=4081 GN=PAR2 PE=2 SV=1</t>
  </si>
  <si>
    <t>PAR2</t>
  </si>
  <si>
    <t>A6N6K8_SOLLC</t>
  </si>
  <si>
    <t>A8DUB0;A0A3Q7HYP9</t>
  </si>
  <si>
    <t>tr|A8DUB0|A8DUB0_SOLLC Glutathione S-transferase-like protein OS=Solanum lycopersicum OX=4081 PE=2 SV=1;tr|A0A3Q7HYP9|A0A3Q7HYP9_SOLLC Uncharacterized protein OS=Solanum lycopersicum OX=4081 PE=3 SV=1</t>
  </si>
  <si>
    <t>LOC100134894</t>
  </si>
  <si>
    <t>A8DUB0_SOLLC</t>
  </si>
  <si>
    <t>A8WBX7</t>
  </si>
  <si>
    <t>tr|A8WBX7|A8WBX7_SOLLC Diphosphomevalonate decarboxylase OS=Solanum lycopersicum OX=4081 GN=MDC PE=2 SV=1</t>
  </si>
  <si>
    <t>MDC</t>
  </si>
  <si>
    <t>A8WBX7_SOLLC</t>
  </si>
  <si>
    <t>A9LRT7</t>
  </si>
  <si>
    <t>tr|A9LRT7|A9LRT7_SOLLC Isopentenyl diphosphate isomerase OS=Solanum lycopersicum OX=4081 GN=IPI PE=2 SV=1</t>
  </si>
  <si>
    <t>IPI</t>
  </si>
  <si>
    <t>A9LRT7_SOLLC</t>
  </si>
  <si>
    <t>B0JEU3;A0A3Q7I6G7</t>
  </si>
  <si>
    <t>tr|B0JEU3|B0JEU3_SOLLC Vicilin OS=Solanum lycopersicum OX=4081 GN=vicilin PE=1 SV=1;tr|A0A3Q7I6G7|A0A3Q7I6G7_SOLLC Uncharacterized protein OS=Solanum lycopersicum OX=4081 PE=4 SV=1</t>
  </si>
  <si>
    <t>vicilin</t>
  </si>
  <si>
    <t>B0JEU3_SOLLC</t>
  </si>
  <si>
    <t>E2GLP5;Q9XG53;B1N678</t>
  </si>
  <si>
    <t>tr|E2GLP5|E2GLP5_SOLLC Defensin-like protein (Fragment) OS=Solanum lycopersicum var. cerasiforme OX=195583 PE=2 SV=1;tr|Q9XG53|Q9XG53_SOLLC Gamma-thionin OS=Solanum lycopersicum OX=4081 PE=2 SV=1;tr|B1N678|B1N678_SOLLC Defensin protein OS=Solanum lycopersi</t>
  </si>
  <si>
    <t>LOC543741</t>
  </si>
  <si>
    <t>B1N678_SOLLC;Q9XG53_SOLLC</t>
  </si>
  <si>
    <t>B1PLH3;A0A3Q7GYQ9;A0A3Q7G7B1;A0A3Q7G6U2</t>
  </si>
  <si>
    <t>B1PLH3</t>
  </si>
  <si>
    <t>tr|B1PLH3|B1PLH3_SOLLC Terpene cyclase/mutase family member OS=Solanum lycopersicum OX=4081 GN=CAS1 PE=2 SV=1</t>
  </si>
  <si>
    <t>CAS1</t>
  </si>
  <si>
    <t>B1PLH3_SOLLC</t>
  </si>
  <si>
    <t>P54767;B1Q3F0</t>
  </si>
  <si>
    <t>sp|P54767|DCE_SOLLC Glutamate decarboxylase OS=Solanum lycopersicum OX=4081 PE=2 SV=1;tr|B1Q3F0|B1Q3F0_SOLLC Glutamate decarboxylase OS=Solanum lycopersicum OX=4081 GN=LeGAD1 PE=2 SV=1</t>
  </si>
  <si>
    <t>LeGAD1</t>
  </si>
  <si>
    <t>B1Q3F0_SOLLC;DCE_SOLLC</t>
  </si>
  <si>
    <t>B1Q3F1;K4C284;A0A3Q7GNJ6;B1Q3F2;A0A3Q7G278</t>
  </si>
  <si>
    <t>B1Q3F1</t>
  </si>
  <si>
    <t>tr|B1Q3F1|B1Q3F1_SOLLC Glutamate decarboxylase OS=Solanum lycopersicum OX=4081 GN=LeGAD2 PE=2 SV=1</t>
  </si>
  <si>
    <t>LeGAD2;LeGAD3;Solyc05g054050.2</t>
  </si>
  <si>
    <t>B1Q3F1_SOLLC;B1Q3F2_SOLLC;K4C284_SOLLC</t>
  </si>
  <si>
    <t>B1Q3F8</t>
  </si>
  <si>
    <t>tr|B1Q3F8|B1Q3F8_SOLLC Succinate-semialdehyde dehydrogenase OS=Solanum lycopersicum OX=4081 GN=LeSSADH PE=2 SV=1</t>
  </si>
  <si>
    <t>LeSSADH</t>
  </si>
  <si>
    <t>B1Q3F8_SOLLC</t>
  </si>
  <si>
    <t>B2LW68;Q9S9G8</t>
  </si>
  <si>
    <t>B2LW68</t>
  </si>
  <si>
    <t>tr|B2LW68|B2LW68_SOLLC PR1 protein OS=Solanum lycopersicum OX=4081 PE=2 SV=1</t>
  </si>
  <si>
    <t>LOC100191111</t>
  </si>
  <si>
    <t>B2LW68_SOLLC;Q9S9G8_SOLLC</t>
  </si>
  <si>
    <t>B2MWN0</t>
  </si>
  <si>
    <t>tr|B2MWN0|B2MWN0_SOLLC D-cysteine desulfhydrase OS=Solanum lycopersicum OX=4081 GN=100191113 PE=2 SV=1</t>
  </si>
  <si>
    <t>LOC100191113</t>
  </si>
  <si>
    <t>B2MWN0_SOLLC</t>
  </si>
  <si>
    <t>B2ZPK7;A0A3Q7HPP8</t>
  </si>
  <si>
    <t>tr|B2ZPK7|B2ZPK7_SOLLC BURP domain-containing protein OS=Solanum lycopersicum OX=4081 PE=2 SV=1;tr|A0A3Q7HPP8|A0A3Q7HPP8_SOLLC BURP domain-containing protein OS=Solanum lycopersicum OX=4081 PE=4 SV=1</t>
  </si>
  <si>
    <t>LOC100736441</t>
  </si>
  <si>
    <t>B2ZPK7_SOLLC</t>
  </si>
  <si>
    <t>B5B3P5;E0YCS8</t>
  </si>
  <si>
    <t>tr|B5B3P5|B5B3P5_SOLLC Thioesterase-like protein (Fragment) OS=Solanum lycopersicum OX=4081 GN=MKS2 PE=2 SV=1;tr|E0YCS8|E0YCS8_SOLLC Methylketone synthase IIa OS=Solanum lycopersicum OX=4081 GN=MKS2a PE=4 SV=1</t>
  </si>
  <si>
    <t>MKS2;MKS2a</t>
  </si>
  <si>
    <t>B5B3P5_SOLLC;E0YCS8_SOLLC</t>
  </si>
  <si>
    <t>B5M9E4;A0A3Q7EH49</t>
  </si>
  <si>
    <t>B5M9E4</t>
  </si>
  <si>
    <t>tr|B5M9E4|B5M9E4_SOLLC Beta-glucosidase 01 OS=Solanum lycopersicum OX=4081 PE=2 SV=1</t>
  </si>
  <si>
    <t>LOC100191127</t>
  </si>
  <si>
    <t>B5M9E4_SOLLC</t>
  </si>
  <si>
    <t>B5M9E5</t>
  </si>
  <si>
    <t>tr|B5M9E5|B5M9E5_SOLLC Beta-glucosidase 08 OS=Solanum lycopersicum OX=4081 GN=100191128 PE=2 SV=1</t>
  </si>
  <si>
    <t>LOC100191128</t>
  </si>
  <si>
    <t>B5M9E5_SOLLC</t>
  </si>
  <si>
    <t>B6C9K4;Q5GA63;A0A3Q7HNU0</t>
  </si>
  <si>
    <t>tr|B6C9K4|B6C9K4_SOLLC Phosphoinositide phospholipase C OS=Solanum lycopersicum OX=4081 PE=2 SV=1;tr|Q5GA63|Q5GA63_SOLLC Phosphoinositide phospholipase C OS=Solanum lycopersicum OX=4081 GN=56B23-g7 PE=4 SV=1;tr|A0A3Q7HNU0|A0A3Q7HNU0_SOLLC Phosphoinositide</t>
  </si>
  <si>
    <t>56B23-g7</t>
  </si>
  <si>
    <t>B6C9K4_SOLLC;Q5GA63_SOLLC</t>
  </si>
  <si>
    <t>B6GVA2</t>
  </si>
  <si>
    <t>tr|B6GVA2|B6GVA2_SOLLC Tetratricopeptide repeat protein OS=Solanum lycopersicum OX=4081 GN=int106 PE=1 SV=1</t>
  </si>
  <si>
    <t>int106</t>
  </si>
  <si>
    <t>B6GVA2_SOLLC</t>
  </si>
  <si>
    <t>C0LIR3;D5GWI6</t>
  </si>
  <si>
    <t>C0LIR3</t>
  </si>
  <si>
    <t>tr|C0LIR3|C0LIR3_SOLLC UDP-sulfoquinovose synthase OS=Solanum lycopersicum OX=4081 GN=SQD1 PE=2 SV=1</t>
  </si>
  <si>
    <t>sqd1;SQD1</t>
  </si>
  <si>
    <t>C0LIR3_SOLLC;D5GWI6_SOLLC</t>
  </si>
  <si>
    <t>Sulfurtransferase</t>
  </si>
  <si>
    <t>C0LIR4</t>
  </si>
  <si>
    <t>tr|C0LIR4|C0LIR4_SOLLC Sulfurtransferase OS=Solanum lycopersicum OX=4081 GN=MST1 PE=2 SV=1</t>
  </si>
  <si>
    <t>MST1</t>
  </si>
  <si>
    <t>C0LIR4_SOLLC</t>
  </si>
  <si>
    <t>C0LIR5;A0A3Q7F491</t>
  </si>
  <si>
    <t>tr|C0LIR5|C0LIR5_SOLLC Thiosulfate:cyanide sulfurtransferase-like protein (Fragment) OS=Solanum lycopersicum OX=4081 GN=MST2 PE=2 SV=1;tr|A0A3Q7F491|A0A3Q7F491_SOLLC Uncharacterized protein OS=Solanum lycopersicum OX=4081 PE=4 SV=1</t>
  </si>
  <si>
    <t>MST2</t>
  </si>
  <si>
    <t>C0LIR5_SOLLC</t>
  </si>
  <si>
    <t>R9R6P8;C1K5M2;K7WQ45;A0A3Q7HGZ1</t>
  </si>
  <si>
    <t>R9R6P8;C1K5M2;K7WQ45</t>
  </si>
  <si>
    <t>tr|R9R6P8|R9R6P8_SOLLC Alkyl transferase OS=Solanum lycopersicum OX=4081 PE=3 SV=1;sp|C1K5M2|NDPS_SOLLC Dimethylallylcistransferase, chloroplastic OS=Solanum lycopersicum OX=4081 GN=NDPS1 PE=1 SV=1;tr|K7WQ45|K7WQ45_SOLLC Alkyl transferase OS=Solanum lycope</t>
  </si>
  <si>
    <t>CPT2;NDPS1</t>
  </si>
  <si>
    <t>K7WQ45_SOLLC;NDPS_SOLLC;R9R6P8_SOLLC</t>
  </si>
  <si>
    <t>C1K5M3;R9R6F4;A0A3Q7HJC0</t>
  </si>
  <si>
    <t>C1K5M3;R9R6F4</t>
  </si>
  <si>
    <t>sp|C1K5M3|PHS1_SOLLC Beta-phellandrene synthase (neryl-diphosphate-cyclizing), chloroplastic OS=Solanum lycopersicum OX=4081 GN=PHS1 PE=1 SV=1;tr|R9R6F4|R9R6F4_SOLLC Terpene synthase 20 OS=Solanum lycopersicum OX=4081 PE=3 SV=1</t>
  </si>
  <si>
    <t>PHS1</t>
  </si>
  <si>
    <t>PHS1_SOLLC;R9R6F4_SOLLC</t>
  </si>
  <si>
    <t>C6K2K9</t>
  </si>
  <si>
    <t>tr|C6K2K9|C6K2K9_SOLLC GDP-mannose 3,5-epimerase OS=Solanum lycopersicum OX=4081 GN=GME1 PE=2 SV=1</t>
  </si>
  <si>
    <t>GME1</t>
  </si>
  <si>
    <t>C6K2K9_SOLLC</t>
  </si>
  <si>
    <t>C6K2L0</t>
  </si>
  <si>
    <t>tr|C6K2L0|C6K2L0_SOLLC GDP-mannose 3,5-epimerase OS=Solanum lycopersicum OX=4081 GN=GME2 PE=2 SV=1</t>
  </si>
  <si>
    <t>GME2</t>
  </si>
  <si>
    <t>C6K2L0_SOLLC</t>
  </si>
  <si>
    <t>C6KI36</t>
  </si>
  <si>
    <t>tr|C6KI36|C6KI36_SOLLC Starch synthase III OS=Solanum lycopersicum OX=4081 GN=100316882 PE=2 SV=1</t>
  </si>
  <si>
    <t>LOC100316882</t>
  </si>
  <si>
    <t>C6KI36_SOLLC</t>
  </si>
  <si>
    <t>D0VNY3</t>
  </si>
  <si>
    <t>tr|D0VNY3|D0VNY3_SOLLC ISPH protein OS=Solanum lycopersicum OX=4081 GN=100316901 PE=2 SV=1</t>
  </si>
  <si>
    <t>LOC100316901</t>
  </si>
  <si>
    <t>D0VNY3_SOLLC</t>
  </si>
  <si>
    <t>D1MAF2</t>
  </si>
  <si>
    <t>tr|D1MAF2|D1MAF2_SOLLC Exportin-1 OS=Solanum lycopersicum OX=4081 GN=Xpo1 PE=2 SV=1</t>
  </si>
  <si>
    <t>Xpo1</t>
  </si>
  <si>
    <t>D1MAF2_SOLLC</t>
  </si>
  <si>
    <t>D2KQI9;A0A3Q7FBI5;D2KQJ0</t>
  </si>
  <si>
    <t>D2KQI9;A0A3Q7FBI5</t>
  </si>
  <si>
    <t>tr|D2KQI9|D2KQI9_SOLLC Succinate dehydrogenase [ubiquinone] iron-sulfur subunit, mitochondrial OS=Solanum lycopersicum OX=4081 GN=100736507 PE=2 SV=1;tr|A0A3Q7FBI5|A0A3Q7FBI5_SOLLC Succinate dehydrogenase [ubiquinone] iron-sulfur subunit, mitochondrial OS=</t>
  </si>
  <si>
    <t>LOC100736507</t>
  </si>
  <si>
    <t>D2KQI9_SOLLC;D2KQJ0_SOLLC</t>
  </si>
  <si>
    <t>E9ND19;E9ND18;D2Y3F4;E2CV19</t>
  </si>
  <si>
    <t>E9ND19;E9ND18;D2Y3F4</t>
  </si>
  <si>
    <t>tr|E9ND19|E9ND19_9SOLN S-(hydroxymethyl)glutathione dehydrogenase OS=Solanum chmielewskii OX=62889 GN=ADH3 PE=2 SV=1;tr|E9ND18|E9ND18_SOLHA S-(hydroxymethyl)glutathione dehydrogenase OS=Solanum habrochaites OX=62890 GN=ADH3 PE=2 SV=1;tr|D2Y3F4|D2Y3F4_SOLLC</t>
  </si>
  <si>
    <t>ADH3</t>
  </si>
  <si>
    <t>D2Y3F4_SOLLC;E2CV19_SOLLC</t>
  </si>
  <si>
    <t>D5KXD2;G5CV56;A0A3Q7GTI4;G8H5M8;G5CV42;A0A3Q7GX41</t>
  </si>
  <si>
    <t>D5KXD2;G5CV56</t>
  </si>
  <si>
    <t>tr|D5KXD2|D5KXD2_SOLLC Beta caryophyllene/humulene synthase OS=Solanum lycopersicum OX=4081 GN=CAHS PE=2 SV=1;tr|G5CV56|G5CV56_SOLLC Terpene synthase OS=Solanum lycopersicum OX=4081 GN=TPS10 PE=3 SV=1</t>
  </si>
  <si>
    <t>CAHS;TPS10;TPS36</t>
  </si>
  <si>
    <t>D5KXD2_SOLLC;G5CV42_SOLLC;G5CV56_SOLLC</t>
  </si>
  <si>
    <t>D7NJ40;C6K8M2;A0A3Q7GXR4</t>
  </si>
  <si>
    <t>tr|D7NJ40|D7NJ40_SOLLC Isopentenyl diphosphate isomerase (Fragment) OS=Solanum lycopersicum OX=4081 GN=IPI2 PE=2 SV=1;tr|C6K8M2|C6K8M2_SOLLC Plastid isopentenyl diphosphate isomerase OS=Solanum lycopersicum OX=4081 GN=IPI PE=2 SV=1;tr|A0A3Q7GXR4|A0A3Q7GXR4</t>
  </si>
  <si>
    <t>IPI;IPI2</t>
  </si>
  <si>
    <t>C6K8M2_SOLLC;D7NJ40_SOLLC</t>
  </si>
  <si>
    <t>D7S016</t>
  </si>
  <si>
    <t>tr|D7S016|D7S016_SOLLC Glycosyltransferase OS=Solanum lycopersicum OX=4081 GN=101244237 PE=3 SV=1</t>
  </si>
  <si>
    <t>Solyc01g095620.2</t>
  </si>
  <si>
    <t>D7S016_SOLLC</t>
  </si>
  <si>
    <t>E0XN34;D3TI68</t>
  </si>
  <si>
    <t>tr|E0XN34|E0XN34_SOLLC Alpha-mannosidase OS=Solanum lycopersicum OX=4081 GN=100500729 PE=2 SV=1;tr|D3TI68|D3TI68_SOLLC Alpha-mannosidase OS=Solanum lycopersicum OX=4081 PE=2 SV=1</t>
  </si>
  <si>
    <t>LOC100500729</t>
  </si>
  <si>
    <t>D3TI68_SOLLC;E0XN34_SOLLC</t>
  </si>
  <si>
    <t>E0YCS7</t>
  </si>
  <si>
    <t>tr|E0YCS7|E0YCS7_SOLLC Methylketone synthase Ie OS=Solanum lycopersicum OX=4081 GN=MKS1e PE=4 SV=1</t>
  </si>
  <si>
    <t>MKS1e</t>
  </si>
  <si>
    <t>E0YCS7_SOLLC</t>
  </si>
  <si>
    <t>E0Z1D0;O82691;Q9SB93</t>
  </si>
  <si>
    <t>E0Z1D0;O82691</t>
  </si>
  <si>
    <t>tr|E0Z1D0|E0Z1D0_SOLLC Sucrose synthase OS=Solanum lycopersicum OX=4081 GN=SUS3 PE=3 SV=1;tr|O82691|O82691_SOLLC Sucrose synthase OS=Solanum lycopersicum OX=4081 GN=sus3 PE=2 SV=1</t>
  </si>
  <si>
    <t>sus3;SUS3</t>
  </si>
  <si>
    <t>E0Z1D0_SOLLC;O82691_SOLLC;Q9SB93_SOLLC</t>
  </si>
  <si>
    <t>E1AZA3</t>
  </si>
  <si>
    <t>tr|E1AZA3|E1AZA3_SOLLC Late embryogenesis abundant protein OS=Solanum lycopersicum OX=4081 GN=100750252 PE=2 SV=1</t>
  </si>
  <si>
    <t>LOC100750252</t>
  </si>
  <si>
    <t>E1AZA3_SOLLC</t>
  </si>
  <si>
    <t>E1CFU1</t>
  </si>
  <si>
    <t>tr|E1CFU1|E1CFU1_SOLLC Calcium dependent protein kinase OS=Solanum lycopersicum OX=4081 GN=LeCDPK2 PE=2 SV=1</t>
  </si>
  <si>
    <t>LeCDPK2</t>
  </si>
  <si>
    <t>E1CFU1_SOLLC</t>
  </si>
  <si>
    <t>E1U7P9;O22494;A0A3Q7EN09</t>
  </si>
  <si>
    <t>tr|E1U7P9|E1U7P9_SOLLC Glutathione synthetase OS=Solanum lycopersicum OX=4081 GN=GSH2 PE=2 SV=1;sp|O22494|GSHB_SOLLC Glutathione synthetase, chloroplastic OS=Solanum lycopersicum OX=4081 GN=GSH2 PE=2 SV=1;tr|A0A3Q7EN09|A0A3Q7EN09_SOLLC Glutathione syntheta</t>
  </si>
  <si>
    <t>GSH2</t>
  </si>
  <si>
    <t>E1U7P9_SOLLC;GSHB_SOLLC</t>
  </si>
  <si>
    <t>E3UVW7;Q9LLT0;A0A3Q7IT15</t>
  </si>
  <si>
    <t>E3UVW7;Q9LLT0</t>
  </si>
  <si>
    <t>tr|E3UVW7|E3UVW7_SOLLC Beta-galactosidase OS=Solanum lycopersicum OX=4081 GN=543611 PE=2 SV=3;tr|Q9LLT0|Q9LLT0_SOLLC Beta-galactosidase OS=Solanum lycopersicum OX=4081 GN=TBG5 PE=2 SV=1</t>
  </si>
  <si>
    <t>TBG5</t>
  </si>
  <si>
    <t>E3UVW7_SOLLC;Q9LLT0_SOLLC</t>
  </si>
  <si>
    <t>E5KBY0</t>
  </si>
  <si>
    <t>tr|E5KBY0|E5KBY0_SOLLC Snakin-2 OS=Solanum lycopersicum OX=4081 GN=Sn2 PE=4 SV=1</t>
  </si>
  <si>
    <t>Sn2</t>
  </si>
  <si>
    <t>E5KBY0_SOLLC</t>
  </si>
  <si>
    <t>E5LBC4</t>
  </si>
  <si>
    <t>tr|E5LBC4|E5LBC4_SOLLC Prephenate aminotransferase OS=Solanum lycopersicum OX=4081 GN=PAT PE=2 SV=1</t>
  </si>
  <si>
    <t>PAT</t>
  </si>
  <si>
    <t>E5LBC4_SOLLC</t>
  </si>
  <si>
    <t>G1DEX3</t>
  </si>
  <si>
    <t>tr|G1DEX3|G1DEX3_SOLLC Cutin-deficient 1 protein OS=Solanum lycopersicum OX=4081 GN=101254153 PE=3 SV=1</t>
  </si>
  <si>
    <t>Solyc11g006250.1</t>
  </si>
  <si>
    <t>G1DEX3_SOLLC</t>
  </si>
  <si>
    <t>Q9FQ28;O64961;G1JUH6</t>
  </si>
  <si>
    <t>tr|Q9FQ28|Q9FQ28_SOLLC Sesquiterpene synthase 2 (Fragment) OS=Solanum lycopersicum OX=4081 GN=SSTLE2 PE=2 SV=2;sp|O64961|TPSGC_SOLLC Germacrene C synthase OS=Solanum lycopersicum OX=4081 GN=SSTLE1 PE=1 SV=1;tr|G1JUH6|G1JUH6_SOLLC Germacrene synthase OS=Sol</t>
  </si>
  <si>
    <t>SSTLE1;SSTLE2;TPS9</t>
  </si>
  <si>
    <t>G1JUH6_SOLLC;Q9FQ28_SOLLC;TPSGC_SOLLC</t>
  </si>
  <si>
    <t>G3K2M4;G3K2M3;G3JX11;P54153</t>
  </si>
  <si>
    <t>G3K2M4</t>
  </si>
  <si>
    <t>tr|G3K2M4|G3K2M4_SOLLC Methionine sulfoxide reductase A4 OS=Solanum lycopersicum OX=4081 GN=MSRA4 PE=3 SV=1</t>
  </si>
  <si>
    <t>E4;MSRA;MSRA3;MSRA4</t>
  </si>
  <si>
    <t>G3JX11_SOLLC;G3K2M3_SOLLC;G3K2M4_SOLLC;MSRA_SOLLC</t>
  </si>
  <si>
    <t>G8D593</t>
  </si>
  <si>
    <t>tr|G8D593|G8D593_SOLLC Ribulose bisphosphate carboxylase large chain (Fragment) OS=Solanum lycopersicum OX=4081 GN=rbcL PE=3 SV=1</t>
  </si>
  <si>
    <t>rbcL</t>
  </si>
  <si>
    <t>G8D593_SOLLC</t>
  </si>
  <si>
    <t>P25469;G8IIJ5</t>
  </si>
  <si>
    <t>sp|P25469|H2A1_SOLLC Histone H2A.1 OS=Solanum lycopersicum OX=4081 PE=2 SV=1;tr|G8IIJ5|G8IIJ5_SOLLC Histone H2A (Fragment) OS=Solanum lycopersicum OX=4081 GN=HTA6 PE=2 SV=1</t>
  </si>
  <si>
    <t>HTA6</t>
  </si>
  <si>
    <t>G8IIJ5_SOLLC;H2A1_SOLLC</t>
  </si>
  <si>
    <t>O22493;G8XSL1</t>
  </si>
  <si>
    <t>sp|O22493|GSH1_SOLLC Glutamate--cysteine ligase, chloroplastic OS=Solanum lycopersicum OX=4081 GN=GSH1 PE=2 SV=1;tr|G8XSL1|G8XSL1_SOLLC GSH1 OS=Solanum lycopersicum OX=4081 GN=543536 PE=2 SV=1</t>
  </si>
  <si>
    <t>GSH1</t>
  </si>
  <si>
    <t>G8XSL1_SOLLC;GSH1_SOLLC</t>
  </si>
  <si>
    <t>G8Z246</t>
  </si>
  <si>
    <t>tr|G8Z246|G8Z246_SOLLC Hop-interacting protein THI002 OS=Solanum lycopersicum OX=4081 GN=101055509 PE=2 SV=1</t>
  </si>
  <si>
    <t>Solyc08g083070.2</t>
  </si>
  <si>
    <t>G8Z246_SOLLC</t>
  </si>
  <si>
    <t>Beta-adaptin-like protein</t>
  </si>
  <si>
    <t>G8Z247;A0A3Q7IL18;A0A3Q7HRV1</t>
  </si>
  <si>
    <t>G8Z247;A0A3Q7IL18</t>
  </si>
  <si>
    <t>tr|G8Z247|G8Z247_SOLLC Beta-adaptin-like protein OS=Solanum lycopersicum OX=4081 PE=2 SV=1;tr|A0A3Q7IL18|A0A3Q7IL18_SOLLC B2-adapt-app_C domain-containing protein OS=Solanum lycopersicum OX=4081 PE=3 SV=1</t>
  </si>
  <si>
    <t>Solyc08g068210.2</t>
  </si>
  <si>
    <t>G8Z247_SOLLC</t>
  </si>
  <si>
    <t>G8Z248;A0A3Q7HLA2;Q8H1H3</t>
  </si>
  <si>
    <t>G8Z248;A0A3Q7HLA2</t>
  </si>
  <si>
    <t>tr|G8Z248|G8Z248_SOLLC Hop-interacting protein THI007 OS=Solanum lycopersicum OX=4081 PE=2 SV=1;tr|A0A3Q7HLA2|A0A3Q7HLA2_SOLLC TPR_REGION domain-containing protein OS=Solanum lycopersicum OX=4081 GN=101264038 PE=4 SV=1</t>
  </si>
  <si>
    <t>G8Z248_SOLLC;Q8H1H3_SOLLC</t>
  </si>
  <si>
    <t>G8Z261</t>
  </si>
  <si>
    <t>tr|G8Z261|G8Z261_SOLLC Hop-interacting protein THI032 OS=Solanum lycopersicum OX=4081 GN=101055519 PE=2 SV=1</t>
  </si>
  <si>
    <t>Solyc12g099930.1</t>
  </si>
  <si>
    <t>G8Z261_SOLLC</t>
  </si>
  <si>
    <t>G8Z278</t>
  </si>
  <si>
    <t>tr|G8Z278|G8Z278_SOLLC Hop-interacting protein THI111 OS=Solanum lycopersicum OX=4081 GN=101055529 PE=2 SV=1</t>
  </si>
  <si>
    <t>Solyc10g005890.2</t>
  </si>
  <si>
    <t>G8Z278_SOLLC</t>
  </si>
  <si>
    <t>G8Z288</t>
  </si>
  <si>
    <t>tr|G8Z288|G8Z288_SOLLC Hop-interacting protein THI141 OS=Solanum lycopersicum OX=4081 GN=101055538 PE=2 SV=1</t>
  </si>
  <si>
    <t>Solyc12g062860.1</t>
  </si>
  <si>
    <t>G8Z288_SOLLC</t>
  </si>
  <si>
    <t>G8Z292;A0A3Q7H2L4;A0A3Q7J0U6</t>
  </si>
  <si>
    <t>tr|G8Z292|G8Z292_SOLLC Serine/threonine-protein phosphatase OS=Solanum lycopersicum OX=4081 GN=101055539 PE=2 SV=1;tr|A0A3Q7H2L4|A0A3Q7H2L4_SOLLC Serine/threonine-protein phosphatase OS=Solanum lycopersicum OX=4081 PE=3 SV=1;tr|A0A3Q7J0U6|A0A3Q7J0U6_SOLLC</t>
  </si>
  <si>
    <t>G8Z292_SOLLC</t>
  </si>
  <si>
    <t>H6WYS2</t>
  </si>
  <si>
    <t>tr|H6WYS2|H6WYS2_SOLLC Sulfite reductase OS=Solanum lycopersicum OX=4081 GN=sir PE=2 SV=1</t>
  </si>
  <si>
    <t>Solyc11g065620.1</t>
  </si>
  <si>
    <t>H6WYS2_SOLLC</t>
  </si>
  <si>
    <t>K4ASZ0</t>
  </si>
  <si>
    <t>tr|K4ASZ0|K4ASZ0_SOLLC Isochorismatase domain-containing protein OS=Solanum lycopersicum OX=4081 GN=101252316 PE=4 SV=1</t>
  </si>
  <si>
    <t>Solyc01g007920.2</t>
  </si>
  <si>
    <t>K4ASZ0_SOLLC</t>
  </si>
  <si>
    <t>K4AT92;A0A220S5Z7</t>
  </si>
  <si>
    <t>K4AT92</t>
  </si>
  <si>
    <t>tr|K4AT92|K4AT92_SOLLC AGO4A OS=Solanum lycopersicum OX=4081 GN=101256023 PE=2 SV=1</t>
  </si>
  <si>
    <t>Solyc01g008960.2</t>
  </si>
  <si>
    <t>K4AT92_SOLLC</t>
  </si>
  <si>
    <t>K4ATQ2;A0A494G8C0</t>
  </si>
  <si>
    <t>K4ATQ2</t>
  </si>
  <si>
    <t>tr|K4ATQ2|K4ATQ2_SOLLC S4 RNA-binding domain-containing protein OS=Solanum lycopersicum OX=4081 GN=101253011 PE=3 SV=1</t>
  </si>
  <si>
    <t>Solyc01g010580.2</t>
  </si>
  <si>
    <t>K4ATQ2_SOLLC</t>
  </si>
  <si>
    <t>K4AU58</t>
  </si>
  <si>
    <t>tr|K4AU58|K4AU58_SOLLC Uncharacterized protein OS=Solanum lycopersicum OX=4081 PE=3 SV=1</t>
  </si>
  <si>
    <t>Solyc01g014210.1</t>
  </si>
  <si>
    <t>K4AU58_SOLLC</t>
  </si>
  <si>
    <t>K4AZN6;D7R517;F8UF76;A0A3Q7FU19</t>
  </si>
  <si>
    <t>K4AZN6;D7R517</t>
  </si>
  <si>
    <t>tr|K4AZN6|K4AZN6_SOLLC Mitogen-activated protein kinase OS=Solanum lycopersicum OX=4081 GN=MAPK4-2 PE=2 SV=1;tr|D7R517|D7R517_SOLLC Mitogen-activated protein kinase 5 OS=Solanum lycopersicum OX=4081 GN=MAPK5 PE=2 SV=2</t>
  </si>
  <si>
    <t>MAPK5;MAPK6</t>
  </si>
  <si>
    <t>D7R517_SOLLC;F8UF76_SOLLC;K4AZN6_SOLLC</t>
  </si>
  <si>
    <t>K4B2M5</t>
  </si>
  <si>
    <t>tr|K4B2M5|K4B2M5_SOLLC Uncharacterized protein OS=Solanum lycopersicum OX=4081 PE=4 SV=1</t>
  </si>
  <si>
    <t>Solyc01g106580.2</t>
  </si>
  <si>
    <t>K4B2M5_SOLLC</t>
  </si>
  <si>
    <t>K4B381;A0A3Q7ESW9</t>
  </si>
  <si>
    <t>tr|K4B381|K4B381_SOLLC N-acetylglutamate-5-P reductase OS=Solanum lycopersicum OX=4081 GN=NAGPR PE=2 SV=1;tr|A0A3Q7ESW9|A0A3Q7ESW9_SOLLC Semialdhyde_dh domain-containing protein OS=Solanum lycopersicum OX=4081 PE=3 SV=1</t>
  </si>
  <si>
    <t>Solyc01g108660.2</t>
  </si>
  <si>
    <t>K4B381_SOLLC</t>
  </si>
  <si>
    <t>K4B3H9;Q04130;A0A3Q7ETE6</t>
  </si>
  <si>
    <t>K4B3H9;Q04130</t>
  </si>
  <si>
    <t>tr|K4B3H9|K4B3H9_SOLLC Glycine-rich RNA-binding protein OS=Solanum lycopersicum OX=4081 GN=RBP1 PE=2 SV=1;tr|Q04130|Q04130_SOLLC Glycine-rich protein (Fragment) OS=Solanum lycopersicum OX=4081 PE=2 SV=1</t>
  </si>
  <si>
    <t>Solyc01g109660.2</t>
  </si>
  <si>
    <t>K4B3H9_SOLLC;Q04130_SOLLC</t>
  </si>
  <si>
    <t>K4B427;A0A3Q7EUH6</t>
  </si>
  <si>
    <t>tr|K4B427|K4B427_SOLLC S-phase kinase-associated protein 1 OS=Solanum lycopersicum OX=4081 GN=SKP1 PE=2 SV=1;tr|A0A3Q7EUH6|A0A3Q7EUH6_SOLLC Uncharacterized protein OS=Solanum lycopersicum OX=4081 PE=3 SV=1</t>
  </si>
  <si>
    <t>Solyc01g111650.2</t>
  </si>
  <si>
    <t>K4B427_SOLLC</t>
  </si>
  <si>
    <t>K4B4Z0;A0A3Q7GG28</t>
  </si>
  <si>
    <t>tr|K4B4Z0|K4B4Z0_SOLLC Uncharacterized protein OS=Solanum lycopersicum OX=4081 GN=101248825 PE=3 SV=1;tr|A0A3Q7GG28|A0A3Q7GG28_SOLLC Uncharacterized protein OS=Solanum lycopersicum OX=4081 PE=4 SV=1</t>
  </si>
  <si>
    <t>Solyc02g021400.1</t>
  </si>
  <si>
    <t>K4B4Z0_SOLLC</t>
  </si>
  <si>
    <t>K4B7Q8;K4LRQ8</t>
  </si>
  <si>
    <t>tr|K4B7Q8|K4B7Q8_SOLLC AGO2A2 OS=Solanum lycopersicum OX=4081 GN=101249141 PE=2 SV=1;tr|K4LRQ8|K4LRQ8_SOLLC AGO2A OS=Solanum lycopersicum OX=4081 PE=2 SV=1</t>
  </si>
  <si>
    <t>Solyc02g069260.2</t>
  </si>
  <si>
    <t>K4B7Q8_SOLLC;K4LRQ8_SOLLC</t>
  </si>
  <si>
    <t>K4BAJ5</t>
  </si>
  <si>
    <t>tr|K4BAJ5|K4BAJ5_SOLLC Vitamin K epoxide reductase OS=Solanum lycopersicum OX=4081 GN=100037492 PE=4 SV=1</t>
  </si>
  <si>
    <t>Solyc02g083270.2</t>
  </si>
  <si>
    <t>K4BAJ5_SOLLC</t>
  </si>
  <si>
    <t>K4BB06;A0A3Q7FIL8</t>
  </si>
  <si>
    <t>K4BB06</t>
  </si>
  <si>
    <t>tr|K4BB06|K4BB06_SOLLC Proteasome subunit beta OS=Solanum lycopersicum OX=4081 GN=101266585 PE=3 SV=1</t>
  </si>
  <si>
    <t>Solyc02g084920.2</t>
  </si>
  <si>
    <t>K4BB06_SOLLC</t>
  </si>
  <si>
    <t>K4BDP2;A0A3Q7GZF8;A0A3Q7FQP4</t>
  </si>
  <si>
    <t>K4BDP2</t>
  </si>
  <si>
    <t>tr|K4BDP2|K4BDP2_SOLLC Phosphorus transporter OS=Solanum lycopersicum OX=4081 GN=101258422 PE=2 SV=1</t>
  </si>
  <si>
    <t>Solyc02g094470.2</t>
  </si>
  <si>
    <t>K4BDP2_SOLLC</t>
  </si>
  <si>
    <t>K4BF05</t>
  </si>
  <si>
    <t>tr|K4BF05|K4BF05_SOLLC Alcohol acyl transferase OS=Solanum lycopersicum OX=4081 GN=AAT2 PE=2 SV=1</t>
  </si>
  <si>
    <t>Solyc03g025320.2</t>
  </si>
  <si>
    <t>K4BF05_SOLLC</t>
  </si>
  <si>
    <t>K4BHN0</t>
  </si>
  <si>
    <t>tr|K4BHN0|K4BHN0_SOLLC Vacuolar glucose transporter 1 OS=Solanum lycopersicum OX=4081 GN=VGT1 PE=2 SV=1</t>
  </si>
  <si>
    <t>Solyc03g078000.2</t>
  </si>
  <si>
    <t>K4BHN0_SOLLC</t>
  </si>
  <si>
    <t>K4BNY4;A0A5C4PD26</t>
  </si>
  <si>
    <t>K4BNY4</t>
  </si>
  <si>
    <t>tr|K4BNY4|K4BNY4_SOLLC 4-hydroxy-4-methyl-2-oxoglutarate aldolase OS=Solanum lycopersicum OX=4081 PE=3 SV=1</t>
  </si>
  <si>
    <t>Solyc04g008280.2</t>
  </si>
  <si>
    <t>K4BNY4_SOLLC</t>
  </si>
  <si>
    <t>K4BTH5</t>
  </si>
  <si>
    <t>tr|K4BTH5|K4BTH5_SOLLC Vacuolar-type H+-translocating inorganic pyrophosphatase OS=Solanum lycopersicum OX=4081 GN=LeVP3 PE=2 SV=1</t>
  </si>
  <si>
    <t>Solyc04g071880.2</t>
  </si>
  <si>
    <t>K4BTH5_SOLLC</t>
  </si>
  <si>
    <t>K4BVE0</t>
  </si>
  <si>
    <t>tr|K4BVE0|K4BVE0_SOLLC Ornithine carbamoyltransferase OS=Solanum lycopersicum OX=4081 GN=OTC PE=2 SV=1</t>
  </si>
  <si>
    <t>Solyc04g080610.2</t>
  </si>
  <si>
    <t>K4BVE0_SOLLC</t>
  </si>
  <si>
    <t>Coatomer subunit alpha</t>
  </si>
  <si>
    <t>K4BVH7</t>
  </si>
  <si>
    <t>tr|K4BVH7|K4BVH7_SOLLC Coatomer subunit alpha OS=Solanum lycopersicum OX=4081 GN=101251283 PE=4 SV=1</t>
  </si>
  <si>
    <t>Solyc04g080980.2</t>
  </si>
  <si>
    <t>K4BVH7_SOLLC</t>
  </si>
  <si>
    <t>K4BVV7</t>
  </si>
  <si>
    <t>tr|K4BVV7|K4BVV7_SOLLC WD_REPEATS_REGION domain-containing protein OS=Solanum lycopersicum OX=4081 GN=101255790 PE=4 SV=1</t>
  </si>
  <si>
    <t>Solyc04g082300.2</t>
  </si>
  <si>
    <t>K4BVV7_SOLLC</t>
  </si>
  <si>
    <t>K4BXV0</t>
  </si>
  <si>
    <t>tr|K4BXV0|K4BXV0_SOLLC Argininosuccinate synthase OS=Solanum lycopersicum OX=4081 GN=ASS PE=2 SV=1</t>
  </si>
  <si>
    <t>Solyc05g012270.2</t>
  </si>
  <si>
    <t>K4BXV0_SOLLC</t>
  </si>
  <si>
    <t>K4BY38</t>
  </si>
  <si>
    <t>tr|K4BY38|K4BY38_SOLLC GCK domain-containing protein OS=Solanum lycopersicum OX=4081 PE=4 SV=1</t>
  </si>
  <si>
    <t>Solyc05g013170.2</t>
  </si>
  <si>
    <t>K4BY38_SOLLC</t>
  </si>
  <si>
    <t>K4BYA6</t>
  </si>
  <si>
    <t>tr|K4BYA6|K4BYA6_SOLLC Uncharacterized protein OS=Solanum lycopersicum OX=4081 GN=101249174 PE=4 SV=1</t>
  </si>
  <si>
    <t>Solyc05g013850.2</t>
  </si>
  <si>
    <t>K4BYA6_SOLLC</t>
  </si>
  <si>
    <t>K4C1J7</t>
  </si>
  <si>
    <t>tr|K4C1J7|K4C1J7_SOLLC Acylsugar acylhydrolase 1 OS=Solanum lycopersicum OX=4081 GN=ASH1 PE=2 SV=1</t>
  </si>
  <si>
    <t>Solyc05g051660.1</t>
  </si>
  <si>
    <t>K4C1J7_SOLLC</t>
  </si>
  <si>
    <t>K4C5P5</t>
  </si>
  <si>
    <t>tr|K4C5P5|K4C5P5_SOLLC Uncharacterized protein OS=Solanum lycopersicum OX=4081 PE=4 SV=1</t>
  </si>
  <si>
    <t>Solyc06g051020.2</t>
  </si>
  <si>
    <t>K4C5P5_SOLLC</t>
  </si>
  <si>
    <t>K4C627;K4CJ46;A0A3Q7HIX0</t>
  </si>
  <si>
    <t>K4C627</t>
  </si>
  <si>
    <t>tr|K4C627|K4C627_SOLLC Isopropylmalate synthase OS=Solanum lycopersicum OX=4081 GN=101245066 PE=2 SV=1</t>
  </si>
  <si>
    <t>Solyc06g053400.2;Solyc08g014130.2</t>
  </si>
  <si>
    <t>K4C627_SOLLC;K4CJ46_SOLLC</t>
  </si>
  <si>
    <t>K4C6I9</t>
  </si>
  <si>
    <t>tr|K4C6I9|K4C6I9_SOLLC Uncharacterized protein OS=Solanum lycopersicum OX=4081 PE=4 SV=2</t>
  </si>
  <si>
    <t>Solyc06g060080.2</t>
  </si>
  <si>
    <t>K4C6I9_SOLLC</t>
  </si>
  <si>
    <t>K4C6P1;A0A3Q7GVE8</t>
  </si>
  <si>
    <t>K4C6P1</t>
  </si>
  <si>
    <t>tr|K4C6P1|K4C6P1_SOLLC Flavin-containing monooxygenase OS=Solanum lycopersicum OX=4081 GN=101254810 PE=3 SV=1</t>
  </si>
  <si>
    <t>Solyc06g060610.2</t>
  </si>
  <si>
    <t>K4C6P1_SOLLC</t>
  </si>
  <si>
    <t>K4C7H6</t>
  </si>
  <si>
    <t>tr|K4C7H6|K4C7H6_SOLLC RNA-binding protein 8A OS=Solanum lycopersicum OX=4081 GN=RBM8 PE=2 SV=1</t>
  </si>
  <si>
    <t>Solyc06g065470.2</t>
  </si>
  <si>
    <t>K4C7H6_SOLLC</t>
  </si>
  <si>
    <t>K4C998;A0A3Q7J977;A0A3Q7GZI4</t>
  </si>
  <si>
    <t>tr|K4C998|K4C998_SOLLC Ribosomal_S17_N domain-containing protein OS=Solanum lycopersicum OX=4081 GN=101266035 PE=3 SV=1;tr|A0A3Q7J977|A0A3Q7J977_SOLLC Ribosomal_S17_N domain-containing protein OS=Solanum lycopersicum OX=4081 GN=101249995 PE=3 SV=1;tr|A0A3Q</t>
  </si>
  <si>
    <t>Solyc06g073800.2</t>
  </si>
  <si>
    <t>K4C998_SOLLC</t>
  </si>
  <si>
    <t>K4CBT6</t>
  </si>
  <si>
    <t>tr|K4CBT6|K4CBT6_SOLLC MBD domain-containing protein OS=Solanum lycopersicum OX=4081 PE=4 SV=1</t>
  </si>
  <si>
    <t>Solyc07g008170.2</t>
  </si>
  <si>
    <t>K4CBT6_SOLLC</t>
  </si>
  <si>
    <t>K4CF70;Q9XGI8</t>
  </si>
  <si>
    <t>sp|K4CF70|HPL_SOLLC Fatty acid hydroperoxide lyase, chloroplastic OS=Solanum lycopersicum OX=4081 GN=HPL PE=1 SV=1;tr|Q9XGI8|Q9XGI8_SOLLC Hydroperoxide lyase (Fragment) OS=Solanum lycopersicum OX=4081 GN=hpl PE=2 SV=1</t>
  </si>
  <si>
    <t>hpl;HPL</t>
  </si>
  <si>
    <t>K4CF70_SOLLC;Q9XGI8_SOLLC</t>
  </si>
  <si>
    <t>K4CGU0</t>
  </si>
  <si>
    <t>tr|K4CGU0|K4CGU0_SOLLC Fen-interacting protein 3 OS=Solanum lycopersicum OX=4081 GN=101266538 PE=2 SV=1</t>
  </si>
  <si>
    <t>Solyc07g062570.2</t>
  </si>
  <si>
    <t>K4CGU0_SOLLC</t>
  </si>
  <si>
    <t>K4CLT6</t>
  </si>
  <si>
    <t>tr|K4CLT6|K4CLT6_SOLLC Peptidase A1 domain-containing protein OS=Solanum lycopersicum OX=4081 GN=101264237 PE=3 SV=1</t>
  </si>
  <si>
    <t>Solyc08g067100.2</t>
  </si>
  <si>
    <t>K4CLT6_SOLLC</t>
  </si>
  <si>
    <t>K4CS51</t>
  </si>
  <si>
    <t>tr|K4CS51|K4CS51_SOLLC MRLK1 (Fragment) OS=Solanum lycopersicum OX=4081 GN=MRLK1 PE=2 SV=1</t>
  </si>
  <si>
    <t>Solyc09g015830.1</t>
  </si>
  <si>
    <t>K4CS51_SOLLC</t>
  </si>
  <si>
    <t>K4CUW3;Q9SMC5</t>
  </si>
  <si>
    <t>K4CUW3</t>
  </si>
  <si>
    <t>tr|K4CUW3|K4CUW3_SOLLC Uncharacterized protein OS=Solanum lycopersicum OX=4081 GN=543752 PE=3 SV=1</t>
  </si>
  <si>
    <t>l17;Solyc06g083780.2</t>
  </si>
  <si>
    <t>K4CUW3_SOLLC;Q9SMC5_SOLLC</t>
  </si>
  <si>
    <t>K4CWC4</t>
  </si>
  <si>
    <t>tr|K4CWC4|K4CWC4_SOLLC PR10 protein OS=Solanum lycopersicum OX=4081 PE=2 SV=1</t>
  </si>
  <si>
    <t>Solyc09g090980.2</t>
  </si>
  <si>
    <t>K4CWC4_SOLLC</t>
  </si>
  <si>
    <t>K4CWU7</t>
  </si>
  <si>
    <t>tr|K4CWU7|K4CWU7_SOLLC Uncharacterized protein OS=Solanum lycopersicum OX=4081 GN=104649419 PE=4 SV=1</t>
  </si>
  <si>
    <t>Solyc09g092760.2</t>
  </si>
  <si>
    <t>K4CWU7_SOLLC</t>
  </si>
  <si>
    <t>K4CWY6;Q8H272</t>
  </si>
  <si>
    <t>tr|K4CWY6|K4CWY6_SOLLC Metacaspase OS=Solanum lycopersicum OX=4081 GN=543845 PE=2 SV=1;tr|Q8H272|Q8H272_SOLLC Metacaspase 1 (Fragment) OS=Solanum lycopersicum OX=4081 GN=MCA1 PE=2 SV=1</t>
  </si>
  <si>
    <t>MCA;MCA1</t>
  </si>
  <si>
    <t>K4CWY6_SOLLC;Q8H272_SOLLC</t>
  </si>
  <si>
    <t>K4CXQ6</t>
  </si>
  <si>
    <t>tr|K4CXQ6|K4CXQ6_SOLLC UBC13-2 OS=Solanum lycopersicum OX=4081 GN=Ubc13-2 PE=2 SV=1</t>
  </si>
  <si>
    <t>Solyc10g007260.2</t>
  </si>
  <si>
    <t>K4CXQ6_SOLLC</t>
  </si>
  <si>
    <t>K4CYU9;Q3SC82;A0A3Q7GKU3</t>
  </si>
  <si>
    <t>tr|K4CYU9|K4CYU9_SOLLC Ribosomal_S13_N domain-containing protein OS=Solanum lycopersicum OX=4081 GN=101251264 PE=3 SV=1;tr|Q3SC82|Q3SC82_SOLLC Cytoplasmic ribosomal protein S13 OS=Solanum lycopersicum OX=4081 GN=ACI39 PE=2 SV=1;tr|A0A3Q7GKU3|A0A3Q7GKU3_SOL</t>
  </si>
  <si>
    <t>ACI39</t>
  </si>
  <si>
    <t>K4CYU9_SOLLC;Q3SC82_SOLLC</t>
  </si>
  <si>
    <t>Non-specific lipid-transfer protein</t>
  </si>
  <si>
    <t>K4D1U9;A0A0H5BXV2;E2GLP6</t>
  </si>
  <si>
    <t>tr|K4D1U9|K4D1U9_SOLLC Non-specific lipid-transfer protein OS=Solanum lycopersicum OX=4081 GN=101266080 PE=2 SV=1;tr|A0A0H5BXV2|A0A0H5BXV2_SOLLC Non-specific lipid-transfer protein (Fragment) OS=Solanum lycopersicum OX=4081 GN=ltp PE=3 SV=1;tr|E2GLP6|E2GLP</t>
  </si>
  <si>
    <t>Solyc10g075070.1</t>
  </si>
  <si>
    <t>K4D1U9_SOLLC</t>
  </si>
  <si>
    <t>K4D2A4;A0A3Q7IVL4;A0A3Q7FJW7;A0A3Q7IUI8</t>
  </si>
  <si>
    <t>K4D2A4;A0A3Q7IVL4</t>
  </si>
  <si>
    <t>tr|K4D2A4|K4D2A4_SOLLC Ribosomal_S7 domain-containing protein OS=Solanum lycopersicum OX=4081 GN=101248251 PE=3 SV=1;tr|A0A3Q7IVL4|A0A3Q7IVL4_SOLLC Ribosomal_S7 domain-containing protein OS=Solanum lycopersicum OX=4081 GN=101266690 PE=3 SV=1</t>
  </si>
  <si>
    <t>Solyc10g078620.1</t>
  </si>
  <si>
    <t>K4D2A4_SOLLC</t>
  </si>
  <si>
    <t>K4D4H5</t>
  </si>
  <si>
    <t>tr|K4D4H5|K4D4H5_SOLLC N-acetylglutamate kinase OS=Solanum lycopersicum OX=4081 GN=101267182 PE=2 SV=1</t>
  </si>
  <si>
    <t>Solyc11g005620.1</t>
  </si>
  <si>
    <t>K4D4H5_SOLLC</t>
  </si>
  <si>
    <t>K4DEG9</t>
  </si>
  <si>
    <t>tr|K4DEG9|K4DEG9_SOLLC Uncharacterized protein OS=Solanum lycopersicum OX=4081 PE=4 SV=1</t>
  </si>
  <si>
    <t>Solyc12g038140.1</t>
  </si>
  <si>
    <t>K4DEG9_SOLLC</t>
  </si>
  <si>
    <t>K4DFV3;V5YNW3;A0A3Q7HL14</t>
  </si>
  <si>
    <t>K4DFV3</t>
  </si>
  <si>
    <t>tr|K4DFV3|K4DFV3_SOLLC Plasmamembrane intrinsic protein 13 OS=Solanum lycopersicum OX=4081 GN=101264708 PE=2 SV=1</t>
  </si>
  <si>
    <t>1;PIP1;Solyc12g056220.1</t>
  </si>
  <si>
    <t>K4DFV3_SOLLC;V5YNW3_SOLLC</t>
  </si>
  <si>
    <t>K4DH15</t>
  </si>
  <si>
    <t>tr|K4DH15|K4DH15_SOLLC Uncharacterized protein OS=Solanum lycopersicum OX=4081 GN=101253468 PE=3 SV=1</t>
  </si>
  <si>
    <t>Solyc12g094430.1</t>
  </si>
  <si>
    <t>K4DH15_SOLLC</t>
  </si>
  <si>
    <t>O04897;A0A3Q7IVX9</t>
  </si>
  <si>
    <t>O04897</t>
  </si>
  <si>
    <t>tr|O04897|O04897_SOLLC Fructokinase OS=Solanum lycopersicum OX=4081 GN=Frk1 PE=2 SV=1</t>
  </si>
  <si>
    <t>Frk1</t>
  </si>
  <si>
    <t>O04897_SOLLC</t>
  </si>
  <si>
    <t>O24024</t>
  </si>
  <si>
    <t>tr|O24024|O24024_SOLLC Plastid-lipid-Associated Protein (Fragment) OS=Solanum lycopersicum OX=4081 GN=pap PE=4 SV=1</t>
  </si>
  <si>
    <t>pap</t>
  </si>
  <si>
    <t>O24024_SOLLC</t>
  </si>
  <si>
    <t>O48625</t>
  </si>
  <si>
    <t>tr|O48625|O48625_SOLLC Lemir OS=Solanum lycopersicum OX=4081 GN=101255468 PE=4 SV=1</t>
  </si>
  <si>
    <t>Solyc03g020010.1</t>
  </si>
  <si>
    <t>O48625_SOLLC</t>
  </si>
  <si>
    <t>O48645</t>
  </si>
  <si>
    <t>tr|O48645|O48645_SOLLC CLB1 OS=Solanum lycopersicum OX=4081 GN=543501 PE=2 SV=1</t>
  </si>
  <si>
    <t>LOC543501</t>
  </si>
  <si>
    <t>O48645_SOLLC</t>
  </si>
  <si>
    <t>O49877;P20721;A0A3Q7G8Y1;K4BG42</t>
  </si>
  <si>
    <t>O49877;P20721</t>
  </si>
  <si>
    <t>tr|O49877|O49877_SOLLC CYP1 OS=Solanum lycopersicum OX=4081 GN=C14 PE=2 SV=1;sp|P20721|CYSPL_SOLLC Low-temperature-induced cysteine proteinase (Fragment) OS=Solanum lycopersicum OX=4081 PE=2 SV=1</t>
  </si>
  <si>
    <t>C14;Solyc03g044230.1</t>
  </si>
  <si>
    <t>CYSPL_SOLLC;K4BG42_SOLLC;O49877_SOLLC</t>
  </si>
  <si>
    <t>O65004;A0A3Q7IB68</t>
  </si>
  <si>
    <t>O65004</t>
  </si>
  <si>
    <t>tr|O65004|O65004_SOLLC Farnesyl pyrophosphate synthase OS=Solanum lycopersicum OX=4081 GN=FPS1 PE=2 SV=1</t>
  </si>
  <si>
    <t>FPS1</t>
  </si>
  <si>
    <t>O65004_SOLLC</t>
  </si>
  <si>
    <t>O65820;A0A3Q7H585</t>
  </si>
  <si>
    <t>tr|O65820|O65820_SOLLC Histone H1 OS=Solanum lycopersicum OX=4081 GN=H1 PE=2 SV=2;tr|A0A3Q7H585|A0A3Q7H585_SOLLC H15 domain-containing protein OS=Solanum lycopersicum OX=4081 PE=3 SV=1</t>
  </si>
  <si>
    <t>H1</t>
  </si>
  <si>
    <t>O65820_SOLLC</t>
  </si>
  <si>
    <t>O65821</t>
  </si>
  <si>
    <t>sp|O65821|H2B1_SOLLC Histone H2B.1 OS=Solanum lycopersicum OX=4081 GN=H2B-1 PE=2 SV=4</t>
  </si>
  <si>
    <t>H2B-1</t>
  </si>
  <si>
    <t>H2B1_SOLLC</t>
  </si>
  <si>
    <t>O65917</t>
  </si>
  <si>
    <t>tr|O65917|O65917_SOLLC Dehydroquinate dehydratase/shikimate:NADP oxidoreductase OS=Solanum lycopersicum OX=4081 GN=543548 PE=2 SV=1</t>
  </si>
  <si>
    <t>LOC543548</t>
  </si>
  <si>
    <t>O65917_SOLLC</t>
  </si>
  <si>
    <t>O80432</t>
  </si>
  <si>
    <t>tr|O80432|O80432_SOLLC Mitochondrial small heat shock protein OS=Solanum lycopersicum OX=4081 GN=LEMTSHP PE=2 SV=1</t>
  </si>
  <si>
    <t>LEMTSHP</t>
  </si>
  <si>
    <t>O80432_SOLLC</t>
  </si>
  <si>
    <t>O81536;Q7M1N6</t>
  </si>
  <si>
    <t>O81536</t>
  </si>
  <si>
    <t>tr|O81536|O81536_SOLLC Annexin OS=Solanum lycopersicum OX=4081 GN=AN34 PE=2 SV=1</t>
  </si>
  <si>
    <t>AN34</t>
  </si>
  <si>
    <t>O81536_SOLLC;Q7M1N6_SOLLC</t>
  </si>
  <si>
    <t>Q2QJV2;O82575;Q08655</t>
  </si>
  <si>
    <t>tr|Q2QJV2|Q2QJV2_SOLLC ASR1 OS=Solanum lycopersicum var. cerasiforme OX=195583 GN=Asr1 PE=2 SV=1;tr|O82575|O82575_SOLLC Fruit-ripening protein OS=Solanum lycopersicum OX=4081 GN=543574 PE=2 SV=1;sp|Q08655|ASR1_SOLLC Abscisic stress-ripening protein 1 OS=So</t>
  </si>
  <si>
    <t>ASR1;LOC543574</t>
  </si>
  <si>
    <t>ASR1_SOLLC;O82575_SOLLC</t>
  </si>
  <si>
    <t>O82777;Q9ZS43;O82006;A0A3Q7EIV5;A0A3Q7F328;A0A3Q7F302;Q9ZS44;Q9ZS42</t>
  </si>
  <si>
    <t>O82777;Q9ZS43;O82006;A0A3Q7EIV5</t>
  </si>
  <si>
    <t>sp|O82777|SBT3_SOLLC Subtilisin-like protease SBT3 OS=Solanum lycopersicum OX=4081 GN=sbt3 PE=1 SV=1;tr|Q9ZS43|Q9ZS43_SOLLC SBT4C protein OS=Solanum lycopersicum OX=4081 GN=sbt4c PE=3 SV=1;tr|O82006|O82006_SOLLC Subtilisin-like protease OS=Solanum lycopers</t>
  </si>
  <si>
    <t>sbt3;sbt4a;sbt4b;sbt4c;sbt4e</t>
  </si>
  <si>
    <t>O82006_SOLLC;O82777_SOLLC;Q9ZS42_SOLLC;Q9ZS43_SOLLC;Q9ZS44_SOLLC</t>
  </si>
  <si>
    <t>P07180;P05349</t>
  </si>
  <si>
    <t>sp|P07180|RBS3A_SOLLC Ribulose bisphosphate carboxylase small chain 3A/3C, chloroplastic OS=Solanum lycopersicum OX=4081 GN=RBCS-3A/3C PE=3 SV=1;sp|P05349|RBS3B_SOLLC Ribulose bisphosphate carboxylase small chain 3B, chloroplastic OS=Solanum lycopersicum O</t>
  </si>
  <si>
    <t>RBCS-3A/3C;RBCS-3B</t>
  </si>
  <si>
    <t>RBS3A_SOLLC;RBS3B_SOLLC</t>
  </si>
  <si>
    <t>P07370</t>
  </si>
  <si>
    <t>sp|P07370|CB2B_SOLLC Chlorophyll a-b binding protein 1B, chloroplastic OS=Solanum lycopersicum OX=4081 GN=CAB1B PE=3 SV=1</t>
  </si>
  <si>
    <t>CAB1B</t>
  </si>
  <si>
    <t>CB2B_SOLLC</t>
  </si>
  <si>
    <t>P08706</t>
  </si>
  <si>
    <t>sp|P08706|RBS1_SOLLC Ribulose bisphosphate carboxylase small chain 1, chloroplastic OS=Solanum lycopersicum OX=4081 GN=RBCS-1 PE=2 SV=2</t>
  </si>
  <si>
    <t>RBCS-1</t>
  </si>
  <si>
    <t>RBS1_SOLLC</t>
  </si>
  <si>
    <t>P12372</t>
  </si>
  <si>
    <t>sp|P12372|PSAD_SOLLC Photosystem I reaction center subunit II, chloroplastic OS=Solanum lycopersicum OX=4081 GN=psaD PE=2 SV=1</t>
  </si>
  <si>
    <t>psaD</t>
  </si>
  <si>
    <t>PSAD_SOLLC</t>
  </si>
  <si>
    <t>Q7XAV2;P14831</t>
  </si>
  <si>
    <t>tr|Q7XAV2|Q7XAV2_SOLLC Superoxide dismutase [Cu-Zn] OS=Solanum lycopersicum OX=4081 GN=543981 PE=2 SV=1;sp|P14831|SODCP_SOLLC Superoxide dismutase [Cu-Zn], chloroplastic OS=Solanum lycopersicum OX=4081 GN=SODCP.2 PE=1 SV=1</t>
  </si>
  <si>
    <t>SODCP.2</t>
  </si>
  <si>
    <t>Q7XAV2_SOLLC;SODCP_SOLLC</t>
  </si>
  <si>
    <t>Plastocyanin, chloroplastic</t>
  </si>
  <si>
    <t>P17340</t>
  </si>
  <si>
    <t>sp|P17340|PLAS_SOLLC Plastocyanin, chloroplastic OS=Solanum lycopersicum OX=4081 GN=PETE PE=2 SV=1</t>
  </si>
  <si>
    <t>PETE</t>
  </si>
  <si>
    <t>PLAS_SOLLC</t>
  </si>
  <si>
    <t>P17786;A0A3Q7GSF6</t>
  </si>
  <si>
    <t>P17786</t>
  </si>
  <si>
    <t>sp|P17786|EF1A_SOLLC Elongation factor 1-alpha OS=Solanum lycopersicum OX=4081 PE=2 SV=1</t>
  </si>
  <si>
    <t>EF1A_SOLLC</t>
  </si>
  <si>
    <t>P21568</t>
  </si>
  <si>
    <t>sp|P21568|CYPH_SOLLC Peptidyl-prolyl cis-trans isomerase OS=Solanum lycopersicum OX=4081 GN=CYP PE=2 SV=1</t>
  </si>
  <si>
    <t>CYP</t>
  </si>
  <si>
    <t>CYPH_SOLLC</t>
  </si>
  <si>
    <t>P22180;A0A3Q7FS00;A0A3Q7GFG7;Q9AT15</t>
  </si>
  <si>
    <t>P22180;A0A3Q7FS00</t>
  </si>
  <si>
    <t>sp|P22180|PMA1_SOLLC Plasma membrane ATPase 1 OS=Solanum lycopersicum OX=4081 GN=LHA1 PE=2 SV=1;tr|A0A3Q7FS00|A0A3Q7FS00_SOLLC Uncharacterized protein OS=Solanum lycopersicum OX=4081 PE=4 SV=1</t>
  </si>
  <si>
    <t>LHA1</t>
  </si>
  <si>
    <t>PMA1_SOLLC;Q9AT15_SOLLC</t>
  </si>
  <si>
    <t>P22240</t>
  </si>
  <si>
    <t>sp|P22240|TAS14_SOLLC Abscisic acid and environmental stress-inducible protein TAS14 OS=Solanum lycopersicum OX=4081 GN=TAS14 PE=2 SV=1</t>
  </si>
  <si>
    <t>TAS14</t>
  </si>
  <si>
    <t>TAS14_SOLLC</t>
  </si>
  <si>
    <t>P26300;Q9SWV5;REV__A0A3Q7IEW0</t>
  </si>
  <si>
    <t>P26300</t>
  </si>
  <si>
    <t>sp|P26300|ENO_SOLLC Enolase OS=Solanum lycopersicum OX=4081 GN=PGH1 PE=2 SV=1</t>
  </si>
  <si>
    <t>ER28;PGH1</t>
  </si>
  <si>
    <t>ENO_SOLLC;Q9SWV5_SOLLC</t>
  </si>
  <si>
    <t>P27056;A0A3Q7JDU9</t>
  </si>
  <si>
    <t>sp|P27056|NLTP1_SOLLC Non-specific lipid-transfer protein 1 OS=Solanum lycopersicum OX=4081 GN=TSW12 PE=2 SV=1;tr|A0A3Q7JDU9|A0A3Q7JDU9_SOLLC Non-specific lipid-transfer protein OS=Solanum lycopersicum OX=4081 PE=3 SV=1</t>
  </si>
  <si>
    <t>TSW12</t>
  </si>
  <si>
    <t>NLTP1_SOLLC</t>
  </si>
  <si>
    <t>P27161</t>
  </si>
  <si>
    <t>sp|P27161|CALM_SOLLC Calmodulin OS=Solanum lycopersicum OX=4081 GN=CALM1 PE=2 SV=2</t>
  </si>
  <si>
    <t>CALM1</t>
  </si>
  <si>
    <t>CALM_SOLLC</t>
  </si>
  <si>
    <t>P27489</t>
  </si>
  <si>
    <t>sp|P27489|CB23_SOLLC Chlorophyll a-b binding protein 13, chloroplastic OS=Solanum lycopersicum OX=4081 GN=CAB13 PE=1 SV=1</t>
  </si>
  <si>
    <t>CAB13</t>
  </si>
  <si>
    <t>CB23_SOLLC</t>
  </si>
  <si>
    <t>P27524</t>
  </si>
  <si>
    <t>sp|P27524|CB4A_SOLLC Chlorophyll a-b binding protein CP24 10A, chloroplastic OS=Solanum lycopersicum OX=4081 GN=CAP10A PE=3 SV=1</t>
  </si>
  <si>
    <t>CAP10A</t>
  </si>
  <si>
    <t>CB4A_SOLLC</t>
  </si>
  <si>
    <t>P28032;A0A3Q7GTE7;A0A3Q7G727;Q8GRT5;Q8GRT4</t>
  </si>
  <si>
    <t>P28032;A0A3Q7GTE7</t>
  </si>
  <si>
    <t>sp|P28032|ADH2_SOLLC Alcohol dehydrogenase 2 OS=Solanum lycopersicum OX=4081 GN=ADH2 PE=2 SV=2;tr|A0A3Q7GTE7|A0A3Q7GTE7_SOLLC Uncharacterized protein OS=Solanum lycopersicum OX=4081 PE=4 SV=1</t>
  </si>
  <si>
    <t>adh2;ADH2</t>
  </si>
  <si>
    <t>ADH2_SOLLC;Q8GRT4_SOLLC</t>
  </si>
  <si>
    <t>P30264;A0A3Q7JD73;A0A1B1FIK6</t>
  </si>
  <si>
    <t>sp|P30264|CATA1_SOLLC Catalase isozyme 1 OS=Solanum lycopersicum OX=4081 GN=CAT1 PE=2 SV=1;tr|A0A3Q7JD73|A0A3Q7JD73_SOLLC Catalase OS=Solanum lycopersicum OX=4081 PE=3 SV=1;tr|A0A1B1FIK6|A0A1B1FIK6_SOLLC Catalase OS=Solanum lycopersicum OX=4081 GN=cat1 PE=</t>
  </si>
  <si>
    <t>CAT1</t>
  </si>
  <si>
    <t>CATA1_SOLLC</t>
  </si>
  <si>
    <t>P31542;A0A3Q7J979;A0A3Q7JVU8</t>
  </si>
  <si>
    <t>P31542</t>
  </si>
  <si>
    <t>sp|P31542|CLPAB_SOLLC ATP-dependent Clp protease ATP-binding subunit ClpA homolog CD4B, chloroplastic OS=Solanum lycopersicum OX=4081 GN=CD4B PE=3 SV=1</t>
  </si>
  <si>
    <t>CD4B</t>
  </si>
  <si>
    <t>CLPAB_SOLLC</t>
  </si>
  <si>
    <t>Pathogenesis-related protein P2</t>
  </si>
  <si>
    <t>P32045;A0A291EWU2</t>
  </si>
  <si>
    <t>sp|P32045|PRP2_SOLLC Pathogenesis-related protein P2 OS=Solanum lycopersicum OX=4081 PE=2 SV=1;tr|A0A291EWU2|A0A291EWU2_SOLLC Putative pathogenesis-related protein PR4 (Fragment) OS=Solanum lycopersicum OX=4081 GN=pr4 PE=2 SV=1</t>
  </si>
  <si>
    <t>PRP2_SOLLC</t>
  </si>
  <si>
    <t>P32518;A0A3Q7F8E7</t>
  </si>
  <si>
    <t>sp|P32518|DUT_SOLLC Deoxyuridine 5-triphosphate nucleotidohydrolase OS=Solanum lycopersicum OX=4081 PE=2 SV=1;tr|A0A3Q7F8E7|A0A3Q7F8E7_SOLLC dUTPase domain-containing protein OS=Solanum lycopersicum OX=4081 PE=4 SV=1</t>
  </si>
  <si>
    <t>DUT_SOLLC</t>
  </si>
  <si>
    <t>Q53Z32;P36181</t>
  </si>
  <si>
    <t>tr|Q53Z32|Q53Z32_SOLLC Molecular chaperone Hsp90-2 OS=Solanum lycopersicum OX=4081 PE=2 SV=1;sp|P36181|HSP80_SOLLC Heat shock cognate protein 80 OS=Solanum lycopersicum OX=4081 GN=HSC80 PE=2 SV=1</t>
  </si>
  <si>
    <t>HSC80</t>
  </si>
  <si>
    <t>HSP80_SOLLC;Q53Z32_SOLLC</t>
  </si>
  <si>
    <t>Histone H1</t>
  </si>
  <si>
    <t>P37218</t>
  </si>
  <si>
    <t>sp|P37218|H1_SOLLC Histone H1 OS=Solanum lycopersicum OX=4081 PE=3 SV=1</t>
  </si>
  <si>
    <t>H1_SOLLC</t>
  </si>
  <si>
    <t>P38547;P38546;A0A3Q7ES45;A0A3Q7FAT9</t>
  </si>
  <si>
    <t>sp|P38547|RAN2_SOLLC GTP-binding nuclear protein Ran2 OS=Solanum lycopersicum OX=4081 GN=RAN2 PE=2 SV=1;sp|P38546|RAN1_SOLLC GTP-binding nuclear protein Ran1 OS=Solanum lycopersicum OX=4081 GN=RAN1 PE=2 SV=1;tr|A0A3Q7ES45|A0A3Q7ES45_SOLLC Uncharacterized p</t>
  </si>
  <si>
    <t>RAN1;RAN2</t>
  </si>
  <si>
    <t>RAN1_SOLLC;RAN2_SOLLC</t>
  </si>
  <si>
    <t>P43280;A0A3Q7EQL9</t>
  </si>
  <si>
    <t>sp|P43280|METK1_SOLLC S-adenosylmethionine synthase 1 OS=Solanum lycopersicum OX=4081 GN=SAM1 PE=2 SV=1;tr|A0A3Q7EQL9|A0A3Q7EQL9_SOLLC S-adenosylmethionine synthase OS=Solanum lycopersicum OX=4081 PE=3 SV=1</t>
  </si>
  <si>
    <t>SAM1</t>
  </si>
  <si>
    <t>METK1_SOLLC</t>
  </si>
  <si>
    <t>P43282</t>
  </si>
  <si>
    <t>sp|P43282|METK3_SOLLC S-adenosylmethionine synthase 3 OS=Solanum lycopersicum OX=4081 GN=SAM3 PE=2 SV=1</t>
  </si>
  <si>
    <t>SAM3</t>
  </si>
  <si>
    <t>METK3_SOLLC</t>
  </si>
  <si>
    <t>40S ribosomal protein S25</t>
  </si>
  <si>
    <t>P46301</t>
  </si>
  <si>
    <t>sp|P46301|RS25_SOLLC 40S ribosomal protein S25 OS=Solanum lycopersicum OX=4081 GN=RPS25 PE=3 SV=1</t>
  </si>
  <si>
    <t>RPS25</t>
  </si>
  <si>
    <t>RS25_SOLLC</t>
  </si>
  <si>
    <t>P49118;A0A3Q7HX02;A0A3Q7GTI1</t>
  </si>
  <si>
    <t>sp|P49118|BIP_SOLLC Luminal-binding protein OS=Solanum lycopersicum OX=4081 PE=2 SV=1;tr|A0A3Q7HX02|A0A3Q7HX02_SOLLC Uncharacterized protein OS=Solanum lycopersicum OX=4081 PE=3 SV=1;tr|A0A3Q7GTI1|A0A3Q7GTI1_SOLLC Uncharacterized protein OS=Solanum lycoper</t>
  </si>
  <si>
    <t>BIP_SOLLC</t>
  </si>
  <si>
    <t>P49297</t>
  </si>
  <si>
    <t>sp|P49297|ACEA_SOLLC Isocitrate lyase OS=Solanum lycopersicum OX=4081 PE=2 SV=1</t>
  </si>
  <si>
    <t>ACEA_SOLLC</t>
  </si>
  <si>
    <t>P54773</t>
  </si>
  <si>
    <t>sp|P54773|PSBS_SOLLC Photosystem II 22 kDa protein, chloroplastic OS=Solanum lycopersicum OX=4081 GN=PSBS PE=3 SV=1</t>
  </si>
  <si>
    <t>PSBS</t>
  </si>
  <si>
    <t>PSBS_SOLLC</t>
  </si>
  <si>
    <t>P54928;P54927</t>
  </si>
  <si>
    <t>P54928</t>
  </si>
  <si>
    <t>sp|P54928|IMP3_SOLLC Inositol monophosphatase 3 OS=Solanum lycopersicum OX=4081 GN=IMP3 PE=1 SV=1</t>
  </si>
  <si>
    <t>IMP2;IMP3</t>
  </si>
  <si>
    <t>IMP2_SOLLC;IMP3_SOLLC</t>
  </si>
  <si>
    <t>P62980;A0A3Q7JDE8</t>
  </si>
  <si>
    <t>sp|P62980|RS27A_SOLLC Ubiquitin-40S ribosomal protein S27a OS=Solanum lycopersicum OX=4081 GN=UBI3 PE=1 SV=2;tr|A0A3Q7JDE8|A0A3Q7JDE8_SOLLC Ubiquitin-like domain-containing protein OS=Solanum lycopersicum OX=4081 GN=101248858 PE=4 SV=1</t>
  </si>
  <si>
    <t>UBI3</t>
  </si>
  <si>
    <t>RS27A_SOLLC</t>
  </si>
  <si>
    <t>P80022;Q6A3R1;Q9T0M4</t>
  </si>
  <si>
    <t>sp|P80022|RNLE_SOLLC Extracellular ribonuclease LE OS=Solanum lycopersicum OX=4081 PE=1 SV=2;tr|Q6A3R1|Q6A3R1_SOLLC Ribonuclease T2 OS=Solanum lycopersicum OX=4081 GN=rnale PE=3 SV=1;tr|Q9T0M4|Q9T0M4_SOLLC Ribonuclease T2 (Fragment) OS=Solanum lycopersicum</t>
  </si>
  <si>
    <t>rnale;RNALE</t>
  </si>
  <si>
    <t>Q6A3R1_SOLLC;Q9T0M4_SOLLC;RNLE_SOLLC</t>
  </si>
  <si>
    <t>14-3-3 protein 10</t>
  </si>
  <si>
    <t>P93207;A0A3Q7H0L3</t>
  </si>
  <si>
    <t>sp|P93207|14310_SOLLC 14-3-3 protein 10 OS=Solanum lycopersicum OX=4081 GN=TFT10 PE=2 SV=2;tr|A0A3Q7H0L3|A0A3Q7H0L3_SOLLC 14_3_3 domain-containing protein OS=Solanum lycopersicum OX=4081 PE=3 SV=1</t>
  </si>
  <si>
    <t>TFT10</t>
  </si>
  <si>
    <t>14310_SOLLC</t>
  </si>
  <si>
    <t>P93209</t>
  </si>
  <si>
    <t>sp|P93209|14333_SOLLC 14-3-3 protein 3 OS=Solanum lycopersicum OX=4081 GN=TFT3 PE=2 SV=1</t>
  </si>
  <si>
    <t>TFT3</t>
  </si>
  <si>
    <t>14333_SOLLC</t>
  </si>
  <si>
    <t>P93211;A0A3Q7IRT6</t>
  </si>
  <si>
    <t>sp|P93211|14336_SOLLC 14-3-3 protein 6 OS=Solanum lycopersicum OX=4081 GN=TFT6 PE=2 SV=2;tr|A0A3Q7IRT6|A0A3Q7IRT6_SOLLC 14_3_3 domain-containing protein OS=Solanum lycopersicum OX=4081 PE=3 SV=1</t>
  </si>
  <si>
    <t>TFT6</t>
  </si>
  <si>
    <t>14336_SOLLC</t>
  </si>
  <si>
    <t>14-3-3 protein 7</t>
  </si>
  <si>
    <t>P93212;A0A3Q7G8G7</t>
  </si>
  <si>
    <t>sp|P93212|14337_SOLLC 14-3-3 protein 7 OS=Solanum lycopersicum OX=4081 GN=TFT7 PE=2 SV=2;tr|A0A3Q7G8G7|A0A3Q7G8G7_SOLLC 14_3_3 domain-containing protein OS=Solanum lycopersicum OX=4081 PE=3 SV=1</t>
  </si>
  <si>
    <t>TFT7</t>
  </si>
  <si>
    <t>14337_SOLLC</t>
  </si>
  <si>
    <t>14-3-3 protein 8</t>
  </si>
  <si>
    <t>P93213</t>
  </si>
  <si>
    <t>sp|P93213|14338_SOLLC 14-3-3 protein 8 OS=Solanum lycopersicum OX=4081 GN=TFT8 PE=2 SV=2</t>
  </si>
  <si>
    <t>TFT8</t>
  </si>
  <si>
    <t>14338_SOLLC</t>
  </si>
  <si>
    <t>14-3-3 protein 9</t>
  </si>
  <si>
    <t>P93214;A0A3Q7EAX2;K4BXW5;A0A3Q7GCH0</t>
  </si>
  <si>
    <t>P93214</t>
  </si>
  <si>
    <t>sp|P93214|14339_SOLLC 14-3-3 protein 9 OS=Solanum lycopersicum OX=4081 GN=TFT9 PE=2 SV=2</t>
  </si>
  <si>
    <t>Solyc05g012420.2;TFT9</t>
  </si>
  <si>
    <t>14339_SOLLC;K4BXW5_SOLLC</t>
  </si>
  <si>
    <t>P93220</t>
  </si>
  <si>
    <t>tr|P93220|P93220_SOLLC Ethylene-responsive late embryogenesis-like protein OS=Solanum lycopersicum OX=4081 GN=ER5 PE=2 SV=1</t>
  </si>
  <si>
    <t>ER5</t>
  </si>
  <si>
    <t>P93220_SOLLC</t>
  </si>
  <si>
    <t>P93224;Q4A1N0;A0A3Q7IIR5</t>
  </si>
  <si>
    <t>P93224;Q4A1N0</t>
  </si>
  <si>
    <t>sp|P93224|NLTP2_SOLLC Non-specific lipid-transfer protein 2 OS=Solanum lycopersicum OX=4081 GN=LE16 PE=2 SV=1;tr|Q4A1N0|Q4A1N0_SOLLC Non-specific lipid-transfer protein OS=Solanum lycopersicum OX=4081 GN=ltpg2 PE=2 SV=1</t>
  </si>
  <si>
    <t>LE16;ltpg2</t>
  </si>
  <si>
    <t>NLTP2_SOLLC;Q4A1N0_SOLLC</t>
  </si>
  <si>
    <t>P93541;Q8W1X4;A0A3Q7IJH9</t>
  </si>
  <si>
    <t>sp|P93541|DHE3_SOLLC Glutamate dehydrogenase OS=Solanum lycopersicum OX=4081 GN=GDH1 PE=2 SV=1;tr|Q8W1X4|Q8W1X4_SOLLC Glutamate dehydrogenase OS=Solanum lycopersicum OX=4081 GN=gdh PE=3 SV=3;tr|A0A3Q7IJH9|A0A3Q7IJH9_SOLLC J domain-containing protein OS=Sol</t>
  </si>
  <si>
    <t>gdh;GDH1</t>
  </si>
  <si>
    <t>DHE3_SOLLC;Q8W1X4_SOLLC</t>
  </si>
  <si>
    <t>Q05538</t>
  </si>
  <si>
    <t>sp|Q05538|CHIC_SOLLC Basic 30 kDa endochitinase OS=Solanum lycopersicum OX=4081 GN=CHI9 PE=1 SV=1</t>
  </si>
  <si>
    <t>CHI9</t>
  </si>
  <si>
    <t>CHIC_SOLLC</t>
  </si>
  <si>
    <t>Q05539;Q7Y0S1;H9L791</t>
  </si>
  <si>
    <t>sp|Q05539|CHIA_SOLLC Acidic 26 kDa endochitinase OS=Solanum lycopersicum OX=4081 GN=CHI3 PE=1 SV=1;tr|Q7Y0S1|Q7Y0S1_SOLLC Chitinase OS=Solanum lycopersicum OX=4081 PE=4 SV=1;tr|H9L791|H9L791_SOLLC Chitinase OS=Solanum lycopersicum OX=4081 PE=2 SV=1</t>
  </si>
  <si>
    <t>CHI3</t>
  </si>
  <si>
    <t>CHIA_SOLLC;H9L791_SOLLC;Q7Y0S1_SOLLC</t>
  </si>
  <si>
    <t>Q05540</t>
  </si>
  <si>
    <t>sp|Q05540|CHIB_SOLLC Acidic 27 kDa endochitinase OS=Solanum lycopersicum OX=4081 GN=CHI17 PE=1 SV=1</t>
  </si>
  <si>
    <t>CHI17</t>
  </si>
  <si>
    <t>CHIB_SOLLC</t>
  </si>
  <si>
    <t>Q08304;K4CMI2;Q6ZXV3;Q6ZYB5</t>
  </si>
  <si>
    <t>Q08304</t>
  </si>
  <si>
    <t>sp|Q08304|PPOB_SOLLC Polyphenol oxidase B, chloroplastic OS=Solanum lycopersicum OX=4081 PE=3 SV=1</t>
  </si>
  <si>
    <t>ppo;Solyc08g074640.1</t>
  </si>
  <si>
    <t>K4CMI2_SOLLC;PPOB_SOLLC;Q6ZXV3_SOLLC;Q6ZYB5_SOLLC</t>
  </si>
  <si>
    <t>Q08306</t>
  </si>
  <si>
    <t>sp|Q08306|PPOD_SOLLC Polyphenol oxidase D, chloroplastic OS=Solanum lycopersicum OX=4081 PE=3 SV=2</t>
  </si>
  <si>
    <t>PPOD_SOLLC</t>
  </si>
  <si>
    <t>Q0PY39</t>
  </si>
  <si>
    <t>tr|Q0PY39|Q0PY39_SOLLC Auxin repressed/dormancy associated protein OS=Solanum lycopersicum OX=4081 GN=101258429 PE=4 SV=1</t>
  </si>
  <si>
    <t>Solyc02g077880.2</t>
  </si>
  <si>
    <t>Q0PY39_SOLLC</t>
  </si>
  <si>
    <t>Q0ZPA3</t>
  </si>
  <si>
    <t>tr|Q0ZPA3|Q0ZPA3_SOLLC Plastid lipid associated protein CHRC OS=Solanum lycopersicum OX=4081 GN=ChrC PE=2 SV=1</t>
  </si>
  <si>
    <t>ChrC</t>
  </si>
  <si>
    <t>Q0ZPA3_SOLLC</t>
  </si>
  <si>
    <t>Q152U7</t>
  </si>
  <si>
    <t>tr|Q152U7|Q152U7_SOLLC Multiprotein bridging factor 1c OS=Solanum lycopersicum OX=4081 GN=MBF1 PE=4 SV=1</t>
  </si>
  <si>
    <t>Q152U7_SOLLC</t>
  </si>
  <si>
    <t>Q1PCD2;A0A3Q7J5N2</t>
  </si>
  <si>
    <t>tr|Q1PCD2|Q1PCD2_SOLLC Glucose-6-phosphate isomerase OS=Solanum lycopersicum OX=4081 GN=GPI PE=2 SV=1;tr|A0A3Q7J5N2|A0A3Q7J5N2_SOLLC Glucose-6-phosphate isomerase OS=Solanum lycopersicum OX=4081 PE=3 SV=1</t>
  </si>
  <si>
    <t>GPI</t>
  </si>
  <si>
    <t>Q1PCD2_SOLLC</t>
  </si>
  <si>
    <t>Q1XBU5</t>
  </si>
  <si>
    <t>sp|Q1XBU5|TPS5_SOLLC (R)-linalool synthase TPS5, chloroplastic OS=Solanum lycopersicum OX=4081 GN=TPS5 PE=1 SV=1</t>
  </si>
  <si>
    <t>MTS1</t>
  </si>
  <si>
    <t>Q1XBU5_SOLLC</t>
  </si>
  <si>
    <t>Q2QJT5;A0A3Q7GZ60;Q2QJU1;Q7XYV4;Q40165;B6RQ71;B6RQ70</t>
  </si>
  <si>
    <t>Q2QJT5;A0A3Q7GZ60</t>
  </si>
  <si>
    <t>tr|Q2QJT5|Q2QJT5_SOLLC ASR4 OS=Solanum lycopersicum OX=4081 GN=Asr4 PE=2 SV=1;tr|A0A3Q7GZ60|A0A3Q7GZ60_SOLLC Uncharacterized protein OS=Solanum lycopersicum OX=4081 PE=4 SV=1</t>
  </si>
  <si>
    <t>Asr2;Asr4;Solyc04g071580.2</t>
  </si>
  <si>
    <t>B6RQ70_SOLLC;Q2QJT5_SOLLC;Q40165_SOLLC</t>
  </si>
  <si>
    <t>Q2VY16</t>
  </si>
  <si>
    <t>tr|Q2VY16|Q2VY16_SOLLC Peptidylprolyl isomerase OS=Solanum lycopersicum OX=4081 GN=CIP3 PE=2 SV=1</t>
  </si>
  <si>
    <t>CIP3</t>
  </si>
  <si>
    <t>Q2VY16_SOLLC</t>
  </si>
  <si>
    <t>Q38JD4;A0A220SFH2</t>
  </si>
  <si>
    <t>Q38JD4</t>
  </si>
  <si>
    <t>tr|Q38JD4|Q38JD4_SOLLC Temperature-induced lipocalin OS=Solanum lycopersicum OX=4081 GN=TIL PE=2 SV=1</t>
  </si>
  <si>
    <t>TIL</t>
  </si>
  <si>
    <t>Q38JD4_SOLLC</t>
  </si>
  <si>
    <t>Q38JE1</t>
  </si>
  <si>
    <t>tr|Q38JE1|Q38JE1_SOLLC Temperature-induced lipocalin OS=Solanum lycopersicum OX=4081 GN=TIL PE=2 SV=1</t>
  </si>
  <si>
    <t>TIL'</t>
  </si>
  <si>
    <t>Q38JE1_SOLLC</t>
  </si>
  <si>
    <t>Q38MV0</t>
  </si>
  <si>
    <t>tr|Q38MV0|Q38MV0_SOLLC Tubulin beta chain OS=Solanum lycopersicum OX=4081 GN=TUB PE=2 SV=1</t>
  </si>
  <si>
    <t>TUB</t>
  </si>
  <si>
    <t>Q38MV0_SOLLC</t>
  </si>
  <si>
    <t>Q3C2L6</t>
  </si>
  <si>
    <t>tr|Q3C2L6|Q3C2L6_SOLLC Sorbitol related enzyme OS=Solanum lycopersicum OX=4081 GN=LeSDH PE=2 SV=1</t>
  </si>
  <si>
    <t>LeSDH</t>
  </si>
  <si>
    <t>Q3C2L6_SOLLC</t>
  </si>
  <si>
    <t>Q3I5C4;Q9SMD3</t>
  </si>
  <si>
    <t>tr|Q3I5C4|Q3I5C4_SOLLC Cytosolic ascorbate peroxidase 1 OS=Solanum lycopersicum OX=4081 GN=APX1 PE=2 SV=1;tr|Q9SMD3|Q9SMD3_SOLLC Ascorbate peroxidase OS=Solanum lycopersicum OX=4081 GN=Apx PE=3 SV=1</t>
  </si>
  <si>
    <t>Apx;APX1</t>
  </si>
  <si>
    <t>Q3I5C4_SOLLC;Q9SMD3_SOLLC</t>
  </si>
  <si>
    <t>Q3SC85</t>
  </si>
  <si>
    <t>tr|Q3SC85|Q3SC85_SOLLC 60S ribosomal protein L10 OS=Solanum lycopersicum OX=4081 GN=ACI29 PE=2 SV=1</t>
  </si>
  <si>
    <t>ACI29</t>
  </si>
  <si>
    <t>Q3SC85_SOLLC</t>
  </si>
  <si>
    <t>Q3SC88;B8YGQ6</t>
  </si>
  <si>
    <t>tr|Q3SC88|Q3SC88_SOLLC Thylakoid-bound ascorbate peroxidase 6 (Fragment) OS=Solanum lycopersicum OX=4081 GN=APX6 PE=2 SV=1;tr|B8YGQ6|B8YGQ6_SOLLC Thylakoid-bound ascorbate peroxidase (Fragment) OS=Solanum lycopersicum OX=4081 PE=2 SV=1</t>
  </si>
  <si>
    <t>APX6</t>
  </si>
  <si>
    <t>B8YGQ6_SOLLC;Q3SC88_SOLLC</t>
  </si>
  <si>
    <t>Q40129</t>
  </si>
  <si>
    <t>tr|Q40129|Q40129_SOLLC Uncharacterized protein OS=Solanum lycopersicum OX=4081 GN=544001 PE=2 SV=1</t>
  </si>
  <si>
    <t>LOC544001</t>
  </si>
  <si>
    <t>Q40129_SOLLC</t>
  </si>
  <si>
    <t>Q40130;Q9LEG5</t>
  </si>
  <si>
    <t>tr|Q40130|Q40130_SOLLC Uncharacterized protein (Fragment) OS=Solanum lycopersicum OX=4081 PE=2 SV=1;tr|Q9LEG5|Q9LEG5_SOLLC Allene oxide cyclase OS=Solanum lycopersicum OX=4081 GN=aoc PE=2 SV=1</t>
  </si>
  <si>
    <t>aoc</t>
  </si>
  <si>
    <t>Q40130_SOLLC;Q9LEG5_SOLLC</t>
  </si>
  <si>
    <t>Q40131;Q40132</t>
  </si>
  <si>
    <t>tr|Q40131|Q40131_SOLLC Steroid 16alpha-hydroxylase OS=Solanum lycopersicum OX=4081 GN=544002 PE=2 SV=1;tr|Q40132|Q40132_SOLLC 2-oxoglutarate-dependent dioxygenase homolog (Fragment) OS=Solanum lycopersicum OX=4081 GN=GAD2 PE=2 SV=1</t>
  </si>
  <si>
    <t>GAD2;LOC544002</t>
  </si>
  <si>
    <t>Q40131_SOLLC;Q40132_SOLLC</t>
  </si>
  <si>
    <t>Q40133;Q9LEG3</t>
  </si>
  <si>
    <t>tr|Q40133|Q40133_SOLLC Alcohol dehydrogenase homolog (Fragment) OS=Solanum lycopersicum OX=4081 GN=GAD3 PE=2 SV=1;tr|Q9LEG3|Q9LEG3_SOLLC Putative alcohol dehydrogenase OS=Solanum lycopersicum OX=4081 GN=yfe37 PE=2 SV=1</t>
  </si>
  <si>
    <t>GAD3;yfe37</t>
  </si>
  <si>
    <t>Q40133_SOLLC;Q9LEG3_SOLLC</t>
  </si>
  <si>
    <t>Q40140;A0A3Q7EQQ1</t>
  </si>
  <si>
    <t>tr|Q40140|Q40140_SOLLC Aspartic protease OS=Solanum lycopersicum OX=4081 PE=2 SV=1;tr|A0A3Q7EQQ1|A0A3Q7EQQ1_SOLLC Uncharacterized protein OS=Solanum lycopersicum OX=4081 PE=3 SV=1</t>
  </si>
  <si>
    <t>LOC543969</t>
  </si>
  <si>
    <t>Q40140_SOLLC</t>
  </si>
  <si>
    <t>Q40144</t>
  </si>
  <si>
    <t>sp|Q40144|XTH1_SOLLC Probable xyloglucan endotransglucosylase/hydrolase 1 OS=Solanum lycopersicum OX=4081 GN=XTH1 PE=2 SV=1</t>
  </si>
  <si>
    <t>XTH1</t>
  </si>
  <si>
    <t>XTH1_SOLLC</t>
  </si>
  <si>
    <t>Q40159;Q40155</t>
  </si>
  <si>
    <t>tr|Q40159|Q40159_SOLLC Late embryogenesis (Lea)-like protein OS=Solanum lycopersicum OX=4081 GN=544157 PE=2 SV=2;tr|Q40155|Q40155_SOLLC Lemmi9 protein (Fragment) OS=Solanum lycopersicum OX=4081 GN=Lemmi9 PE=4 SV=1</t>
  </si>
  <si>
    <t>Lemmi9;LOC544157</t>
  </si>
  <si>
    <t>Q40155_SOLLC;Q40159_SOLLC</t>
  </si>
  <si>
    <t>Q40164</t>
  </si>
  <si>
    <t>tr|Q40164|Q40164_SOLLC Ubiquitin OS=Solanum lycopersicum OX=4081 PE=4 SV=1</t>
  </si>
  <si>
    <t>Q40164_SOLLC</t>
  </si>
  <si>
    <t>Q41328;A0A3Q7GN48</t>
  </si>
  <si>
    <t>Q41328</t>
  </si>
  <si>
    <t>sp|Q41328|PTI1_SOLLC Pto-interacting protein 1 OS=Solanum lycopersicum OX=4081 GN=PTI1 PE=1 SV=2</t>
  </si>
  <si>
    <t>PTI1</t>
  </si>
  <si>
    <t>PTI1_SOLLC</t>
  </si>
  <si>
    <t>Q41339</t>
  </si>
  <si>
    <t>tr|Q41339|Q41339_SOLLC Small GTP-binding protein OS=Solanum lycopersicum OX=4081 GN=LeRab1B PE=2 SV=1</t>
  </si>
  <si>
    <t>LeRab1B</t>
  </si>
  <si>
    <t>Q41339_SOLLC</t>
  </si>
  <si>
    <t>Q41340</t>
  </si>
  <si>
    <t>tr|Q41340|Q41340_SOLLC Small GTP-binding protein OS=Solanum lycopersicum OX=4081 GN=LeRab1C PE=2 SV=1</t>
  </si>
  <si>
    <t>LeRab1C</t>
  </si>
  <si>
    <t>Q41340_SOLLC</t>
  </si>
  <si>
    <t>Q42871</t>
  </si>
  <si>
    <t>tr|Q42871|Q42871_SOLLC Endoglucanase OS=Solanum lycopersicum OX=4081 GN=Cel1 PE=2 SV=1</t>
  </si>
  <si>
    <t>Cel1</t>
  </si>
  <si>
    <t>Q42871_SOLLC</t>
  </si>
  <si>
    <t>Q42886</t>
  </si>
  <si>
    <t>tr|Q42886|Q42886_SOLLC ATP-dependent Clp protease proteolytic subunit OS=Solanum lycopersicum OX=4081 GN=543966 PE=2 SV=1</t>
  </si>
  <si>
    <t>LOC543966</t>
  </si>
  <si>
    <t>Q42886_SOLLC</t>
  </si>
  <si>
    <t>Q42891</t>
  </si>
  <si>
    <t>sp|Q42891|LGUL_SOLLC Lactoylglutathione lyase OS=Solanum lycopersicum OX=4081 GN=GLX1 PE=2 SV=1</t>
  </si>
  <si>
    <t>GLX1</t>
  </si>
  <si>
    <t>LGUL_SOLLC</t>
  </si>
  <si>
    <t>Q42896</t>
  </si>
  <si>
    <t>sp|Q42896|SCRK2_SOLLC Fructokinase-2 OS=Solanum lycopersicum OX=4081 GN=FRK2 PE=2 SV=2</t>
  </si>
  <si>
    <t>FRK2</t>
  </si>
  <si>
    <t>SCRK2_SOLLC</t>
  </si>
  <si>
    <t>Q43775</t>
  </si>
  <si>
    <t>tr|Q43775|Q43775_SOLLC Glycolate oxidase (Fragment) OS=Solanum lycopersicum OX=4081 PE=2 SV=1</t>
  </si>
  <si>
    <t>Q43775_SOLLC</t>
  </si>
  <si>
    <t>Q43778</t>
  </si>
  <si>
    <t>tr|Q43778|Q43778_SOLLC Glucan endo-1,3-beta-D-glucosidase OS=Solanum lycopersicum OX=4081 GN=tomQ`a PE=2 SV=1</t>
  </si>
  <si>
    <t>tomQ`a</t>
  </si>
  <si>
    <t>Q43778_SOLLC</t>
  </si>
  <si>
    <t>Q4A1N1</t>
  </si>
  <si>
    <t>tr|Q4A1N1|Q4A1N1_SOLLC Non-specific lipid-transfer protein OS=Solanum lycopersicum OX=4081 GN=ltpg1 PE=2 SV=1</t>
  </si>
  <si>
    <t>ltpg1</t>
  </si>
  <si>
    <t>Q4A1N1_SOLLC</t>
  </si>
  <si>
    <t>Q4LDR0;A0A3Q7F952;A0A220SDM5</t>
  </si>
  <si>
    <t>Q4LDR0;A0A3Q7F952</t>
  </si>
  <si>
    <t>tr|Q4LDR0|Q4LDR0_SOLLC Heat shock protein OS=Solanum lycopersicum OX=4081 GN=Lehsp100/ClpB PE=2 SV=1;tr|A0A3Q7F952|A0A3Q7F952_SOLLC Uncharacterized protein OS=Solanum lycopersicum OX=4081 PE=3 SV=1</t>
  </si>
  <si>
    <t>Lehsp100/ClpB</t>
  </si>
  <si>
    <t>Q4LDR0_SOLLC</t>
  </si>
  <si>
    <t>Q4PS96</t>
  </si>
  <si>
    <t>tr|Q4PS96|Q4PS96_SOLLC Phosphotransferase OS=Solanum lycopersicum OX=4081 GN=HXK4 PE=2 SV=1</t>
  </si>
  <si>
    <t>HXK4</t>
  </si>
  <si>
    <t>Q4PS96_SOLLC</t>
  </si>
  <si>
    <t>Q4W5U7;A0A3Q7FU78;A0A3Q7H039</t>
  </si>
  <si>
    <t>Q4W5U7;A0A3Q7FU78</t>
  </si>
  <si>
    <t>tr|Q4W5U7|Q4W5U7_SOLLC Calnexin-like protein OS=Solanum lycopersicum OX=4081 GN=LeCNX61.0 PE=2 SV=1;tr|A0A3Q7FU78|A0A3Q7FU78_SOLLC Uncharacterized protein OS=Solanum lycopersicum OX=4081 PE=3 SV=1</t>
  </si>
  <si>
    <t>LeCNX61.0</t>
  </si>
  <si>
    <t>Q4W5U7_SOLLC</t>
  </si>
  <si>
    <t>Q52QQ4;B8YGR0;Q3I5C3</t>
  </si>
  <si>
    <t>tr|Q52QQ4|Q52QQ4_SOLLC Ascorbate peroxidase OS=Solanum lycopersicum OX=4081 GN=APX PE=2 SV=1;tr|B8YGR0|B8YGR0_SOLLC Cytosolic ascorbate peroxidase 2 (Fragment) OS=Solanum lycopersicum OX=4081 PE=2 SV=1;tr|Q3I5C3|Q3I5C3_SOLLC Cytosolic ascorbate peroxidase</t>
  </si>
  <si>
    <t>APX;APX2</t>
  </si>
  <si>
    <t>B8YGR0_SOLLC;Q3I5C3_SOLLC;Q52QQ4_SOLLC</t>
  </si>
  <si>
    <t>Q53U42</t>
  </si>
  <si>
    <t>tr|Q53U42|Q53U42_SOLLC Similar to aquaporin OS=Solanum lycopersicum OX=4081 GN=778315 PE=2 SV=1</t>
  </si>
  <si>
    <t>1;TIP1</t>
  </si>
  <si>
    <t>Q53U42_SOLLC</t>
  </si>
  <si>
    <t>Q5NE17;A0A3Q7FJ86;Q645M8;REV__A0A3Q7GS10</t>
  </si>
  <si>
    <t>Q5NE17;A0A3Q7FJ86</t>
  </si>
  <si>
    <t>tr|Q5NE17|Q5NE17_SOLLC Malate dehydrogenase OS=Solanum lycopersicum OX=4081 GN=mdh PE=2 SV=1;tr|A0A3Q7FJ86|A0A3Q7FJ86_SOLLC Uncharacterized protein OS=Solanum lycopersicum OX=4081 PE=4 SV=1</t>
  </si>
  <si>
    <t>chMDH;mdh</t>
  </si>
  <si>
    <t>Q5NE17_SOLLC;Q645M8_SOLLC</t>
  </si>
  <si>
    <t>Q5NE18</t>
  </si>
  <si>
    <t>tr|Q5NE18|Q5NE18_SOLLC Formate dehydrogenase, mitochondrial OS=Solanum lycopersicum OX=4081 GN=fdh PE=2 SV=1</t>
  </si>
  <si>
    <t>fdh</t>
  </si>
  <si>
    <t>Q5NE18_SOLLC</t>
  </si>
  <si>
    <t>Q5NE20</t>
  </si>
  <si>
    <t>tr|Q5NE20|Q5NE20_SOLLC Carbonic anhydrase OS=Solanum lycopersicum OX=4081 GN=ca2 PE=2 SV=1</t>
  </si>
  <si>
    <t>ca2</t>
  </si>
  <si>
    <t>Q5NE20_SOLLC</t>
  </si>
  <si>
    <t>Q5NE21</t>
  </si>
  <si>
    <t>tr|Q5NE21|Q5NE21_SOLLC Carbonic anhydrase OS=Solanum lycopersicum OX=4081 GN=ca1 PE=2 SV=1</t>
  </si>
  <si>
    <t>ca1</t>
  </si>
  <si>
    <t>Q5NE21_SOLLC</t>
  </si>
  <si>
    <t>Q5QJB4</t>
  </si>
  <si>
    <t>tr|Q5QJB4|Q5QJB4_SOLLC Harpin binding protein 1 OS=Solanum lycopersicum OX=4081 GN=HrBP1 PE=2 SV=1</t>
  </si>
  <si>
    <t>HrBP1</t>
  </si>
  <si>
    <t>Q5QJB4_SOLLC</t>
  </si>
  <si>
    <t>Q645M9</t>
  </si>
  <si>
    <t>tr|Q645M9|Q645M9_SOLLC Glyoxisomal malate dehydrogenase OS=Solanum lycopersicum OX=4081 GN=gMDH PE=2 SV=1</t>
  </si>
  <si>
    <t>gMDH</t>
  </si>
  <si>
    <t>Q645M9_SOLLC</t>
  </si>
  <si>
    <t>Q645N1</t>
  </si>
  <si>
    <t>tr|Q645N1|Q645N1_SOLLC Malate dehydrogenase OS=Solanum lycopersicum OX=4081 GN=mMDH PE=2 SV=1</t>
  </si>
  <si>
    <t>mMDH</t>
  </si>
  <si>
    <t>Q645N1_SOLLC</t>
  </si>
  <si>
    <t>Q672Q2</t>
  </si>
  <si>
    <t>tr|Q672Q2|Q672Q2_SOLLC Chloroplast-specific ribosomal protein OS=Solanum lycopersicum OX=4081 GN=544268 PE=2 SV=1</t>
  </si>
  <si>
    <t>LOC544268</t>
  </si>
  <si>
    <t>Q672Q2_SOLLC</t>
  </si>
  <si>
    <t>Q672Q3</t>
  </si>
  <si>
    <t>tr|Q672Q3|Q672Q3_SOLLC Wound/stress protein OS=Solanum lycopersicum OX=4081 GN=543932 PE=2 SV=1</t>
  </si>
  <si>
    <t>LOC543932</t>
  </si>
  <si>
    <t>Q672Q3_SOLLC</t>
  </si>
  <si>
    <t>Q672Q6</t>
  </si>
  <si>
    <t>tr|Q672Q6|Q672Q6_SOLLC Photosystem II oxygen-evolving complex protein 3 OS=Solanum lycopersicum OX=4081 GN=PsbQ PE=2 SV=1</t>
  </si>
  <si>
    <t>PsbQ</t>
  </si>
  <si>
    <t>Q672Q6_SOLLC</t>
  </si>
  <si>
    <t>Acyl carrier protein</t>
  </si>
  <si>
    <t>Q672Q9</t>
  </si>
  <si>
    <t>tr|Q672Q9|Q672Q9_SOLLC Acyl carrier protein OS=Solanum lycopersicum OX=4081 GN=543929 PE=2 SV=1</t>
  </si>
  <si>
    <t>LOC543929</t>
  </si>
  <si>
    <t>Q672Q9_SOLLC</t>
  </si>
  <si>
    <t>Q68HC8;A0A3Q7G7S9</t>
  </si>
  <si>
    <t>tr|Q68HC8|Q68HC8_SOLLC Glucose-6-phosphate isomerase OS=Solanum lycopersicum OX=4081 GN=GPI PE=2 SV=1;tr|A0A3Q7G7S9|A0A3Q7G7S9_SOLLC Glucose-6-phosphate isomerase OS=Solanum lycopersicum OX=4081 PE=3 SV=1</t>
  </si>
  <si>
    <t>Q68HC8_SOLLC</t>
  </si>
  <si>
    <t>Q6E4P4;Q6A4I5;A0A3Q7EIK2;Q6E4P5</t>
  </si>
  <si>
    <t>Q6E4P4;Q6A4I5</t>
  </si>
  <si>
    <t>tr|Q6E4P4|Q6E4P4_SOLLC Carotenoid cleavage dioxygenase 1B OS=Solanum lycopersicum OX=4081 GN=CCD1B PE=2 SV=2;tr|Q6A4I5|Q6A4I5_SOLLC Carotenoid cleavage oxygenase OS=Solanum lycopersicum OX=4081 GN=cco PE=3 SV=1</t>
  </si>
  <si>
    <t>CCD1A;CCD1B;cco</t>
  </si>
  <si>
    <t>Q6A4I5_SOLLC;Q6E4P4_SOLLC;Q6E4P5_SOLLC</t>
  </si>
  <si>
    <t>Q6IV07</t>
  </si>
  <si>
    <t>tr|Q6IV07|Q6IV07_SOLLC UDP-glucose:protein transglucosylase-like protein SlUPTG1 OS=Solanum lycopersicum OX=4081 GN=543938 PE=2 SV=1</t>
  </si>
  <si>
    <t>LOC543938</t>
  </si>
  <si>
    <t>Q6IV07_SOLLC</t>
  </si>
  <si>
    <t>Q6J1L7;Q1PCW7;A0A3Q7I066;A0A3Q7GS00</t>
  </si>
  <si>
    <t>tr|Q6J1L7|Q6J1L7_SOLLC GDP-mannose pyrophosphorylase OS=Solanum lycopersicum OX=4081 GN=GMP PE=2 SV=2;tr|Q1PCW7|Q1PCW7_SOLLC GDP-mannose pyrophosphorylase OS=Solanum lycopersicum OX=4081 PE=2 SV=2;tr|A0A3Q7I066|A0A3Q7I066_SOLLC NTP_transferase domain-conta</t>
  </si>
  <si>
    <t>GMP</t>
  </si>
  <si>
    <t>Q1PCW7_SOLLC;Q6J1L7_SOLLC</t>
  </si>
  <si>
    <t>Q6QLU0</t>
  </si>
  <si>
    <t>tr|Q6QLU0|Q6QLU0_SOLLC Protein phosphatase 2C OS=Solanum lycopersicum OX=4081 GN=543923 PE=2 SV=1</t>
  </si>
  <si>
    <t>DIG3</t>
  </si>
  <si>
    <t>Q6QLU0_SOLLC</t>
  </si>
  <si>
    <t>Q6R8F6</t>
  </si>
  <si>
    <t>tr|Q6R8F6|Q6R8F6_SOLLC Cystathionine gamma synthase OS=Solanum lycopersicum OX=4081 GN=543920 PE=2 SV=1</t>
  </si>
  <si>
    <t>LOC543920</t>
  </si>
  <si>
    <t>Q6R8F6_SOLLC</t>
  </si>
  <si>
    <t>Q6SKP4</t>
  </si>
  <si>
    <t>tr|Q6SKP4|Q6SKP4_SOLLC Ribosomal protein L3 OS=Solanum lycopersicum OX=4081 GN=RPL3 PE=2 SV=1</t>
  </si>
  <si>
    <t>RPL3</t>
  </si>
  <si>
    <t>Q6SKP4_SOLLC</t>
  </si>
  <si>
    <t>Q6T2D2</t>
  </si>
  <si>
    <t>tr|Q6T2D2|Q6T2D2_SOLLC PII-like protein OS=Solanum lycopersicum OX=4081 GN=GLB1 PE=2 SV=1</t>
  </si>
  <si>
    <t>GLB1</t>
  </si>
  <si>
    <t>Q6T2D2_SOLLC</t>
  </si>
  <si>
    <t>Q6UJX4</t>
  </si>
  <si>
    <t>tr|Q6UJX4|Q6UJX4_SOLLC Molecular chaperone Hsp90-1 OS=Solanum lycopersicum OX=4081 GN=543902 PE=2 SV=1</t>
  </si>
  <si>
    <t>Hsp90-1</t>
  </si>
  <si>
    <t>Q6UJX4_SOLLC</t>
  </si>
  <si>
    <t>Q6VWJ5;A0A3Q7FAI2</t>
  </si>
  <si>
    <t>tr|Q6VWJ5|Q6VWJ5_SOLLC Fructokinase 3 OS=Solanum lycopersicum OX=4081 PE=2 SV=1;tr|A0A3Q7FAI2|A0A3Q7FAI2_SOLLC PfkB domain-containing protein OS=Solanum lycopersicum OX=4081 GN=543890 PE=3 SV=1</t>
  </si>
  <si>
    <t>Q6VWJ5_SOLLC</t>
  </si>
  <si>
    <t>Q7YK44;Q6X1D0;A0A3Q7GUW9;A0A3Q7GS80</t>
  </si>
  <si>
    <t>Q7YK44;Q6X1D0;A0A3Q7GUW9</t>
  </si>
  <si>
    <t>tr|Q7YK44|Q7YK44_SOLLC Superoxide dismutase OS=Solanum lycopersicum OX=4081 GN=sodb PE=2 SV=1;tr|Q6X1D0|Q6X1D0_SOLLC Superoxide dismutase OS=Solanum lycopersicum OX=4081 GN=FESOD PE=2 SV=1;tr|A0A3Q7GUW9|A0A3Q7GUW9_SOLLC Uncharacterized protein OS=Solanum l</t>
  </si>
  <si>
    <t>FESOD;sodb</t>
  </si>
  <si>
    <t>Q6X1D0_SOLLC;Q7YK44_SOLLC</t>
  </si>
  <si>
    <t>Q7M222</t>
  </si>
  <si>
    <t>tr|Q7M222|Q7M222_SOLLC Probable proteinase inhibitor OS=Solanum lycopersicum OX=4081 GN=101255652 PE=4 SV=1</t>
  </si>
  <si>
    <t>Solyc11g020960.1</t>
  </si>
  <si>
    <t>Q7M222_SOLLC</t>
  </si>
  <si>
    <t>Q7XBB3</t>
  </si>
  <si>
    <t>tr|Q7XBB3|Q7XBB3_SOLLC Putative spermine synthase OS=Solanum lycopersicum OX=4081 GN=SPM1 PE=2 SV=1</t>
  </si>
  <si>
    <t>SPM1</t>
  </si>
  <si>
    <t>Q7XBB3_SOLLC</t>
  </si>
  <si>
    <t>Glutathione peroxidase</t>
  </si>
  <si>
    <t>Q7XZS6;A0A3Q7H2Q7</t>
  </si>
  <si>
    <t>tr|Q7XZS6|Q7XZS6_SOLLC Glutathione peroxidase OS=Solanum lycopersicum OX=4081 PE=2 SV=1;tr|A0A3Q7H2Q7|A0A3Q7H2Q7_SOLLC Glutathione peroxidase OS=Solanum lycopersicum OX=4081 PE=3 SV=1</t>
  </si>
  <si>
    <t>LOC544261</t>
  </si>
  <si>
    <t>Q7XZS6_SOLLC</t>
  </si>
  <si>
    <t>Q7Y240</t>
  </si>
  <si>
    <t>tr|Q7Y240|Q7Y240_SOLLC Peroxiredoxin OS=Solanum lycopersicum OX=4081 GN=TPx1 PE=2 SV=1</t>
  </si>
  <si>
    <t>TPx1</t>
  </si>
  <si>
    <t>Q7Y240_SOLLC</t>
  </si>
  <si>
    <t>Q84KJ2</t>
  </si>
  <si>
    <t>tr|Q84KJ2|Q84KJ2_SOLLC Copper chaperone OS=Solanum lycopersicum OX=4081 GN=LeCCH PE=2 SV=1</t>
  </si>
  <si>
    <t>LeCCH</t>
  </si>
  <si>
    <t>Q84KJ2_SOLLC</t>
  </si>
  <si>
    <t>Q84MI4</t>
  </si>
  <si>
    <t>tr|Q84MI4|Q84MI4_SOLLC Mitogen-activated protein kinase OS=Solanum lycopersicum OX=4081 GN=MPK3 PE=2 SV=1</t>
  </si>
  <si>
    <t>MPK3</t>
  </si>
  <si>
    <t>Q84MI4_SOLLC</t>
  </si>
  <si>
    <t>Q84T86</t>
  </si>
  <si>
    <t>tr|Q84T86|Q84T86_SOLLC Biotin carboxyl carrier protein of acetyl-CoA carboxylase OS=Solanum lycopersicum OX=4081 GN=BCCP1 PE=2 SV=1</t>
  </si>
  <si>
    <t>BCCP1</t>
  </si>
  <si>
    <t>Q84T86_SOLLC</t>
  </si>
  <si>
    <t>Q84XK9</t>
  </si>
  <si>
    <t>tr|Q84XK9|Q84XK9_SOLLC SP5G OS=Solanum lycopersicum OX=4081 GN=SP5G PE=4 SV=1</t>
  </si>
  <si>
    <t>SP5G</t>
  </si>
  <si>
    <t>Q84XK9_SOLLC</t>
  </si>
  <si>
    <t>Q84XW6;A0A3Q7JAQ7;Q93XK8</t>
  </si>
  <si>
    <t>Q84XW6;A0A3Q7JAQ7</t>
  </si>
  <si>
    <t>tr|Q84XW6|Q84XW6_SOLLC Vacuolar H+-ATPase A1 subunit isoform OS=Solanum lycopersicum OX=4081 PE=2 SV=1;tr|A0A3Q7JAQ7|A0A3Q7JAQ7_SOLLC Uncharacterized protein OS=Solanum lycopersicum OX=4081 PE=4 SV=1</t>
  </si>
  <si>
    <t>Q84XW6_SOLLC;Q93XK8_SOLLC</t>
  </si>
  <si>
    <t>Q8GT30</t>
  </si>
  <si>
    <t>tr|Q8GT30|Q8GT30_SOLLC Dihydrolipoyl dehydrogenase OS=Solanum lycopersicum OX=4081 GN=544237 PE=2 SV=1</t>
  </si>
  <si>
    <t>LOC544237</t>
  </si>
  <si>
    <t>Q8GT30_SOLLC</t>
  </si>
  <si>
    <t>Q8GZD8;Q42876</t>
  </si>
  <si>
    <t>tr|Q8GZD8|Q8GZD8_SOLLC Neutral leucine aminopeptidase preprotein OS=Solanum lycopersicum OX=4081 GN=LapN PE=2 SV=1;sp|Q42876|AMPL2_SOLLC Leucine aminopeptidase 2, chloroplastic OS=Solanum lycopersicum OX=4081 GN=LAPA2 PE=2 SV=1</t>
  </si>
  <si>
    <t>LAPA2;LapN</t>
  </si>
  <si>
    <t>AMPL2_SOLLC;Q8GZD8_SOLLC</t>
  </si>
  <si>
    <t>Q8GZR6</t>
  </si>
  <si>
    <t>tr|Q8GZR6|Q8GZR6_SOLLC GcpE OS=Solanum lycopersicum OX=4081 GN=543704 PE=2 SV=1</t>
  </si>
  <si>
    <t>LOC543704</t>
  </si>
  <si>
    <t>Q8GZR6_SOLLC</t>
  </si>
  <si>
    <t>Proliferating cell nuclear antigen</t>
  </si>
  <si>
    <t>Q8H0Q1</t>
  </si>
  <si>
    <t>tr|Q8H0Q1|Q8H0Q1_SOLLC Proliferating cell nuclear antigen OS=Solanum lycopersicum OX=4081 GN=pcna PE=2 SV=1</t>
  </si>
  <si>
    <t>pcna</t>
  </si>
  <si>
    <t>Q8H0Q1_SOLLC</t>
  </si>
  <si>
    <t>Q8H0Q2</t>
  </si>
  <si>
    <t>tr|Q8H0Q2|Q8H0Q2_SOLLC Phosphotransferase OS=Solanum lycopersicum OX=4081 GN=hxk1 PE=2 SV=1</t>
  </si>
  <si>
    <t>hxk1</t>
  </si>
  <si>
    <t>Q8H0Q2_SOLLC</t>
  </si>
  <si>
    <t>Q8H6B5</t>
  </si>
  <si>
    <t>tr|Q8H6B5|Q8H6B5_SOLLC Putative dehydrogenase OS=Solanum lycopersicum OX=4081 GN=PYD1A PE=2 SV=1</t>
  </si>
  <si>
    <t>PYD1A</t>
  </si>
  <si>
    <t>Q8H6B5_SOLLC</t>
  </si>
  <si>
    <t>Q8RU74;A0A3Q7F7L8;A0A5C4PAH9</t>
  </si>
  <si>
    <t>Q8RU74;A0A3Q7F7L8</t>
  </si>
  <si>
    <t>sp|Q8RU74|DHQS_SOLLC 3-dehydroquinate synthase, chloroplastic OS=Solanum lycopersicum OX=4081 GN=DHQS PE=2 SV=1;tr|A0A3Q7F7L8|A0A3Q7F7L8_SOLLC DHQ_synthase domain-containing protein OS=Solanum lycopersicum OX=4081 PE=3 SV=1</t>
  </si>
  <si>
    <t>DHQS</t>
  </si>
  <si>
    <t>DHQS_SOLLC</t>
  </si>
  <si>
    <t>Q8RXA4;A0A3Q7H637;A0A3Q7FYJ2</t>
  </si>
  <si>
    <t>Q8RXA4</t>
  </si>
  <si>
    <t>tr|Q8RXA4|Q8RXA4_SOLLC Glycosyltransferase OS=Solanum lycopersicum OX=4081 PE=3 SV=1</t>
  </si>
  <si>
    <t>Solyc04g016200.1</t>
  </si>
  <si>
    <t>Q8RXA4_SOLLC</t>
  </si>
  <si>
    <t>Q8SA58</t>
  </si>
  <si>
    <t>tr|Q8SA58|Q8SA58_SOLLC Putative uncoupling protein OS=Solanum lycopersicum OX=4081 GN=544201 PE=2 SV=1</t>
  </si>
  <si>
    <t>UCP</t>
  </si>
  <si>
    <t>Q8SA58_SOLLC</t>
  </si>
  <si>
    <t>Profilin</t>
  </si>
  <si>
    <t>Q8VWR0</t>
  </si>
  <si>
    <t>tr|Q8VWR0|Q8VWR0_SOLLC Profilin OS=Solanum lycopersicum OX=4081 GN=543830 PE=2 SV=1</t>
  </si>
  <si>
    <t>LOC543830</t>
  </si>
  <si>
    <t>Q8VWR0_SOLLC</t>
  </si>
  <si>
    <t>Q93X44;A0A3Q7GDX9</t>
  </si>
  <si>
    <t>tr|Q93X44|Q93X44_SOLLC Protein tyrosine phosphatase OS=Solanum lycopersicum OX=4081 GN=ptpkis1 PE=2 SV=1;tr|A0A3Q7GDX9|A0A3Q7GDX9_SOLLC TYR_PHOSPHATASE_2 domain-containing protein OS=Solanum lycopersicum OX=4081 GN=101266501 PE=4 SV=1</t>
  </si>
  <si>
    <t>ptpkis1</t>
  </si>
  <si>
    <t>Q93X44_SOLLC</t>
  </si>
  <si>
    <t>Q93X45;Q93X46;A0A3Q7FVA4</t>
  </si>
  <si>
    <t>Q93X45</t>
  </si>
  <si>
    <t>tr|Q93X45|Q93X45_SOLLC Xaa-Pro aminopeptidase 2 OS=Solanum lycopersicum OX=4081 GN=app2 PE=2 SV=1</t>
  </si>
  <si>
    <t>app1;app2</t>
  </si>
  <si>
    <t>Q93X45_SOLLC;Q93X46_SOLLC</t>
  </si>
  <si>
    <t>Q93YG7</t>
  </si>
  <si>
    <t>sp|Q93YG7|PROF2_SOLLC Profilin-2 OS=Solanum lycopersicum OX=4081 PE=1 SV=1</t>
  </si>
  <si>
    <t>PROF2_SOLLC</t>
  </si>
  <si>
    <t>Q93YH0</t>
  </si>
  <si>
    <t>tr|Q93YH0|Q93YH0_SOLLC ATP-dependent Clp protease proteolytic subunit OS=Solanum lycopersicum OX=4081 GN=clpP2 PE=2 SV=1</t>
  </si>
  <si>
    <t>clpP2</t>
  </si>
  <si>
    <t>Q93YH0_SOLLC</t>
  </si>
  <si>
    <t>Q941R1</t>
  </si>
  <si>
    <t>tr|Q941R1|Q941R1_SOLLC Transaldolase ToTAL2 OS=Solanum lycopersicum OX=4081 PE=2 SV=1</t>
  </si>
  <si>
    <t>Q941R1_SOLLC</t>
  </si>
  <si>
    <t>Q944F3;A0A3Q7ILE8;Q76LU4</t>
  </si>
  <si>
    <t>tr|Q944F3|Q944F3_SOLLC Arabinosidase ARA-1 OS=Solanum lycopersicum OX=4081 PE=2 SV=1;tr|A0A3Q7ILE8|A0A3Q7ILE8_SOLLC Alpha-L-AF_C domain-containing protein OS=Solanum lycopersicum OX=4081 PE=4 SV=1;tr|Q76LU4|Q76LU4_SOLLC Alpha-L-arabinofuranosidase OS=Solan</t>
  </si>
  <si>
    <t>ARF1;LeARF1</t>
  </si>
  <si>
    <t>Q76LU4_SOLLC;Q944F3_SOLLC</t>
  </si>
  <si>
    <t>Q94K24</t>
  </si>
  <si>
    <t>tr|Q94K24|Q94K24_SOLLC Ran binding protein-1 OS=Solanum lycopersicum OX=4081 GN=RanBP1 PE=2 SV=1</t>
  </si>
  <si>
    <t>RanBP1</t>
  </si>
  <si>
    <t>Q94K24_SOLLC</t>
  </si>
  <si>
    <t>Q96477;K4DG04;A0A3Q7H012</t>
  </si>
  <si>
    <t>Q96477</t>
  </si>
  <si>
    <t>tr|Q96477|Q96477_SOLLC LRR protein OS=Solanum lycopersicum OX=4081 GN=LRP PE=4 SV=1</t>
  </si>
  <si>
    <t>LRP;Solyc12g056730.1</t>
  </si>
  <si>
    <t>K4DG04_SOLLC;Q96477_SOLLC</t>
  </si>
  <si>
    <t>Q96573;A0A3Q7JSV3;O49880;A0A3Q7E891;A0A3Q7E9U9;K4ASE1;A0A3Q7ENA4;Q42873;P38416;A0A3Q7ENA3;A0A3Q7EN25</t>
  </si>
  <si>
    <t>Q96573</t>
  </si>
  <si>
    <t>tr|Q96573|Q96573_SOLLC Lipoxygenase OS=Solanum lycopersicum OX=4081 GN=loxC PE=2 SV=1</t>
  </si>
  <si>
    <t>LOX;LOX1.2;loxC;loxc homologue;Solyc01g005750.1</t>
  </si>
  <si>
    <t>K4ASE1_SOLLC;LOXB_SOLLC;O49880_SOLLC;Q42873_SOLLC;Q96573_SOLLC</t>
  </si>
  <si>
    <t>Q9AWA9</t>
  </si>
  <si>
    <t>tr|Q9AWA9|Q9AWA9_SOLLC Non-symbiotic hemoglobin class 1 OS=Solanum lycopersicum OX=4081 GN=Glb1 PE=2 SV=1</t>
  </si>
  <si>
    <t>Glb1</t>
  </si>
  <si>
    <t>Q9AWA9_SOLLC</t>
  </si>
  <si>
    <t>Q9AXQ3;Q9AXQ6</t>
  </si>
  <si>
    <t>sp|Q9AXQ3|IF5A4_SOLLC Eukaryotic translation initiation factor 5A-4 OS=Solanum lycopersicum OX=4081 PE=2 SV=1;sp|Q9AXQ6|IF5A1_SOLLC Eukaryotic translation initiation factor 5A-1 OS=Solanum lycopersicum OX=4081 PE=2 SV=1</t>
  </si>
  <si>
    <t>IF5A1_SOLLC;IF5A4_SOLLC</t>
  </si>
  <si>
    <t>Q9AXQ5</t>
  </si>
  <si>
    <t>sp|Q9AXQ5|IF5A2_SOLLC Eukaryotic translation initiation factor 5A-2 OS=Solanum lycopersicum OX=4081 PE=2 SV=1</t>
  </si>
  <si>
    <t>IF5A2_SOLLC</t>
  </si>
  <si>
    <t>Q9FEW7;A0A3Q7HC36;A0A3Q7IM27;A0A3Q7FGC4</t>
  </si>
  <si>
    <t>Q9FEW7;A0A3Q7HC36;A0A3Q7IM27</t>
  </si>
  <si>
    <t>tr|Q9FEW7|Q9FEW7_SOLLC DnaJ like protein OS=Solanum lycopersicum OX=4081 GN=t19-8 PE=2 SV=1;tr|A0A3Q7HC36|A0A3Q7HC36_SOLLC J domain-containing protein OS=Solanum lycopersicum OX=4081 PE=4 SV=1;tr|A0A3Q7IM27|A0A3Q7IM27_SOLLC DnaJ_C domain-containing protein</t>
  </si>
  <si>
    <t>t19-8</t>
  </si>
  <si>
    <t>Q9FEW7_SOLLC</t>
  </si>
  <si>
    <t>Q9FEW9</t>
  </si>
  <si>
    <t>sp|Q9FEW9|OPR3_SOLLC 12-oxophytodienoate reductase 3 OS=Solanum lycopersicum OX=4081 GN=OPR3 PE=1 SV=1</t>
  </si>
  <si>
    <t>OPR3</t>
  </si>
  <si>
    <t>OPR3_SOLLC</t>
  </si>
  <si>
    <t>Q9FT19</t>
  </si>
  <si>
    <t>tr|Q9FT19|Q9FT19_SOLLC Putative glutathione S-transferase T5 OS=Solanum lycopersicum OX=4081 PE=2 SV=1</t>
  </si>
  <si>
    <t>Q9FT19_SOLLC</t>
  </si>
  <si>
    <t>Q9FYW7</t>
  </si>
  <si>
    <t>tr|Q9FYW7|Q9FYW7_SOLLC BAC19.9 OS=Solanum lycopersicum OX=4081 PE=4 SV=1</t>
  </si>
  <si>
    <t>Q9FYW7_SOLLC</t>
  </si>
  <si>
    <t>Q9FZ05</t>
  </si>
  <si>
    <t>tr|Q9FZ05|Q9FZ05_SOLLC Xyloglucan endotransglucosylase/hydrolase OS=Solanum lycopersicum OX=4081 GN=LeXET2 PE=2 SV=1</t>
  </si>
  <si>
    <t>LeXET2</t>
  </si>
  <si>
    <t>Q9FZ05_SOLLC</t>
  </si>
  <si>
    <t>Q9LLB0</t>
  </si>
  <si>
    <t>sp|Q9LLB0|AOS2_SOLLC Allene oxide synthase 2, chloroplastic OS=Solanum lycopersicum OX=4081 GN=AOS2 PE=1 SV=1</t>
  </si>
  <si>
    <t>AOS</t>
  </si>
  <si>
    <t>Q9LLB0_SOLLC</t>
  </si>
  <si>
    <t>Q9M5A8</t>
  </si>
  <si>
    <t>tr|Q9M5A8|Q9M5A8_SOLLC Chaperonin 21 OS=Solanum lycopersicum OX=4081 GN=543643 PE=2 SV=1</t>
  </si>
  <si>
    <t>Cpn21</t>
  </si>
  <si>
    <t>Q9M5A8_SOLLC</t>
  </si>
  <si>
    <t>Q9M726</t>
  </si>
  <si>
    <t>tr|Q9M726|Q9M726_SOLLC Non-specific serine/threonine protein kinase OS=Solanum lycopersicum OX=4081 GN=SNF1 PE=2 SV=1</t>
  </si>
  <si>
    <t>SNF1</t>
  </si>
  <si>
    <t>Q9M726_SOLLC</t>
  </si>
  <si>
    <t>MFP1 attachment factor 1</t>
  </si>
  <si>
    <t>Q9M7N6;A0A3Q7G8V6</t>
  </si>
  <si>
    <t>sp|Q9M7N6|MAF1_SOLLC MFP1 attachment factor 1 OS=Solanum lycopersicum OX=4081 GN=MAF1 PE=1 SV=1;tr|A0A3Q7G8V6|A0A3Q7G8V6_SOLLC WPP domain-containing protein OS=Solanum lycopersicum OX=4081 PE=4 SV=1</t>
  </si>
  <si>
    <t>MAF1</t>
  </si>
  <si>
    <t>MAF1_SOLLC</t>
  </si>
  <si>
    <t>Q9SDZ6;Q9AWC0;A0A3Q7FSS0;Q9SWF4</t>
  </si>
  <si>
    <t>Q9SDZ6;Q9AWC0</t>
  </si>
  <si>
    <t>tr|Q9SDZ6|Q9SDZ6_SOLLC Phospholipase D alpha (Fragment) OS=Solanum lycopersicum OX=4081 GN=543819 PE=2 SV=1;tr|Q9AWC0|Q9AWC0_SOLLC Phospholipase D OS=Solanum lycopersicum OX=4081 GN=PLDa1 PE=2 SV=1</t>
  </si>
  <si>
    <t>PLDa1</t>
  </si>
  <si>
    <t>Q9AWC0_SOLLC;Q9SDZ6_SOLLC;Q9SWF4_SOLLC</t>
  </si>
  <si>
    <t>Q9SE08</t>
  </si>
  <si>
    <t>tr|Q9SE08|Q9SE08_SOLLC Cysteine proteinase inhibitor (Fragment) OS=Solanum lycopersicum OX=4081 GN=STC PE=2 SV=1</t>
  </si>
  <si>
    <t>STC</t>
  </si>
  <si>
    <t>Q9SE08_SOLLC</t>
  </si>
  <si>
    <t>Q9STA6;A0A3Q7F900</t>
  </si>
  <si>
    <t>tr|Q9STA6|Q9STA6_SOLLC RAD23 protein OS=Solanum lycopersicum OX=4081 GN=rad23 PE=2 SV=1;tr|A0A3Q7F900|A0A3Q7F900_SOLLC Uncharacterized protein OS=Solanum lycopersicum OX=4081 PE=4 SV=1</t>
  </si>
  <si>
    <t>Q9STA6_SOLLC</t>
  </si>
  <si>
    <t>Q9SXR9;A0A3Q7GX91;A0A3Q7J9P2</t>
  </si>
  <si>
    <t>tr|Q9SXR9|Q9SXR9_SOLLC LeArcA1 protein OS=Solanum lycopersicum OX=4081 GN=LeArcA1 PE=2 SV=1;tr|A0A3Q7GX91|A0A3Q7GX91_SOLLC Mitogen-activated protein kinase OS=Solanum lycopersicum OX=4081 PE=4 SV=1;tr|A0A3Q7J9P2|A0A3Q7J9P2_SOLLC WD_REPEATS_REGION domain-co</t>
  </si>
  <si>
    <t>LeArcA1</t>
  </si>
  <si>
    <t>Q9SXR9_SOLLC</t>
  </si>
  <si>
    <t>Q9SYU8;P30221;Q9SYU9</t>
  </si>
  <si>
    <t>tr|Q9SYU8|Q9SYU8_SOLLC 17.7 kD class I small heat shock protein OS=Solanum lycopersicum OX=4081 GN=HSP17.7 PE=2 SV=1;sp|P30221|HSP11_SOLLC 17.8 kDa class I heat shock protein OS=Solanum lycopersicum OX=4081 PE=2 SV=1;tr|Q9SYU9|Q9SYU9_SOLLC 17.8 kD class I</t>
  </si>
  <si>
    <t>HSP17.7;HSP17.8</t>
  </si>
  <si>
    <t>HSP11_SOLLC;Q9SYU8_SOLLC;Q9SYU9_SOLLC</t>
  </si>
  <si>
    <t>Q9THX6;A0A3Q7H0B7</t>
  </si>
  <si>
    <t>sp|Q9THX6|TL29_SOLLC Thylakoid lumenal 29 kDa protein, chloroplastic OS=Solanum lycopersicum OX=4081 GN=CLEB3J9 PE=3 SV=1;tr|A0A3Q7H0B7|A0A3Q7H0B7_SOLLC PEROXIDASE_4 domain-containing protein OS=Solanum lycopersicum OX=4081 PE=3 SV=1</t>
  </si>
  <si>
    <t>CLEB3J9</t>
  </si>
  <si>
    <t>TL29_SOLLC</t>
  </si>
  <si>
    <t>Q9XEX8</t>
  </si>
  <si>
    <t>tr|Q9XEX8|Q9XEX8_SOLLC Remorin 1 OS=Solanum lycopersicum OX=4081 GN=rem-1 PE=2 SV=1</t>
  </si>
  <si>
    <t>rem-1</t>
  </si>
  <si>
    <t>Q9XEX8_SOLLC</t>
  </si>
  <si>
    <t>Q9XEX9</t>
  </si>
  <si>
    <t>tr|Q9XEX9|Q9XEX9_SOLLC Remorin 2 OS=Solanum lycopersicum OX=4081 GN=rem-2 PE=2 SV=1</t>
  </si>
  <si>
    <t>rem-2</t>
  </si>
  <si>
    <t>Q9XEX9_SOLLC</t>
  </si>
  <si>
    <t>Q9XG54;A0A3Q7IV99</t>
  </si>
  <si>
    <t>Q9XG54</t>
  </si>
  <si>
    <t>sp|Q9XG54|OPR1_SOLLC 12-oxophytodienoate reductase 1 OS=Solanum lycopersicum OX=4081 GN=OPR1 PE=1 SV=1</t>
  </si>
  <si>
    <t>OPR1</t>
  </si>
  <si>
    <t>OPR1_SOLLC</t>
  </si>
  <si>
    <t>Q9XGI9;A0A5C4PHM0</t>
  </si>
  <si>
    <t>Q9XGI9</t>
  </si>
  <si>
    <t>sp|Q9XGI9|AGUB_SOLLC N-carbamoylputrescine amidase OS=Solanum lycopersicum OX=4081 GN=CPA PE=2 SV=1</t>
  </si>
  <si>
    <t>CPA</t>
  </si>
  <si>
    <t>AGUB_SOLLC</t>
  </si>
  <si>
    <t>Q9ZP31;Q6KEZ2;A0A3Q7GDR9;Q9FVG9</t>
  </si>
  <si>
    <t>tr|Q9ZP31|Q9ZP31_SOLLC Expansin OS=Solanum lycopersicum OX=4081 GN=EXPA5 PE=2 SV=1;tr|Q6KEZ2|Q6KEZ2_SOLLC Expansin (Fragment) OS=Solanum lycopersicum OX=4081 GN=exp12 PE=2 SV=1;tr|A0A3Q7GDR9|A0A3Q7GDR9_SOLLC Expansin OS=Solanum lycopersicum OX=4081 GN=5437</t>
  </si>
  <si>
    <t>exp12;EXPA10;EXPA5</t>
  </si>
  <si>
    <t>Q6KEZ2_SOLLC;Q9FVG9_SOLLC;Q9ZP31_SOLLC</t>
  </si>
  <si>
    <t>Q9ZP32;A0A3Q7IMB1;O04359</t>
  </si>
  <si>
    <t>Q9ZP32</t>
  </si>
  <si>
    <t>tr|Q9ZP32|Q9ZP32_SOLLC Expansin OS=Solanum lycopersicum OX=4081 GN=EXPA4 PE=2 SV=1</t>
  </si>
  <si>
    <t>EXPA4;LeEXP1</t>
  </si>
  <si>
    <t>O04359_SOLLC;Q9ZP32_SOLLC</t>
  </si>
  <si>
    <t>Q9ZS45;A0A3Q7G1W5</t>
  </si>
  <si>
    <t>Q9ZS45</t>
  </si>
  <si>
    <t>sp|Q9ZS45|SPDE_SOLLC Spermidine synthase OS=Solanum lycopersicum OX=4081 GN=SPDSYN PE=2 SV=1</t>
  </si>
  <si>
    <t>SPDSYN</t>
  </si>
  <si>
    <t>SPDE_SOLLC</t>
  </si>
  <si>
    <t>Phytochrome B1</t>
  </si>
  <si>
    <t>Q9ZS62;Q157M7;Q41332</t>
  </si>
  <si>
    <t>Q9ZS62</t>
  </si>
  <si>
    <t>sp|Q9ZS62|PHYB1_SOLLC Phytochrome B1 OS=Solanum lycopersicum OX=4081 GN=PHYB1 PE=2 SV=1</t>
  </si>
  <si>
    <t>PHYB1</t>
  </si>
  <si>
    <t>PHYB1_SOLLC;Q157M7_SOLLC;Q41332_SOLLC</t>
  </si>
  <si>
    <t>R9R6M9;A0A3Q7FS99</t>
  </si>
  <si>
    <t>R9R6M9</t>
  </si>
  <si>
    <t>tr|R9R6M9|R9R6M9_SOLLC Terpene synthase 19 OS=Solanum lycopersicum OX=4081 PE=3 SV=1</t>
  </si>
  <si>
    <t>R9R6M9_SOLLC</t>
  </si>
  <si>
    <t>A0A060PPU9</t>
  </si>
  <si>
    <t>A0A097PKA6</t>
  </si>
  <si>
    <t>A0A097PLA9</t>
  </si>
  <si>
    <t>A0A097PRP8</t>
  </si>
  <si>
    <t>A0A0C5C9Q2</t>
  </si>
  <si>
    <t>Q2MIJ1</t>
  </si>
  <si>
    <t>Q2MII1</t>
  </si>
  <si>
    <t>Q3SC83</t>
  </si>
  <si>
    <t>Q2MIF5</t>
  </si>
  <si>
    <t>Q2MIE9</t>
  </si>
  <si>
    <t>Q2MIK1</t>
  </si>
  <si>
    <t>Q2MII8</t>
  </si>
  <si>
    <t>Q2MII5</t>
  </si>
  <si>
    <t>Q2MI93</t>
  </si>
  <si>
    <t>Q2MI91</t>
  </si>
  <si>
    <t>Q2MIH0</t>
  </si>
  <si>
    <t>Q2MIG5</t>
  </si>
  <si>
    <t>Q2MIF9</t>
  </si>
  <si>
    <t>Q2MIF1</t>
  </si>
  <si>
    <t>Q2MIE8</t>
  </si>
  <si>
    <t>Q2MIK7</t>
  </si>
  <si>
    <t>Q2MIK2</t>
  </si>
  <si>
    <t>Q2MII9</t>
  </si>
  <si>
    <t>A0A0C5CHE6</t>
  </si>
  <si>
    <t>Q2MIH4</t>
  </si>
  <si>
    <t>A0A0C5CHG4</t>
  </si>
  <si>
    <t>Q2MID6</t>
  </si>
  <si>
    <t>Q2MIJ2</t>
  </si>
  <si>
    <t>Q2MII7</t>
  </si>
  <si>
    <t>C6L8P4</t>
  </si>
  <si>
    <t>Q2MIE1</t>
  </si>
  <si>
    <t>A0A0C5CUV5</t>
  </si>
  <si>
    <t>A0A3Q7H0R9</t>
  </si>
  <si>
    <t>A0A3Q7FEW5</t>
  </si>
  <si>
    <t>Q2MIF8</t>
  </si>
  <si>
    <t>Q2MIE6</t>
  </si>
  <si>
    <t>Q2MIG2</t>
  </si>
  <si>
    <t>Q2MI76</t>
  </si>
  <si>
    <t>K4BAE6</t>
  </si>
  <si>
    <t>Q8S399</t>
  </si>
  <si>
    <t>A0A220SG43</t>
  </si>
  <si>
    <t>A0A2H4NB27</t>
  </si>
  <si>
    <t>A0A290WKX8</t>
  </si>
  <si>
    <t>A0A290WKY4</t>
  </si>
  <si>
    <t>A0A290WL06</t>
  </si>
  <si>
    <t>A0A2D1PJL0</t>
  </si>
  <si>
    <t>A0A2S1ZVY0</t>
  </si>
  <si>
    <t>A0A3Q7E7D4</t>
  </si>
  <si>
    <t>A0A3Q7E7T2</t>
  </si>
  <si>
    <t>A0A3Q7E8N9</t>
  </si>
  <si>
    <t>A0A3Q7E938</t>
  </si>
  <si>
    <t>A0A3Q7E957</t>
  </si>
  <si>
    <t>A0A3Q7E9D6</t>
  </si>
  <si>
    <t>Q8GTQ9</t>
  </si>
  <si>
    <t>A0A3Q7E9M8</t>
  </si>
  <si>
    <t>A0A3Q7EA63</t>
  </si>
  <si>
    <t>E5L4Q7</t>
  </si>
  <si>
    <t>A0A3Q7EAK6</t>
  </si>
  <si>
    <t>G8Z279</t>
  </si>
  <si>
    <t>Q01413</t>
  </si>
  <si>
    <t>A0A3Q7EHJ9</t>
  </si>
  <si>
    <t>A0A3Q7EHP2</t>
  </si>
  <si>
    <t>A0A3Q7EIH8</t>
  </si>
  <si>
    <t>A0A3Q7EJA4</t>
  </si>
  <si>
    <t>A0A3Q7EJF6</t>
  </si>
  <si>
    <t>P10748</t>
  </si>
  <si>
    <t>A0A3Q7EKT1</t>
  </si>
  <si>
    <t>A0A3Q7EKW0</t>
  </si>
  <si>
    <t>A0A3Q7EL64</t>
  </si>
  <si>
    <t>A0A3Q7GKF2</t>
  </si>
  <si>
    <t>A0A3Q7EMN1</t>
  </si>
  <si>
    <t>A0A3Q7F6F2</t>
  </si>
  <si>
    <t>A0A3Q7EN15</t>
  </si>
  <si>
    <t>E7AIM3</t>
  </si>
  <si>
    <t>A0A3Q7ENJ9</t>
  </si>
  <si>
    <t>A0A3Q7EP32</t>
  </si>
  <si>
    <t>A0A3Q7F9G4</t>
  </si>
  <si>
    <t>A0A3Q7EPW1</t>
  </si>
  <si>
    <t>Q4A3Y6</t>
  </si>
  <si>
    <t>Q43526</t>
  </si>
  <si>
    <t>A0A3Q7GAB7</t>
  </si>
  <si>
    <t>A0A3Q7EU63</t>
  </si>
  <si>
    <t>K4B3Y8</t>
  </si>
  <si>
    <t>O24030</t>
  </si>
  <si>
    <t>A0A3Q7JVW7</t>
  </si>
  <si>
    <t>O82002</t>
  </si>
  <si>
    <t>Q6QNU4</t>
  </si>
  <si>
    <t>A0A3Q7EZ16</t>
  </si>
  <si>
    <t>A0A3Q7F0F8</t>
  </si>
  <si>
    <t>A0A3Q7F0I2</t>
  </si>
  <si>
    <t>A0A3Q7F1S8</t>
  </si>
  <si>
    <t>A0A3Q7F2A0</t>
  </si>
  <si>
    <t>A0A3Q7F386</t>
  </si>
  <si>
    <t>A0A3Q7F3E2</t>
  </si>
  <si>
    <t>A0A3Q7F3S0</t>
  </si>
  <si>
    <t>A0A3Q7F490</t>
  </si>
  <si>
    <t>A0A3Q7F507</t>
  </si>
  <si>
    <t>A0A3Q7F510</t>
  </si>
  <si>
    <t>A0A3Q7F6K5</t>
  </si>
  <si>
    <t>A0A3Q7F6M0</t>
  </si>
  <si>
    <t>A0A3Q7F6V7</t>
  </si>
  <si>
    <t>A0A3Q7F7C5</t>
  </si>
  <si>
    <t>Q9ZWP2</t>
  </si>
  <si>
    <t>A0A3Q7F894</t>
  </si>
  <si>
    <t>K4BBC4</t>
  </si>
  <si>
    <t>A0A3Q7F9X5</t>
  </si>
  <si>
    <t>A0A3Q7FAR2</t>
  </si>
  <si>
    <t>A0A3Q7FB27</t>
  </si>
  <si>
    <t>A0A3Q7FCZ7</t>
  </si>
  <si>
    <t>A0A3Q7FDE5</t>
  </si>
  <si>
    <t>A5H1Q7</t>
  </si>
  <si>
    <t>A0A3Q7FFN7</t>
  </si>
  <si>
    <t>A0A3Q7FG64</t>
  </si>
  <si>
    <t>K4BEI9</t>
  </si>
  <si>
    <t>A0A3Q7G001</t>
  </si>
  <si>
    <t>A0A3Q7FGD5</t>
  </si>
  <si>
    <t>Q1ELT8</t>
  </si>
  <si>
    <t>E3UVW9</t>
  </si>
  <si>
    <t>A0A3Q7FJR4</t>
  </si>
  <si>
    <t>A0A3Q7FKX4</t>
  </si>
  <si>
    <t>K4BJB3</t>
  </si>
  <si>
    <t>Q6RHY0</t>
  </si>
  <si>
    <t>A0A3Q7FNK6</t>
  </si>
  <si>
    <t>A0A3Q7FP25</t>
  </si>
  <si>
    <t>A0A3Q7H1I0</t>
  </si>
  <si>
    <t>A0A3Q7FPY9</t>
  </si>
  <si>
    <t>A0A3Q7FQ00</t>
  </si>
  <si>
    <t>A0A3Q7FRA5</t>
  </si>
  <si>
    <t>A0A3Q7FRG4</t>
  </si>
  <si>
    <t>A0A3Q7FRK3</t>
  </si>
  <si>
    <t>A0A3Q7FS73</t>
  </si>
  <si>
    <t>A0A3Q7FSH7</t>
  </si>
  <si>
    <t>A0A3Q7FTN2</t>
  </si>
  <si>
    <t>A0A3Q7FTS7</t>
  </si>
  <si>
    <t>A0A3Q7FU30</t>
  </si>
  <si>
    <t>A0A3Q7FU35</t>
  </si>
  <si>
    <t>A0A3Q7FVD6</t>
  </si>
  <si>
    <t>A0A3Q7FVH6</t>
  </si>
  <si>
    <t>A0A3Q7FVJ9</t>
  </si>
  <si>
    <t>A0A3Q7FVP3</t>
  </si>
  <si>
    <t>B1Q3F7</t>
  </si>
  <si>
    <t>A0A3Q7FW07</t>
  </si>
  <si>
    <t>A0A3Q7FWM7</t>
  </si>
  <si>
    <t>Q40151</t>
  </si>
  <si>
    <t>A0A3Q7FXM4</t>
  </si>
  <si>
    <t>A0A3Q7FY79</t>
  </si>
  <si>
    <t>Q40147</t>
  </si>
  <si>
    <t>A0A3Q7FZI2</t>
  </si>
  <si>
    <t>A0A3Q7FZQ7</t>
  </si>
  <si>
    <t>A0A3Q7G0P1</t>
  </si>
  <si>
    <t>A0A3Q7G195</t>
  </si>
  <si>
    <t>A0A3Q7G376</t>
  </si>
  <si>
    <t>Q70AC6</t>
  </si>
  <si>
    <t>A0A3Q7G528</t>
  </si>
  <si>
    <t>A0A3Q7G7F0</t>
  </si>
  <si>
    <t>A0A3Q7G7P4</t>
  </si>
  <si>
    <t>H1AC33</t>
  </si>
  <si>
    <t>A0A3Q7G8G0</t>
  </si>
  <si>
    <t>A0A3Q7G8T1</t>
  </si>
  <si>
    <t>A0A3Q7G9B3</t>
  </si>
  <si>
    <t>Q1A7S9</t>
  </si>
  <si>
    <t>A0A3Q7GAX3</t>
  </si>
  <si>
    <t>A0A3Q7GB69</t>
  </si>
  <si>
    <t>Q07491</t>
  </si>
  <si>
    <t>A0A3Q7GBN2</t>
  </si>
  <si>
    <t>A0A3Q7GBS3</t>
  </si>
  <si>
    <t>A0A3Q7GBX5</t>
  </si>
  <si>
    <t>A0A3Q7GC36</t>
  </si>
  <si>
    <t>A0A3Q7GCW7</t>
  </si>
  <si>
    <t>B5B3R3</t>
  </si>
  <si>
    <t>A0A3Q7GDG7</t>
  </si>
  <si>
    <t>A0A3Q7GHV9</t>
  </si>
  <si>
    <t>Q9SXS0</t>
  </si>
  <si>
    <t>O04936</t>
  </si>
  <si>
    <t>A0A3Q7JW67</t>
  </si>
  <si>
    <t>E6Y3A5</t>
  </si>
  <si>
    <t>A0A3Q7GKS5</t>
  </si>
  <si>
    <t>A0A3Q7GLK1</t>
  </si>
  <si>
    <t>A0A3Q7GLP0</t>
  </si>
  <si>
    <t>A0A3Q7GLP8</t>
  </si>
  <si>
    <t>P23419</t>
  </si>
  <si>
    <t>A0A3Q7GMC6</t>
  </si>
  <si>
    <t>A0A3Q7JFK3</t>
  </si>
  <si>
    <t>A0A3Q7GMS7</t>
  </si>
  <si>
    <t>A0A3Q7GMU5</t>
  </si>
  <si>
    <t>Q9AXQ4</t>
  </si>
  <si>
    <t>A0A3Q7GNI1</t>
  </si>
  <si>
    <t>O22478</t>
  </si>
  <si>
    <t>A0A3Q7HP07</t>
  </si>
  <si>
    <t>P12360</t>
  </si>
  <si>
    <t>A0A3Q7GRA7</t>
  </si>
  <si>
    <t>Q93YG9</t>
  </si>
  <si>
    <t>A0A3Q7HHM1</t>
  </si>
  <si>
    <t>A0A3Q7GUI4</t>
  </si>
  <si>
    <t>A0A3Q7GV49</t>
  </si>
  <si>
    <t>A0A3Q7GWE4</t>
  </si>
  <si>
    <t>A0A3Q7GX02</t>
  </si>
  <si>
    <t>A0A3Q7GX85</t>
  </si>
  <si>
    <t>A0A3Q7GY69</t>
  </si>
  <si>
    <t>A0A3Q7GZ83</t>
  </si>
  <si>
    <t>A0A3Q7GZ89</t>
  </si>
  <si>
    <t>Q9XHD8</t>
  </si>
  <si>
    <t>A0A3Q7H063</t>
  </si>
  <si>
    <t>P37216</t>
  </si>
  <si>
    <t>A0A3Q7H0L2</t>
  </si>
  <si>
    <t>A0A3Q7H0Y2</t>
  </si>
  <si>
    <t>A0A3Q7H126</t>
  </si>
  <si>
    <t>A0A3Q7HXX4</t>
  </si>
  <si>
    <t>O04059</t>
  </si>
  <si>
    <t>A0A3Q7H1P2</t>
  </si>
  <si>
    <t>A0A3Q7HXY7</t>
  </si>
  <si>
    <t>Q43780</t>
  </si>
  <si>
    <t>A0A3Q7H513</t>
  </si>
  <si>
    <t>K4LP77</t>
  </si>
  <si>
    <t>A0A3Q7H324</t>
  </si>
  <si>
    <t>A0A3Q7H3P6</t>
  </si>
  <si>
    <t>A1KXM7</t>
  </si>
  <si>
    <t>A0A3Q7H3Z8</t>
  </si>
  <si>
    <t>A0A3Q7H4V9</t>
  </si>
  <si>
    <t>A0A3Q7H4H7</t>
  </si>
  <si>
    <t>Q645K3</t>
  </si>
  <si>
    <t>A0A3Q7H4P9</t>
  </si>
  <si>
    <t>A0A3Q7H5C1</t>
  </si>
  <si>
    <t>Q84LB6</t>
  </si>
  <si>
    <t>A0A3Q7I5D6</t>
  </si>
  <si>
    <t>K4Q1Y8</t>
  </si>
  <si>
    <t>A0A3Q7H7H5</t>
  </si>
  <si>
    <t>Q40143</t>
  </si>
  <si>
    <t>E5L3R8</t>
  </si>
  <si>
    <t>A0A3Q7HAJ7</t>
  </si>
  <si>
    <t>A0A3Q7HB47</t>
  </si>
  <si>
    <t>E0YCS6</t>
  </si>
  <si>
    <t>A0A3Q7HDJ6</t>
  </si>
  <si>
    <t>Q84K11</t>
  </si>
  <si>
    <t>A0A3Q7HDZ4</t>
  </si>
  <si>
    <t>A0A3Q7HG43</t>
  </si>
  <si>
    <t>A0A3Q7HGI8</t>
  </si>
  <si>
    <t>A0A3Q7HHA0</t>
  </si>
  <si>
    <t>A0A3Q7HHQ9</t>
  </si>
  <si>
    <t>A0A3Q7HI00</t>
  </si>
  <si>
    <t>A0A3Q7HIL7</t>
  </si>
  <si>
    <t>A0A3Q7ICN0</t>
  </si>
  <si>
    <t>A0A3Q7HIX1</t>
  </si>
  <si>
    <t>K4C3H8</t>
  </si>
  <si>
    <t>A0A3Q7HSH1</t>
  </si>
  <si>
    <t>Q96570</t>
  </si>
  <si>
    <t>A0A3Q7HMP2</t>
  </si>
  <si>
    <t>A0A3Q7HMR2</t>
  </si>
  <si>
    <t>A0A3Q7HNG4</t>
  </si>
  <si>
    <t>A0A3Q7HNI8</t>
  </si>
  <si>
    <t>A0A3Q7HNP1</t>
  </si>
  <si>
    <t>A0A3Q7HQR2</t>
  </si>
  <si>
    <t>O65839</t>
  </si>
  <si>
    <t>Q6UUW0</t>
  </si>
  <si>
    <t>A0A3Q7HR57</t>
  </si>
  <si>
    <t>Q1PBH9</t>
  </si>
  <si>
    <t>K4CND1</t>
  </si>
  <si>
    <t>A0A3Q7HSI1</t>
  </si>
  <si>
    <t>Q41338</t>
  </si>
  <si>
    <t>A0A3Q7HST6</t>
  </si>
  <si>
    <t>A0A3Q7HT73</t>
  </si>
  <si>
    <t>A0A3Q7HTA5</t>
  </si>
  <si>
    <t>A0A3Q7HTC1</t>
  </si>
  <si>
    <t>A0A3Q7HTH3</t>
  </si>
  <si>
    <t>Q49B52</t>
  </si>
  <si>
    <t>A0A3Q7HUP2</t>
  </si>
  <si>
    <t>K4C8V0</t>
  </si>
  <si>
    <t>A0A3Q7HV45</t>
  </si>
  <si>
    <t>A0A3Q7HVF4</t>
  </si>
  <si>
    <t>A0A3Q7HVI0</t>
  </si>
  <si>
    <t>A0A3Q7HVI4</t>
  </si>
  <si>
    <t>A0A3Q7HVM3</t>
  </si>
  <si>
    <t>K4D3L7</t>
  </si>
  <si>
    <t>A0A3Q7HVV0</t>
  </si>
  <si>
    <t>O24031</t>
  </si>
  <si>
    <t>A0A3Q7HWL4</t>
  </si>
  <si>
    <t>K4CA50</t>
  </si>
  <si>
    <t>A0A3Q7HYL4</t>
  </si>
  <si>
    <t>Q3SC78</t>
  </si>
  <si>
    <t>A0A3Q7HZ41</t>
  </si>
  <si>
    <t>A0A3Q7HZ62</t>
  </si>
  <si>
    <t>A0A3Q7HZL2</t>
  </si>
  <si>
    <t>A0A3Q7HZM0</t>
  </si>
  <si>
    <t>A0A3Q7I0E1</t>
  </si>
  <si>
    <t>Q9FR30</t>
  </si>
  <si>
    <t>A0A3Q7I4U9</t>
  </si>
  <si>
    <t>A0A3Q7I5A7</t>
  </si>
  <si>
    <t>A0A3Q7I5T5</t>
  </si>
  <si>
    <t>A7Y4C8</t>
  </si>
  <si>
    <t>A0A3Q7I909</t>
  </si>
  <si>
    <t>A0A3Q7I9U4</t>
  </si>
  <si>
    <t>P10708</t>
  </si>
  <si>
    <t>A0A3Q7IAA7</t>
  </si>
  <si>
    <t>A0A3Q7IAI6</t>
  </si>
  <si>
    <t>A0A3Q7IAL8</t>
  </si>
  <si>
    <t>A0A3Q7IAX8</t>
  </si>
  <si>
    <t>A0A3Q7IB32</t>
  </si>
  <si>
    <t>A0A3Q7IBU5</t>
  </si>
  <si>
    <t>R9R6I9</t>
  </si>
  <si>
    <t>A0A3Q7IFK3</t>
  </si>
  <si>
    <t>A0A3Q7IGH7</t>
  </si>
  <si>
    <t>A0A3Q7IGY7</t>
  </si>
  <si>
    <t>K4B3H5</t>
  </si>
  <si>
    <t>A0A3Q7IIT3</t>
  </si>
  <si>
    <t>A0A3Q7IKF2</t>
  </si>
  <si>
    <t>Q6TFM2</t>
  </si>
  <si>
    <t>A0A3Q7IKY7</t>
  </si>
  <si>
    <t>A0A3Q7ILI4</t>
  </si>
  <si>
    <t>A0A3Q7ILY9</t>
  </si>
  <si>
    <t>A0FKE6</t>
  </si>
  <si>
    <t>A0A3Q7IMC5</t>
  </si>
  <si>
    <t>A0A3Q7IMP4</t>
  </si>
  <si>
    <t>A0A3Q7IN69</t>
  </si>
  <si>
    <t>A0A3Q7INL4</t>
  </si>
  <si>
    <t>Q09027</t>
  </si>
  <si>
    <t>A0A3Q7IP63</t>
  </si>
  <si>
    <t>A0A3Q7IPI5</t>
  </si>
  <si>
    <t>Q9ZSC1</t>
  </si>
  <si>
    <t>A0A3Q7IQ00</t>
  </si>
  <si>
    <t>A0A3Q7IQP2</t>
  </si>
  <si>
    <t>A0A3Q7IQZ0</t>
  </si>
  <si>
    <t>A0A3Q7IR67</t>
  </si>
  <si>
    <t>A0A3Q7IRF8</t>
  </si>
  <si>
    <t>A0A3Q7IS63</t>
  </si>
  <si>
    <t>A0A3Q7ISE3</t>
  </si>
  <si>
    <t>A0A3Q7ITD1</t>
  </si>
  <si>
    <t>A0A3Q7ITH0</t>
  </si>
  <si>
    <t>A0A3Q7ITL4</t>
  </si>
  <si>
    <t>A0A3Q7IWT8</t>
  </si>
  <si>
    <t>P93767</t>
  </si>
  <si>
    <t>A0A3Q7IYM1</t>
  </si>
  <si>
    <t>Q9FR51</t>
  </si>
  <si>
    <t>A0A3Q7IZG8</t>
  </si>
  <si>
    <t>A0A3Q7J0B1</t>
  </si>
  <si>
    <t>A0A3Q7J0B2</t>
  </si>
  <si>
    <t>A0A3Q7J120</t>
  </si>
  <si>
    <t>A0A3Q7J166</t>
  </si>
  <si>
    <t>A0A3Q7J1A3</t>
  </si>
  <si>
    <t>Q9ARD1</t>
  </si>
  <si>
    <t>A0A3Q7J1Z3</t>
  </si>
  <si>
    <t>A0A3Q7J5S1</t>
  </si>
  <si>
    <t>A0A3Q7J2J4</t>
  </si>
  <si>
    <t>Q84P53</t>
  </si>
  <si>
    <t>A0A3Q7J330</t>
  </si>
  <si>
    <t>A0A3Q7J376</t>
  </si>
  <si>
    <t>A0A3Q7J3W8</t>
  </si>
  <si>
    <t>A0A3Q7J3Y1</t>
  </si>
  <si>
    <t>A0A3Q7J4K1</t>
  </si>
  <si>
    <t>A0A3Q7J4V1</t>
  </si>
  <si>
    <t>A0A3Q7J4Y3</t>
  </si>
  <si>
    <t>A0A3Q7J5A0</t>
  </si>
  <si>
    <t>A0A3Q7J5Q2</t>
  </si>
  <si>
    <t>A0A3Q7J5R2</t>
  </si>
  <si>
    <t>Q152U9</t>
  </si>
  <si>
    <t>A0A3Q7J7R7</t>
  </si>
  <si>
    <t>A0A3Q7J9G9</t>
  </si>
  <si>
    <t>A0A3Q7J9H2</t>
  </si>
  <si>
    <t>A0A3Q7J9P7</t>
  </si>
  <si>
    <t>A0A3Q7JA83</t>
  </si>
  <si>
    <t>A0A3Q7JAE3</t>
  </si>
  <si>
    <t>A0A3Q7JAV3</t>
  </si>
  <si>
    <t>A0A3Q7JBN5</t>
  </si>
  <si>
    <t>A0A3Q7JDI3</t>
  </si>
  <si>
    <t>A0A3Q7JDJ8</t>
  </si>
  <si>
    <t>A0A3Q7JDK0</t>
  </si>
  <si>
    <t>A0A3Q7JDM3</t>
  </si>
  <si>
    <t>P43281</t>
  </si>
  <si>
    <t>A0A3Q7JF86</t>
  </si>
  <si>
    <t>A0A3Q7JHJ2</t>
  </si>
  <si>
    <t>Q949J3</t>
  </si>
  <si>
    <t>Q9SWV8</t>
  </si>
  <si>
    <t>A0A3Q7JRE4</t>
  </si>
  <si>
    <t>A0A3Q7JRW8</t>
  </si>
  <si>
    <t>A0A3Q7JYT4</t>
  </si>
  <si>
    <t>A0A494G8F6</t>
  </si>
  <si>
    <t>Q0H8U4</t>
  </si>
  <si>
    <t>A0A510ASL0</t>
  </si>
  <si>
    <t>A8DUB0</t>
  </si>
  <si>
    <t>B0JEU3</t>
  </si>
  <si>
    <t>E2GLP5</t>
  </si>
  <si>
    <t>P54767</t>
  </si>
  <si>
    <t>B2ZPK7</t>
  </si>
  <si>
    <t>B5B3P5</t>
  </si>
  <si>
    <t>B6C9K4</t>
  </si>
  <si>
    <t>C0LIR5</t>
  </si>
  <si>
    <t>R9R6P8</t>
  </si>
  <si>
    <t>C1K5M3</t>
  </si>
  <si>
    <t>D2KQI9</t>
  </si>
  <si>
    <t>E9ND19</t>
  </si>
  <si>
    <t>D5KXD2</t>
  </si>
  <si>
    <t>D7NJ40</t>
  </si>
  <si>
    <t>E0XN34</t>
  </si>
  <si>
    <t>E0Z1D0</t>
  </si>
  <si>
    <t>E1U7P9</t>
  </si>
  <si>
    <t>E3UVW7</t>
  </si>
  <si>
    <t>Q9FQ28</t>
  </si>
  <si>
    <t>P25469</t>
  </si>
  <si>
    <t>O22493</t>
  </si>
  <si>
    <t>G8Z247</t>
  </si>
  <si>
    <t>G8Z248</t>
  </si>
  <si>
    <t>G8Z292</t>
  </si>
  <si>
    <t>K4AZN6</t>
  </si>
  <si>
    <t>K4B381</t>
  </si>
  <si>
    <t>K4B3H9</t>
  </si>
  <si>
    <t>K4B427</t>
  </si>
  <si>
    <t>K4B4Z0</t>
  </si>
  <si>
    <t>K4B7Q8</t>
  </si>
  <si>
    <t>K4C998</t>
  </si>
  <si>
    <t>K4CF70</t>
  </si>
  <si>
    <t>K4CWY6</t>
  </si>
  <si>
    <t>K4CYU9</t>
  </si>
  <si>
    <t>K4D1U9</t>
  </si>
  <si>
    <t>K4D2A4</t>
  </si>
  <si>
    <t>O49877</t>
  </si>
  <si>
    <t>O65820</t>
  </si>
  <si>
    <t>Q2QJV2</t>
  </si>
  <si>
    <t>O82777</t>
  </si>
  <si>
    <t>P07180</t>
  </si>
  <si>
    <t>Q7XAV2</t>
  </si>
  <si>
    <t>P22180</t>
  </si>
  <si>
    <t>P27056</t>
  </si>
  <si>
    <t>P28032</t>
  </si>
  <si>
    <t>P30264</t>
  </si>
  <si>
    <t>P32045</t>
  </si>
  <si>
    <t>P32518</t>
  </si>
  <si>
    <t>Q53Z32</t>
  </si>
  <si>
    <t>P38547</t>
  </si>
  <si>
    <t>P43280</t>
  </si>
  <si>
    <t>P49118</t>
  </si>
  <si>
    <t>P62980</t>
  </si>
  <si>
    <t>P80022</t>
  </si>
  <si>
    <t>P93207</t>
  </si>
  <si>
    <t>P93211</t>
  </si>
  <si>
    <t>P93212</t>
  </si>
  <si>
    <t>P93224</t>
  </si>
  <si>
    <t>P93541</t>
  </si>
  <si>
    <t>Q05539</t>
  </si>
  <si>
    <t>Q1PCD2</t>
  </si>
  <si>
    <t>Q2QJT5</t>
  </si>
  <si>
    <t>Q3I5C4</t>
  </si>
  <si>
    <t>Q3SC88</t>
  </si>
  <si>
    <t>Q40130</t>
  </si>
  <si>
    <t>Q40131</t>
  </si>
  <si>
    <t>Q40133</t>
  </si>
  <si>
    <t>Q40140</t>
  </si>
  <si>
    <t>Q40159</t>
  </si>
  <si>
    <t>Q4LDR0</t>
  </si>
  <si>
    <t>Q4W5U7</t>
  </si>
  <si>
    <t>Q52QQ4</t>
  </si>
  <si>
    <t>Q5NE17</t>
  </si>
  <si>
    <t>Q68HC8</t>
  </si>
  <si>
    <t>Q6E4P4</t>
  </si>
  <si>
    <t>Q6J1L7</t>
  </si>
  <si>
    <t>Q6VWJ5</t>
  </si>
  <si>
    <t>Q7YK44</t>
  </si>
  <si>
    <t>Q7XZS6</t>
  </si>
  <si>
    <t>Q84XW6</t>
  </si>
  <si>
    <t>Q8GZD8</t>
  </si>
  <si>
    <t>Q8RU74</t>
  </si>
  <si>
    <t>Q93X44</t>
  </si>
  <si>
    <t>Q944F3</t>
  </si>
  <si>
    <t>Q9AXQ3</t>
  </si>
  <si>
    <t>Q9FEW7</t>
  </si>
  <si>
    <t>Q9M7N6</t>
  </si>
  <si>
    <t>Q9SDZ6</t>
  </si>
  <si>
    <t>Q9STA6</t>
  </si>
  <si>
    <t>Q9SXR9</t>
  </si>
  <si>
    <t>Q9SYU8</t>
  </si>
  <si>
    <t>Q9THX6</t>
  </si>
  <si>
    <t>Q9ZP31</t>
  </si>
  <si>
    <t>Sugar-porter family protein 4</t>
  </si>
  <si>
    <t>Homoserine kinase (Fragment)</t>
  </si>
  <si>
    <t>Nitrilase/cyanide hydratase and apolipoprotein N-acyltransferase family protein (Fragment)</t>
  </si>
  <si>
    <t>EMB1873 protein (Fragment)</t>
  </si>
  <si>
    <t>ATP synthase subunit c, chloroplastic (ATP synthase F(0) sector subunit c) (ATPase subunit III) (F-type ATPase subunit c) (F-ATPase subunit c) (Lipid-binding protein)</t>
  </si>
  <si>
    <t>Photosystem II CP43 reaction center protein (PSII 43 kDa protein) (Protein CP-43)</t>
  </si>
  <si>
    <t>ATP synthase epsilon chain, chloroplastic (ATP synthase F1 sector epsilon subunit) (F-ATPase epsilon subunit)</t>
  </si>
  <si>
    <t>Cytochrome b559 subunit beta (PSII reaction center subunit VI)</t>
  </si>
  <si>
    <t>ATP synthase subunit b, chloroplastic (ATP synthase F(0) sector subunit b) (ATPase subunit I)</t>
  </si>
  <si>
    <t>Photosystem I P700 chlorophyll a apoprotein A2 (EC 1.97.1.12) (PSI-B) (PsaB)</t>
  </si>
  <si>
    <t>ATP synthase subunit beta, chloroplastic (EC 7.1.2.2) (ATP synthase F1 sector subunit beta) (F-ATPase subunit beta)</t>
  </si>
  <si>
    <t>Acetyl-coenzyme A carboxylase carboxyl transferase subunit beta, chloroplastic (ACCase subunit beta) (Acetyl-CoA carboxylase carboxyltransferase subunit beta) (EC 2.1.3.15)</t>
  </si>
  <si>
    <t>Cytochrome b559 subunit alpha (PSII reaction center subunit V)</t>
  </si>
  <si>
    <t>Photosystem II reaction center protein H (PSII-H) (Photosystem II 10 kDa phosphoprotein)</t>
  </si>
  <si>
    <t>Photosystem II protein D1 (PSII D1 protein) (EC 1.10.3.9) (Photosystem II Q(B) protein)</t>
  </si>
  <si>
    <t>ATP synthase subunit alpha, chloroplastic (EC 7.1.2.2) (ATP synthase F1 sector subunit alpha) (F-ATPase subunit alpha)</t>
  </si>
  <si>
    <t>Ribulose bisphosphate carboxylase large chain (RuBisCO large subunit) (EC 4.1.1.39)</t>
  </si>
  <si>
    <t>Photosystem I iron-sulfur center (EC 1.97.1.12) (9 kDa polypeptide) (PSI-C) (Photosystem I subunit VII) (PsaC)</t>
  </si>
  <si>
    <t>Photosystem II D2 protein (PSII D2 protein) (EC 1.10.3.9) (Photosystem Q(A) protein)</t>
  </si>
  <si>
    <t>Photosystem I P700 chlorophyll a apoprotein A1 (EC 1.97.1.12) (PSI-A) (PsaA)</t>
  </si>
  <si>
    <t>50S ribosomal protein L16, chloroplastic (Fragment)</t>
  </si>
  <si>
    <t>30S ribosomal protein S7, chloroplastic</t>
  </si>
  <si>
    <t>Uncharacterized protein</t>
  </si>
  <si>
    <t>Photosystem II CP47 reaction center protein (PSII 47 kDa protein) (Protein CP-47)</t>
  </si>
  <si>
    <t>ATP-dependent Clp protease proteolytic subunit (EC 3.4.21.92) (Endopeptidase Clp)</t>
  </si>
  <si>
    <t>Catalase (EC 1.11.1.6)</t>
  </si>
  <si>
    <t>Beta-fructofuranosidase TAI 20-19 (Fragment)</t>
  </si>
  <si>
    <t>GIY-YIG domain-containing protein</t>
  </si>
  <si>
    <t>Glyceraldehyde-3-phosphate dehydrogenase (EC 1.2.1.-)</t>
  </si>
  <si>
    <t>Secretion protein</t>
  </si>
  <si>
    <t>ATP synthase subunit 4</t>
  </si>
  <si>
    <t>ATP synthase subunit alpha</t>
  </si>
  <si>
    <t>NADH dehydrogenase subunit 9 (Nad9)</t>
  </si>
  <si>
    <t>NADH dehydrogenase subunit 7 (Nad7)</t>
  </si>
  <si>
    <t>Cytochrome b</t>
  </si>
  <si>
    <t>Cu-Zn superoxide dismutase (Fragment)</t>
  </si>
  <si>
    <t>Peroxisomal membrane protein 11D</t>
  </si>
  <si>
    <t>Eukaryotic translation initiation factor 6 (eIF-6)</t>
  </si>
  <si>
    <t>ACT domain-containing protein</t>
  </si>
  <si>
    <t>Peroxidase (EC 1.11.1.7)</t>
  </si>
  <si>
    <t>ML domain-containing protein</t>
  </si>
  <si>
    <t>Isocitrate dehydrogenase [NADP] (EC 1.1.1.42)</t>
  </si>
  <si>
    <t>UBIQUITIN_CONJUGAT_2 domain-containing protein</t>
  </si>
  <si>
    <t>RNase H domain-containing protein</t>
  </si>
  <si>
    <t>B5 domain-containing protein</t>
  </si>
  <si>
    <t>Molybdopterin molybdenumtransferase (EC 2.10.1.1) [Includes: Molybdopterin adenylyltransferase (MPT adenylyltransferase) (EC 2.7.7.75) (Domain G); Molybdopterin molybdenumtransferase (MPT Mo-transferase) (EC 2.10.1.1) (Domain E)]</t>
  </si>
  <si>
    <t>Cysteine proteinase inhibitor</t>
  </si>
  <si>
    <t>Ribosomal_L7Ae domain-containing protein</t>
  </si>
  <si>
    <t>Thioredoxin domain-containing protein</t>
  </si>
  <si>
    <t>Ribosomal protein</t>
  </si>
  <si>
    <t>Epimerase domain-containing protein</t>
  </si>
  <si>
    <t>Succinate--CoA ligase [ADP-forming] subunit alpha-1, mitochondrial (EC 6.2.1.5) (Succinyl-CoA synthetase subunit alpha-1) (SCS-alpha-1)</t>
  </si>
  <si>
    <t>MPN domain-containing protein</t>
  </si>
  <si>
    <t>Peptidyl-prolyl cis-trans isomerase (PPIase) (EC 5.2.1.8)</t>
  </si>
  <si>
    <t>X8 domain-containing protein</t>
  </si>
  <si>
    <t>Non-specific serine/threonine protein kinase (EC 2.7.11.1)</t>
  </si>
  <si>
    <t>GHMP_kinases_N domain-containing protein</t>
  </si>
  <si>
    <t>FHA domain-containing protein</t>
  </si>
  <si>
    <t>ABA aldehyde oxidase</t>
  </si>
  <si>
    <t>Aldehyde dehydrogenase</t>
  </si>
  <si>
    <t>Hop-interacting protein THI113</t>
  </si>
  <si>
    <t>TOG domain-containing protein</t>
  </si>
  <si>
    <t>Transket_pyr domain-containing protein</t>
  </si>
  <si>
    <t>Glucan endo-1,3-beta-glucosidase B (EC 3.2.1.39) ((1-&gt;3)-beta-glucan endohydrolase B) ((1-&gt;3)-beta-glucanase B) (Basic beta-1,3-glucanase) (Beta-1,3-endoglucanase B)</t>
  </si>
  <si>
    <t>Usp domain-containing protein</t>
  </si>
  <si>
    <t>Dihydrolipoamide acetyltransferase component of pyruvate dehydrogenase complex (EC 2.3.1.-)</t>
  </si>
  <si>
    <t>Dynein light chain</t>
  </si>
  <si>
    <t>Tr-type G domain-containing protein</t>
  </si>
  <si>
    <t>AB hydrolase-1 domain-containing protein</t>
  </si>
  <si>
    <t>CarbpepA_inh domain-containing protein</t>
  </si>
  <si>
    <t>DUF4149 domain-containing protein</t>
  </si>
  <si>
    <t>Citrate synthase</t>
  </si>
  <si>
    <t>Peptidase_S9 domain-containing protein</t>
  </si>
  <si>
    <t>Glucose-1-phosphate adenylyltransferase (EC 2.7.7.27) (ADP-glucose pyrophosphorylase)</t>
  </si>
  <si>
    <t>E2_bind domain-containing protein</t>
  </si>
  <si>
    <t>WPP domain-containing protein</t>
  </si>
  <si>
    <t>Peptidase A1 domain-containing protein</t>
  </si>
  <si>
    <t>Peroxiredoxin (EC 1.11.1.15)</t>
  </si>
  <si>
    <t>DUF3700 domain-containing protein</t>
  </si>
  <si>
    <t>Glutamine synthetase (EC 6.3.1.2)</t>
  </si>
  <si>
    <t>HPt domain-containing protein</t>
  </si>
  <si>
    <t>PsbP domain-containing protein</t>
  </si>
  <si>
    <t>FeThRed_A domain-containing protein</t>
  </si>
  <si>
    <t>Clustered mitochondria protein homolog</t>
  </si>
  <si>
    <t>AAA_23 domain-containing protein</t>
  </si>
  <si>
    <t>Conserved oligomeric Golgi complex subunit 8 (COG complex subunit 8) (Component of oligomeric Golgi complex 8)</t>
  </si>
  <si>
    <t>UMP-CMP kinase (EC 2.7.4.14) (Deoxycytidylate kinase) (CK) (dCMP kinase) (Uridine monophosphate/cytidine monophosphate kinase) (UMP/CMP kinase) (UMP/CMPK)</t>
  </si>
  <si>
    <t>HABP4_PAI-RBP1 domain-containing protein</t>
  </si>
  <si>
    <t>Ubiquitin-like domain-containing protein</t>
  </si>
  <si>
    <t>MI domain-containing protein</t>
  </si>
  <si>
    <t>WD_REPEATS_REGION domain-containing protein</t>
  </si>
  <si>
    <t>Nsp1_C domain-containing protein</t>
  </si>
  <si>
    <t>Eukaryotic translation initiation factor 3 subunit B (eIF3b) (eIF-3-eta) (eIF3 p110)</t>
  </si>
  <si>
    <t>SEC7 domain-containing protein</t>
  </si>
  <si>
    <t>3-phosphoshikimate 1-carboxyvinyltransferase, chloroplastic (EC 2.5.1.19) (5-enolpyruvylshikimate-3-phosphate synthase) (EPSP synthase)</t>
  </si>
  <si>
    <t>RCK N-terminal domain-containing protein</t>
  </si>
  <si>
    <t>ATPase (EC 3.6.-.-) (Arsenical pump-driving ATPase) (Arsenite-stimulated ATPase)</t>
  </si>
  <si>
    <t>Pectinesterase (EC 3.1.1.11)</t>
  </si>
  <si>
    <t>60S ribosomal protein L36</t>
  </si>
  <si>
    <t>S1-like domain-containing protein</t>
  </si>
  <si>
    <t>Importin N-terminal domain-containing protein</t>
  </si>
  <si>
    <t>Abhydrolase_3 domain-containing protein</t>
  </si>
  <si>
    <t>Cytochrome b5 heme-binding domain-containing protein</t>
  </si>
  <si>
    <t>Reticulon-like protein</t>
  </si>
  <si>
    <t>AA_TRNA_LIGASE_II domain-containing protein</t>
  </si>
  <si>
    <t>Prefoldin subunit 4</t>
  </si>
  <si>
    <t>CMP/dCMP-type deaminase domain-containing protein</t>
  </si>
  <si>
    <t>Cysteine synthase (EC 2.5.1.47)</t>
  </si>
  <si>
    <t>EF1_GNE domain-containing protein</t>
  </si>
  <si>
    <t>N-acetyltransferase domain-containing protein</t>
  </si>
  <si>
    <t>W2 domain-containing protein</t>
  </si>
  <si>
    <t>FMN_red domain-containing protein</t>
  </si>
  <si>
    <t>Ribosomal_S10 domain-containing protein</t>
  </si>
  <si>
    <t>TPM_phosphatase domain-containing protein</t>
  </si>
  <si>
    <t>Lipoxygenase (EC 1.13.11.-)</t>
  </si>
  <si>
    <t>Signal peptidase complex subunit 3 (EC 3.4.-.-) (Microsomal signal peptidase 22 kDa subunit)</t>
  </si>
  <si>
    <t>Mevalonate kinase (MK) (EC 2.7.1.36)</t>
  </si>
  <si>
    <t>Mitochondrial Rho GTPase (EC 3.6.5.-)</t>
  </si>
  <si>
    <t>GDSL lipase-like chlorogenate-dependent caffeoyltransferase</t>
  </si>
  <si>
    <t>C2 domain-containing protein</t>
  </si>
  <si>
    <t>PUA domain-containing protein</t>
  </si>
  <si>
    <t>Calreticulin</t>
  </si>
  <si>
    <t>Lipase_GDSL domain-containing protein</t>
  </si>
  <si>
    <t>SASA domain-containing protein</t>
  </si>
  <si>
    <t>Eukaryotic translation initiation factor 3 subunit C (eIF3c) (Eukaryotic translation initiation factor 3 subunit 8) (eIF3 p110)</t>
  </si>
  <si>
    <t>Protein YIPF</t>
  </si>
  <si>
    <t>Protein kinase domain-containing protein</t>
  </si>
  <si>
    <t>Methionine S-methyltransferase</t>
  </si>
  <si>
    <t>TCTP domain-containing protein</t>
  </si>
  <si>
    <t>ATP-grasp domain-containing protein</t>
  </si>
  <si>
    <t>Coatomer subunit delta</t>
  </si>
  <si>
    <t>ANK_REP_REGION domain-containing protein</t>
  </si>
  <si>
    <t>RRM domain-containing protein</t>
  </si>
  <si>
    <t>Fn3_like domain-containing protein</t>
  </si>
  <si>
    <t>Pectin acetylesterase (EC 3.1.1.-)</t>
  </si>
  <si>
    <t>AAI domain-containing protein</t>
  </si>
  <si>
    <t>Peroxidase (EC 1.11.1.7) (Fragment)</t>
  </si>
  <si>
    <t>FabA domain-containing protein</t>
  </si>
  <si>
    <t>HMA domain-containing protein</t>
  </si>
  <si>
    <t>GFO_IDH_MocA domain-containing protein</t>
  </si>
  <si>
    <t>Isochorismatase domain-containing protein</t>
  </si>
  <si>
    <t>Ribosome biogenesis protein BOP1 homolog</t>
  </si>
  <si>
    <t>PKS_AT domain-containing protein</t>
  </si>
  <si>
    <t>Amidase domain-containing protein</t>
  </si>
  <si>
    <t>Coatomer subunit beta (Beta-coat protein)</t>
  </si>
  <si>
    <t>Aldo_ket_red domain-containing protein</t>
  </si>
  <si>
    <t>EGF_CA domain-containing protein</t>
  </si>
  <si>
    <t>TPR_REGION domain-containing protein</t>
  </si>
  <si>
    <t>Glycosyltransferase (EC 2.4.1.-) (Fragment)</t>
  </si>
  <si>
    <t>APH domain-containing protein</t>
  </si>
  <si>
    <t>PKS_ER domain-containing protein</t>
  </si>
  <si>
    <t>M16C_associated domain-containing protein</t>
  </si>
  <si>
    <t>PB1 domain-containing protein</t>
  </si>
  <si>
    <t>Fructose-bisphosphate aldolase (EC 4.1.2.13)</t>
  </si>
  <si>
    <t>Peptidyl-prolyl cis-trans isomerase (EC 5.2.1.8)</t>
  </si>
  <si>
    <t>Methyltransferase (EC 2.1.1.-)</t>
  </si>
  <si>
    <t>Endoglucanase (EC 3.2.1.4)</t>
  </si>
  <si>
    <t>AAA domain-containing protein</t>
  </si>
  <si>
    <t>PEROXIDASE_4 domain-containing protein</t>
  </si>
  <si>
    <t>LRRNT_2 domain-containing protein</t>
  </si>
  <si>
    <t>PNP_UDP_1 domain-containing protein</t>
  </si>
  <si>
    <t>Dolichyl-diphosphooligosaccharide--protein glycosyltransferase 48 kDa subunit (Oligosaccharyl transferase 48 kDa subunit)</t>
  </si>
  <si>
    <t>PCI domain-containing protein</t>
  </si>
  <si>
    <t>ATP-synt_ab_N domain-containing protein</t>
  </si>
  <si>
    <t>DHFR domain-containing protein</t>
  </si>
  <si>
    <t>J domain-containing protein</t>
  </si>
  <si>
    <t>NmrA domain-containing protein</t>
  </si>
  <si>
    <t>Aminoacylase</t>
  </si>
  <si>
    <t>PLCXc domain-containing protein</t>
  </si>
  <si>
    <t>Proteasome subunit alpha type-7 (EC 3.4.25.1) (20S proteasome alpha subunit D) (20S proteasome subunit alpha-4)</t>
  </si>
  <si>
    <t>Beta-galactosidase (EC 3.2.1.23)</t>
  </si>
  <si>
    <t>Putative cullin protein</t>
  </si>
  <si>
    <t>DNA damage-binding protein 1 (High pigmentation protein 1) (UV-damaged DNA-binding protein 1)</t>
  </si>
  <si>
    <t>HP domain-containing protein</t>
  </si>
  <si>
    <t>3-hydroxyisobutyrate dehydrogenase (HIBADH) (EC 1.1.1.31)</t>
  </si>
  <si>
    <t>Coatomer subunit epsilon</t>
  </si>
  <si>
    <t>Ferredoxin--NADP reductase, chloroplastic (FNR) (EC 1.18.1.2)</t>
  </si>
  <si>
    <t>Obg-like ATPase 1</t>
  </si>
  <si>
    <t>Ligase_CoA domain-containing protein</t>
  </si>
  <si>
    <t>Peptidase_S9_N domain-containing protein</t>
  </si>
  <si>
    <t>14_3_3 domain-containing protein</t>
  </si>
  <si>
    <t>Malate dehydrogenase (EC 1.1.1.37)</t>
  </si>
  <si>
    <t>KOW domain-containing protein</t>
  </si>
  <si>
    <t>Fe2OG dioxygenase domain-containing protein</t>
  </si>
  <si>
    <t>Polyketide_cyc domain-containing protein</t>
  </si>
  <si>
    <t>Tubulin-specific chaperone A</t>
  </si>
  <si>
    <t>UDP-glucose 6-dehydrogenase (EC 1.1.1.22)</t>
  </si>
  <si>
    <t>AMP-binding domain-containing protein</t>
  </si>
  <si>
    <t>HIT domain-containing protein</t>
  </si>
  <si>
    <t>Inositol-1-monophosphatase (EC 3.1.3.25)</t>
  </si>
  <si>
    <t>Pept_C1 domain-containing protein</t>
  </si>
  <si>
    <t>NTF2 domain-containing protein</t>
  </si>
  <si>
    <t>DLH domain-containing protein</t>
  </si>
  <si>
    <t>Patatin (EC 3.1.1.-)</t>
  </si>
  <si>
    <t>Glycine cleavage system H protein</t>
  </si>
  <si>
    <t>PKS_KS domain-containing protein</t>
  </si>
  <si>
    <t>Glycosyltransferase (EC 2.4.1.-)</t>
  </si>
  <si>
    <t>Coatomer subunit zeta</t>
  </si>
  <si>
    <t>Proteasome subunit alpha type (EC 3.4.25.1)</t>
  </si>
  <si>
    <t>Glyco_transf_20 domain-containing protein</t>
  </si>
  <si>
    <t>GST C-terminal domain-containing protein</t>
  </si>
  <si>
    <t>Nucleoside diphosphate kinase (EC 2.7.4.6)</t>
  </si>
  <si>
    <t>Eukaryotic translation initiation factor 3 subunit D (eIF3d) (Eukaryotic translation initiation factor 3 subunit 7) (eIF-3-zeta)</t>
  </si>
  <si>
    <t>MSP domain-containing protein</t>
  </si>
  <si>
    <t>Eukaryotic translation initiation factor 3 subunit J (eIF3j)</t>
  </si>
  <si>
    <t>Clathrin light chain</t>
  </si>
  <si>
    <t>Flavodoxin-like domain-containing protein</t>
  </si>
  <si>
    <t>Aminomethyltransferase (EC 2.1.2.10) (Glycine cleavage system T protein)</t>
  </si>
  <si>
    <t>Pyridoxal phosphate homeostasis protein (PLP homeostasis protein)</t>
  </si>
  <si>
    <t>CAAD domain-containing protein</t>
  </si>
  <si>
    <t>Thioredoxin reductase (EC 1.8.1.9)</t>
  </si>
  <si>
    <t>Pyrophosphate--fructose 6-phosphate 1-phosphotransferase subunit beta (PFP) (EC 2.7.1.90) (6-phosphofructokinase, pyrophosphate dependent) (PPi-PFK) (Pyrophosphate-dependent 6-phosphofructose-1-kinase)</t>
  </si>
  <si>
    <t>HMG box domain-containing protein</t>
  </si>
  <si>
    <t>Phosphoserine aminotransferase (EC 2.6.1.52)</t>
  </si>
  <si>
    <t>Flavokinase domain-containing protein</t>
  </si>
  <si>
    <t>VWFA domain-containing protein</t>
  </si>
  <si>
    <t>VPS9 domain-containing protein</t>
  </si>
  <si>
    <t>PITH domain-containing protein</t>
  </si>
  <si>
    <t>Thioredoxin</t>
  </si>
  <si>
    <t>Str_synth domain-containing protein</t>
  </si>
  <si>
    <t>Glucose-6-phosphate 1-epimerase (EC 5.1.3.15)</t>
  </si>
  <si>
    <t>Cellulase domain-containing protein</t>
  </si>
  <si>
    <t>Succinate dehydrogenase [ubiquinone] flavoprotein subunit, mitochondrial (EC 1.3.5.1)</t>
  </si>
  <si>
    <t>1-aminocyclopropane-1-carboxylate oxidase</t>
  </si>
  <si>
    <t>Alpha-mannosidase (EC 3.2.1.-)</t>
  </si>
  <si>
    <t>ACB domain-containing protein</t>
  </si>
  <si>
    <t>Glutaredoxin domain-containing protein</t>
  </si>
  <si>
    <t>NADH dehydrogenase [ubiquinone] flavoprotein 1, mitochondrial (EC 1.6.99.3) (EC 7.1.1.2)</t>
  </si>
  <si>
    <t>Nop domain-containing protein</t>
  </si>
  <si>
    <t>Sacchrp_dh_NADP domain-containing protein</t>
  </si>
  <si>
    <t>Plastidic glucose transporter 1</t>
  </si>
  <si>
    <t>Eukaryotic translation initiation factor 3 subunit M (eIF3m)</t>
  </si>
  <si>
    <t>PDZ domain-containing protein</t>
  </si>
  <si>
    <t>TIP120 domain-containing protein</t>
  </si>
  <si>
    <t>Cytochrome c domain-containing protein</t>
  </si>
  <si>
    <t>DUF1421 domain-containing protein</t>
  </si>
  <si>
    <t>PPIase cyclophilin-type domain-containing protein</t>
  </si>
  <si>
    <t>Ferredoxin-thioredoxin reductase, catalytic chain (FTR-C) (EC 1.8.7.2) (Ferredoxin-thioredoxin reductase subunit B)</t>
  </si>
  <si>
    <t>U-box domain-containing protein</t>
  </si>
  <si>
    <t>Aminotran_5 domain-containing protein</t>
  </si>
  <si>
    <t>PPM-type phosphatase domain-containing protein</t>
  </si>
  <si>
    <t>Adenylyl-sulfate kinase (EC 2.7.1.25)</t>
  </si>
  <si>
    <t>Glucose-6-phosphate 1-dehydrogenase (EC 1.1.1.49)</t>
  </si>
  <si>
    <t>Phos_pyr_kin domain-containing protein</t>
  </si>
  <si>
    <t>Serine hydroxymethyltransferase (EC 2.1.2.1)</t>
  </si>
  <si>
    <t>Polyadenylate-binding protein (PABP)</t>
  </si>
  <si>
    <t>Xyloglucan endotransglucosylase/hydrolase (EC 2.4.1.207)</t>
  </si>
  <si>
    <t>Branched-chain-amino-acid aminotransferase (EC 2.6.1.42)</t>
  </si>
  <si>
    <t>Neutral ceramidase (EC 3.5.1.23)</t>
  </si>
  <si>
    <t>PHB domain-containing protein</t>
  </si>
  <si>
    <t>V-type proton ATPase subunit a</t>
  </si>
  <si>
    <t>Sulfite oxidase</t>
  </si>
  <si>
    <t>40S ribosomal protein SA</t>
  </si>
  <si>
    <t>Serine/threonine-protein phosphatase (EC 3.1.3.16)</t>
  </si>
  <si>
    <t>AIG1-type G domain-containing protein</t>
  </si>
  <si>
    <t>Senescence domain-containing protein</t>
  </si>
  <si>
    <t>4HBT domain-containing protein</t>
  </si>
  <si>
    <t>Vacuolar protein sorting-associated protein 35</t>
  </si>
  <si>
    <t>GYF domain-containing protein</t>
  </si>
  <si>
    <t>PSII_BNR domain-containing protein</t>
  </si>
  <si>
    <t>SGT1-1</t>
  </si>
  <si>
    <t>HATPase_c domain-containing protein</t>
  </si>
  <si>
    <t>Red chlorophyll catabolite reductase (Fragment)</t>
  </si>
  <si>
    <t>Bet_v_1 domain-containing protein</t>
  </si>
  <si>
    <t>Amino_oxidase domain-containing protein</t>
  </si>
  <si>
    <t>Peptidase_S8 domain-containing protein</t>
  </si>
  <si>
    <t>DAO domain-containing protein</t>
  </si>
  <si>
    <t>Signal recognition particle subunit SRP68 (SRP68)</t>
  </si>
  <si>
    <t>SAM domain-containing protein</t>
  </si>
  <si>
    <t>SCP domain-containing protein</t>
  </si>
  <si>
    <t>Glutamine amidotransferase type-2 domain-containing protein</t>
  </si>
  <si>
    <t>DUF2470 domain-containing protein</t>
  </si>
  <si>
    <t>Pectinesterase</t>
  </si>
  <si>
    <t>Clathrin heavy chain</t>
  </si>
  <si>
    <t>NAC-A/B domain-containing protein</t>
  </si>
  <si>
    <t>Vacuolar glucose transporter 2</t>
  </si>
  <si>
    <t>Rab-GAP TBC domain-containing protein</t>
  </si>
  <si>
    <t>V-type proton ATPase subunit C</t>
  </si>
  <si>
    <t>CS domain-containing protein</t>
  </si>
  <si>
    <t>Alanine--tRNA ligase (EC 6.1.1.7) (Alanyl-tRNA synthetase) (AlaRS)</t>
  </si>
  <si>
    <t>NAD(P)-bd_dom domain-containing protein</t>
  </si>
  <si>
    <t>PLAT domain-containing protein</t>
  </si>
  <si>
    <t>ADK_lid domain-containing protein</t>
  </si>
  <si>
    <t>S1 motif domain-containing protein</t>
  </si>
  <si>
    <t>Plug_translocon domain-containing protein</t>
  </si>
  <si>
    <t>Pectate lyase (EC 4.2.2.2)</t>
  </si>
  <si>
    <t>Aldose 1-epimerase (EC 5.1.3.3) (Galactose mutarotase)</t>
  </si>
  <si>
    <t>Glutamine amidotransferase type-1 domain-containing protein</t>
  </si>
  <si>
    <t>NTP_transferase domain-containing protein</t>
  </si>
  <si>
    <t>Pyruvate dehydrogenase E1 component subunit beta (EC 1.2.4.1)</t>
  </si>
  <si>
    <t>PP28 domain-containing protein</t>
  </si>
  <si>
    <t>Protein-L-isoaspartate O-methyltransferase (EC 2.1.1.77)</t>
  </si>
  <si>
    <t>D-3-phosphoglycerate dehydrogenase (EC 1.1.1.95)</t>
  </si>
  <si>
    <t>Elongation factor Tu</t>
  </si>
  <si>
    <t>Rhodanese domain-containing protein</t>
  </si>
  <si>
    <t>Ribosomal_L18e/L15P domain-containing protein</t>
  </si>
  <si>
    <t>Aldedh domain-containing protein</t>
  </si>
  <si>
    <t>Lactoylglutathione lyase (EC 4.4.1.5) (Glyoxalase I)</t>
  </si>
  <si>
    <t>Sulfotransferase (EC 2.8.2.-)</t>
  </si>
  <si>
    <t>Dipeptide epimerase (EC 5.1.1.-)</t>
  </si>
  <si>
    <t>V-SNARE domain-containing protein</t>
  </si>
  <si>
    <t>RanBD1 domain-containing protein</t>
  </si>
  <si>
    <t>Aminotran_1_2 domain-containing protein</t>
  </si>
  <si>
    <t>Protein transport protein Sec61 subunit beta</t>
  </si>
  <si>
    <t>Chlorophyll a-b binding protein, chloroplastic</t>
  </si>
  <si>
    <t>GB1/RHD3-type G domain-containing protein</t>
  </si>
  <si>
    <t>T-complex protein 1 subunit delta</t>
  </si>
  <si>
    <t>Ribonuclease</t>
  </si>
  <si>
    <t>H15 domain-containing protein</t>
  </si>
  <si>
    <t>SOR_SNZ domain-containing protein</t>
  </si>
  <si>
    <t>Ribosomal_L28e domain-containing protein</t>
  </si>
  <si>
    <t>ATP synthase subunit beta (EC 7.1.2.2)</t>
  </si>
  <si>
    <t>Succinic semialdehyde reductase isofom2</t>
  </si>
  <si>
    <t>40S ribosomal protein S7</t>
  </si>
  <si>
    <t>Pyruvate kinase (EC 2.7.1.40)</t>
  </si>
  <si>
    <t>FMN hydroxy acid dehydrogenase domain-containing protein</t>
  </si>
  <si>
    <t>Coatomer subunit beta'</t>
  </si>
  <si>
    <t>TauD domain-containing protein</t>
  </si>
  <si>
    <t>Hsc70</t>
  </si>
  <si>
    <t>M20_dimer domain-containing protein</t>
  </si>
  <si>
    <t>GRAM domain-containing protein</t>
  </si>
  <si>
    <t>BRO1 domain-containing protein</t>
  </si>
  <si>
    <t>Ribosomal_L6e_N domain-containing protein</t>
  </si>
  <si>
    <t>UBX domain-containing protein</t>
  </si>
  <si>
    <t>6-phosphogluconate dehydrogenase, decarboxylating (EC 1.1.1.44)</t>
  </si>
  <si>
    <t>40S ribosomal protein S26</t>
  </si>
  <si>
    <t>Glutamate-1-semialdehyde 2,1-aminomutase, chloroplastic (GSA) (EC 5.4.3.8) (Glutamate-1-semialdehyde aminotransferase) (GSA-AT)</t>
  </si>
  <si>
    <t>S-formylglutathione hydrolase (EC 3.1.2.12)</t>
  </si>
  <si>
    <t>Peptidase_M3 domain-containing protein</t>
  </si>
  <si>
    <t>MDD_C domain-containing protein</t>
  </si>
  <si>
    <t>Diphthami_syn_2 domain-containing protein</t>
  </si>
  <si>
    <t>Alpha-galactosidase (EC 3.2.1.22) (Melibiase)</t>
  </si>
  <si>
    <t>Nicotinate phosphoribosyltransferase (EC 6.3.4.21)</t>
  </si>
  <si>
    <t>Methyltransf_11 domain-containing protein</t>
  </si>
  <si>
    <t>CPSF_A domain-containing protein</t>
  </si>
  <si>
    <t>Calcium-transporting ATPase (EC 7.2.2.10)</t>
  </si>
  <si>
    <t>Chorismate synthase (EC 4.2.3.5)</t>
  </si>
  <si>
    <t>Peptidylprolyl isomerase (EC 5.2.1.8)</t>
  </si>
  <si>
    <t>V-type proton ATPase subunit G</t>
  </si>
  <si>
    <t>Alpha glucosidase II (EC 3.2.1.20)</t>
  </si>
  <si>
    <t>DUF4205 domain-containing protein</t>
  </si>
  <si>
    <t>PWWP domain-containing protein</t>
  </si>
  <si>
    <t>TENA_THI-4 domain-containing protein</t>
  </si>
  <si>
    <t>Protein disulfide-isomerase (EC 5.3.4.1)</t>
  </si>
  <si>
    <t>DUF155 domain-containing protein</t>
  </si>
  <si>
    <t>OBG-type G domain-containing protein</t>
  </si>
  <si>
    <t>S5 DRBM domain-containing protein</t>
  </si>
  <si>
    <t>fn3_6 domain-containing protein</t>
  </si>
  <si>
    <t>Asparagine synthetase [glutamine-hydrolyzing] (EC 6.3.5.4)</t>
  </si>
  <si>
    <t>E1_dh domain-containing protein</t>
  </si>
  <si>
    <t>Cellulose synthase (EC 2.4.1.12)</t>
  </si>
  <si>
    <t>SCP2 domain-containing protein</t>
  </si>
  <si>
    <t>Chitin-binding type-1 domain-containing protein</t>
  </si>
  <si>
    <t>40S ribosomal protein S21</t>
  </si>
  <si>
    <t>SAP domain-containing protein</t>
  </si>
  <si>
    <t>MHD domain-containing protein</t>
  </si>
  <si>
    <t>Beta-D-xylosidase</t>
  </si>
  <si>
    <t>Alba domain-containing protein</t>
  </si>
  <si>
    <t>Alpha-1,4 glucan phosphorylase (EC 2.4.1.1)</t>
  </si>
  <si>
    <t>SE domain-containing protein</t>
  </si>
  <si>
    <t>FSH1 domain-containing protein</t>
  </si>
  <si>
    <t>NADPH--cytochrome P450 reductase (CPR) (P450R) (EC 1.6.2.4)</t>
  </si>
  <si>
    <t>GH10 domain-containing protein</t>
  </si>
  <si>
    <t>Glycosyltransferase (EC 2.4.2.-)</t>
  </si>
  <si>
    <t>PMEI domain-containing protein</t>
  </si>
  <si>
    <t>SERPIN domain-containing protein</t>
  </si>
  <si>
    <t>FAD-binding FR-type domain-containing protein</t>
  </si>
  <si>
    <t>Geranylgeranyl pyrophosphate synthase 2</t>
  </si>
  <si>
    <t>ATP-dependent 6-phosphofructokinase (ATP-PFK) (Phosphofructokinase) (EC 2.7.1.11) (Phosphohexokinase)</t>
  </si>
  <si>
    <t>Inositol-pentakisphosphate 2-kinase (EC 2.7.1.158)</t>
  </si>
  <si>
    <t>Pre-pro-cysteine proteinase (Fragment)</t>
  </si>
  <si>
    <t>HTH La-type RNA-binding domain-containing protein</t>
  </si>
  <si>
    <t>Expansin</t>
  </si>
  <si>
    <t>AP-1 complex subunit gamma</t>
  </si>
  <si>
    <t>Chalcone-flavonone isomerase family protein</t>
  </si>
  <si>
    <t>Pyruvate dehydrogenase E1 component subunit alpha (EC 1.2.4.1)</t>
  </si>
  <si>
    <t>Pyrophosphate--fructose 6-phosphate 1-phosphotransferase subunit alpha (PFP) (6-phosphofructokinase, pyrophosphate dependent) (PPi-PFK) (Pyrophosphate-dependent 6-phosphofructose-1-kinase)</t>
  </si>
  <si>
    <t>Probable 6-phosphogluconolactonase</t>
  </si>
  <si>
    <t>Ribulose-phosphate 3-epimerase (EC 5.1.3.1)</t>
  </si>
  <si>
    <t>Glucan water dikinase</t>
  </si>
  <si>
    <t>T-complex protein 1 subunit epsilon</t>
  </si>
  <si>
    <t>3-isopropylmalate dehydrogenase (EC 1.1.1.85)</t>
  </si>
  <si>
    <t>tRNA-synt_1e domain-containing protein</t>
  </si>
  <si>
    <t>DUF1338 domain-containing protein</t>
  </si>
  <si>
    <t>IGPS domain-containing protein</t>
  </si>
  <si>
    <t>Pantothenate kinase 2 (EC 2.7.1.33)</t>
  </si>
  <si>
    <t>Purple acid phosphatase (EC 3.1.3.2)</t>
  </si>
  <si>
    <t>Proteasome subunit beta (EC 3.4.25.1)</t>
  </si>
  <si>
    <t>Dolichyl-diphosphooligosaccharide--protein glycosyltransferase subunit 2 (Ribophorin-2)</t>
  </si>
  <si>
    <t>Phosphomannomutase (EC 5.4.2.8)</t>
  </si>
  <si>
    <t>YTH domain-containing protein</t>
  </si>
  <si>
    <t>LeArcA2 protein</t>
  </si>
  <si>
    <t>Macro domain-containing protein</t>
  </si>
  <si>
    <t>BHLH domain-containing protein</t>
  </si>
  <si>
    <t>Beta-hexosaminidase (EC 3.2.1.52)</t>
  </si>
  <si>
    <t>Methylenetetrahydrofolate reductase (EC 1.5.1.20)</t>
  </si>
  <si>
    <t>ATP-synt_DE_N domain-containing protein</t>
  </si>
  <si>
    <t>FBPase domain-containing protein</t>
  </si>
  <si>
    <t>T-complex protein 1 subunit gamma</t>
  </si>
  <si>
    <t>Chalcone synthase 2 (EC 2.3.1.74) (Naringenin-chalcone synthase 2)</t>
  </si>
  <si>
    <t>Protein transport protein SEC23</t>
  </si>
  <si>
    <t>UBA_e1_C domain-containing protein</t>
  </si>
  <si>
    <t>alpha-1,2-Mannosidase (EC 3.2.1.-)</t>
  </si>
  <si>
    <t>Ribosomal_L18_c domain-containing protein</t>
  </si>
  <si>
    <t>CN hydrolase domain-containing protein</t>
  </si>
  <si>
    <t>Small nuclear ribonucleoprotein-associated protein</t>
  </si>
  <si>
    <t>Bin3-type SAM domain-containing protein</t>
  </si>
  <si>
    <t>eRF1_1 domain-containing protein</t>
  </si>
  <si>
    <t>Glyco_hydro_18 domain-containing protein</t>
  </si>
  <si>
    <t>Eukaryotic translation initiation factor 5A-3 (eIF-5A-3)</t>
  </si>
  <si>
    <t>Inos-1-P_synth domain-containing protein</t>
  </si>
  <si>
    <t>ADF-H domain-containing protein</t>
  </si>
  <si>
    <t>CP12 domain-containing protein</t>
  </si>
  <si>
    <t>Mur_ligase_M domain-containing protein</t>
  </si>
  <si>
    <t>Stress-response A/B barrel domain-containing protein</t>
  </si>
  <si>
    <t>Histone H2B</t>
  </si>
  <si>
    <t>Ribosomal protein L19</t>
  </si>
  <si>
    <t>Importin subunit alpha (Karyopherin subunit alpha) (KAP alpha)</t>
  </si>
  <si>
    <t>Hydrolase_4 domain-containing protein</t>
  </si>
  <si>
    <t>ENTH domain-containing protein</t>
  </si>
  <si>
    <t>Chlorophyll a-b binding protein 6A, chloroplastic (LHCI type I CAB-6A) (Light-harvesting complex I 26 kDa protein)</t>
  </si>
  <si>
    <t>tRNA-binding domain-containing protein</t>
  </si>
  <si>
    <t>Uroporphyrinogen decarboxylase (EC 4.1.1.37)</t>
  </si>
  <si>
    <t>Tubulin beta chain</t>
  </si>
  <si>
    <t>PX domain-containing protein</t>
  </si>
  <si>
    <t>ABC transporter domain-containing protein</t>
  </si>
  <si>
    <t>Insulin degrading enzyme</t>
  </si>
  <si>
    <t>Superoxide dismutase (EC 1.15.1.1)</t>
  </si>
  <si>
    <t>Lipoyl-binding domain-containing protein</t>
  </si>
  <si>
    <t>Ferritin (EC 1.16.3.1)</t>
  </si>
  <si>
    <t>Delta-1-pyrroline-5-carboxylate synthase [Includes: Glutamate 5-kinase (GK) (EC 2.7.2.11) (Gamma-glutamyl kinase); Gamma-glutamyl phosphate reductase (GPR) (EC 1.2.1.41) (Glutamate-5-semialdehyde dehydrogenase) (Glutamyl-gamma-semialdehyde dehydrogenase)]</t>
  </si>
  <si>
    <t>tRNA_edit domain-containing protein</t>
  </si>
  <si>
    <t>VHS domain-containing protein</t>
  </si>
  <si>
    <t>Acyl-[acyl-carrier-protein] desaturase (EC 1.14.19.-)</t>
  </si>
  <si>
    <t>MBD domain-containing protein</t>
  </si>
  <si>
    <t>60S ribosomal protein L18a</t>
  </si>
  <si>
    <t>OTU domain-containing protein</t>
  </si>
  <si>
    <t>4-alpha-glucanotransferase (EC 2.4.1.25) (Amylomaltase) (Disproportionating enzyme)</t>
  </si>
  <si>
    <t>Vac14_Fab1_bd domain-containing protein</t>
  </si>
  <si>
    <t>Aconitase_C domain-containing protein</t>
  </si>
  <si>
    <t>Thioredoxin-like_fold domain-containing protein</t>
  </si>
  <si>
    <t>PALP domain-containing protein</t>
  </si>
  <si>
    <t>zf-Tim10_DDP domain-containing protein</t>
  </si>
  <si>
    <t>Inhibitor I9 domain-containing protein</t>
  </si>
  <si>
    <t>T-complex protein 1 subunit eta (TCP-1-eta) (CCT-eta)</t>
  </si>
  <si>
    <t>Exocyst complex component SEC5</t>
  </si>
  <si>
    <t>60S ribosomal protein L27</t>
  </si>
  <si>
    <t>CASP-like protein</t>
  </si>
  <si>
    <t>Inositol-tetrakisphosphate 1-kinase (EC 2.7.1.134)</t>
  </si>
  <si>
    <t>Cryptochrome 1</t>
  </si>
  <si>
    <t>Phospho-2-dehydro-3-deoxyheptonate aldolase 2, chloroplastic (EC 2.5.1.54) (3-deoxy-D-arabino-heptulosonate 7-phosphate synthase 2) (DAHP synthase 2) (Phospho-2-keto-3-deoxyheptonate aldolase 2)</t>
  </si>
  <si>
    <t>AP-2 complex subunit alpha</t>
  </si>
  <si>
    <t>Biotin carboxyl carrier protein of acetyl-CoA carboxylase</t>
  </si>
  <si>
    <t>Plasma membrane ATPase (EC 7.1.2.1)</t>
  </si>
  <si>
    <t>Ubiquitin-fold modifier-conjugating enzyme 1</t>
  </si>
  <si>
    <t>Peptidase_M24 domain-containing protein</t>
  </si>
  <si>
    <t>Tubulin alpha chain</t>
  </si>
  <si>
    <t>PUM-HD domain-containing protein</t>
  </si>
  <si>
    <t>Carboxypeptidase (EC 3.4.16.-)</t>
  </si>
  <si>
    <t>Putative 3,4-dihydroxy-2-butanone kinase (EC 2.7.1.-)</t>
  </si>
  <si>
    <t>Pribosyltran domain-containing protein</t>
  </si>
  <si>
    <t>PH domain-containing protein</t>
  </si>
  <si>
    <t>eIF2B_5 domain-containing protein</t>
  </si>
  <si>
    <t>Ribosomal_L16 domain-containing protein</t>
  </si>
  <si>
    <t>UBC27 (Ubiquitin conjugating enzyme)</t>
  </si>
  <si>
    <t>PsaL domain-containing protein</t>
  </si>
  <si>
    <t>RBR-type E3 ubiquitin transferase (EC 2.3.2.31)</t>
  </si>
  <si>
    <t>AGO4B</t>
  </si>
  <si>
    <t>CULLIN_2 domain-containing protein</t>
  </si>
  <si>
    <t>Glyco_18 domain-containing protein</t>
  </si>
  <si>
    <t>Xylose isomerase (EC 5.3.1.5)</t>
  </si>
  <si>
    <t>Transmembrane 9 superfamily member</t>
  </si>
  <si>
    <t>FtsH-like protein</t>
  </si>
  <si>
    <t>Knot1 domain-containing protein</t>
  </si>
  <si>
    <t>L51_S25_CI-B8 domain-containing protein</t>
  </si>
  <si>
    <t>Acetyltransferase component of pyruvate dehydrogenase complex (EC 2.3.1.12)</t>
  </si>
  <si>
    <t>Sucrose phosphate synthase</t>
  </si>
  <si>
    <t>40S ribosomal protein S8</t>
  </si>
  <si>
    <t>GLTP domain-containing protein</t>
  </si>
  <si>
    <t>Succinate--CoA ligase [ADP-forming] subunit beta, mitochondrial (EC 6.2.1.5) (Succinyl-CoA synthetase beta chain) (SCS-beta)</t>
  </si>
  <si>
    <t>40S ribosomal protein S24</t>
  </si>
  <si>
    <t>Elongation factor Ts, mitochondrial (EF-Ts) (EF-TsMt)</t>
  </si>
  <si>
    <t>Vacuolar H+-pyrophosphatase</t>
  </si>
  <si>
    <t>DNA-directed RNA polymerase (EC 2.7.7.6)</t>
  </si>
  <si>
    <t>Nascent polypeptide-associated complex subunit beta</t>
  </si>
  <si>
    <t>Dilute domain-containing protein</t>
  </si>
  <si>
    <t>Cysteine proteinase 3 (EC 3.4.22.-)</t>
  </si>
  <si>
    <t>Glycoalkaloid metabolism 1</t>
  </si>
  <si>
    <t>DOMON domain-containing protein</t>
  </si>
  <si>
    <t>NADH-cytochrome b5 reductase (EC 1.6.2.2)</t>
  </si>
  <si>
    <t>Aconitate hydratase (Aconitase) (EC 4.2.1.3)</t>
  </si>
  <si>
    <t>KH type-2 domain-containing protein</t>
  </si>
  <si>
    <t>COQ9 domain-containing protein</t>
  </si>
  <si>
    <t>FAS1 domain-containing protein</t>
  </si>
  <si>
    <t>SH3 domain-containing protein</t>
  </si>
  <si>
    <t>Methylketone synthase Id</t>
  </si>
  <si>
    <t>4-hydroxyphenylpyruvate dioxygenase</t>
  </si>
  <si>
    <t>Aspartate aminotransferase (EC 2.6.1.1)</t>
  </si>
  <si>
    <t>Serine/threonine-protein phosphatase 5 (EC 3.1.3.16) (LePP5)</t>
  </si>
  <si>
    <t>Ribokinase (RK) (EC 2.7.1.15)</t>
  </si>
  <si>
    <t>DUF1681 domain-containing protein</t>
  </si>
  <si>
    <t>Bulb-type lectin domain-containing protein</t>
  </si>
  <si>
    <t>Arf-GAP domain-containing protein</t>
  </si>
  <si>
    <t>TRANSKETOLASE_1 domain-containing protein</t>
  </si>
  <si>
    <t>Thiamine thiazole synthase, chloroplastic (Thiazole biosynthetic enzyme) (EC 2.4.2.60)</t>
  </si>
  <si>
    <t>Phytocyanin domain-containing protein</t>
  </si>
  <si>
    <t>Bromo domain-containing protein</t>
  </si>
  <si>
    <t>t-SNARE coiled-coil homology domain-containing protein</t>
  </si>
  <si>
    <t>NADH-u_ox-rdase domain-containing protein</t>
  </si>
  <si>
    <t>DEK_C domain-containing protein</t>
  </si>
  <si>
    <t>RING-type domain-containing protein</t>
  </si>
  <si>
    <t>26S proteasome non-ATPase regulatory subunit 1 homolog</t>
  </si>
  <si>
    <t>Defective in cullin neddylation protein</t>
  </si>
  <si>
    <t>Phosphoglycerate kinase (EC 2.7.2.3)</t>
  </si>
  <si>
    <t>Probable bifunctional methylthioribulose-1-phosphate dehydratase/enolase-phosphatase E1 [Includes: Methylthioribulose-1-phosphate dehydratase (MTRu-1-P dehydratase) (EC 4.2.1.109); Enolase-phosphatase E1 (EC 3.1.3.77) (2,3-diketo-5-methylthio-1-phosphopentane phosphatase)]</t>
  </si>
  <si>
    <t>60S acidic ribosomal protein P0</t>
  </si>
  <si>
    <t>Ubiquitin carboxyl-terminal hydrolase (EC 3.4.19.12)</t>
  </si>
  <si>
    <t>Foie-gras_1 domain-containing protein</t>
  </si>
  <si>
    <t>Dolichyl-diphosphooligosaccharide--protein glycosyltransferase subunit 1</t>
  </si>
  <si>
    <t>Ribosomal_L2_C domain-containing protein</t>
  </si>
  <si>
    <t>Mitogen-activated protein kinase (EC 2.7.11.24)</t>
  </si>
  <si>
    <t>Bgal_small_N domain-containing protein</t>
  </si>
  <si>
    <t>UDP-glucose:sterol glucosyltransferase SGT1 (EC 2.4.1.173)</t>
  </si>
  <si>
    <t>40S ribosomal protein S6</t>
  </si>
  <si>
    <t>L-lactate dehydrogenase (EC 1.1.1.27)</t>
  </si>
  <si>
    <t>HpcH_HpaI domain-containing protein</t>
  </si>
  <si>
    <t>Guanosine nucleotide diphosphate dissociation inhibitor</t>
  </si>
  <si>
    <t>6,7-dimethyl-8-ribityllumazine synthase (DMRL synthase) (EC 2.5.1.78)</t>
  </si>
  <si>
    <t>Aminopeptidase (EC 3.4.11.-)</t>
  </si>
  <si>
    <t>DUF2012 domain-containing protein</t>
  </si>
  <si>
    <t>Phospholipase D (EC 3.1.4.4)</t>
  </si>
  <si>
    <t>3-ketoacyl-CoA synthase (EC 2.3.1.-)</t>
  </si>
  <si>
    <t>SurE domain-containing protein</t>
  </si>
  <si>
    <t>Glycine cleavage system P protein (EC 1.4.4.2)</t>
  </si>
  <si>
    <t>Nudix hydrolase domain-containing protein</t>
  </si>
  <si>
    <t>Cyclin-dependent protein kinase p34cdc2</t>
  </si>
  <si>
    <t>Phosphoribulokinase (EC 2.7.1.19)</t>
  </si>
  <si>
    <t>Glycerol-3-phosphate acyltransferase, chloroplastic (GPAT) (EC 2.3.1.15)</t>
  </si>
  <si>
    <t>Gamma-tocopherol methyltransferase</t>
  </si>
  <si>
    <t>PAP_fibrillin domain-containing protein</t>
  </si>
  <si>
    <t>Phosphoacetylglucosamine mutase (PAGM) (EC 5.4.2.3) (Acetylglucosamine phosphomutase) (N-acetylglucosamine-phosphate mutase)</t>
  </si>
  <si>
    <t>Small GTP-binding protein</t>
  </si>
  <si>
    <t>Eukaryotic translation initiation factor 3 subunit G (eIF3g) (Eukaryotic translation initiation factor 3 RNA-binding subunit) (eIF-3 RNA-binding subunit) (Eukaryotic translation initiation factor 3 subunit 4)</t>
  </si>
  <si>
    <t>TMF_TATA_bd domain-containing protein</t>
  </si>
  <si>
    <t>Adaptin_N domain-containing protein</t>
  </si>
  <si>
    <t>RmlD_sub_bind domain-containing protein</t>
  </si>
  <si>
    <t>Monodehydroascorbate reductase (EC 1.6.5.4)</t>
  </si>
  <si>
    <t>XendoU domain-containing protein</t>
  </si>
  <si>
    <t>Isocitrate dehydrogenase [NAD] subunit, mitochondrial</t>
  </si>
  <si>
    <t>UDP-glucose 4-epimerase (EC 5.1.3.-)</t>
  </si>
  <si>
    <t>NAB domain-containing protein</t>
  </si>
  <si>
    <t>AGO1A (Argonaute1-1)</t>
  </si>
  <si>
    <t>Mitochondrial pyruvate carrier</t>
  </si>
  <si>
    <t>NAC domain-containing protein</t>
  </si>
  <si>
    <t>Lysine--tRNA ligase (EC 6.1.1.6) (Lysyl-tRNA synthetase)</t>
  </si>
  <si>
    <t>Ribosomal_L23eN domain-containing protein</t>
  </si>
  <si>
    <t>Probable phospholipid hydroperoxide glutathione peroxidase (PHGPx) (EC 1.11.1.12)</t>
  </si>
  <si>
    <t>GMPS ATP-PPase domain-containing protein</t>
  </si>
  <si>
    <t>Ribos_L4_asso_C domain-containing protein</t>
  </si>
  <si>
    <t>2-C-methyl-D-erythritol 2,4-cyclodiphosphate synthase (EC 4.6.1.12)</t>
  </si>
  <si>
    <t>EMC1_C domain-containing protein</t>
  </si>
  <si>
    <t>Bac_surface_Ag domain-containing protein</t>
  </si>
  <si>
    <t>Arginine biosynthesis bifunctional protein ArgJ, chloroplastic [Cleaved into: Arginine biosynthesis bifunctional protein ArgJ alpha chain; Arginine biosynthesis bifunctional protein ArgJ beta chain] [Includes: Glutamate N-acetyltransferase (GAT) (EC 2.3.1.35) (Ornithine acetyltransferase) (OATase) (Ornithine transacetylase); Amino-acid acetyltransferase (EC 2.3.1.1) (N-acetylglutamate synthase) (AGS)]</t>
  </si>
  <si>
    <t>Alkyl transferase (EC 2.5.1.-)</t>
  </si>
  <si>
    <t>Fatty acyl-CoA reductase (EC 1.2.1.84)</t>
  </si>
  <si>
    <t>PI31_Prot_N domain-containing protein</t>
  </si>
  <si>
    <t>C2H2-type domain-containing protein</t>
  </si>
  <si>
    <t>Chalcone_isomerase domain-containing protein</t>
  </si>
  <si>
    <t>TRASH domain-containing protein</t>
  </si>
  <si>
    <t>CoA carboxyltransferase C-terminal domain-containing protein</t>
  </si>
  <si>
    <t>BTB domain-containing protein</t>
  </si>
  <si>
    <t>SRP54 domain-containing protein</t>
  </si>
  <si>
    <t>SHSP domain-containing protein</t>
  </si>
  <si>
    <t>V-type proton ATPase subunit H</t>
  </si>
  <si>
    <t>Eukaryotic translation initiation factor 3 subunit A (eIF3a) (Eukaryotic translation initiation factor 3 subunit 10)</t>
  </si>
  <si>
    <t>Adenylosuccinate lyase (ASL) (EC 4.3.2.2) (Adenylosuccinase)</t>
  </si>
  <si>
    <t>Prephenate/arogenate dehydrogenase domain-containing protein</t>
  </si>
  <si>
    <t>Ripening regulated protein DDTFR10</t>
  </si>
  <si>
    <t>RRF domain-containing protein</t>
  </si>
  <si>
    <t>R3H-assoc domain-containing protein</t>
  </si>
  <si>
    <t>Photosystem II reaction center Psb28 protein</t>
  </si>
  <si>
    <t>PDZ_3 domain-containing protein</t>
  </si>
  <si>
    <t>Sucrose synthase (EC 2.4.1.13)</t>
  </si>
  <si>
    <t>SAM_MPBQ_MSBQ_MT domain-containing protein</t>
  </si>
  <si>
    <t>Eukaryotic translation initiation factor 3 subunit K (eIF3k) (eIF-3 p25)</t>
  </si>
  <si>
    <t>Histone H2A</t>
  </si>
  <si>
    <t>FAD-binding PCMH-type domain-containing protein</t>
  </si>
  <si>
    <t>VOC domain-containing protein</t>
  </si>
  <si>
    <t>Long-chain-alcohol oxidase (EC 1.1.3.20)</t>
  </si>
  <si>
    <t>BSD domain-containing protein</t>
  </si>
  <si>
    <t>Eukaryotic translation initiation factor iso4E</t>
  </si>
  <si>
    <t>1,2-dihydroxy-3-keto-5-methylthiopentene dioxygenase (EC 1.13.11.54) (Acireductone dioxygenase (Fe(2+)-requiring)) (ARD) (Fe-ARD)</t>
  </si>
  <si>
    <t>Ubiquinone biosynthesis monooxygenase COQ6, mitochondrial (EC 1.14.13.-)</t>
  </si>
  <si>
    <t>40S ribosomal protein S3a</t>
  </si>
  <si>
    <t>Glutathione reductase (GRase) (EC 1.8.1.7)</t>
  </si>
  <si>
    <t>4F5 domain-containing protein</t>
  </si>
  <si>
    <t>26S proteasome non-ATPase regulatory subunit 2 homolog</t>
  </si>
  <si>
    <t>CBM20 domain-containing protein</t>
  </si>
  <si>
    <t>Glyco_hydro_19_cat domain-containing protein</t>
  </si>
  <si>
    <t>Cyanate hydratase (Cyanase) (EC 4.2.1.104) (Cyanate hydrolase) (Cyanate lyase)</t>
  </si>
  <si>
    <t>DYW_deaminase domain-containing protein</t>
  </si>
  <si>
    <t>4-hydroxy-4-methyl-2-oxoglutarate aldolase (HMG aldolase) (EC 4.1.1.112) (EC 4.1.3.17) (Oxaloacetate decarboxylase)</t>
  </si>
  <si>
    <t>Adenosylhomocysteinase (EC 3.3.1.1)</t>
  </si>
  <si>
    <t>Chlorophyll a-b binding protein 7, chloroplastic (LHCI type II CAB-7)</t>
  </si>
  <si>
    <t>C2 NT-type domain-containing protein</t>
  </si>
  <si>
    <t>Protein DETOXIFICATION (Multidrug and toxic compound extrusion protein)</t>
  </si>
  <si>
    <t>BED-type domain-containing protein</t>
  </si>
  <si>
    <t>Glutamyl-tRNA(Gln) amidotransferase subunit A, chloroplastic/mitochondrial (Glu-AdT subunit A) (EC 6.3.5.7)</t>
  </si>
  <si>
    <t>Proteasome endopeptidase complex (EC 3.4.25.1)</t>
  </si>
  <si>
    <t>WRKY domain-containing protein</t>
  </si>
  <si>
    <t>TPT domain-containing protein</t>
  </si>
  <si>
    <t>Imidazole glycerol phosphate synthase hisHF [Includes: Glutaminase (EC 3.5.1.2); Cyclase]</t>
  </si>
  <si>
    <t>AvrRpt-cleavage domain-containing protein</t>
  </si>
  <si>
    <t>DUF953 domain-containing protein</t>
  </si>
  <si>
    <t>CHCH domain-containing protein</t>
  </si>
  <si>
    <t>Peptide-methionine (R)-S-oxide reductase (EC 1.8.4.12)</t>
  </si>
  <si>
    <t>Adenylyl cyclase-associated protein</t>
  </si>
  <si>
    <t>Methylthioribose-1-phosphate isomerase (M1Pi) (MTR-1-P isomerase) (EC 5.3.1.23) (S-methyl-5-thioribose-1-phosphate isomerase) (Translation initiation factor eIF-2B subunit alpha/beta/delta-like protein)</t>
  </si>
  <si>
    <t>NADH dehydrogenase [ubiquinone] iron-sulfur protein 8</t>
  </si>
  <si>
    <t>GOLD domain-containing protein</t>
  </si>
  <si>
    <t>Vacuolar proton pump subunit B (V-ATPase subunit B) (Vacuolar proton pump subunit B)</t>
  </si>
  <si>
    <t>Ferredoxin</t>
  </si>
  <si>
    <t>Cytokinin riboside 5'-monophosphate phosphoribohydrolase (EC 3.2.2.n1)</t>
  </si>
  <si>
    <t>Rubrerythrin domain-containing protein</t>
  </si>
  <si>
    <t>Aha1_N domain-containing protein</t>
  </si>
  <si>
    <t>Cytochrome b-c1 complex subunit 7</t>
  </si>
  <si>
    <t>Inosine-5'-monophosphate dehydrogenase (IMP dehydrogenase) (IMPD) (IMPDH) (EC 1.1.1.205)</t>
  </si>
  <si>
    <t>Adenylosuccinate synthetase, chloroplastic (AMPSase) (AdSS) (EC 6.3.4.4) (IMP--aspartate ligase)</t>
  </si>
  <si>
    <t>7,8-dihydroneopterin aldolase (EC 4.1.2.25)</t>
  </si>
  <si>
    <t>Eukaryotic translation initiation factor 3 subunit E (eIF3e) (Eukaryotic translation initiation factor 3 subunit 6)</t>
  </si>
  <si>
    <t>GrpE protein homolog</t>
  </si>
  <si>
    <t>Eukaryotic translation initiation factor 3 subunit L (eIF3l)</t>
  </si>
  <si>
    <t>SF3b1 domain-containing protein</t>
  </si>
  <si>
    <t>Delta-aminolevulinic acid dehydratase (EC 4.2.1.24)</t>
  </si>
  <si>
    <t>Threonine dehydratase 1 biosynthetic, chloroplastic (EC 4.3.1.19) (SlTD1) (Threonine deaminase 1)</t>
  </si>
  <si>
    <t>V-type proton ATPase subunit</t>
  </si>
  <si>
    <t>TPX2 domain-containing protein</t>
  </si>
  <si>
    <t>60S ribosomal protein L13</t>
  </si>
  <si>
    <t>Serine/threonine protein phosphatase 2A regulatory subunit</t>
  </si>
  <si>
    <t>S-adenosylmethionine synthase (EC 2.5.1.6)</t>
  </si>
  <si>
    <t>ATPase_AAA_core domain-containing protein</t>
  </si>
  <si>
    <t>PfkB domain-containing protein</t>
  </si>
  <si>
    <t>Methyltransf_2 domain-containing protein</t>
  </si>
  <si>
    <t>U6 snRNA-associated Sm-like protein LSm3</t>
  </si>
  <si>
    <t>Enolase_N domain-containing protein</t>
  </si>
  <si>
    <t>Aspartate carbamoyltransferase (EC 2.1.3.2) (Fragment)</t>
  </si>
  <si>
    <t>Alginate_lyase2 domain-containing protein</t>
  </si>
  <si>
    <t>PPC domain-containing protein</t>
  </si>
  <si>
    <t>Elongation factor G, chloroplastic (cEF-G)</t>
  </si>
  <si>
    <t>Small nuclear ribonucleoprotein G (snRNP-G)</t>
  </si>
  <si>
    <t>Putative copper/zinc superoxide dismutase copper chaperone (Fragment)</t>
  </si>
  <si>
    <t>3-hydroxy-3-methylglutaryl coenzyme A synthase (HMG-CoA synthase) (EC 2.3.3.10)</t>
  </si>
  <si>
    <t>Nfu_N domain-containing protein</t>
  </si>
  <si>
    <t>Phospho-2-dehydro-3-deoxyheptonate aldolase (EC 2.5.1.54)</t>
  </si>
  <si>
    <t>SpoU_methylase domain-containing protein</t>
  </si>
  <si>
    <t>Iso_dh domain-containing protein</t>
  </si>
  <si>
    <t>UTP--glucose-1-phosphate uridylyltransferase (EC 2.7.7.9)</t>
  </si>
  <si>
    <t>Prohibitin</t>
  </si>
  <si>
    <t>Eukaryotic translation initiation factor 3 subunit F (eIF3f) (eIF-3-epsilon)</t>
  </si>
  <si>
    <t>Fumarylacetoacetase (EC 3.7.1.2) (Fumarylacetoacetate hydrolase)</t>
  </si>
  <si>
    <t>Gamma-glutamylcyclotransferase (EC 4.3.2.9)</t>
  </si>
  <si>
    <t>Pyr_redox_2 domain-containing protein</t>
  </si>
  <si>
    <t>Sm domain-containing protein</t>
  </si>
  <si>
    <t>Protein phosphatase methylesterase 1 (PME-1) (EC 3.1.1.-)</t>
  </si>
  <si>
    <t>Costars domain-containing protein</t>
  </si>
  <si>
    <t>Signal recognition particle subunit SRP72</t>
  </si>
  <si>
    <t>Amidohydro-rel domain-containing protein</t>
  </si>
  <si>
    <t>ADP/ATP translocator</t>
  </si>
  <si>
    <t>RIBOSOMAL_L9 domain-containing protein</t>
  </si>
  <si>
    <t>Cyclin-dependent kinases regulatory subunit</t>
  </si>
  <si>
    <t>Peptidase_M28 domain-containing protein</t>
  </si>
  <si>
    <t>LMWPc domain-containing protein</t>
  </si>
  <si>
    <t>OMPdecase domain-containing protein</t>
  </si>
  <si>
    <t>Ribosomal_L14e domain-containing protein</t>
  </si>
  <si>
    <t>Homoserine dehydrogenase (EC 1.1.1.3)</t>
  </si>
  <si>
    <t>ATP synthase subunit d, mitochondrial</t>
  </si>
  <si>
    <t>Cation_ATPase_N domain-containing protein</t>
  </si>
  <si>
    <t>Cytochrome b6-f complex iron-sulfur subunit (EC 7.1.1.6)</t>
  </si>
  <si>
    <t>3-desoxy-D-manno octulosonic acid-8-phosphate synthase (EC 4.1.2.16)</t>
  </si>
  <si>
    <t>ETF domain-containing protein</t>
  </si>
  <si>
    <t>Small ubiquitin-related modifier (SUMO)</t>
  </si>
  <si>
    <t>Gamma aminobutyrate transaminase 2 (Gamma-aminobutyrate transaminase isozyme 2) (LeGABA-TP2) (SlGABA-T2) (EC 2.6.1.96)</t>
  </si>
  <si>
    <t>GH16 domain-containing protein</t>
  </si>
  <si>
    <t>Cupin_5 domain-containing protein</t>
  </si>
  <si>
    <t>DUF1995 domain-containing protein</t>
  </si>
  <si>
    <t>Citrate synthase (EC 2.3.3.16)</t>
  </si>
  <si>
    <t>SufE domain-containing protein</t>
  </si>
  <si>
    <t>MIF4G domain-containing protein</t>
  </si>
  <si>
    <t>PMR5N domain-containing protein</t>
  </si>
  <si>
    <t>Tryptophan synthase (EC 4.2.1.20)</t>
  </si>
  <si>
    <t>Trafficking protein particle complex subunit</t>
  </si>
  <si>
    <t>Multiprotein bridging factor 1a</t>
  </si>
  <si>
    <t>IU_nuc_hydro domain-containing protein</t>
  </si>
  <si>
    <t>Mg-protoporphyrin IX chelatase (EC 6.6.1.1)</t>
  </si>
  <si>
    <t>ADP,ATP carrier protein</t>
  </si>
  <si>
    <t>Vacuolar cation/proton exchanger</t>
  </si>
  <si>
    <t>40S ribosomal protein S12</t>
  </si>
  <si>
    <t>PRONE domain-containing protein</t>
  </si>
  <si>
    <t>Ubiquitin-fold modifier 1</t>
  </si>
  <si>
    <t>S-adenosylmethionine synthase 2 (AdoMet synthase 2) (EC 2.5.1.6) (Methionine adenosyltransferase 2) (MAT 2)</t>
  </si>
  <si>
    <t>Dihydrolipoyl dehydrogenase (EC 1.8.1.4)</t>
  </si>
  <si>
    <t>C-CAP/cofactor C-like domain-containing protein</t>
  </si>
  <si>
    <t>Kinesin-like protein (Fragment)</t>
  </si>
  <si>
    <t>Eukaryotic translation initiation factor 3 subunit I (eIF3i)</t>
  </si>
  <si>
    <t>Cytochrome b-c1 complex subunit Rieske, mitochondrial (EC 7.1.1.8)</t>
  </si>
  <si>
    <t>Rieske domain-containing protein</t>
  </si>
  <si>
    <t>Ethylene-responsive small GTP-binding protein</t>
  </si>
  <si>
    <t>Hypoxanthine phosphoribosyltransferase (EC 2.4.2.8)</t>
  </si>
  <si>
    <t>GGACT domain-containing protein</t>
  </si>
  <si>
    <t>Pathogenesis-related protein</t>
  </si>
  <si>
    <t>Thioredoxin-containing domain 9 protein</t>
  </si>
  <si>
    <t>Carbamoyl-phosphate synthase large subunit (EC 6.3.5.5)</t>
  </si>
  <si>
    <t>ATP-dependent chaperone ClpB</t>
  </si>
  <si>
    <t>Constitutive plastid-lipid associated protein</t>
  </si>
  <si>
    <t>Phenylacetaldehyde reductase</t>
  </si>
  <si>
    <t>Glutathione S-transferase-like protein</t>
  </si>
  <si>
    <t>Diphosphomevalonate decarboxylase (EC 4.1.1.33)</t>
  </si>
  <si>
    <t>Isopentenyl diphosphate isomerase (EC 5.3.3.2)</t>
  </si>
  <si>
    <t>Vicilin</t>
  </si>
  <si>
    <t>Defensin-like protein (Fragment)</t>
  </si>
  <si>
    <t>Terpene cyclase/mutase family member (EC 5.4.99.-)</t>
  </si>
  <si>
    <t>Glutamate decarboxylase (GAD) (EC 4.1.1.15) (ERT D1)</t>
  </si>
  <si>
    <t>Glutamate decarboxylase (EC 4.1.1.15)</t>
  </si>
  <si>
    <t>Succinate-semialdehyde dehydrogenase (EC 1.2.1.24)</t>
  </si>
  <si>
    <t>PR1 protein</t>
  </si>
  <si>
    <t>D-cysteine desulfhydrase</t>
  </si>
  <si>
    <t>BURP domain-containing protein</t>
  </si>
  <si>
    <t>Thioesterase-like protein (Fragment)</t>
  </si>
  <si>
    <t>Beta-glucosidase 01</t>
  </si>
  <si>
    <t>Beta-glucosidase 08</t>
  </si>
  <si>
    <t>Phosphoinositide phospholipase C (EC 3.1.4.11)</t>
  </si>
  <si>
    <t>Tetratricopeptide repeat protein</t>
  </si>
  <si>
    <t>UDP-sulfoquinovose synthase</t>
  </si>
  <si>
    <t>Thiosulfate:cyanide sulfurtransferase-like protein (Fragment)</t>
  </si>
  <si>
    <t>Beta-phellandrene synthase (neryl-diphosphate-cyclizing), chloroplastic (EC 4.2.3.51)</t>
  </si>
  <si>
    <t>GDP-mannose 3',5'-epimerase (EC 5.1.3.18)</t>
  </si>
  <si>
    <t>Starch synthase III</t>
  </si>
  <si>
    <t>ISPH protein</t>
  </si>
  <si>
    <t>Exportin-1</t>
  </si>
  <si>
    <t>Succinate dehydrogenase [ubiquinone] iron-sulfur subunit, mitochondrial (EC 1.3.5.1)</t>
  </si>
  <si>
    <t>S-(hydroxymethyl)glutathione dehydrogenase (EC 1.1.1.284)</t>
  </si>
  <si>
    <t>Beta caryophyllene/humulene synthase (Caryophyllene/alpha-humulene synthase)</t>
  </si>
  <si>
    <t>Isopentenyl diphosphate isomerase (Fragment)</t>
  </si>
  <si>
    <t>Methylketone synthase Ie</t>
  </si>
  <si>
    <t>Late embryogenesis abundant protein</t>
  </si>
  <si>
    <t>Calcium dependent protein kinase</t>
  </si>
  <si>
    <t>Glutathione synthetase (GSH-S) (EC 6.3.2.3)</t>
  </si>
  <si>
    <t>Snakin-2</t>
  </si>
  <si>
    <t>Prephenate aminotransferase</t>
  </si>
  <si>
    <t>Cutin-deficient 1 protein</t>
  </si>
  <si>
    <t>Sesquiterpene synthase 2 (Fragment)</t>
  </si>
  <si>
    <t>Methionine sulfoxide reductase A4 (EC 1.8.4.11)</t>
  </si>
  <si>
    <t>Ribulose bisphosphate carboxylase large chain (EC 4.1.1.39) (Fragment)</t>
  </si>
  <si>
    <t>Histone H2A.1 (LeH2A-1)</t>
  </si>
  <si>
    <t>Glutamate--cysteine ligase, chloroplastic (EC 6.3.2.2) (Gamma-ECS) (GCS) (Gamma-glutamylcysteine synthetase)</t>
  </si>
  <si>
    <t>Hop-interacting protein THI002</t>
  </si>
  <si>
    <t>Hop-interacting protein THI007</t>
  </si>
  <si>
    <t>Hop-interacting protein THI032</t>
  </si>
  <si>
    <t>Hop-interacting protein THI111</t>
  </si>
  <si>
    <t>Hop-interacting protein THI141</t>
  </si>
  <si>
    <t>Sulfite reductase (EC 1.8.7.1)</t>
  </si>
  <si>
    <t>AGO4A</t>
  </si>
  <si>
    <t>S4 RNA-binding domain-containing protein</t>
  </si>
  <si>
    <t>N-acetylglutamate-5-P reductase</t>
  </si>
  <si>
    <t>Glycine-rich RNA-binding protein</t>
  </si>
  <si>
    <t>S-phase kinase-associated protein 1</t>
  </si>
  <si>
    <t>AGO2A2</t>
  </si>
  <si>
    <t>Vitamin K epoxide reductase</t>
  </si>
  <si>
    <t>Phosphorus transporter</t>
  </si>
  <si>
    <t>Alcohol acyl transferase</t>
  </si>
  <si>
    <t>Vacuolar glucose transporter 1</t>
  </si>
  <si>
    <t>Vacuolar-type H+-translocating inorganic pyrophosphatase</t>
  </si>
  <si>
    <t>Ornithine carbamoyltransferase</t>
  </si>
  <si>
    <t>Argininosuccinate synthase</t>
  </si>
  <si>
    <t>GCK domain-containing protein</t>
  </si>
  <si>
    <t>Acylsugar acylhydrolase 1</t>
  </si>
  <si>
    <t>Isopropylmalate synthase</t>
  </si>
  <si>
    <t>Flavin-containing monooxygenase (EC 1.-.-.-)</t>
  </si>
  <si>
    <t>RNA-binding protein 8A</t>
  </si>
  <si>
    <t>Ribosomal_S17_N domain-containing protein</t>
  </si>
  <si>
    <t>Fatty acid hydroperoxide lyase, chloroplastic (LeHPL) (EC 4.2.99.-) (Cytochrome P450 74B)</t>
  </si>
  <si>
    <t>Fen-interacting protein 3 (UBC13)</t>
  </si>
  <si>
    <t>MRLK1 (Fragment)</t>
  </si>
  <si>
    <t>PR10 protein</t>
  </si>
  <si>
    <t>Metacaspase</t>
  </si>
  <si>
    <t>UBC13-2 (Ubc13-type ubiquitin-conjugating enzyme 2)</t>
  </si>
  <si>
    <t>Ribosomal_S13_N domain-containing protein</t>
  </si>
  <si>
    <t>Ribosomal_S7 domain-containing protein</t>
  </si>
  <si>
    <t>N-acetylglutamate kinase</t>
  </si>
  <si>
    <t>Plasmamembrane intrinsic protein 13</t>
  </si>
  <si>
    <t>Fructokinase (EC 2.7.1.4)</t>
  </si>
  <si>
    <t>Plastid-lipid-Associated Protein (Fragment)</t>
  </si>
  <si>
    <t>Lemir</t>
  </si>
  <si>
    <t>CLB1</t>
  </si>
  <si>
    <t>CYP1 (Cysteine protease) (Cysteine protease TDI-65)</t>
  </si>
  <si>
    <t>Farnesyl pyrophosphate synthase (EC 2.5.1.1)</t>
  </si>
  <si>
    <t>Histone H2B.1 (LeH2B-1)</t>
  </si>
  <si>
    <t>Dehydroquinate dehydratase/shikimate:NADP oxidoreductase (EC 1.1.1.25) (EC 4.2.1.10)</t>
  </si>
  <si>
    <t>Mitochondrial small heat shock protein</t>
  </si>
  <si>
    <t>ASR1</t>
  </si>
  <si>
    <t>Subtilisin-like protease SBT3 (EC 3.4.21.-) (LeSBT3) (SlSBT3) (Subtilase 3)</t>
  </si>
  <si>
    <t>Ribulose bisphosphate carboxylase small chain 3A/3C, chloroplastic (RuBisCO small subunit 3A/3C) (EC 4.1.1.39)</t>
  </si>
  <si>
    <t>Chlorophyll a-b binding protein 1B, chloroplastic (LHCII type I CAB-1B) (LHCP)</t>
  </si>
  <si>
    <t>Ribulose bisphosphate carboxylase small chain 1, chloroplastic (RuBisCO small subunit 1) (EC 4.1.1.39) (LESS 17)</t>
  </si>
  <si>
    <t>Photosystem I reaction center subunit II, chloroplastic (Photosystem I 20 kDa subunit) (PSI-D)</t>
  </si>
  <si>
    <t>Superoxide dismutase [Cu-Zn] (EC 1.15.1.1)</t>
  </si>
  <si>
    <t>Elongation factor 1-alpha (EF-1-alpha)</t>
  </si>
  <si>
    <t>Peptidyl-prolyl cis-trans isomerase (PPIase) (EC 5.2.1.8) (Cyclophilin) (Cyclosporin A-binding protein) (Rotamase)</t>
  </si>
  <si>
    <t>Plasma membrane ATPase 1 (EC 7.1.2.1) (Proton pump 1)</t>
  </si>
  <si>
    <t>Abscisic acid and environmental stress-inducible protein TAS14 (Dehydrin TAS14)</t>
  </si>
  <si>
    <t>Enolase (EC 4.2.1.11) (2-phospho-D-glycerate hydro-lyase) (2-phosphoglycerate dehydratase)</t>
  </si>
  <si>
    <t>Non-specific lipid-transfer protein 1 (LTP 1)</t>
  </si>
  <si>
    <t>Calmodulin (CaM)</t>
  </si>
  <si>
    <t>Chlorophyll a-b binding protein 13, chloroplastic (LHCII type III CAB-13)</t>
  </si>
  <si>
    <t>Chlorophyll a-b binding protein CP24 10A, chloroplastic (CAB-10A) (LHCP)</t>
  </si>
  <si>
    <t>Alcohol dehydrogenase 2 (EC 1.1.1.1)</t>
  </si>
  <si>
    <t>Catalase isozyme 1 (EC 1.11.1.6)</t>
  </si>
  <si>
    <t>ATP-dependent Clp protease ATP-binding subunit ClpA homolog CD4B, chloroplastic</t>
  </si>
  <si>
    <t>Deoxyuridine 5'-triphosphate nucleotidohydrolase (dUTPase) (EC 3.6.1.23) (P18) (dUTP pyrophosphatase)</t>
  </si>
  <si>
    <t>Molecular chaperone Hsp90-2</t>
  </si>
  <si>
    <t>GTP-binding nuclear protein Ran2 (Ras-related nuclear protein 2)</t>
  </si>
  <si>
    <t>S-adenosylmethionine synthase 1 (AdoMet synthase 1) (EC 2.5.1.6) (Methionine adenosyltransferase 1) (MAT 1)</t>
  </si>
  <si>
    <t>S-adenosylmethionine synthase 3 (AdoMet synthase 3) (EC 2.5.1.6) (Methionine adenosyltransferase 3) (MAT 3)</t>
  </si>
  <si>
    <t>Luminal-binding protein (BiP) (78 kDa glucose-regulated protein homolog) (GRP-78)</t>
  </si>
  <si>
    <t>Isocitrate lyase (ICL) (EC 4.1.3.1) (Isocitrase) (Isocitratsysase)</t>
  </si>
  <si>
    <t>Photosystem II 22 kDa protein, chloroplastic (CP22)</t>
  </si>
  <si>
    <t>Inositol monophosphatase 3 (IMP 3) (IMPase 3) (LeIMP3) (EC 3.1.3.25) (Inositol-1(or 4)-monophosphatase 3)</t>
  </si>
  <si>
    <t>Ubiquitin-40S ribosomal protein S27a [Cleaved into: Ubiquitin; 40S ribosomal protein S27a]</t>
  </si>
  <si>
    <t>Extracellular ribonuclease LE (RNase LE) (EC 4.6.1.19)</t>
  </si>
  <si>
    <t>14-3-3 protein 3 (PBLT3)</t>
  </si>
  <si>
    <t>Ethylene-responsive late embryogenesis-like protein</t>
  </si>
  <si>
    <t>Non-specific lipid-transfer protein 2 (LTP 2)</t>
  </si>
  <si>
    <t>Glutamate dehydrogenase (GDH) (EC 1.4.1.3) (Legdh1)</t>
  </si>
  <si>
    <t>Basic 30 kDa endochitinase (EC 3.2.1.14)</t>
  </si>
  <si>
    <t>Acidic 26 kDa endochitinase (EC 3.2.1.14)</t>
  </si>
  <si>
    <t>Acidic 27 kDa endochitinase (EC 3.2.1.14)</t>
  </si>
  <si>
    <t>Polyphenol oxidase B, chloroplastic (PPO) (EC 1.10.3.1) (Catechol oxidase)</t>
  </si>
  <si>
    <t>Polyphenol oxidase D, chloroplastic (PPO) (EC 1.10.3.1) (Catechol oxidase)</t>
  </si>
  <si>
    <t>Auxin repressed/dormancy associated protein</t>
  </si>
  <si>
    <t>Plastid lipid associated protein CHRC</t>
  </si>
  <si>
    <t>Multiprotein bridging factor 1c</t>
  </si>
  <si>
    <t>Glucose-6-phosphate isomerase (EC 5.3.1.9)</t>
  </si>
  <si>
    <t>(R)-linalool synthase TPS5, chloroplastic (EC 4.2.3.26) (Monoterpene synthase 1) (LeMTS1) (Terpenoid synthase 5)</t>
  </si>
  <si>
    <t>ASR4</t>
  </si>
  <si>
    <t>Temperature-induced lipocalin</t>
  </si>
  <si>
    <t>Sorbitol related enzyme</t>
  </si>
  <si>
    <t>Cytosolic ascorbate peroxidase 1</t>
  </si>
  <si>
    <t>60S ribosomal protein L10</t>
  </si>
  <si>
    <t>Thylakoid-bound ascorbate peroxidase 6 (EC 1.11.1.11) (Thylakoid-bound ascorbate peroxidase isoform 6) (Fragment)</t>
  </si>
  <si>
    <t>Uncharacterized protein (Fragment)</t>
  </si>
  <si>
    <t>Steroid 16alpha-hydroxylase</t>
  </si>
  <si>
    <t>Alcohol dehydrogenase homolog (Fragment)</t>
  </si>
  <si>
    <t>Aspartic protease</t>
  </si>
  <si>
    <t>Probable xyloglucan endotransglucosylase/hydrolase 1 (LeXTH1) (EC 2.4.1.207)</t>
  </si>
  <si>
    <t>Late embryogenesis (Lea)-like protein</t>
  </si>
  <si>
    <t>Ubiquitin</t>
  </si>
  <si>
    <t>Pto-interacting protein 1 (Pti1) (EC 2.7.11.1) (Pto kinase interactor 1)</t>
  </si>
  <si>
    <t>Lactoylglutathione lyase (EC 4.4.1.5) (Aldoketomutase) (Glyoxalase I) (Glx I) (Ketone-aldehyde mutase) (Methylglyoxalase) (S-D-lactoylglutathione methylglyoxal lyase)</t>
  </si>
  <si>
    <t>Fructokinase-2 (EC 2.7.1.4)</t>
  </si>
  <si>
    <t>Glycolate oxidase (EC 1.1.3.15) (Fragment)</t>
  </si>
  <si>
    <t>Glucan endo-1,3-beta-D-glucosidase (EC 3.2.1.39)</t>
  </si>
  <si>
    <t>Heat shock protein</t>
  </si>
  <si>
    <t>Phosphotransferase (EC 2.7.1.-)</t>
  </si>
  <si>
    <t>Calnexin-like protein</t>
  </si>
  <si>
    <t>Ascorbate peroxidase (EC 1.11.1.11)</t>
  </si>
  <si>
    <t>Similar to aquaporin (Tonoplast intrinsic protein 11)</t>
  </si>
  <si>
    <t>Malate dehydrogenase (EC 1.1.1.82)</t>
  </si>
  <si>
    <t>Formate dehydrogenase, mitochondrial (FDH) (EC 1.17.1.9) (NAD-dependent formate dehydrogenase)</t>
  </si>
  <si>
    <t>Carbonic anhydrase (EC 4.2.1.1) (Carbonate dehydratase)</t>
  </si>
  <si>
    <t>Harpin binding protein 1</t>
  </si>
  <si>
    <t>Glyoxisomal malate dehydrogenase</t>
  </si>
  <si>
    <t>Chloroplast-specific ribosomal protein</t>
  </si>
  <si>
    <t>Wound/stress protein</t>
  </si>
  <si>
    <t>Photosystem II oxygen-evolving complex protein 3</t>
  </si>
  <si>
    <t>Carotenoid cleavage dioxygenase 1B</t>
  </si>
  <si>
    <t>UDP-glucose:protein transglucosylase-like protein SlUPTG1</t>
  </si>
  <si>
    <t>GDP-mannose pyrophosphorylase (EC 2.7.7.22)</t>
  </si>
  <si>
    <t>Protein phosphatase 2C</t>
  </si>
  <si>
    <t>Cystathionine gamma synthase</t>
  </si>
  <si>
    <t>Ribosomal protein L3</t>
  </si>
  <si>
    <t>PII-like protein</t>
  </si>
  <si>
    <t>Molecular chaperone Hsp90-1</t>
  </si>
  <si>
    <t>Fructokinase 3</t>
  </si>
  <si>
    <t>Probable proteinase inhibitor</t>
  </si>
  <si>
    <t>Putative spermine synthase</t>
  </si>
  <si>
    <t>Copper chaperone</t>
  </si>
  <si>
    <t>Vacuolar H+-ATPase A1 subunit isoform</t>
  </si>
  <si>
    <t>Neutral leucine aminopeptidase preprotein (EC 3.4.11.1)</t>
  </si>
  <si>
    <t>GcpE</t>
  </si>
  <si>
    <t>Putative dehydrogenase</t>
  </si>
  <si>
    <t>3-dehydroquinate synthase, chloroplastic (EC 4.2.3.4)</t>
  </si>
  <si>
    <t>Putative uncoupling protein</t>
  </si>
  <si>
    <t>Protein tyrosine phosphatase</t>
  </si>
  <si>
    <t>Xaa-Pro aminopeptidase 2 (EC 3.4.11.9)</t>
  </si>
  <si>
    <t>Profilin-2 (Minor food allergen Lyc e 1) (allergen Lyc e 1)</t>
  </si>
  <si>
    <t>ATP-dependent Clp protease proteolytic subunit (EC 3.4.21.92)</t>
  </si>
  <si>
    <t>Transaldolase ToTAL2</t>
  </si>
  <si>
    <t>Arabinosidase ARA-1</t>
  </si>
  <si>
    <t>Ran binding protein-1</t>
  </si>
  <si>
    <t>LRR protein</t>
  </si>
  <si>
    <t>Non-symbiotic hemoglobin class 1</t>
  </si>
  <si>
    <t>Eukaryotic translation initiation factor 5A-4 (eIF-5A-4)</t>
  </si>
  <si>
    <t>Eukaryotic translation initiation factor 5A-2 (eIF-5A-2)</t>
  </si>
  <si>
    <t>DnaJ like protein</t>
  </si>
  <si>
    <t>12-oxophytodienoate reductase 3 (EC 1.3.1.42) (12-oxophytodienoate-10,11-reductase 3) (OPDA-reductase 3) (LeOPR3)</t>
  </si>
  <si>
    <t>Putative glutathione S-transferase T5</t>
  </si>
  <si>
    <t>BAC19.9</t>
  </si>
  <si>
    <t>Allene oxide synthase 2, chloroplastic (LeAOS2) (EC 4.2.1.92) (Cytochrome P450 74A)</t>
  </si>
  <si>
    <t>Chaperonin 21</t>
  </si>
  <si>
    <t>Phospholipase D alpha (Phospholipase D alpha (Fragment)) (Fragment)</t>
  </si>
  <si>
    <t>Cysteine proteinase inhibitor (Fragment)</t>
  </si>
  <si>
    <t>RAD23 protein</t>
  </si>
  <si>
    <t>LeArcA1 protein</t>
  </si>
  <si>
    <t>17.7 kD class I small heat shock protein (Type I small heat shock protein 17.7 kDa I2I isoform)</t>
  </si>
  <si>
    <t>Thylakoid lumenal 29 kDa protein, chloroplastic (TL29) (EC 1.-.-.-) (LeAPx09) (P29)</t>
  </si>
  <si>
    <t>Remorin 1</t>
  </si>
  <si>
    <t>Remorin 2</t>
  </si>
  <si>
    <t>12-oxophytodienoate reductase 1 (EC 1.3.1.42) (12-oxophytodienoate-10,11-reductase 1) (OPDA-reductase 1) (LeOPR1)</t>
  </si>
  <si>
    <t>N-carbamoylputrescine amidase (EC 3.5.1.53)</t>
  </si>
  <si>
    <t>Spermidine synthase (SPDSY) (EC 2.5.1.16) (Putrescine aminopropyltransferase)</t>
  </si>
  <si>
    <t>Terpene synthase 19</t>
  </si>
  <si>
    <t>Gene Accn</t>
  </si>
  <si>
    <t>Gene Name</t>
  </si>
  <si>
    <t>Anova q-value</t>
  </si>
  <si>
    <t>Anova -log10 p-value</t>
  </si>
  <si>
    <t>NaN</t>
  </si>
  <si>
    <t>Log2 transformed, imputed, median centered data</t>
  </si>
  <si>
    <t>Solyc04g076320.3</t>
  </si>
  <si>
    <t>Solyc01g111520.3</t>
  </si>
  <si>
    <t>Solyc02g082760.3</t>
  </si>
  <si>
    <t>Solyc00g019950.1</t>
  </si>
  <si>
    <t>Solyc00g007270.3</t>
  </si>
  <si>
    <t>Solyc01g005240.3</t>
  </si>
  <si>
    <t>Solyc01g005520.3</t>
  </si>
  <si>
    <t>Solyc01g005620.3</t>
  </si>
  <si>
    <t>Solyc01g005500.3</t>
  </si>
  <si>
    <t>Solyc01g006300.3</t>
  </si>
  <si>
    <t>Solyc01g006160.3</t>
  </si>
  <si>
    <t>Solyc01g006280.3</t>
  </si>
  <si>
    <t>Solyc01g006825.1</t>
  </si>
  <si>
    <t>Solyc01g006900.3</t>
  </si>
  <si>
    <t>Solyc01g006940.3</t>
  </si>
  <si>
    <t>Solyc01g005560.3</t>
  </si>
  <si>
    <t>Solyc01g007860.3</t>
  </si>
  <si>
    <t>Solyc01g006290.3</t>
  </si>
  <si>
    <t>Solyc01g008070.3</t>
  </si>
  <si>
    <t>Solyc01g008100.3</t>
  </si>
  <si>
    <t>Solyc01g006450.3</t>
  </si>
  <si>
    <t>Solyc01g008310.3</t>
  </si>
  <si>
    <t>Solyc01g008670.3</t>
  </si>
  <si>
    <t>Solyc01g008620.3</t>
  </si>
  <si>
    <t>Solyc01g008950.3</t>
  </si>
  <si>
    <t>Solyc01g009050.3</t>
  </si>
  <si>
    <t>Solyc01g009020.3</t>
  </si>
  <si>
    <t>Solyc01g009100.3</t>
  </si>
  <si>
    <t>Solyc01g007740.3</t>
  </si>
  <si>
    <t>Solyc01g009180.3</t>
  </si>
  <si>
    <t>Solyc01g009520.3</t>
  </si>
  <si>
    <t>Solyc01g009420.3</t>
  </si>
  <si>
    <t>Solyc01g008000.3</t>
  </si>
  <si>
    <t>Solyc01g008370.3</t>
  </si>
  <si>
    <t>Solyc01g009990.3</t>
  </si>
  <si>
    <t>Solyc01g010310.3</t>
  </si>
  <si>
    <t>Solyc01g010270.3</t>
  </si>
  <si>
    <t>Solyc01g008840.3</t>
  </si>
  <si>
    <t>Solyc01g009010.3</t>
  </si>
  <si>
    <t>Solyc01g009080.3</t>
  </si>
  <si>
    <t>Solyc01g010760.3</t>
  </si>
  <si>
    <t>Solyc01g010810.3</t>
  </si>
  <si>
    <t>Solyc01g011510.3</t>
  </si>
  <si>
    <t>Solyc01g010200.3</t>
  </si>
  <si>
    <t>Solyc01g028810.3</t>
  </si>
  <si>
    <t>Solyc01g022750.3</t>
  </si>
  <si>
    <t>Solyc01g044360.3</t>
  </si>
  <si>
    <t>Solyc01g049680.3</t>
  </si>
  <si>
    <t>Solyc01g028900.3</t>
  </si>
  <si>
    <t>Solyc01g057830.3</t>
  </si>
  <si>
    <t>Solyc01g049960.3</t>
  </si>
  <si>
    <t>Solyc01g058390.3</t>
  </si>
  <si>
    <t>Solyc01g059965.1</t>
  </si>
  <si>
    <t>Solyc01g059930.3</t>
  </si>
  <si>
    <t>Solyc01g060470.3</t>
  </si>
  <si>
    <t>Solyc01g066520.3</t>
  </si>
  <si>
    <t>Solyc01g066590.3</t>
  </si>
  <si>
    <t>Solyc01g066690.3</t>
  </si>
  <si>
    <t>Solyc01g066457.1</t>
  </si>
  <si>
    <t>Solyc01g067295.1</t>
  </si>
  <si>
    <t>Solyc01g068080.3</t>
  </si>
  <si>
    <t>Solyc01g067590.3</t>
  </si>
  <si>
    <t>Solyc01g067630.3</t>
  </si>
  <si>
    <t>Solyc01g079590.3</t>
  </si>
  <si>
    <t>Solyc01g073740.3</t>
  </si>
  <si>
    <t>Solyc01g079450.3</t>
  </si>
  <si>
    <t>Solyc01g079790.3</t>
  </si>
  <si>
    <t>Solyc01g079840.3</t>
  </si>
  <si>
    <t>Solyc01g079300.3</t>
  </si>
  <si>
    <t>Solyc01g079680.3</t>
  </si>
  <si>
    <t>Solyc01g080010.2</t>
  </si>
  <si>
    <t>Solyc01g079820.3</t>
  </si>
  <si>
    <t>Solyc01g079410.3</t>
  </si>
  <si>
    <t>Solyc01g079940.3</t>
  </si>
  <si>
    <t>Solyc01g080140.3</t>
  </si>
  <si>
    <t>Solyc01g080790.3</t>
  </si>
  <si>
    <t>Solyc01g080460.3</t>
  </si>
  <si>
    <t>Solyc01g079880.3</t>
  </si>
  <si>
    <t>Solyc01g080280.3</t>
  </si>
  <si>
    <t>Solyc01g081540.3</t>
  </si>
  <si>
    <t>Solyc01g080930.3</t>
  </si>
  <si>
    <t>Solyc01g080540.3</t>
  </si>
  <si>
    <t>Solyc01g087040.2</t>
  </si>
  <si>
    <t>Solyc01g081340.3</t>
  </si>
  <si>
    <t>Solyc01g081600.3</t>
  </si>
  <si>
    <t>Solyc01g087520.3</t>
  </si>
  <si>
    <t>Solyc01g086750.3</t>
  </si>
  <si>
    <t>Solyc01g087720.3</t>
  </si>
  <si>
    <t>Solyc01g087120.3</t>
  </si>
  <si>
    <t>Solyc01g087650.3</t>
  </si>
  <si>
    <t>Solyc01g087730.3</t>
  </si>
  <si>
    <t>Solyc01g088280.2</t>
  </si>
  <si>
    <t>Solyc01g088480.3</t>
  </si>
  <si>
    <t>Solyc01g088505.1</t>
  </si>
  <si>
    <t>Solyc01g088560.3</t>
  </si>
  <si>
    <t>Solyc01g088080.3</t>
  </si>
  <si>
    <t>Solyc01g088430.3</t>
  </si>
  <si>
    <t>Solyc01g090190.3</t>
  </si>
  <si>
    <t>Solyc01g087620.3</t>
  </si>
  <si>
    <t>Solyc01g088700.3</t>
  </si>
  <si>
    <t>Solyc01g088020.3</t>
  </si>
  <si>
    <t>Solyc01g090670.3</t>
  </si>
  <si>
    <t>Solyc01g090750.3</t>
  </si>
  <si>
    <t>Solyc01g088370.3</t>
  </si>
  <si>
    <t>Solyc01g090700.3</t>
  </si>
  <si>
    <t>Solyc01g091460.3</t>
  </si>
  <si>
    <t>Solyc01g091660.3</t>
  </si>
  <si>
    <t>Solyc01g094060.3</t>
  </si>
  <si>
    <t>Solyc01g094090.3</t>
  </si>
  <si>
    <t>Solyc01g094200.3</t>
  </si>
  <si>
    <t>Solyc01g094290.3</t>
  </si>
  <si>
    <t>Solyc01g094350.3</t>
  </si>
  <si>
    <t>Solyc01g094237.1</t>
  </si>
  <si>
    <t>Solyc01g091870.3</t>
  </si>
  <si>
    <t>Solyc01g091050.3</t>
  </si>
  <si>
    <t>Solyc01g094560.3</t>
  </si>
  <si>
    <t>Solyc01g095050.3</t>
  </si>
  <si>
    <t>Solyc01g091530.3</t>
  </si>
  <si>
    <t>Solyc05g050200.3</t>
  </si>
  <si>
    <t>Solyc01g096060.3</t>
  </si>
  <si>
    <t>Solyc01g094010.3</t>
  </si>
  <si>
    <t>Solyc01g096270.3</t>
  </si>
  <si>
    <t>Solyc01g096040.3</t>
  </si>
  <si>
    <t>Solyc01g096240.3</t>
  </si>
  <si>
    <t>Solyc01g096450.3</t>
  </si>
  <si>
    <t>Solyc01g095120.3</t>
  </si>
  <si>
    <t>Solyc01g097190.3</t>
  </si>
  <si>
    <t>Solyc01g095200.3</t>
  </si>
  <si>
    <t>Solyc01g097310.3</t>
  </si>
  <si>
    <t>Solyc01g096870.3</t>
  </si>
  <si>
    <t>Solyc01g097520.3</t>
  </si>
  <si>
    <t>Solyc01g097270.3</t>
  </si>
  <si>
    <t>Solyc01g097300.3</t>
  </si>
  <si>
    <t>Solyc01g097350.3</t>
  </si>
  <si>
    <t>Solyc01g097880.3</t>
  </si>
  <si>
    <t>Solyc01g097890.2</t>
  </si>
  <si>
    <t>Solyc01g097950.3</t>
  </si>
  <si>
    <t>Solyc01g098000.3</t>
  </si>
  <si>
    <t>Solyc01g098010.3</t>
  </si>
  <si>
    <t>Solyc01g098180.3</t>
  </si>
  <si>
    <t>Solyc01g096420.3</t>
  </si>
  <si>
    <t>Solyc01g096580.3</t>
  </si>
  <si>
    <t>Solyc01g096670.3</t>
  </si>
  <si>
    <t>Solyc01g098640.3</t>
  </si>
  <si>
    <t>Solyc01g099160.3</t>
  </si>
  <si>
    <t>Solyc01g098780.3</t>
  </si>
  <si>
    <t>Solyc01g098840.3</t>
  </si>
  <si>
    <t>Solyc01g097000.3</t>
  </si>
  <si>
    <t>Solyc01g098920.3</t>
  </si>
  <si>
    <t>Solyc01g099240.3</t>
  </si>
  <si>
    <t>Solyc01g097460.3</t>
  </si>
  <si>
    <t>Solyc01g099370.3</t>
  </si>
  <si>
    <t>Solyc01g099900.3</t>
  </si>
  <si>
    <t>Solyc01g097770.3</t>
  </si>
  <si>
    <t>Solyc01g097800.3</t>
  </si>
  <si>
    <t>Solyc01g099840.3</t>
  </si>
  <si>
    <t>Solyc01g100380.3</t>
  </si>
  <si>
    <t>Solyc01g099830.3</t>
  </si>
  <si>
    <t>Solyc01g100320.3</t>
  </si>
  <si>
    <t>Solyc01g100930.3</t>
  </si>
  <si>
    <t>Solyc01g100360.3</t>
  </si>
  <si>
    <t>Solyc01g100650.3</t>
  </si>
  <si>
    <t>Solyc01g100760.2</t>
  </si>
  <si>
    <t>Solyc01g098550.3</t>
  </si>
  <si>
    <t>Solyc01g100720.3</t>
  </si>
  <si>
    <t>Solyc01g102330.3</t>
  </si>
  <si>
    <t>Solyc01g100970.3</t>
  </si>
  <si>
    <t>Solyc01g098870.3</t>
  </si>
  <si>
    <t>Solyc01g102570.3</t>
  </si>
  <si>
    <t>Solyc01g098900.3</t>
  </si>
  <si>
    <t>Solyc01g101040.3</t>
  </si>
  <si>
    <t>Solyc01g102800.3</t>
  </si>
  <si>
    <t>Solyc01g102310.3</t>
  </si>
  <si>
    <t>Solyc01g103430.3</t>
  </si>
  <si>
    <t>Solyc01g102940.3</t>
  </si>
  <si>
    <t>Solyc01g099690.3</t>
  </si>
  <si>
    <t>Solyc01g099770.3</t>
  </si>
  <si>
    <t>Solyc01g103380.3</t>
  </si>
  <si>
    <t>Solyc01g103450.3</t>
  </si>
  <si>
    <t>Solyc01g103940.3</t>
  </si>
  <si>
    <t>Solyc01g104015.1</t>
  </si>
  <si>
    <t>Solyc01g103480.3</t>
  </si>
  <si>
    <t>Solyc01g104170.3</t>
  </si>
  <si>
    <t>Solyc01g104070.3</t>
  </si>
  <si>
    <t>Solyc01g005250.3</t>
  </si>
  <si>
    <t>Solyc01g104840.3</t>
  </si>
  <si>
    <t>Solyc01g104950.3</t>
  </si>
  <si>
    <t>Solyc01g102350.3</t>
  </si>
  <si>
    <t>Solyc01g102410.3</t>
  </si>
  <si>
    <t>Solyc01g105340.3</t>
  </si>
  <si>
    <t>Solyc01g102660.3</t>
  </si>
  <si>
    <t>Solyc01g005990.3</t>
  </si>
  <si>
    <t>Solyc01g105060.3</t>
  </si>
  <si>
    <t>Solyc01g102820.3</t>
  </si>
  <si>
    <t>Solyc01g105165.1</t>
  </si>
  <si>
    <t>Solyc01g006430.3</t>
  </si>
  <si>
    <t>Solyc01g105540.3</t>
  </si>
  <si>
    <t>Solyc01g006540.3</t>
  </si>
  <si>
    <t>Solyc01g006630.3</t>
  </si>
  <si>
    <t>Solyc01g106000.3</t>
  </si>
  <si>
    <t>Solyc01g103720.3</t>
  </si>
  <si>
    <t>Solyc01g006980.3</t>
  </si>
  <si>
    <t>Solyc01g106210.3</t>
  </si>
  <si>
    <t>Solyc01g106330.3</t>
  </si>
  <si>
    <t>Solyc01g007150.3</t>
  </si>
  <si>
    <t>Solyc01g106450.3</t>
  </si>
  <si>
    <t>Solyc01g107130.3</t>
  </si>
  <si>
    <t>Solyc01g107700.3</t>
  </si>
  <si>
    <t>Solyc01g008160.3</t>
  </si>
  <si>
    <t>Solyc01g008240.3</t>
  </si>
  <si>
    <t>Solyc01g008270.3</t>
  </si>
  <si>
    <t>Solyc01g008320.3</t>
  </si>
  <si>
    <t>Solyc01g107860.3</t>
  </si>
  <si>
    <t>Solyc01g107550.3</t>
  </si>
  <si>
    <t>Solyc01g107590.3</t>
  </si>
  <si>
    <t>Solyc01g008790.3</t>
  </si>
  <si>
    <t>Solyc01g108020.3</t>
  </si>
  <si>
    <t>Solyc01g108560.3</t>
  </si>
  <si>
    <t>Solyc01g108600.3</t>
  </si>
  <si>
    <t>Solyc01g108840.3</t>
  </si>
  <si>
    <t>Solyc01g108390.3</t>
  </si>
  <si>
    <t>Solyc01g108630.3</t>
  </si>
  <si>
    <t>Solyc01g106320.2</t>
  </si>
  <si>
    <t>Solyc01g108910.3</t>
  </si>
  <si>
    <t>Solyc01g109520.3</t>
  </si>
  <si>
    <t>Solyc01g109930.3</t>
  </si>
  <si>
    <t>Solyc01g110360.3</t>
  </si>
  <si>
    <t>Solyc01g010700.3</t>
  </si>
  <si>
    <t>Solyc01g110530.3</t>
  </si>
  <si>
    <t>Solyc05g007490.3</t>
  </si>
  <si>
    <t>Solyc01g107750.3</t>
  </si>
  <si>
    <t>Solyc01g110340.3</t>
  </si>
  <si>
    <t>Solyc01g109940.3</t>
  </si>
  <si>
    <t>Solyc01g110385.1</t>
  </si>
  <si>
    <t>Solyc01g110410.3</t>
  </si>
  <si>
    <t>Solyc01g110450.3</t>
  </si>
  <si>
    <t>Solyc01g111400.3</t>
  </si>
  <si>
    <t>Solyc01g111510.3</t>
  </si>
  <si>
    <t>Solyc01g111120.3</t>
  </si>
  <si>
    <t>Solyc01g108900.3</t>
  </si>
  <si>
    <t>Solyc01g111060.3</t>
  </si>
  <si>
    <t>Solyc01g112290.3</t>
  </si>
  <si>
    <t>Solyc01g109410.3</t>
  </si>
  <si>
    <t>Solyc01g014850.3</t>
  </si>
  <si>
    <t>Solyc01g111630.3</t>
  </si>
  <si>
    <t>Solyc01g109540.3</t>
  </si>
  <si>
    <t>Solyc01g109570.3</t>
  </si>
  <si>
    <t>Solyc01g111710.3</t>
  </si>
  <si>
    <t>Solyc01g111760.3</t>
  </si>
  <si>
    <t>Solyc01g109830.3</t>
  </si>
  <si>
    <t>Solyc01g109890.3</t>
  </si>
  <si>
    <t>Solyc01g112060.3</t>
  </si>
  <si>
    <t>Solyc01g112280.3</t>
  </si>
  <si>
    <t>Solyc02g014310.3</t>
  </si>
  <si>
    <t>Solyc01g111040.3</t>
  </si>
  <si>
    <t>Solyc01g111530.3</t>
  </si>
  <si>
    <t>Solyc12g042240.2</t>
  </si>
  <si>
    <t>Solyc02g021420.3</t>
  </si>
  <si>
    <t>Solyc02g022930.3</t>
  </si>
  <si>
    <t>Solyc02g030250.3</t>
  </si>
  <si>
    <t>Solyc02g031860.3</t>
  </si>
  <si>
    <t>Solyc02g024050.3</t>
  </si>
  <si>
    <t>Solyc02g031920.3</t>
  </si>
  <si>
    <t>Solyc02g031950.3</t>
  </si>
  <si>
    <t>Solyc02g020940.3</t>
  </si>
  <si>
    <t>Solyc02g037495.1</t>
  </si>
  <si>
    <t>Solyc02g043860.3</t>
  </si>
  <si>
    <t>Solyc02g021560.3</t>
  </si>
  <si>
    <t>Solyc02g049070.3</t>
  </si>
  <si>
    <t>Solyc02g023970.3</t>
  </si>
  <si>
    <t>Solyc01g059880.3</t>
  </si>
  <si>
    <t>Solyc02g050205.1</t>
  </si>
  <si>
    <t>Solyc02g050240.3</t>
  </si>
  <si>
    <t>Solyc02g062340.3</t>
  </si>
  <si>
    <t>Solyc02g063130.3</t>
  </si>
  <si>
    <t>Solyc02g063070.3</t>
  </si>
  <si>
    <t>Solyc02g063490.3</t>
  </si>
  <si>
    <t>Solyc01g066860.3</t>
  </si>
  <si>
    <t>Solyc02g065250.2</t>
  </si>
  <si>
    <t>Solyc02g065300.1</t>
  </si>
  <si>
    <t>Solyc02g050207.1</t>
  </si>
  <si>
    <t>Solyc02g064670.1</t>
  </si>
  <si>
    <t>Solyc01g067905.1</t>
  </si>
  <si>
    <t>Solyc02g067530.3</t>
  </si>
  <si>
    <t>Solyc01g068030.3</t>
  </si>
  <si>
    <t>Solyc01g068130.3</t>
  </si>
  <si>
    <t>Solyc02g065170.3</t>
  </si>
  <si>
    <t>Solyc01g068400.3</t>
  </si>
  <si>
    <t>Solyc01g068530.3</t>
  </si>
  <si>
    <t>Solyc02g067840.3</t>
  </si>
  <si>
    <t>Solyc01g073690.2</t>
  </si>
  <si>
    <t>Solyc01g073710.2</t>
  </si>
  <si>
    <t>Solyc02g065780.1</t>
  </si>
  <si>
    <t>Solyc02g062600.3</t>
  </si>
  <si>
    <t>Solyc02g068090.3</t>
  </si>
  <si>
    <t>Solyc02g067080.3</t>
  </si>
  <si>
    <t>Solyc02g068310.3</t>
  </si>
  <si>
    <t>Solyc01g079240.3</t>
  </si>
  <si>
    <t>Solyc02g068530.3</t>
  </si>
  <si>
    <t>Solyc02g068500.3</t>
  </si>
  <si>
    <t>Solyc02g068700.3</t>
  </si>
  <si>
    <t>Solyc01g079610.3</t>
  </si>
  <si>
    <t>Solyc02g069010.3</t>
  </si>
  <si>
    <t>Solyc02g069080.3</t>
  </si>
  <si>
    <t>Solyc02g068150.3</t>
  </si>
  <si>
    <t>Solyc01g080220.3</t>
  </si>
  <si>
    <t>Solyc02g065090.3</t>
  </si>
  <si>
    <t>Solyc02g069600.3</t>
  </si>
  <si>
    <t>Solyc02g068740.3</t>
  </si>
  <si>
    <t>Solyc02g065660.3</t>
  </si>
  <si>
    <t>Solyc02g069100.3</t>
  </si>
  <si>
    <t>Solyc02g069160.3</t>
  </si>
  <si>
    <t>Solyc01g080890.2</t>
  </si>
  <si>
    <t>Solyc02g070330.3</t>
  </si>
  <si>
    <t>Solyc02g070500.1</t>
  </si>
  <si>
    <t>Solyc02g070790.3</t>
  </si>
  <si>
    <t>Solyc02g067690.3</t>
  </si>
  <si>
    <t>Solyc02g071145.1</t>
  </si>
  <si>
    <t>Solyc02g071170.3</t>
  </si>
  <si>
    <t>Solyc02g070310.3</t>
  </si>
  <si>
    <t>Solyc02g070510.3</t>
  </si>
  <si>
    <t>Solyc02g070560.3</t>
  </si>
  <si>
    <t>Solyc02g068130.3</t>
  </si>
  <si>
    <t>Solyc01g086920.3</t>
  </si>
  <si>
    <t>Solyc02g071610.3</t>
  </si>
  <si>
    <t>Solyc02g072150.3</t>
  </si>
  <si>
    <t>Solyc01g087540.3</t>
  </si>
  <si>
    <t>Solyc01g087610.3</t>
  </si>
  <si>
    <t>Solyc02g068900.3</t>
  </si>
  <si>
    <t>Solyc02g071890.3</t>
  </si>
  <si>
    <t>Solyc02g069460.3</t>
  </si>
  <si>
    <t>Solyc02g072160.3</t>
  </si>
  <si>
    <t>Solyc02g077010.2</t>
  </si>
  <si>
    <t>Solyc02g069800.1</t>
  </si>
  <si>
    <t>Solyc02g069850.3</t>
  </si>
  <si>
    <t>Solyc01g088610.3</t>
  </si>
  <si>
    <t>Solyc01g089970.3</t>
  </si>
  <si>
    <t>Solyc02g070540.3</t>
  </si>
  <si>
    <t>Solyc02g078010.3</t>
  </si>
  <si>
    <t>Solyc02g078120.2</t>
  </si>
  <si>
    <t>Solyc02g078940.3</t>
  </si>
  <si>
    <t>Solyc01g090910.3</t>
  </si>
  <si>
    <t>Solyc02g079060.3</t>
  </si>
  <si>
    <t>Solyc02g078920.3</t>
  </si>
  <si>
    <t>Solyc02g079170.3</t>
  </si>
  <si>
    <t>Solyc02g071720.3</t>
  </si>
  <si>
    <t>Solyc02g078380.3</t>
  </si>
  <si>
    <t>Solyc02g078540.3</t>
  </si>
  <si>
    <t>Solyc02g079750.3</t>
  </si>
  <si>
    <t>Solyc01g091650.3</t>
  </si>
  <si>
    <t>Solyc01g091670.3</t>
  </si>
  <si>
    <t>Solyc02g080200.3</t>
  </si>
  <si>
    <t>Solyc02g080420.3</t>
  </si>
  <si>
    <t>Solyc02g080440.3</t>
  </si>
  <si>
    <t>Solyc02g080540.1</t>
  </si>
  <si>
    <t>Solyc02g077110.3</t>
  </si>
  <si>
    <t>Solyc02g080810.3</t>
  </si>
  <si>
    <t>Solyc02g080950.2</t>
  </si>
  <si>
    <t>Solyc02g080220.3</t>
  </si>
  <si>
    <t>Solyc02g081690.1</t>
  </si>
  <si>
    <t>Solyc01g095430.3</t>
  </si>
  <si>
    <t>Solyc02g081770.1</t>
  </si>
  <si>
    <t>Solyc02g081950.3</t>
  </si>
  <si>
    <t>Solyc02g078360.3</t>
  </si>
  <si>
    <t>Solyc02g082000.3</t>
  </si>
  <si>
    <t>Solyc01g095670.3</t>
  </si>
  <si>
    <t>Solyc02g082250.3</t>
  </si>
  <si>
    <t>Solyc02g078650.3</t>
  </si>
  <si>
    <t>Solyc02g081160.3</t>
  </si>
  <si>
    <t>Solyc02g082700.3</t>
  </si>
  <si>
    <t>Solyc02g082830.2</t>
  </si>
  <si>
    <t>Solyc02g079100.3</t>
  </si>
  <si>
    <t>Solyc01g096435.1</t>
  </si>
  <si>
    <t>Solyc01g096520.3</t>
  </si>
  <si>
    <t>Solyc02g081700.1</t>
  </si>
  <si>
    <t>Solyc02g081810.3</t>
  </si>
  <si>
    <t>Solyc02g083460.3</t>
  </si>
  <si>
    <t>Solyc02g081960.3</t>
  </si>
  <si>
    <t>Solyc02g083345.1</t>
  </si>
  <si>
    <t>Solyc02g083390.3</t>
  </si>
  <si>
    <t>Solyc02g082080.1</t>
  </si>
  <si>
    <t>Solyc02g083710.3</t>
  </si>
  <si>
    <t>Solyc01g096990.3</t>
  </si>
  <si>
    <t>Solyc02g083860.3</t>
  </si>
  <si>
    <t>Solyc01g097450.3</t>
  </si>
  <si>
    <t>Solyc01g097760.3</t>
  </si>
  <si>
    <t>Solyc02g084710.3</t>
  </si>
  <si>
    <t>Solyc02g082870.3</t>
  </si>
  <si>
    <t>Solyc02g082900.3</t>
  </si>
  <si>
    <t>Solyc02g080660.3</t>
  </si>
  <si>
    <t>Solyc02g085100.3</t>
  </si>
  <si>
    <t>Solyc02g084990.3</t>
  </si>
  <si>
    <t>Solyc02g085350.3</t>
  </si>
  <si>
    <t>Solyc02g085050.3</t>
  </si>
  <si>
    <t>Solyc02g081140.3</t>
  </si>
  <si>
    <t>Solyc02g081390.3</t>
  </si>
  <si>
    <t>Solyc02g083700.3</t>
  </si>
  <si>
    <t>Solyc01g099350.3</t>
  </si>
  <si>
    <t>Solyc02g082200.3</t>
  </si>
  <si>
    <t>Solyc02g082220.3</t>
  </si>
  <si>
    <t>Solyc02g086530.3</t>
  </si>
  <si>
    <t>Solyc01g099760.3</t>
  </si>
  <si>
    <t>Solyc02g086610.3</t>
  </si>
  <si>
    <t>Solyc02g086915.1</t>
  </si>
  <si>
    <t>Solyc02g087190.1</t>
  </si>
  <si>
    <t>Solyc02g082800.3</t>
  </si>
  <si>
    <t>Solyc01g100050.3</t>
  </si>
  <si>
    <t>Solyc02g087240.3</t>
  </si>
  <si>
    <t>Solyc01g100570.3</t>
  </si>
  <si>
    <t>Solyc02g083810.3</t>
  </si>
  <si>
    <t>Solyc02g088490.3</t>
  </si>
  <si>
    <t>Solyc02g084440.3</t>
  </si>
  <si>
    <t>Solyc02g088517.1</t>
  </si>
  <si>
    <t>Solyc02g088690.3</t>
  </si>
  <si>
    <t>Solyc02g089070.3</t>
  </si>
  <si>
    <t>Solyc02g086460.3</t>
  </si>
  <si>
    <t>Solyc02g085040.3</t>
  </si>
  <si>
    <t>Solyc02g086730.2</t>
  </si>
  <si>
    <t>Solyc02g086830.3</t>
  </si>
  <si>
    <t>Solyc01g103010.3</t>
  </si>
  <si>
    <t>Solyc02g090100.1</t>
  </si>
  <si>
    <t>Solyc02g087250.3</t>
  </si>
  <si>
    <t>Solyc01g103220.3</t>
  </si>
  <si>
    <t>Solyc02g090570.3</t>
  </si>
  <si>
    <t>Solyc01g103510.3</t>
  </si>
  <si>
    <t>Solyc02g086520.3</t>
  </si>
  <si>
    <t>Solyc01g103710.3</t>
  </si>
  <si>
    <t>Solyc02g090930.3</t>
  </si>
  <si>
    <t>Solyc02g086910.3</t>
  </si>
  <si>
    <t>Solyc02g091410.3</t>
  </si>
  <si>
    <t>Solyc02g090860.3</t>
  </si>
  <si>
    <t>Solyc02g087230.3</t>
  </si>
  <si>
    <t>Solyc02g088550.3</t>
  </si>
  <si>
    <t>Solyc02g091900.3</t>
  </si>
  <si>
    <t>Solyc02g088700.3</t>
  </si>
  <si>
    <t>Solyc02g087780.3</t>
  </si>
  <si>
    <t>Solyc01g104920.3</t>
  </si>
  <si>
    <t>Solyc02g089065.1</t>
  </si>
  <si>
    <t>Solyc01g105020.3</t>
  </si>
  <si>
    <t>Solyc02g089170.3</t>
  </si>
  <si>
    <t>Solyc02g089263.1</t>
  </si>
  <si>
    <t>Solyc02g088260.3</t>
  </si>
  <si>
    <t>Solyc02g092670.2</t>
  </si>
  <si>
    <t>Solyc01g105410.3</t>
  </si>
  <si>
    <t>Solyc02g092410.3</t>
  </si>
  <si>
    <t>Solyc02g092430.1</t>
  </si>
  <si>
    <t>Solyc02g090090.3</t>
  </si>
  <si>
    <t>Solyc01g106080.3</t>
  </si>
  <si>
    <t>Solyc02g093210.3</t>
  </si>
  <si>
    <t>Solyc02g093310.3</t>
  </si>
  <si>
    <t>Solyc01g106260.3</t>
  </si>
  <si>
    <t>Solyc01g106430.3</t>
  </si>
  <si>
    <t>Solyc02g093830.3</t>
  </si>
  <si>
    <t>Solyc02g094200.3</t>
  </si>
  <si>
    <t>Solyc02g094180.3</t>
  </si>
  <si>
    <t>Solyc02g091340.3</t>
  </si>
  <si>
    <t>Solyc02g091560.3</t>
  </si>
  <si>
    <t>Solyc01g107520.3</t>
  </si>
  <si>
    <t>Solyc02g091100.3</t>
  </si>
  <si>
    <t>Solyc02g091890.2</t>
  </si>
  <si>
    <t>Solyc01g107870.3</t>
  </si>
  <si>
    <t>Solyc02g091920.3</t>
  </si>
  <si>
    <t>Solyc02g091970.3</t>
  </si>
  <si>
    <t>Solyc03g006140.3</t>
  </si>
  <si>
    <t>Solyc02g092440.3</t>
  </si>
  <si>
    <t>Solyc03g006250.3</t>
  </si>
  <si>
    <t>Solyc01g108880.3</t>
  </si>
  <si>
    <t>Solyc03g006580.3</t>
  </si>
  <si>
    <t>Solyc02g092640.3</t>
  </si>
  <si>
    <t>Solyc03g006680.3</t>
  </si>
  <si>
    <t>Solyc01g109350.3</t>
  </si>
  <si>
    <t>Solyc03g007190.3</t>
  </si>
  <si>
    <t>Solyc02g093340.3</t>
  </si>
  <si>
    <t>Solyc02g093365.1</t>
  </si>
  <si>
    <t>Solyc03g007660.3</t>
  </si>
  <si>
    <t>Solyc02g093900.3</t>
  </si>
  <si>
    <t>Solyc02g093930.3</t>
  </si>
  <si>
    <t>Solyc01g110120.3</t>
  </si>
  <si>
    <t>Solyc03g019780.3</t>
  </si>
  <si>
    <t>Solyc03g019900.3</t>
  </si>
  <si>
    <t>Solyc03g019880.3</t>
  </si>
  <si>
    <t>Solyc03g020040.3</t>
  </si>
  <si>
    <t>Solyc02g094640.3</t>
  </si>
  <si>
    <t>Solyc03g025380.3</t>
  </si>
  <si>
    <t>Solyc01g111240.3</t>
  </si>
  <si>
    <t>Solyc03g005340.3</t>
  </si>
  <si>
    <t>Solyc01g111440.3</t>
  </si>
  <si>
    <t>Solyc01g111780.3</t>
  </si>
  <si>
    <t>Solyc03g005750.3</t>
  </si>
  <si>
    <t>Solyc03g005730.3</t>
  </si>
  <si>
    <t>Solyc01g112080.3</t>
  </si>
  <si>
    <t>Solyc03g031740.2</t>
  </si>
  <si>
    <t>Solyc03g006210.2</t>
  </si>
  <si>
    <t>Solyc03g006450.1</t>
  </si>
  <si>
    <t>Solyc03g033400.3</t>
  </si>
  <si>
    <t>Solyc03g006700.3</t>
  </si>
  <si>
    <t>Solyc03g033630.3</t>
  </si>
  <si>
    <t>Solyc03g006980.3</t>
  </si>
  <si>
    <t>Solyc02g014150.3</t>
  </si>
  <si>
    <t>Solyc03g034170.3</t>
  </si>
  <si>
    <t>Solyc03g007270.3</t>
  </si>
  <si>
    <t>Solyc03g007320.3</t>
  </si>
  <si>
    <t>Solyc03g034390.1</t>
  </si>
  <si>
    <t>Solyc04g009230.3</t>
  </si>
  <si>
    <t>Solyc03g043960.3</t>
  </si>
  <si>
    <t>Solyc02g020980.3</t>
  </si>
  <si>
    <t>Solyc03g007890.3</t>
  </si>
  <si>
    <t>Solyc03g044150.3</t>
  </si>
  <si>
    <t>Solyc03g044200.3</t>
  </si>
  <si>
    <t>Solyc03g019720.3</t>
  </si>
  <si>
    <t>Solyc03g044930.2</t>
  </si>
  <si>
    <t>Solyc03g020030.3</t>
  </si>
  <si>
    <t>Solyc03g025270.3</t>
  </si>
  <si>
    <t>Solyc03g045140.3</t>
  </si>
  <si>
    <t>Solyc03g025340.1</t>
  </si>
  <si>
    <t>Solyc03g025530.3</t>
  </si>
  <si>
    <t>Solyc03g025610.2</t>
  </si>
  <si>
    <t>Solyc03g025630.3</t>
  </si>
  <si>
    <t>Solyc03g025810.3</t>
  </si>
  <si>
    <t>Solyc03g025950.3</t>
  </si>
  <si>
    <t>Solyc03g058920.3</t>
  </si>
  <si>
    <t>Solyc03g031800.3</t>
  </si>
  <si>
    <t>Solyc03g032160.3</t>
  </si>
  <si>
    <t>Solyc03g034380.1</t>
  </si>
  <si>
    <t>Solyc03g044010.3</t>
  </si>
  <si>
    <t>Solyc03g044190.3</t>
  </si>
  <si>
    <t>Solyc03g044097.1</t>
  </si>
  <si>
    <t>Solyc02g062500.3</t>
  </si>
  <si>
    <t>Solyc02g062540.3</t>
  </si>
  <si>
    <t>Solyc03g078290.3</t>
  </si>
  <si>
    <t>Solyc02g062810.3</t>
  </si>
  <si>
    <t>Solyc03g045090.3</t>
  </si>
  <si>
    <t>Solyc02g063090.3</t>
  </si>
  <si>
    <t>Solyc03g079940.3</t>
  </si>
  <si>
    <t>Solyc03g082600.3</t>
  </si>
  <si>
    <t>Solyc03g052980.3</t>
  </si>
  <si>
    <t>Solyc03g082920.3</t>
  </si>
  <si>
    <t>Solyc02g064940.1</t>
  </si>
  <si>
    <t>Solyc03g082890.3</t>
  </si>
  <si>
    <t>Solyc03g083520.3</t>
  </si>
  <si>
    <t>Solyc02g065470.1</t>
  </si>
  <si>
    <t>Solyc03g083440.3</t>
  </si>
  <si>
    <t>Solyc03g063240.3</t>
  </si>
  <si>
    <t>Solyc03g083970.3</t>
  </si>
  <si>
    <t>Solyc03g063560.3</t>
  </si>
  <si>
    <t>Solyc02g067460.3</t>
  </si>
  <si>
    <t>Solyc03g095180.3</t>
  </si>
  <si>
    <t>Solyc03g078100.3</t>
  </si>
  <si>
    <t>Solyc03g095410.3</t>
  </si>
  <si>
    <t>Solyc03g096000.3</t>
  </si>
  <si>
    <t>Solyc03g079930.3</t>
  </si>
  <si>
    <t>Solyc02g068640.3</t>
  </si>
  <si>
    <t>Solyc03g080160.3</t>
  </si>
  <si>
    <t>Solyc03g080050.3</t>
  </si>
  <si>
    <t>Solyc03g082440.1</t>
  </si>
  <si>
    <t>Solyc02g069120.3</t>
  </si>
  <si>
    <t>Solyc03g082590.3</t>
  </si>
  <si>
    <t>Solyc03g097250.3</t>
  </si>
  <si>
    <t>Solyc03g082940.3</t>
  </si>
  <si>
    <t>Solyc03g096800.3</t>
  </si>
  <si>
    <t>Solyc03g096850.3</t>
  </si>
  <si>
    <t>Solyc03g097800.3</t>
  </si>
  <si>
    <t>Solyc03g097020.3</t>
  </si>
  <si>
    <t>Solyc03g083390.3</t>
  </si>
  <si>
    <t>Solyc03g097070.3</t>
  </si>
  <si>
    <t>Solyc03g097290.3</t>
  </si>
  <si>
    <t>Solyc03g097360.3</t>
  </si>
  <si>
    <t>Solyc03g098740.1</t>
  </si>
  <si>
    <t>Solyc03g093130.3</t>
  </si>
  <si>
    <t>Solyc02g070770.3</t>
  </si>
  <si>
    <t>Solyc03g093360.3</t>
  </si>
  <si>
    <t>Solyc03g111180.3</t>
  </si>
  <si>
    <t>Solyc03g111230.3</t>
  </si>
  <si>
    <t>Solyc03g111310.3</t>
  </si>
  <si>
    <t>Solyc02g071320.3</t>
  </si>
  <si>
    <t>Solyc02g071365.1</t>
  </si>
  <si>
    <t>Solyc03g111820.3</t>
  </si>
  <si>
    <t>Solyc03g094080.3</t>
  </si>
  <si>
    <t>Solyc03g098790.2</t>
  </si>
  <si>
    <t>Solyc03g110875.1</t>
  </si>
  <si>
    <t>Solyc03g095360.3</t>
  </si>
  <si>
    <t>Solyc03g111200.3</t>
  </si>
  <si>
    <t>Solyc03g095840.3</t>
  </si>
  <si>
    <t>Solyc03g095730.3</t>
  </si>
  <si>
    <t>Solyc03g112590.3</t>
  </si>
  <si>
    <t>Solyc02g072130.3</t>
  </si>
  <si>
    <t>Solyc06g071530.3</t>
  </si>
  <si>
    <t>Solyc03g111670.3</t>
  </si>
  <si>
    <t>Solyc03g111690.3</t>
  </si>
  <si>
    <t>Solyc03g113030.3</t>
  </si>
  <si>
    <t>Solyc03g111840.3</t>
  </si>
  <si>
    <t>Solyc03g096840.3</t>
  </si>
  <si>
    <t>Solyc02g076720.3</t>
  </si>
  <si>
    <t>Solyc03g113470.2</t>
  </si>
  <si>
    <t>Solyc02g076980.3</t>
  </si>
  <si>
    <t>Solyc02g077040.3</t>
  </si>
  <si>
    <t>Solyc03g113790.3</t>
  </si>
  <si>
    <t>Solyc03g097680.3</t>
  </si>
  <si>
    <t>Solyc03g097110.3</t>
  </si>
  <si>
    <t>Solyc03g114165.1</t>
  </si>
  <si>
    <t>Solyc03g097190.3</t>
  </si>
  <si>
    <t>Solyc02g077410.3</t>
  </si>
  <si>
    <t>Solyc03g114500.3</t>
  </si>
  <si>
    <t>Solyc03g114560.3</t>
  </si>
  <si>
    <t>Solyc02g078040.3</t>
  </si>
  <si>
    <t>Solyc03g114970.3</t>
  </si>
  <si>
    <t>Solyc03g115230.3</t>
  </si>
  <si>
    <t>Solyc03g115630.3</t>
  </si>
  <si>
    <t>Solyc03g098730.1</t>
  </si>
  <si>
    <t>Solyc03g111640.3</t>
  </si>
  <si>
    <t>Solyc03g111797.1</t>
  </si>
  <si>
    <t>Solyc03g111830.3</t>
  </si>
  <si>
    <t>Solyc03g110960.3</t>
  </si>
  <si>
    <t>Solyc03g111010.3</t>
  </si>
  <si>
    <t>Solyc03g112075.1</t>
  </si>
  <si>
    <t>Solyc03g112150.1</t>
  </si>
  <si>
    <t>Solyc03g111170.3</t>
  </si>
  <si>
    <t>Solyc03g114450.3</t>
  </si>
  <si>
    <t>Solyc03g112360.1</t>
  </si>
  <si>
    <t>Solyc02g079290.3</t>
  </si>
  <si>
    <t>Solyc02g079500.3</t>
  </si>
  <si>
    <t>Solyc03g115110.3</t>
  </si>
  <si>
    <t>Solyc02g079960.3</t>
  </si>
  <si>
    <t>Solyc03g113220.3</t>
  </si>
  <si>
    <t>Solyc03g117490.3</t>
  </si>
  <si>
    <t>Solyc03g117630.1</t>
  </si>
  <si>
    <t>Solyc03g115490.1</t>
  </si>
  <si>
    <t>Solyc03g117890.3</t>
  </si>
  <si>
    <t>Solyc03g112630.3</t>
  </si>
  <si>
    <t>Solyc03g113800.3</t>
  </si>
  <si>
    <t>Solyc03g118110.3</t>
  </si>
  <si>
    <t>Solyc02g080630.3</t>
  </si>
  <si>
    <t>Solyc03g115820.3</t>
  </si>
  <si>
    <t>Solyc03g115980.1</t>
  </si>
  <si>
    <t>Solyc03g114150.3</t>
  </si>
  <si>
    <t>Solyc03g114340.3</t>
  </si>
  <si>
    <t>Solyc03g118640.3</t>
  </si>
  <si>
    <t>Solyc03g114540.2</t>
  </si>
  <si>
    <t>Solyc03g114800.1</t>
  </si>
  <si>
    <t>Solyc02g081380.3</t>
  </si>
  <si>
    <t>Solyc03g113730.3</t>
  </si>
  <si>
    <t>Solyc03g114930.3</t>
  </si>
  <si>
    <t>Solyc03g114960.3</t>
  </si>
  <si>
    <t>Solyc03g119200.3</t>
  </si>
  <si>
    <t>Solyc02g081980.3</t>
  </si>
  <si>
    <t>Solyc03g119690.2</t>
  </si>
  <si>
    <t>Solyc03g115760.3</t>
  </si>
  <si>
    <t>Solyc03g120040.3</t>
  </si>
  <si>
    <t>Solyc02g082540.3</t>
  </si>
  <si>
    <t>Solyc03g120280.1</t>
  </si>
  <si>
    <t>Solyc03g120450.3</t>
  </si>
  <si>
    <t>Solyc03g117940.3</t>
  </si>
  <si>
    <t>Solyc03g116580.3</t>
  </si>
  <si>
    <t>Solyc03g118020.3</t>
  </si>
  <si>
    <t>Solyc03g115220.3</t>
  </si>
  <si>
    <t>Solyc03g116790.3</t>
  </si>
  <si>
    <t>Solyc03g115360.3</t>
  </si>
  <si>
    <t>Solyc03g116990.1</t>
  </si>
  <si>
    <t>Solyc03g117040.3</t>
  </si>
  <si>
    <t>Solyc03g117440.3</t>
  </si>
  <si>
    <t>Solyc03g118550.3</t>
  </si>
  <si>
    <t>Solyc02g083500.3</t>
  </si>
  <si>
    <t>Solyc03g117690.3</t>
  </si>
  <si>
    <t>Solyc03g118710.3</t>
  </si>
  <si>
    <t>Solyc03g115900.3</t>
  </si>
  <si>
    <t>Solyc03g117740.3</t>
  </si>
  <si>
    <t>Solyc03g121590.3</t>
  </si>
  <si>
    <t>Solyc03g118910.1</t>
  </si>
  <si>
    <t>Solyc03g118010.3</t>
  </si>
  <si>
    <t>Solyc03g118170.3</t>
  </si>
  <si>
    <t>Solyc03g118650.3</t>
  </si>
  <si>
    <t>Solyc03g119130.3</t>
  </si>
  <si>
    <t>Solyc03g120010.3</t>
  </si>
  <si>
    <t>Solyc03g120090.1</t>
  </si>
  <si>
    <t>Solyc03g120350.3</t>
  </si>
  <si>
    <t>Solyc03g120630.3</t>
  </si>
  <si>
    <t>Solyc04g005695.1</t>
  </si>
  <si>
    <t>Solyc02g085780.3</t>
  </si>
  <si>
    <t>Solyc03g120240.3</t>
  </si>
  <si>
    <t>Solyc04g007120.3</t>
  </si>
  <si>
    <t>Solyc03g118270.1</t>
  </si>
  <si>
    <t>Solyc03g121330.3</t>
  </si>
  <si>
    <t>Solyc03g120670.3</t>
  </si>
  <si>
    <t>Solyc03g120750.3</t>
  </si>
  <si>
    <t>Solyc04g007550.3</t>
  </si>
  <si>
    <t>Solyc03g121640.3</t>
  </si>
  <si>
    <t>Solyc03g118810.1</t>
  </si>
  <si>
    <t>Solyc03g121180.3</t>
  </si>
  <si>
    <t>Solyc04g008310.2</t>
  </si>
  <si>
    <t>Solyc03g119080.3</t>
  </si>
  <si>
    <t>Solyc02g087150.3</t>
  </si>
  <si>
    <t>Solyc03g119360.3</t>
  </si>
  <si>
    <t>Solyc02g087300.1</t>
  </si>
  <si>
    <t>Solyc04g008740.3</t>
  </si>
  <si>
    <t>Solyc03g121960.3</t>
  </si>
  <si>
    <t>Solyc03g123610.3</t>
  </si>
  <si>
    <t>Solyc03g122140.3</t>
  </si>
  <si>
    <t>Solyc04g009030.3</t>
  </si>
  <si>
    <t>Solyc04g005030.3</t>
  </si>
  <si>
    <t>Solyc04g009350.3</t>
  </si>
  <si>
    <t>Solyc03g123730.3</t>
  </si>
  <si>
    <t>Solyc03g120270.3</t>
  </si>
  <si>
    <t>Solyc03g120440.2</t>
  </si>
  <si>
    <t>Solyc04g010070.3</t>
  </si>
  <si>
    <t>Solyc03g120850.3</t>
  </si>
  <si>
    <t>Solyc03g121040.3</t>
  </si>
  <si>
    <t>Solyc04g011350.3</t>
  </si>
  <si>
    <t>Solyc03g121270.3</t>
  </si>
  <si>
    <t>Solyc04g011750.3</t>
  </si>
  <si>
    <t>Solyc03g121580.3</t>
  </si>
  <si>
    <t>Solyc04g014250.3</t>
  </si>
  <si>
    <t>Solyc04g007560.3</t>
  </si>
  <si>
    <t>Solyc02g089720.2</t>
  </si>
  <si>
    <t>Solyc04g014510.3</t>
  </si>
  <si>
    <t>Solyc04g014600.3</t>
  </si>
  <si>
    <t>Solyc04g007790.3</t>
  </si>
  <si>
    <t>Solyc04g007820.3</t>
  </si>
  <si>
    <t>Solyc04g014720.3</t>
  </si>
  <si>
    <t>Solyc04g014790.1</t>
  </si>
  <si>
    <t>Solyc03g123830.3</t>
  </si>
  <si>
    <t>Solyc04g015100.3</t>
  </si>
  <si>
    <t>Solyc04g008510.3</t>
  </si>
  <si>
    <t>Solyc04g008520.3</t>
  </si>
  <si>
    <t>Solyc04g005160.2</t>
  </si>
  <si>
    <t>Solyc04g008640.3</t>
  </si>
  <si>
    <t>Solyc04g008810.3</t>
  </si>
  <si>
    <t>Solyc04g016360.3</t>
  </si>
  <si>
    <t>Solyc04g009410.3</t>
  </si>
  <si>
    <t>Solyc02g091580.3</t>
  </si>
  <si>
    <t>Solyc04g009650.3</t>
  </si>
  <si>
    <t>Solyc04g007010.3</t>
  </si>
  <si>
    <t>Solyc04g010080.3</t>
  </si>
  <si>
    <t>Solyc04g009770.3</t>
  </si>
  <si>
    <t>Solyc04g007795.1</t>
  </si>
  <si>
    <t>Solyc04g007980.3</t>
  </si>
  <si>
    <t>Solyc04g010220.3</t>
  </si>
  <si>
    <t>Solyc04g011400.3</t>
  </si>
  <si>
    <t>Solyc04g012120.3</t>
  </si>
  <si>
    <t>Solyc04g011510.3</t>
  </si>
  <si>
    <t>Solyc04g008730.3</t>
  </si>
  <si>
    <t>Solyc02g093290.3</t>
  </si>
  <si>
    <t>Solyc04g040180.3</t>
  </si>
  <si>
    <t>Solyc04g009630.3</t>
  </si>
  <si>
    <t>Solyc04g045340.3</t>
  </si>
  <si>
    <t>Solyc04g010260.3</t>
  </si>
  <si>
    <t>Solyc02g094440.3</t>
  </si>
  <si>
    <t>Solyc04g016260.3</t>
  </si>
  <si>
    <t>Solyc04g049350.3</t>
  </si>
  <si>
    <t>Solyc03g005260.3</t>
  </si>
  <si>
    <t>Solyc03g005770.2</t>
  </si>
  <si>
    <t>Solyc04g015040.3</t>
  </si>
  <si>
    <t>Solyc04g025540.3</t>
  </si>
  <si>
    <t>Solyc03g006870.3</t>
  </si>
  <si>
    <t>Solyc04g054220.3</t>
  </si>
  <si>
    <t>Solyc03g007740.3</t>
  </si>
  <si>
    <t>Solyc03g007810.3</t>
  </si>
  <si>
    <t>Solyc04g049330.3</t>
  </si>
  <si>
    <t>Solyc04g063280.3</t>
  </si>
  <si>
    <t>Solyc03g019790.3</t>
  </si>
  <si>
    <t>Solyc04g064510.3</t>
  </si>
  <si>
    <t>Solyc03g025310.3</t>
  </si>
  <si>
    <t>Solyc04g026350.3</t>
  </si>
  <si>
    <t>Solyc04g071320.3</t>
  </si>
  <si>
    <t>Solyc03g025720.3</t>
  </si>
  <si>
    <t>Solyc04g049930.3</t>
  </si>
  <si>
    <t>Solyc04g050190.3</t>
  </si>
  <si>
    <t>Solyc04g072240.3</t>
  </si>
  <si>
    <t>Solyc04g050520.3</t>
  </si>
  <si>
    <t>Solyc04g049450.3</t>
  </si>
  <si>
    <t>Solyc03g031690.3</t>
  </si>
  <si>
    <t>Solyc04g049630.3</t>
  </si>
  <si>
    <t>Solyc04g050920.3</t>
  </si>
  <si>
    <t>Solyc04g049850.3</t>
  </si>
  <si>
    <t>Solyc03g032000.3</t>
  </si>
  <si>
    <t>Solyc04g050240.3</t>
  </si>
  <si>
    <t>Solyc04g050570.3</t>
  </si>
  <si>
    <t>Solyc04g074450.2</t>
  </si>
  <si>
    <t>Solyc04g074550.3</t>
  </si>
  <si>
    <t>Solyc04g054980.3</t>
  </si>
  <si>
    <t>Solyc04g055170.3</t>
  </si>
  <si>
    <t>Solyc04g051200.2</t>
  </si>
  <si>
    <t>Solyc04g051370.3</t>
  </si>
  <si>
    <t>Solyc04g076190.1</t>
  </si>
  <si>
    <t>Solyc04g051580.3</t>
  </si>
  <si>
    <t>Solyc03g034180.3</t>
  </si>
  <si>
    <t>Solyc03g034375.1</t>
  </si>
  <si>
    <t>Solyc04g058065.1</t>
  </si>
  <si>
    <t>Solyc04g051830.3</t>
  </si>
  <si>
    <t>Solyc04g058090.3</t>
  </si>
  <si>
    <t>Solyc03g034430.2</t>
  </si>
  <si>
    <t>Solyc04g074300.3</t>
  </si>
  <si>
    <t>Solyc04g054180.3</t>
  </si>
  <si>
    <t>Solyc04g077040.3</t>
  </si>
  <si>
    <t>Solyc03g044000.1</t>
  </si>
  <si>
    <t>Solyc04g054480.3</t>
  </si>
  <si>
    <t>Solyc03g044155.1</t>
  </si>
  <si>
    <t>Solyc04g055200.3</t>
  </si>
  <si>
    <t>Solyc04g063210.3</t>
  </si>
  <si>
    <t>Solyc04g063350.3</t>
  </si>
  <si>
    <t>Solyc04g071650.3</t>
  </si>
  <si>
    <t>Solyc04g078920.3</t>
  </si>
  <si>
    <t>Solyc04g072000.3</t>
  </si>
  <si>
    <t>Solyc04g072060.3</t>
  </si>
  <si>
    <t>Solyc04g063230.3</t>
  </si>
  <si>
    <t>Solyc04g064500.3</t>
  </si>
  <si>
    <t>Solyc04g080260.3</t>
  </si>
  <si>
    <t>Solyc04g080550.3</t>
  </si>
  <si>
    <t>Solyc04g074780.3</t>
  </si>
  <si>
    <t>Solyc04g074910.3</t>
  </si>
  <si>
    <t>Solyc04g071900.3</t>
  </si>
  <si>
    <t>Solyc04g072670.3</t>
  </si>
  <si>
    <t>Solyc04g076230.3</t>
  </si>
  <si>
    <t>Solyc04g081550.3</t>
  </si>
  <si>
    <t>Solyc04g076790.3</t>
  </si>
  <si>
    <t>Solyc04g074470.1</t>
  </si>
  <si>
    <t>Solyc04g081880.3</t>
  </si>
  <si>
    <t>Solyc03g065340.3</t>
  </si>
  <si>
    <t>Solyc04g077440.3</t>
  </si>
  <si>
    <t>Solyc04g082790.3</t>
  </si>
  <si>
    <t>Solyc04g074950.3</t>
  </si>
  <si>
    <t>Solyc04g076380.3</t>
  </si>
  <si>
    <t>Solyc04g076620.3</t>
  </si>
  <si>
    <t>Solyc04g076820.1</t>
  </si>
  <si>
    <t>Solyc04g076880.3</t>
  </si>
  <si>
    <t>Solyc04g079270.3</t>
  </si>
  <si>
    <t>Solyc03g080180.3</t>
  </si>
  <si>
    <t>Solyc04g077190.3</t>
  </si>
  <si>
    <t>Solyc03g082660.3</t>
  </si>
  <si>
    <t>Solyc04g077615.1</t>
  </si>
  <si>
    <t>Solyc04g080080.3</t>
  </si>
  <si>
    <t>Solyc04g080590.3</t>
  </si>
  <si>
    <t>Solyc04g079200.3</t>
  </si>
  <si>
    <t>Solyc04g078970.2</t>
  </si>
  <si>
    <t>Solyc03g083730.1</t>
  </si>
  <si>
    <t>Solyc04g079440.3</t>
  </si>
  <si>
    <t>Solyc04g079180.3</t>
  </si>
  <si>
    <t>Solyc05g008450.3</t>
  </si>
  <si>
    <t>Solyc04g082140.3</t>
  </si>
  <si>
    <t>Solyc05g008600.3</t>
  </si>
  <si>
    <t>Solyc04g080440.3</t>
  </si>
  <si>
    <t>Solyc04g080010.3</t>
  </si>
  <si>
    <t>Solyc03g093520.3</t>
  </si>
  <si>
    <t>Solyc04g080570.3</t>
  </si>
  <si>
    <t>Solyc04g082310.3</t>
  </si>
  <si>
    <t>Solyc04g080160.3</t>
  </si>
  <si>
    <t>Solyc04g080670.3</t>
  </si>
  <si>
    <t>Solyc04g080850.3</t>
  </si>
  <si>
    <t>Solyc04g082560.3</t>
  </si>
  <si>
    <t>Solyc04g082630.3</t>
  </si>
  <si>
    <t>Solyc04g081570.3</t>
  </si>
  <si>
    <t>Solyc04g080880.3</t>
  </si>
  <si>
    <t>Solyc04g081820.3</t>
  </si>
  <si>
    <t>Solyc04g081870.3</t>
  </si>
  <si>
    <t>Solyc05g005780.3</t>
  </si>
  <si>
    <t>Solyc05g005873.1</t>
  </si>
  <si>
    <t>Solyc04g081300.3</t>
  </si>
  <si>
    <t>Solyc05g010320.3</t>
  </si>
  <si>
    <t>Solyc04g082460.3</t>
  </si>
  <si>
    <t>Solyc04g081440.3</t>
  </si>
  <si>
    <t>Solyc05g006520.3</t>
  </si>
  <si>
    <t>Solyc04g081755.1</t>
  </si>
  <si>
    <t>Solyc04g081900.3</t>
  </si>
  <si>
    <t>Solyc04g082880.3</t>
  </si>
  <si>
    <t>Solyc03g096640.3</t>
  </si>
  <si>
    <t>Solyc05g006730.3</t>
  </si>
  <si>
    <t>Solyc03g096810.3</t>
  </si>
  <si>
    <t>Solyc05g012110.3</t>
  </si>
  <si>
    <t>Solyc05g012160.3</t>
  </si>
  <si>
    <t>Solyc05g007260.3</t>
  </si>
  <si>
    <t>Solyc05g005510.3</t>
  </si>
  <si>
    <t>Solyc05g012510.3</t>
  </si>
  <si>
    <t>Solyc03g097030.3</t>
  </si>
  <si>
    <t>Solyc03g097280.3</t>
  </si>
  <si>
    <t>Solyc04g082640.3</t>
  </si>
  <si>
    <t>Solyc04g082670.3</t>
  </si>
  <si>
    <t>Solyc05g013010.3</t>
  </si>
  <si>
    <t>Solyc03g097470.3</t>
  </si>
  <si>
    <t>Solyc03g097500.3</t>
  </si>
  <si>
    <t>Solyc05g013340.3</t>
  </si>
  <si>
    <t>Solyc05g008460.3</t>
  </si>
  <si>
    <t>Solyc05g008780.3</t>
  </si>
  <si>
    <t>Solyc05g013990.3</t>
  </si>
  <si>
    <t>Solyc05g009030.3</t>
  </si>
  <si>
    <t>Solyc05g006900.2</t>
  </si>
  <si>
    <t>Solyc05g009190.3</t>
  </si>
  <si>
    <t>Solyc05g005865.1</t>
  </si>
  <si>
    <t>Solyc05g014470.3</t>
  </si>
  <si>
    <t>Solyc05g009530.3</t>
  </si>
  <si>
    <t>Solyc05g009600.3</t>
  </si>
  <si>
    <t>Solyc05g014980.3</t>
  </si>
  <si>
    <t>Solyc05g007060.3</t>
  </si>
  <si>
    <t>Solyc03g111610.3</t>
  </si>
  <si>
    <t>Solyc03g111850.3</t>
  </si>
  <si>
    <t>Solyc05g009220.3</t>
  </si>
  <si>
    <t>Solyc05g009370.3</t>
  </si>
  <si>
    <t>Solyc05g009920.3</t>
  </si>
  <si>
    <t>Solyc05g018410.2</t>
  </si>
  <si>
    <t>Solyc05g010260.3</t>
  </si>
  <si>
    <t>Solyc03g112910.3</t>
  </si>
  <si>
    <t>Solyc03g113240.3</t>
  </si>
  <si>
    <t>Solyc05g009470.3</t>
  </si>
  <si>
    <t>Solyc05g012260.3</t>
  </si>
  <si>
    <t>Solyc05g009980.3</t>
  </si>
  <si>
    <t>Solyc05g025500.3</t>
  </si>
  <si>
    <t>Solyc05g010290.2</t>
  </si>
  <si>
    <t>Solyc05g012950.2</t>
  </si>
  <si>
    <t>Solyc05g013240.3</t>
  </si>
  <si>
    <t>Solyc05g010710.2</t>
  </si>
  <si>
    <t>Solyc05g013380.3</t>
  </si>
  <si>
    <t>Solyc05g013720.3</t>
  </si>
  <si>
    <t>Solyc05g012480.3</t>
  </si>
  <si>
    <t>Solyc05g014310.3</t>
  </si>
  <si>
    <t>Solyc05g013040.3</t>
  </si>
  <si>
    <t>Solyc03g115990.2</t>
  </si>
  <si>
    <t>Solyc05g043425.1</t>
  </si>
  <si>
    <t>Solyc05g015490.3</t>
  </si>
  <si>
    <t>Solyc05g018590.3</t>
  </si>
  <si>
    <t>Solyc05g015630.3</t>
  </si>
  <si>
    <t>Solyc05g013820.3</t>
  </si>
  <si>
    <t>Solyc05g046330.3</t>
  </si>
  <si>
    <t>Solyc05g016330.3</t>
  </si>
  <si>
    <t>Solyc05g048760.3</t>
  </si>
  <si>
    <t>Solyc05g017860.3</t>
  </si>
  <si>
    <t>Solyc05g024430.3</t>
  </si>
  <si>
    <t>Solyc05g050600.3</t>
  </si>
  <si>
    <t>Solyc05g018700.3</t>
  </si>
  <si>
    <t>Solyc05g026540.3</t>
  </si>
  <si>
    <t>Solyc05g051400.3</t>
  </si>
  <si>
    <t>Solyc05g032850.3</t>
  </si>
  <si>
    <t>Solyc03g118800.3</t>
  </si>
  <si>
    <t>Solyc05g024415.1</t>
  </si>
  <si>
    <t>Solyc05g052260.3</t>
  </si>
  <si>
    <t>Solyc05g017760.3</t>
  </si>
  <si>
    <t>Solyc05g052510.3</t>
  </si>
  <si>
    <t>Solyc05g018150.3</t>
  </si>
  <si>
    <t>Solyc05g043430.3</t>
  </si>
  <si>
    <t>Solyc05g018490.3</t>
  </si>
  <si>
    <t>Solyc05g018615.1</t>
  </si>
  <si>
    <t>Solyc05g018810.3</t>
  </si>
  <si>
    <t>Solyc05g053140.3</t>
  </si>
  <si>
    <t>Solyc05g053540.3</t>
  </si>
  <si>
    <t>Solyc05g053820.3</t>
  </si>
  <si>
    <t>Solyc05g054210.3</t>
  </si>
  <si>
    <t>Solyc03g120520.2</t>
  </si>
  <si>
    <t>Solyc05g054330.3</t>
  </si>
  <si>
    <t>Solyc12g044280.2</t>
  </si>
  <si>
    <t>Solyc03g120720.3</t>
  </si>
  <si>
    <t>Solyc05g054760.3</t>
  </si>
  <si>
    <t>Solyc05g054980.3</t>
  </si>
  <si>
    <t>Solyc05g026240.2</t>
  </si>
  <si>
    <t>Solyc05g046140.3</t>
  </si>
  <si>
    <t>Solyc05g055450.3</t>
  </si>
  <si>
    <t>Solyc05g055700.3</t>
  </si>
  <si>
    <t>Solyc05g055730.3</t>
  </si>
  <si>
    <t>Solyc05g052150.3</t>
  </si>
  <si>
    <t>Solyc05g056055.1</t>
  </si>
  <si>
    <t>Solyc05g052600.3</t>
  </si>
  <si>
    <t>Solyc05g056310.3</t>
  </si>
  <si>
    <t>Solyc05g052800.3</t>
  </si>
  <si>
    <t>Solyc03g121980.3</t>
  </si>
  <si>
    <t>Solyc05g056580.3</t>
  </si>
  <si>
    <t>Solyc05g053070.3</t>
  </si>
  <si>
    <t>Solyc05g053100.3</t>
  </si>
  <si>
    <t>Solyc05g050800.3</t>
  </si>
  <si>
    <t>Solyc03g122310.3</t>
  </si>
  <si>
    <t>Solyc05g051240.1</t>
  </si>
  <si>
    <t>Solyc06g005710.3</t>
  </si>
  <si>
    <t>Solyc05g053780.3</t>
  </si>
  <si>
    <t>Solyc05g053830.3</t>
  </si>
  <si>
    <t>Solyc05g054070.3</t>
  </si>
  <si>
    <t>Solyc05g054120.1</t>
  </si>
  <si>
    <t>Solyc05g046145.1</t>
  </si>
  <si>
    <t>Solyc12g099470.2</t>
  </si>
  <si>
    <t>Solyc06g007320.3</t>
  </si>
  <si>
    <t>Solyc03g123900.3</t>
  </si>
  <si>
    <t>Solyc06g007620.3</t>
  </si>
  <si>
    <t>Solyc06g007670.3</t>
  </si>
  <si>
    <t>Solyc05g054940.3</t>
  </si>
  <si>
    <t>Solyc05g049950.3</t>
  </si>
  <si>
    <t>Solyc05g050000.3</t>
  </si>
  <si>
    <t>Solyc05g052710.3</t>
  </si>
  <si>
    <t>Solyc05g055210.2</t>
  </si>
  <si>
    <t>Solyc04g005330.3</t>
  </si>
  <si>
    <t>Solyc05g050130.3</t>
  </si>
  <si>
    <t>Solyc01g011000.3</t>
  </si>
  <si>
    <t>Solyc06g008620.1</t>
  </si>
  <si>
    <t>Solyc05g056160.3</t>
  </si>
  <si>
    <t>Solyc05g056270.3</t>
  </si>
  <si>
    <t>Solyc05g053810.3</t>
  </si>
  <si>
    <t>Solyc05g051570.3</t>
  </si>
  <si>
    <t>Solyc05g053940.3</t>
  </si>
  <si>
    <t>Solyc05g051850.3</t>
  </si>
  <si>
    <t>Solyc05g054365.1</t>
  </si>
  <si>
    <t>Solyc06g005360.3</t>
  </si>
  <si>
    <t>Solyc06g009630.1</t>
  </si>
  <si>
    <t>Solyc05g054590.3</t>
  </si>
  <si>
    <t>Solyc05g052280.3</t>
  </si>
  <si>
    <t>Solyc06g005795.1</t>
  </si>
  <si>
    <t>Solyc06g007200.3</t>
  </si>
  <si>
    <t>Solyc05g052920.3</t>
  </si>
  <si>
    <t>Solyc05g055090.3</t>
  </si>
  <si>
    <t>Solyc05g055170.3</t>
  </si>
  <si>
    <t>Solyc06g007630.1</t>
  </si>
  <si>
    <t>Solyc05g053310.3</t>
  </si>
  <si>
    <t>Solyc05g055440.1</t>
  </si>
  <si>
    <t>Solyc06g007930.3</t>
  </si>
  <si>
    <t>Solyc05g056020.3</t>
  </si>
  <si>
    <t>Solyc05g056250.3</t>
  </si>
  <si>
    <t>Solyc05g056300.3</t>
  </si>
  <si>
    <t>Solyc05g054350.3</t>
  </si>
  <si>
    <t>Solyc06g009210.3</t>
  </si>
  <si>
    <t>Solyc06g034220.3</t>
  </si>
  <si>
    <t>Solyc06g009370.3</t>
  </si>
  <si>
    <t>Solyc05g055000.3</t>
  </si>
  <si>
    <t>Solyc04g010250.3</t>
  </si>
  <si>
    <t>Solyc06g011280.3</t>
  </si>
  <si>
    <t>Solyc08g059660.2</t>
  </si>
  <si>
    <t>Solyc05g055770.3</t>
  </si>
  <si>
    <t>Solyc06g007340.3</t>
  </si>
  <si>
    <t>Solyc05g056000.3</t>
  </si>
  <si>
    <t>Solyc04g011620.3</t>
  </si>
  <si>
    <t>Solyc05g056230.3</t>
  </si>
  <si>
    <t>Solyc06g007760.3</t>
  </si>
  <si>
    <t>Solyc06g048610.3</t>
  </si>
  <si>
    <t>Solyc06g048730.3</t>
  </si>
  <si>
    <t>Solyc06g005260.3</t>
  </si>
  <si>
    <t>Solyc06g005490.3</t>
  </si>
  <si>
    <t>Solyc06g050120.3</t>
  </si>
  <si>
    <t>Solyc06g035970.3</t>
  </si>
  <si>
    <t>Solyc06g050550.3</t>
  </si>
  <si>
    <t>Solyc06g005960.3</t>
  </si>
  <si>
    <t>Solyc04g014670.3</t>
  </si>
  <si>
    <t>Solyc06g009040.3</t>
  </si>
  <si>
    <t>Solyc06g051200.3</t>
  </si>
  <si>
    <t>Solyc06g007470.3</t>
  </si>
  <si>
    <t>Solyc06g009190.3</t>
  </si>
  <si>
    <t>Solyc06g048540.3</t>
  </si>
  <si>
    <t>Solyc04g015830.3</t>
  </si>
  <si>
    <t>Solyc06g049080.3</t>
  </si>
  <si>
    <t>Solyc06g053460.2</t>
  </si>
  <si>
    <t>Solyc06g050130.3</t>
  </si>
  <si>
    <t>Solyc06g050590.3</t>
  </si>
  <si>
    <t>Solyc06g050980.3</t>
  </si>
  <si>
    <t>Solyc06g051010.1</t>
  </si>
  <si>
    <t>Solyc06g054510.3</t>
  </si>
  <si>
    <t>Solyc06g019170.3</t>
  </si>
  <si>
    <t>Solyc06g060090.3</t>
  </si>
  <si>
    <t>Solyc06g060420.3</t>
  </si>
  <si>
    <t>Solyc06g035920.3</t>
  </si>
  <si>
    <t>Solyc04g026100.1</t>
  </si>
  <si>
    <t>Solyc06g036350.3</t>
  </si>
  <si>
    <t>Solyc08g006960.3</t>
  </si>
  <si>
    <t>Solyc06g062510.3</t>
  </si>
  <si>
    <t>Solyc06g063220.3</t>
  </si>
  <si>
    <t>Solyc06g063360.3</t>
  </si>
  <si>
    <t>Solyc04g047770.3</t>
  </si>
  <si>
    <t>Solyc06g061230.3</t>
  </si>
  <si>
    <t>Solyc06g051960.3</t>
  </si>
  <si>
    <t>Solyc06g065970.1</t>
  </si>
  <si>
    <t>Solyc06g052030.3</t>
  </si>
  <si>
    <t>Solyc06g053200.3</t>
  </si>
  <si>
    <t>Solyc06g053500.3</t>
  </si>
  <si>
    <t>Solyc06g053480.3</t>
  </si>
  <si>
    <t>Solyc06g053585.1</t>
  </si>
  <si>
    <t>Solyc06g053630.3</t>
  </si>
  <si>
    <t>Solyc06g053670.1</t>
  </si>
  <si>
    <t>Solyc06g065270.3</t>
  </si>
  <si>
    <t>Solyc06g067940.3</t>
  </si>
  <si>
    <t>Solyc06g068140.3</t>
  </si>
  <si>
    <t>Solyc06g065590.3</t>
  </si>
  <si>
    <t>Solyc06g059710.3</t>
  </si>
  <si>
    <t>Solyc04g053080.3</t>
  </si>
  <si>
    <t>Solyc04g053120.3</t>
  </si>
  <si>
    <t>Solyc06g065980.3</t>
  </si>
  <si>
    <t>Solyc06g066270.2</t>
  </si>
  <si>
    <t>Solyc06g060260.3</t>
  </si>
  <si>
    <t>Solyc06g060290.3</t>
  </si>
  <si>
    <t>Solyc06g069180.3</t>
  </si>
  <si>
    <t>Solyc04g054810.3</t>
  </si>
  <si>
    <t>Solyc06g066800.2</t>
  </si>
  <si>
    <t>Solyc06g060790.1</t>
  </si>
  <si>
    <t>Solyc06g062280.3</t>
  </si>
  <si>
    <t>Solyc06g062845.1</t>
  </si>
  <si>
    <t>Solyc06g062950.1</t>
  </si>
  <si>
    <t>Solyc06g063000.3</t>
  </si>
  <si>
    <t>Solyc06g063090.3</t>
  </si>
  <si>
    <t>Solyc06g063240.3</t>
  </si>
  <si>
    <t>Solyc06g071790.3</t>
  </si>
  <si>
    <t>Solyc06g071960.3</t>
  </si>
  <si>
    <t>Solyc06g064500.3</t>
  </si>
  <si>
    <t>Solyc06g064940.3</t>
  </si>
  <si>
    <t>Solyc06g065210.3</t>
  </si>
  <si>
    <t>Solyc06g065320.3</t>
  </si>
  <si>
    <t>Solyc06g072600.3</t>
  </si>
  <si>
    <t>Solyc06g065370.3</t>
  </si>
  <si>
    <t>Solyc06g065490.3</t>
  </si>
  <si>
    <t>Solyc06g065520.3</t>
  </si>
  <si>
    <t>Solyc04g071350.3</t>
  </si>
  <si>
    <t>Solyc06g071720.1</t>
  </si>
  <si>
    <t>Solyc04g071565.1</t>
  </si>
  <si>
    <t>Solyc06g073300.1</t>
  </si>
  <si>
    <t>Solyc06g066060.3</t>
  </si>
  <si>
    <t>Solyc04g071820.3</t>
  </si>
  <si>
    <t>Solyc06g072350.3</t>
  </si>
  <si>
    <t>Solyc06g072740.1</t>
  </si>
  <si>
    <t>Solyc06g066620.3</t>
  </si>
  <si>
    <t>Solyc06g066790.3</t>
  </si>
  <si>
    <t>Solyc06g066830.3</t>
  </si>
  <si>
    <t>Solyc06g067910.3</t>
  </si>
  <si>
    <t>Solyc06g067960.3</t>
  </si>
  <si>
    <t>Solyc04g072560.3</t>
  </si>
  <si>
    <t>Solyc06g067980.3</t>
  </si>
  <si>
    <t>Solyc06g074240.2</t>
  </si>
  <si>
    <t>Solyc06g073260.3</t>
  </si>
  <si>
    <t>Solyc06g073310.3</t>
  </si>
  <si>
    <t>Solyc06g074670.3</t>
  </si>
  <si>
    <t>Solyc04g074040.3</t>
  </si>
  <si>
    <t>Solyc06g068550.3</t>
  </si>
  <si>
    <t>Solyc06g074780.2</t>
  </si>
  <si>
    <t>Solyc06g068670.3</t>
  </si>
  <si>
    <t>Solyc06g074870.2</t>
  </si>
  <si>
    <t>Solyc06g073740.3</t>
  </si>
  <si>
    <t>Solyc06g068960.1</t>
  </si>
  <si>
    <t>Solyc06g069020.3</t>
  </si>
  <si>
    <t>Solyc06g069090.3</t>
  </si>
  <si>
    <t>Solyc06g074510.3</t>
  </si>
  <si>
    <t>Solyc06g074650.3</t>
  </si>
  <si>
    <t>Solyc06g069530.3</t>
  </si>
  <si>
    <t>Solyc06g076480.3</t>
  </si>
  <si>
    <t>Solyc06g076510.3</t>
  </si>
  <si>
    <t>Solyc06g076640.3</t>
  </si>
  <si>
    <t>Solyc06g071000.3</t>
  </si>
  <si>
    <t>Solyc06g071100.3</t>
  </si>
  <si>
    <t>Solyc04g076890.3</t>
  </si>
  <si>
    <t>Solyc06g082090.3</t>
  </si>
  <si>
    <t>Solyc06g082120.3</t>
  </si>
  <si>
    <t>Solyc04g077020.3</t>
  </si>
  <si>
    <t>Solyc06g071470.3</t>
  </si>
  <si>
    <t>Solyc06g071550.3</t>
  </si>
  <si>
    <t>Solyc06g082535.1</t>
  </si>
  <si>
    <t>Solyc06g075800.1</t>
  </si>
  <si>
    <t>Solyc06g072018.1</t>
  </si>
  <si>
    <t>Solyc06g076340.3</t>
  </si>
  <si>
    <t>Solyc06g083030.3</t>
  </si>
  <si>
    <t>Solyc06g083190.3</t>
  </si>
  <si>
    <t>Solyc04g077970.3</t>
  </si>
  <si>
    <t>Solyc04g078110.1</t>
  </si>
  <si>
    <t>Solyc06g076780.3</t>
  </si>
  <si>
    <t>Solyc06g071910.3</t>
  </si>
  <si>
    <t>Solyc06g076890.1</t>
  </si>
  <si>
    <t>Solyc06g076970.3</t>
  </si>
  <si>
    <t>Solyc06g072120.3</t>
  </si>
  <si>
    <t>Solyc06g072140.3</t>
  </si>
  <si>
    <t>Solyc06g082100.3</t>
  </si>
  <si>
    <t>Solyc06g072770.3</t>
  </si>
  <si>
    <t>Solyc06g083690.3</t>
  </si>
  <si>
    <t>Solyc06g082580.3</t>
  </si>
  <si>
    <t>Solyc06g082670.3</t>
  </si>
  <si>
    <t>Solyc06g072465.1</t>
  </si>
  <si>
    <t>Solyc06g084210.3</t>
  </si>
  <si>
    <t>Solyc06g082870.3</t>
  </si>
  <si>
    <t>Solyc06g082950.3</t>
  </si>
  <si>
    <t>Solyc06g073560.3</t>
  </si>
  <si>
    <t>Solyc06g083300.3</t>
  </si>
  <si>
    <t>Solyc04g079780.3</t>
  </si>
  <si>
    <t>Solyc06g083580.3</t>
  </si>
  <si>
    <t>Solyc04g079890.3</t>
  </si>
  <si>
    <t>Solyc07g005430.3</t>
  </si>
  <si>
    <t>Solyc07g005960.3</t>
  </si>
  <si>
    <t>Solyc07g006035.1</t>
  </si>
  <si>
    <t>Solyc07g006180.3</t>
  </si>
  <si>
    <t>Solyc06g084520.3</t>
  </si>
  <si>
    <t>Solyc06g075010.3</t>
  </si>
  <si>
    <t>Solyc07g005100.3</t>
  </si>
  <si>
    <t>Solyc07g005200.3</t>
  </si>
  <si>
    <t>Solyc06g074430.3</t>
  </si>
  <si>
    <t>Solyc07g006650.3</t>
  </si>
  <si>
    <t>Solyc07g005390.3</t>
  </si>
  <si>
    <t>Solyc06g075340.3</t>
  </si>
  <si>
    <t>Solyc07g005600.3</t>
  </si>
  <si>
    <t>Solyc07g005810.3</t>
  </si>
  <si>
    <t>Solyc06g076020.3</t>
  </si>
  <si>
    <t>Solyc04g082160.3</t>
  </si>
  <si>
    <t>Solyc07g007760.3</t>
  </si>
  <si>
    <t>Solyc06g076570.2</t>
  </si>
  <si>
    <t>Solyc06g075810.3</t>
  </si>
  <si>
    <t>Solyc07g006790.3</t>
  </si>
  <si>
    <t>Solyc07g008350.3</t>
  </si>
  <si>
    <t>Solyc04g083150.2</t>
  </si>
  <si>
    <t>Solyc06g082660.3</t>
  </si>
  <si>
    <t>Solyc07g008800.3</t>
  </si>
  <si>
    <t>Solyc06g076790.1</t>
  </si>
  <si>
    <t>Solyc06g082760.3</t>
  </si>
  <si>
    <t>Solyc05g005460.3</t>
  </si>
  <si>
    <t>Solyc07g009160.3</t>
  </si>
  <si>
    <t>Solyc06g083180.3</t>
  </si>
  <si>
    <t>Solyc05g005680.3</t>
  </si>
  <si>
    <t>Solyc05g005700.3</t>
  </si>
  <si>
    <t>Solyc07g009333.1</t>
  </si>
  <si>
    <t>Solyc06g083340.3</t>
  </si>
  <si>
    <t>Solyc05g005800.3</t>
  </si>
  <si>
    <t>Solyc07g008360.2</t>
  </si>
  <si>
    <t>Solyc07g014730.3</t>
  </si>
  <si>
    <t>Solyc06g083730.3</t>
  </si>
  <si>
    <t>Solyc05g006170.3</t>
  </si>
  <si>
    <t>Solyc06g083810.3</t>
  </si>
  <si>
    <t>Solyc07g008860.3</t>
  </si>
  <si>
    <t>Solyc07g016080.3</t>
  </si>
  <si>
    <t>Solyc07g016200.3</t>
  </si>
  <si>
    <t>Solyc05g006590.3</t>
  </si>
  <si>
    <t>Solyc06g083530.3</t>
  </si>
  <si>
    <t>Solyc07g017600.3</t>
  </si>
  <si>
    <t>Solyc09g065330.3</t>
  </si>
  <si>
    <t>Solyc07g018360.3</t>
  </si>
  <si>
    <t>Solyc07g006070.1</t>
  </si>
  <si>
    <t>Solyc07g005640.3</t>
  </si>
  <si>
    <t>Solyc07g006640.3</t>
  </si>
  <si>
    <t>Solyc07g007040.3</t>
  </si>
  <si>
    <t>Solyc07g021540.3</t>
  </si>
  <si>
    <t>Solyc07g032100.3</t>
  </si>
  <si>
    <t>Solyc07g007260.3</t>
  </si>
  <si>
    <t>Solyc05g010160.3</t>
  </si>
  <si>
    <t>Solyc07g032640.2</t>
  </si>
  <si>
    <t>Solyc07g007550.3</t>
  </si>
  <si>
    <t>Solyc07g008340.3</t>
  </si>
  <si>
    <t>Solyc05g010660.3</t>
  </si>
  <si>
    <t>Solyc07g008720.3</t>
  </si>
  <si>
    <t>Solyc05g010720.3</t>
  </si>
  <si>
    <t>Solyc07g041155.1</t>
  </si>
  <si>
    <t>Solyc07g014700.3</t>
  </si>
  <si>
    <t>Solyc05g012590.3</t>
  </si>
  <si>
    <t>Solyc07g042440.3</t>
  </si>
  <si>
    <t>Solyc05g013345.1</t>
  </si>
  <si>
    <t>Solyc07g016170.3</t>
  </si>
  <si>
    <t>Solyc07g017900.3</t>
  </si>
  <si>
    <t>Solyc07g041490.2</t>
  </si>
  <si>
    <t>Solyc07g043660.3</t>
  </si>
  <si>
    <t>Solyc07g044840.3</t>
  </si>
  <si>
    <t>Solyc07g045150.3</t>
  </si>
  <si>
    <t>Solyc07g043500.1</t>
  </si>
  <si>
    <t>Solyc07g043590.3</t>
  </si>
  <si>
    <t>Solyc07g047790.3</t>
  </si>
  <si>
    <t>Solyc07g048030.3</t>
  </si>
  <si>
    <t>Solyc05g015950.3</t>
  </si>
  <si>
    <t>Solyc07g045613.1</t>
  </si>
  <si>
    <t>Solyc07g026770.3</t>
  </si>
  <si>
    <t>Solyc07g047800.3</t>
  </si>
  <si>
    <t>Solyc07g048060.2</t>
  </si>
  <si>
    <t>Solyc07g037950.1</t>
  </si>
  <si>
    <t>Solyc05g018520.3</t>
  </si>
  <si>
    <t>Solyc07g052350.3</t>
  </si>
  <si>
    <t>Solyc07g041310.3</t>
  </si>
  <si>
    <t>Solyc07g042150.3</t>
  </si>
  <si>
    <t>Solyc07g053530.1</t>
  </si>
  <si>
    <t>Solyc07g042620.3</t>
  </si>
  <si>
    <t>Solyc07g053720.3</t>
  </si>
  <si>
    <t>Solyc07g053280.3</t>
  </si>
  <si>
    <t>Solyc05g025740.3</t>
  </si>
  <si>
    <t>Solyc07g053360.3</t>
  </si>
  <si>
    <t>Solyc07g053540.1</t>
  </si>
  <si>
    <t>Solyc07g043480.1</t>
  </si>
  <si>
    <t>Solyc05g026560.3</t>
  </si>
  <si>
    <t>Solyc05g032680.3</t>
  </si>
  <si>
    <t>Solyc05g032710.3</t>
  </si>
  <si>
    <t>Solyc07g054280.1</t>
  </si>
  <si>
    <t>Solyc07g045240.3</t>
  </si>
  <si>
    <t>Solyc05g041200.3</t>
  </si>
  <si>
    <t>Solyc07g045440.1</t>
  </si>
  <si>
    <t>Solyc07g044860.3</t>
  </si>
  <si>
    <t>Solyc07g055210.3</t>
  </si>
  <si>
    <t>Solyc07g049260.3</t>
  </si>
  <si>
    <t>Solyc07g049450.3</t>
  </si>
  <si>
    <t>Solyc07g047850.3</t>
  </si>
  <si>
    <t>Solyc07g056000.3</t>
  </si>
  <si>
    <t>Solyc07g051850.3</t>
  </si>
  <si>
    <t>Solyc07g052510.3</t>
  </si>
  <si>
    <t>Solyc07g062130.3</t>
  </si>
  <si>
    <t>Solyc07g062070.3</t>
  </si>
  <si>
    <t>Solyc07g062610.3</t>
  </si>
  <si>
    <t>Solyc07g053310.3</t>
  </si>
  <si>
    <t>Solyc07g062490.1</t>
  </si>
  <si>
    <t>Solyc07g052240.3</t>
  </si>
  <si>
    <t>Solyc07g063100.3</t>
  </si>
  <si>
    <t>Solyc07g063010.3</t>
  </si>
  <si>
    <t>Solyc07g063550.3</t>
  </si>
  <si>
    <t>Solyc05g050970.3</t>
  </si>
  <si>
    <t>Solyc07g063733.1</t>
  </si>
  <si>
    <t>Solyc07g053690.3</t>
  </si>
  <si>
    <t>Solyc07g063950.3</t>
  </si>
  <si>
    <t>Solyc07g064500.3</t>
  </si>
  <si>
    <t>Solyc07g064160.3</t>
  </si>
  <si>
    <t>Solyc07g064590.3</t>
  </si>
  <si>
    <t>Solyc07g064240.3</t>
  </si>
  <si>
    <t>Solyc07g053970.3</t>
  </si>
  <si>
    <t>Solyc07g064700.3</t>
  </si>
  <si>
    <t>Solyc07g054190.3</t>
  </si>
  <si>
    <t>Solyc07g054290.1</t>
  </si>
  <si>
    <t>Solyc07g064980.3</t>
  </si>
  <si>
    <t>Solyc07g065030.3</t>
  </si>
  <si>
    <t>Solyc07g065120.3</t>
  </si>
  <si>
    <t>Solyc05g052240.3</t>
  </si>
  <si>
    <t>Solyc07g064940.3</t>
  </si>
  <si>
    <t>Solyc07g065280.3</t>
  </si>
  <si>
    <t>Solyc07g065490.3</t>
  </si>
  <si>
    <t>Solyc07g065540.1</t>
  </si>
  <si>
    <t>Solyc07g055080.3</t>
  </si>
  <si>
    <t>Solyc07g065950.3</t>
  </si>
  <si>
    <t>Solyc07g055290.3</t>
  </si>
  <si>
    <t>Solyc07g055320.3</t>
  </si>
  <si>
    <t>Solyc07g061790.3</t>
  </si>
  <si>
    <t>Solyc07g061900.3</t>
  </si>
  <si>
    <t>Solyc05g053470.3</t>
  </si>
  <si>
    <t>Solyc07g066470.3</t>
  </si>
  <si>
    <t>Solyc07g062030.3</t>
  </si>
  <si>
    <t>Solyc05g053650.3</t>
  </si>
  <si>
    <t>Solyc07g066430.3</t>
  </si>
  <si>
    <t>Solyc07g066650.3</t>
  </si>
  <si>
    <t>Solyc07g056140.3</t>
  </si>
  <si>
    <t>Solyc07g066610.3</t>
  </si>
  <si>
    <t>Solyc08g005070.3</t>
  </si>
  <si>
    <t>Solyc07g062650.3</t>
  </si>
  <si>
    <t>Solyc05g054090.3</t>
  </si>
  <si>
    <t>Solyc07g056490.3</t>
  </si>
  <si>
    <t>Solyc05g054240.3</t>
  </si>
  <si>
    <t>Solyc07g062870.3</t>
  </si>
  <si>
    <t>Solyc07g063040.3</t>
  </si>
  <si>
    <t>Solyc05g054580.3</t>
  </si>
  <si>
    <t>Solyc05g054640.3</t>
  </si>
  <si>
    <t>Solyc07g063190.3</t>
  </si>
  <si>
    <t>Solyc07g063510.3</t>
  </si>
  <si>
    <t>Solyc08g006430.3</t>
  </si>
  <si>
    <t>Solyc07g063650.3</t>
  </si>
  <si>
    <t>Solyc07g062700.3</t>
  </si>
  <si>
    <t>Solyc07g063680.3</t>
  </si>
  <si>
    <t>Solyc08g006540.3</t>
  </si>
  <si>
    <t>Solyc08g006780.3</t>
  </si>
  <si>
    <t>Solyc07g063440.3</t>
  </si>
  <si>
    <t>Solyc08g007210.3</t>
  </si>
  <si>
    <t>Solyc05g056130.3</t>
  </si>
  <si>
    <t>Solyc07g063910.3</t>
  </si>
  <si>
    <t>Solyc05g056385.1</t>
  </si>
  <si>
    <t>Solyc05g056490.3</t>
  </si>
  <si>
    <t>Solyc07g065110.1</t>
  </si>
  <si>
    <t>Solyc08g008510.3</t>
  </si>
  <si>
    <t>Solyc07g064800.3</t>
  </si>
  <si>
    <t>Solyc07g064950.3</t>
  </si>
  <si>
    <t>Solyc07g065080.3</t>
  </si>
  <si>
    <t>Solyc07g066030.3</t>
  </si>
  <si>
    <t>Solyc07g066150.1</t>
  </si>
  <si>
    <t>Solyc06g005940.3</t>
  </si>
  <si>
    <t>Solyc06g006000.3</t>
  </si>
  <si>
    <t>Solyc08g013860.3</t>
  </si>
  <si>
    <t>Solyc06g006100.3</t>
  </si>
  <si>
    <t>Solyc07g065520.3</t>
  </si>
  <si>
    <t>Solyc08g014420.3</t>
  </si>
  <si>
    <t>Solyc08g014190.3</t>
  </si>
  <si>
    <t>Solyc08g005000.3</t>
  </si>
  <si>
    <t>Solyc08g014480.3</t>
  </si>
  <si>
    <t>Solyc08g015690.3</t>
  </si>
  <si>
    <t>Solyc06g008120.1</t>
  </si>
  <si>
    <t>Solyc08g005490.3</t>
  </si>
  <si>
    <t>Solyc08g074240.3</t>
  </si>
  <si>
    <t>Solyc08g016420.3</t>
  </si>
  <si>
    <t>Solyc08g016510.3</t>
  </si>
  <si>
    <t>Solyc08g016750.3</t>
  </si>
  <si>
    <t>Solyc08g016670.3</t>
  </si>
  <si>
    <t>Solyc08g005800.3</t>
  </si>
  <si>
    <t>Solyc08g007010.3</t>
  </si>
  <si>
    <t>Solyc08g023660.3</t>
  </si>
  <si>
    <t>Solyc08g006720.3</t>
  </si>
  <si>
    <t>Solyc08g006880.3</t>
  </si>
  <si>
    <t>Solyc08g029160.1</t>
  </si>
  <si>
    <t>Solyc08g007220.3</t>
  </si>
  <si>
    <t>Solyc08g007320.3</t>
  </si>
  <si>
    <t>Solyc08g008530.1</t>
  </si>
  <si>
    <t>Solyc06g034120.3</t>
  </si>
  <si>
    <t>Solyc08g014340.3</t>
  </si>
  <si>
    <t>Solyc08g015620.3</t>
  </si>
  <si>
    <t>Solyc06g036290.3</t>
  </si>
  <si>
    <t>Solyc08g015860.3</t>
  </si>
  <si>
    <t>Solyc08g015660.3</t>
  </si>
  <si>
    <t>Solyc08g016170.3</t>
  </si>
  <si>
    <t>Solyc08g021920.3</t>
  </si>
  <si>
    <t>Solyc08g062630.3</t>
  </si>
  <si>
    <t>Solyc08g062800.3</t>
  </si>
  <si>
    <t>Solyc08g062915.1</t>
  </si>
  <si>
    <t>Solyc08g065490.3</t>
  </si>
  <si>
    <t>Solyc08g066120.3</t>
  </si>
  <si>
    <t>Solyc08g041870.3</t>
  </si>
  <si>
    <t>Solyc06g050770.3</t>
  </si>
  <si>
    <t>Solyc08g043170.3</t>
  </si>
  <si>
    <t>Solyc08g041980.3</t>
  </si>
  <si>
    <t>Solyc06g051310.3</t>
  </si>
  <si>
    <t>Solyc08g066800.3</t>
  </si>
  <si>
    <t>Solyc08g067260.3</t>
  </si>
  <si>
    <t>Solyc08g067880.3</t>
  </si>
  <si>
    <t>Solyc08g068400.3</t>
  </si>
  <si>
    <t>Solyc08g061850.3</t>
  </si>
  <si>
    <t>Solyc08g068070.3</t>
  </si>
  <si>
    <t>Solyc06g054250.3</t>
  </si>
  <si>
    <t>Solyc08g068310.3</t>
  </si>
  <si>
    <t>Solyc08g063000.3</t>
  </si>
  <si>
    <t>Solyc08g065220.3</t>
  </si>
  <si>
    <t>Solyc06g060250.3</t>
  </si>
  <si>
    <t>Solyc08g065640.3</t>
  </si>
  <si>
    <t>Solyc08g075390.3</t>
  </si>
  <si>
    <t>Solyc06g060850.3</t>
  </si>
  <si>
    <t>Solyc08g065900.3</t>
  </si>
  <si>
    <t>Solyc08g075790.3</t>
  </si>
  <si>
    <t>Solyc08g066600.3</t>
  </si>
  <si>
    <t>Solyc08g076220.3</t>
  </si>
  <si>
    <t>Solyc08g066740.3</t>
  </si>
  <si>
    <t>Solyc08g066820.3</t>
  </si>
  <si>
    <t>Solyc08g066850.3</t>
  </si>
  <si>
    <t>Solyc08g076540.3</t>
  </si>
  <si>
    <t>Solyc08g075750.3</t>
  </si>
  <si>
    <t>Solyc08g076920.3</t>
  </si>
  <si>
    <t>Solyc08g067030.3</t>
  </si>
  <si>
    <t>Solyc08g077180.3</t>
  </si>
  <si>
    <t>Solyc08g076480.3</t>
  </si>
  <si>
    <t>Solyc08g007140.3</t>
  </si>
  <si>
    <t>Solyc08g076880.3</t>
  </si>
  <si>
    <t>Solyc08g077240.3</t>
  </si>
  <si>
    <t>Solyc08g077270.3</t>
  </si>
  <si>
    <t>Solyc06g065480.3</t>
  </si>
  <si>
    <t>Solyc06g065530.3</t>
  </si>
  <si>
    <t>Solyc08g077500.3</t>
  </si>
  <si>
    <t>Solyc06g065710.3</t>
  </si>
  <si>
    <t>Solyc06g065950.3</t>
  </si>
  <si>
    <t>Solyc06g066000.2</t>
  </si>
  <si>
    <t>Solyc08g074290.3</t>
  </si>
  <si>
    <t>Solyc08g074390.3</t>
  </si>
  <si>
    <t>Solyc08g074480.1</t>
  </si>
  <si>
    <t>Solyc08g074790.3</t>
  </si>
  <si>
    <t>Solyc08g078400.3</t>
  </si>
  <si>
    <t>Solyc06g066610.3</t>
  </si>
  <si>
    <t>Solyc08g075020.3</t>
  </si>
  <si>
    <t>Solyc06g067990.3</t>
  </si>
  <si>
    <t>Solyc08g075310.3</t>
  </si>
  <si>
    <t>Solyc06g068320.3</t>
  </si>
  <si>
    <t>Solyc08g080140.3</t>
  </si>
  <si>
    <t>Solyc08g075690.3</t>
  </si>
  <si>
    <t>Solyc08g079280.3</t>
  </si>
  <si>
    <t>Solyc08g080370.3</t>
  </si>
  <si>
    <t>Solyc08g076140.3</t>
  </si>
  <si>
    <t>Solyc08g080620.2</t>
  </si>
  <si>
    <t>Solyc06g068880.3</t>
  </si>
  <si>
    <t>Solyc06g068950.3</t>
  </si>
  <si>
    <t>Solyc08g079900.2</t>
  </si>
  <si>
    <t>Solyc08g076450.3</t>
  </si>
  <si>
    <t>Solyc08g076530.3</t>
  </si>
  <si>
    <t>Solyc06g069400.3</t>
  </si>
  <si>
    <t>Solyc08g076990.3</t>
  </si>
  <si>
    <t>Solyc08g076960.1</t>
  </si>
  <si>
    <t>Solyc08g081480.3</t>
  </si>
  <si>
    <t>Solyc06g069890.3</t>
  </si>
  <si>
    <t>Solyc06g071060.2</t>
  </si>
  <si>
    <t>Solyc08g077350.3</t>
  </si>
  <si>
    <t>Solyc08g081900.3</t>
  </si>
  <si>
    <t>Solyc08g077510.3</t>
  </si>
  <si>
    <t>Solyc08g077920.3</t>
  </si>
  <si>
    <t>Solyc08g077890.3</t>
  </si>
  <si>
    <t>Solyc08g082440.3</t>
  </si>
  <si>
    <t>Solyc08g082700.3</t>
  </si>
  <si>
    <t>Solyc06g071870.3</t>
  </si>
  <si>
    <t>Solyc08g082010.3</t>
  </si>
  <si>
    <t>Solyc06g071920.3</t>
  </si>
  <si>
    <t>Solyc08g078510.3</t>
  </si>
  <si>
    <t>Solyc08g083345.1</t>
  </si>
  <si>
    <t>Solyc08g079060.3</t>
  </si>
  <si>
    <t>Solyc08g079090.3</t>
  </si>
  <si>
    <t>Solyc06g072580.3</t>
  </si>
  <si>
    <t>Solyc08g079170.3</t>
  </si>
  <si>
    <t>Solyc08g082760.3</t>
  </si>
  <si>
    <t>Solyc08g079110.3</t>
  </si>
  <si>
    <t>Solyc08g079240.3</t>
  </si>
  <si>
    <t>Solyc08g079260.3</t>
  </si>
  <si>
    <t>Solyc06g073050.3</t>
  </si>
  <si>
    <t>Solyc08g079620.3</t>
  </si>
  <si>
    <t>Solyc09g005620.3</t>
  </si>
  <si>
    <t>Solyc08g083350.3</t>
  </si>
  <si>
    <t>Solyc06g073280.3</t>
  </si>
  <si>
    <t>Solyc09g005740.2</t>
  </si>
  <si>
    <t>Solyc08g079850.2</t>
  </si>
  <si>
    <t>Solyc06g073330.3</t>
  </si>
  <si>
    <t>Solyc08g079870.2</t>
  </si>
  <si>
    <t>Solyc08g080130.3</t>
  </si>
  <si>
    <t>Solyc09g007190.3</t>
  </si>
  <si>
    <t>Solyc08g080410.3</t>
  </si>
  <si>
    <t>Solyc06g073840.3</t>
  </si>
  <si>
    <t>Solyc06g073900.3</t>
  </si>
  <si>
    <t>Solyc10g084310.2</t>
  </si>
  <si>
    <t>Solyc08g080650.2</t>
  </si>
  <si>
    <t>Solyc08g080680.3</t>
  </si>
  <si>
    <t>Solyc09g007520.3</t>
  </si>
  <si>
    <t>Solyc09g007540.3</t>
  </si>
  <si>
    <t>Solyc09g005720.3</t>
  </si>
  <si>
    <t>Solyc08g081150.3</t>
  </si>
  <si>
    <t>Solyc08g081250.3</t>
  </si>
  <si>
    <t>Solyc09g007250.3</t>
  </si>
  <si>
    <t>Solyc08g081320.3</t>
  </si>
  <si>
    <t>Solyc08g081570.3</t>
  </si>
  <si>
    <t>Solyc06g074980.3</t>
  </si>
  <si>
    <t>Solyc08g081730.3</t>
  </si>
  <si>
    <t>Solyc09g007910.3</t>
  </si>
  <si>
    <t>Solyc08g082280.3</t>
  </si>
  <si>
    <t>Solyc08g082430.3</t>
  </si>
  <si>
    <t>Solyc09g008460.3</t>
  </si>
  <si>
    <t>Solyc09g008610.3</t>
  </si>
  <si>
    <t>Solyc08g082850.3</t>
  </si>
  <si>
    <t>Solyc09g008770.3</t>
  </si>
  <si>
    <t>Solyc06g076360.3</t>
  </si>
  <si>
    <t>Solyc09g009260.3</t>
  </si>
  <si>
    <t>Solyc09g010370.3</t>
  </si>
  <si>
    <t>Solyc09g010420.3</t>
  </si>
  <si>
    <t>Solyc09g010520.3</t>
  </si>
  <si>
    <t>Solyc06g081980.1</t>
  </si>
  <si>
    <t>Solyc09g005700.3</t>
  </si>
  <si>
    <t>Solyc09g005940.3</t>
  </si>
  <si>
    <t>Solyc09g011030.3</t>
  </si>
  <si>
    <t>Solyc09g007020.2</t>
  </si>
  <si>
    <t>Solyc09g011450.3</t>
  </si>
  <si>
    <t>Solyc09g011650.3</t>
  </si>
  <si>
    <t>Solyc09g010560.2</t>
  </si>
  <si>
    <t>Solyc09g007560.3</t>
  </si>
  <si>
    <t>Solyc09g014530.3</t>
  </si>
  <si>
    <t>Solyc06g083620.3</t>
  </si>
  <si>
    <t>Solyc06g083720.2</t>
  </si>
  <si>
    <t>Solyc09g011660.3</t>
  </si>
  <si>
    <t>Solyc09g009030.3</t>
  </si>
  <si>
    <t>Solyc06g084260.3</t>
  </si>
  <si>
    <t>Solyc09g008800.3</t>
  </si>
  <si>
    <t>Solyc09g013080.3</t>
  </si>
  <si>
    <t>Solyc06g084440.3</t>
  </si>
  <si>
    <t>Solyc09g009430.3</t>
  </si>
  <si>
    <t>Solyc09g009530.3</t>
  </si>
  <si>
    <t>Solyc09g014415.1</t>
  </si>
  <si>
    <t>Solyc09g018010.3</t>
  </si>
  <si>
    <t>Solyc09g009940.3</t>
  </si>
  <si>
    <t>Solyc09g018750.3</t>
  </si>
  <si>
    <t>Solyc09g015000.3</t>
  </si>
  <si>
    <t>Solyc09g010130.3</t>
  </si>
  <si>
    <t>Solyc09g010440.3</t>
  </si>
  <si>
    <t>Solyc07g005940.3</t>
  </si>
  <si>
    <t>Solyc09g010460.3</t>
  </si>
  <si>
    <t>Solyc09g010630.3</t>
  </si>
  <si>
    <t>Solyc09g010930.3</t>
  </si>
  <si>
    <t>Solyc07g006530.3</t>
  </si>
  <si>
    <t>Solyc09g011240.3</t>
  </si>
  <si>
    <t>Solyc09g018450.3</t>
  </si>
  <si>
    <t>Solyc09g011570.3</t>
  </si>
  <si>
    <t>Solyc09g011670.3</t>
  </si>
  <si>
    <t>Solyc09g018790.3</t>
  </si>
  <si>
    <t>Solyc09g011810.3</t>
  </si>
  <si>
    <t>Solyc09g011880.3</t>
  </si>
  <si>
    <t>Solyc09g025240.3</t>
  </si>
  <si>
    <t>Solyc07g007590.1</t>
  </si>
  <si>
    <t>Solyc07g007670.3</t>
  </si>
  <si>
    <t>Solyc09g014520.3</t>
  </si>
  <si>
    <t>Solyc07g008610.2</t>
  </si>
  <si>
    <t>Solyc07g008950.3</t>
  </si>
  <si>
    <t>Solyc09g057670.3</t>
  </si>
  <si>
    <t>Solyc07g009140.3</t>
  </si>
  <si>
    <t>Solyc07g017860.3</t>
  </si>
  <si>
    <t>Solyc09g031970.3</t>
  </si>
  <si>
    <t>Solyc09g042750.3</t>
  </si>
  <si>
    <t>Solyc09g064450.3</t>
  </si>
  <si>
    <t>Solyc09g055910.3</t>
  </si>
  <si>
    <t>Solyc09g056385.1</t>
  </si>
  <si>
    <t>Solyc09g065270.3</t>
  </si>
  <si>
    <t>Solyc09g059040.3</t>
  </si>
  <si>
    <t>Solyc09g064940.3</t>
  </si>
  <si>
    <t>Solyc09g057660.3</t>
  </si>
  <si>
    <t>Solyc09g059170.2</t>
  </si>
  <si>
    <t>Solyc07g032740.3</t>
  </si>
  <si>
    <t>Solyc09g066490.3</t>
  </si>
  <si>
    <t>Solyc09g061440.3</t>
  </si>
  <si>
    <t>Solyc09g064720.3</t>
  </si>
  <si>
    <t>Solyc09g063130.3</t>
  </si>
  <si>
    <t>Solyc09g065180.3</t>
  </si>
  <si>
    <t>Solyc09g064500.3</t>
  </si>
  <si>
    <t>Solyc09g074420.3</t>
  </si>
  <si>
    <t>Solyc09g065830.3</t>
  </si>
  <si>
    <t>Solyc09g075010.3</t>
  </si>
  <si>
    <t>Solyc09g075120.3</t>
  </si>
  <si>
    <t>Solyc09g075290.3</t>
  </si>
  <si>
    <t>Solyc09g065540.3</t>
  </si>
  <si>
    <t>Solyc07g042520.3</t>
  </si>
  <si>
    <t>Solyc09g065730.3</t>
  </si>
  <si>
    <t>Solyc07g042570.3</t>
  </si>
  <si>
    <t>Solyc09g065755.1</t>
  </si>
  <si>
    <t>Solyc09g072660.3</t>
  </si>
  <si>
    <t>Solyc09g075880.3</t>
  </si>
  <si>
    <t>Solyc09g082320.3</t>
  </si>
  <si>
    <t>Solyc09g073000.3</t>
  </si>
  <si>
    <t>Solyc09g082060.3</t>
  </si>
  <si>
    <t>Solyc09g082120.3</t>
  </si>
  <si>
    <t>Solyc07g043320.3</t>
  </si>
  <si>
    <t>Solyc09g072610.3</t>
  </si>
  <si>
    <t>Solyc07g043560.3</t>
  </si>
  <si>
    <t>Solyc09g072900.3</t>
  </si>
  <si>
    <t>Solyc09g074060.3</t>
  </si>
  <si>
    <t>Solyc09g083410.3</t>
  </si>
  <si>
    <t>Solyc09g083370.3</t>
  </si>
  <si>
    <t>Solyc09g075430.3</t>
  </si>
  <si>
    <t>Solyc09g075450.3</t>
  </si>
  <si>
    <t>Solyc09g084465.1</t>
  </si>
  <si>
    <t>Solyc07g045350.3</t>
  </si>
  <si>
    <t>Solyc09g075830.3</t>
  </si>
  <si>
    <t>Solyc09g090140.3</t>
  </si>
  <si>
    <t>Solyc09g090190.3</t>
  </si>
  <si>
    <t>Solyc07g049440.3</t>
  </si>
  <si>
    <t>Solyc09g082650.3</t>
  </si>
  <si>
    <t>Solyc09g082730.3</t>
  </si>
  <si>
    <t>Solyc09g082780.3</t>
  </si>
  <si>
    <t>Solyc09g091565.1</t>
  </si>
  <si>
    <t>Solyc09g091590.3</t>
  </si>
  <si>
    <t>Solyc09g083380.3</t>
  </si>
  <si>
    <t>Solyc09g084450.3</t>
  </si>
  <si>
    <t>Solyc09g082520.3</t>
  </si>
  <si>
    <t>Solyc09g091840.3</t>
  </si>
  <si>
    <t>Solyc09g091945.1</t>
  </si>
  <si>
    <t>Solyc09g091750.3</t>
  </si>
  <si>
    <t>Solyc09g082970.3</t>
  </si>
  <si>
    <t>Solyc09g090110.3</t>
  </si>
  <si>
    <t>Solyc09g092560.3</t>
  </si>
  <si>
    <t>Solyc09g097850.1</t>
  </si>
  <si>
    <t>Solyc07g053650.3</t>
  </si>
  <si>
    <t>Solyc09g098040.3</t>
  </si>
  <si>
    <t>Solyc09g098240.3</t>
  </si>
  <si>
    <t>Solyc09g097960.3</t>
  </si>
  <si>
    <t>Solyc09g098030.3</t>
  </si>
  <si>
    <t>Solyc09g091180.3</t>
  </si>
  <si>
    <t>Solyc09g098540.3</t>
  </si>
  <si>
    <t>Solyc09g090430.3</t>
  </si>
  <si>
    <t>Solyc10g005110.3</t>
  </si>
  <si>
    <t>Solyc09g091460.3</t>
  </si>
  <si>
    <t>Solyc09g090680.3</t>
  </si>
  <si>
    <t>Solyc07g054820.3</t>
  </si>
  <si>
    <t>Solyc10g005660.3</t>
  </si>
  <si>
    <t>Solyc09g092050.3</t>
  </si>
  <si>
    <t>Solyc07g055060.3</t>
  </si>
  <si>
    <t>Solyc10g005560.3</t>
  </si>
  <si>
    <t>Solyc10g005830.3</t>
  </si>
  <si>
    <t>Solyc10g005670.2</t>
  </si>
  <si>
    <t>Solyc07g055300.3</t>
  </si>
  <si>
    <t>Solyc10g006030.3</t>
  </si>
  <si>
    <t>Solyc09g092380.3</t>
  </si>
  <si>
    <t>Solyc09g092430.3</t>
  </si>
  <si>
    <t>Solyc10g006070.3</t>
  </si>
  <si>
    <t>Solyc10g006370.3</t>
  </si>
  <si>
    <t>Solyc09g097805.1</t>
  </si>
  <si>
    <t>Solyc09g092270.3</t>
  </si>
  <si>
    <t>Solyc10g006330.3</t>
  </si>
  <si>
    <t>Solyc09g092550.3</t>
  </si>
  <si>
    <t>Solyc09g092580.3</t>
  </si>
  <si>
    <t>Solyc09g092600.3</t>
  </si>
  <si>
    <t>Solyc07g056370.3</t>
  </si>
  <si>
    <t>Solyc10g006650.3</t>
  </si>
  <si>
    <t>Solyc07g056420.3</t>
  </si>
  <si>
    <t>Solyc07g056540.3</t>
  </si>
  <si>
    <t>Solyc10g007100.3</t>
  </si>
  <si>
    <t>Solyc10g007190.3</t>
  </si>
  <si>
    <t>Solyc10g005100.3</t>
  </si>
  <si>
    <t>Solyc10g007600.3</t>
  </si>
  <si>
    <t>Solyc10g007690.3</t>
  </si>
  <si>
    <t>Solyc10g007840.3</t>
  </si>
  <si>
    <t>Solyc10g008010.3</t>
  </si>
  <si>
    <t>Solyc10g005510.3</t>
  </si>
  <si>
    <t>Solyc10g008110.3</t>
  </si>
  <si>
    <t>Solyc10g007970.2</t>
  </si>
  <si>
    <t>Solyc10g008140.3</t>
  </si>
  <si>
    <t>Solyc10g005620.3</t>
  </si>
  <si>
    <t>Solyc10g008720.3</t>
  </si>
  <si>
    <t>Solyc10g008760.3</t>
  </si>
  <si>
    <t>Solyc10g008980.3</t>
  </si>
  <si>
    <t>Solyc10g006760.3</t>
  </si>
  <si>
    <t>Solyc10g007320.3</t>
  </si>
  <si>
    <t>Solyc10g006970.3</t>
  </si>
  <si>
    <t>Solyc10g007480.3</t>
  </si>
  <si>
    <t>Solyc07g064130.2</t>
  </si>
  <si>
    <t>Solyc10g007290.3</t>
  </si>
  <si>
    <t>Solyc10g007760.3</t>
  </si>
  <si>
    <t>Solyc10g008120.3</t>
  </si>
  <si>
    <t>Solyc07g064810.3</t>
  </si>
  <si>
    <t>Solyc10g008390.3</t>
  </si>
  <si>
    <t>Solyc07g065170.3</t>
  </si>
  <si>
    <t>Solyc10g012410.3</t>
  </si>
  <si>
    <t>Solyc07g065640.3</t>
  </si>
  <si>
    <t>Solyc10g009190.1</t>
  </si>
  <si>
    <t>Solyc07g066270.3</t>
  </si>
  <si>
    <t>Solyc10g012370.3</t>
  </si>
  <si>
    <t>Solyc10g038130.2</t>
  </si>
  <si>
    <t>Solyc10g018300.2</t>
  </si>
  <si>
    <t>Solyc08g006510.3</t>
  </si>
  <si>
    <t>Solyc08g006560.3</t>
  </si>
  <si>
    <t>Solyc10g037980.2</t>
  </si>
  <si>
    <t>Solyc10g038120.2</t>
  </si>
  <si>
    <t>Solyc10g047630.2</t>
  </si>
  <si>
    <t>Solyc10g047643.1</t>
  </si>
  <si>
    <t>Solyc10g045240.2</t>
  </si>
  <si>
    <t>Solyc08g013670.3</t>
  </si>
  <si>
    <t>Solyc10g047930.2</t>
  </si>
  <si>
    <t>Solyc10g049620.2</t>
  </si>
  <si>
    <t>Solyc10g049710.2</t>
  </si>
  <si>
    <t>Solyc10g050110.1</t>
  </si>
  <si>
    <t>Solyc10g049970.2</t>
  </si>
  <si>
    <t>Solyc10g050840.2</t>
  </si>
  <si>
    <t>Solyc10g047950.2</t>
  </si>
  <si>
    <t>Solyc10g048030.2</t>
  </si>
  <si>
    <t>Solyc10g051340.2</t>
  </si>
  <si>
    <t>Solyc10g051390.2</t>
  </si>
  <si>
    <t>Solyc10g052880.1</t>
  </si>
  <si>
    <t>Solyc08g022210.3</t>
  </si>
  <si>
    <t>Solyc10g050160.2</t>
  </si>
  <si>
    <t>Solyc10g054780.2</t>
  </si>
  <si>
    <t>Solyc10g050890.2</t>
  </si>
  <si>
    <t>Solyc01g109620.3</t>
  </si>
  <si>
    <t>Solyc08g041890.3</t>
  </si>
  <si>
    <t>Solyc10g055800.2</t>
  </si>
  <si>
    <t>Solyc10g054272.1</t>
  </si>
  <si>
    <t>Solyc10g074580.2</t>
  </si>
  <si>
    <t>Solyc10g075020.2</t>
  </si>
  <si>
    <t>Solyc10g074690.2</t>
  </si>
  <si>
    <t>Solyc10g055820.2</t>
  </si>
  <si>
    <t>Solyc10g076350.2</t>
  </si>
  <si>
    <t>Solyc10g055670.2</t>
  </si>
  <si>
    <t>Solyc10g075160.1</t>
  </si>
  <si>
    <t>Solyc10g076840.2</t>
  </si>
  <si>
    <t>Solyc10g074740.1</t>
  </si>
  <si>
    <t>Solyc10g077030.2</t>
  </si>
  <si>
    <t>Solyc10g074980.2</t>
  </si>
  <si>
    <t>Solyc08g062820.3</t>
  </si>
  <si>
    <t>Solyc10g077070.2</t>
  </si>
  <si>
    <t>Solyc10g078150.2</t>
  </si>
  <si>
    <t>Solyc10g078690.2</t>
  </si>
  <si>
    <t>Solyc10g078740.2</t>
  </si>
  <si>
    <t>Solyc10g078960.2</t>
  </si>
  <si>
    <t>Solyc10g077040.2</t>
  </si>
  <si>
    <t>Solyc10g078930.2</t>
  </si>
  <si>
    <t>Solyc08g066360.3</t>
  </si>
  <si>
    <t>Solyc10g080080.2</t>
  </si>
  <si>
    <t>Solyc08g067020.3</t>
  </si>
  <si>
    <t>Solyc10g079860.2</t>
  </si>
  <si>
    <t>Solyc10g080520.2</t>
  </si>
  <si>
    <t>Solyc10g079500.2</t>
  </si>
  <si>
    <t>Solyc08g067370.1</t>
  </si>
  <si>
    <t>Solyc10g080320.2</t>
  </si>
  <si>
    <t>Solyc08g067520.2</t>
  </si>
  <si>
    <t>Solyc10g079880.2</t>
  </si>
  <si>
    <t>Solyc10g081030.2</t>
  </si>
  <si>
    <t>Solyc10g080710.2</t>
  </si>
  <si>
    <t>Solyc10g081240.2</t>
  </si>
  <si>
    <t>Solyc10g079470.3</t>
  </si>
  <si>
    <t>Solyc10g080970.2</t>
  </si>
  <si>
    <t>Solyc08g068330.3</t>
  </si>
  <si>
    <t>Solyc10g081100.2</t>
  </si>
  <si>
    <t>Solyc10g080680.2</t>
  </si>
  <si>
    <t>Solyc10g081310.2</t>
  </si>
  <si>
    <t>Solyc10g081510.2</t>
  </si>
  <si>
    <t>Solyc10g081570.2</t>
  </si>
  <si>
    <t>Solyc08g069030.3</t>
  </si>
  <si>
    <t>Solyc10g080500.2</t>
  </si>
  <si>
    <t>Solyc10g083650.1</t>
  </si>
  <si>
    <t>Solyc10g080870.3</t>
  </si>
  <si>
    <t>Solyc10g080900.2</t>
  </si>
  <si>
    <t>Solyc10g082030.2</t>
  </si>
  <si>
    <t>Solyc10g083570.2</t>
  </si>
  <si>
    <t>Solyc10g083640.2</t>
  </si>
  <si>
    <t>Solyc10g084350.2</t>
  </si>
  <si>
    <t>Solyc10g081440.2</t>
  </si>
  <si>
    <t>Solyc10g084410.2</t>
  </si>
  <si>
    <t>Solyc10g081530.2</t>
  </si>
  <si>
    <t>Solyc08g075530.3</t>
  </si>
  <si>
    <t>Solyc10g081610.2</t>
  </si>
  <si>
    <t>Solyc10g081730.2</t>
  </si>
  <si>
    <t>Solyc08g075700.3</t>
  </si>
  <si>
    <t>Solyc10g081920.2</t>
  </si>
  <si>
    <t>Solyc10g083920.2</t>
  </si>
  <si>
    <t>Solyc10g083970.1</t>
  </si>
  <si>
    <t>Solyc10g084640.1</t>
  </si>
  <si>
    <t>Solyc10g084800.2</t>
  </si>
  <si>
    <t>Solyc10g084890.2</t>
  </si>
  <si>
    <t>Solyc10g083440.1</t>
  </si>
  <si>
    <t>Solyc10g085040.1</t>
  </si>
  <si>
    <t>Solyc10g086010.2</t>
  </si>
  <si>
    <t>Solyc10g083720.2</t>
  </si>
  <si>
    <t>Solyc10g086510.2</t>
  </si>
  <si>
    <t>Solyc10g086580.2</t>
  </si>
  <si>
    <t>Solyc10g085480.2</t>
  </si>
  <si>
    <t>Solyc10g086190.2</t>
  </si>
  <si>
    <t>Solyc10g085830.2</t>
  </si>
  <si>
    <t>Solyc08g077680.3</t>
  </si>
  <si>
    <t>Solyc11g005370.2</t>
  </si>
  <si>
    <t>Solyc11g005420.2</t>
  </si>
  <si>
    <t>Solyc10g086410.3</t>
  </si>
  <si>
    <t>Solyc08g078010.3</t>
  </si>
  <si>
    <t>Solyc11g005150.2</t>
  </si>
  <si>
    <t>Solyc11g005360.2</t>
  </si>
  <si>
    <t>Solyc10g087010.2</t>
  </si>
  <si>
    <t>Solyc10g085225.1</t>
  </si>
  <si>
    <t>Solyc11g005600.2</t>
  </si>
  <si>
    <t>Solyc10g085550.2</t>
  </si>
  <si>
    <t>Solyc11g005480.2</t>
  </si>
  <si>
    <t>Solyc10g085920.2</t>
  </si>
  <si>
    <t>Solyc11g006190.2</t>
  </si>
  <si>
    <t>Solyc08g079180.3</t>
  </si>
  <si>
    <t>Solyc08g079255.1</t>
  </si>
  <si>
    <t>Solyc11g006580.2</t>
  </si>
  <si>
    <t>Solyc08g079660.3</t>
  </si>
  <si>
    <t>Solyc11g006690.1</t>
  </si>
  <si>
    <t>Solyc11g006820.2</t>
  </si>
  <si>
    <t>Solyc11g005170.2</t>
  </si>
  <si>
    <t>Solyc08g080170.3</t>
  </si>
  <si>
    <t>Solyc11g007720.2</t>
  </si>
  <si>
    <t>Solyc11g006970.2</t>
  </si>
  <si>
    <t>Solyc08g080570.3</t>
  </si>
  <si>
    <t>Solyc08g080630.3</t>
  </si>
  <si>
    <t>Solyc11g005770.2</t>
  </si>
  <si>
    <t>Solyc11g008280.2</t>
  </si>
  <si>
    <t>Solyc11g006070.2</t>
  </si>
  <si>
    <t>Solyc11g007730.2</t>
  </si>
  <si>
    <t>Solyc11g008620.2</t>
  </si>
  <si>
    <t>Solyc08g081410.3</t>
  </si>
  <si>
    <t>Solyc11g008430.2</t>
  </si>
  <si>
    <t>Solyc11g008780.2</t>
  </si>
  <si>
    <t>Solyc11g009020.2</t>
  </si>
  <si>
    <t>Solyc11g006780.2</t>
  </si>
  <si>
    <t>Solyc11g008520.2</t>
  </si>
  <si>
    <t>Solyc11g008630.2</t>
  </si>
  <si>
    <t>Solyc11g008770.2</t>
  </si>
  <si>
    <t>Solyc11g007120.2</t>
  </si>
  <si>
    <t>Solyc11g007200.2</t>
  </si>
  <si>
    <t>Solyc11g008870.2</t>
  </si>
  <si>
    <t>Solyc11g010450.2</t>
  </si>
  <si>
    <t>Solyc11g010810.2</t>
  </si>
  <si>
    <t>Solyc11g009080.2</t>
  </si>
  <si>
    <t>Solyc11g011220.2</t>
  </si>
  <si>
    <t>Solyc11g010470.2</t>
  </si>
  <si>
    <t>Solyc11g007960.2</t>
  </si>
  <si>
    <t>Solyc11g011020.2</t>
  </si>
  <si>
    <t>Solyc11g010900.2</t>
  </si>
  <si>
    <t>Solyc11g011390.2</t>
  </si>
  <si>
    <t>Solyc11g010990.2</t>
  </si>
  <si>
    <t>Solyc09g005010.3</t>
  </si>
  <si>
    <t>Solyc11g011930.2</t>
  </si>
  <si>
    <t>Solyc11g011960.2</t>
  </si>
  <si>
    <t>Solyc11g012320.2</t>
  </si>
  <si>
    <t>Solyc11g012070.2</t>
  </si>
  <si>
    <t>Solyc11g012140.2</t>
  </si>
  <si>
    <t>Solyc11g010850.2</t>
  </si>
  <si>
    <t>Solyc11g013170.2</t>
  </si>
  <si>
    <t>Solyc09g007270.3</t>
  </si>
  <si>
    <t>Solyc11g011250.2</t>
  </si>
  <si>
    <t>Solyc09g007660.1</t>
  </si>
  <si>
    <t>Solyc11g012870.2</t>
  </si>
  <si>
    <t>Solyc11g013260.2</t>
  </si>
  <si>
    <t>Solyc09g007850.3</t>
  </si>
  <si>
    <t>Solyc11g013440.2</t>
  </si>
  <si>
    <t>Solyc11g012110.2</t>
  </si>
  <si>
    <t>Solyc11g012160.2</t>
  </si>
  <si>
    <t>Solyc11g017250.2</t>
  </si>
  <si>
    <t>Solyc09g008840.3</t>
  </si>
  <si>
    <t>Solyc09g008920.3</t>
  </si>
  <si>
    <t>Solyc11g012910.2</t>
  </si>
  <si>
    <t>Solyc09g009390.3</t>
  </si>
  <si>
    <t>Solyc11g018777.1</t>
  </si>
  <si>
    <t>Solyc09g009640.3</t>
  </si>
  <si>
    <t>Solyc11g020040.2</t>
  </si>
  <si>
    <t>Solyc09g010400.3</t>
  </si>
  <si>
    <t>Solyc11g020870.2</t>
  </si>
  <si>
    <t>Solyc09g011300.3</t>
  </si>
  <si>
    <t>Solyc11g028100.2</t>
  </si>
  <si>
    <t>Solyc11g030720.2</t>
  </si>
  <si>
    <t>Solyc11g039830.2</t>
  </si>
  <si>
    <t>Solyc11g033280.2</t>
  </si>
  <si>
    <t>Solyc11g039650.2</t>
  </si>
  <si>
    <t>Solyc11g042430.2</t>
  </si>
  <si>
    <t>Solyc11g033270.2</t>
  </si>
  <si>
    <t>Solyc11g044230.2</t>
  </si>
  <si>
    <t>Solyc09g018730.3</t>
  </si>
  <si>
    <t>Solyc11g040370.2</t>
  </si>
  <si>
    <t>Solyc11g042930.2</t>
  </si>
  <si>
    <t>Solyc09g031780.3</t>
  </si>
  <si>
    <t>Solyc11g051160.2</t>
  </si>
  <si>
    <t>Solyc11g062270.2</t>
  </si>
  <si>
    <t>Solyc11g064920.2</t>
  </si>
  <si>
    <t>Solyc11g065490.2</t>
  </si>
  <si>
    <t>Solyc09g057650.3</t>
  </si>
  <si>
    <t>Solyc11g062320.2</t>
  </si>
  <si>
    <t>Solyc11g066100.2</t>
  </si>
  <si>
    <t>Solyc11g065270.2</t>
  </si>
  <si>
    <t>Solyc11g066270.2</t>
  </si>
  <si>
    <t>Solyc11g065930.2</t>
  </si>
  <si>
    <t>Solyc11g065920.2</t>
  </si>
  <si>
    <t>Solyc11g066410.2</t>
  </si>
  <si>
    <t>Solyc11g066060.2</t>
  </si>
  <si>
    <t>Solyc11g066250.2</t>
  </si>
  <si>
    <t>Solyc11g068400.2</t>
  </si>
  <si>
    <t>Solyc11g068640.2</t>
  </si>
  <si>
    <t>Solyc11g068420.2</t>
  </si>
  <si>
    <t>Solyc11g067160.2</t>
  </si>
  <si>
    <t>Solyc11g066480.2</t>
  </si>
  <si>
    <t>Solyc11g066560.2</t>
  </si>
  <si>
    <t>Solyc11g069400.2</t>
  </si>
  <si>
    <t>Solyc11g066680.2</t>
  </si>
  <si>
    <t>Solyc11g068510.2</t>
  </si>
  <si>
    <t>Solyc11g069050.2</t>
  </si>
  <si>
    <t>Solyc11g069150.2</t>
  </si>
  <si>
    <t>Solyc11g068670.2</t>
  </si>
  <si>
    <t>Solyc09g065190.2</t>
  </si>
  <si>
    <t>Solyc11g067060.2</t>
  </si>
  <si>
    <t>Solyc11g069000.2</t>
  </si>
  <si>
    <t>Solyc11g069490.2</t>
  </si>
  <si>
    <t>Solyc11g069860.2</t>
  </si>
  <si>
    <t>Solyc09g065900.3</t>
  </si>
  <si>
    <t>Solyc11g069430.2</t>
  </si>
  <si>
    <t>Solyc11g068830.2</t>
  </si>
  <si>
    <t>Solyc11g069790.2</t>
  </si>
  <si>
    <t>Solyc11g069880.2</t>
  </si>
  <si>
    <t>Solyc09g066430.3</t>
  </si>
  <si>
    <t>Solyc11g072010.2</t>
  </si>
  <si>
    <t>Solyc11g071700.2</t>
  </si>
  <si>
    <t>Solyc11g072450.2</t>
  </si>
  <si>
    <t>Solyc11g072030.2</t>
  </si>
  <si>
    <t>Solyc11g072270.2</t>
  </si>
  <si>
    <t>Solyc09g074320.3</t>
  </si>
  <si>
    <t>Solyc11g070050.2</t>
  </si>
  <si>
    <t>Solyc11g073200.2</t>
  </si>
  <si>
    <t>Solyc11g073250.2</t>
  </si>
  <si>
    <t>Solyc11g072840.1</t>
  </si>
  <si>
    <t>Solyc12g005080.2</t>
  </si>
  <si>
    <t>Solyc11g072880.2</t>
  </si>
  <si>
    <t>Solyc09g074940.2</t>
  </si>
  <si>
    <t>Solyc11g071800.2</t>
  </si>
  <si>
    <t>Solyc12g005630.2</t>
  </si>
  <si>
    <t>Solyc09g075460.3</t>
  </si>
  <si>
    <t>Solyc11g072830.1</t>
  </si>
  <si>
    <t>Solyc12g005910.2</t>
  </si>
  <si>
    <t>Solyc11g072710.2</t>
  </si>
  <si>
    <t>Solyc11g073280.2</t>
  </si>
  <si>
    <t>Solyc10g006560.3</t>
  </si>
  <si>
    <t>Solyc09g082630.3</t>
  </si>
  <si>
    <t>Solyc12g007140.2</t>
  </si>
  <si>
    <t>Solyc12g005200.2</t>
  </si>
  <si>
    <t>Solyc12g008390.2</t>
  </si>
  <si>
    <t>Solyc12g005330.2</t>
  </si>
  <si>
    <t>Solyc09g083080.3</t>
  </si>
  <si>
    <t>Solyc09g083120.3</t>
  </si>
  <si>
    <t>Solyc12g008580.2</t>
  </si>
  <si>
    <t>Solyc12g006975.1</t>
  </si>
  <si>
    <t>Solyc09g084460.3</t>
  </si>
  <si>
    <t>Solyc12g005860.2</t>
  </si>
  <si>
    <t>Solyc12g008940.2</t>
  </si>
  <si>
    <t>Solyc12g006010.2</t>
  </si>
  <si>
    <t>Solyc09g089880.3</t>
  </si>
  <si>
    <t>Solyc12g008570.2</t>
  </si>
  <si>
    <t>Solyc12g006290.2</t>
  </si>
  <si>
    <t>Solyc12g008640.2</t>
  </si>
  <si>
    <t>Solyc12g009400.2</t>
  </si>
  <si>
    <t>Solyc12g007170.2</t>
  </si>
  <si>
    <t>Solyc12g009600.2</t>
  </si>
  <si>
    <t>Solyc12g007200.2</t>
  </si>
  <si>
    <t>Solyc12g009650.2</t>
  </si>
  <si>
    <t>Solyc09g090500.3</t>
  </si>
  <si>
    <t>Solyc09g090520.3</t>
  </si>
  <si>
    <t>Solyc09g090720.3</t>
  </si>
  <si>
    <t>Solyc12g008630.2</t>
  </si>
  <si>
    <t>Solyc12g008360.2</t>
  </si>
  <si>
    <t>Solyc12g009590.2</t>
  </si>
  <si>
    <t>Solyc09g091070.2</t>
  </si>
  <si>
    <t>Solyc12g009140.2</t>
  </si>
  <si>
    <t>Solyc12g009930.2</t>
  </si>
  <si>
    <t>Solyc12g009960.2</t>
  </si>
  <si>
    <t>Solyc12g011030.2</t>
  </si>
  <si>
    <t>Solyc09g091510.3</t>
  </si>
  <si>
    <t>Solyc12g009180.2</t>
  </si>
  <si>
    <t>Solyc12g011160.2</t>
  </si>
  <si>
    <t>Solyc12g009250.2</t>
  </si>
  <si>
    <t>Solyc09g091670.3</t>
  </si>
  <si>
    <t>Solyc12g010380.2</t>
  </si>
  <si>
    <t>Solyc09g092390.3</t>
  </si>
  <si>
    <t>Solyc12g011310.2</t>
  </si>
  <si>
    <t>Solyc12g011000.2</t>
  </si>
  <si>
    <t>Solyc12g015910.1</t>
  </si>
  <si>
    <t>Solyc12g014080.2</t>
  </si>
  <si>
    <t>Solyc12g014180.2</t>
  </si>
  <si>
    <t>Solyc12g017460.1</t>
  </si>
  <si>
    <t>Solyc12g013810.2</t>
  </si>
  <si>
    <t>Solyc10g005530.3</t>
  </si>
  <si>
    <t>Solyc12g013900.2</t>
  </si>
  <si>
    <t>Solyc12g014310.2</t>
  </si>
  <si>
    <t>Solyc12g014360.2</t>
  </si>
  <si>
    <t>Solyc12g014420.2</t>
  </si>
  <si>
    <t>Solyc12g014210.2</t>
  </si>
  <si>
    <t>Solyc12g014050.2</t>
  </si>
  <si>
    <t>Solyc10g005960.1</t>
  </si>
  <si>
    <t>Solyc12g014355.1</t>
  </si>
  <si>
    <t>Solyc12g015690.2</t>
  </si>
  <si>
    <t>Solyc10g006400.3</t>
  </si>
  <si>
    <t>Solyc12g014460.2</t>
  </si>
  <si>
    <t>Solyc10g006490.3</t>
  </si>
  <si>
    <t>Solyc12g017515.1</t>
  </si>
  <si>
    <t>Solyc10g006990.3</t>
  </si>
  <si>
    <t>Solyc12g017570.2</t>
  </si>
  <si>
    <t>Solyc10g007050.3</t>
  </si>
  <si>
    <t>Solyc10g007070.3</t>
  </si>
  <si>
    <t>Solyc12g017835.1</t>
  </si>
  <si>
    <t>Solyc12g019890.2</t>
  </si>
  <si>
    <t>Solyc12g018990.2</t>
  </si>
  <si>
    <t>Solyc10g007670.3</t>
  </si>
  <si>
    <t>Solyc10g008190.3</t>
  </si>
  <si>
    <t>Solyc10g008655.1</t>
  </si>
  <si>
    <t>Solyc10g008740.3</t>
  </si>
  <si>
    <t>Solyc10g011770.3</t>
  </si>
  <si>
    <t>Solyc12g038630.2</t>
  </si>
  <si>
    <t>Solyc12g038400.2</t>
  </si>
  <si>
    <t>Solyc12g039070.2</t>
  </si>
  <si>
    <t>Solyc12g039120.2</t>
  </si>
  <si>
    <t>Solyc12g043165.1</t>
  </si>
  <si>
    <t>Solyc12g044300.2</t>
  </si>
  <si>
    <t>Solyc10g044520.2</t>
  </si>
  <si>
    <t>Solyc12g042500.2</t>
  </si>
  <si>
    <t>Solyc12g042900.2</t>
  </si>
  <si>
    <t>Solyc12g043000.2</t>
  </si>
  <si>
    <t>Solyc12g042920.2</t>
  </si>
  <si>
    <t>Solyc12g042950.2</t>
  </si>
  <si>
    <t>Solyc12g043120.2</t>
  </si>
  <si>
    <t>Solyc12g043020.2</t>
  </si>
  <si>
    <t>Solyc12g040790.2</t>
  </si>
  <si>
    <t>Solyc12g055750.2</t>
  </si>
  <si>
    <t>Solyc12g044740.2</t>
  </si>
  <si>
    <t>Solyc12g044720.2</t>
  </si>
  <si>
    <t>Solyc12g044860.2</t>
  </si>
  <si>
    <t>Solyc12g044940.2</t>
  </si>
  <si>
    <t>Solyc12g042650.2</t>
  </si>
  <si>
    <t>Solyc12g056530.2</t>
  </si>
  <si>
    <t>Solyc12g055830.2</t>
  </si>
  <si>
    <t>Solyc12g044600.3</t>
  </si>
  <si>
    <t>Solyc12g056240.2</t>
  </si>
  <si>
    <t>Solyc12g056710.2</t>
  </si>
  <si>
    <t>Solyc12g056840.2</t>
  </si>
  <si>
    <t>Solyc12g056940.2</t>
  </si>
  <si>
    <t>Solyc12g057120.2</t>
  </si>
  <si>
    <t>Solyc10g050860.2</t>
  </si>
  <si>
    <t>Solyc12g056120.1</t>
  </si>
  <si>
    <t>Solyc12g088460.2</t>
  </si>
  <si>
    <t>Solyc12g056250.2</t>
  </si>
  <si>
    <t>Solyc12g088720.2</t>
  </si>
  <si>
    <t>Solyc12g056610.2</t>
  </si>
  <si>
    <t>Solyc12g056800.2</t>
  </si>
  <si>
    <t>Solyc12g094630.2</t>
  </si>
  <si>
    <t>Solyc12g087940.2</t>
  </si>
  <si>
    <t>Solyc10g054670.2</t>
  </si>
  <si>
    <t>Solyc12g096150.2</t>
  </si>
  <si>
    <t>Solyc10g054910.1</t>
  </si>
  <si>
    <t>Solyc12g096220.2</t>
  </si>
  <si>
    <t>Solyc12g088760.1</t>
  </si>
  <si>
    <t>Solyc12g096870.1</t>
  </si>
  <si>
    <t>Solyc12g098150.2</t>
  </si>
  <si>
    <t>Solyc12g094640.2</t>
  </si>
  <si>
    <t>Solyc12g098500.2</t>
  </si>
  <si>
    <t>Solyc12g094500.2</t>
  </si>
  <si>
    <t>Solyc12g098890.2</t>
  </si>
  <si>
    <t>Solyc12g094720.2</t>
  </si>
  <si>
    <t>Solyc12g095760.2</t>
  </si>
  <si>
    <t>Solyc12g095880.2</t>
  </si>
  <si>
    <t>Solyc12g095930.2</t>
  </si>
  <si>
    <t>Solyc12g095960.2</t>
  </si>
  <si>
    <t>Solyc10g074440.2</t>
  </si>
  <si>
    <t>Solyc10g074500.2</t>
  </si>
  <si>
    <t>Solyc12g096060.2</t>
  </si>
  <si>
    <t>Solyc12g096120.2</t>
  </si>
  <si>
    <t>Solyc12g099440.2</t>
  </si>
  <si>
    <t>Solyc12g096190.2</t>
  </si>
  <si>
    <t>Solyc12g096520.2</t>
  </si>
  <si>
    <t>Solyc12g096760.2</t>
  </si>
  <si>
    <t>Solyc12g100180.2</t>
  </si>
  <si>
    <t>Solyc12g098490.2</t>
  </si>
  <si>
    <t>Solyc12g098830.2</t>
  </si>
  <si>
    <t>Solyc12g096300.2</t>
  </si>
  <si>
    <t>Solyc12g099260.2</t>
  </si>
  <si>
    <t>Solyc12g096560.2</t>
  </si>
  <si>
    <t>Solyc12g099100.2</t>
  </si>
  <si>
    <t>Solyc12g099430.2</t>
  </si>
  <si>
    <t>Solyc12g099240.2</t>
  </si>
  <si>
    <t>Solyc12g099660.2</t>
  </si>
  <si>
    <t>Solyc12g099560.2</t>
  </si>
  <si>
    <t>Solyc12g100200.2</t>
  </si>
  <si>
    <t>Solyc10g079730.2</t>
  </si>
  <si>
    <t>Solyc12g100120.2</t>
  </si>
  <si>
    <t>Solyc10g079890.2</t>
  </si>
  <si>
    <t>Solyc12g098820.2</t>
  </si>
  <si>
    <t>Solyc10g080440.2</t>
  </si>
  <si>
    <t>Solyc10g080590.2</t>
  </si>
  <si>
    <t>Solyc10g081130.2</t>
  </si>
  <si>
    <t>Solyc12g099800.2</t>
  </si>
  <si>
    <t>Solyc10g081180.2</t>
  </si>
  <si>
    <t>Solyc10g081720.2</t>
  </si>
  <si>
    <t>Solyc10g084040.2</t>
  </si>
  <si>
    <t>Solyc10g085430.2</t>
  </si>
  <si>
    <t>Solyc10g086170.1</t>
  </si>
  <si>
    <t>Solyc11g005680.2</t>
  </si>
  <si>
    <t>Solyc11g006060.1</t>
  </si>
  <si>
    <t>Solyc11g007110.2</t>
  </si>
  <si>
    <t>Solyc11g007690.2</t>
  </si>
  <si>
    <t>Solyc11g010190.1</t>
  </si>
  <si>
    <t>Solyc11g011420.2</t>
  </si>
  <si>
    <t>Solyc11g011470.2</t>
  </si>
  <si>
    <t>Solyc11g011910.2</t>
  </si>
  <si>
    <t>Solyc11g013110.2</t>
  </si>
  <si>
    <t>Solyc11g017070.2</t>
  </si>
  <si>
    <t>Solyc11g020300.2</t>
  </si>
  <si>
    <t>Solyc11g020610.2</t>
  </si>
  <si>
    <t>Solyc11g020640.2</t>
  </si>
  <si>
    <t>Solyc11g039840.2</t>
  </si>
  <si>
    <t>Solyc11g040390.2</t>
  </si>
  <si>
    <t>Solyc11g042640.2</t>
  </si>
  <si>
    <t>Solyc11g056680.1</t>
  </si>
  <si>
    <t>Solyc11g066620.2</t>
  </si>
  <si>
    <t>Solyc11g066720.2</t>
  </si>
  <si>
    <t>Solyc11g066950.2</t>
  </si>
  <si>
    <t>Solyc11g067100.2</t>
  </si>
  <si>
    <t>Solyc11g067240.2</t>
  </si>
  <si>
    <t>Solyc11g068515.1</t>
  </si>
  <si>
    <t>Solyc11g068730.2</t>
  </si>
  <si>
    <t>Solyc11g068820.2</t>
  </si>
  <si>
    <t>Solyc11g069180.2</t>
  </si>
  <si>
    <t>Solyc11g072190.2</t>
  </si>
  <si>
    <t>Solyc11g072510.2</t>
  </si>
  <si>
    <t>Solyc12g005720.1</t>
  </si>
  <si>
    <t>Solyc12g006420.2</t>
  </si>
  <si>
    <t>Solyc12g007310.2</t>
  </si>
  <si>
    <t>Solyc12g008590.2</t>
  </si>
  <si>
    <t>Solyc12g008720.2</t>
  </si>
  <si>
    <t>Solyc12g009800.2</t>
  </si>
  <si>
    <t>Solyc12g009980.2</t>
  </si>
  <si>
    <t>Solyc12g010840.2</t>
  </si>
  <si>
    <t>Solyc12g042380.2</t>
  </si>
  <si>
    <t>Solyc12g043110.2</t>
  </si>
  <si>
    <t>Solyc12g056830.1</t>
  </si>
  <si>
    <t>Solyc12g056960.2</t>
  </si>
  <si>
    <t>Solyc12g096590.2</t>
  </si>
  <si>
    <t>Solyc12g098740.2</t>
  </si>
  <si>
    <t>Solyc12g098900.2</t>
  </si>
  <si>
    <t>Solyc12g099200.2</t>
  </si>
  <si>
    <t>Solyc12g100160.2</t>
  </si>
  <si>
    <t>Solyc00g006800.3</t>
  </si>
  <si>
    <t>Solyc00g009020.3</t>
  </si>
  <si>
    <t>Solyc00g009060.3</t>
  </si>
  <si>
    <t>Solyc00g009141.1</t>
  </si>
  <si>
    <t>Solyc00g011880.3</t>
  </si>
  <si>
    <t>Solyc00g011890.3</t>
  </si>
  <si>
    <t>Solyc00g029190.3</t>
  </si>
  <si>
    <t>Solyc00g049520.2</t>
  </si>
  <si>
    <t>Solyc00g047700.3</t>
  </si>
  <si>
    <t>Solyc00g140060.3</t>
  </si>
  <si>
    <t>Solyc10g006290.3</t>
  </si>
  <si>
    <t>Solyc11g007020.2</t>
  </si>
  <si>
    <t>Solyc05g055760.3</t>
  </si>
  <si>
    <t>Solyc11g011920.2</t>
  </si>
  <si>
    <t>Solyc09g090700.1</t>
  </si>
  <si>
    <t>Solyc03g098230.3</t>
  </si>
  <si>
    <t>Solyc07g005330.3</t>
  </si>
  <si>
    <t>Solyc08g063080.3</t>
  </si>
  <si>
    <t>Solyc07g066580.3</t>
  </si>
  <si>
    <t>Solyc01g097340.3</t>
  </si>
  <si>
    <t>Solyc09g082990.3</t>
  </si>
  <si>
    <t>Solyc02g080570.3</t>
  </si>
  <si>
    <t>Solyc01g109300.3</t>
  </si>
  <si>
    <t>Solyc03g096920.3</t>
  </si>
  <si>
    <t>Solyc02g093680.3</t>
  </si>
  <si>
    <t>Solyc01g095620.3</t>
  </si>
  <si>
    <t>Solyc06g068860.3</t>
  </si>
  <si>
    <t>Solyc07g054880.3</t>
  </si>
  <si>
    <t>Solyc07g042550.3</t>
  </si>
  <si>
    <t>Solyc03g116390.3</t>
  </si>
  <si>
    <t>Solyc04g009800.3</t>
  </si>
  <si>
    <t>Solyc11g069270.2</t>
  </si>
  <si>
    <t>Solyc01g111075.1</t>
  </si>
  <si>
    <t>Solyc04g054710.3</t>
  </si>
  <si>
    <t>Solyc11g006250.2</t>
  </si>
  <si>
    <t>Solyc03g093690.3</t>
  </si>
  <si>
    <t>Solyc01g099410.3</t>
  </si>
  <si>
    <t>Solyc08g083070.3</t>
  </si>
  <si>
    <t>Solyc12g099930.2</t>
  </si>
  <si>
    <t>Solyc10g005890.3</t>
  </si>
  <si>
    <t>Solyc12g062860.2</t>
  </si>
  <si>
    <t>Solyc01g009280.3</t>
  </si>
  <si>
    <t>Solyc11g065620.2</t>
  </si>
  <si>
    <t>Solyc01g008960.3</t>
  </si>
  <si>
    <t>Solyc01g010540.3</t>
  </si>
  <si>
    <t>Solyc01g094960.3</t>
  </si>
  <si>
    <t>Solyc02g021400.2</t>
  </si>
  <si>
    <t>Solyc02g069260.3</t>
  </si>
  <si>
    <t>Solyc02g083270.3</t>
  </si>
  <si>
    <t>Solyc02g084920.3</t>
  </si>
  <si>
    <t>Solyc02g094470.3</t>
  </si>
  <si>
    <t>Solyc03g025320.3</t>
  </si>
  <si>
    <t>Solyc03g078000.3</t>
  </si>
  <si>
    <t>Solyc04g071880.3</t>
  </si>
  <si>
    <t>Solyc04g080610.3</t>
  </si>
  <si>
    <t>Solyc05g012270.3</t>
  </si>
  <si>
    <t>Solyc06g053400.3</t>
  </si>
  <si>
    <t>Solyc06g065475.1</t>
  </si>
  <si>
    <t>Solyc06g073790.3</t>
  </si>
  <si>
    <t>Solyc07g049690.3</t>
  </si>
  <si>
    <t>Solyc07g062570.3</t>
  </si>
  <si>
    <t>Solyc06g008170.3</t>
  </si>
  <si>
    <t>Solyc09g098150.3</t>
  </si>
  <si>
    <t>Solyc10g007260.3</t>
  </si>
  <si>
    <t>Solyc01g091220.3</t>
  </si>
  <si>
    <t>Solyc10g075070.2</t>
  </si>
  <si>
    <t>Solyc12g056220.2</t>
  </si>
  <si>
    <t>Solyc03g006860.3</t>
  </si>
  <si>
    <t>Solyc01g094030.3</t>
  </si>
  <si>
    <t>Solyc12g088670.2</t>
  </si>
  <si>
    <t>Solyc12g015860.2</t>
  </si>
  <si>
    <t>Solyc01g067750.3</t>
  </si>
  <si>
    <t>Solyc08g078695.1</t>
  </si>
  <si>
    <t>Solyc04g073990.3</t>
  </si>
  <si>
    <t>Solyc01g087850.2</t>
  </si>
  <si>
    <t>Solyc02g063150.3</t>
  </si>
  <si>
    <t>Solyc06g054260.1</t>
  </si>
  <si>
    <t>Solyc11g066390.2</t>
  </si>
  <si>
    <t>Solyc04g082010.1</t>
  </si>
  <si>
    <t>Solyc06g005060.3</t>
  </si>
  <si>
    <t>Solyc01g111170.3</t>
  </si>
  <si>
    <t>Solyc02g084850.3</t>
  </si>
  <si>
    <t>Solyc09g009020.3</t>
  </si>
  <si>
    <t>Solyc03g098050.3</t>
  </si>
  <si>
    <t>Solyc12g011450.2</t>
  </si>
  <si>
    <t>Solyc01g105030.3</t>
  </si>
  <si>
    <t>Solyc01g097240.3</t>
  </si>
  <si>
    <t>Solyc09g066100.3</t>
  </si>
  <si>
    <t>Solyc09g008280.2</t>
  </si>
  <si>
    <t>Solyc06g060340.3</t>
  </si>
  <si>
    <t>Solyc11g012410.2</t>
  </si>
  <si>
    <t>Solyc05g007950.3</t>
  </si>
  <si>
    <t>Solyc12g010860.2</t>
  </si>
  <si>
    <t>Solyc07g053260.3</t>
  </si>
  <si>
    <t>Solyc01g095140.3</t>
  </si>
  <si>
    <t>Solyc10g075090.2</t>
  </si>
  <si>
    <t>Solyc10g055810.2</t>
  </si>
  <si>
    <t>Solyc02g082920.3</t>
  </si>
  <si>
    <t>Solyc02g082930.3</t>
  </si>
  <si>
    <t>Solyc02g077880.3</t>
  </si>
  <si>
    <t>Solyc02g081170.3</t>
  </si>
  <si>
    <t>Solyc07g062400.3</t>
  </si>
  <si>
    <t>Solyc01g105710.3</t>
  </si>
  <si>
    <t>Solyc12g010320.2</t>
  </si>
  <si>
    <t>Solyc07g005210.3</t>
  </si>
  <si>
    <t>Solyc04g081490.3</t>
  </si>
  <si>
    <t>Solyc01g006510.3</t>
  </si>
  <si>
    <t>Solyc06g005160.3</t>
  </si>
  <si>
    <t>Solyc06g007520.3</t>
  </si>
  <si>
    <t>Solyc11g022590.1</t>
  </si>
  <si>
    <t>Solyc07g043420.3</t>
  </si>
  <si>
    <t>Solyc01g099630.3</t>
  </si>
  <si>
    <t>Solyc01g095150.3</t>
  </si>
  <si>
    <t>Solyc12g098980.2</t>
  </si>
  <si>
    <t>Solyc01g103370.3</t>
  </si>
  <si>
    <t>Solyc05g052070.3</t>
  </si>
  <si>
    <t>Solyc08g081620.3</t>
  </si>
  <si>
    <t>Solyc10g051310.2</t>
  </si>
  <si>
    <t>Solyc11g069040.3</t>
  </si>
  <si>
    <t>Solyc06g073190.3</t>
  </si>
  <si>
    <t>Solyc10g075100.2</t>
  </si>
  <si>
    <t>Solyc04g081400.3</t>
  </si>
  <si>
    <t>Solyc06g005150.3</t>
  </si>
  <si>
    <t>Solyc06g074820.3</t>
  </si>
  <si>
    <t>Solyc11g007990.2</t>
  </si>
  <si>
    <t>Solyc02g086880.3</t>
  </si>
  <si>
    <t>Solyc02g086820.3</t>
  </si>
  <si>
    <t>Solyc05g005490.3</t>
  </si>
  <si>
    <t>Solyc09g090330.3</t>
  </si>
  <si>
    <t>Solyc01g106480.3</t>
  </si>
  <si>
    <t>Solyc06g073090.3</t>
  </si>
  <si>
    <t>Solyc03g096460.3</t>
  </si>
  <si>
    <t>Solyc02g079950.3</t>
  </si>
  <si>
    <t>Solyc03g118410.3</t>
  </si>
  <si>
    <t>Solyc05g012070.3</t>
  </si>
  <si>
    <t>Solyc03g096730.3</t>
  </si>
  <si>
    <t>Solyc07g062970.3</t>
  </si>
  <si>
    <t>Solyc02g067180.3</t>
  </si>
  <si>
    <t>Solyc01g104590.3</t>
  </si>
  <si>
    <t>Solyc06g009400.3</t>
  </si>
  <si>
    <t>Solyc12g015880.2</t>
  </si>
  <si>
    <t>Solyc11g020960.2</t>
  </si>
  <si>
    <t>Solyc03g007240.3</t>
  </si>
  <si>
    <t>Solyc07g020860.3</t>
  </si>
  <si>
    <t>Solyc05g055310.3</t>
  </si>
  <si>
    <t>Solyc06g005170.3</t>
  </si>
  <si>
    <t>Solyc05g056295.1</t>
  </si>
  <si>
    <t>Solyc05g053850.3</t>
  </si>
  <si>
    <t>Solyc05g053300.3</t>
  </si>
  <si>
    <t>Solyc12g010040.2</t>
  </si>
  <si>
    <t>Solyc11g069380.2</t>
  </si>
  <si>
    <t>Solyc06g076660.3</t>
  </si>
  <si>
    <t>Solyc03g121070.3</t>
  </si>
  <si>
    <t>Solyc03g097910.3</t>
  </si>
  <si>
    <t>Solyc09g011920.3</t>
  </si>
  <si>
    <t>Solyc11g070130.2</t>
  </si>
  <si>
    <t>Solyc11g007830.2</t>
  </si>
  <si>
    <t>Solyc02g062970.3</t>
  </si>
  <si>
    <t>Solyc08g066110.3</t>
  </si>
  <si>
    <t>Solyc01g100520.3</t>
  </si>
  <si>
    <t>Solyc08g062660.3</t>
  </si>
  <si>
    <t>Solyc10g081190.2</t>
  </si>
  <si>
    <t>Solyc07g008240.3</t>
  </si>
  <si>
    <t>Solyc12g010060.2</t>
  </si>
  <si>
    <t>Solyc07g005560.3</t>
  </si>
  <si>
    <t>Solyc07g007870.3</t>
  </si>
  <si>
    <t>Solyc07g009380.3</t>
  </si>
  <si>
    <t>Solyc11g069800.1</t>
  </si>
  <si>
    <t>Solyc07g042250.3</t>
  </si>
  <si>
    <t>Solyc02g067030.3</t>
  </si>
  <si>
    <t>Solyc06g068090.3</t>
  </si>
  <si>
    <t>Solyc03g025850.3</t>
  </si>
  <si>
    <t>Solyc01g094370.3</t>
  </si>
  <si>
    <t>Solyc10g086220.2</t>
  </si>
  <si>
    <t>Solyc11g068540.2</t>
  </si>
  <si>
    <t>Solyc02g088100.3</t>
  </si>
  <si>
    <t>Solyc09g010860.3</t>
  </si>
  <si>
    <t>Solyc05g005710.3</t>
  </si>
  <si>
    <t>Solyc01g059870.3</t>
  </si>
  <si>
    <t>+</t>
  </si>
  <si>
    <t>Signficant ANOVA?</t>
  </si>
  <si>
    <t>Z-score transformed Data</t>
  </si>
  <si>
    <t>Log2 transformed, imputed values Data</t>
  </si>
  <si>
    <t>Log2 transformed, no imputation</t>
  </si>
  <si>
    <t>Sieve Element Occlusion B-like, P-protein, Forisome Element</t>
  </si>
  <si>
    <t>Giavalisco et al 2006</t>
  </si>
  <si>
    <t>Giavalisco et al 2006; Mira et al 2001</t>
  </si>
  <si>
    <t>Dehydroascorbate reductase</t>
  </si>
  <si>
    <t>Walz et al. 2002, 2004</t>
  </si>
  <si>
    <t>Giavalisco et al. 2006</t>
  </si>
  <si>
    <t>Alosi et al 1988</t>
  </si>
  <si>
    <t>Fukuda et al 2004</t>
  </si>
  <si>
    <t>Walz et al. 2002, 2004; Giavalisco et al 2006</t>
  </si>
  <si>
    <t>Walz et al 2002</t>
  </si>
  <si>
    <t>Walz et al. 2002</t>
  </si>
  <si>
    <t>Walz et al. 2002, 2004;</t>
  </si>
  <si>
    <t>Walz et al. 2002;</t>
  </si>
  <si>
    <t>Ishiwatari et al 1995</t>
  </si>
  <si>
    <t>Barnes et al 2004</t>
  </si>
  <si>
    <t>Barnes et al 2004; Yoo et al 2002;</t>
  </si>
  <si>
    <t>Walz et al 2004;</t>
  </si>
  <si>
    <t>Hause et al 2003;</t>
  </si>
  <si>
    <t>Avdiushko et al 1994; Hause et al 2003; Walz et al 2004;</t>
  </si>
  <si>
    <t xml:space="preserve">Giavalisco et al 2006; </t>
  </si>
  <si>
    <t>Walz et al 2004; Yoo et al 2000;</t>
  </si>
  <si>
    <t>Dinant et al 2003; Gomez et al 2005; Walz et al 2004</t>
  </si>
  <si>
    <t>Barbaglia et al 2016</t>
  </si>
  <si>
    <t>Similar proteins in other studies</t>
  </si>
  <si>
    <t>Lin et al 2008;</t>
  </si>
  <si>
    <t>14-3-3 protein 6 (TFT 6)</t>
  </si>
  <si>
    <t>He et al 2016; Gaupels et al 2012;</t>
  </si>
  <si>
    <t>Polyubiquitin 10-like protein</t>
  </si>
  <si>
    <t>Guelette et al 2012; Ye et al 2016</t>
  </si>
  <si>
    <t xml:space="preserve">Guellete et al 2012; </t>
  </si>
  <si>
    <t>Z Rahmat 2012 (PhD Thesis)</t>
  </si>
  <si>
    <t>Batailler et al 2012</t>
  </si>
  <si>
    <t>Giavalisco et al 2006; batallier et al 2012</t>
  </si>
  <si>
    <t>Barnes et al 2004; Giavalisco et al 2006;</t>
  </si>
  <si>
    <t>Giavalisco et al 2006; Barnes et al 2014</t>
  </si>
  <si>
    <t>Walz et al. 2002, 2004; Batailler et al 2012</t>
  </si>
  <si>
    <t>Carella et al 2016</t>
  </si>
  <si>
    <t>Giavalisco et al 2006; Carella 2016;</t>
  </si>
  <si>
    <t>Uncharacterized protein HSP70</t>
  </si>
  <si>
    <t xml:space="preserve">Rodriguez-medina et al 2011; </t>
  </si>
  <si>
    <t>Batailler et al 2012; Rodriguez-medina et al 2011</t>
  </si>
  <si>
    <t>Carella et al 2016; Guelette et al 2012</t>
  </si>
  <si>
    <t>Rodriguez-celma et al 2016</t>
  </si>
  <si>
    <t>Batailler et al 2012; Rodriguez-medina et al 2011; lin et al 2008;</t>
  </si>
  <si>
    <t>Lattanzio et al 2013;</t>
  </si>
  <si>
    <t>Carella et al 2016; lattanzio et al 2013;</t>
  </si>
  <si>
    <t>Lin et al 2008; Deeken et al 2008;</t>
  </si>
  <si>
    <t>SP5G Flowering Locus T-like</t>
  </si>
  <si>
    <t>Uncharacterized protein (probable Lipase)</t>
  </si>
  <si>
    <t>Guelette et al 2012;</t>
  </si>
  <si>
    <t>Uncharacterized protein (Homologous to Pathogenesis Related protein PR in A. thaliana (AT1G78780))</t>
  </si>
  <si>
    <t>Rodriguez-celma et al 2016;</t>
  </si>
  <si>
    <t>Du et al 2015;</t>
  </si>
  <si>
    <t>ANOVA</t>
  </si>
  <si>
    <t>Solyc03g111820.3|Sieve Element Occlusion B-like, P-protein, Forisome Element|A0A3Q7FP18</t>
  </si>
  <si>
    <t>Solyc04g005695.1|Bet_v_1 domain-containing protein|A0A3Q7FV86</t>
  </si>
  <si>
    <t>|Ribulose bisphosphate carboxylase large chain (RuBisCO large subunit) (EC 4.1.1.39)|A0A0C5CHE6</t>
  </si>
  <si>
    <t>Solyc08g075690.3|ACB domain-containing protein|A0A3Q7HT88</t>
  </si>
  <si>
    <t>|Lipoxygenase (EC 1.13.11.-)|Q96573</t>
  </si>
  <si>
    <t>Solyc11g066950.2|Stress-response A/B barrel domain-containing protein|A0A3Q7JP52</t>
  </si>
  <si>
    <t>Solyc05g014470.3|Glyceraldehyde-3-phosphate dehydrogenase|A0A3Q7GDG7</t>
  </si>
  <si>
    <t>Solyc10g048030.2|Bet_v_1 domain-containing protein|A0A3Q7IGD0</t>
  </si>
  <si>
    <t>Solyc01g006300.3|Peroxidase (EC 1.11.1.7)|A0A3Q7E7T2</t>
  </si>
  <si>
    <t>Solyc01g089970.3|Nucleoside diphosphate kinase (EC 2.7.4.6)|A0A3Q7F3S0</t>
  </si>
  <si>
    <t>Solyc09g090140.3|Malate dehydrogenase (EC 1.1.1.37)|A0A3Q7I7B3</t>
  </si>
  <si>
    <t>Solyc07g008720.3|Nascent polypeptide-associated complex subunit beta|A0A3Q7H7R1</t>
  </si>
  <si>
    <t>Solyc01g111170.3|Peptidyl-prolyl cis-trans isomerase (PPIase) (EC 5.2.1.8) (Cyclophilin) (Cyclosporin A-binding protein) (Rotamase)|P21568</t>
  </si>
  <si>
    <t>Solyc05g054760.3|Dehydroascorbate reductase|A0A3Q7GKS5</t>
  </si>
  <si>
    <t>Solyc11g072840.1|Histone H4|A0A3Q7J1A3</t>
  </si>
  <si>
    <t>Solyc04g007820.3|Bet_v_1 domain-containing protein|A0A3Q7FXS0</t>
  </si>
  <si>
    <t>Solyc07g045440.1|Likely Fascilin-like arabinogalatctan-protein|A0A3Q7HCZ8</t>
  </si>
  <si>
    <t>Solyc02g065470.1|SCP domain-containing protein|A0A3Q7FKT4</t>
  </si>
  <si>
    <t>Solyc10g075090.2|Non-specific lipid-transfer protein 2 (LTP 2)|P93224</t>
  </si>
  <si>
    <t>Solyc02g082930.3|Acidic 27 kDa endochitinase (EC 3.2.1.14)|Q05540</t>
  </si>
  <si>
    <t>|Ribulose bisphosphate carboxylase small chain 3A/3C, chloroplastic (RuBisCO small subunit 3A/3C) (EC 4.1.1.39)|P07180</t>
  </si>
  <si>
    <t>Solyc02g071720.3|Uncharacterized protein (probable Lipase)|A0A3Q7F4I2</t>
  </si>
  <si>
    <t>Solyc01g104950.3|Fn3_like domain-containing protein|A0A3Q7EQN7</t>
  </si>
  <si>
    <t>|14-3-3 protein 6 (TFT 6)|P93211</t>
  </si>
  <si>
    <t>Solyc07g020860.3|Peroxiredoxin (EC 1.11.1.15)|Q7Y240</t>
  </si>
  <si>
    <t>Solyc09g009020.3|Enolase (EC 4.2.1.11) (2-phospho-D-glycerate hydro-lyase) (2-phosphoglycerate dehydratase)|P26300</t>
  </si>
  <si>
    <t>|Cysteine proteinase inhibitor (Fragment)|Q9SE08</t>
  </si>
  <si>
    <t>Solyc02g031920.3|Uncharacterized protein (Homologous to Pathogenesis Related protein PR in A. thaliana (AT1G78780))|A0A3Q7EWY9</t>
  </si>
  <si>
    <t>Solyc04g080850.3|Thioredoxin domain-containing protein|A0A3Q7GB48</t>
  </si>
  <si>
    <t>Solyc02g082920.3|Acidic 26 kDa endochitinase (EC 3.2.1.14)|Q05539</t>
  </si>
  <si>
    <t>Solyc09g009260.3|Fructose-bisphosphate aldolase (EC 4.1.2.13)|A0A3Q7HX95</t>
  </si>
  <si>
    <t>Solyc10g081510.2|Uncharacterized protein|A0A3Q7ILD3</t>
  </si>
  <si>
    <t>Solyc01g099770.3|TCTP domain-containing protein|A0A3Q7EPW1</t>
  </si>
  <si>
    <t>Solyc11g066060.2|Uncharacterized protein|A0A3Q7IZ03</t>
  </si>
  <si>
    <t>Solyc05g054090.3|Uncharacterized protein|A0A3Q7HGQ3</t>
  </si>
  <si>
    <t>Solyc05g055440.1|Histone H2B|A0A3Q7GPE5</t>
  </si>
  <si>
    <t>Solyc07g053260.3|14-3-3 protein 9|P93214</t>
  </si>
  <si>
    <t>Solyc04g049330.3|V-type proton ATPase subunit G|A0A3Q7G327</t>
  </si>
  <si>
    <t>|Beta-phellandrene synthase (neryl-diphosphate-cyclizing), chloroplastic (EC 4.2.3.51)|C1K5M3</t>
  </si>
  <si>
    <t>Solyc06g005060.3|Elongation factor 1-alpha (EF-1-alpha)|P17786</t>
  </si>
  <si>
    <t>Solyc09g092380.3|Adenosylhomocysteinase (EC 3.3.1.1)|A0A3Q7I9U4</t>
  </si>
  <si>
    <t>|Glycine-rich RNA-binding protein|K4B3H9</t>
  </si>
  <si>
    <t>Solyc01g067295.1|CarbpepA_inh domain-containing protein|A0A3Q7EG84</t>
  </si>
  <si>
    <t>Solyc07g053540.1|FAS1 domain-containing protein|A0A3Q7HCD4</t>
  </si>
  <si>
    <t>Solyc12g008590.2|Profilin|A0A3Q7JRU9</t>
  </si>
  <si>
    <t>|Cu-Zn superoxide dismutase (Fragment)|A0A2D1PJL0</t>
  </si>
  <si>
    <t>Solyc02g080220.3|Pectinesterase (EC 3.1.1.11)|A0A3Q7F5K0</t>
  </si>
  <si>
    <t>Solyc07g066610.3|Phosphoglycerate kinase (EC 2.7.2.3)|A0A3Q7HGJ9</t>
  </si>
  <si>
    <t>Solyc10g075100.2|Non-specific lipid-transfer protein|Q4A1N1</t>
  </si>
  <si>
    <t>Solyc03g034375.1|AAI domain-containing protein|A0A3Q7G5J4</t>
  </si>
  <si>
    <t>Solyc01g006540.3|Uncharacterized protein|A0A3Q7ERA8</t>
  </si>
  <si>
    <t>|Beta-glucosidase 01|B5M9E4</t>
  </si>
  <si>
    <t>Solyc10g005960.1|Uncharacterized protein|A0A3Q7J5H8</t>
  </si>
  <si>
    <t>Solyc01g097240.3|Pathogenesis-related protein P2|P32045</t>
  </si>
  <si>
    <t>Solyc04g011510.3|Uncharacterized protein|A0A3Q7FZI5</t>
  </si>
  <si>
    <t>Solyc09g056385.1|DOMON domain-containing protein|A0A3Q7I3M8</t>
  </si>
  <si>
    <t>|Alkyl transferase (EC 2.5.1.-)|R9R6P8</t>
  </si>
  <si>
    <t>|Superoxide dismutase (EC 1.15.1.1)|Q7YK44</t>
  </si>
  <si>
    <t>Solyc03g034390.1|AAI domain-containing protein|A0A3Q7FG81</t>
  </si>
  <si>
    <t>|PR10 protein|K4CWC4</t>
  </si>
  <si>
    <t>Solyc06g011280.3|Uncharacterized protein|A0A3Q7GQM4</t>
  </si>
  <si>
    <t>Solyc11g012320.2|Uncharacterized protein|A0A3Q7IRS5</t>
  </si>
  <si>
    <t>Solyc06g005160.3|Cytosolic ascorbate peroxidase 1|Q3I5C4</t>
  </si>
  <si>
    <t>Solyc12g088670.2|CYP1 (Cysteine protease) (Cysteine protease TDI-65)|O49877</t>
  </si>
  <si>
    <t>Solyc11g011960.2|UTP--glucose-1-phosphate uridylyltransferase (EC 2.7.7.9)|A0A3Q7IRS4</t>
  </si>
  <si>
    <t>Solyc07g064130.2|Polyubiquitin 10-like protein|A0A3Q7IBU5</t>
  </si>
  <si>
    <t>Solyc01g006900.3|ML domain-containing protein|A0A3Q7E8A8</t>
  </si>
  <si>
    <t>|GTP-binding nuclear protein Ran2 (Ras-related nuclear protein 2)|P38547</t>
  </si>
  <si>
    <t>Solyc05g046140.3|Bet_v_1 domain-containing protein|A0A3Q7GKZ6</t>
  </si>
  <si>
    <t>Solyc02g078650.3|Uncharacterized protein|A0A3Q7F625</t>
  </si>
  <si>
    <t>Solyc05g008600.3|Fructose-bisphosphate aldolase (EC 4.1.2.13)|A0A3Q7GAX9</t>
  </si>
  <si>
    <t>Solyc07g062650.3|Malate dehydrogenase (EC 1.1.1.37)|A0A3Q7HGQ2</t>
  </si>
  <si>
    <t>Solyc11g070130.2|Profilin|Q8VWR0</t>
  </si>
  <si>
    <t>Solyc01g091530.3|Uncharacterized protein|A0A3Q7ELA6</t>
  </si>
  <si>
    <t>|Catalase isozyme 1 (EC 1.11.1.6)|P30264</t>
  </si>
  <si>
    <t>Solyc02g079500.3|Peroxidase (EC 1.11.1.7)|A0A3Q7FRK3</t>
  </si>
  <si>
    <t>Solyc05g050130.3|Glyco_hydro_18 domain-containing protein|A0A3Q7GMW3</t>
  </si>
  <si>
    <t>Solyc01g095150.3|Late embryogenesis (Lea)-like protein|Q40159</t>
  </si>
  <si>
    <t>Solyc04g073990.3|Annexin|O81536</t>
  </si>
  <si>
    <t>Solyc04g077020.3|Tubulin alpha chain|A0A3Q7H126</t>
  </si>
  <si>
    <t>Solyc03g019790.3|Alpha-galactosidase (EC 3.2.1.22) (Melibiase)|A0A3Q7G376</t>
  </si>
  <si>
    <t>Solyc01g105710.3|Peptidylprolyl isomerase (EC 5.2.1.8)|Q2VY16</t>
  </si>
  <si>
    <t>|ATP synthase subunit alpha, chloroplastic (EC 7.1.2.2) (ATP synthase F1 sector subunit alpha) (F-ATPase subunit alpha)|Q2MIK2</t>
  </si>
  <si>
    <t>Solyc09g009390.3|Pyr_redox_2 domain-containing protein|A0A3Q7ITD1</t>
  </si>
  <si>
    <t>Solyc12g010060.2|Eukaryotic translation initiation factor 5A-4 (eIF-5A-4)|Q9AXQ3</t>
  </si>
  <si>
    <t>Solyc06g073190.3|Fructokinase-2 (EC 2.7.1.4)|Q42896</t>
  </si>
  <si>
    <t>|Molecular chaperone Hsp90-2|Q53Z32</t>
  </si>
  <si>
    <t>Solyc09g005940.3|Fatty acyl-CoA reductase (EC 1.2.1.84)|A0A3Q7HXS9</t>
  </si>
  <si>
    <t>Solyc11g011920.2|Glutamate decarboxylase (EC 4.1.1.15)|B1Q3F1</t>
  </si>
  <si>
    <t>Solyc11g072190.2|EF1_GNE domain-containing protein|A0A3Q7JQE3</t>
  </si>
  <si>
    <t>Solyc01g009990.3|Peptidyl-prolyl cis-trans isomerase (PPIase) (EC 5.2.1.8)|A0A3Q7EA02</t>
  </si>
  <si>
    <t>Solyc01g028810.3|Uncharacterized protein|A0A3Q7ECG0</t>
  </si>
  <si>
    <t>|Ripening regulated protein DDTFR10|Q9FR30</t>
  </si>
  <si>
    <t>Solyc07g044860.3|PsbP domain-containing protein|A0A3Q7HD09</t>
  </si>
  <si>
    <t>|Photosystem II reaction center protein H (PSII-H) (Photosystem II 10 kDa phosphoprotein)|Q2MIF9</t>
  </si>
  <si>
    <t>Solyc09g008280.2|S-adenosylmethionine synthase 3 (AdoMet synthase 3) (EC 2.5.1.6) (Methionine adenosyltransferase 3) (MAT 3)|P43282</t>
  </si>
  <si>
    <t>Solyc01g087540.3|Uncharacterized protein|A0A3Q7F2V6</t>
  </si>
  <si>
    <t>Solyc06g007470.3|40S ribosomal protein S26|A0A3Q7GRY8</t>
  </si>
  <si>
    <t>Solyc04g082010.1|Plastocyanin, chloroplastic|P17340</t>
  </si>
  <si>
    <t>Solyc01g006290.3|Peroxidase (EC 1.11.1.7)|A0A3Q7E8T9</t>
  </si>
  <si>
    <t>|ADP/ATP translocator|P93767</t>
  </si>
  <si>
    <t>|Glutathione peroxidase|Q7XZS6</t>
  </si>
  <si>
    <t>Solyc05g008460.3|ATP synthase subunit beta (EC 7.1.2.2)|A0A3Q7GD18</t>
  </si>
  <si>
    <t>Solyc08g029160.1|Cytochrome b5 heme-binding domain-containing protein|A0A3Q7HKF5</t>
  </si>
  <si>
    <t>Solyc01g007740.3|Thioredoxin domain-containing protein|A0A3Q7E9H0</t>
  </si>
  <si>
    <t>Solyc07g065110.1|AAI domain-containing protein|A0A3Q7HI57</t>
  </si>
  <si>
    <t>Solyc06g005260.3|Glutaredoxin domain-containing protein|A0A3Q7GRA7</t>
  </si>
  <si>
    <t>Solyc06g071920.3|Glyceraldehyde-3-phosphate dehydrogenase (EC 1.2.1.-)|A0A3Q7HUQ3</t>
  </si>
  <si>
    <t>Solyc11g007200.2|HMA domain-containing protein|A0A3Q7IQV1</t>
  </si>
  <si>
    <t>Solyc06g074820.3|Similar to aquaporin (Tonoplast intrinsic protein 11)|Q53U42</t>
  </si>
  <si>
    <t>Solyc01g009020.3|Cysteine proteinase inhibitor|A0A3Q7E9D3</t>
  </si>
  <si>
    <t>Solyc02g080630.3|Lactoylglutathione lyase (EC 4.4.1.5) (Glyoxalase I)|A0A3Q7FS97</t>
  </si>
  <si>
    <t>Solyc06g009040.3|Uncharacterized protein|A0A3Q7GRY0</t>
  </si>
  <si>
    <t>Solyc05g055310.3|Copper chaperone|Q84KJ2</t>
  </si>
  <si>
    <t>Solyc11g067100.2|Uncharacterized protein|A0A3Q7JP71</t>
  </si>
  <si>
    <t>Solyc12g056710.2|Uncharacterized protein|A0A3Q7JB69</t>
  </si>
  <si>
    <t>Solyc10g076350.2|Uncharacterized protein|A0A3Q7IIS3</t>
  </si>
  <si>
    <t>|ATP synthase subunit alpha|A0A2H4NB27</t>
  </si>
  <si>
    <t>Solyc02g063070.3|14_3_3 domain-containing protein|A0A3Q7EZ16</t>
  </si>
  <si>
    <t>Solyc12g006010.2|Small ubiquitin-related modifier (SUMO)|A0A3Q7J2V7</t>
  </si>
  <si>
    <t>|Xyloglucan endotransglucosylase/hydrolase (EC 2.4.1.207)|Q9FR51</t>
  </si>
  <si>
    <t>Solyc08g023660.3|Bet_v_1 domain-containing protein|A0A3Q7HK64</t>
  </si>
  <si>
    <t>|Cysteine proteinase 3 (EC 3.4.22.-)|Q40143</t>
  </si>
  <si>
    <t>Solyc01g008000.3|Uncharacterized protein|A0A3Q7E9M8</t>
  </si>
  <si>
    <t>|ASR1|Q2QJV2</t>
  </si>
  <si>
    <t>Solyc01g008620.3|Uncharacterized protein|A0A3Q7E938</t>
  </si>
  <si>
    <t>Solyc03g093360.3|PLAT domain-containing protein|A0A3Q7FNP2</t>
  </si>
  <si>
    <t>Solyc01g080010.2|Peptidase A1 domain-containing protein|A0A3Q7EHP2</t>
  </si>
  <si>
    <t>|Photosystem II D2 protein (PSII D2 protein) (EC 1.10.3.9) (Photosystem Q(A) protein)|Q2MIJ2</t>
  </si>
  <si>
    <t>Solyc07g042550.3|Sucrose synthase (EC 2.4.1.13)|E0Z1D0</t>
  </si>
  <si>
    <t>Solyc08g080620.2|Uncharacterized protein|A0A3Q7HTH3</t>
  </si>
  <si>
    <t>Solyc07g049690.3|Fatty acid hydroperoxide lyase, chloroplastic (LeHPL) (EC 4.2.99.-) (Cytochrome P450 74B)|K4CF70</t>
  </si>
  <si>
    <t>|Photosystem II CP47 reaction center protein (PSII 47 kDa protein) (Protein CP-47)|Q2MIG2</t>
  </si>
  <si>
    <t>Solyc01g106430.3|Uncharacterized protein|A0A3Q7FBY4</t>
  </si>
  <si>
    <t>Solyc02g021400.2|Uncharacterized protein|K4B4Z0</t>
  </si>
  <si>
    <t>Solyc10g055670.2|Vacuolar proton pump subunit B (V-ATPase subunit B) (Vacuolar proton pump subunit B)|A0A3Q7IIS5</t>
  </si>
  <si>
    <t>Solyc04g007010.3|Bet_v_1 domain-containing protein|A0A3Q7FYR5</t>
  </si>
  <si>
    <t>Solyc02g079950.3|Photosystem II oxygen-evolving complex protein 3|Q672Q6</t>
  </si>
  <si>
    <t>|Photosystem II CP43 reaction center protein (PSII 43 kDa protein) (Protein CP-43)|Q2MIJ1</t>
  </si>
  <si>
    <t>Solyc01g010540.3|S4 RNA-binding domain-containing protein|K4ATQ2</t>
  </si>
  <si>
    <t>Solyc11g069790.2|Uncharacterized protein|A0A3Q7J0I3</t>
  </si>
  <si>
    <t>Solyc12g010040.2|Neutral leucine aminopeptidase preprotein (EC 3.4.11.1)|Q8GZD8</t>
  </si>
  <si>
    <t>Solyc01g111120.3|Uncharacterized protein|A0A3Q7EU87</t>
  </si>
  <si>
    <t>|ASR4|Q2QJT5</t>
  </si>
  <si>
    <t>Solyc10g074440.2|Chitin-binding type-1 domain-containing protein|A0A3Q7JDI3</t>
  </si>
  <si>
    <t>|Vacuolar H+-ATPase A1 subunit isoform|Q84XW6</t>
  </si>
  <si>
    <t>Solyc12g009250.2|Uncharacterized protein|A0A3Q7J408</t>
  </si>
  <si>
    <t>Solyc12g005860.2|Aconitate hydratase (Aconitase) (EC 4.2.1.3)|A0A3Q7J2T1</t>
  </si>
  <si>
    <t>Solyc09g075010.3|CS domain-containing protein|A0A3Q7I5R6</t>
  </si>
  <si>
    <t>Solyc09g059170.2|Glycosyltransferase (EC 2.4.1.-)|A0A3Q7I495</t>
  </si>
  <si>
    <t>|ATP synthase subunit beta, chloroplastic (EC 7.1.2.2) (ATP synthase F1 sector subunit beta) (F-ATPase subunit beta)|Q2MI93</t>
  </si>
  <si>
    <t>Solyc11g005680.2|Uncharacterized protein|A0A3Q7JHJ2</t>
  </si>
  <si>
    <t>|Chalcone synthase 2 (EC 2.3.1.74) (Naringenin-chalcone synthase 2)|P23419</t>
  </si>
  <si>
    <t>Solyc05g052240.3|Chalcone-flavonone isomerase family protein|A0A3Q7HFP3</t>
  </si>
  <si>
    <t>Solyc10g086580.2|ATPase_AAA_core domain-containing protein|A0A3Q7IN43</t>
  </si>
  <si>
    <t>Solyc01g099410.3|Histone H2A.1 (LeH2A-1)|P25469</t>
  </si>
  <si>
    <t>Solyc12g056610.2|Uncharacterized protein|A0A3Q7JC27</t>
  </si>
  <si>
    <t>Solyc09g007020.2|Uncharacterized protein|A0A3Q7HXW1</t>
  </si>
  <si>
    <t>Solyc01g099830.3|Uncharacterized protein|A0A3Q7ENP1</t>
  </si>
  <si>
    <t>Solyc10g082030.2|Thioredoxin domain-containing protein|A0A3Q7ILV3</t>
  </si>
  <si>
    <t>Solyc10g018300.2|Transket_pyr domain-containing protein|A0A3Q7IDX8</t>
  </si>
  <si>
    <t>Solyc03g044000.1|KOW domain-containing protein|A0A3Q7G5V9</t>
  </si>
  <si>
    <t>Solyc01g104170.3|ANK_REP_REGION domain-containing protein|A0A3Q7EQ90</t>
  </si>
  <si>
    <t>Solyc04g076190.1|Peptidase A1 domain-containing protein|A0A3Q7G5A8</t>
  </si>
  <si>
    <t>Solyc10g078620.1|Ribosomal_S7 domain-containing protein|K4D2A4</t>
  </si>
  <si>
    <t>Solyc10g005560.3|Ubiquitin-like domain-containing protein|A0A3Q7I9N5</t>
  </si>
  <si>
    <t>Solyc03g005770.2|Chlorophyll a-b binding protein, chloroplastic|A0A3Q7G195</t>
  </si>
  <si>
    <t>Solyc08g075700.3|60S ribosomal protein L13|A0A3Q7IM99</t>
  </si>
  <si>
    <t>Solyc04g045340.3|Uncharacterized protein|A0A3Q7G087</t>
  </si>
  <si>
    <t>Solyc03g119690.2|Peptidase A1 domain-containing protein|A0A3Q7FT62</t>
  </si>
  <si>
    <t>Solyc04g071900.3|Peroxidase (EC 1.11.1.7)|A0A3Q7G7T0</t>
  </si>
  <si>
    <t>Solyc08g082430.3|Nucleoside diphosphate kinase (EC 2.7.4.6)|A0A3Q7HWS9</t>
  </si>
  <si>
    <t>Solyc12g013900.2|Phytocyanin domain-containing protein|A0A3Q7J5A2</t>
  </si>
  <si>
    <t>Solyc08g062915.1|Tr-type G domain-containing protein|A0A3Q7HMR2</t>
  </si>
  <si>
    <t>Solyc08g079870.2|Uncharacterized protein|A0A3Q7HVI4</t>
  </si>
  <si>
    <t>Solyc01g103450.3|ATP-grasp domain-containing protein|A0A3Q7EQ38</t>
  </si>
  <si>
    <t>Solyc09g065330.3|40S ribosomal protein S24|A0A3Q7I5D6</t>
  </si>
  <si>
    <t>Solyc05g054580.3|60S acidic ribosomal protein P0|A0A3Q7HH02</t>
  </si>
  <si>
    <t>Solyc01g091220.3|Ribosomal_S13_N domain-containing protein|K4CYU9</t>
  </si>
  <si>
    <t>Solyc10g079860.2|Uncharacterized protein|A0A3Q7IKF2</t>
  </si>
  <si>
    <t>Solyc09g014520.3|Chlorophyll a-b binding protein, chloroplastic|A0A3Q7I0X4</t>
  </si>
  <si>
    <t>Solyc02g083810.3|Ferredoxin--NADP reductase, chloroplastic (FNR) (EC 1.18.1.2)|A0A3Q7F8X2</t>
  </si>
  <si>
    <t>Solyc05g053810.3|Serine hydroxymethyltransferase (EC 2.1.2.1)|A0A3Q7GNF6</t>
  </si>
  <si>
    <t>Solyc08g062660.3|Ran binding protein-1|Q94K24</t>
  </si>
  <si>
    <t>Solyc09g010930.3|NAD(P)-bd_dom domain-containing protein|A0A3Q7I008</t>
  </si>
  <si>
    <t>Solyc09g063130.3|Uncharacterized protein|A0A3Q7I593</t>
  </si>
  <si>
    <t>Solyc01g104590.3|Ribosomal protein L3|Q6SKP4</t>
  </si>
  <si>
    <t>Solyc01g096580.3|Ribosomal_S10 domain-containing protein|A0A3Q7F6F2</t>
  </si>
  <si>
    <t>Solyc03g118410.3|Acyl carrier protein|Q672Q9</t>
  </si>
  <si>
    <t>Solyc08g067030.3|Uncharacterized protein|A0A3Q7HRC2</t>
  </si>
  <si>
    <t>Solyc04g077970.3|Pribosyltran domain-containing protein|A0A3Q7H1L7</t>
  </si>
  <si>
    <t>Solyc05g053470.3|Uncharacterized protein|A0A3Q7HGC8</t>
  </si>
  <si>
    <t>Solyc03g006450.1|4HBT domain-containing protein|A0A3Q7FFM8</t>
  </si>
  <si>
    <t>Solyc09g007250.3|Ribos_L4_asso_C domain-containing protein|A0A3Q7HW81</t>
  </si>
  <si>
    <t>Solyc10g086190.2|PfkB domain-containing protein|A0A3Q7IN91</t>
  </si>
  <si>
    <t>Solyc07g042250.3|Chaperonin 21|Q9M5A8</t>
  </si>
  <si>
    <t>Solyc04g011400.3|NAD(P)-bd_dom domain-containing protein|A0A3Q7FZG5</t>
  </si>
  <si>
    <t>|Photosystem II protein D1 (PSII D1 protein) (EC 1.10.3.9) (Photosystem II Q(B) protein)|Q2MIK7</t>
  </si>
  <si>
    <t>Solyc04g009030.3|Glyceraldehyde-3-phosphate dehydrogenase (EC 1.2.1.-)|A0A3Q7FWE8</t>
  </si>
  <si>
    <t>Solyc04g074300.3|S5 DRBM domain-containing protein|A0A3Q7G7F0</t>
  </si>
  <si>
    <t>|Alcohol dehydrogenase homolog (Fragment)|Q40133</t>
  </si>
  <si>
    <t>Solyc06g073310.3|Uncharacterized protein|A0A3Q7GZX3</t>
  </si>
  <si>
    <t>Solyc08g074240.3|40S ribosomal protein S6|A0A3Q7HSH1</t>
  </si>
  <si>
    <t>Solyc05g012950.2|Uncharacterized protein|A0A3Q7GG14</t>
  </si>
  <si>
    <t>Solyc09g075430.3|Ribosomal protein L19|A0A3Q7I738</t>
  </si>
  <si>
    <t>Solyc02g084440.3|Fructose-bisphosphate aldolase (EC 4.1.2.13)|A0A3Q7F980</t>
  </si>
  <si>
    <t>Solyc11g068420.2|Ribosomal protein|A0A3Q7IZG8</t>
  </si>
  <si>
    <t>Solyc05g053310.3|Stress-response A/B barrel domain-containing protein|A0A3Q7GPD2</t>
  </si>
  <si>
    <t>Solyc07g044840.3|Uncharacterized protein|A0A3Q7H9K1</t>
  </si>
  <si>
    <t>|14-3-3 protein 10|P93207</t>
  </si>
  <si>
    <t>Solyc07g063910.3|Ribosomal_L2_C domain-containing protein|A0A3Q7HI00</t>
  </si>
  <si>
    <t>Solyc06g009630.1|CP12 domain-containing protein|A0A3Q7GNU4</t>
  </si>
  <si>
    <t>Solyc09g014530.3|Bet_v_1 domain-containing protein|A0A3Q7HYH9</t>
  </si>
  <si>
    <t>Solyc03g122140.3|FMN hydroxy acid dehydrogenase domain-containing protein|A0A3Q7FWC7</t>
  </si>
  <si>
    <t>Solyc04g082630.3|Glyceraldehyde-3-phosphate dehydrogenase (EC 1.2.1.-)|A0A3Q7GB69</t>
  </si>
  <si>
    <t>Solyc01g100380.3|Calreticulin|A0A3Q7ENN1</t>
  </si>
  <si>
    <t>|Cytochrome b559 subunit alpha (PSII reaction center subunit V)|Q2MIH0</t>
  </si>
  <si>
    <t>Solyc07g055060.3|Uncharacterized protein|A0A3Q7I9N3</t>
  </si>
  <si>
    <t>Solyc04g012120.3|14_3_3 domain-containing protein|A0A3Q7FZI2</t>
  </si>
  <si>
    <t>Solyc10g081310.2|HIT domain-containing protein|A0A3Q7IL99</t>
  </si>
  <si>
    <t>Solyc09g005720.3|Ribosomal_L23eN domain-containing protein|A0A3Q7HVY6</t>
  </si>
  <si>
    <t>Solyc12g009140.2|Proteasome subunit alpha type (EC 3.4.25.1)|A0A3Q7J3Q6</t>
  </si>
  <si>
    <t>Solyc01g094560.3|60S ribosomal protein L36|A0A3Q7EL64</t>
  </si>
  <si>
    <t>Solyc05g043430.3|DLH domain-containing protein|A0A3Q7GJK2</t>
  </si>
  <si>
    <t>Solyc03g121330.3|Ribosomal_L28e domain-containing protein|A0A3Q7FVJ9</t>
  </si>
  <si>
    <t>Solyc11g072450.2|ATP synthase subunit d, mitochondrial|A0A3Q7J0T5</t>
  </si>
  <si>
    <t>Solyc01g102660.3|Uncharacterized protein|A0A3Q7EQY6</t>
  </si>
  <si>
    <t>Solyc01g068400.3|Tubulin-specific chaperone A|A0A3Q7F0D3</t>
  </si>
  <si>
    <t>Solyc06g072120.3|40S ribosomal protein SA|A0A3Q7H1U4</t>
  </si>
  <si>
    <t>Solyc02g063130.3|Uncharacterized protein|A0A3Q7EYX0</t>
  </si>
  <si>
    <t>Solyc10g081030.2|NAC-A/B domain-containing protein|A0A3Q7IKU9</t>
  </si>
  <si>
    <t>Solyc06g076640.3|Peroxidase (EC 1.11.1.7)|A0A3Q7H0U0</t>
  </si>
  <si>
    <t>Solyc02g070510.3|Proteasome subunit alpha type (EC 3.4.25.1)|A0A3Q7F2F3</t>
  </si>
  <si>
    <t>|S-(hydroxymethyl)glutathione dehydrogenase (EC 1.1.1.284)|E9ND19</t>
  </si>
  <si>
    <t>Solyc11g007990.2|Malate dehydrogenase (EC 1.1.1.82)|Q5NE17</t>
  </si>
  <si>
    <t>|Non-specific lipid-transfer protein 1 (LTP 1)|P27056</t>
  </si>
  <si>
    <t>Solyc12g042920.2|Cytochrome c domain-containing protein|A0A3Q7J9P7</t>
  </si>
  <si>
    <t>Solyc11g012110.2|Ribosomal_L6e_N domain-containing protein|A0A3Q7ISV4</t>
  </si>
  <si>
    <t>Solyc05g050970.3|TRANSKETOLASE_1 domain-containing protein|A0A3Q7HEZ3</t>
  </si>
  <si>
    <t>Solyc08g015690.3|Uncharacterized protein|A0A3Q7HJ62</t>
  </si>
  <si>
    <t>Solyc01g080280.3|Glutamine synthetase (EC 6.3.1.2)|A0A3Q7EI59</t>
  </si>
  <si>
    <t>Solyc11g006690.1|Uncharacterized protein|A0A3Q7IPI5</t>
  </si>
  <si>
    <t>Solyc06g073300.1|60S ribosomal protein L27|A0A3Q7GZ83</t>
  </si>
  <si>
    <t>Solyc04g079890.3|Uncharacterized protein|A0A3Q7H2L1</t>
  </si>
  <si>
    <t>Solyc12g056120.1|6-phosphogluconate dehydrogenase, decarboxylating (EC 1.1.1.44)|A0A3Q7JBP6</t>
  </si>
  <si>
    <t>Solyc05g055760.3|Isopentenyl diphosphate isomerase (EC 5.3.3.2)|A9LRT7</t>
  </si>
  <si>
    <t>Solyc07g009380.3|Xyloglucan endotransglucosylase/hydrolase (EC 2.4.1.207)|Q9FZ05</t>
  </si>
  <si>
    <t>Solyc01g005990.3|AAI domain-containing protein|A0A3Q7EQZ3</t>
  </si>
  <si>
    <t>Solyc06g005940.3|Protein disulfide-isomerase (EC 5.3.4.1)|A0A3Q7HIP9</t>
  </si>
  <si>
    <t>Solyc03g113800.3|Aldedh domain-containing protein|A0A3Q7FS73</t>
  </si>
  <si>
    <t>|Proteasome subunit alpha type-7 (EC 3.4.25.1) (20S proteasome alpha subunit D) (20S proteasome subunit alpha-4)|O24030</t>
  </si>
  <si>
    <t>Solyc08g066110.3|Profilin-2 (Minor food allergen Lyc e 1) (allergen Lyc e 1)|Q93YG7</t>
  </si>
  <si>
    <t>Solyc03g096460.3|Wound/stress protein|Q672Q3</t>
  </si>
  <si>
    <t>|Probable phospholipid hydroperoxide glutathione peroxidase (PHGPx) (EC 1.11.1.12)|O24031</t>
  </si>
  <si>
    <t>Solyc03g098730.1|Uncharacterized protein|A0A3Q7FR24</t>
  </si>
  <si>
    <t>Solyc07g065120.3|Uncharacterized protein|A0A3Q7HFP1</t>
  </si>
  <si>
    <t>Solyc06g061230.3|Uncharacterized protein|A0A3Q7GVC7</t>
  </si>
  <si>
    <t>Solyc09g010630.3|Uncharacterized protein|A0A3Q7HZV3</t>
  </si>
  <si>
    <t>Solyc00g006800.3|Uncharacterized protein|A0A494G8F6</t>
  </si>
  <si>
    <t>Solyc02g069850.3|40S ribosomal protein S25|A0A3Q7F3F2</t>
  </si>
  <si>
    <t>Solyc09g082320.3|Proteasome subunit beta (EC 3.4.25.1)|A0A3Q7I6A1</t>
  </si>
  <si>
    <t>Solyc06g007670.3|Ribosomal_L18_c domain-containing protein|A0A3Q7GMM2</t>
  </si>
  <si>
    <t>Solyc01g088610.3|Uncharacterized protein|A0A3Q7F3J4</t>
  </si>
  <si>
    <t>|Vacuolar H+-pyrophosphatase|K4Q1Y8</t>
  </si>
  <si>
    <t>Solyc09g082060.3|Cysteine synthase (EC 2.5.1.47)|A0A3Q7I6B9</t>
  </si>
  <si>
    <t>Solyc01g108390.3|Uncharacterized protein|A0A3Q7ESV5</t>
  </si>
  <si>
    <t>Solyc05g013010.3|Sulfotransferase (EC 2.8.2.-)|A0A3Q7GCQ7</t>
  </si>
  <si>
    <t>Solyc09g007270.3|PEROXIDASE_4 domain-containing protein|A0A3Q7IS88</t>
  </si>
  <si>
    <t>Solyc06g069090.3|40S ribosomal protein S7|A0A3Q7H0E8</t>
  </si>
  <si>
    <t>Solyc03g082920.3|Uncharacterized protein|A0A3Q7FKE1</t>
  </si>
  <si>
    <t>Solyc02g070500.1|Uncharacterized protein|A0A3Q7F1Z4</t>
  </si>
  <si>
    <t>Solyc02g084850.3|Abscisic acid and environmental stress-inducible protein TAS14 (Dehydrin TAS14)|P22240</t>
  </si>
  <si>
    <t>Solyc03g115990.2|Uncharacterized protein|A0A3Q7GH43</t>
  </si>
  <si>
    <t>Solyc00g009020.3|Uncharacterized protein|A0A494G8J8</t>
  </si>
  <si>
    <t>Solyc03g097800.3|V-type proton ATPase subunit C|A0A3Q7FN07</t>
  </si>
  <si>
    <t>Solyc02g067460.3|Uncharacterized protein|A0A3Q7FLI5</t>
  </si>
  <si>
    <t>Solyc08g006720.3|Glutathione peroxidase|A0A3Q7HK83</t>
  </si>
  <si>
    <t>|Succinate--CoA ligase [ADP-forming] subunit beta, mitochondrial (EC 6.2.1.5) (Succinyl-CoA synthetase beta chain) (SCS-beta)|Q84LB6</t>
  </si>
  <si>
    <t>Solyc01g097460.3|Uncharacterized protein|A0A3Q7ENE0</t>
  </si>
  <si>
    <t>Solyc03g020030.3|Uncharacterized protein|A0A3Q7FH23</t>
  </si>
  <si>
    <t>Solyc01g088560.3|Uncharacterized protein|A0A3Q7EJA4</t>
  </si>
  <si>
    <t>Solyc04g026100.1|Uncharacterized protein|A0A3Q7GU88</t>
  </si>
  <si>
    <t>|Hop-interacting protein THI113|G8Z279</t>
  </si>
  <si>
    <t>Solyc06g068090.3|Phospholipase D alpha (Phospholipase D alpha (Fragment)) (Fragment)|Q9SDZ6</t>
  </si>
  <si>
    <t>Solyc02g086730.2|Uncharacterized protein|A0A3Q7F9M7</t>
  </si>
  <si>
    <t>Solyc10g007600.3|FMN hydroxy acid dehydrogenase domain-containing protein|A0A3Q7IAU4</t>
  </si>
  <si>
    <t>Solyc11g042930.2|Uncharacterized protein|A0A3Q7IWT8</t>
  </si>
  <si>
    <t>Solyc07g063190.3|Thioredoxin domain-containing protein|A0A3Q7HH22</t>
  </si>
  <si>
    <t>Solyc03g098050.3|Calmodulin (CaM)|P27161</t>
  </si>
  <si>
    <t>Solyc03g034380.1|AAI domain-containing protein|A0A3Q7FIV4</t>
  </si>
  <si>
    <t>Solyc02g091920.3|Xyloglucan endotransglucosylase/hydrolase (EC 2.4.1.207)|A0A3Q7FCZ7</t>
  </si>
  <si>
    <t>Solyc08g061850.3|KH type-2 domain-containing protein|A0A3Q7HPM9</t>
  </si>
  <si>
    <t>Solyc05g053070.3|Uncharacterized protein|A0A3Q7GLS8</t>
  </si>
  <si>
    <t>Solyc03g093130.3|Xyloglucan endotransglucosylase/hydrolase (EC 2.4.1.207)|Q6RHY0</t>
  </si>
  <si>
    <t>Solyc01g098000.3|EF1_GNE domain-containing protein|A0A3Q7EMP9</t>
  </si>
  <si>
    <t>Solyc08g014340.3|Cysteine synthase (EC 2.5.1.47)|A0A3Q7HLK8</t>
  </si>
  <si>
    <t>Solyc01g097350.3|Uncharacterized protein|A0A3Q7EMD8</t>
  </si>
  <si>
    <t>Solyc02g082000.3|Uncharacterized protein|A0A3Q7F5X2</t>
  </si>
  <si>
    <t>Solyc01g109520.3|Uncharacterized protein|A0A3Q7ETC3</t>
  </si>
  <si>
    <t>|Peroxidase (EC 1.11.1.7) (Fragment)|Q4A3Y6</t>
  </si>
  <si>
    <t>Solyc07g005100.3|Glyco_18 domain-containing protein|A0A3Q7H377</t>
  </si>
  <si>
    <t>|14-3-3 protein 7|P93212</t>
  </si>
  <si>
    <t>Solyc01g097450.3|PITH domain-containing protein|A0A3Q7F6X3</t>
  </si>
  <si>
    <t>Solyc11g068510.2|Uncharacterized protein|A0A3Q7IZU0</t>
  </si>
  <si>
    <t>Solyc04g007795.1|Bet_v_1 domain-containing protein|A0A3Q7FZ69</t>
  </si>
  <si>
    <t>Solyc11g069380.2|GcpE|Q8GZR6</t>
  </si>
  <si>
    <t>|Monodehydroascorbate reductase (EC 1.6.5.4)|Q49B52</t>
  </si>
  <si>
    <t>Solyc09g091840.3|Glutathione reductase (GRase) (EC 1.8.1.7)|A0A3Q7I8A0</t>
  </si>
  <si>
    <t>Solyc12g096120.2|Ubiquitin-fold modifier 1|A0A3Q7JDM3</t>
  </si>
  <si>
    <t>Solyc01g006280.3|Uncharacterized protein|A0A3Q7E824</t>
  </si>
  <si>
    <t>Solyc09g008800.3|TRASH domain-containing protein|A0A3Q7HYX4</t>
  </si>
  <si>
    <t>Solyc01g006160.3|Uncharacterized protein|A0A3Q7E7T6</t>
  </si>
  <si>
    <t>|Phenylacetaldehyde reductase|A6N6K8</t>
  </si>
  <si>
    <t>Solyc06g050120.3|Ribosomal_L7Ae domain-containing protein|A0A3Q7GRE5</t>
  </si>
  <si>
    <t>Solyc10g006650.3|Flavodoxin-like domain-containing protein|A0A3Q7IA99</t>
  </si>
  <si>
    <t>Solyc11g072270.2|Uncharacterized protein|A0A3Q7J100</t>
  </si>
  <si>
    <t>Solyc11g044230.2|Costars domain-containing protein|A0A3Q7IW61</t>
  </si>
  <si>
    <t>Solyc01g005560.3|Isocitrate dehydrogenase [NADP] (EC 1.1.1.42)|A0A3Q7E8I1</t>
  </si>
  <si>
    <t>Solyc01g087120.3|Uncharacterized protein|A0A3Q7EIY6</t>
  </si>
  <si>
    <t>Solyc03g115360.3|Uncharacterized protein|A0A3Q7FTS1</t>
  </si>
  <si>
    <t>Solyc07g047850.3|Chlorophyll a-b binding protein, chloroplastic|A0A3Q7HDJ6</t>
  </si>
  <si>
    <t>|Glutathione S-transferase-like protein|A8DUB0</t>
  </si>
  <si>
    <t>Solyc07g056420.3|Uncharacterized protein|A0A3Q7IAA7</t>
  </si>
  <si>
    <t>Solyc10g083650.1|Peroxiredoxin (EC 1.11.1.15)|A0A3Q7ILP6</t>
  </si>
  <si>
    <t>Solyc01g100320.3|Uncharacterized protein|A0A3Q7ENV3</t>
  </si>
  <si>
    <t>Solyc01g102330.3|SASA domain-containing protein|A0A3Q7EP61</t>
  </si>
  <si>
    <t>Solyc10g078960.2|Uncharacterized protein|A0A3Q7IJQ0</t>
  </si>
  <si>
    <t>Solyc12g013810.2|Thioredoxin domain-containing protein|A0A3Q7J583</t>
  </si>
  <si>
    <t>Solyc10g055800.2|Chitin-binding type-1 domain-containing protein|A0A3Q7IHS3</t>
  </si>
  <si>
    <t>Solyc02g081700.1|Proteasome subunit alpha type (EC 3.4.25.1)|A0A3Q7F6F6</t>
  </si>
  <si>
    <t>Solyc06g076570.2|Uncharacterized protein|A0A3Q7H3Z8</t>
  </si>
  <si>
    <t>Solyc08g005800.3|Pectin acetylesterase (EC 3.1.1.-)|A0A3Q7HJU0</t>
  </si>
  <si>
    <t>Solyc06g054260.1|Photosystem I reaction center subunit II, chloroplastic (Photosystem I 20 kDa subunit) (PSI-D)|P12372</t>
  </si>
  <si>
    <t>Solyc01g099900.3|PUA domain-containing protein|A0A3Q7ENE9</t>
  </si>
  <si>
    <t>Solyc10g006070.3|40S ribosomal protein S8|A0A3Q7I9X4</t>
  </si>
  <si>
    <t>Solyc10g044520.2|Ferredoxin|A0A3Q7J9G9</t>
  </si>
  <si>
    <t>Solyc10g084310.2|Uncharacterized protein|K4D3L7</t>
  </si>
  <si>
    <t>Solyc01g073690.2|Uncharacterized protein|A0A3Q7F0I2</t>
  </si>
  <si>
    <t>Solyc01g079820.3|Peroxiredoxin (EC 1.11.1.15)|A0A3Q7EHP3</t>
  </si>
  <si>
    <t>Solyc02g084710.3|Thioredoxin|A0A3Q7F755</t>
  </si>
  <si>
    <t>Solyc12g010840.2|Uncharacterized protein|A0A3Q7JST6</t>
  </si>
  <si>
    <t>|LeArcA2 protein|Q9SXS0</t>
  </si>
  <si>
    <t>Solyc10g007970.2|WRKY domain-containing protein|A0A3Q7IB32</t>
  </si>
  <si>
    <t>Solyc06g074980.3|Uncharacterized protein|A0A3Q7HWE0</t>
  </si>
  <si>
    <t>Solyc05g053300.3|Dihydrolipoyl dehydrogenase (EC 1.8.1.4)|Q8GT30</t>
  </si>
  <si>
    <t>Solyc07g008240.3|Non-symbiotic hemoglobin class 1|Q9AWA9</t>
  </si>
  <si>
    <t>Solyc10g005670.2|4-hydroxy-4-methyl-2-oxoglutarate aldolase (HMG aldolase) (EC 4.1.1.112) (EC 4.1.3.17) (Oxaloacetate decarboxylase)|A0A3Q7I9Q3</t>
  </si>
  <si>
    <t>Solyc10g078740.2|Uncharacterized protein|A0A3Q7IJL4</t>
  </si>
  <si>
    <t>Solyc02g094200.3|NTF2 domain-containing protein|A0A3Q7FC69</t>
  </si>
  <si>
    <t>Solyc10g005100.3|Uncharacterized protein|A0A3Q7IAT1</t>
  </si>
  <si>
    <t>Solyc02g069460.3|Uncharacterized protein|A0A3Q7F386</t>
  </si>
  <si>
    <t>Solyc03g007240.3|Putative spermine synthase|Q7XBB3</t>
  </si>
  <si>
    <t>Solyc12g008630.2|Uncharacterized protein|A0A3Q7J3G4</t>
  </si>
  <si>
    <t>Solyc04g008740.3|Pyruvate kinase (EC 2.7.1.40)|A0A3Q7FW96</t>
  </si>
  <si>
    <t>Solyc08g006560.3|Uncharacterized protein|A0A3Q7IE53</t>
  </si>
  <si>
    <t>Solyc03g063560.3|Glutamine amidotransferase type-2 domain-containing protein|A0A3Q7FLA3</t>
  </si>
  <si>
    <t>Solyc06g076970.3|Peptidyl-prolyl cis-trans isomerase (PPIase) (EC 5.2.1.8)|A0A3Q7H1T0</t>
  </si>
  <si>
    <t>Solyc06g071790.3|Tr-type G domain-containing protein|A0A3Q7GYB4</t>
  </si>
  <si>
    <t>Solyc01g107870.3|Polyadenylate-binding protein (PABP)|A0A3Q7FCR4</t>
  </si>
  <si>
    <t>Solyc08g079260.3|TPR_REGION domain-containing protein|A0A3Q7HV74</t>
  </si>
  <si>
    <t>Solyc02g091580.3|Peptidase_M3 domain-containing protein|A0A3Q7FYP5</t>
  </si>
  <si>
    <t>Solyc06g005150.3|Ascorbate peroxidase (EC 1.11.1.11)|Q52QQ4</t>
  </si>
  <si>
    <t>Solyc06g008170.3|Uncharacterized protein|K4CUW3</t>
  </si>
  <si>
    <t>Solyc10g006290.3|Constitutive plastid-lipid associated protein|A0RZC9</t>
  </si>
  <si>
    <t>Solyc03g111840.3|Uncharacterized protein|A0A3Q7FPR2</t>
  </si>
  <si>
    <t>Solyc09g010440.3|ADF-H domain-containing protein|A0A3Q7HZN7</t>
  </si>
  <si>
    <t>Solyc03g082600.3|Cytochrome b5 heme-binding domain-containing protein|A0A3Q7FK75</t>
  </si>
  <si>
    <t>Solyc06g083810.3|GLTP domain-containing protein|A0A3Q7H546</t>
  </si>
  <si>
    <t>|ATP-dependent Clp protease ATP-binding subunit ClpA homolog CD4B, chloroplastic|P31542</t>
  </si>
  <si>
    <t>Solyc10g007690.3|Chlorophyll a-b binding protein, chloroplastic|A0A3Q7IAX8</t>
  </si>
  <si>
    <t>|Photosystem I iron-sulfur center (EC 1.97.1.12) (9 kDa polypeptide) (PSI-C) (Photosystem I subunit VII) (PsaC)|Q2MID6</t>
  </si>
  <si>
    <t>Solyc04g074780.3|Uncharacterized protein|A0A3Q7G7M0</t>
  </si>
  <si>
    <t>Solyc08g081250.3|Uncharacterized protein|A0A3Q7HW79</t>
  </si>
  <si>
    <t>Solyc05g010260.3|6-phosphogluconate dehydrogenase, decarboxylating (EC 1.1.1.44)|A0A3Q7GF14</t>
  </si>
  <si>
    <t>Solyc08g076220.3|Phosphoribulokinase (EC 2.7.1.19)|A0A3Q7HR13</t>
  </si>
  <si>
    <t>|Isopentenyl diphosphate isomerase (Fragment)|D7NJ40</t>
  </si>
  <si>
    <t>Solyc06g068860.3|Alpha-mannosidase (EC 3.2.1.-)|E0XN34</t>
  </si>
  <si>
    <t>|ATP synthase subunit b, chloroplastic (ATP synthase F(0) sector subunit b) (ATPase subunit I)|Q2MIK1</t>
  </si>
  <si>
    <t>Solyc03g025950.3|Cytochrome b5 heme-binding domain-containing protein|A0A3Q7FHJ9</t>
  </si>
  <si>
    <t>Solyc01g006980.3|PKS_AT domain-containing protein|A0A3Q7ERM4</t>
  </si>
  <si>
    <t>Solyc06g065370.3|Inhibitor I9 domain-containing protein|A0A3Q7GYW4</t>
  </si>
  <si>
    <t>Solyc11g010470.2|14_3_3 domain-containing protein|A0A3Q7IR67</t>
  </si>
  <si>
    <t>Solyc02g069800.1|Abhydrolase_3 domain-containing protein|A0A3Q7F3E2</t>
  </si>
  <si>
    <t>Solyc06g007520.3|60S ribosomal protein L10|Q3SC85</t>
  </si>
  <si>
    <t>Solyc01g091660.3|Uncharacterized protein|A0A3Q7EKH3</t>
  </si>
  <si>
    <t>Solyc05g052600.3|FBPase domain-containing protein|A0A3Q7GLK1</t>
  </si>
  <si>
    <t>Solyc12g099260.2|Ligase_CoA domain-containing protein|A0A3Q7JEL1</t>
  </si>
  <si>
    <t>Solyc01g110120.3|V-type proton ATPase subunit a|A0A3Q7FE06</t>
  </si>
  <si>
    <t>Solyc11g022590.1|Uncharacterized protein|Q40129</t>
  </si>
  <si>
    <t>Solyc11g008870.2|Methylenetetrahydrofolate reductase (EC 1.5.1.20)|A0A3Q7IQV2</t>
  </si>
  <si>
    <t>Solyc03g111230.3|Uncharacterized protein|A0A3Q7FNQ5</t>
  </si>
  <si>
    <t>Solyc02g094470.3|Phosphorus transporter|K4BDP2</t>
  </si>
  <si>
    <t>Solyc06g082950.3|PsaL domain-containing protein|A0A3Q7H513</t>
  </si>
  <si>
    <t>Solyc03g111830.3|Protein-L-isoaspartate O-methyltransferase (EC 2.1.1.77)|A0A3Q7FR83</t>
  </si>
  <si>
    <t>Solyc06g083190.3|Peptidylprolyl isomerase (EC 5.2.1.8)|A0A3Q7H1L0</t>
  </si>
  <si>
    <t>Solyc11g069040.3|Lactoylglutathione lyase (EC 4.4.1.5) (Aldoketomutase) (Glyoxalase I) (Glx I) (Ketone-aldehyde mutase) (Methylglyoxalase) (S-D-lactoylglutathione methylglyoxal lyase)|Q42891</t>
  </si>
  <si>
    <t>Solyc07g041490.2|Stress-response A/B barrel domain-containing protein|A0A3Q7H8X5</t>
  </si>
  <si>
    <t>Solyc08g080680.3|C2 domain-containing protein|A0A3Q7HVV1</t>
  </si>
  <si>
    <t>Solyc04g081490.3|Tubulin beta chain|Q38MV0</t>
  </si>
  <si>
    <t>Solyc02g077040.3|Uncharacterized protein|A0A3Q7FQ00</t>
  </si>
  <si>
    <t>Solyc01g101040.3|Uncharacterized protein|A0A3Q7EPC2</t>
  </si>
  <si>
    <t>|Transaldolase ToTAL2|Q941R1</t>
  </si>
  <si>
    <t>Solyc02g078540.3|Clathrin light chain|A0A3Q7F4L8</t>
  </si>
  <si>
    <t>Solyc07g062570.3|Fen-interacting protein 3 (UBC13)|K4CGU0</t>
  </si>
  <si>
    <t>Solyc04g080590.3|Proteasome subunit alpha type (EC 3.4.25.1)|A0A3Q7GA27</t>
  </si>
  <si>
    <t>Solyc02g083860.3|Fe2OG dioxygenase domain-containing protein|A0A3Q7F6V7</t>
  </si>
  <si>
    <t>Solyc09g066430.3|Ribosomal_L14e domain-containing protein|A0A3Q7J0J5</t>
  </si>
  <si>
    <t>Solyc01g097340.3|GDP-mannose 3',5'-epimerase (EC 5.1.3.18)|C6K2K9</t>
  </si>
  <si>
    <t>|Malic enzyme|O04936</t>
  </si>
  <si>
    <t>Solyc01g109300.3|ISPH protein|D0VNY3</t>
  </si>
  <si>
    <t>Solyc03g025850.3|Remorin 1|Q9XEX8</t>
  </si>
  <si>
    <t>Solyc10g075070.2|Non-specific lipid-transfer protein|K4D1U9</t>
  </si>
  <si>
    <t>|S-adenosylmethionine synthase 1 (AdoMet synthase 1) (EC 2.5.1.6) (Methionine adenosyltransferase 1) (MAT 1)|P43280</t>
  </si>
  <si>
    <t>Solyc03g114560.3|Uncharacterized protein|A0A3Q7FQH2</t>
  </si>
  <si>
    <t>Solyc08g065640.3|PITH domain-containing protein|A0A3Q7HQI3</t>
  </si>
  <si>
    <t>Solyc09g098150.3|Metacaspase|K4CWY6</t>
  </si>
  <si>
    <t>Solyc00g007270.3|Eukaryotic translation initiation factor 6 (eIF-6)|A0A3Q7E6Y7</t>
  </si>
  <si>
    <t>Solyc08g041870.3|Aspartate aminotransferase (EC 2.6.1.1)|A0A3Q7HNA9</t>
  </si>
  <si>
    <t>|Arabinosidase ARA-1|Q944F3</t>
  </si>
  <si>
    <t>|Methylketone synthase Id|E0YCS6</t>
  </si>
  <si>
    <t>Solyc10g081240.2|GrpE protein homolog|A0A3Q7IKY6</t>
  </si>
  <si>
    <t>Solyc06g071910.3|Uncharacterized protein|A0A3Q7H1Q5</t>
  </si>
  <si>
    <t>Solyc07g043320.3|Uncharacterized protein|A0A3Q7I6K7</t>
  </si>
  <si>
    <t>Solyc10g075160.1|Ferredoxin|A0A3Q7IIT3</t>
  </si>
  <si>
    <t>|Glucose-6-phosphate isomerase (EC 5.3.1.9)|Q1PCD2</t>
  </si>
  <si>
    <t>Solyc09g090430.3|Cyanate hydratase (Cyanase) (EC 4.2.1.104) (Cyanate hydrolase) (Cyanate lyase)|A0A3Q7I962</t>
  </si>
  <si>
    <t>Solyc10g081180.2|RRM domain-containing protein|A0A3Q7JFQ6</t>
  </si>
  <si>
    <t>Solyc03g032000.3|Thioredoxin reductase (EC 1.8.1.9)|A0A3Q7G4N1</t>
  </si>
  <si>
    <t>Solyc10g007070.3|Phytocyanin domain-containing protein|A0A3Q7J606</t>
  </si>
  <si>
    <t>Solyc04g008730.3|Alpha-galactosidase (EC 3.2.1.22) (Melibiase)|A0A3Q7FZP1</t>
  </si>
  <si>
    <t>Solyc11g068540.2|N-carbamoylputrescine amidase (EC 3.5.1.53)|Q9XGI9</t>
  </si>
  <si>
    <t>Solyc10g083570.2|Fructose-bisphosphate aldolase (EC 4.1.2.13)|A0A3Q7ILY0</t>
  </si>
  <si>
    <t>Solyc12g098150.2|Aldo_ket_red domain-containing protein|A0A3Q7JD46</t>
  </si>
  <si>
    <t>Solyc06g073280.3|Aminotran_1_2 domain-containing protein|A0A3Q7HVG8</t>
  </si>
  <si>
    <t>Solyc07g055080.3|Proteasome subunit alpha type (EC 3.4.25.1)|A0A3Q7HFZ1</t>
  </si>
  <si>
    <t>Solyc07g051850.3|Uncharacterized protein|A0A3Q7HDP5</t>
  </si>
  <si>
    <t>Solyc10g081130.2|Proteasome subunit alpha type (EC 3.4.25.1)|A0A3Q7JFP9</t>
  </si>
  <si>
    <t>Solyc04g016360.3|S-formylglutathione hydrolase (EC 3.1.2.12)|A0A3Q7FYL1</t>
  </si>
  <si>
    <t>|Cytochrome b6|Q2MIF8</t>
  </si>
  <si>
    <t>|Photosystem I P700 chlorophyll a apoprotein A1 (EC 1.97.1.12) (PSI-A) (PsaA)|Q2MII7</t>
  </si>
  <si>
    <t>Solyc01g005620.3|Uncharacterized protein|A0A3Q7E7D4</t>
  </si>
  <si>
    <t>Solyc10g051390.2|RRM domain-containing protein|A0A3Q7IGH7</t>
  </si>
  <si>
    <t>Solyc01g103480.3|Coatomer subunit delta|A0A3Q7EQ78</t>
  </si>
  <si>
    <t>Solyc03g044097.1|Peroxidase (EC 1.11.1.7)|A0A3Q7FJB7</t>
  </si>
  <si>
    <t>Solyc11g020640.2|Uncharacterized protein|A0A3Q7JKS3</t>
  </si>
  <si>
    <t>Solyc02g079960.3|Thioredoxin|A0A3Q7FRV3</t>
  </si>
  <si>
    <t>Solyc01g103220.3|Cytochrome c domain-containing protein|A0A3Q7F9X5</t>
  </si>
  <si>
    <t>Solyc02g082250.3|Thioredoxin reductase (EC 1.8.1.9)|A0A3Q7F5X6</t>
  </si>
  <si>
    <t>Solyc06g009400.3|PII-like protein|Q6T2D2</t>
  </si>
  <si>
    <t>Solyc06g007930.3|Cytochrome b5 heme-binding domain-containing protein|A0A3Q7GPF1</t>
  </si>
  <si>
    <t>Solyc02g067080.3|UDP-glucose 6-dehydrogenase (EC 1.1.1.22)|A0A3Q7F0P2</t>
  </si>
  <si>
    <t>Solyc11g066720.2|Uncharacterized protein|A0A3Q7JP21</t>
  </si>
  <si>
    <t>Solyc08g015660.3|6,7-dimethyl-8-ribityllumazine synthase (DMRL synthase) (EC 2.5.1.78)|A0A3Q7HLY1</t>
  </si>
  <si>
    <t>Solyc02g086880.3|Formate dehydrogenase, mitochondrial (FDH) (EC 1.17.1.9) (NAD-dependent formate dehydrogenase)|Q5NE18</t>
  </si>
  <si>
    <t>Solyc10g078930.2|Aha1_N domain-containing protein|A0A3Q7IJV9</t>
  </si>
  <si>
    <t>|Ethylene-responsive small GTP-binding protein|Q9SWV8</t>
  </si>
  <si>
    <t>Solyc01g073740.3|Citrate synthase|A0A3Q7EHA9</t>
  </si>
  <si>
    <t>|Photosystem I P700 chlorophyll a apoprotein A2 (EC 1.97.1.12) (PSI-B) (PsaB)|Q2MII8</t>
  </si>
  <si>
    <t>Solyc12g043020.2|Uncharacterized protein|A0A3Q7J9S1</t>
  </si>
  <si>
    <t>Solyc06g060260.3|PEROXIDASE_4 domain-containing protein|A0A3Q7GX85</t>
  </si>
  <si>
    <t>Solyc01g107860.3|Uncharacterized protein|A0A3Q7ES92</t>
  </si>
  <si>
    <t>|Polyphenol oxidase B, chloroplastic (PPO) (EC 1.10.3.1) (Catechol oxidase)|Q08304</t>
  </si>
  <si>
    <t>Solyc07g062490.1|Bulb-type lectin domain-containing protein|A0A3Q7HEE3</t>
  </si>
  <si>
    <t>Solyc06g069400.3|Uncharacterized protein|A0A3Q7HTS4</t>
  </si>
  <si>
    <t>Solyc05g009600.3|Uncharacterized protein|A0A3Q7GDK7</t>
  </si>
  <si>
    <t>Solyc11g069270.2|Beta-galactosidase (EC 3.2.1.23)|E3UVW7</t>
  </si>
  <si>
    <t>Solyc04g055170.3|Annexin|A0A3Q7G528</t>
  </si>
  <si>
    <t>Solyc06g063360.3|Protein kinase domain-containing protein|A0A3Q7GV49</t>
  </si>
  <si>
    <t>Solyc10g055810.2|Basic 30 kDa endochitinase (EC 3.2.1.14)|Q05538</t>
  </si>
  <si>
    <t>Solyc06g053200.3|Probable 6-phosphogluconolactonase|A0A3Q7GW64</t>
  </si>
  <si>
    <t>Solyc05g009030.3|3-isopropylmalate dehydrogenase (EC 1.1.1.85)|A0A3Q7GDA5</t>
  </si>
  <si>
    <t>Solyc06g062950.1|Uncharacterized protein|A0A3Q7GY58</t>
  </si>
  <si>
    <t>Solyc07g043590.3|Amino_oxidase domain-containing protein|A0A3Q7H9Y9</t>
  </si>
  <si>
    <t>Solyc12g009180.2|Cupin_5 domain-containing protein|A0A3Q7J3Y8</t>
  </si>
  <si>
    <t>Solyc08g067520.2|Non-specific lipid-transfer protein|A0A3Q7IKQ0</t>
  </si>
  <si>
    <t>|Hsc70|Q40151</t>
  </si>
  <si>
    <t>Solyc03g112360.1|Ribosomal_L18e/L15P domain-containing protein|A0A3Q7FRG1</t>
  </si>
  <si>
    <t>Solyc03g097290.3|Alanine--tRNA ligase (EC 6.1.1.7) (Alanyl-tRNA synthetase) (AlaRS)|A0A3Q7FN98</t>
  </si>
  <si>
    <t>Solyc07g005940.3|V-type proton ATPase subunit H|A0A3Q7HZQ4</t>
  </si>
  <si>
    <t>Solyc04g074910.3|40S ribosomal protein S21|A0A3Q7G7P4</t>
  </si>
  <si>
    <t>Solyc10g050890.2|Uncharacterized protein|A0A3Q7IH89</t>
  </si>
  <si>
    <t>Solyc07g006650.3|Xylose isomerase (EC 5.3.1.5)|A0A3Q7H3B4</t>
  </si>
  <si>
    <t>Solyc02g078940.3|PKS_ER domain-containing protein|A0A3Q7F479</t>
  </si>
  <si>
    <t>Solyc01g095200.3|Reticulon-like protein|A0A3Q7EM48</t>
  </si>
  <si>
    <t>Solyc05g009530.3|Dihydrolipoamide acetyltransferase component of pyruvate dehydrogenase complex (EC 2.3.1.-)|A0A3Q7GDJ7</t>
  </si>
  <si>
    <t>Solyc12g015690.2|FAS1 domain-containing protein|A0A3Q7J5M9</t>
  </si>
  <si>
    <t>Solyc01g088480.3|UMP-CMP kinase (EC 2.7.4.14) (Deoxycytidylate kinase) (CK) (dCMP kinase) (Uridine monophosphate/cytidine monophosphate kinase) (UMP/CMP kinase) (UMP/CMPK)|A0A3Q7EJ92</t>
  </si>
  <si>
    <t>Solyc01g044360.3|TOG domain-containing protein|A0A3Q7ED56</t>
  </si>
  <si>
    <t>Solyc10g084350.2|Ribos_L4_asso_C domain-containing protein|A0A3Q7IM38</t>
  </si>
  <si>
    <t>Solyc12g043110.2|Uncharacterized protein|A0A3Q7JW47</t>
  </si>
  <si>
    <t>Solyc03g096840.3|Uncharacterized protein|A0A3Q7FPS8</t>
  </si>
  <si>
    <t>Solyc03g121180.3|Uncharacterized protein|A0A3Q7FVV5</t>
  </si>
  <si>
    <t>Solyc02g070310.3|Uncharacterized protein|A0A3Q7F2B5</t>
  </si>
  <si>
    <t>Solyc01g106210.3|Uncharacterized protein|A0A3Q7ERM5</t>
  </si>
  <si>
    <t>Solyc04g081400.3|Phosphotransferase (EC 2.7.1.-)|Q4PS96</t>
  </si>
  <si>
    <t>Solyc00g049520.2|Uncharacterized protein|A0A494G9G5</t>
  </si>
  <si>
    <t>Solyc08g066360.3|Malic enzyme|A0A3Q7IK00</t>
  </si>
  <si>
    <t>Solyc01g111075.1|Snakin-2|E5KBY0</t>
  </si>
  <si>
    <t>Solyc05g013240.3|Uncharacterized protein|A0A3Q7GG46</t>
  </si>
  <si>
    <t>Solyc05g052510.3|Clathrin heavy chain|A0A3Q7GJG3</t>
  </si>
  <si>
    <t>Solyc12g005630.2|Cytochrome b6-f complex iron-sulfur subunit (EC 7.1.1.6)|A0A3Q7J1M0</t>
  </si>
  <si>
    <t>Solyc04g074550.3|Uncharacterized protein|A0A3Q7G500</t>
  </si>
  <si>
    <t>Solyc12g011160.2|Uncharacterized protein|A0A3Q7J3Z0</t>
  </si>
  <si>
    <t>Solyc09g090520.3|Uncharacterized protein|A0A3Q7J3B1</t>
  </si>
  <si>
    <t>Solyc06g082660.3|AAA domain-containing protein|A0A3Q7H4V9</t>
  </si>
  <si>
    <t>|Chlorophyll a-b binding protein 1B, chloroplastic (LHCII type I CAB-1B) (LHCP)|P07370</t>
  </si>
  <si>
    <t>Solyc10g006560.3|Histone H2A|A0A3Q7J5S1</t>
  </si>
  <si>
    <t>Solyc09g010400.3|Histone H2A|A0A3Q7ITW6</t>
  </si>
  <si>
    <t>Solyc11g007020.2|Diphosphomevalonate decarboxylase (EC 4.1.1.33)|A8WBX7</t>
  </si>
  <si>
    <t>Solyc09g082780.3|DUF3700 domain-containing protein|A0A3Q7I7U0</t>
  </si>
  <si>
    <t>Solyc12g010860.2|14-3-3 protein 8|P93213</t>
  </si>
  <si>
    <t>|MFP1 attachment factor 1|Q9M7N6</t>
  </si>
  <si>
    <t>Solyc03g020010.1|Lemir|O48625</t>
  </si>
  <si>
    <t>Solyc01g110450.3|Aldo_ket_red domain-containing protein|A0A3Q7EU34</t>
  </si>
  <si>
    <t>Solyc09g018750.3|Uncharacterized protein|A0A3Q7HZK1</t>
  </si>
  <si>
    <t>Solyc01g105030.3|Chlorophyll a-b binding protein CP24 10A, chloroplastic (CAB-10A) (LHCP)|P27524</t>
  </si>
  <si>
    <t>Solyc01g099760.3|AAA domain-containing protein|A0A3Q7F894</t>
  </si>
  <si>
    <t>Solyc05g056385.1|Protein disulfide-isomerase (EC 5.3.4.1)|A0A3Q7HI26</t>
  </si>
  <si>
    <t>Solyc02g062970.3|Xaa-Pro aminopeptidase 2 (EC 3.4.11.9)|Q93X45</t>
  </si>
  <si>
    <t>Solyc03g044155.1|fn3_6 domain-containing protein|A0A3Q7G5Y8</t>
  </si>
  <si>
    <t>Solyc04g078920.3|SCP2 domain-containing protein|A0A3Q7G6N7</t>
  </si>
  <si>
    <t>Solyc01g068530.3|Uncharacterized protein|A0A3Q7F0F8</t>
  </si>
  <si>
    <t>Solyc04g054980.3|PLAT domain-containing protein|A0A3Q7G505</t>
  </si>
  <si>
    <t>Solyc12g044600.3|Malic enzyme|A0A3Q7JAV3</t>
  </si>
  <si>
    <t>Solyc05g005710.3|Spermidine synthase (SPDSY) (EC 2.5.1.16) (Putrescine aminopropyltransferase)|Q9ZS45</t>
  </si>
  <si>
    <t>Solyc09g007850.3|Uncharacterized protein|A0A3Q7ISK0</t>
  </si>
  <si>
    <t>Solyc01g005250.3|Semialdhyde_dh domain-containing protein|A0A3Q7EQJ0</t>
  </si>
  <si>
    <t>Solyc10g086220.2|12-oxophytodienoate reductase 1 (EC 1.3.1.42) (12-oxophytodienoate-10,11-reductase 1) (OPDA-reductase 1) (LeOPR1)|Q9XG54</t>
  </si>
  <si>
    <t>Solyc01g100360.3|Uncharacterized protein|A0A3Q7ENY7</t>
  </si>
  <si>
    <t>Solyc03g110960.3|Nucleoside diphosphate kinase (EC 2.7.4.6)|A0A3Q7FR94</t>
  </si>
  <si>
    <t>Solyc05g056250.3|AA_TRNA_LIGASE_II domain-containing protein|A0A3Q7GPU8</t>
  </si>
  <si>
    <t>|Glucose-6-phosphate isomerase (EC 5.3.1.9)|Q68HC8</t>
  </si>
  <si>
    <t>Solyc01g008950.3|Uncharacterized protein|A0A3Q7E957</t>
  </si>
  <si>
    <t>|Fructokinase 3|Q6VWJ5</t>
  </si>
  <si>
    <t>Solyc02g093830.3|Glucose-6-phosphate 1-dehydrogenase (EC 1.1.1.49)|A0A3Q7FC02</t>
  </si>
  <si>
    <t>Solyc06g082535.1|Uncharacterized protein|A0A3Q7HXX4</t>
  </si>
  <si>
    <t>Solyc01g102820.3|Uncharacterized protein|A0A3Q7ER22</t>
  </si>
  <si>
    <t>Solyc06g075010.3|Uncharacterized protein|A0A3Q7H376</t>
  </si>
  <si>
    <t>Solyc04g016200.1|Glycosyltransferase (EC 2.4.1.-)|Q8RXA4</t>
  </si>
  <si>
    <t>Solyc07g052350.3|Aconitate hydratase (Aconitase) (EC 4.2.1.3)|A0A3Q7HBK4</t>
  </si>
  <si>
    <t>Solyc03g123610.3|Aminotran_1_2 domain-containing protein|A0A3Q7FWB5</t>
  </si>
  <si>
    <t>Solyc09g091180.3|Uncharacterized protein|A0A3Q7I956</t>
  </si>
  <si>
    <t>Solyc04g005330.3|WD_REPEATS_REGION domain-containing protein|A0A3Q7GMW1</t>
  </si>
  <si>
    <t>Solyc03g111010.3|Glyceraldehyde-3-phosphate dehydrogenase (EC 1.2.1.-)|A0A3Q7FRA5</t>
  </si>
  <si>
    <t>Solyc02g081690.1|Uncharacterized protein|A0A3Q7F5R7</t>
  </si>
  <si>
    <t>Solyc07g066150.1|Uncharacterized protein|A0A3Q7HIP8</t>
  </si>
  <si>
    <t>Solyc06g073790.3|Ribosomal_S17_N domain-containing protein|K4C998</t>
  </si>
  <si>
    <t>Solyc08g062630.3|Aminopeptidase (EC 3.4.11.-)|A0A3Q7HMJ3</t>
  </si>
  <si>
    <t>Solyc12g015860.2|Farnesyl pyrophosphate synthase (EC 2.5.1.1)|O65004</t>
  </si>
  <si>
    <t>|SGT1-1|K4BEI9</t>
  </si>
  <si>
    <t>Solyc01g099630.3|Probable xyloglucan endotransglucosylase/hydrolase 1 (LeXTH1) (EC 2.4.1.207)|Q40144</t>
  </si>
  <si>
    <t>Solyc05g013820.3|Proteasome subunit beta (EC 3.4.25.1)|A0A3Q7GHJ1</t>
  </si>
  <si>
    <t>Solyc12g056220.2|Plasmamembrane intrinsic protein 13|K4DFV3</t>
  </si>
  <si>
    <t>Solyc06g075810.3|L51_S25_CI-B8 domain-containing protein|A0A3Q7H403</t>
  </si>
  <si>
    <t>|Histone H2B.1 (LeH2B-1)|O65821</t>
  </si>
  <si>
    <t>Solyc06g072580.3|Pyruvate dehydrogenase E1 component subunit beta (EC 1.2.4.1)|A0A3Q7HV38</t>
  </si>
  <si>
    <t>Solyc07g005560.3|Eukaryotic translation initiation factor 5A-2 (eIF-5A-2)|Q9AXQ5</t>
  </si>
  <si>
    <t>Solyc01g067905.1|Uncharacterized protein|A0A3Q7F043</t>
  </si>
  <si>
    <t>Solyc07g006790.3|Acetyltransferase component of pyruvate dehydrogenase complex (EC 2.3.1.12)|A0A3Q7H441</t>
  </si>
  <si>
    <t>Solyc09g064720.3|DLH domain-containing protein|A0A3Q7I516</t>
  </si>
  <si>
    <t>Solyc06g066000.2|Uncharacterized protein|A0A3Q7HSI1</t>
  </si>
  <si>
    <t>Solyc12g096220.2|PRONE domain-containing protein|A0A3Q7JCN9</t>
  </si>
  <si>
    <t>|Calnexin-like protein|Q4W5U7</t>
  </si>
  <si>
    <t>Solyc12g039070.2|Str_synth domain-containing protein|A0A3Q7J8Q2</t>
  </si>
  <si>
    <t>Solyc01g111760.3|ATP-synt_ab_N domain-containing protein|A0A3Q7EUT1</t>
  </si>
  <si>
    <t>Solyc11g007730.2|PNP_UDP_1 domain-containing protein|A0A3Q7IQA5</t>
  </si>
  <si>
    <t>Solyc09g092430.3|Uncharacterized protein|A0A3Q7I9V2</t>
  </si>
  <si>
    <t>Solyc11g012870.2|Uncharacterized protein|A0A3Q7ISH1</t>
  </si>
  <si>
    <t>|Terpene synthase 19|R9R6M9</t>
  </si>
  <si>
    <t>|ATP synthase subunit 4|A0A290WKT8</t>
  </si>
  <si>
    <t>Solyc02g070330.3|Uncharacterized protein|A0A3Q7F1W7</t>
  </si>
  <si>
    <t>Solyc08g081900.3|Tr-type G domain-containing protein|A0A3Q7HU74</t>
  </si>
  <si>
    <t>Solyc08g015860.3|Guanosine nucleotide diphosphate dissociation inhibitor|A0A3Q7HLY0</t>
  </si>
  <si>
    <t>Solyc05g007260.3|Ribulose-phosphate 3-epimerase (EC 5.1.3.1)|A0A3Q7GCG9</t>
  </si>
  <si>
    <t>Solyc03g112075.1|D-3-phosphoglycerate dehydrogenase (EC 1.1.1.95)|A0A3Q7FRB5</t>
  </si>
  <si>
    <t>Solyc06g071000.3|Aldedh domain-containing protein|A0A3Q7H0W4</t>
  </si>
  <si>
    <t>Solyc11g073250.2|Histone H2A|A0A3Q7J176</t>
  </si>
  <si>
    <t>Solyc03g025320.3|Alcohol acyl transferase|K4BF05</t>
  </si>
  <si>
    <t>Solyc03g082940.3|Importin N-terminal domain-containing protein|A0A3Q7FMV9</t>
  </si>
  <si>
    <t>Solyc02g087300.1|WD_REPEATS_REGION domain-containing protein|A0A3Q7FW84</t>
  </si>
  <si>
    <t>Solyc01g060470.3|Importin subunit alpha|A0A3Q7EFC3</t>
  </si>
  <si>
    <t>Solyc02g082900.3|Str_synth domain-containing protein|A0A3Q7F769</t>
  </si>
  <si>
    <t>Solyc08g067020.3|Cytochrome b-c1 complex subunit 7|A0A3Q7IKC4</t>
  </si>
  <si>
    <t>Solyc03g065340.3|Alpha-1,4 glucan phosphorylase (EC 2.4.1.1)|A0A3Q7G8G0</t>
  </si>
  <si>
    <t>Solyc07g045350.3|Uncharacterized protein|A0A3Q7I756</t>
  </si>
  <si>
    <t>Solyc01g096435.1|FMN_red domain-containing protein|A0A3Q7F6C7</t>
  </si>
  <si>
    <t>Solyc10g083440.1|Glycosyltransferase (EC 2.4.1.-)|A0A3Q7IMM2</t>
  </si>
  <si>
    <t>Solyc02g089065.1|Uncharacterized protein|A0A3Q7FB09</t>
  </si>
  <si>
    <t>Solyc05g052150.3|ATP-synt_DE_N domain-containing protein|A0A3Q7GLC8</t>
  </si>
  <si>
    <t>|Nitrilase/cyanide hydratase and apolipoprotein N-acyltransferase family protein (Fragment)|A0A097PLA9</t>
  </si>
  <si>
    <t>Solyc01g095050.3|Uncharacterized protein|A0A3Q7EL82</t>
  </si>
  <si>
    <t>Solyc11g039830.2|Uncharacterized protein|A0A3Q7IV51</t>
  </si>
  <si>
    <t>Solyc02g085100.3|Glucose-6-phosphate 1-epimerase (EC 5.1.3.15)|A0A3Q7F7C5</t>
  </si>
  <si>
    <t>Solyc04g007120.3|Uncharacterized protein|A0A3Q7FVH0</t>
  </si>
  <si>
    <t>Solyc09g018010.3|Non-specific lipid-transfer protein|A0A3Q7HZ96</t>
  </si>
  <si>
    <t>Solyc05g006520.3|Pyruvate dehydrogenase E1 component subunit alpha (EC 1.2.4.1)|A0A3Q7GC36</t>
  </si>
  <si>
    <t>Solyc01g011000.3|Eukaryotic translation initiation factor 5A-3 (eIF-5A-3)|Q9AXQ4</t>
  </si>
  <si>
    <t>Solyc01g086920.3|LRRNT_2 domain-containing protein|A0A3Q7F2I5</t>
  </si>
  <si>
    <t>Solyc07g016200.3|Proteasome subunit beta (EC 3.4.25.1)|A0A3Q7H5A6</t>
  </si>
  <si>
    <t>Solyc06g063220.3|Uncharacterized protein|A0A3Q7GV19</t>
  </si>
  <si>
    <t>Solyc03g122310.3|Aldedh domain-containing protein|A0A3Q7GM08</t>
  </si>
  <si>
    <t>Solyc05g018700.3|Thioredoxin domain-containing protein|A0A3Q7GIG7</t>
  </si>
  <si>
    <t>Solyc11g006970.2|Uncharacterized protein|A0A3Q7IPW3</t>
  </si>
  <si>
    <t>Solyc07g007550.3|Uncharacterized protein|A0A3Q7H7G9</t>
  </si>
  <si>
    <t>Solyc01g105060.3|FabA domain-containing protein|A0A3Q7ER18</t>
  </si>
  <si>
    <t>Solyc07g007760.3|Knot1 domain-containing protein|A0A3Q7H3Y0</t>
  </si>
  <si>
    <t>Solyc06g082870.3|Ribosomal_L18_c domain-containing protein|A0A3Q7H274</t>
  </si>
  <si>
    <t>|Beta-fructofuranosidase TAI 20-19 (Fragment)|Q8S399</t>
  </si>
  <si>
    <t>Solyc02g081160.3|Pyrophosphate--fructose 6-phosphate 1-phosphotransferase subunit beta (PFP) (EC 2.7.1.90) (6-phosphofructokinase, pyrophosphate dependent) (PPi-PFK) (Pyrophosphate-dependent 6-phosphofructose-1-kinase)|A0A3Q7F639</t>
  </si>
  <si>
    <t>Solyc01g087620.3|Ubiquitin-like domain-containing protein|A0A3Q7EJL6</t>
  </si>
  <si>
    <t>Solyc06g063090.3|Aminotran_1_2 domain-containing protein|A0A3Q7GY85</t>
  </si>
  <si>
    <t>Solyc02g080540.1|Uncharacterized protein|A0A3Q7F529</t>
  </si>
  <si>
    <t>Solyc06g060290.3|Protein disulfide-isomerase (EC 5.3.4.1)|A0A3Q7GX88</t>
  </si>
  <si>
    <t>Solyc12g056250.2|Uncharacterized protein|A0A3Q7JBS2</t>
  </si>
  <si>
    <t>Solyc07g061790.3|Uncharacterized protein|A0A3Q7HG98</t>
  </si>
  <si>
    <t>|ATP synthase epsilon chain, chloroplastic (ATP synthase F1 sector epsilon subunit) (F-ATPase epsilon subunit)|Q2MII1</t>
  </si>
  <si>
    <t>Solyc01g094370.3|Remorin 2|Q9XEX9</t>
  </si>
  <si>
    <t>Solyc12g095960.2|Uncharacterized protein|A0A3Q7JDH7</t>
  </si>
  <si>
    <t>Solyc06g007340.3|Uncharacterized protein|A0A3Q7GQT9</t>
  </si>
  <si>
    <t>|3-phosphoshikimate 1-carboxyvinyltransferase, chloroplastic (EC 2.5.1.19) (5-enolpyruvylshikimate-3-phosphate synthase) (EPSP synthase)|P10748</t>
  </si>
  <si>
    <t>Solyc09g075460.3|Uncharacterized protein|A0A3Q7J1M8</t>
  </si>
  <si>
    <t>Solyc07g062610.3|Uncharacterized protein|A0A3Q7HEC9</t>
  </si>
  <si>
    <t>Solyc02g065170.3|Uncharacterized protein|A0A3Q7F0A7</t>
  </si>
  <si>
    <t>Solyc04g008280.2|4-hydroxy-4-methyl-2-oxoglutarate aldolase (HMG aldolase) (EC 4.1.1.112) (EC 4.1.3.17) (Oxaloacetate decarboxylase)|K4BNY4</t>
  </si>
  <si>
    <t>Solyc02g081140.3|Uncharacterized protein|A0A3Q7F7H4</t>
  </si>
  <si>
    <t>Solyc02g070790.3|PKS_KS domain-containing protein|A0A3Q7F246</t>
  </si>
  <si>
    <t>Solyc08g013670.3|Uncharacterized protein|A0A3Q7IFE9</t>
  </si>
  <si>
    <t>Solyc08g080650.2|Uncharacterized protein|A0A3Q7HVV0</t>
  </si>
  <si>
    <t>|Alcohol dehydrogenase 2 (EC 1.1.1.1)|P28032</t>
  </si>
  <si>
    <t>Solyc06g071720.1|Ribosomal_L18e/L15P domain-containing protein|A0A3Q7GZ10</t>
  </si>
  <si>
    <t>Solyc04g082140.3|Uncharacterized protein|A0A3Q7GAX3</t>
  </si>
  <si>
    <t>Solyc04g081570.3|HATPase_c domain-containing protein|A0A3Q7GBI5</t>
  </si>
  <si>
    <t>Solyc10g083720.2|Pyruvate kinase (EC 2.7.1.40)|A0A3Q7IMV7</t>
  </si>
  <si>
    <t>Solyc02g086820.3|Carbonic anhydrase (EC 4.2.1.1) (Carbonate dehydratase)|Q5NE20</t>
  </si>
  <si>
    <t>Solyc12g088720.2|Polyadenylate-binding protein (PABP)|A0A3Q7JBV0</t>
  </si>
  <si>
    <t>Solyc03g032160.3|Uncharacterized protein|A0A3Q7FI77</t>
  </si>
  <si>
    <t>Solyc11g066390.2|Superoxide dismutase [Cu-Zn] (EC 1.15.1.1)|Q7XAV2</t>
  </si>
  <si>
    <t>Solyc08g067100.2|Peptidase A1 domain-containing protein|K4CLT6</t>
  </si>
  <si>
    <t>Solyc01g108560.3|Uncharacterized protein|A0A3Q7ESN2</t>
  </si>
  <si>
    <t>Solyc04g015830.3|HP domain-containing protein|A0A3Q7GSF7</t>
  </si>
  <si>
    <t>Solyc12g095760.2|Pyrophosphate--fructose 6-phosphate 1-phosphotransferase subunit alpha (PFP) (6-phosphofructokinase, pyrophosphate dependent) (PPi-PFK) (Pyrophosphate-dependent 6-phosphofructose-1-kinase)|A0A3Q7JDF2</t>
  </si>
  <si>
    <t>Solyc09g066100.3|Histone H1|P37218</t>
  </si>
  <si>
    <t>Solyc01g007860.3|UBIQUITIN_CONJUGAT_2 domain-containing protein|A0A3Q7E8N9</t>
  </si>
  <si>
    <t>Solyc08g075390.3|Nudix hydrolase domain-containing protein|A0A3Q7HQL1</t>
  </si>
  <si>
    <t>Solyc01g049680.3|Uncharacterized protein|A0A3Q7EDB7</t>
  </si>
  <si>
    <t>Solyc02g086530.3|Uncharacterized protein|A0A3Q7F885</t>
  </si>
  <si>
    <t>Solyc11g051160.2|Uncharacterized protein|A0A3Q7IXE6</t>
  </si>
  <si>
    <t>Solyc02g068530.3|Uncharacterized protein|A0A3Q7F0V0</t>
  </si>
  <si>
    <t>Solyc01g010760.3|Uncharacterized protein|A0A3Q7EA80</t>
  </si>
  <si>
    <t>Solyc12g015880.2|Molecular chaperone Hsp90-1|Q6UJX4</t>
  </si>
  <si>
    <t>Solyc01g096040.3|Peptidase A1 domain-containing protein|A0A3Q7ELT8</t>
  </si>
  <si>
    <t>|Glutamate dehydrogenase (GDH) (EC 1.4.1.3) (Legdh1)|P93541</t>
  </si>
  <si>
    <t>Solyc06g007620.3|Uncharacterized protein|A0A3Q7GML5</t>
  </si>
  <si>
    <t>Solyc07g032740.3|Aspartate aminotransferase (EC 2.6.1.1)|A0A3Q7I4P2</t>
  </si>
  <si>
    <t>Solyc01g107590.3|PKS_ER domain-containing protein|A0A3Q7ESC5</t>
  </si>
  <si>
    <t>Solyc07g032640.2|Uncharacterized protein|A0A3Q7H7F3</t>
  </si>
  <si>
    <t>Solyc08g080170.3|3-hydroxy-3-methylglutaryl coenzyme A synthase (HMG-CoA synthase) (EC 2.3.3.10)|A0A3Q7IPS6</t>
  </si>
  <si>
    <t>Solyc01g096240.3|Uncharacterized protein|A0A3Q7ELU4</t>
  </si>
  <si>
    <t>Solyc02g063150.3|Ribulose bisphosphate carboxylase small chain 1, chloroplastic (RuBisCO small subunit 1) (EC 4.1.1.39) (LESS 17)|P08706</t>
  </si>
  <si>
    <t>Solyc06g049080.3|Superoxide dismutase (EC 1.15.1.1)|A0A3Q7GSL2</t>
  </si>
  <si>
    <t>Solyc06g073560.3|Uncharacterized protein|A0A3Q7H2A5</t>
  </si>
  <si>
    <t>|Glutamate-1-semialdehyde 2,1-aminomutase, chloroplastic (GSA) (EC 5.4.3.8) (Glutamate-1-semialdehyde aminotransferase) (GSA-AT)|Q40147</t>
  </si>
  <si>
    <t>Solyc06g007320.3|UBA_e1_C domain-containing protein|A0A3Q7GMH0</t>
  </si>
  <si>
    <t>Solyc10g007290.3|Uncharacterized protein|A0A3Q7IBX1</t>
  </si>
  <si>
    <t>Solyc03g044200.3|PKS_ER domain-containing protein|A0A3Q7FGN3</t>
  </si>
  <si>
    <t>Solyc12g056830.1|Uncharacterized protein|A0A3Q7JX44</t>
  </si>
  <si>
    <t>Solyc12g008940.2|Uncharacterized protein|A0A3Q7J2T2</t>
  </si>
  <si>
    <t>Solyc03g006680.3|Usp domain-containing protein|A0A3Q7FDE7</t>
  </si>
  <si>
    <t>Solyc10g005890.3|Hop-interacting protein THI111|G8Z278</t>
  </si>
  <si>
    <t>Solyc04g005160.2|6-phosphogluconate dehydrogenase, decarboxylating (EC 1.1.1.44)|A0A3Q7FY79</t>
  </si>
  <si>
    <t>Solyc10g081720.2|Uncharacterized protein|A0A3Q7JFW9</t>
  </si>
  <si>
    <t>Solyc02g087190.1|Peroxidase (EC 1.11.1.7)|A0A3Q7F8E3</t>
  </si>
  <si>
    <t>Solyc11g008620.2|Uncharacterized protein|A0A3Q7IQB7</t>
  </si>
  <si>
    <t>Solyc01g110530.3|Peptidyl-prolyl cis-trans isomerase (EC 5.2.1.8)|A0A3Q7ETN6</t>
  </si>
  <si>
    <t>Solyc03g114500.3|Uncharacterized protein|A0A3Q7FQG3</t>
  </si>
  <si>
    <t>Solyc08g007220.3|HABP4_PAI-RBP1 domain-containing protein|A0A3Q7HKI8</t>
  </si>
  <si>
    <t>Solyc06g083620.3|AAA domain-containing protein|A0A3Q7HYJ1</t>
  </si>
  <si>
    <t>Solyc06g060790.1|Aconitase_C domain-containing protein|A0A3Q7GXH5</t>
  </si>
  <si>
    <t>Solyc09g010130.3|PX domain-containing protein|A0A3Q7HZM0</t>
  </si>
  <si>
    <t>Solyc01g096270.3|Cytochrome b5 heme-binding domain-containing protein|A0A3Q7ELN5</t>
  </si>
  <si>
    <t>Solyc01g102310.3|Uncharacterized protein|A0A3Q7EPH8</t>
  </si>
  <si>
    <t>Solyc02g079750.3|Flavodoxin-like domain-containing protein|A0A3Q7F4P6</t>
  </si>
  <si>
    <t>Solyc09g082650.3|1,2-dihydroxy-3-keto-5-methylthiopentene dioxygenase (EC 1.13.11.54) (Acireductone dioxygenase (Fe(2+)-requiring)) (ARD) (Fe-ARD)|A0A3Q7I7R7</t>
  </si>
  <si>
    <t>Solyc05g046145.1|Bet_v_1 domain-containing protein|A0A3Q7GMC6</t>
  </si>
  <si>
    <t>Solyc03g114970.3|Uncharacterized protein|A0A3Q7FQQ5</t>
  </si>
  <si>
    <t>Solyc05g053940.3|Uncharacterized protein|A0A3Q7GNI1</t>
  </si>
  <si>
    <t>Solyc11g069150.2|Uncharacterized protein|A0A3Q7IZW2</t>
  </si>
  <si>
    <t>Solyc06g082090.3|Peptidase_M24 domain-containing protein|A0A3Q7H112</t>
  </si>
  <si>
    <t>Solyc06g068320.3|AA_TRNA_LIGASE_II domain-containing protein|A0A3Q7HT73</t>
  </si>
  <si>
    <t>Solyc02g023970.3|Obg-like ATPase 1|A0A3Q7EY39</t>
  </si>
  <si>
    <t>Solyc04g082790.3|Uncharacterized protein|A0A3Q7G8S3</t>
  </si>
  <si>
    <t>Solyc12g099240.2|Uncharacterized protein|A0A3Q7JER0</t>
  </si>
  <si>
    <t>Solyc09g010420.3|Arginine biosynthesis bifunctional protein ArgJ, chloroplastic [Cleaved into: Arginine biosynthesis bifunctional protein ArgJ alpha chain; Arginine biosynthesis bifunctional protein ArgJ beta chain] [Includes: Glutamate N-acetyltransferase (GAT) (EC 2.3.1.35) (Ornithine acetyltransferase) (OATase) (Ornithine transacetylase); Amino-acid acetyltransferase (EC 2.3.1.1) (N-acetylglutamate synthase) (AGS)]|A0A3Q7HXI0</t>
  </si>
  <si>
    <t>Solyc01g103380.3|Uncharacterized protein|A0A3Q7EQ24</t>
  </si>
  <si>
    <t>Solyc06g009210.3|Ribosomal protein L19|A0A3Q7GQ29</t>
  </si>
  <si>
    <t>Solyc08g074290.3|Uncharacterized protein|A0A3Q7HSI3</t>
  </si>
  <si>
    <t>Solyc03g115220.3|X8 domain-containing protein|A0A3Q7FTN2</t>
  </si>
  <si>
    <t>Solyc11g068515.1|Uncharacterized protein|A0A3Q7JPB7</t>
  </si>
  <si>
    <t>Solyc06g083690.3|Glutaredoxin domain-containing protein|A0A3Q7H1V8</t>
  </si>
  <si>
    <t>Solyc04g081440.3|Uncharacterized protein|A0A3Q7GBX5</t>
  </si>
  <si>
    <t>Solyc01g109570.3|WD_REPEATS_REGION domain-containing protein|A0A3Q7EUR9</t>
  </si>
  <si>
    <t>Solyc06g005795.1|AAI domain-containing protein|A0A3Q7GNX7</t>
  </si>
  <si>
    <t>Solyc06g071100.3|Plasma membrane ATPase (EC 7.1.2.1)|A0A3Q7H0Y2</t>
  </si>
  <si>
    <t>Solyc02g080200.3|Uncharacterized protein|A0A3Q7F4W8</t>
  </si>
  <si>
    <t>Solyc10g050840.2|Peptidase_S9 domain-containing protein|A0A3Q7IG68</t>
  </si>
  <si>
    <t>Solyc01g106450.3|Aldo_ket_red domain-containing protein|A0A3Q7ERS3</t>
  </si>
  <si>
    <t>Solyc01g008370.3|MPN domain-containing protein|A0A3Q7E9U3</t>
  </si>
  <si>
    <t>Solyc11g013110.2|Fe2OG dioxygenase domain-containing protein|A0A3Q7JJW7</t>
  </si>
  <si>
    <t>Solyc03g005730.3|Uncharacterized protein|A0A3Q7FF30</t>
  </si>
  <si>
    <t>Solyc07g065080.3|Uncharacterized protein|A0A3Q7HIL7</t>
  </si>
  <si>
    <t>Solyc03g112150.1|Elongation factor Tu|A0A3Q7FRC7</t>
  </si>
  <si>
    <t>|30S ribosomal protein S18, chloroplastic|Q2MIG5</t>
  </si>
  <si>
    <t>Solyc12g055830.2|Uncharacterized protein|A0A3Q7JAR0</t>
  </si>
  <si>
    <t>Solyc04g008810.3|40S ribosomal protein S26|A0A3Q7FYD2</t>
  </si>
  <si>
    <t>Solyc12g009600.2|Uncharacterized protein|A0A3Q7J366</t>
  </si>
  <si>
    <t>Solyc04g080980.2|Coatomer subunit alpha|K4BVH7</t>
  </si>
  <si>
    <t>Solyc05g010320.3|Chalcone-flavonone isomerase family protein|A0A3Q7GBV2</t>
  </si>
  <si>
    <t>Solyc04g079200.3|MPN domain-containing protein|A0A3Q7GAC5</t>
  </si>
  <si>
    <t>Solyc08g074480.1|AAI domain-containing protein|A0A3Q7HSL7</t>
  </si>
  <si>
    <t>Solyc01g097300.3|Prefoldin subunit 4|A0A3Q7EMC7</t>
  </si>
  <si>
    <t>Solyc11g010190.1|Prohibitin|A0A3Q7JIS6</t>
  </si>
  <si>
    <t>Solyc08g079170.3|Uncharacterized protein|A0A3Q7HV43</t>
  </si>
  <si>
    <t>|Cytochrome f|Q2MIH4</t>
  </si>
  <si>
    <t>Solyc10g037980.2|DUF953 domain-containing protein|A0A3Q7IET1</t>
  </si>
  <si>
    <t>Solyc11g039840.2|Cytochrome b-c1 complex subunit Rieske, mitochondrial (EC 7.1.1.8)|A0A3Q7JLM2</t>
  </si>
  <si>
    <t>Solyc12g038140.1|Uncharacterized protein|K4DEG9</t>
  </si>
  <si>
    <t>Solyc07g009140.3|PCI domain-containing protein|A0A3Q7I1J2</t>
  </si>
  <si>
    <t>Solyc02g071890.3|Uncharacterized protein|A0A3Q7F352</t>
  </si>
  <si>
    <t>Solyc06g005360.3|ADF-H domain-containing protein|A0A3Q7GNQ9</t>
  </si>
  <si>
    <t>Solyc08g081570.3|2-C-methyl-D-erythritol 2,4-cyclodiphosphate synthase (EC 4.6.1.12)|A0A3Q7HWC5</t>
  </si>
  <si>
    <t>Solyc01g097880.3|CMP/dCMP-type deaminase domain-containing protein|A0A3Q7EMN1</t>
  </si>
  <si>
    <t>Solyc11g011390.2|TPR_REGION domain-containing protein|A0A3Q7IRF8</t>
  </si>
  <si>
    <t>Solyc12g096870.1|Uncharacterized protein|A0A3Q7JD02</t>
  </si>
  <si>
    <t>Solyc10g080710.2|Uncharacterized protein|A0A3Q7IKX3</t>
  </si>
  <si>
    <t>Solyc01g080890.2|Uncharacterized protein|A0A3Q7F1T3</t>
  </si>
  <si>
    <t>Solyc11g072030.2|AAI domain-containing protein|A0A3Q7J0W1</t>
  </si>
  <si>
    <t>Solyc01g106480.3|Glyoxisomal malate dehydrogenase|Q645M9</t>
  </si>
  <si>
    <t>Solyc04g049450.3|Protein disulfide-isomerase (EC 5.3.4.1)|A0A3Q7G4E2</t>
  </si>
  <si>
    <t>Solyc07g053650.3|26S proteasome non-ATPase regulatory subunit 2 homolog|A0A3Q7I8V2</t>
  </si>
  <si>
    <t>Solyc05g056160.3|Proteasome subunit beta (EC 3.4.25.1)|A0A3Q7GNB3</t>
  </si>
  <si>
    <t>Solyc07g062130.3|Uncharacterized protein|A0A3Q7HE62</t>
  </si>
  <si>
    <t>Solyc02g068150.3|NTF2 domain-containing protein|A0A3Q7F190</t>
  </si>
  <si>
    <t>Solyc04g079440.3|SERPIN domain-containing protein|A0A3Q7GAG7</t>
  </si>
  <si>
    <t>Solyc12g056530.2|FBPase domain-containing protein|A0A3Q7JAE3</t>
  </si>
  <si>
    <t>Solyc01g111710.3|PCI domain-containing protein|A0A3Q7EUS0</t>
  </si>
  <si>
    <t>Solyc09g073000.3|Elongation factor Tu|A0A3Q7I6B5</t>
  </si>
  <si>
    <t>Solyc03g115110.3|Uncharacterized protein|A0A3Q7FRU0</t>
  </si>
  <si>
    <t>Solyc07g053280.3|Uncharacterized protein|A0A3Q7HC76</t>
  </si>
  <si>
    <t>Solyc12g057120.2|14_3_3 domain-containing protein|A0A3Q7JBH3</t>
  </si>
  <si>
    <t>Solyc02g081170.3|Plastid lipid associated protein CHRC|Q0ZPA3</t>
  </si>
  <si>
    <t>Solyc01g088020.3|WD_REPEATS_REGION domain-containing protein|A0A3Q7EJU7</t>
  </si>
  <si>
    <t>Solyc09g011670.3|Usp domain-containing protein|A0A3Q7I0B5</t>
  </si>
  <si>
    <t>Solyc03g098740.1|Uncharacterized protein|A0A3Q7FNG4</t>
  </si>
  <si>
    <t>Solyc06g067940.3|Uncharacterized protein|A0A3Q7GWM7</t>
  </si>
  <si>
    <t>Solyc10g081190.2|LRR protein|Q96477</t>
  </si>
  <si>
    <t>Solyc06g035970.3|Tubulin beta chain|A0A3Q7GRM6</t>
  </si>
  <si>
    <t>|Glucan endo-1,3-beta-D-glucosidase (EC 3.2.1.39)|Q43778</t>
  </si>
  <si>
    <t>Solyc10g081440.2|NADH-cytochrome b5 reductase (EC 1.6.2.2)|A0A3Q7IM46</t>
  </si>
  <si>
    <t>Solyc04g049350.3|Chorismate synthase (EC 4.2.3.5)|A0A3Q7G0P1</t>
  </si>
  <si>
    <t>Solyc05g054070.3|Ribosomal_L6e_N domain-containing protein|A0A3Q7GMA5</t>
  </si>
  <si>
    <t>Solyc02g085350.3|Succinate dehydrogenase [ubiquinone] flavoprotein subunit, mitochondrial (EC 1.3.5.1)|A0A3Q7F7G5</t>
  </si>
  <si>
    <t>Solyc03g097910.3|Putative dehydrogenase|Q8H6B5</t>
  </si>
  <si>
    <t>Solyc07g056370.3|Uncharacterized protein|A0A3Q7IA95</t>
  </si>
  <si>
    <t>Solyc08g077350.3|Uncharacterized protein|A0A3Q7HU67</t>
  </si>
  <si>
    <t>Solyc08g075750.3|ATP-dependent Clp protease proteolytic subunit|A0A3Q7HRB1</t>
  </si>
  <si>
    <t>Solyc04g007550.3|ATP synthase subunit beta (EC 7.1.2.2)|A0A3Q7FVP3</t>
  </si>
  <si>
    <t>Solyc02g068740.3|Glycine cleavage system H protein|A0A3Q7F1L3</t>
  </si>
  <si>
    <t>Solyc03g113730.3|Uncharacterized protein|A0A3Q7FSR2</t>
  </si>
  <si>
    <t>Solyc11g028100.2|Uncharacterized protein|A0A3Q7IUI9</t>
  </si>
  <si>
    <t>Solyc01g094090.3|Uncharacterized protein|A0A3Q7EKQ5</t>
  </si>
  <si>
    <t>Solyc10g084890.2|Uncharacterized protein|A0A3Q7IMM1</t>
  </si>
  <si>
    <t>Solyc06g073900.3|Uncharacterized protein|A0A3Q7HVT7</t>
  </si>
  <si>
    <t>Solyc03g120040.3|Uncharacterized protein|A0A3Q7FTD2</t>
  </si>
  <si>
    <t>Solyc01g088080.3|Uncharacterized protein|A0A3Q7EJA6</t>
  </si>
  <si>
    <t>Solyc08g082440.3|UDP-glucose 4-epimerase (EC 5.1.3.-)|A0A3Q7HUH9</t>
  </si>
  <si>
    <t>Solyc07g066470.3|Uncharacterized protein|A0A3Q7HGD7</t>
  </si>
  <si>
    <t>Solyc05g017760.3|Uncharacterized protein|A0A3Q7GJA8</t>
  </si>
  <si>
    <t>Solyc01g095430.3|CAAD domain-containing protein|A0A3Q7F5S4</t>
  </si>
  <si>
    <t>Solyc03g095180.3|Uncharacterized protein|A0A3Q7FLN4</t>
  </si>
  <si>
    <t>Solyc01g109540.3|Protein kinase domain-containing protein|A0A3Q7EUR6</t>
  </si>
  <si>
    <t>Solyc01g097760.3|Ribosomal_L7Ae domain-containing protein|A0A3Q7F720</t>
  </si>
  <si>
    <t>Solyc10g008140.3|PHB domain-containing protein|A0A3Q7IB34</t>
  </si>
  <si>
    <t>|LeArcA1 protein|Q9SXR9</t>
  </si>
  <si>
    <t>Solyc06g053460.2|Uncharacterized protein|A0A3Q7GSL9</t>
  </si>
  <si>
    <t>Solyc02g014150.3|PSII_BNR domain-containing protein|A0A3Q7FFY2</t>
  </si>
  <si>
    <t>Solyc03g007740.3|Reticulon-like protein|A0A3Q7G2N3</t>
  </si>
  <si>
    <t>Solyc02g014310.3|Uncharacterized protein|A0A3Q7EVB2</t>
  </si>
  <si>
    <t>Solyc07g008800.3|Uncharacterized protein|A0A3Q7H4H4</t>
  </si>
  <si>
    <t>Solyc02g091560.3|Serine hydroxymethyltransferase (EC 2.1.2.1)|A0A3Q7FCE4</t>
  </si>
  <si>
    <t>Solyc01g009520.3|Ribosomal protein|A0A3Q7E9H4</t>
  </si>
  <si>
    <t>Solyc03g120670.3|Uncharacterized protein|A0A3Q7FVL0</t>
  </si>
  <si>
    <t>Solyc01g095670.3|Uncharacterized protein|A0A3Q7F5X4</t>
  </si>
  <si>
    <t>|Threonine dehydratase 1 biosynthetic, chloroplastic (EC 4.3.1.19) (SlTD1) (Threonine deaminase 1)|A0FKE6</t>
  </si>
  <si>
    <t>Solyc05g050800.3|Uncharacterized protein|A0A3Q7GLU0</t>
  </si>
  <si>
    <t>Solyc03g093690.3|Methionine sulfoxide reductase A4 (EC 1.8.4.11)|G3K2M4</t>
  </si>
  <si>
    <t>Solyc04g064500.3|PPM-type phosphatase domain-containing protein|A0A3Q7G6Z5</t>
  </si>
  <si>
    <t>Solyc06g062845.1|PALP domain-containing protein|A0A3Q7GY29</t>
  </si>
  <si>
    <t>Solyc01g097310.3|Uncharacterized protein|A0A3Q7EM50</t>
  </si>
  <si>
    <t>Solyc08g074790.3|Eukaryotic translation initiation factor 3 subunit G (eIF3g) (Eukaryotic translation initiation factor 3 RNA-binding subunit) (eIF-3 RNA-binding subunit) (Eukaryotic translation initiation factor 3 subunit 4)|A0A3Q7HSR7</t>
  </si>
  <si>
    <t>Solyc04g077040.3|Uncharacterized protein|A0A3Q7G5T4</t>
  </si>
  <si>
    <t>Solyc07g064590.3|OTU domain-containing protein|A0A3Q7HFD0</t>
  </si>
  <si>
    <t>Solyc03g095840.3|S1 motif domain-containing protein|A0A3Q7FPC0</t>
  </si>
  <si>
    <t>Solyc09g011880.3|Uncharacterized protein|A0A3Q7I0J3</t>
  </si>
  <si>
    <t>Solyc07g064800.3|Lipoyl-binding domain-containing protein|A0A3Q7HIF6</t>
  </si>
  <si>
    <t>Solyc03g111200.3|ADK_lid domain-containing protein|A0A3Q7FPB3</t>
  </si>
  <si>
    <t>Solyc06g060340.3|Photosystem II 22 kDa protein, chloroplastic (CP22)|P54773</t>
  </si>
  <si>
    <t>Solyc12g018990.2|IU_nuc_hydro domain-containing protein|A0A3Q7J671</t>
  </si>
  <si>
    <t>Solyc12g094430.1|Uncharacterized protein|K4DH15</t>
  </si>
  <si>
    <t>|Heat shock protein|Q4LDR0</t>
  </si>
  <si>
    <t>Solyc10g007760.3|Uncharacterized protein|A0A3Q7IBY7</t>
  </si>
  <si>
    <t>Solyc09g092270.3|Uncharacterized protein|A0A3Q7IA36</t>
  </si>
  <si>
    <t>Solyc12g011030.2|GH16 domain-containing protein|A0A3Q7J3W8</t>
  </si>
  <si>
    <t>Solyc04g080010.3|Glycosyltransferase (EC 2.4.1.-)|A0A3Q7GAY3</t>
  </si>
  <si>
    <t>Solyc10g008980.3|TPT domain-containing protein|A0A3Q7IBM9</t>
  </si>
  <si>
    <t>Solyc01g107520.3|Uncharacterized protein|A0A3Q7FCJ1</t>
  </si>
  <si>
    <t>Solyc01g110360.3|Fructose-bisphosphate aldolase (EC 4.1.2.13)|A0A3Q7ETK4</t>
  </si>
  <si>
    <t>Solyc03g083970.3|Uncharacterized protein|A0A3Q7FL82</t>
  </si>
  <si>
    <t>|17.7 kD class I small heat shock protein (Type I small heat shock protein 17.7 kDa I2I isoform)|Q9SYU8</t>
  </si>
  <si>
    <t>|ATP-dependent Clp protease proteolytic subunit (EC 3.4.21.92) (Endopeptidase Clp)|Q2MI76</t>
  </si>
  <si>
    <t>Solyc06g082120.3|RanBD1 domain-containing protein|A0A3Q7H113</t>
  </si>
  <si>
    <t>Solyc08g022210.3|Methylthioribose-1-phosphate isomerase (M1Pi) (MTR-1-P isomerase) (EC 5.3.1.23) (S-methyl-5-thioribose-1-phosphate isomerase) (Translation initiation factor eIF-2B subunit alpha/beta/delta-like protein)|A0A3Q7IGT1</t>
  </si>
  <si>
    <t>Solyc11g069430.2|Uncharacterized protein|A0A3Q7J0B2</t>
  </si>
  <si>
    <t>Solyc07g021540.3|GRAM domain-containing protein|A0A3Q7H727</t>
  </si>
  <si>
    <t>Solyc01g109940.3|AAA domain-containing protein|A0A3Q7ETU0</t>
  </si>
  <si>
    <t>Solyc03g114450.3|Rhodanese domain-containing protein|A0A3Q7FRE5</t>
  </si>
  <si>
    <t>Solyc11g010850.2|Transket_pyr domain-containing protein|A0A3Q7IS63</t>
  </si>
  <si>
    <t>Solyc11g069800.1|Allene oxide synthase 2, chloroplastic (LeAOS2) (EC 4.2.1.92) (Cytochrome P450 74A)|Q9LLB0</t>
  </si>
  <si>
    <t>Solyc06g076780.3|Uncharacterized protein|A0A3Q7H1P7</t>
  </si>
  <si>
    <t>Solyc05g051660.1|Acylsugar acylhydrolase 1|K4C1J7</t>
  </si>
  <si>
    <t>Solyc09g007540.3|Uncharacterized protein|A0A3Q7HVX8</t>
  </si>
  <si>
    <t>Solyc10g038130.2|Pectin acetylesterase (EC 3.1.1.-)|A0A3Q7IDN2</t>
  </si>
  <si>
    <t>Solyc06g076480.3|Uncharacterized protein|A0A3Q7H0S6</t>
  </si>
  <si>
    <t>Solyc01g066590.3|Dynein light chain|A0A3Q7EFV3</t>
  </si>
  <si>
    <t>|Uncharacterized protein (Fragment)|Q40130</t>
  </si>
  <si>
    <t>Solyc00g019950.1|NADH dehydrogenase subunit 9 (Nad9)|A0A290WKX8</t>
  </si>
  <si>
    <t>Solyc04g076820.1|PB1 domain-containing protein|A0A3Q7G986</t>
  </si>
  <si>
    <t>Solyc02g068700.3|HIT domain-containing protein|A0A3Q7F0Z5</t>
  </si>
  <si>
    <t>Solyc02g077410.3|PP28 domain-containing protein|A0A3Q7FQB4</t>
  </si>
  <si>
    <t>Solyc08g081320.3|Beta-adaptin-like protein|A0A3Q7HW92</t>
  </si>
  <si>
    <t>Solyc02g083700.3|Alpha-mannosidase (EC 3.2.1.-)|A0A3Q7F7P0</t>
  </si>
  <si>
    <t>Solyc01g105165.1|HMA domain-containing protein|A0A3Q7ER36</t>
  </si>
  <si>
    <t>Solyc07g056140.3|Glucose-1-phosphate adenylyltransferase (EC 2.7.7.27) (ADP-glucose pyrophosphorylase)|A0A3Q7HGI8</t>
  </si>
  <si>
    <t>Solyc05g012480.3|Uncharacterized protein|A0A3Q7GGP4</t>
  </si>
  <si>
    <t>Solyc06g036290.3|HATPase_c domain-containing protein|A0A3Q7HLX5</t>
  </si>
  <si>
    <t>Solyc05g005490.3|Carbonic anhydrase (EC 4.2.1.1) (Carbonate dehydratase)|Q5NE21</t>
  </si>
  <si>
    <t>Solyc03g111180.3|Uncharacterized protein|A0A3Q7FNP5</t>
  </si>
  <si>
    <t>Solyc02g077880.3|Auxin repressed/dormancy associated protein|Q0PY39</t>
  </si>
  <si>
    <t>Solyc05g056300.3|Thioredoxin domain-containing protein|A0A3Q7GPV9</t>
  </si>
  <si>
    <t>Solyc02g082760.3|Catalase (EC 1.11.1.6)|K4BAE6</t>
  </si>
  <si>
    <t>Solyc06g083530.3|Uncharacterized protein|A0A3Q7H5D1</t>
  </si>
  <si>
    <t>Solyc01g104840.3|RRM domain-containing protein|A0A3Q7EQL2</t>
  </si>
  <si>
    <t>Solyc03g097470.3|Uncharacterized protein|A0A3Q7GCR0</t>
  </si>
  <si>
    <t>Solyc06g005490.3|Uncharacterized protein|A0A3Q7GRE0</t>
  </si>
  <si>
    <t>Solyc05g043425.1|DLH domain-containing protein|A0A3Q7GH68</t>
  </si>
  <si>
    <t>Solyc02g086830.3|PDZ domain-containing protein|A0A3Q7F9P6</t>
  </si>
  <si>
    <t>Solyc10g081530.2|V-type proton ATPase subunit|A0A3Q7IM60</t>
  </si>
  <si>
    <t>Solyc02g084920.3|Proteasome subunit beta (EC 3.4.25.1)|K4BB06</t>
  </si>
  <si>
    <t>Solyc12g005080.2|Lipoyl-binding domain-containing protein|A0A3Q7J1A5</t>
  </si>
  <si>
    <t>Solyc08g081480.3|Uncharacterized protein|A0A3Q7HTZ6</t>
  </si>
  <si>
    <t>Solyc02g086460.3|Uncharacterized protein|A0A3Q7F9D4</t>
  </si>
  <si>
    <t>Solyc05g056055.1|Ubiquitin-like domain-containing protein|A0A3Q7GLH8</t>
  </si>
  <si>
    <t>Solyc01g059930.3|Usp domain-containing protein|A0A3Q7EF29</t>
  </si>
  <si>
    <t>Solyc07g053530.1|FAS1 domain-containing protein|A0A3Q7HC12</t>
  </si>
  <si>
    <t>Solyc03g044150.3|Uncharacterized protein|A0A3Q7FGM4</t>
  </si>
  <si>
    <t>Solyc09g009430.3|Uncharacterized protein|A0A3Q7HZ41</t>
  </si>
  <si>
    <t>Solyc02g080810.3|Aminomethyltransferase (EC 2.1.2.10) (Glycine cleavage system T protein)|A0A3Q7F579</t>
  </si>
  <si>
    <t>Solyc03g118170.3|AA_TRNA_LIGASE_II domain-containing protein|A0A3Q7FU99</t>
  </si>
  <si>
    <t>Solyc03g118910.1|T-complex protein 1 subunit delta|A0A3Q7FU69</t>
  </si>
  <si>
    <t>Solyc12g094630.2|Uncharacterized protein|A0A3Q7JCB1</t>
  </si>
  <si>
    <t>|Plastidic glucose transporter 1|K4BBC4</t>
  </si>
  <si>
    <t>Solyc12g096300.2|40S ribosomal protein S6|A0A3Q7JEJ5</t>
  </si>
  <si>
    <t>Solyc01g010270.3|Uncharacterized protein|A0A3Q7EA22</t>
  </si>
  <si>
    <t>Solyc03g113220.3|PHB domain-containing protein|A0A3Q7FRW6</t>
  </si>
  <si>
    <t>Solyc07g063680.3|Usp domain-containing protein|A0A3Q7HHC0</t>
  </si>
  <si>
    <t>Solyc03g114340.3|Uncharacterized protein|A0A3Q7FSH7</t>
  </si>
  <si>
    <t>Solyc07g065280.3|NADH-u_ox-rdase domain-containing protein|A0A3Q7HFV9</t>
  </si>
  <si>
    <t>Solyc08g082700.3|PCI domain-containing protein|A0A3Q7HUN1</t>
  </si>
  <si>
    <t>Solyc08g076990.3|M20_dimer domain-containing protein|A0A3Q7HTY1</t>
  </si>
  <si>
    <t>Solyc08g083350.3|Uncharacterized protein|A0A3Q7HVF7</t>
  </si>
  <si>
    <t>Solyc03g019880.3|Uncharacterized protein|A0A3Q7FEG4</t>
  </si>
  <si>
    <t>Solyc07g017900.3|Glucose-6-phosphate 1-epimerase (EC 5.1.3.15)|A0A3Q7H8W4</t>
  </si>
  <si>
    <t>Solyc01g067750.3|Dehydroquinate dehydratase/shikimate:NADP oxidoreductase (EC 1.1.1.25) (EC 4.2.1.10)|O65917</t>
  </si>
  <si>
    <t>|3-dehydroquinate synthase, chloroplastic (EC 4.2.3.4)|Q8RU74</t>
  </si>
  <si>
    <t>Solyc05g005460.3|Uncharacterized protein|A0A3Q7H4P9</t>
  </si>
  <si>
    <t>Solyc12g017460.1|Lipase_GDSL domain-containing protein|A0A3Q7J566</t>
  </si>
  <si>
    <t>Solyc09g064450.3|NAD(P)-bd_dom domain-containing protein|A0A3Q7I365</t>
  </si>
  <si>
    <t>Solyc02g086610.3|Isocitrate dehydrogenase [NADP] (EC 1.1.1.42)|A0A3Q7F897</t>
  </si>
  <si>
    <t>Solyc06g073260.3|Epimerase domain-containing protein|A0A3Q7GZW2</t>
  </si>
  <si>
    <t>Solyc08g041890.3|Importin subunit alpha|A0A3Q7IHL0</t>
  </si>
  <si>
    <t>Solyc12g014310.2|Uncharacterized protein|A0A3Q7J5A4</t>
  </si>
  <si>
    <t>Solyc07g005390.3|Aldedh domain-containing protein|A0A3Q7H3C5</t>
  </si>
  <si>
    <t>Solyc12g017570.2|Guanosine nucleotide diphosphate dissociation inhibitor|A0A3Q7J5Z9</t>
  </si>
  <si>
    <t>Solyc10g054910.1|Peptidyl-prolyl cis-trans isomerase (PPIase) (EC 5.2.1.8)|A0A3Q7JCM7</t>
  </si>
  <si>
    <t>Solyc05g007950.3|Extracellular ribonuclease LE (RNase LE) (EC 4.6.1.19)|P80022</t>
  </si>
  <si>
    <t>Solyc11g068400.2|Uncharacterized protein|A0A3Q7IZ93</t>
  </si>
  <si>
    <t>Solyc11g065930.2|FAD-binding PCMH-type domain-containing protein|A0A3Q7IYN3</t>
  </si>
  <si>
    <t>Solyc03g096640.3|Uncharacterized protein|A0A3Q7GC79</t>
  </si>
  <si>
    <t>Solyc07g007260.3|CarbpepA_inh domain-containing protein|A0A3Q7H7C0</t>
  </si>
  <si>
    <t>Solyc08g077920.3|Isocitrate dehydrogenase [NAD] subunit, mitochondrial|A0A3Q7HUE5</t>
  </si>
  <si>
    <t>Solyc08g077510.3|XendoU domain-containing protein|A0A3Q7HU84</t>
  </si>
  <si>
    <t>Solyc11g006070.2|Peptidyl-prolyl cis-trans isomerase (PPIase) (EC 5.2.1.8)|A0A3Q7IQ99</t>
  </si>
  <si>
    <t>Solyc03g083390.3|CS domain-containing protein|A0A3Q7FN48</t>
  </si>
  <si>
    <t>Solyc03g078290.3|Uncharacterized protein|A0A3Q7FJL7</t>
  </si>
  <si>
    <t>|Phosphoinositide phospholipase C (EC 3.1.4.11)|B6C9K4</t>
  </si>
  <si>
    <t>Solyc02g088700.3|Uncharacterized protein|A0A3Q7FAU0</t>
  </si>
  <si>
    <t>Solyc03g115980.1|Uncharacterized protein|A0A3Q7FSD7</t>
  </si>
  <si>
    <t>Solyc02g063090.3|Uncharacterized protein|A0A3Q7FJZ3</t>
  </si>
  <si>
    <t>Solyc07g016170.3|Uncharacterized protein|A0A3Q7H8W1</t>
  </si>
  <si>
    <t>Solyc01g102940.3|Methionine S-methyltransferase|A0A3Q7EPT7</t>
  </si>
  <si>
    <t>Solyc04g080260.3|Uncharacterized protein|A0A3Q7G7D3</t>
  </si>
  <si>
    <t>Solyc09g061440.3|Uncharacterized protein|A0A3Q7I4X2</t>
  </si>
  <si>
    <t>Solyc05g056295.1|Biotin carboxyl carrier protein of acetyl-CoA carboxylase|Q84T86</t>
  </si>
  <si>
    <t>Solyc12g056800.2|GFO_IDH_MocA domain-containing protein|A0A3Q7JC72</t>
  </si>
  <si>
    <t>Solyc08g016170.3|PKS_KS domain-containing protein|A0A3Q7HM51</t>
  </si>
  <si>
    <t>Solyc05g018590.3|AAA domain-containing protein|A0A3Q7GHE2</t>
  </si>
  <si>
    <t>Solyc06g066800.2|Uncharacterized protein|A0A3Q7GXG0</t>
  </si>
  <si>
    <t>Solyc09g057650.3|40S ribosomal protein S8|A0A3Q7IY72</t>
  </si>
  <si>
    <t>Solyc06g069020.3|Uncharacterized protein|A0A3Q7H0E4</t>
  </si>
  <si>
    <t>Solyc11g007690.2|Pyruvate kinase (EC 2.7.1.40)|A0A3Q7JI81</t>
  </si>
  <si>
    <t>Solyc11g066680.2|Uncharacterized protein|A0A3Q7IZR8</t>
  </si>
  <si>
    <t>Solyc03g117740.3|Uncharacterized protein|A0A3Q7FU38</t>
  </si>
  <si>
    <t>Solyc06g083340.3|Uncharacterized protein|A0A3Q7H4V0</t>
  </si>
  <si>
    <t>Solyc01g108880.3|Fe2OG dioxygenase domain-containing protein|A0A3Q7FD98</t>
  </si>
  <si>
    <t>Solyc04g053120.3|4-alpha-glucanotransferase (EC 2.4.1.25) (Amylomaltase) (Disproportionating enzyme)|A0A3Q7GX01</t>
  </si>
  <si>
    <t>Solyc12g017515.1|Uncharacterized protein|A0A3Q7J5Z0</t>
  </si>
  <si>
    <t>Solyc05g013990.3|T-complex protein 1 subunit epsilon|A0A3Q7GD89</t>
  </si>
  <si>
    <t>Solyc01g111630.3|Uncharacterized protein|A0A3Q7EUQ6</t>
  </si>
  <si>
    <t>|Histone H1|O65820</t>
  </si>
  <si>
    <t>Solyc06g074430.3|Uncharacterized protein|A0A3Q7H399</t>
  </si>
  <si>
    <t>Solyc05g012110.3|Probable 6-phosphogluconolactonase|A0A3Q7GCB1</t>
  </si>
  <si>
    <t>Solyc06g084440.3|MPN domain-containing protein|A0A3Q7HZ04</t>
  </si>
  <si>
    <t>Solyc02g021560.3|Uncharacterized protein|A0A3Q7EXW0</t>
  </si>
  <si>
    <t>Solyc07g062700.3|Uncharacterized protein|A0A3Q7HHB8</t>
  </si>
  <si>
    <t>Solyc06g073330.3|Lysine--tRNA ligase (EC 6.1.1.6) (Lysyl-tRNA synthetase)|A0A3Q7HVI2</t>
  </si>
  <si>
    <t>Solyc04g076880.3|Uncharacterized protein|A0A3Q7G9B3</t>
  </si>
  <si>
    <t>Solyc08g076480.3|PAP_fibrillin domain-containing protein|A0A3Q7HRQ8</t>
  </si>
  <si>
    <t>Solyc10g054780.2|Abhydrolase_3 domain-containing protein|A0A3Q7IH80</t>
  </si>
  <si>
    <t>Solyc01g111510.3|PEROXIDASE_4 domain-containing protein|A0A3Q7EU63</t>
  </si>
  <si>
    <t>Solyc09g092580.3|Uncharacterized protein|A0A3Q7IA85</t>
  </si>
  <si>
    <t>Solyc04g015040.3|Peptidylprolyl isomerase (EC 5.2.1.8)|A0A3Q7G1J0</t>
  </si>
  <si>
    <t>Solyc04g014510.3|Glutamine synthetase (EC 6.3.1.2)|A0A3Q7FXP7</t>
  </si>
  <si>
    <t>Solyc06g050590.3|Lipoyl-binding domain-containing protein|A0A3Q7GST8</t>
  </si>
  <si>
    <t>Solyc01g059965.1|Glucan endo-1,3-beta-glucosidase B (EC 3.2.1.39) ((1-&gt;3)-beta-glucan endohydrolase B) ((1-&gt;3)-beta-glucanase B) (Basic beta-1,3-glucanase) (Beta-1,3-endoglucanase B)|Q01413</t>
  </si>
  <si>
    <t>Solyc01g091050.3|Pectinesterase (EC 3.1.1.11)|A0A3Q7EL18</t>
  </si>
  <si>
    <t>Solyc08g065220.3|Glycine cleavage system P protein (EC 1.4.4.2)|A0A3Q7HQA3</t>
  </si>
  <si>
    <t>Solyc11g013440.2|Eukaryotic translation initiation factor 3 subunit F (eIF3f) (eIF-3-epsilon)|A0A3Q7ISL4</t>
  </si>
  <si>
    <t>Solyc02g091100.3|Uncharacterized protein|A0A3Q7FCM3</t>
  </si>
  <si>
    <t>Solyc09g084460.3|Uncharacterized protein|A0A3Q7J2Q4</t>
  </si>
  <si>
    <t>Solyc12g043000.2|Coatomer subunit beta'|A0A3Q7J9P5</t>
  </si>
  <si>
    <t>Solyc11g012160.2|Fumarylacetoacetase (EC 3.7.1.2) (Fumarylacetoacetate hydrolase)|A0A3Q7ISW6</t>
  </si>
  <si>
    <t>Solyc02g071170.3|Coatomer subunit zeta|A0A3Q7F2A0</t>
  </si>
  <si>
    <t>Solyc06g066060.3|Uncharacterized protein|A0A3Q7GZ89</t>
  </si>
  <si>
    <t>Solyc04g080570.3|Uncharacterized protein|A0A3Q7GAZ9</t>
  </si>
  <si>
    <t>Solyc06g019170.3|Delta-1-pyrroline-5-carboxylate synthase [Includes: Glutamate 5-kinase (GK) (EC 2.7.2.11) (Gamma-glutamyl kinase); Gamma-glutamyl phosphate reductase (GPR) (EC 1.2.1.41) (Glutamate-5-semialdehyde dehydrogenase) (Glutamyl-gamma-semialdehyde dehydrogenase)]|A0A3Q7GTM3</t>
  </si>
  <si>
    <t>Solyc11g012410.2|Inositol monophosphatase 3 (IMP 3) (IMPase 3) (LeIMP3) (EC 3.1.3.25) (Inositol-1(or 4)-monophosphatase 3)|P54928</t>
  </si>
  <si>
    <t>Solyc12g005720.1|Uncharacterized protein|A0A3Q7JR76</t>
  </si>
  <si>
    <t>Solyc06g071870.3|Uncharacterized protein|A0A3Q7HUP2</t>
  </si>
  <si>
    <t>Solyc02g093310.3|Uncharacterized protein|A0A3Q7FBU4</t>
  </si>
  <si>
    <t>Solyc01g100520.3|ATP-dependent Clp protease proteolytic subunit (EC 3.4.21.92)|Q93YH0</t>
  </si>
  <si>
    <t>Solyc06g006000.3|Uncharacterized protein|A0A3Q7HIQ5</t>
  </si>
  <si>
    <t>Solyc05g052280.3|Peroxidase (EC 1.11.1.7)|A0A3Q7GNU8</t>
  </si>
  <si>
    <t>Solyc11g011470.2|Uncharacterized protein|A0A3Q7JJ90</t>
  </si>
  <si>
    <t>Solyc05g053780.3|RRM domain-containing protein|A0A3Q7GM59</t>
  </si>
  <si>
    <t>Solyc06g062280.3|Thioredoxin-like_fold domain-containing protein|A0A3Q7GXS6</t>
  </si>
  <si>
    <t>Solyc06g007200.3|PPM-type phosphatase domain-containing protein|A0A3Q7GP46</t>
  </si>
  <si>
    <t>|Succinate--CoA ligase [ADP-forming] subunit alpha-1, mitochondrial (EC 6.2.1.5) (Succinyl-CoA synthetase subunit alpha-1) (SCS-alpha-1)|Q8GTQ9</t>
  </si>
  <si>
    <t>Solyc10g047950.2|Uncharacterized protein|A0A3Q7IG81</t>
  </si>
  <si>
    <t>Solyc02g094440.3|Uncharacterized protein|A0A3Q7G0J8</t>
  </si>
  <si>
    <t>Solyc03g082890.3|Uncharacterized protein|A0A3Q7FKK5</t>
  </si>
  <si>
    <t>Solyc10g080440.2|C-CAP/cofactor C-like domain-containing protein|A0A3Q7JFF5</t>
  </si>
  <si>
    <t>Solyc04g071565.1|Thioredoxin domain-containing protein|A0A3Q7GZ46</t>
  </si>
  <si>
    <t>Solyc01g079450.3|Peptidase_S9 domain-containing protein|A0A3Q7EHH5</t>
  </si>
  <si>
    <t>Solyc02g086910.3|PPIase cyclophilin-type domain-containing protein|A0A3Q7FAE2</t>
  </si>
  <si>
    <t>Solyc12g019890.2|X8 domain-containing protein|A0A3Q7J641</t>
  </si>
  <si>
    <t>Solyc08g076960.1|Uncharacterized protein|A0A3Q7HTY9</t>
  </si>
  <si>
    <t>Solyc05g054640.3|Transket_pyr domain-containing protein|A0A3Q7HH10</t>
  </si>
  <si>
    <t>|30S ribosomal protein S4, chloroplastic|Q2MII5</t>
  </si>
  <si>
    <t>Solyc06g065970.1|AAI domain-containing protein|A0A3Q7GW26</t>
  </si>
  <si>
    <t>Solyc02g068900.3|GST C-terminal domain-containing protein|A0A3Q7F2Y7</t>
  </si>
  <si>
    <t>Solyc06g005710.3|NAD(P)-bd_dom domain-containing protein|A0A3Q7GM40</t>
  </si>
  <si>
    <t>Solyc07g042620.3|Uncharacterized protein|A0A3Q7HC31</t>
  </si>
  <si>
    <t>Solyc03g006870.3|Uncharacterized protein|A0A3Q7G242</t>
  </si>
  <si>
    <t>Solyc09g084450.3|Uncharacterized protein|A0A3Q7I868</t>
  </si>
  <si>
    <t>Solyc11g066250.2|Carboxypeptidase (EC 3.4.16.-)|A0A3Q7IZ37</t>
  </si>
  <si>
    <t>Solyc01g098840.3|Mevalonate kinase (MK) (EC 2.7.1.36)|A0A3Q7EN40</t>
  </si>
  <si>
    <t>Solyc03g097680.3|Pyruvate dehydrogenase E1 component subunit beta (EC 1.2.4.1)|A0A3Q7FQ43</t>
  </si>
  <si>
    <t>|Ubiquitin|Q40164</t>
  </si>
  <si>
    <t>Solyc03g118020.3|Uncharacterized protein|A0A3Q7FTM5</t>
  </si>
  <si>
    <t>Solyc09g011450.3|PI31_Prot_N domain-containing protein|A0A3Q7HXZ5</t>
  </si>
  <si>
    <t>Solyc04g051370.3|PCI domain-containing protein|A0A3Q7G5A7</t>
  </si>
  <si>
    <t>|Aspartic protease|Q40140</t>
  </si>
  <si>
    <t>Solyc12g098490.2|Serine hydroxymethyltransferase (EC 2.1.2.1)|A0A3Q7JE99</t>
  </si>
  <si>
    <t>Solyc01g006510.3|Sorbitol related enzyme|Q3C2L6</t>
  </si>
  <si>
    <t>Solyc08g079660.3|Uncharacterized protein|A0A3Q7IPI3</t>
  </si>
  <si>
    <t>Solyc01g109830.3|DHFR domain-containing protein|A0A3Q7EUX7</t>
  </si>
  <si>
    <t>Solyc12g009400.2|Pyruvate dehydrogenase E1 component subunit alpha (EC 1.2.4.1)|A0A3Q7J330</t>
  </si>
  <si>
    <t>|N-acetylglutamate-5-P reductase|K4B381</t>
  </si>
  <si>
    <t>Solyc12g042900.2|Uncharacterized protein|A0A3Q7J9M4</t>
  </si>
  <si>
    <t>Solyc07g056490.3|Uncharacterized protein|A0A3Q7HGQ5</t>
  </si>
  <si>
    <t>Solyc10g011770.3|CAAD domain-containing protein|A0A3Q7J7K2</t>
  </si>
  <si>
    <t>Solyc09g065180.3|Epimerase domain-containing protein|A0A3Q7I5A7</t>
  </si>
  <si>
    <t>Solyc02g083460.3|Peptidase A1 domain-containing protein|A0A3Q7F6J3</t>
  </si>
  <si>
    <t>Solyc01g098640.3|TPM_phosphatase domain-containing protein|A0A3Q7EN13</t>
  </si>
  <si>
    <t>Solyc01g081340.3|Uncharacterized protein|A0A3Q7EIH8</t>
  </si>
  <si>
    <t>Solyc06g068670.3|ACT domain-containing protein|A0A3Q7H036</t>
  </si>
  <si>
    <t>Solyc01g106080.3|Uncharacterized protein|A0A3Q7FBR1</t>
  </si>
  <si>
    <t>Solyc07g005600.3|Transmembrane 9 superfamily member|A0A3Q7H3G4</t>
  </si>
  <si>
    <t>Solyc05g054350.3|AB hydrolase-1 domain-containing protein|A0A3Q7GPY6</t>
  </si>
  <si>
    <t>Solyc10g083970.1|S-adenosylmethionine synthase (EC 2.5.1.6)|A0A3Q7IMD9</t>
  </si>
  <si>
    <t>Solyc10g086410.3|Uncharacterized protein|A0A3Q7INL4</t>
  </si>
  <si>
    <t>Solyc07g041310.3|KH type-2 domain-containing protein|A0A3Q7HBR5</t>
  </si>
  <si>
    <t>Solyc09g015000.3|SHSP domain-containing protein|A0A3Q7HZL2</t>
  </si>
  <si>
    <t>Solyc04g054710.3|Prephenate aminotransferase|E5LBC4</t>
  </si>
  <si>
    <t>Solyc02g065090.3|Patatin (EC 3.1.1.-)|A0A3Q7F1E6</t>
  </si>
  <si>
    <t>Solyc03g111640.3|Uncharacterized protein|A0A3Q7FR28</t>
  </si>
  <si>
    <t>Solyc09g090330.3|Harpin binding protein 1|Q5QJB4</t>
  </si>
  <si>
    <t>Solyc09g057660.3|Peptidylprolyl isomerase (EC 5.2.1.8)|A0A3Q7I412</t>
  </si>
  <si>
    <t>Solyc02g091340.3|Phos_pyr_kin domain-containing protein|A0A3Q7FCA0</t>
  </si>
  <si>
    <t>Solyc01g104015.1|Uncharacterized protein|A0A3Q7EQ62</t>
  </si>
  <si>
    <t>Solyc06g009370.3|Uncharacterized protein|A0A3Q7GQ57</t>
  </si>
  <si>
    <t>|Glyceraldehyde-3-phosphate dehydrogenase (EC 1.2.1.-)|A0A220SBB1</t>
  </si>
  <si>
    <t>Solyc11g020300.2|Uncharacterized protein|A0A3Q7JKM5</t>
  </si>
  <si>
    <t>Solyc02g082200.3|Glutaredoxin domain-containing protein|A0A3Q7F828</t>
  </si>
  <si>
    <t>Solyc01g008320.3|Uncharacterized protein|A0A3Q7ES85</t>
  </si>
  <si>
    <t>Solyc02g082870.3|Uncharacterized protein|A0A3Q7F764</t>
  </si>
  <si>
    <t>Solyc07g065170.3|40S ribosomal protein S8|A0A3Q7ICF4</t>
  </si>
  <si>
    <t>Solyc07g062030.3|Chalcone-flavonone isomerase family protein|A0A3Q7HGE4</t>
  </si>
  <si>
    <t>Solyc01g068130.3|Uncharacterized protein|A0A3Q7F081</t>
  </si>
  <si>
    <t>Solyc10g074980.2|EGF_CA domain-containing protein|A0A3Q7IJ81</t>
  </si>
  <si>
    <t>Solyc01g090190.3|HABP4_PAI-RBP1 domain-containing protein|A0A3Q7EJL3</t>
  </si>
  <si>
    <t>Solyc10g008190.3|Uncharacterized protein|A0A3Q7J6L9</t>
  </si>
  <si>
    <t>Solyc10g005510.3|Uncharacterized protein|A0A3Q7IB19</t>
  </si>
  <si>
    <t>Solyc12g096150.2|60S ribosomal protein L13|A0A3Q7JCM5</t>
  </si>
  <si>
    <t>Solyc07g005210.3|Temperature-induced lipocalin|Q38JE1</t>
  </si>
  <si>
    <t>Solyc03g097070.3|Uncharacterized protein|A0A3Q7FN52</t>
  </si>
  <si>
    <t>Solyc09g064500.3|Photosystem II reaction center Psb28 protein|A0A3Q7I5F4</t>
  </si>
  <si>
    <t>|Beta-hexosaminidase (EC 3.2.1.52)|E6Y3A5</t>
  </si>
  <si>
    <t>|Pre-pro-cysteine proteinase (Fragment)|Q07491</t>
  </si>
  <si>
    <t>Solyc02g067180.3|Cystathionine gamma synthase|Q6R8F6</t>
  </si>
  <si>
    <t>Solyc10g047930.2|Peptide-methionine (R)-S-oxide reductase (EC 1.8.4.12)|A0A3Q7IFG3</t>
  </si>
  <si>
    <t>Solyc07g045613.1|Uncharacterized protein|A0A3Q7HAJ2</t>
  </si>
  <si>
    <t>Solyc02g082830.2|Phosphoserine aminotransferase (EC 2.6.1.52)|A0A3Q7F688</t>
  </si>
  <si>
    <t>Solyc08g077680.3|NAB domain-containing protein|A0A3Q7ING1</t>
  </si>
  <si>
    <t>|Putative 3,4-dihydroxy-2-butanone kinase (EC 2.7.1.-)|O04059</t>
  </si>
  <si>
    <t>Solyc02g087150.3|HMA domain-containing protein|A0A3Q7FW49</t>
  </si>
  <si>
    <t>Solyc04g072000.3|Chitin-binding type-1 domain-containing protein|A0A3Q7G6N9</t>
  </si>
  <si>
    <t>Solyc05g052710.3|Uncharacterized protein|A0A3Q7GMT9</t>
  </si>
  <si>
    <t>Solyc03g114150.3|Aldedh domain-containing protein|A0A3Q7FSE5</t>
  </si>
  <si>
    <t>Solyc02g064670.1|KOW domain-containing protein|A0A3Q7EZY3</t>
  </si>
  <si>
    <t>Solyc03g096850.3|PDZ domain-containing protein|A0A3Q7FMY9</t>
  </si>
  <si>
    <t>Solyc02g062340.3|Fructose-bisphosphate aldolase (EC 4.1.2.13)|A0A3Q7EYM6</t>
  </si>
  <si>
    <t>Solyc06g072018.1|Uncharacterized protein|A0A3Q7H1D3</t>
  </si>
  <si>
    <t>Solyc03g098790.2|Uncharacterized protein|A0A3Q7FP33</t>
  </si>
  <si>
    <t>Solyc01g058390.3|Uncharacterized protein|A0A3Q7EEN4</t>
  </si>
  <si>
    <t>Solyc07g063733.1|Uncharacterized protein|A0A3Q7HF41</t>
  </si>
  <si>
    <t>|Secretion protein|A0A220SG43</t>
  </si>
  <si>
    <t>Solyc05g012070.3|UDP-glucose:protein transglucosylase-like protein SlUPTG1|Q6IV07</t>
  </si>
  <si>
    <t>Solyc01g094200.3|Malic enzyme|A0A3Q7EKQ6</t>
  </si>
  <si>
    <t>Solyc09g011570.3|Uncharacterized protein|A0A3Q7I0A1</t>
  </si>
  <si>
    <t>Solyc10g045240.2|Uncharacterized protein|A0A3Q7IFC2</t>
  </si>
  <si>
    <t>Solyc05g013345.1|Uncharacterized protein|A0A3Q7H8U7</t>
  </si>
  <si>
    <t>Solyc03g115820.3|Uncharacterized protein|A0A3Q7FSA0</t>
  </si>
  <si>
    <t>Solyc03g115760.3|V-SNARE domain-containing protein|A0A3Q7FT74</t>
  </si>
  <si>
    <t>Solyc09g018450.3|UBA_e1_C domain-containing protein|A0A3Q7I083</t>
  </si>
  <si>
    <t>Solyc01g007150.3|Coatomer subunit beta (Beta-coat protein)|A0A3Q7ERR1</t>
  </si>
  <si>
    <t>Solyc03g123730.3|AAA domain-containing protein|A0A3Q7FWM7</t>
  </si>
  <si>
    <t>Solyc10g008110.3|Uncharacterized protein|A0A3Q7IB30</t>
  </si>
  <si>
    <t>Solyc02g068500.3|Thioredoxin domain-containing protein|A0A3Q7F0V4</t>
  </si>
  <si>
    <t>Solyc06g074780.2|Histone H2B|A0A3Q7H022</t>
  </si>
  <si>
    <t>Solyc02g071145.1|Uncharacterized protein|A0A3Q7F298</t>
  </si>
  <si>
    <t>Solyc11g069000.2|Uncharacterized protein|A0A3Q7J033</t>
  </si>
  <si>
    <t>Solyc01g010200.3|Uncharacterized protein|A0A3Q7EAU6</t>
  </si>
  <si>
    <t>Solyc09g011650.3|Uncharacterized protein|A0A3Q7HY22</t>
  </si>
  <si>
    <t>Solyc06g069180.3|Vac14_Fab1_bd domain-containing protein|A0A3Q7GXD1</t>
  </si>
  <si>
    <t>Solyc07g064500.3|Uncharacterized protein|A0A3Q7HFB7</t>
  </si>
  <si>
    <t>Solyc07g047790.3|HATPase_c domain-containing protein|A0A3Q7HA43</t>
  </si>
  <si>
    <t>Solyc10g080680.2|Adenylyl-sulfate kinase (EC 2.7.1.25)|A0A3Q7IL60</t>
  </si>
  <si>
    <t>Solyc04g074450.2|Uncharacterized protein|A0A3Q7G4Y3</t>
  </si>
  <si>
    <t>Solyc03g115900.3|Chlorophyll a-b binding protein, chloroplastic|A0A3Q7FU35</t>
  </si>
  <si>
    <t>Solyc01g109620.3|NADH dehydrogenase [ubiquinone] iron-sulfur protein 8|K4B3H5</t>
  </si>
  <si>
    <t>Solyc08g079255.1|AAI domain-containing protein|A0A3Q7IPA8</t>
  </si>
  <si>
    <t>Solyc12g099100.2|Dihydrolipoyl dehydrogenase (EC 1.8.1.4)|A0A3Q7JEN8</t>
  </si>
  <si>
    <t>Solyc08g080140.3|RmlD_sub_bind domain-containing protein|A0A3Q7HT77</t>
  </si>
  <si>
    <t>Solyc04g079180.3|Uncharacterized protein|A0A3Q7GAH8</t>
  </si>
  <si>
    <t>Solyc11g008630.2|Uncharacterized protein|A0A3Q7IQR1</t>
  </si>
  <si>
    <t>Solyc08g066850.3|Lactoylglutathione lyase (EC 4.4.1.5) (Glyoxalase I)|A0A3Q7HR46</t>
  </si>
  <si>
    <t>Solyc01g091670.3|Uncharacterized protein|A0A3Q7F4Q8</t>
  </si>
  <si>
    <t>Solyc09g011810.3|FBPase domain-containing protein|A0A3Q7I0E4</t>
  </si>
  <si>
    <t>Solyc06g065980.3|Alba domain-containing protein|A0A3Q7GX02</t>
  </si>
  <si>
    <t>Solyc01g099240.3|Uncharacterized protein|A0A3Q7ENB7</t>
  </si>
  <si>
    <t>Solyc08g016510.3|Proteasome subunit alpha type (EC 3.4.25.1)|A0A3Q7HJJ7</t>
  </si>
  <si>
    <t>Solyc02g037495.1|Uncharacterized protein|A0A3Q7EXR1</t>
  </si>
  <si>
    <t>Solyc02g078380.3|DUF3700 domain-containing protein|A0A3Q7F4J5</t>
  </si>
  <si>
    <t>Solyc01g097520.3|Uncharacterized protein|A0A3Q7EM80</t>
  </si>
  <si>
    <t>Solyc09g098240.3|Importin N-terminal domain-containing protein|A0A3Q7I900</t>
  </si>
  <si>
    <t>Solyc04g014720.3|Ribosomal_L6e_N domain-containing protein|A0A3Q7FXU4</t>
  </si>
  <si>
    <t>Solyc10g078690.2|Uncharacterized protein|A0A3Q7IJK5</t>
  </si>
  <si>
    <t>Solyc06g082760.3|Uncharacterized protein|A0A3Q7H4H7</t>
  </si>
  <si>
    <t>Solyc12g008720.2|Uncharacterized protein|A0A3Q7JRW8</t>
  </si>
  <si>
    <t>Solyc03g083520.3|Uncharacterized protein|A0A3Q7FKS8</t>
  </si>
  <si>
    <t>Solyc07g054290.1|Uncharacterized protein|A0A3Q7HFK3</t>
  </si>
  <si>
    <t>Solyc10g005110.3|Uncharacterized protein|A0A3Q7I9A2</t>
  </si>
  <si>
    <t>Solyc11g072510.2|Epimerase domain-containing protein|A0A3Q7JQI8</t>
  </si>
  <si>
    <t>Solyc07g047800.3|Uncharacterized protein|A0A3Q7HAN1</t>
  </si>
  <si>
    <t>Solyc03g007660.3|Uncharacterized protein|A0A3Q7FDW1</t>
  </si>
  <si>
    <t>Solyc01g108910.3|Uncharacterized protein|A0A3Q7ET08</t>
  </si>
  <si>
    <t>Solyc11g008430.2|Uncharacterized protein|A0A3Q7IQD2</t>
  </si>
  <si>
    <t>Solyc04g080610.3|Ornithine carbamoyltransferase|K4BVE0</t>
  </si>
  <si>
    <t>Solyc07g009333.1|Uncharacterized protein|A0A3Q7H4U8</t>
  </si>
  <si>
    <t>Solyc11g066410.2|RIBOSOMAL_L9 domain-containing protein|A0A3Q7IYZ2</t>
  </si>
  <si>
    <t>Solyc12g043120.2|Uncharacterized protein|A0A3Q7J9R5</t>
  </si>
  <si>
    <t>Solyc12g087940.2|Peptidase A1 domain-containing protein|A0A3Q7JCD3</t>
  </si>
  <si>
    <t>Solyc09g065900.3|Glutathione reductase (GRase) (EC 1.8.1.7)|A0A3Q7J0B1</t>
  </si>
  <si>
    <t>Solyc12g011450.2|Chlorophyll a-b binding protein 13, chloroplastic (LHCII type III CAB-13)|P27489</t>
  </si>
  <si>
    <t>Solyc03g119360.3|40S ribosomal protein S7|A0A3Q7FW72</t>
  </si>
  <si>
    <t>|Acetyl-coenzyme A carboxylase carboxyl transferase subunit beta, chloroplastic (ACCase subunit beta) (Acetyl-CoA carboxylase carboxyltransferase subunit beta) (EC 2.1.3.15)|Q2MI91</t>
  </si>
  <si>
    <t>Solyc11g020870.2|Uncharacterized protein|A0A3Q7ITY0</t>
  </si>
  <si>
    <t>Solyc06g076510.3|Uncharacterized protein|A0A3Q7H0S8</t>
  </si>
  <si>
    <t>Solyc11g069400.2|Protein disulfide-isomerase (EC 5.3.4.1)|A0A3Q7IZQ5</t>
  </si>
  <si>
    <t>Solyc02g062810.3|Signal recognition particle subunit SRP68 (SRP68)|A0A3Q7FJR4</t>
  </si>
  <si>
    <t>|UBC27 (Ubiquitin conjugating enzyme)|Q43780</t>
  </si>
  <si>
    <t>Solyc01g008160.3|TPR_REGION domain-containing protein|A0A3Q7ES60</t>
  </si>
  <si>
    <t>Solyc03g096800.3|Uncharacterized protein|A0A3Q7FMX6</t>
  </si>
  <si>
    <t>Solyc04g082640.3|Uncharacterized protein|A0A3Q7GCM6</t>
  </si>
  <si>
    <t>|Luminal-binding protein (BiP) (78 kDa glucose-regulated protein homolog) (GRP-78)|P49118</t>
  </si>
  <si>
    <t>Solyc09g082990.3|GDP-mannose 3',5'-epimerase (EC 5.1.3.18)|C6K2L0</t>
  </si>
  <si>
    <t>Solyc06g054510.3|Acyl carrier protein|A0A3Q7GT96</t>
  </si>
  <si>
    <t>Solyc05g051850.3|Inos-1-P_synth domain-containing protein|A0A3Q7GNM9</t>
  </si>
  <si>
    <t>Solyc01g102410.3|Uncharacterized protein|A0A3Q7EQU1</t>
  </si>
  <si>
    <t>Solyc03g058920.3|Uncharacterized protein|A0A3Q7FHW8</t>
  </si>
  <si>
    <t>Solyc10g051340.2|Adenylyl cyclase-associated protein|A0A3Q7IGH0</t>
  </si>
  <si>
    <t>Solyc01g094010.3|Abhydrolase_3 domain-containing protein|A0A3Q7ELK6</t>
  </si>
  <si>
    <t>Solyc05g053650.3|26S proteasome non-ATPase regulatory subunit 1 homolog|A0A3Q7HGF9</t>
  </si>
  <si>
    <t>Solyc03g078000.3|Vacuolar glucose transporter 1|K4BHN0</t>
  </si>
  <si>
    <t>Solyc10g074580.2|Uncharacterized protein|A0A3Q7IIH8</t>
  </si>
  <si>
    <t>|50S ribosomal protein L22, chloroplastic|Q2MIE8</t>
  </si>
  <si>
    <t>|Putative cullin protein|O82002</t>
  </si>
  <si>
    <t>Solyc10g049710.2|ATP-dependent Clp protease proteolytic subunit|A0A3Q7IFL7</t>
  </si>
  <si>
    <t>Solyc09g091510.3|Uncharacterized protein|A0A3Q7J3Y1</t>
  </si>
  <si>
    <t>Solyc12g008570.2|Uncharacterized protein|A0A3Q7J2Z9</t>
  </si>
  <si>
    <t>Solyc03g118710.3|C2 domain-containing protein|A0A3Q7FU30</t>
  </si>
  <si>
    <t>Solyc01g098780.3|Signal peptidase complex subunit 3 (EC 3.4.-.-) (Microsomal signal peptidase 22 kDa subunit)|A0A3Q7EN28</t>
  </si>
  <si>
    <t>Solyc07g049450.3|Uncharacterized protein|A0A3Q7HDI6</t>
  </si>
  <si>
    <t>Solyc02g080420.3|Uncharacterized protein|A0A3Q7F507</t>
  </si>
  <si>
    <t>Solyc01g108600.3|M16C_associated domain-containing protein|A0A3Q7ESN3</t>
  </si>
  <si>
    <t>Solyc01g105540.3|Uncharacterized protein|A0A3Q7ERA2</t>
  </si>
  <si>
    <t>Solyc03g098230.3|D-cysteine desulfhydrase|B2MWN0</t>
  </si>
  <si>
    <t>Solyc11g005770.2|Pectinesterase|A0A3Q7IQ29</t>
  </si>
  <si>
    <t>Solyc10g006400.3|Tryptophan synthase (EC 4.2.1.20)|A0A3Q7J5P7</t>
  </si>
  <si>
    <t>Solyc05g049950.3|Small nuclear ribonucleoprotein-associated protein|A0A3Q7GMS7</t>
  </si>
  <si>
    <t>Solyc12g014420.2|X8 domain-containing protein|A0A3Q7J5D6</t>
  </si>
  <si>
    <t>Solyc03g096920.3|Exportin-1|D1MAF2</t>
  </si>
  <si>
    <t>Solyc07g053690.3|Uncharacterized protein|A0A3Q7HF80</t>
  </si>
  <si>
    <t>Solyc05g006590.3|Serine/threonine-protein phosphatase (EC 3.1.3.16)|A0A3Q7H5C1</t>
  </si>
  <si>
    <t>Solyc10g008010.3|Proteasome endopeptidase complex (EC 3.4.25.1)|A0A3Q7IB13</t>
  </si>
  <si>
    <t>|Malate dehydrogenase (EC 1.1.1.37)|Q645N1</t>
  </si>
  <si>
    <t>Solyc04g010250.3|Hydrolase_4 domain-containing protein|A0A3Q7GQI7</t>
  </si>
  <si>
    <t>Solyc10g080970.2|Uncharacterized protein|A0A3Q7IL22</t>
  </si>
  <si>
    <t>|RAD23 protein|Q9STA6</t>
  </si>
  <si>
    <t>Solyc09g057670.3|Peptidylprolyl isomerase (EC 5.2.1.8)|A0A3Q7I1I2</t>
  </si>
  <si>
    <t>|Gamma-tocopherol methyltransferase|Q1PBH9</t>
  </si>
  <si>
    <t>|Succinic semialdehyde reductase isofom2|B1Q3F7</t>
  </si>
  <si>
    <t>|14-3-3 protein 3 (PBLT3)|P93209</t>
  </si>
  <si>
    <t>Solyc06g065270.3|Uncharacterized protein|A0A3Q7GWK3</t>
  </si>
  <si>
    <t>Solyc09g007560.3|Uncharacterized protein|A0A3Q7HY56</t>
  </si>
  <si>
    <t>Solyc01g107550.3|APH domain-containing protein|A0A3Q7ESA9</t>
  </si>
  <si>
    <t>Solyc02g079290.3|Uncharacterized protein|A0A3Q7FRG4</t>
  </si>
  <si>
    <t>Solyc08g079110.3|Uncharacterized protein|A0A3Q7HV46</t>
  </si>
  <si>
    <t>Solyc06g051200.3|Uncharacterized protein|A0A3Q7GRY3</t>
  </si>
  <si>
    <t>Solyc01g079880.3|DUF3700 domain-containing protein|A0A3Q7EHY8</t>
  </si>
  <si>
    <t>Solyc04g058090.3|Uncharacterized protein|A0A3Q7G5K0</t>
  </si>
  <si>
    <t>Solyc05g048760.3|Phosphomannomutase (EC 5.4.2.8)|A0A3Q7GHV9</t>
  </si>
  <si>
    <t>Solyc10g006490.3|Trafficking protein particle complex subunit|A0A3Q7J5R2</t>
  </si>
  <si>
    <t>Solyc03g080160.3|NAC-A/B domain-containing protein|A0A3Q7FMF3</t>
  </si>
  <si>
    <t>Solyc11g068830.2|OMPdecase domain-containing protein|A0A3Q7J0E0</t>
  </si>
  <si>
    <t>Solyc03g120010.3|Uncharacterized protein|A0A3Q7FUV3</t>
  </si>
  <si>
    <t>Solyc06g059710.3|Uncharacterized protein|A0A3Q7GWX9</t>
  </si>
  <si>
    <t>Solyc07g066580.3|Sulfurtransferase|C0LIR4</t>
  </si>
  <si>
    <t>Solyc05g005510.3|Uncharacterized protein|A0A3Q7GCI1</t>
  </si>
  <si>
    <t>|Importin subunit alpha (Karyopherin subunit alpha) (KAP alpha)|O22478</t>
  </si>
  <si>
    <t>Solyc06g083300.3|Uncharacterized protein|A0A3Q7H2F5</t>
  </si>
  <si>
    <t>Solyc01g066690.3|Tr-type G domain-containing protein|A0A3Q7EFX0</t>
  </si>
  <si>
    <t>Solyc03g117890.3|Uncharacterized protein|A0A3Q7FS41</t>
  </si>
  <si>
    <t>Solyc07g055320.3|RING-type domain-containing protein|A0A3Q7HG48</t>
  </si>
  <si>
    <t>Solyc01g009420.3|Epimerase domain-containing protein|A0A3Q7E9J6</t>
  </si>
  <si>
    <t>Solyc03g111850.3|IGPS domain-containing protein|A0A3Q7GED7</t>
  </si>
  <si>
    <t>Solyc12g044280.2|Uncharacterized protein|A0A3Q7JW67</t>
  </si>
  <si>
    <t>Solyc09g013080.3|CoA carboxyltransferase C-terminal domain-containing protein|A0A3Q7HZ02</t>
  </si>
  <si>
    <t>Solyc02g082080.1|Uncharacterized protein|A0A3Q7F6N1</t>
  </si>
  <si>
    <t>Solyc12g010320.2|Temperature-induced lipocalin|Q38JD4</t>
  </si>
  <si>
    <t>Solyc06g076890.1|PH domain-containing protein|A0A3Q7H1R5</t>
  </si>
  <si>
    <t>Solyc09g011030.3|TOG domain-containing protein|A0A3Q7HXU3</t>
  </si>
  <si>
    <t>Solyc01g111780.3|Importin N-terminal domain-containing protein|A0A3Q7FF18</t>
  </si>
  <si>
    <t>Solyc01g008310.3|B5 domain-containing protein|A0A3Q7E8X9</t>
  </si>
  <si>
    <t>Solyc09g010460.3|Eukaryotic translation initiation factor 3 subunit A (eIF3a) (Eukaryotic translation initiation factor 3 subunit 10)|A0A3Q7HZS6</t>
  </si>
  <si>
    <t>|30S ribosomal protein S8, chloroplastic|A0A0C5CHG4</t>
  </si>
  <si>
    <t>|50S ribosomal protein L14, chloroplastic|Q2MIF1</t>
  </si>
  <si>
    <t>Solyc01g112080.3|Uncharacterized protein|A0A3Q7FF75</t>
  </si>
  <si>
    <t>Solyc09g065755.1|Histone H2A|A0A3Q7I643</t>
  </si>
  <si>
    <t>Solyc06g083180.3|40S ribosomal protein S8|A0A3Q7H4R7</t>
  </si>
  <si>
    <t>|Sesquiterpene synthase 2 (Fragment)|Q9FQ28</t>
  </si>
  <si>
    <t>Solyc06g082670.3|Ribosomal_L16 domain-containing protein|A0A3Q7HXY7</t>
  </si>
  <si>
    <t>|Defensin-like protein (Fragment)|E2GLP5</t>
  </si>
  <si>
    <t>Solyc08g007140.3|Uncharacterized protein|K4CND1</t>
  </si>
  <si>
    <t>Solyc11g066100.2|Uncharacterized protein|A0A3Q7IYI9</t>
  </si>
  <si>
    <t>|BURP domain-containing protein|B2ZPK7</t>
  </si>
  <si>
    <t>Solyc05g006730.3|Uncharacterized protein|A0A3Q7GC82</t>
  </si>
  <si>
    <t>Solyc02g081390.3|Uncharacterized protein|A0A3Q7F7L6</t>
  </si>
  <si>
    <t>Solyc03g031800.3|Xyloglucan endotransglucosylase/hydrolase (EC 2.4.1.207)|A0A3Q7FI29</t>
  </si>
  <si>
    <t>|Thylakoid lumenal 29 kDa protein, chloroplastic (TL29) (EC 1.-.-.-) (LeAPx09) (P29)|Q9THX6</t>
  </si>
  <si>
    <t>Solyc10g049620.2|Epimerase domain-containing protein|A0A3Q7IFK3</t>
  </si>
  <si>
    <t>Solyc02g021420.3|HP domain-containing protein|A0A3Q7EWB6</t>
  </si>
  <si>
    <t>Solyc03g025340.1|C2 domain-containing protein|A0A3Q7FH75</t>
  </si>
  <si>
    <t>Solyc10g008120.3|Uncharacterized protein|A0A3Q7IC52</t>
  </si>
  <si>
    <t>Solyc03g044930.2|Bet_v_1 domain-containing protein|A0A3Q7FGW4</t>
  </si>
  <si>
    <t>Solyc01g090750.3|Uncharacterized protein|A0A3Q7EK01</t>
  </si>
  <si>
    <t>Solyc08g013860.3|Malic enzyme|A0A3Q7HIS1</t>
  </si>
  <si>
    <t>Solyc08g062800.3|Uncharacterized protein|A0A3Q7HMP2</t>
  </si>
  <si>
    <t>Solyc12g042500.2|Uncharacterized protein|A0A3Q7J9H2</t>
  </si>
  <si>
    <t>Solyc01g087040.2|PsbP domain-containing protein|A0A3Q7EIF5</t>
  </si>
  <si>
    <t>Solyc07g026770.3|Uncharacterized protein|A0A3Q7HAJ7</t>
  </si>
  <si>
    <t>Solyc04g014790.1|Cysteine proteinase inhibitor|A0A3Q7FXV5</t>
  </si>
  <si>
    <t>Solyc09g009640.3|Sm domain-containing protein|A0A3Q7ITI1</t>
  </si>
  <si>
    <t>|30S ribosomal protein S3, chloroplastic|Q2MIE9</t>
  </si>
  <si>
    <t>Solyc05g009190.3|tRNA-synt_1e domain-containing protein|A0A3Q7GDD1</t>
  </si>
  <si>
    <t>Solyc01g079680.3|WPP domain-containing protein|A0A3Q7EHM0</t>
  </si>
  <si>
    <t>Solyc01g111040.3|Uncharacterized protein|A0A3Q7EVQ8</t>
  </si>
  <si>
    <t>Solyc12g009980.2|Uncharacterized protein|A0A3Q7JSG3</t>
  </si>
  <si>
    <t>Solyc01g088280.2|Uncharacterized protein|A0A3Q7EJ56</t>
  </si>
  <si>
    <t>Solyc01g068030.3|Polyketide_cyc domain-containing protein|A0A3Q7F061</t>
  </si>
  <si>
    <t>Solyc01g008100.3|Uncharacterized protein|A0A3Q7E8W2</t>
  </si>
  <si>
    <t>Solyc10g085830.2|Methyltransf_2 domain-containing protein|A0A3Q7INC3</t>
  </si>
  <si>
    <t>Solyc05g053140.3|PCI domain-containing protein|A0A3Q7GJV0</t>
  </si>
  <si>
    <t>Solyc12g056240.2|Glutathione peroxidase|A0A3Q7JAZ2</t>
  </si>
  <si>
    <t>Solyc03g120750.3|Uncharacterized protein|A0A3Q7FVM4</t>
  </si>
  <si>
    <t>Solyc05g005873.1|Uncharacterized protein|A0A3Q7GBS3</t>
  </si>
  <si>
    <t>Solyc06g072740.1|Inositol-tetrakisphosphate 1-kinase (EC 2.7.1.134)|A0A3Q7GZJ6</t>
  </si>
  <si>
    <t>Solyc01g006430.3|Uncharacterized protein|A0A3Q7ER86</t>
  </si>
  <si>
    <t>|1-aminocyclopropane-1-carboxylate oxidase|Q9ZWP2</t>
  </si>
  <si>
    <t>Solyc01g080220.3|DLH domain-containing protein|A0A3Q7F1D2</t>
  </si>
  <si>
    <t>Solyc12g009590.2|MBD domain-containing protein|A0A3Q7J3M9</t>
  </si>
  <si>
    <t>|40S ribosomal protein S25|P46301</t>
  </si>
  <si>
    <t>Solyc09g065270.3|RRF domain-containing protein|A0A3Q7I3Q3</t>
  </si>
  <si>
    <t>Solyc06g076790.1|Uncharacterized protein|A0A3Q7H4H6</t>
  </si>
  <si>
    <t>Solyc06g064940.3|Uncharacterized protein|A0A3Q7GYN8</t>
  </si>
  <si>
    <t>Solyc01g079940.3|Peptidase A1 domain-containing protein|A0A3Q7EHR7</t>
  </si>
  <si>
    <t>Solyc11g012140.2|Uncharacterized protein|A0A3Q7IS42</t>
  </si>
  <si>
    <t>Solyc03g113030.3|Aldose 1-epimerase (EC 5.1.3.3) (Galactose mutarotase)|A0A3Q7FPQ1</t>
  </si>
  <si>
    <t>Solyc01g088370.3|Eukaryotic translation initiation factor 3 subunit B (eIF3b) (eIF-3-eta) (eIF3 p110)|A0A3Q7EK17</t>
  </si>
  <si>
    <t>Solyc01g009080.3|FHA domain-containing protein|A0A3Q7EA78</t>
  </si>
  <si>
    <t>Solyc04g009410.3|Uncharacterized protein|A0A3Q7FYL2</t>
  </si>
  <si>
    <t>Solyc07g055210.3|Aspartate aminotransferase (EC 2.6.1.1)|A0A3Q7HD29</t>
  </si>
  <si>
    <t>Solyc10g054670.2|Uncharacterized protein|A0A3Q7JCI8</t>
  </si>
  <si>
    <t>Solyc09g090700.1|Succinate-semialdehyde dehydrogenase (EC 1.2.1.24)|B1Q3F8</t>
  </si>
  <si>
    <t>Solyc02g086915.1|Uncharacterized protein|A0A3Q7F898</t>
  </si>
  <si>
    <t>Solyc12g096760.2|PKS_ER domain-containing protein|A0A3Q7JE01</t>
  </si>
  <si>
    <t>Solyc06g067910.3|Uncharacterized protein|A0A3Q7GZQ3</t>
  </si>
  <si>
    <t>Solyc07g054190.3|Uncharacterized protein|A0A3Q7HFI3</t>
  </si>
  <si>
    <t>Solyc02g069600.3|Uncharacterized protein|A0A3Q7F1H5</t>
  </si>
  <si>
    <t>Solyc05g010660.3|DNA-directed RNA polymerase (EC 2.7.7.6)|A0A3Q7H7Q7</t>
  </si>
  <si>
    <t>Solyc09g097805.1|Uncharacterized protein|A0A3Q7IA09</t>
  </si>
  <si>
    <t>Solyc01g059880.3|Ligase_CoA domain-containing protein|A0A3Q7EYC4</t>
  </si>
  <si>
    <t>|Beta-galactosidase (EC 3.2.1.23)|E3UVW9</t>
  </si>
  <si>
    <t>Solyc06g065520.3|T-complex protein 1 subunit eta (TCP-1-eta) (CCT-eta)|A0A3Q7GYZ2</t>
  </si>
  <si>
    <t>Solyc07g007670.3|Purple acid phosphatase (EC 3.1.3.2)|A0A3Q7I0P8</t>
  </si>
  <si>
    <t>Solyc03g117690.3|Peptidase A1 domain-containing protein|A0A3Q7FU29</t>
  </si>
  <si>
    <t>Solyc05g015490.3|AAI domain-containing protein|A0A3Q7GHC2</t>
  </si>
  <si>
    <t>Solyc07g063510.3|Uncharacterized protein|A0A3Q7HH85</t>
  </si>
  <si>
    <t>Solyc02g090860.3|AA_TRNA_LIGASE_II domain-containing protein|A0A3Q7FAJ4</t>
  </si>
  <si>
    <t>Solyc10g084640.1|N-acetyltransferase domain-containing protein|A0A3Q7IMH8</t>
  </si>
  <si>
    <t>Solyc11g011250.2|Uncharacterized protein|A0A3Q7ISE3</t>
  </si>
  <si>
    <t>|Peroxisomal membrane protein 11D|A0A2S1ZVY0</t>
  </si>
  <si>
    <t>Solyc06g072465.1|Uncharacterized protein|A0A3Q7H252</t>
  </si>
  <si>
    <t>Solyc05g054120.1|Cysteine proteinase inhibitor|A0A3Q7GMB2</t>
  </si>
  <si>
    <t>Solyc10g079500.2|Inosine-5'-monophosphate dehydrogenase (IMP dehydrogenase) (IMPD) (IMPDH) (EC 1.1.1.205)|A0A3Q7IKJ5</t>
  </si>
  <si>
    <t>Solyc05g056310.3|T-complex protein 1 subunit gamma|A0A3Q7GLM4</t>
  </si>
  <si>
    <t>Solyc06g081980.1|SOR_SNZ domain-containing protein|A0A3Q7HXK5</t>
  </si>
  <si>
    <t>Solyc10g085225.1|Uncharacterized protein|A0A3Q7INV1</t>
  </si>
  <si>
    <t>Solyc10g080500.2|Uncharacterized protein|A0A3Q7ILI4</t>
  </si>
  <si>
    <t>Solyc02g092440.3|Uncharacterized protein|A0A3Q7FD36</t>
  </si>
  <si>
    <t>|PR1 protein|B2LW68</t>
  </si>
  <si>
    <t>Solyc01g014210.1|Uncharacterized protein|K4AU58</t>
  </si>
  <si>
    <t>Solyc01g100970.3|Uncharacterized protein|A0A3Q7EPA5</t>
  </si>
  <si>
    <t>Solyc12g088760.1|Uncharacterized protein|A0A3Q7JCS2</t>
  </si>
  <si>
    <t>Solyc02g083710.3|VWFA domain-containing protein|A0A3Q7F6N7</t>
  </si>
  <si>
    <t>Solyc01g106320.2|PB1 domain-containing protein|A0A3Q7ESZ6</t>
  </si>
  <si>
    <t>Solyc04g072060.3|Uncharacterized protein|A0A3Q7G6P9</t>
  </si>
  <si>
    <t>Solyc05g012270.3|Argininosuccinate synthase|K4BXV0</t>
  </si>
  <si>
    <t>Solyc01g090700.3|Uncharacterized protein|A0A3Q7EK95</t>
  </si>
  <si>
    <t>Solyc03g110875.1|Uncharacterized protein|A0A3Q7FP48</t>
  </si>
  <si>
    <t>Solyc08g076920.3|Arf-GAP domain-containing protein|A0A3Q7HRB7</t>
  </si>
  <si>
    <t>|Glycoalkaloid metabolism 1|E5L3R8</t>
  </si>
  <si>
    <t>Solyc01g096060.3|Importin N-terminal domain-containing protein|A0A3Q7ELJ8</t>
  </si>
  <si>
    <t>Solyc08g065490.3|Serine hydroxymethyltransferase (EC 2.1.2.1)|A0A3Q7HN29</t>
  </si>
  <si>
    <t>Solyc01g111440.3|Senescence domain-containing protein|A0A3Q7FEU9</t>
  </si>
  <si>
    <t>Solyc10g074740.1|Uncharacterized protein|A0A3Q7IJ47</t>
  </si>
  <si>
    <t>Solyc04g064510.3|Uncharacterized protein|A0A3Q7G391</t>
  </si>
  <si>
    <t>Solyc10g074500.2|Iso_dh domain-containing protein|A0A3Q7JDJ8</t>
  </si>
  <si>
    <t>Solyc03g080050.3|PHB domain-containing protein|A0A3Q7FMF5</t>
  </si>
  <si>
    <t>Solyc03g097250.3|Uncharacterized protein|A0A3Q7FMR2</t>
  </si>
  <si>
    <t>Solyc06g060850.3|Ubiquitin carboxyl-terminal hydrolase (EC 3.4.19.12)|A0A3Q7HQP8</t>
  </si>
  <si>
    <t>|Chlorophyll a-b binding protein 6A, chloroplastic (LHCI type I CAB-6A) (Light-harvesting complex I 26 kDa protein)|P12360</t>
  </si>
  <si>
    <t>Solyc03g113790.3|NTP_transferase domain-containing protein|A0A3Q7FQ28</t>
  </si>
  <si>
    <t>Solyc09g005740.2|TPR_REGION domain-containing protein|A0A3Q7HVH2</t>
  </si>
  <si>
    <t>Solyc03g006140.3|Neutral ceramidase (EC 3.5.1.23)|A0A3Q7FD22</t>
  </si>
  <si>
    <t>Solyc06g071960.3|Nucleoside diphosphate kinase (EC 2.7.4.6)|A0A3Q7GYF2</t>
  </si>
  <si>
    <t>Solyc04g008310.2|Glycosyltransferase (EC 2.4.1.-)|A0A3Q7FW07</t>
  </si>
  <si>
    <t>Solyc02g065300.1|Uncharacterized protein|A0A3Q7EZK3</t>
  </si>
  <si>
    <t>Solyc10g008740.3|Mg-protoporphyrin IX chelatase (EC 6.6.1.1)|A0A3Q7J6X7</t>
  </si>
  <si>
    <t>Solyc04g050920.3|Uncharacterized protein|A0A3Q7G4I6</t>
  </si>
  <si>
    <t>Solyc01g009010.3|GHMP_kinases_N domain-containing protein|A0A3Q7EA63</t>
  </si>
  <si>
    <t>Solyc02g071320.3|Uncharacterized protein|A0A3Q7FNZ8</t>
  </si>
  <si>
    <t>Solyc12g044740.2|Ubiquitin carboxyl-terminal hydrolase (EC 3.4.19.12)|A0A3Q7JA27</t>
  </si>
  <si>
    <t>Solyc10g047630.2|CN hydrolase domain-containing protein|A0A3Q7IF15</t>
  </si>
  <si>
    <t>Solyc04g081880.3|Alba domain-containing protein|A0A3Q7G8C8</t>
  </si>
  <si>
    <t>Solyc11g010450.2|ATP-dependent 6-phosphofructokinase (ATP-PFK) (Phosphofructokinase) (EC 2.7.1.11) (Phosphohexokinase)|A0A3Q7IQX9</t>
  </si>
  <si>
    <t>Solyc10g080320.2|Adenylosuccinate synthetase, chloroplastic (AMPSase) (AdSS) (EC 6.3.4.4) (IMP--aspartate ligase)|A0A3Q7IKN3</t>
  </si>
  <si>
    <t>Solyc03g119130.3|H15 domain-containing protein|A0A3Q7FUU1</t>
  </si>
  <si>
    <t>Solyc09g098540.3|Glyco_hydro_19_cat domain-containing protein|A0A3Q7I958</t>
  </si>
  <si>
    <t>Solyc03g025270.3|Uncharacterized protein|A0A3Q7FH28</t>
  </si>
  <si>
    <t>Solyc01g100930.3|Lipase_GDSL domain-containing protein|A0A3Q7ENX2</t>
  </si>
  <si>
    <t>Solyc11g017070.2|Eukaryotic translation initiation factor 3 subunit I (eIF3i)|A0A3Q7JK86</t>
  </si>
  <si>
    <t>Solyc01g108020.3|Thioredoxin domain-containing protein|A0A3Q7ESL4</t>
  </si>
  <si>
    <t>Solyc06g071060.2|Uncharacterized protein|A0A3Q7HU54</t>
  </si>
  <si>
    <t>Solyc04g080440.3|Uncharacterized protein|A0A3Q7GAY2</t>
  </si>
  <si>
    <t>Solyc09g018790.3|Uncharacterized protein|A0A3Q7I0E1</t>
  </si>
  <si>
    <t>Solyc03g097190.3|Uncharacterized protein|A0A3Q7FQA1</t>
  </si>
  <si>
    <t>Solyc11g012070.2|Uncharacterized protein|A0A3Q7IRV2</t>
  </si>
  <si>
    <t>Solyc05g018615.1|Uncharacterized protein|A0A3Q7GJR0</t>
  </si>
  <si>
    <t>Solyc07g052240.3|Uncharacterized protein|A0A3Q7HEF3</t>
  </si>
  <si>
    <t>Solyc02g068130.3|Uncharacterized protein|A0A3Q7F2H4</t>
  </si>
  <si>
    <t>Solyc03g025720.3|Uncharacterized protein|A0A3Q7G3R4</t>
  </si>
  <si>
    <t>Solyc03g095730.3|Uncharacterized protein|A0A3Q7FPE4</t>
  </si>
  <si>
    <t>Solyc02g088260.3|Uncharacterized protein|A0A3Q7FB67</t>
  </si>
  <si>
    <t>Solyc09g082970.3|Pyruvate kinase (EC 2.7.1.40)|A0A3Q7I8G1</t>
  </si>
  <si>
    <t>Solyc10g085480.2|TRASH domain-containing protein|A0A3Q7IN69</t>
  </si>
  <si>
    <t>Solyc12g044720.2|Ribosomal_L28e domain-containing protein|A0A3Q7JA54</t>
  </si>
  <si>
    <t>Solyc04g011620.3|Peptidylprolyl isomerase (EC 5.2.1.8)|A0A3Q7GQY2</t>
  </si>
  <si>
    <t>Solyc08g080410.3|UBX domain-containing protein|A0A3Q7HVR7</t>
  </si>
  <si>
    <t>Solyc09g091460.3|Protein kinase domain-containing protein|A0A3Q7I9A3</t>
  </si>
  <si>
    <t>Solyc02g065250.2|Uncharacterized protein|A0A3Q7EZJ3</t>
  </si>
  <si>
    <t>Solyc01g098550.3|Uncharacterized protein|A0A3Q7EP38</t>
  </si>
  <si>
    <t>Solyc07g008950.3|tRNA-binding domain-containing protein|A0A3Q7I1F3</t>
  </si>
  <si>
    <t>Solyc10g074690.2|GOLD domain-containing protein|A0A3Q7IIJ5</t>
  </si>
  <si>
    <t>Solyc03g031740.2|Uncharacterized protein|A0A3Q7FFB2</t>
  </si>
  <si>
    <t>Solyc10g008655.1|Uncharacterized protein|A0A3Q7J6W1</t>
  </si>
  <si>
    <t>Solyc02g065780.1|Uncharacterized protein|A0A3Q7F0I8</t>
  </si>
  <si>
    <t>Solyc08g083345.1|zf-Tim10_DDP domain-containing protein|A0A3Q7HV01</t>
  </si>
  <si>
    <t>Solyc05g018410.2|Uncharacterized protein|A0A3Q7GEV3</t>
  </si>
  <si>
    <t>Solyc02g092670.2|Uncharacterized protein|A0A3Q7FB69</t>
  </si>
  <si>
    <t>Solyc08g066800.3|Phospholipase D (EC 3.1.4.4)|A0A3Q7HNP1</t>
  </si>
  <si>
    <t>Solyc02g087240.3|NADH dehydrogenase [ubiquinone] flavoprotein 1, mitochondrial (EC 1.6.99.3) (EC 7.1.1.2)|A0A3Q7F8L3</t>
  </si>
  <si>
    <t>Solyc03g025610.2|Peptidase_S8 domain-containing protein|A0A3Q7FHC0</t>
  </si>
  <si>
    <t>Solyc03g117490.3|Uncharacterized protein|A0A3Q7FRX8</t>
  </si>
  <si>
    <t>Solyc02g082800.3|Uncharacterized protein|A0A3Q7F8E6</t>
  </si>
  <si>
    <t>Solyc03g020040.3|Uncharacterized protein|A0A3Q7FEJ3</t>
  </si>
  <si>
    <t>Solyc08g076540.3|t-SNARE coiled-coil homology domain-containing protein|A0A3Q7HR57</t>
  </si>
  <si>
    <t>Solyc06g068950.3|Methyltransf_11 domain-containing protein|A0A3Q7HTJ3</t>
  </si>
  <si>
    <t>Solyc02g093365.1|Uncharacterized protein|A0A3Q7FDP7</t>
  </si>
  <si>
    <t>Solyc01g098010.3|N-acetyltransferase domain-containing protein|A0A3Q7EMQ4</t>
  </si>
  <si>
    <t>Solyc11g017250.2|Dihydrolipoamide acetyltransferase component of pyruvate dehydrogenase complex (EC 2.3.1.-)|A0A3Q7IT31</t>
  </si>
  <si>
    <t>Solyc01g110385.1|Uncharacterized protein|A0A3Q7ETU1</t>
  </si>
  <si>
    <t>Solyc06g069530.3|Biotin carboxyl carrier protein of acetyl-CoA carboxylase|A0A3Q7H0L5</t>
  </si>
  <si>
    <t>Solyc08g016750.3|Pyruvate dehydrogenase E1 component subunit beta (EC 1.2.4.1)|A0A3Q7HJL9</t>
  </si>
  <si>
    <t>Solyc10g007320.3|Uroporphyrinogen decarboxylase (EC 4.1.1.37)|A0A3Q7IBR0</t>
  </si>
  <si>
    <t>Solyc01g109410.3|Dolichyl-diphosphooligosaccharide--protein glycosyltransferase 48 kDa subunit (Oligosaccharyl transferase 48 kDa subunit)|A0A3Q7EUP1</t>
  </si>
  <si>
    <t>Solyc03g113240.3|Uncharacterized protein|A0A3Q7GFE2</t>
  </si>
  <si>
    <t>Solyc02g071610.3|Uncharacterized protein|A0A3Q7F2I8</t>
  </si>
  <si>
    <t>|Phospho-2-dehydro-3-deoxyheptonate aldolase 2, chloroplastic (EC 2.5.1.54) (3-deoxy-D-arabino-heptulosonate 7-phosphate synthase 2) (DAHP synthase 2) (Phospho-2-keto-3-deoxyheptonate aldolase 2)|P37216</t>
  </si>
  <si>
    <t>|Ribulose bisphosphate carboxylase large chain (EC 4.1.1.39) (Fragment)|G8D593</t>
  </si>
  <si>
    <t>Solyc01g098870.3|AA_TRNA_LIGASE_II domain-containing protein|A0A3Q7EPA9</t>
  </si>
  <si>
    <t>Solyc01g108630.3|Uncharacterized protein|A0A3Q7ESW4</t>
  </si>
  <si>
    <t>Solyc05g056490.3|Uncharacterized protein|A0A3Q7HI48</t>
  </si>
  <si>
    <t>Solyc01g111060.3|PNP_UDP_1 domain-containing protein|A0A3Q7EUE8</t>
  </si>
  <si>
    <t>Solyc06g083730.3|Uncharacterized protein|A0A3Q7H528</t>
  </si>
  <si>
    <t>Solyc01g111400.3|Uncharacterized protein|A0A3Q7EU46</t>
  </si>
  <si>
    <t>Solyc02g069010.3|Inositol-1-monophosphatase (EC 3.1.3.25)|A0A3Q7F153</t>
  </si>
  <si>
    <t>Solyc01g097270.3|Uncharacterized protein|A0A3Q7EMC4</t>
  </si>
  <si>
    <t>Solyc06g071530.3|Uncharacterized protein|A0A3Q7H1I0</t>
  </si>
  <si>
    <t>Solyc01g009180.3|Uncharacterized protein|A0A3Q7E9H1</t>
  </si>
  <si>
    <t>Solyc11g066270.2|Xyloglucan endotransglucosylase/hydrolase (EC 2.4.1.207)|A0A3Q7IYM1</t>
  </si>
  <si>
    <t>Solyc03g118640.3|Uncharacterized protein|A0A3Q7FSK2</t>
  </si>
  <si>
    <t>Solyc08g080370.3|Uncharacterized protein|A0A3Q7HTC1</t>
  </si>
  <si>
    <t>Solyc01g057830.3|Uncharacterized protein|A0A3Q7EDX6</t>
  </si>
  <si>
    <t>Solyc02g070770.3|NAD(P)-bd_dom domain-containing protein|A0A3Q7FNK6</t>
  </si>
  <si>
    <t>Solyc09g090680.3|Uncharacterized protein|A0A3Q7I9B1</t>
  </si>
  <si>
    <t>Solyc07g056540.3|FMN hydroxy acid dehydrogenase domain-containing protein|A0A3Q7IAC1</t>
  </si>
  <si>
    <t>Solyc11g013170.2|Aminotran_1_2 domain-containing protein|A0A3Q7IS73</t>
  </si>
  <si>
    <t>|Ubiquitin-40S ribosomal protein S27a [Cleaved into: Ubiquitin; 40S ribosomal protein S27a]|P62980</t>
  </si>
  <si>
    <t>Solyc07g054280.1|Uncharacterized protein|A0A3Q7HCS5</t>
  </si>
  <si>
    <t>Solyc10g079880.2|Eukaryotic translation initiation factor 3 subunit E (eIF3e) (Eukaryotic translation initiation factor 3 subunit 6)|A0A3Q7IKR1</t>
  </si>
  <si>
    <t>Solyc04g071820.3|Uncharacterized protein|A0A3Q7GZB1</t>
  </si>
  <si>
    <t>Solyc06g050980.3|Ferritin (EC 1.16.3.1)|A0A3Q7GSZ7</t>
  </si>
  <si>
    <t>Solyc07g018360.3|Elongation factor Ts, mitochondrial (EF-Ts) (EF-TsMt)|A0A3Q7H5X9</t>
  </si>
  <si>
    <t>Solyc12g014210.2|Uncharacterized protein|A0A3Q7J5F6</t>
  </si>
  <si>
    <t>Solyc03g119080.3|WD_REPEATS_REGION domain-containing protein|A0A3Q7FW21</t>
  </si>
  <si>
    <t>Solyc03g034180.3|14_3_3 domain-containing protein|A0A3Q7G5G1</t>
  </si>
  <si>
    <t>Solyc01g008670.3|Uncharacterized protein|A0A3Q7E903</t>
  </si>
  <si>
    <t>Solyc01g079590.3|DUF4149 domain-containing protein|A0A3Q7EH26</t>
  </si>
  <si>
    <t>|Small GTP-binding protein|Q41338</t>
  </si>
  <si>
    <t>Solyc02g092430.1|KOW domain-containing protein|A0A3Q7FBC6</t>
  </si>
  <si>
    <t>Solyc02g079060.3|Eukaryotic translation initiation factor 3 subunit J (eIF3j)|A0A3Q7F4A6</t>
  </si>
  <si>
    <t>|Pathogenesis-related protein|Q0H8U4</t>
  </si>
  <si>
    <t>Solyc10g084800.2|Uncharacterized protein|A0A3Q7IMK7</t>
  </si>
  <si>
    <t>Solyc09g064940.3|R3H-assoc domain-containing protein|A0A3Q7I3V5</t>
  </si>
  <si>
    <t>Solyc12g094640.2|Glyceraldehyde-3-phosphate dehydrogenase (EC 1.2.1.-)|A0A3Q7JD76</t>
  </si>
  <si>
    <t>Solyc02g067840.3|Uncharacterized protein|A0A3Q7F0H8</t>
  </si>
  <si>
    <t>Solyc10g084040.2|Uncharacterized protein|A0A3Q7JGB8</t>
  </si>
  <si>
    <t>|3-desoxy-D-manno octulosonic acid-8-phosphate synthase (EC 4.1.2.16)|Q9ARD1</t>
  </si>
  <si>
    <t>Solyc04g076790.3|Serine hydroxymethyltransferase (EC 2.1.2.1)|A0A3Q7G863</t>
  </si>
  <si>
    <t>Solyc11g007960.2|Uncharacterized protein|A0A3Q7IR77</t>
  </si>
  <si>
    <t>Solyc01g100760.2|Uncharacterized protein|A0A3Q7EP32</t>
  </si>
  <si>
    <t>Solyc06g084210.3|Uncharacterized protein|A0A3Q7H255</t>
  </si>
  <si>
    <t>Solyc05g050600.3|Uncharacterized protein|A0A3Q7GIC1</t>
  </si>
  <si>
    <t>Solyc04g072240.3|GFO_IDH_MocA domain-containing protein|A0A3Q7G465</t>
  </si>
  <si>
    <t>Solyc06g071550.3|Uncharacterized protein|A0A3Q7H148</t>
  </si>
  <si>
    <t>Solyc08g066740.3|Phytocyanin domain-containing protein|A0A3Q7HR33</t>
  </si>
  <si>
    <t>Solyc03g019780.3|40S ribosomal protein SA|A0A3Q7FEB3</t>
  </si>
  <si>
    <t>Solyc07g006070.1|Epimerase domain-containing protein|A0A3Q7H696</t>
  </si>
  <si>
    <t>Solyc03g120630.3|Uncharacterized protein|A0A3Q7FV71</t>
  </si>
  <si>
    <t>Solyc03g043960.3|Uncharacterized protein|A0A3Q7FGD5</t>
  </si>
  <si>
    <t>Solyc06g035920.3|Uncharacterized protein|A0A3Q7GU06</t>
  </si>
  <si>
    <t>Solyc06g048730.3|Uroporphyrinogen decarboxylase (EC 4.1.1.37)|A0A3Q7GR78</t>
  </si>
  <si>
    <t>Solyc07g065030.3|t-SNARE coiled-coil homology domain-containing protein|A0A3Q7HFM7</t>
  </si>
  <si>
    <t>Solyc06g034120.3|PKS_ER domain-containing protein|A0A3Q7HLD0</t>
  </si>
  <si>
    <t>Solyc03g115230.3|Uncharacterized protein|A0A3Q7FQU3</t>
  </si>
  <si>
    <t>Solyc06g052030.3|Uncharacterized protein|A0A3Q7GW39</t>
  </si>
  <si>
    <t>Solyc05g013040.3|Uncharacterized protein|A0A3Q7GH03</t>
  </si>
  <si>
    <t>Solyc01g007920.2|Isochorismatase domain-containing protein|K4ASZ0</t>
  </si>
  <si>
    <t>Solyc05g008450.3|FAD-binding FR-type domain-containing protein|A0A3Q7GAU9</t>
  </si>
  <si>
    <t>Solyc02g091970.3|Branched-chain-amino-acid aminotransferase (EC 2.6.1.42)|A0A3Q7FD04</t>
  </si>
  <si>
    <t>Solyc05g012160.3|Uncharacterized protein|A0A3Q7GCB8</t>
  </si>
  <si>
    <t>Solyc10g047643.1|CHCH domain-containing protein|A0A3Q7IFA5</t>
  </si>
  <si>
    <t>Solyc03g118270.1|NAD(P)-bd_dom domain-containing protein|A0A3Q7FVH6</t>
  </si>
  <si>
    <t>Solyc11g033280.2|Uncharacterized protein|A0A3Q7IVC4</t>
  </si>
  <si>
    <t>Solyc03g094080.3|RRM domain-containing protein|A0A3Q7FP25</t>
  </si>
  <si>
    <t>Solyc04g015100.3|Uncharacterized protein|A0A3Q7FY19</t>
  </si>
  <si>
    <t>Solyc07g008170.2|MBD domain-containing protein|K4CBT6</t>
  </si>
  <si>
    <t>Solyc09g097960.3|Uncharacterized protein|A0A3Q7I909</t>
  </si>
  <si>
    <t>Solyc04g082160.3|Ubiquitin-like domain-containing protein|A0A3Q7H3T8</t>
  </si>
  <si>
    <t>Solyc06g075800.1|Histone H2B|A0A3Q7H182</t>
  </si>
  <si>
    <t>Solyc03g096730.3|GDP-mannose pyrophosphorylase (EC 2.7.7.22)|Q6J1L7</t>
  </si>
  <si>
    <t>|Putative copper/zinc superoxide dismutase copper chaperone (Fragment)|Q9ZSC1</t>
  </si>
  <si>
    <t>Solyc00g047700.3|HABP4_PAI-RBP1 domain-containing protein|A0A494G9G6</t>
  </si>
  <si>
    <t>Solyc05g005800.3|AA_TRNA_LIGASE_II domain-containing protein|A0A3Q7H4V4</t>
  </si>
  <si>
    <t>Solyc02g078360.3|Uncharacterized protein|A0A3Q7F5W7</t>
  </si>
  <si>
    <t>Solyc05g012510.3|Alpha-1,4 glucan phosphorylase (EC 2.4.1.1)|A0A3Q7GCI2</t>
  </si>
  <si>
    <t>Solyc12g006975.1|Uncharacterized protein|A0A3Q7J2M6</t>
  </si>
  <si>
    <t>Solyc09g074060.3|BSD domain-containing protein|A0A3Q7I6U8</t>
  </si>
  <si>
    <t>Solyc08g079620.3|ATP-dependent Clp protease proteolytic subunit|A0A3Q7HVD5</t>
  </si>
  <si>
    <t>|ATP synthase subunit c, chloroplastic (ATP synthase F(0) sector subunit c) (ATPase subunit III) (F-type ATPase subunit c) (F-ATPase subunit c) (Lipid-binding protein)|A0A0C5C9Q2</t>
  </si>
  <si>
    <t>Solyc05g015630.3|NTF2 domain-containing protein|A0A3Q7GHF0</t>
  </si>
  <si>
    <t>Solyc12g096590.2|6,7-dimethyl-8-ribityllumazine synthase (DMRL synthase) (EC 2.5.1.78)|A0A3Q7JYM5</t>
  </si>
  <si>
    <t>Solyc06g007760.3|Uncharacterized protein|A0A3Q7GR11</t>
  </si>
  <si>
    <t>Solyc01g106260.3|Uncharacterized protein|A0A3Q7FBU5</t>
  </si>
  <si>
    <t>Solyc05g009370.3|Ribosomal_L18e/L15P domain-containing protein|A0A3Q7GEI3</t>
  </si>
  <si>
    <t>Solyc04g007980.3|Fe2OG dioxygenase domain-containing protein|A0A3Q7FZA2</t>
  </si>
  <si>
    <t>Solyc12g099930.2|Hop-interacting protein THI032|G8Z261</t>
  </si>
  <si>
    <t>Solyc01g008960.3|AGO4A|K4AT92</t>
  </si>
  <si>
    <t>Solyc01g087730.3|Ribosomal protein|A0A3Q7EJ55</t>
  </si>
  <si>
    <t>Solyc02g072130.3|Plug_translocon domain-containing protein|A0A3Q7FPI2</t>
  </si>
  <si>
    <t>Solyc08g082280.3|AMP-binding domain-containing protein|A0A3Q7HWQ1</t>
  </si>
  <si>
    <t>Solyc02g069100.3|Pept_C1 domain-containing protein|A0A3Q7F1S0</t>
  </si>
  <si>
    <t>Solyc02g076720.3|Glutamine amidotransferase type-1 domain-containing protein|A0A3Q7FPU6</t>
  </si>
  <si>
    <t>Solyc01g096520.3|Peptidyl-prolyl cis-trans isomerase (PPIase) (EC 5.2.1.8)|A0A3Q7F6E1</t>
  </si>
  <si>
    <t>Solyc03g025530.3|Uncharacterized protein|A0A3Q7FH76</t>
  </si>
  <si>
    <t>Solyc03g006980.3|Uncharacterized protein|A0A3Q7FFW4</t>
  </si>
  <si>
    <t>Solyc03g120090.1|SOR_SNZ domain-containing protein|A0A3Q7FUW9</t>
  </si>
  <si>
    <t>Solyc07g049440.3|Lipase_GDSL domain-containing protein|A0A3Q7I7N1</t>
  </si>
  <si>
    <t>Solyc07g065490.3|DEK_C domain-containing protein|A0A3Q7HFW0</t>
  </si>
  <si>
    <t>Solyc02g050205.1|Peptidase_S9_N domain-containing protein|A0A3Q7EYH4</t>
  </si>
  <si>
    <t>Solyc05g051570.3|Uncharacterized protein|A0A3Q7GNI0</t>
  </si>
  <si>
    <t>Solyc11g005370.2|U6 snRNA-associated Sm-like protein LSm3|A0A3Q7INH3</t>
  </si>
  <si>
    <t>Solyc10g086510.2|zf-Tim10_DDP domain-containing protein|A0A3Q7IN30</t>
  </si>
  <si>
    <t>Solyc02g078120.2|Eukaryotic translation initiation factor 3 subunit D (eIF3d) (Eukaryotic translation initiation factor 3 subunit 7) (eIF-3-zeta)|A0A3Q7F3X8</t>
  </si>
  <si>
    <t>Solyc09g082730.3|Uncharacterized protein|A0A3Q7I7T0</t>
  </si>
  <si>
    <t>Solyc08g076530.3|RRM domain-containing protein|A0A3Q7HTQ6</t>
  </si>
  <si>
    <t>Solyc08g079090.3|Uncharacterized protein|A0A3Q7HV28</t>
  </si>
  <si>
    <t>Solyc01g104920.3|Uncharacterized protein|A0A3Q7FAZ1</t>
  </si>
  <si>
    <t>Solyc08g016670.3|Uncharacterized protein|A0A3Q7HJM3</t>
  </si>
  <si>
    <t>Solyc07g064160.3|Thiamine thiazole synthase, chloroplastic (Thiazole biosynthetic enzyme) (EC 2.4.2.60)|A0A3Q7HFB9</t>
  </si>
  <si>
    <t>Solyc07g006640.3|Uncharacterized protein|A0A3Q7H6L5</t>
  </si>
  <si>
    <t>Solyc11g040390.2|Uncharacterized protein|A0A3Q7JLU5</t>
  </si>
  <si>
    <t>Solyc08g079850.2|Uncharacterized protein|A0A3Q7HVI0</t>
  </si>
  <si>
    <t>Solyc05g054980.3|Uncharacterized protein|A0A3Q7GKX2</t>
  </si>
  <si>
    <t>Solyc10g008390.3|Thioredoxin domain-containing protein|A0A3Q7ICA0</t>
  </si>
  <si>
    <t>Solyc12g042650.2|40S ribosomal protein S12|A0A3Q7JAB8</t>
  </si>
  <si>
    <t>|30S ribosomal protein S11, chloroplastic|Q2MIF5</t>
  </si>
  <si>
    <t>Solyc08g078510.3|GRAM domain-containing protein|A0A3Q7HUR4</t>
  </si>
  <si>
    <t>Solyc11g068730.2|CN hydrolase domain-containing protein|A0A3Q7JPE6</t>
  </si>
  <si>
    <t>Solyc05g053830.3|Protein transport protein SEC23|A0A3Q7GM68</t>
  </si>
  <si>
    <t>Solyc02g083270.3|Vitamin K epoxide reductase|K4BAJ5</t>
  </si>
  <si>
    <t>Solyc03g007270.3|PPM-type phosphatase domain-containing protein|A0A3Q7FG56</t>
  </si>
  <si>
    <t>|Carotenoid cleavage dioxygenase 1B|Q6E4P4</t>
  </si>
  <si>
    <t>Solyc03g120450.3|Aminotran_1_2 domain-containing protein|A0A3Q7FTI8</t>
  </si>
  <si>
    <t>Solyc05g051400.3|Uncharacterized protein|A0A3Q7GIR8</t>
  </si>
  <si>
    <t>Solyc05g013380.3|Aminotran_1_2 domain-containing protein|A0A3Q7GG75</t>
  </si>
  <si>
    <t>Solyc06g007630.1|Uncharacterized protein|A0A3Q7GPB6</t>
  </si>
  <si>
    <t>Solyc07g008360.2|Uncharacterized protein|A0A3Q7H4X3</t>
  </si>
  <si>
    <t>|Polyphenol oxidase D, chloroplastic (PPO) (EC 1.10.3.1) (Catechol oxidase)|Q08306</t>
  </si>
  <si>
    <t>Solyc07g054880.3|Methylketone synthase Ie|E0YCS7</t>
  </si>
  <si>
    <t>Solyc01g087720.3|AAA_23 domain-containing protein|A0A3Q7EIU4</t>
  </si>
  <si>
    <t>Solyc11g039650.2|Uncharacterized protein|A0A3Q7IVH1</t>
  </si>
  <si>
    <t>Solyc02g020980.3|Uncharacterized protein|A0A3Q7FGD6</t>
  </si>
  <si>
    <t>Solyc01g008240.3|Uncharacterized protein|A0A3Q7ES72</t>
  </si>
  <si>
    <t>Solyc06g051310.3|Clathrin heavy chain|A0A3Q7HNN1</t>
  </si>
  <si>
    <t>|Cytochrome b559 subunit beta (PSII reaction center subunit VI)|Q3SC83</t>
  </si>
  <si>
    <t>Solyc04g074040.3|RRM domain-containing protein|A0A3Q7H017</t>
  </si>
  <si>
    <t>Solyc07g043500.1|Glycosyltransferase (EC 2.4.1.-)|A0A3Q7H9X4</t>
  </si>
  <si>
    <t>Solyc10g054272.1|Uncharacterized protein|A0A3Q7IHY6</t>
  </si>
  <si>
    <t>Solyc02g070560.3|Uncharacterized protein|A0A3Q7F2G2</t>
  </si>
  <si>
    <t>Solyc12g005910.2|Uncharacterized protein|A0A3Q7J1S0</t>
  </si>
  <si>
    <t>Solyc02g087230.3|Ferredoxin-thioredoxin reductase, catalytic chain (FTR-C) (EC 1.8.7.2) (Ferredoxin-thioredoxin reductase subunit B)|A0A3Q7FAK2</t>
  </si>
  <si>
    <t>Solyc10g079890.2|Uncharacterized protein|A0A3Q7JF86</t>
  </si>
  <si>
    <t>Solyc03g118650.3|Aldose 1-epimerase (EC 5.1.3.3) (Galactose mutarotase)|A0A3Q7FUJ4</t>
  </si>
  <si>
    <t>|Gamma aminobutyrate transaminase 2 (Gamma-aminobutyrate transaminase isozyme 2) (LeGABA-TP2) (SlGABA-T2) (EC 2.6.1.96)|Q84P53</t>
  </si>
  <si>
    <t>Solyc01g098900.3|Protein YIPF|A0A3Q7EPB3</t>
  </si>
  <si>
    <t>Solyc01g096450.3|Peptidase A1 domain-containing protein|A0A3Q7EM11</t>
  </si>
  <si>
    <t>Solyc12g005330.2|Ribosomal_L2_C domain-containing protein|A0A3Q7J2G8</t>
  </si>
  <si>
    <t>Solyc01g081600.3|Non-specific lipid-transfer protein|A0A3Q7EII7</t>
  </si>
  <si>
    <t>Solyc11g020610.2|Uncharacterized protein|A0A3Q7JKS0</t>
  </si>
  <si>
    <t>Solyc04g050240.3|Uncharacterized protein|A0A3Q7G4Q5</t>
  </si>
  <si>
    <t>Solyc11g007720.2|Dihydrolipoamide acetyltransferase component of pyruvate dehydrogenase complex (EC 2.3.1.-)|A0A3Q7IPV0</t>
  </si>
  <si>
    <t>Solyc07g048060.2|DOMON domain-containing protein|A0A3Q7HAT5</t>
  </si>
  <si>
    <t>Solyc03g120440.2|Uncharacterized protein|A0A3Q7FWS2</t>
  </si>
  <si>
    <t>|Isocitrate lyase (ICL) (EC 4.1.3.1) (Isocitrase) (Isocitratsysase)|P49297</t>
  </si>
  <si>
    <t>Solyc10g009190.1|Uncharacterized protein|A0A3Q7ICW0</t>
  </si>
  <si>
    <t>Solyc09g066490.3|DUF1681 domain-containing protein|A0A3Q7I4U9</t>
  </si>
  <si>
    <t>Solyc08g041980.3|DUF2012 domain-containing protein|A0A3Q7HNI8</t>
  </si>
  <si>
    <t>Solyc11g069860.2|Glutaredoxin domain-containing protein|A0A3Q7J0B0</t>
  </si>
  <si>
    <t>Solyc02g089070.3|Eukaryotic translation initiation factor 3 subunit M (eIF3m)|A0A3Q7F9C8</t>
  </si>
  <si>
    <t>Solyc04g076890.3|Ubiquitin-fold modifier-conjugating enzyme 1|A0A3Q7H108</t>
  </si>
  <si>
    <t>Solyc02g088690.3|UDP-glucose 6-dehydrogenase (EC 1.1.1.22)|A0A3Q7F9B8</t>
  </si>
  <si>
    <t>Solyc03g115490.1|Uncharacterized protein|A0A3Q7FS24</t>
  </si>
  <si>
    <t>Solyc07g042440.3|Thioredoxin domain-containing protein|A0A3Q7H8S0</t>
  </si>
  <si>
    <t>Solyc03g007810.3|Pyruvate kinase (EC 2.7.1.40)|A0A3Q7G2Q9</t>
  </si>
  <si>
    <t>Solyc12g009800.2|Purple acid phosphatase (EC 3.1.3.2)|A0A3Q7JSD6</t>
  </si>
  <si>
    <t>Solyc11g069050.2|Uncharacterized protein|A0A3Q7IZU3</t>
  </si>
  <si>
    <t>Solyc07g062870.3|Uncharacterized protein|A0A3Q7HGV5</t>
  </si>
  <si>
    <t>Solyc09g011660.3|Usp domain-containing protein|A0A3Q7HYR0</t>
  </si>
  <si>
    <t>|Chlorophyll a-b binding protein 7, chloroplastic (LHCI type II CAB-7)|P10708</t>
  </si>
  <si>
    <t>Solyc03g112590.3|Uncharacterized protein|A0A3Q7FPG0</t>
  </si>
  <si>
    <t>Solyc01g097000.3|Uncharacterized protein|A0A3Q7EN49</t>
  </si>
  <si>
    <t>Solyc02g077010.2|Uncharacterized protein|A0A3Q7F3B5</t>
  </si>
  <si>
    <t>Solyc07g054820.3|Uncharacterized protein|A0A3Q7I9J3</t>
  </si>
  <si>
    <t>Solyc02g078010.3|Uncharacterized protein|A0A3Q7F3S5</t>
  </si>
  <si>
    <t>Solyc05g026240.2|LRRNT_2 domain-containing protein|A0A3Q7GKY7</t>
  </si>
  <si>
    <t>Solyc07g049260.3|Uncharacterized protein|A0A3Q7HDF7</t>
  </si>
  <si>
    <t>Solyc04g010220.3|Uncharacterized protein|A0A3Q7FZB4</t>
  </si>
  <si>
    <t>|Beta-D-xylosidase|H1AC33</t>
  </si>
  <si>
    <t>Solyc06g062510.3|Uncharacterized protein|A0A3Q7GUI4</t>
  </si>
  <si>
    <t>Solyc03g079930.3|Uncharacterized protein|A0A3Q7FMB9</t>
  </si>
  <si>
    <t>Solyc10g081920.2|Coatomer subunit beta (Beta-coat protein)|A0A3Q7IMC4</t>
  </si>
  <si>
    <t>Solyc03g114165.1|Uncharacterized protein|A0A3Q7FQ98</t>
  </si>
  <si>
    <t>Solyc04g011750.3|Uncharacterized protein|A0A3Q7FXB8</t>
  </si>
  <si>
    <t>Solyc03g083730.1|PMEI domain-containing protein|A0A3Q7GAG5</t>
  </si>
  <si>
    <t>Solyc06g076660.3|Proliferating cell nuclear antigen|Q8H0Q1</t>
  </si>
  <si>
    <t>Solyc05g010710.2|Uncharacterized protein|A0A3Q7GG74</t>
  </si>
  <si>
    <t>Solyc12g055750.2|Vacuolar cation/proton exchanger|A0A3Q7J9Z7</t>
  </si>
  <si>
    <t>Solyc01g103940.3|Protein kinase domain-containing protein|A0A3Q7EQ44</t>
  </si>
  <si>
    <t>Solyc01g067630.3|Uncharacterized protein|A0A3Q7EGM6</t>
  </si>
  <si>
    <t>Solyc05g018810.3|Uncharacterized protein|A0A3Q7GJU3</t>
  </si>
  <si>
    <t>Solyc07g065640.3|AvrRpt-cleavage domain-containing protein|A0A3Q7ICQ3</t>
  </si>
  <si>
    <t>Solyc01g096670.3|Uncharacterized protein|A0A3Q7EMY3</t>
  </si>
  <si>
    <t>Solyc10g086010.2|Ribos_L4_asso_C domain-containing protein|A0A3Q7IMU3</t>
  </si>
  <si>
    <t>Solyc07g063100.3|Uncharacterized protein|A0A3Q7HEM1</t>
  </si>
  <si>
    <t>Solyc12g011000.2|Citrate synthase (EC 2.3.3.16)|A0A3Q7J4V1</t>
  </si>
  <si>
    <t>Solyc05g053100.3|Uncharacterized protein|A0A3Q7GLT1</t>
  </si>
  <si>
    <t>Solyc06g074870.2|Uncharacterized protein|A0A3Q7H040</t>
  </si>
  <si>
    <t>Solyc09g018730.3|Ubiquitin carboxyl-terminal hydrolase (EC 3.4.19.12)|A0A3Q7IWA6</t>
  </si>
  <si>
    <t>Solyc01g087520.3|FeThRed_A domain-containing protein|A0A3Q7EIP7</t>
  </si>
  <si>
    <t>Solyc08g016420.3|Uncharacterized protein|A0A3Q7HJI6</t>
  </si>
  <si>
    <t>Solyc01g102570.3|Eukaryotic translation initiation factor 3 subunit C (eIF3c) (Eukaryotic translation initiation factor 3 subunit 8) (eIF3 p110)|A0A3Q7F9G4</t>
  </si>
  <si>
    <t>Solyc03g116580.3|Uncharacterized protein|A0A3Q7FTL7</t>
  </si>
  <si>
    <t>Solyc04g078110.1|Uncharacterized protein|A0A3Q7H1P2</t>
  </si>
  <si>
    <t>Solyc03g111610.3|Uncharacterized protein|A0A3Q7GE81</t>
  </si>
  <si>
    <t>Solyc12g014460.2|Uncharacterized protein|A0A3Q7J5Q2</t>
  </si>
  <si>
    <t>Solyc07g043480.1|Uncharacterized protein|A0A3Q7HCG1</t>
  </si>
  <si>
    <t>Solyc11g006580.2|Nudix hydrolase domain-containing protein|A0A3Q7IPG5</t>
  </si>
  <si>
    <t>Solyc06g048540.3|ABC transporter domain-containing protein|A0A3Q7GSA0</t>
  </si>
  <si>
    <t>Solyc11g065490.2|Uncharacterized protein|A0A3Q7IY58</t>
  </si>
  <si>
    <t>Solyc01g096420.3|FMN_red domain-containing protein|A0A3Q7EMU1</t>
  </si>
  <si>
    <t>Solyc03g097110.3|RRM domain-containing protein|A0A3Q7FQ90</t>
  </si>
  <si>
    <t>|S-phase kinase-associated protein 1|K4B427</t>
  </si>
  <si>
    <t>Solyc03g116990.1|Protein transport protein Sec61 subunit beta|A0A3Q7FTS7</t>
  </si>
  <si>
    <t>Solyc02g081980.3|Uncharacterized protein|A0A3Q7FT32</t>
  </si>
  <si>
    <t>Solyc07g008610.2|Uncharacterized protein|A0A3Q7I185</t>
  </si>
  <si>
    <t>Solyc02g062500.3|Fe2OG dioxygenase domain-containing protein|A0A3Q7FJI3</t>
  </si>
  <si>
    <t>Solyc03g045090.3|Uncharacterized protein|A0A3Q7FJW3</t>
  </si>
  <si>
    <t>Solyc03g005260.3|Uncharacterized protein|A0A3Q7G0X6</t>
  </si>
  <si>
    <t>Solyc04g076380.3|NADPH--cytochrome P450 reductase (CPR) (P450R) (EC 1.6.2.4)|A0A3Q7G913</t>
  </si>
  <si>
    <t>Solyc08g067880.3|Uncharacterized protein|A0A3Q7HPI9</t>
  </si>
  <si>
    <t>|UDP-glucose:sterol glucosyltransferase SGT1 (EC 2.4.1.173)|K4C3H8</t>
  </si>
  <si>
    <t>Solyc04g054220.3|Uncharacterized protein|A0A3Q7G243</t>
  </si>
  <si>
    <t>Solyc03g097030.3|Uncharacterized protein|A0A3Q7GCJ0</t>
  </si>
  <si>
    <t>Solyc03g096810.3|Uncharacterized protein|A0A3Q7GCA8</t>
  </si>
  <si>
    <t>Solyc01g095140.3|Ethylene-responsive late embryogenesis-like protein|P93220</t>
  </si>
  <si>
    <t>Solyc04g074950.3|FSH1 domain-containing protein|A0A3Q7G8T1</t>
  </si>
  <si>
    <t>Solyc07g053970.3|Uncharacterized protein|A0A3Q7HFE2</t>
  </si>
  <si>
    <t>Solyc06g051960.3|Pectinesterase (EC 3.1.1.11)|A0A3Q7GVZ8</t>
  </si>
  <si>
    <t>Solyc01g100650.3|Thioredoxin domain-containing protein|A0A3Q7EP13</t>
  </si>
  <si>
    <t>Solyc07g009160.3|MPN domain-containing protein|A0A3Q7H4R2</t>
  </si>
  <si>
    <t>Solyc05g009470.3|Uncharacterized protein|A0A3Q7GFG8</t>
  </si>
  <si>
    <t>Solyc04g082460.3|Catalase (EC 1.11.1.6)|A0A3Q7GBW7</t>
  </si>
  <si>
    <t>Solyc02g092410.3|Adenylyl-sulfate kinase (EC 2.7.1.25)|A0A3Q7FBC1</t>
  </si>
  <si>
    <t>|FtsH-like protein|A1KXM7</t>
  </si>
  <si>
    <t>Solyc09g010860.3|Expansin|Q9ZP32</t>
  </si>
  <si>
    <t>Solyc07g063010.3|Uncharacterized protein|A0A3Q7HEP7</t>
  </si>
  <si>
    <t>Solyc06g065475.1|RNA-binding protein 8A|K4C7H6</t>
  </si>
  <si>
    <t>Solyc03g121270.3|M20_dimer domain-containing protein|A0A3Q7FX70</t>
  </si>
  <si>
    <t>Solyc00g029190.3|Uncharacterized protein|A0A494G977</t>
  </si>
  <si>
    <t>Solyc06g065950.3|Uncharacterized protein|A0A3Q7HSH2</t>
  </si>
  <si>
    <t>|Thioesterase-like protein (Fragment)|B5B3P5</t>
  </si>
  <si>
    <t>Solyc01g112280.3|Aminoacylase|A0A3Q7EV39</t>
  </si>
  <si>
    <t>Solyc06g050130.3|Alpha-galactosidase (EC 3.2.1.22) (Melibiase)|A0A3Q7GSM2</t>
  </si>
  <si>
    <t>Solyc03g044190.3|DAO domain-containing protein|A0A3Q7FJA9</t>
  </si>
  <si>
    <t>Solyc07g006530.3|Adenylosuccinate lyase (ASL) (EC 4.3.2.2) (Adenylosuccinase)|A0A3Q7I041</t>
  </si>
  <si>
    <t>Solyc02g093680.3|Succinate dehydrogenase [ubiquinone] iron-sulfur subunit, mitochondrial (EC 1.3.5.1)|D2KQI9</t>
  </si>
  <si>
    <t>Solyc06g060080.2|Uncharacterized protein|K4C6I9</t>
  </si>
  <si>
    <t>Solyc07g056000.3|Uncharacterized protein|A0A3Q7HDN4</t>
  </si>
  <si>
    <t>|Glucan water dikinase|B5B3R3</t>
  </si>
  <si>
    <t>Solyc06g067980.3|Uncharacterized protein|A0A3Q7GZR7</t>
  </si>
  <si>
    <t>Solyc11g020960.2|Probable proteinase inhibitor|Q7M222</t>
  </si>
  <si>
    <t>Solyc06g067960.3|Glutaredoxin domain-containing protein|A0A3Q7GZR2</t>
  </si>
  <si>
    <t>Solyc11g072830.1|Glyco_hydro_18 domain-containing protein|A0A3Q7J1Q1</t>
  </si>
  <si>
    <t>Solyc12g039120.2|Uncharacterized protein|A0A3Q7J8R5</t>
  </si>
  <si>
    <t>Solyc03g019720.3|Uncharacterized protein|A0A3Q7FGU8</t>
  </si>
  <si>
    <t>Solyc01g095120.3|AB hydrolase-1 domain-containing protein|A0A3Q7EM33</t>
  </si>
  <si>
    <t>Solyc10g084410.2|Uncharacterized protein|A0A3Q7IM48</t>
  </si>
  <si>
    <t>Solyc09g091945.1|4F5 domain-containing protein|A0A3Q7I8B8</t>
  </si>
  <si>
    <t>Solyc11g011220.2|Uncharacterized protein|A0A3Q7IR66</t>
  </si>
  <si>
    <t>Solyc08g068400.3|Peptidase_S9 domain-containing protein|A0A3Q7HPK5</t>
  </si>
  <si>
    <t>Solyc03g119200.3|Dipeptide epimerase (EC 5.1.1.-)|A0A3Q7FSX2</t>
  </si>
  <si>
    <t>Solyc12g099660.2|Uncharacterized protein|A0A3Q7JEU4</t>
  </si>
  <si>
    <t>Solyc12g096520.2|Peroxidase (EC 1.11.1.7)|A0A3Q7JDV8</t>
  </si>
  <si>
    <t>Solyc12g100120.2|Uncharacterized protein|A0A3Q7JF75</t>
  </si>
  <si>
    <t>Solyc06g009190.3|Pectinesterase (EC 3.1.1.11)|A0A3Q7GS13</t>
  </si>
  <si>
    <t>Solyc09g082630.3|1,2-dihydroxy-3-keto-5-methylthiopentene dioxygenase (EC 1.13.11.54) (Acireductone dioxygenase (Fe(2+)-requiring)) (ARD) (Fe-ARD)|A0A3Q7J2A3</t>
  </si>
  <si>
    <t>|Plasma membrane ATPase 1 (EC 7.1.2.1) (Proton pump 1)|P22180</t>
  </si>
  <si>
    <t>Solyc01g097190.3|Uncharacterized protein|A0A3Q7EM39</t>
  </si>
  <si>
    <t>Solyc01g010810.3|Uncharacterized protein|A0A3Q7EAG6</t>
  </si>
  <si>
    <t>Solyc06g008120.1|Uncharacterized protein|A0A3Q7HJ91</t>
  </si>
  <si>
    <t>Solyc01g109890.3|J domain-containing protein|A0A3Q7EUY7</t>
  </si>
  <si>
    <t>Solyc11g071800.2|Str_synth domain-containing protein|A0A3Q7J1J0</t>
  </si>
  <si>
    <t>Solyc01g079410.3|Uncharacterized protein|A0A3Q7EHP5</t>
  </si>
  <si>
    <t>Solyc04g082310.3|Uncharacterized protein|A0A3Q7GB05</t>
  </si>
  <si>
    <t>Solyc01g099690.3|ATP-dependent Clp protease proteolytic subunit|A0A3Q7EPU2</t>
  </si>
  <si>
    <t>Solyc02g078040.3|Uncharacterized protein|A0A3Q7FQN2</t>
  </si>
  <si>
    <t>Solyc01g094960.3|Mitogen-activated protein kinase (EC 2.7.11.24)|K4AZN6</t>
  </si>
  <si>
    <t>Solyc09g007190.3|Uncharacterized protein|A0A3Q7HVR1</t>
  </si>
  <si>
    <t>Solyc10g006970.3|Thioredoxin domain-containing protein|A0A3Q7IBR9</t>
  </si>
  <si>
    <t>Solyc04g080550.3|NmrA domain-containing protein|A0A3Q7G7I0</t>
  </si>
  <si>
    <t>Solyc05g009220.3|Uncharacterized protein|A0A3Q7GEE9</t>
  </si>
  <si>
    <t>Solyc12g014360.2|PMR5N domain-containing protein|A0A3Q7J5B1</t>
  </si>
  <si>
    <t>Solyc08g006780.3|Uncharacterized protein|A0A3Q7HHG3</t>
  </si>
  <si>
    <t>Solyc04g010070.3|Uncharacterized protein|A0A3Q7FWY8</t>
  </si>
  <si>
    <t>Solyc07g062970.3|Protein phosphatase 2C|Q6QLU0</t>
  </si>
  <si>
    <t>Solyc09g011240.3|Aldo_ket_red domain-containing protein|A0A3Q7I069</t>
  </si>
  <si>
    <t>Solyc03g078100.3|Pectinesterase|A0A3Q7FLZ2</t>
  </si>
  <si>
    <t>Solyc10g007260.3|UBC13-2 (Ubc13-type ubiquitin-conjugating enzyme 2)|K4CXQ6</t>
  </si>
  <si>
    <t>Solyc05g053540.3|Uncharacterized protein|A0A3Q7GK31</t>
  </si>
  <si>
    <t>Solyc02g081770.1|Uncharacterized protein|A0A3Q7F5T0</t>
  </si>
  <si>
    <t>Solyc02g089720.2|Uncharacterized protein|A0A3Q7FXM7</t>
  </si>
  <si>
    <t>|30S ribosomal protein S7, chloroplastic|Q2MIE1</t>
  </si>
  <si>
    <t>Solyc09g007520.3|Peroxidase (EC 1.11.1.7)|A0A3Q7HVX4</t>
  </si>
  <si>
    <t>Solyc06g066620.3|CAAD domain-containing protein|A0A3Q7GZK4</t>
  </si>
  <si>
    <t>Solyc12g094500.2|Uncharacterized protein|A0A3Q7JD99</t>
  </si>
  <si>
    <t>Solyc03g052980.3|Uncharacterized protein|A0A3Q7FK90</t>
  </si>
  <si>
    <t>Solyc10g078150.2|NAC-A/B domain-containing protein|A0A3Q7IJE5</t>
  </si>
  <si>
    <t>Solyc00g140060.3|Peptidase_S8 domain-containing protein|A0A494G9Z3</t>
  </si>
  <si>
    <t>Solyc10g085040.1|Uncharacterized protein|A0A3Q7IMP4</t>
  </si>
  <si>
    <t>Solyc08g081730.3|Reticulon-like protein|A0A3Q7HWG7</t>
  </si>
  <si>
    <t>Solyc06g048610.3|tRNA-binding domain-containing protein|A0A3Q7GR57</t>
  </si>
  <si>
    <t>Solyc06g068960.1|Uncharacterized protein|A0A3Q7H093</t>
  </si>
  <si>
    <t>Solyc01g011510.3|Aldehyde dehydrogenase|A0A3Q7EAK6</t>
  </si>
  <si>
    <t>|Red chlorophyll catabolite reductase (Fragment)|Q1ELT8</t>
  </si>
  <si>
    <t>Solyc11g067160.2|Aldo_ket_red domain-containing protein|A0A3Q7IZI6</t>
  </si>
  <si>
    <t>|NADH dehydrogenase subunit 7 (Nad7)|A0A290WKY4</t>
  </si>
  <si>
    <t>Solyc02g024050.3|Ferredoxin--NADP reductase, chloroplastic (FNR) (EC 1.18.1.2)|A0A3Q7EWQ3</t>
  </si>
  <si>
    <t>Solyc04g007790.3|Bet_v_1 domain-containing protein|A0A3Q7FXR7</t>
  </si>
  <si>
    <t>Solyc03g123830.3|D-3-phosphoglycerate dehydrogenase (EC 1.1.1.95)|A0A3Q7FY03</t>
  </si>
  <si>
    <t>Solyc00g009060.3|Hypoxanthine phosphoribosyltransferase (EC 2.4.2.8)|A0A494G8L6</t>
  </si>
  <si>
    <t>Solyc06g075340.3|Uncharacterized protein|A0A3Q7H3D4</t>
  </si>
  <si>
    <t>Solyc03g114540.2|Uncharacterized protein|A0A3Q7FSK9</t>
  </si>
  <si>
    <t>Solyc10g012370.3|Cysteine synthase (EC 2.5.1.47)|A0A3Q7IDI1</t>
  </si>
  <si>
    <t>Solyc04g081550.3|Uncharacterized protein|A0A3Q7G860</t>
  </si>
  <si>
    <t>Solyc05g018520.3|NADH-cytochrome b5 reductase (EC 1.6.2.2)|A0A3Q7HB75</t>
  </si>
  <si>
    <t>Solyc07g008340.3|Uncharacterized protein|A0A3Q7H7H5</t>
  </si>
  <si>
    <t>Solyc02g082220.3|Uncharacterized protein|A0A3Q7F833</t>
  </si>
  <si>
    <t>Solyc10g081610.2|Uncharacterized protein|A0A3Q7IM75</t>
  </si>
  <si>
    <t>Solyc03g082660.3|Uncharacterized protein|A0A3Q7G9R5</t>
  </si>
  <si>
    <t>Solyc11g012910.2|Gamma-glutamylcyclotransferase (EC 4.3.2.9)|A0A3Q7ITC7</t>
  </si>
  <si>
    <t>Solyc09g083370.3|Uncharacterized protein|A0A3Q7I723</t>
  </si>
  <si>
    <t>Solyc04g008520.3|Uncharacterized protein|A0A3Q7FY64</t>
  </si>
  <si>
    <t>Solyc01g066860.3|Uncharacterized protein|A0A3Q7EZE4</t>
  </si>
  <si>
    <t>Solyc02g079100.3|Flavokinase domain-containing protein|A0A3Q7F6B1</t>
  </si>
  <si>
    <t>Solyc09g092760.2|Uncharacterized protein|K4CWU7</t>
  </si>
  <si>
    <t>Solyc01g107130.3|EGF_CA domain-containing protein|A0A3Q7ERU3</t>
  </si>
  <si>
    <t>Solyc06g053500.3|Uncharacterized protein|A0A3Q7GWA7</t>
  </si>
  <si>
    <t>Solyc05g056020.3|V-type proton ATPase subunit G|A0A3Q7GPN6</t>
  </si>
  <si>
    <t>Solyc03g117940.3|Uncharacterized protein|A0A3Q7FTK4</t>
  </si>
  <si>
    <t>Solyc07g008860.3|WD_REPEATS_REGION domain-containing protein|A0A3Q7H567</t>
  </si>
  <si>
    <t>Solyc04g079780.3|RBR-type E3 ubiquitin transferase (EC 2.3.2.31)|A0A3Q7H2J3</t>
  </si>
  <si>
    <t>Solyc02g067690.3|Glycosyltransferase (EC 2.4.1.-)|A0A3Q7F289</t>
  </si>
  <si>
    <t>Solyc00g009141.1|Uncharacterized protein|A0A494G8L7</t>
  </si>
  <si>
    <t>Solyc10g006370.3|ANK_REP_REGION domain-containing protein|A0A3Q7IA01</t>
  </si>
  <si>
    <t>Solyc11g070050.2|Uncharacterized protein|A0A3Q7J162</t>
  </si>
  <si>
    <t>Solyc04g076230.3|MHD domain-containing protein|A0A3Q7G7V3</t>
  </si>
  <si>
    <t>Solyc02g087250.3|Uncharacterized protein|A0A3Q7F9W6</t>
  </si>
  <si>
    <t>Solyc06g084260.3|Chalcone_isomerase domain-containing protein|A0A3Q7HYX1</t>
  </si>
  <si>
    <t>Solyc06g054250.3|SurE domain-containing protein|A0A3Q7HPT3</t>
  </si>
  <si>
    <t>Solyc08g005490.3|Methyltransferase (EC 2.1.1.-)|A0A3Q7HJ98</t>
  </si>
  <si>
    <t>Solyc03g111170.3|Uncharacterized protein|A0A3Q7FRD3</t>
  </si>
  <si>
    <t>Solyc05g005700.3|Aldedh domain-containing protein|A0A3Q7H4T5</t>
  </si>
  <si>
    <t>Solyc04g053080.3|OTU domain-containing protein|A0A3Q7GWY7</t>
  </si>
  <si>
    <t>Solyc12g038630.2|BSD domain-containing protein|A0A3Q7J7R7</t>
  </si>
  <si>
    <t>Solyc08g065900.3|Uncharacterized protein|A0A3Q7HQR2</t>
  </si>
  <si>
    <t>Solyc02g068640.3|Uncharacterized protein|A0A3Q7FME1</t>
  </si>
  <si>
    <t>Solyc08g068310.3|Uncharacterized protein|A0A3Q7HPT6</t>
  </si>
  <si>
    <t>Solyc02g088100.3|Expansin|Q9ZP31</t>
  </si>
  <si>
    <t>Solyc10g007050.3|Uncharacterized protein|A0A3Q7J601</t>
  </si>
  <si>
    <t>Solyc12g007310.2|Uncharacterized protein|A0A3Q7JRP8</t>
  </si>
  <si>
    <t>Solyc12g015910.1|SufE domain-containing protein|A0A3Q7J4Y3</t>
  </si>
  <si>
    <t>Solyc02g067530.3|Fe2OG dioxygenase domain-containing protein|A0A3Q7F049</t>
  </si>
  <si>
    <t>Solyc09g009530.3|AB hydrolase-1 domain-containing protein|A0A3Q7HZ62</t>
  </si>
  <si>
    <t>Solyc01g099370.3|C2 domain-containing protein|A0A3Q7ENE5</t>
  </si>
  <si>
    <t>Solyc05g054330.3|AB hydrolase-1 domain-containing protein|A0A3Q7GKH5</t>
  </si>
  <si>
    <t>Solyc03g044010.3|Uncharacterized protein|A0A3Q7FJ73</t>
  </si>
  <si>
    <t>Solyc05g009920.3|Uncharacterized protein|A0A3Q7GEU9</t>
  </si>
  <si>
    <t>Solyc06g072600.3|zf-Tim10_DDP domain-containing protein|A0A3Q7GYT6</t>
  </si>
  <si>
    <t>Solyc08g015620.3|Uncharacterized protein|A0A3Q7HLW7</t>
  </si>
  <si>
    <t>Solyc01g006630.3|GFO_IDH_MocA domain-containing protein|A0A3Q7ERD0</t>
  </si>
  <si>
    <t>Solyc01g008270.3|Uncharacterized protein|A0A3Q7ES75</t>
  </si>
  <si>
    <t>Solyc11g073200.2|Uncharacterized protein|A0A3Q7J166</t>
  </si>
  <si>
    <t>Solyc01g010310.3|X8 domain-containing protein|A0A3Q7EA04</t>
  </si>
  <si>
    <t>Solyc01g099840.3|Uncharacterized protein|A0A3Q7ENM6</t>
  </si>
  <si>
    <t>Solyc06g060420.3|tRNA_edit domain-containing protein|A0A3Q7GTW7</t>
  </si>
  <si>
    <t>Solyc01g010700.3|Uncharacterized protein|A0A3Q7ETL5</t>
  </si>
  <si>
    <t>Solyc04g071320.3|DUF4205 domain-containing protein|A0A3Q7G3Q5</t>
  </si>
  <si>
    <t>Solyc12g043165.1|Uncharacterized protein|A0A3Q7J936</t>
  </si>
  <si>
    <t>Solyc12g009650.2|AAI domain-containing protein|A0A3Q7J376</t>
  </si>
  <si>
    <t>Solyc12g014080.2|Uncharacterized protein|A0A3Q7J501</t>
  </si>
  <si>
    <t>Solyc08g074390.3|X8 domain-containing protein|A0A3Q7HSK0</t>
  </si>
  <si>
    <t>Solyc04g026350.3|Uncharacterized protein|A0A3Q7G3J6</t>
  </si>
  <si>
    <t>Solyc01g107750.3|Uncharacterized protein|A0A3Q7ETP6</t>
  </si>
  <si>
    <t>Solyc11g018777.1|Peroxidase (EC 1.11.1.7)|A0A3Q7ITH0</t>
  </si>
  <si>
    <t>Solyc05g015950.3|Glucose-6-phosphate 1-dehydrogenase (EC 1.1.1.49)|A0A3Q7HAH2</t>
  </si>
  <si>
    <t>Solyc09g005620.3|Glutaredoxin domain-containing protein|A0A3Q7HVF4</t>
  </si>
  <si>
    <t>|GDSL lipase-like chlorogenate-dependent caffeoyltransferase|E7AIM3</t>
  </si>
  <si>
    <t>Solyc08g069030.3|Delta-aminolevulinic acid dehydratase (EC 4.2.1.24)|A0A3Q7ILF6</t>
  </si>
  <si>
    <t>Solyc11g020040.2|Uncharacterized protein HSP70|A0A3Q7ITL4</t>
  </si>
  <si>
    <t>|Serine/threonine-protein phosphatase 5 (EC 3.1.3.16) (LePP5)|Q84K11</t>
  </si>
  <si>
    <t>|Alkyl transferase (EC 2.5.1.-)|K4CA50</t>
  </si>
  <si>
    <t>Solyc09g031780.3|Uncharacterized protein|A0A3Q7IWU6</t>
  </si>
  <si>
    <t>Solyc09g092390.3|Adenosylhomocysteinase (EC 3.3.1.1)|A0A3Q7J4F0</t>
  </si>
  <si>
    <t>Solyc01g066457.1|AB hydrolase-1 domain-containing protein|A0A3Q7EFY6</t>
  </si>
  <si>
    <t>Solyc11g056680.1|LRRNT_2 domain-containing protein|A0A3Q7JMX3</t>
  </si>
  <si>
    <t>Solyc10g086170.1|Amidase domain-containing protein|A0A3Q7JH22</t>
  </si>
  <si>
    <t>Solyc09g083380.3|H15 domain-containing protein|A0A3Q7I852</t>
  </si>
  <si>
    <t>Solyc11g006060.1|Uncharacterized protein|A0A3Q7JHP4</t>
  </si>
  <si>
    <t>Solyc10g007480.3|Uncharacterized protein|A0A3Q7IBT3</t>
  </si>
  <si>
    <t>Solyc08g080570.3|UDP-glucose 4-epimerase (EC 5.1.3.-)|A0A3Q7IPZ1</t>
  </si>
  <si>
    <t>Solyc03g097360.3|Uncharacterized protein|A0A3Q7FNB5</t>
  </si>
  <si>
    <t>Solyc02g062540.3|Thioredoxin domain-containing protein|A0A3Q7FJJ5</t>
  </si>
  <si>
    <t>Solyc11g069180.2|Uncharacterized protein|A0A3Q7JPK6</t>
  </si>
  <si>
    <t>Solyc04g063210.3|Uncharacterized protein|A0A3Q7G6F8</t>
  </si>
  <si>
    <t>Solyc10g051310.2|ATP-dependent Clp protease proteolytic subunit|Q42886</t>
  </si>
  <si>
    <t>Solyc07g042570.3|Eukaryotic translation initiation factor 3 subunit K (eIF3k) (eIF-3 p25)|A0A3Q7I640</t>
  </si>
  <si>
    <t>|50S ribosomal protein L2, chloroplastic|Q2MIE6</t>
  </si>
  <si>
    <t>|Glutamate--cysteine ligase, chloroplastic (EC 6.3.2.2) (Gamma-ECS) (GCS) (Gamma-glutamylcysteine synthetase)|O22493</t>
  </si>
  <si>
    <t>Solyc05g014980.3|ADK_lid domain-containing protein|A0A3Q7GDN7</t>
  </si>
  <si>
    <t>Solyc05g013850.2|Uncharacterized protein|K4BYA6</t>
  </si>
  <si>
    <t>Solyc07g045150.3|Uncharacterized protein|A0A3Q7H9R2</t>
  </si>
  <si>
    <t>Solyc03g006250.3|Uncharacterized protein|A0A3Q7FD49</t>
  </si>
  <si>
    <t>Solyc02g094180.3|Peroxidase (EC 1.11.1.7)|A0A3Q7FC86</t>
  </si>
  <si>
    <t>Solyc10g081570.2|Uncharacterized protein|A0A3Q7ILE1</t>
  </si>
  <si>
    <t>Solyc01g111260.2|PLCXc domain-containing protein|K4B3Y8</t>
  </si>
  <si>
    <t>Solyc04g009650.3|MDD_C domain-containing protein|A0A3Q7FYQ5</t>
  </si>
  <si>
    <t>Solyc07g064240.3|Phytocyanin domain-containing protein|A0A3Q7HFD1</t>
  </si>
  <si>
    <t>Solyc07g064810.3|Imidazole glycerol phosphate synthase hisHF [Includes: Glutaminase (EC 3.5.1.2); Cyclase]|A0A3Q7IC89</t>
  </si>
  <si>
    <t>Solyc05g052800.3|Uncharacterized protein|A0A3Q7GLP0</t>
  </si>
  <si>
    <t>Solyc11g013260.2|Prohibitin|A0A3Q7ISI0</t>
  </si>
  <si>
    <t>Solyc05g052260.3|Macro domain-containing protein|A0A3Q7GJ99</t>
  </si>
  <si>
    <t>Solyc05g007060.3|DUF1338 domain-containing protein|A0A3Q7GE36</t>
  </si>
  <si>
    <t>Solyc09g065830.3|Uncharacterized protein|A0A3Q7I5P3</t>
  </si>
  <si>
    <t>Solyc11g064920.2|Amidohydro-rel domain-containing protein|A0A3Q7IXT7</t>
  </si>
  <si>
    <t>Solyc02g030250.3|Coatomer subunit epsilon|A0A3Q7EWM0</t>
  </si>
  <si>
    <t>Solyc08g068330.3|Eukaryotic translation initiation factor 3 subunit L (eIF3l)|A0A3Q7IL38</t>
  </si>
  <si>
    <t>Solyc09g010370.3|Uncharacterized protein|A0A3Q7HXG9</t>
  </si>
  <si>
    <t>Solyc03g025380.3|Peroxidase (EC 1.11.1.7)|A0A3Q7FEL6</t>
  </si>
  <si>
    <t>Solyc05g050200.3|S1-like domain-containing protein|A0A3Q7GKF2</t>
  </si>
  <si>
    <t>Solyc06g063000.3|Uncharacterized protein|A0A3Q7GY69</t>
  </si>
  <si>
    <t>Solyc09g090500.3|Uncharacterized protein|A0A3Q7J3A6</t>
  </si>
  <si>
    <t>Solyc04g050570.3|Lipase_GDSL domain-containing protein|A0A3Q7G4V5</t>
  </si>
  <si>
    <t>Solyc01g098920.3|Mitochondrial Rho GTPase (EC 3.6.5.-)|A0A3Q7EN57</t>
  </si>
  <si>
    <t>Solyc08g080630.3|Uncharacterized protein|A0A3Q7IQ00</t>
  </si>
  <si>
    <t>Solyc01g109350.3|Uncharacterized protein|A0A3Q7FDJ7</t>
  </si>
  <si>
    <t>|L-lactate dehydrogenase (EC 1.1.1.27)|Q96570</t>
  </si>
  <si>
    <t>Solyc01g006940.3|Uncharacterized protein|A0A3Q7E8H4</t>
  </si>
  <si>
    <t>Solyc12g098900.2|Uncharacterized protein|A0A3Q7JYS4</t>
  </si>
  <si>
    <t>Solyc09g075450.3|Uncharacterized protein|A0A3Q7I742</t>
  </si>
  <si>
    <t>|Eukaryotic translation initiation factor iso4E|A7Y4C8</t>
  </si>
  <si>
    <t>Solyc06g050770.3|TPR_REGION domain-containing protein|A0A3Q7HNC6</t>
  </si>
  <si>
    <t>Solyc08g008530.1|HpcH_HpaI domain-containing protein|A0A3Q7HLB9</t>
  </si>
  <si>
    <t>Solyc12g042950.2|ADP,ATP carrier protein|A0A3Q7J9Q2</t>
  </si>
  <si>
    <t>|Deoxyuridine 5'-triphosphate nucleotidohydrolase (dUTPase) (EC 3.6.1.23) (P18) (dUTP pyrophosphatase)|P32518</t>
  </si>
  <si>
    <t>Solyc12g009960.2|MI domain-containing protein|A0A3Q7J3U5</t>
  </si>
  <si>
    <t>Solyc07g061900.3|Uncharacterized protein|A0A3Q7HGB5</t>
  </si>
  <si>
    <t>Solyc02g085050.3|Uncharacterized protein|A0A3Q7F7H3</t>
  </si>
  <si>
    <t>Solyc04g016260.3|Calcium-transporting ATPase (EC 7.2.2.10)|A0A3Q7G0L9</t>
  </si>
  <si>
    <t>Solyc09g072610.3|Long-chain-alcohol oxidase (EC 1.1.3.20)|A0A3Q7I6K8</t>
  </si>
  <si>
    <t>Solyc11g009020.2|Uncharacterized protein|A0A3Q7IQJ3</t>
  </si>
  <si>
    <t>Solyc02g093210.3|Uncharacterized protein|A0A3Q7FBS4</t>
  </si>
  <si>
    <t>Solyc08g083070.3|Hop-interacting protein THI002|G8Z246</t>
  </si>
  <si>
    <t>Solyc05g055770.3|W2 domain-containing protein|A0A3Q7GQR0</t>
  </si>
  <si>
    <t>Solyc03g120850.3|Uncharacterized protein|A0A3Q7FWZ9</t>
  </si>
  <si>
    <t>Solyc10g008760.3|Nudix hydrolase domain-containing protein|A0A3Q7IBI9</t>
  </si>
  <si>
    <t>Solyc11g005620.1|N-acetylglutamate kinase|K4D4H5</t>
  </si>
  <si>
    <t>|Plastid-lipid-Associated Protein (Fragment)|O24024</t>
  </si>
  <si>
    <t>Solyc09g011300.3|Uncharacterized protein|A0A3Q7IUF1</t>
  </si>
  <si>
    <t>Solyc10g012410.3|Uncharacterized protein|A0A3Q7ICF8</t>
  </si>
  <si>
    <t>Solyc08g067370.1|Uncharacterized protein|A0A3Q7IKM0</t>
  </si>
  <si>
    <t>Solyc08g079240.3|Uncharacterized protein|A0A3Q7HV69</t>
  </si>
  <si>
    <t>Solyc02g062600.3|Uncharacterized protein|A0A3Q7F0I9</t>
  </si>
  <si>
    <t>Solyc01g005520.3|Uncharacterized protein|A0A3Q7E7B4</t>
  </si>
  <si>
    <t>Solyc10g076840.2|Fe2OG dioxygenase domain-containing protein|A0A3Q7IJ27</t>
  </si>
  <si>
    <t>Solyc10g083640.2|Uncharacterized protein|A0A3Q7ILY9</t>
  </si>
  <si>
    <t>Solyc07g066430.3|Obg-like ATPase 1|A0A3Q7HGG5</t>
  </si>
  <si>
    <t>Solyc06g082580.3|eIF2B_5 domain-containing protein|A0A3Q7H226</t>
  </si>
  <si>
    <t>Solyc01g103710.3|Uncharacterized protein|A0A3Q7FA86</t>
  </si>
  <si>
    <t>Solyc01g106000.3|Isochorismatase domain-containing protein|A0A3Q7ERI5</t>
  </si>
  <si>
    <t>Solyc06g076020.3|Uncharacterized protein|A0A3Q7H3P6</t>
  </si>
  <si>
    <t>Solyc07g005810.3|MI domain-containing protein|A0A3Q7H3K1</t>
  </si>
  <si>
    <t>Solyc07g014730.3|Uncharacterized protein|A0A3Q7H521</t>
  </si>
  <si>
    <t>Solyc10g052880.1|LRRNT_2 domain-containing protein|A0A3Q7IGR5</t>
  </si>
  <si>
    <t>Solyc07g062400.3|Multiprotein bridging factor 1c|Q152U7</t>
  </si>
  <si>
    <t>Solyc09g091070.2|Uncharacterized protein|A0A3Q7J3Q3</t>
  </si>
  <si>
    <t>Solyc05g013170.2|GCK domain-containing protein|K4BY38</t>
  </si>
  <si>
    <t>Solyc07g007870.3|12-oxophytodienoate reductase 3 (EC 1.3.1.42) (12-oxophytodienoate-10,11-reductase 3) (OPDA-reductase 3) (LeOPR3)|Q9FEW9</t>
  </si>
  <si>
    <t>Solyc07g066270.3|Probable 6-phosphogluconolactonase|A0A3Q7ID18</t>
  </si>
  <si>
    <t>Solyc06g083030.3|Carboxypeptidase (EC 3.4.16.-)|A0A3Q7H1H4</t>
  </si>
  <si>
    <t>Solyc05g056130.3|Dolichyl-diphosphooligosaccharide--protein glycosyltransferase subunit 1|A0A3Q7HHX7</t>
  </si>
  <si>
    <t>Solyc04g082670.3|Peptidylprolyl isomerase (EC 5.2.1.8)|A0A3Q7GCN2</t>
  </si>
  <si>
    <t>|Glutathione synthetase (GSH-S) (EC 6.3.2.3)|E1U7P9</t>
  </si>
  <si>
    <t>Solyc01g028900.3|Transket_pyr domain-containing protein|A0A3Q7EDH1</t>
  </si>
  <si>
    <t>Solyc12g014180.2|Uncharacterized protein|A0A3Q7J519</t>
  </si>
  <si>
    <t>Solyc06g076360.3|Bac_surface_Ag domain-containing protein|A0A3Q7HX94</t>
  </si>
  <si>
    <t>Solyc12g096190.2|PALP domain-containing protein|A0A3Q7JDP0</t>
  </si>
  <si>
    <t>Solyc02g064940.1|Uncharacterized protein|A0A3Q7FKJ0</t>
  </si>
  <si>
    <t>Solyc05g056230.3|Calreticulin|A0A3Q7GQZ4</t>
  </si>
  <si>
    <t>Solyc08g063080.3|UDP-sulfoquinovose synthase|C0LIR3</t>
  </si>
  <si>
    <t>Solyc01g099160.3|Lipoxygenase (EC 1.13.11.-)|A0A3Q7EN15</t>
  </si>
  <si>
    <t>Solyc06g036350.3|Uncharacterized protein|A0A3Q7GU91</t>
  </si>
  <si>
    <t>Solyc09g090720.3|PCI domain-containing protein|A0A3Q7J3F5</t>
  </si>
  <si>
    <t>Solyc04g072560.3|Uncharacterized protein|A0A3Q7GZR3</t>
  </si>
  <si>
    <t>Solyc11g006820.2|Small nuclear ribonucleoprotein G (snRNP-G)|A0A3Q7IPK6</t>
  </si>
  <si>
    <t>Solyc03g120520.2|BHLH domain-containing protein|A0A3Q7GKH4</t>
  </si>
  <si>
    <t>Solyc03g120280.1|RanBD1 domain-containing protein|A0A3Q7FTH5</t>
  </si>
  <si>
    <t>Solyc09g007910.3|Uncharacterized protein|A0A3Q7HWL4</t>
  </si>
  <si>
    <t>Solyc06g068140.3|MBD domain-containing protein|A0A3Q7GWR6</t>
  </si>
  <si>
    <t>Solyc11g007120.2|Nfu_N domain-containing protein|A0A3Q7IQT6</t>
  </si>
  <si>
    <t>Solyc02g078920.3|Uncharacterized protein|A0A3Q7F4A9</t>
  </si>
  <si>
    <t>Solyc07g005330.3|Beta-glucosidase 08|B5M9E5</t>
  </si>
  <si>
    <t>Solyc04g077190.3|GH10 domain-containing protein|A0A3Q7G9I3</t>
  </si>
  <si>
    <t>Solyc03g082590.3|Rab-GAP TBC domain-containing protein|A0A3Q7FMP2</t>
  </si>
  <si>
    <t>Solyc05g012590.3|ANK_REP_REGION domain-containing protein|A0A3Q7H8E2</t>
  </si>
  <si>
    <t>Solyc09g090190.3|Methyltransferase (EC 2.1.1.-)|A0A3Q7I7C2</t>
  </si>
  <si>
    <t>Solyc05g010290.2|Uncharacterized protein|A0A3Q7GFX8</t>
  </si>
  <si>
    <t>Solyc06g050550.3|PX domain-containing protein|A0A3Q7GRM8</t>
  </si>
  <si>
    <t>Solyc06g065490.3|PsbP domain-containing protein|A0A3Q7GYY4</t>
  </si>
  <si>
    <t>Solyc08g078400.3|Uncharacterized protein|A0A3Q7HST6</t>
  </si>
  <si>
    <t>Solyc02g082700.3|HMG box domain-containing protein|A0A3Q7F661</t>
  </si>
  <si>
    <t>Solyc12g044940.2|Uncharacterized protein|A0A3Q7JA97</t>
  </si>
  <si>
    <t>Solyc12g099440.2|Uncharacterized protein|A0A3Q7JDN9</t>
  </si>
  <si>
    <t>Solyc11g005170.2|Uncharacterized protein|A0A3Q7IPR4</t>
  </si>
  <si>
    <t>Solyc08g076450.3|NAD(P)-bd_dom domain-containing protein|A0A3Q7HTP1</t>
  </si>
  <si>
    <t>Solyc02g050207.1|Peptidase_S9_N domain-containing protein|A0A3Q7EZV5</t>
  </si>
  <si>
    <t>Solyc06g068550.3|Peptidase A1 domain-containing protein|A0A3Q7H020</t>
  </si>
  <si>
    <t>Solyc12g098890.2|Uncharacterized protein|A0A3Q7JDD9</t>
  </si>
  <si>
    <t>|AGO1A (Argonaute1-1)|K4C8V0</t>
  </si>
  <si>
    <t>|50S ribosomal protein L16, chloroplastic (Fragment)|C6L8P4</t>
  </si>
  <si>
    <t>Solyc05g055450.3|Uncharacterized protein|A0A3Q7GL74</t>
  </si>
  <si>
    <t>Solyc03g120720.3|Uncharacterized protein|A0A3Q7GKL8</t>
  </si>
  <si>
    <t>Solyc07g063040.3|Probable bifunctional methylthioribulose-1-phosphate dehydratase/enolase-phosphatase E1 [Includes: Methylthioribulose-1-phosphate dehydratase (MTRu-1-P dehydratase) (EC 4.2.1.109); Enolase-phosphatase E1 (EC 3.1.3.77) (2,3-diketo-5-methylthio-1-phosphopentane phosphatase)]|A0A3Q7HGY9</t>
  </si>
  <si>
    <t>Solyc08g082850.3|Uncharacterized protein|A0A3Q7HX06</t>
  </si>
  <si>
    <t>Solyc12g098980.2|Pto-interacting protein 1 (Pti1) (EC 2.7.11.1) (Pto kinase interactor 1)|Q41328</t>
  </si>
  <si>
    <t>Solyc10g085550.2|Enolase_N domain-containing protein|A0A3Q7IP06</t>
  </si>
  <si>
    <t>Solyc04g082560.3|Uncharacterized protein|A0A3Q7GB54</t>
  </si>
  <si>
    <t>Solyc01g073710.2|Uncharacterized protein|A0A3Q7F0I5</t>
  </si>
  <si>
    <t>Solyc07g032100.3|Coatomer subunit alpha|A0A3Q7H772</t>
  </si>
  <si>
    <t>Solyc01g103370.3|Small GTP-binding protein|Q41339</t>
  </si>
  <si>
    <t>Solyc03g118550.3|Uncharacterized protein|A0A3Q7FTZ8</t>
  </si>
  <si>
    <t>Solyc09g005700.3|Uncharacterized protein|A0A3Q7HXP3</t>
  </si>
  <si>
    <t>Solyc01g080540.3|HPt domain-containing protein|A0A3Q7EIA8</t>
  </si>
  <si>
    <t>Solyc07g042520.3|Sucrose synthase (EC 2.4.1.13)|A0A3Q7I629</t>
  </si>
  <si>
    <t>|30S ribosomal protein S14, chloroplastic|Q2MII9</t>
  </si>
  <si>
    <t>Solyc04g049630.3|Peptidase_S9 domain-containing protein|A0A3Q7G4G6</t>
  </si>
  <si>
    <t>Solyc03g045140.3|Amino_oxidase domain-containing protein|A0A3Q7FH64</t>
  </si>
  <si>
    <t>|BAC19.9|Q9FYW7</t>
  </si>
  <si>
    <t>Solyc03g005750.3|Uncharacterized protein|A0A3Q7FF22</t>
  </si>
  <si>
    <t>Solyc05g025500.3|X8 domain-containing protein|A0A3Q7GFU5</t>
  </si>
  <si>
    <t>|30S ribosomal protein S15, chloroplastic|A0A0C5CUV5</t>
  </si>
  <si>
    <t>Solyc10g077030.2|Proteasome subunit alpha type (EC 3.4.25.1)|A0A3Q7IJ63</t>
  </si>
  <si>
    <t>|Cytochrome b|A0A290WL06</t>
  </si>
  <si>
    <t>Solyc06g065530.3|Lipase_GDSL domain-containing protein|A0A3Q7HS86</t>
  </si>
  <si>
    <t>Solyc02g020940.3|Glyceraldehyde-3-phosphate dehydrogenase (EC 1.2.1.-)|A0A3Q7EXK0</t>
  </si>
  <si>
    <t>Solyc08g076140.3|Uncharacterized protein|A0A3Q7HTG9</t>
  </si>
  <si>
    <t>Solyc06g074510.3|Uncharacterized protein|A0A3Q7H0H2</t>
  </si>
  <si>
    <t>Solyc05g050000.3|Bin3-type SAM domain-containing protein|A0A3Q7GMT7</t>
  </si>
  <si>
    <t>Solyc12g088460.2|Uncharacterized protein|A0A3Q7JBR2</t>
  </si>
  <si>
    <t>Solyc09g007660.1|FAS1 domain-containing protein|A0A3Q7ISH0</t>
  </si>
  <si>
    <t>Solyc08g081620.3|Endoglucanase (EC 3.2.1.4)|Q42871</t>
  </si>
  <si>
    <t>Solyc02g050240.3|Peptidase_S9 domain-containing protein|A0A3Q7EYH9</t>
  </si>
  <si>
    <t>Solyc03g025810.3|Uncharacterized protein|A0A3Q7FHG5</t>
  </si>
  <si>
    <t>Solyc04g082300.2|WD_REPEATS_REGION domain-containing protein|K4BVV7</t>
  </si>
  <si>
    <t>Solyc07g043420.3|Steroid 16alpha-hydroxylase|Q40131</t>
  </si>
  <si>
    <t>|Putative glutathione S-transferase T5|Q9FT19</t>
  </si>
  <si>
    <t>Solyc12g098740.2|ENTH domain-containing protein|A0A3Q7JYR8</t>
  </si>
  <si>
    <t>Solyc11g065270.2|Uncharacterized protein|A0A3Q7IYJ2</t>
  </si>
  <si>
    <t>Solyc11g069490.2|Uncharacterized protein|A0A3Q7J035</t>
  </si>
  <si>
    <t>Solyc12g014355.1|Uncharacterized protein|A0A3Q7J5M8</t>
  </si>
  <si>
    <t>|Sucrose phosphate synthase|Q645K3</t>
  </si>
  <si>
    <t>Solyc12g010380.2|DUF1995 domain-containing protein|A0A3Q7J418</t>
  </si>
  <si>
    <t>Solyc03g025630.3|Uncharacterized protein|A0A3Q7FHC5</t>
  </si>
  <si>
    <t>Solyc09g065540.3|Uncharacterized protein|A0A3Q7I603</t>
  </si>
  <si>
    <t>Solyc03g121040.3|TauD domain-containing protein|A0A3Q7FX31</t>
  </si>
  <si>
    <t>|DnaJ like protein|Q9FEW7</t>
  </si>
  <si>
    <t>Solyc08g077240.3|Methyltransferase (EC 2.1.1.-)|A0A3Q7HS61</t>
  </si>
  <si>
    <t>Solyc00g011890.3|Uncharacterized protein|A0A494G8P7</t>
  </si>
  <si>
    <t>Solyc03g063240.3|DUF2470 domain-containing protein|A0A3Q7FL73</t>
  </si>
  <si>
    <t>Solyc07g005640.3|PDZ domain-containing protein|A0A3Q7H6E5</t>
  </si>
  <si>
    <t>Solyc05g032680.3|Uncharacterized protein|A0A3Q7HCM7</t>
  </si>
  <si>
    <t>Solyc05g013720.3|Alpha-galactosidase (EC 3.2.1.22) (Melibiase)|A0A3Q7GGD9</t>
  </si>
  <si>
    <t>Solyc04g058065.1|Uncharacterized protein|A0A3Q7G5J5</t>
  </si>
  <si>
    <t>Solyc03g121960.3|Uncharacterized protein|A0A3Q7FW98</t>
  </si>
  <si>
    <t>Solyc02g069080.3|Pept_C1 domain-containing protein|A0A3Q7F171</t>
  </si>
  <si>
    <t>Solyc06g063240.3|Uncharacterized protein|A0A3Q7GYA8</t>
  </si>
  <si>
    <t>Solyc09g091590.3|Alba domain-containing protein|A0A3Q7I850</t>
  </si>
  <si>
    <t>Solyc11g005150.2|Uncharacterized protein|A0A3Q7INM8</t>
  </si>
  <si>
    <t>Solyc12g098500.2|Adenosylhomocysteinase (EC 3.3.1.1)|A0A3Q7JD93</t>
  </si>
  <si>
    <t>Solyc11g011910.2|Transmembrane 9 superfamily member|A0A3Q7JJE3</t>
  </si>
  <si>
    <t>Solyc01g097800.3|Uncharacterized protein|A0A3Q7ENK2</t>
  </si>
  <si>
    <t>|Insulin degrading enzyme|Q93YG9</t>
  </si>
  <si>
    <t>Solyc08g080130.3|Phospholipase D (EC 3.1.4.4)|A0A3Q7HVM3</t>
  </si>
  <si>
    <t>Solyc04g008510.3|UBX domain-containing protein|A0A3Q7FY40</t>
  </si>
  <si>
    <t>Solyc02g087780.3|UBIQUITIN_CONJUGAT_2 domain-containing protein|A0A3Q7FAX1</t>
  </si>
  <si>
    <t>Solyc10g007670.3|Uncharacterized protein|A0A3Q7J6D6</t>
  </si>
  <si>
    <t>Solyc05g032850.3|YTH domain-containing protein|A0A3Q7GIW3</t>
  </si>
  <si>
    <t>Solyc02g083500.3|Peroxidase (EC 1.11.1.7)|A0A3Q7FU03</t>
  </si>
  <si>
    <t>Solyc02g063490.3|Malate dehydrogenase (EC 1.1.1.37)|A0A3Q7EZ95</t>
  </si>
  <si>
    <t>Solyc11g072010.2|Homoserine dehydrogenase (EC 1.1.1.3)|A0A3Q7J0L1</t>
  </si>
  <si>
    <t>Solyc05g055170.3|Uncharacterized protein|A0A3Q7GP80</t>
  </si>
  <si>
    <t>Solyc01g079240.3|AMP-binding domain-containing protein|A0A3Q7F0U3</t>
  </si>
  <si>
    <t>Solyc07g063650.3|Ubiquitin carboxyl-terminal hydrolase (EC 3.4.19.12)|A0A3Q7HHB4</t>
  </si>
  <si>
    <t>Solyc09g082520.3|40S ribosomal protein S3a|A0A3Q7I881</t>
  </si>
  <si>
    <t>Solyc07g065950.3|Uncharacterized protein|A0A3Q7HG37</t>
  </si>
  <si>
    <t>Solyc12g044300.2|Uncharacterized protein|A0A3Q7J964</t>
  </si>
  <si>
    <t>Solyc01g068080.3|Epimerase domain-containing protein|A0A3Q7EG87</t>
  </si>
  <si>
    <t>Solyc03g031690.3|Uncharacterized protein|A0A3Q7G4F6</t>
  </si>
  <si>
    <t>Solyc08g043170.3|Delta-1-pyrroline-5-carboxylate synthase [Includes: Glutamate 5-kinase (GK) (EC 2.7.2.11) (Gamma-glutamyl kinase); Gamma-glutamyl phosphate reductase (GPR) (EC 1.2.1.41) (Glutamate-5-semialdehyde dehydrogenase) (Glutamyl-gamma-semialdehyde dehydrogenase)]|A0A3Q7HNG4</t>
  </si>
  <si>
    <t>Solyc02g076980.3|Uncharacterized protein|A0A3Q7FPY9</t>
  </si>
  <si>
    <t>Solyc09g075290.3|Ribosomal_L18e/L15P domain-containing protein|A0A3Q7I5W4</t>
  </si>
  <si>
    <t>|MRLK1 (Fragment)|K4CS51</t>
  </si>
  <si>
    <t>Solyc02g085040.3|Uncharacterized protein|A0A3Q7F9J2</t>
  </si>
  <si>
    <t>Solyc04g051830.3|OBG-type G domain-containing protein|A0A3Q7G5J6</t>
  </si>
  <si>
    <t>Solyc03g006580.3|Uncharacterized protein|A0A3Q7FDD0</t>
  </si>
  <si>
    <t>Solyc05g053850.3|SP5G Flowering Locus T-like|Q84XK9</t>
  </si>
  <si>
    <t>Solyc03g114930.3|PsbP domain-containing protein|A0A3Q7FSS5</t>
  </si>
  <si>
    <t>Solyc04g081870.3|Expansin|A0A3Q7GBN2</t>
  </si>
  <si>
    <t>Solyc07g005200.3|Uncharacterized protein|A0A3Q7H396</t>
  </si>
  <si>
    <t>Solyc03g079940.3|SAM domain-containing protein|A0A3Q7FK03</t>
  </si>
  <si>
    <t>Solyc05g005780.3|AP-1 complex subunit gamma|A0A3Q7GBQ6</t>
  </si>
  <si>
    <t>Solyc06g053585.1|Aldo_ket_red domain-containing protein|A0A3Q7GWC2</t>
  </si>
  <si>
    <t>Solyc04g009230.3|Uncharacterized protein|A0A3Q7G001</t>
  </si>
  <si>
    <t>|Thioredoxin-containing domain 9 protein|A0A510ASL0</t>
  </si>
  <si>
    <t>Solyc09g075880.3|Uncharacterized protein|A0A3Q7I678</t>
  </si>
  <si>
    <t>Solyc01g009100.3|Ribosomal_L7Ae domain-containing protein|A0A3Q7E9D6</t>
  </si>
  <si>
    <t>Solyc06g053630.3|Serine/threonine-protein phosphatase (EC 3.1.3.16)|A0A3Q7GWE4</t>
  </si>
  <si>
    <t>Solyc08g005070.3|Arf-GAP domain-containing protein|A0A3Q7HGM9</t>
  </si>
  <si>
    <t>Solyc10g006760.3|Usp domain-containing protein|A0A3Q7IBN5</t>
  </si>
  <si>
    <t>Solyc04g054810.3|Uncharacterized protein|A0A3Q7GXD2</t>
  </si>
  <si>
    <t>Solyc02g088490.3|Sacchrp_dh_NADP domain-containing protein|A0A3Q7F934</t>
  </si>
  <si>
    <t>Solyc04g025540.3|Uncharacterized protein|A0A3Q7G1P3</t>
  </si>
  <si>
    <t>Solyc09g008920.3|Uncharacterized protein|A0A3Q7IT51</t>
  </si>
  <si>
    <t>Solyc09g005010.3|Importin N-terminal domain-containing protein|A0A3Q7IRK9</t>
  </si>
  <si>
    <t>Solyc11g067060.2|LMWPc domain-containing protein|A0A3Q7IZZ0</t>
  </si>
  <si>
    <t>Solyc03g118110.3|Uncharacterized protein|A0A3Q7FS88</t>
  </si>
  <si>
    <t>Solyc07g043560.3|Uncharacterized protein|A0A3Q7I6P6</t>
  </si>
  <si>
    <t>|Glycolate oxidase (EC 1.1.3.15) (Fragment)|Q43775</t>
  </si>
  <si>
    <t>Solyc01g099350.3|ACB domain-containing protein|A0A3Q7F802</t>
  </si>
  <si>
    <t>Solyc04g047770.3|VHS domain-containing protein|A0A3Q7GV52</t>
  </si>
  <si>
    <t>Solyc01g079300.3|Uncharacterized protein|A0A3Q7EHL5</t>
  </si>
  <si>
    <t>Solyc05g056270.3|Uncharacterized protein|A0A3Q7GND4</t>
  </si>
  <si>
    <t>Solyc11g068670.2|Peptidase_M28 domain-containing protein|A0A3Q7IZX2</t>
  </si>
  <si>
    <t>Solyc10g080080.2|Thioredoxin reductase (EC 1.8.1.9)|A0A3Q7IKB1</t>
  </si>
  <si>
    <t>Solyc09g065190.2|WPP domain-containing protein|A0A3Q7IZX3</t>
  </si>
  <si>
    <t>Solyc09g092560.3|Uncharacterized protein|A0A3Q7I8N6</t>
  </si>
  <si>
    <t>Solyc12g100160.2|Uncharacterized protein|A0A3Q7JYX1</t>
  </si>
  <si>
    <t>Solyc05g014310.3|Uncharacterized protein|A0A3Q7GGQ3</t>
  </si>
  <si>
    <t>|Thiosulfate:cyanide sulfurtransferase-like protein (Fragment)|C0LIR5</t>
  </si>
  <si>
    <t>Solyc04g080080.3|Glycosyltransferase (EC 2.4.2.-)|A0A3Q7G9S5</t>
  </si>
  <si>
    <t>Solyc09g008460.3|Uncharacterized protein|A0A3Q7HWV2</t>
  </si>
  <si>
    <t>Solyc12g038400.2|AMP-binding domain-containing protein|A0A3Q7J8C6</t>
  </si>
  <si>
    <t>Solyc12g008360.2|Uncharacterized protein|A0A3Q7J3H2</t>
  </si>
  <si>
    <t>Solyc11g006250.2|Cutin-deficient 1 protein|G1DEX3</t>
  </si>
  <si>
    <t>Solyc09g009030.3|C2H2-type domain-containing protein|A0A3Q7HYW7</t>
  </si>
  <si>
    <t>Solyc01g103010.3|TIP120 domain-containing protein|A0A3Q7F9Q3</t>
  </si>
  <si>
    <t>Solyc03g082440.1|Uncharacterized protein|A0A3Q7FMM0</t>
  </si>
  <si>
    <t>Solyc02g068310.3|Uncharacterized protein|A0A3Q7F0Q0</t>
  </si>
  <si>
    <t>|Alpha glucosidase II (EC 3.2.1.20)|Q70AC6</t>
  </si>
  <si>
    <t>Solyc12g100200.2|Uncharacterized protein|A0A3Q7JF55</t>
  </si>
  <si>
    <t>Solyc05g054210.3|Uncharacterized protein|A0A3Q7GKF7</t>
  </si>
  <si>
    <t>Solyc03g116390.3|Late embryogenesis abundant protein|E1AZA3</t>
  </si>
  <si>
    <t>Solyc12g006290.2|Reticulon-like protein|A0A3Q7J301</t>
  </si>
  <si>
    <t>Solyc06g053670.1|Uncharacterized protein|A0A3Q7GWF4</t>
  </si>
  <si>
    <t>Solyc08g079280.3|Uncharacterized protein|A0A3Q7HTA5</t>
  </si>
  <si>
    <t>Solyc02g069120.3|Uncharacterized protein|A0A3Q7FMP0</t>
  </si>
  <si>
    <t>Solyc10g050160.2|Uncharacterized protein|A0A3Q7IGY7</t>
  </si>
  <si>
    <t>Solyc01g112060.3|NmrA domain-containing protein|A0A3Q7EUY8</t>
  </si>
  <si>
    <t>Solyc01g110410.3|Uncharacterized protein|A0A3Q7ETU6</t>
  </si>
  <si>
    <t>Solyc11g068820.2|Uncharacterized protein|A0A3Q7JPG0</t>
  </si>
  <si>
    <t>|Cyclin-dependent protein kinase p34cdc2|O65839</t>
  </si>
  <si>
    <t>Solyc02g022930.3|3-hydroxyisobutyrate dehydrogenase (HIBADH) (EC 1.1.1.31)|A0A3Q7EWD4</t>
  </si>
  <si>
    <t>Solyc04g014250.3|GRAM domain-containing protein|A0A3Q7FXK5</t>
  </si>
  <si>
    <t>Solyc08g078695.1|Mitochondrial small heat shock protein|O80432</t>
  </si>
  <si>
    <t>Solyc10g007100.3|Protein DETOXIFICATION (Multidrug and toxic compound extrusion protein)|A0A3Q7IAI6</t>
  </si>
  <si>
    <t>Solyc11g007830.2|Protein tyrosine phosphatase|Q93X44</t>
  </si>
  <si>
    <t>Solyc02g093340.3|Uncharacterized protein|A0A3Q7FDP2</t>
  </si>
  <si>
    <t>Solyc09g072660.3|FAD-binding PCMH-type domain-containing protein|A0A3Q7I650</t>
  </si>
  <si>
    <t>Solyc08g007320.3|Uncharacterized protein|A0A3Q7HKL2</t>
  </si>
  <si>
    <t>Solyc09g098040.3|CBM20 domain-containing protein|A0A3Q7I8W8</t>
  </si>
  <si>
    <t>Solyc10g080900.2|Uncharacterized protein|A0A3Q7ILR9</t>
  </si>
  <si>
    <t>Solyc11g069880.2|Uncharacterized protein|A0A3Q7J0J3</t>
  </si>
  <si>
    <t>Solyc04g081900.3|Thioredoxin domain-containing protein|A0A3Q7GC64</t>
  </si>
  <si>
    <t>Solyc08g075020.3|Pectin acetylesterase (EC 3.1.1.-)|A0A3Q7HSW8</t>
  </si>
  <si>
    <t>Solyc10g080590.2|Uncharacterized protein|A0A3Q7JFH7</t>
  </si>
  <si>
    <t>Solyc03g095360.3|PKS_ER domain-containing protein|A0A3Q7FP78</t>
  </si>
  <si>
    <t>Solyc07g008350.3|Uncharacterized protein|A0A3Q7H489</t>
  </si>
  <si>
    <t>Solyc10g050110.1|Uncharacterized protein|A0A3Q7IFT3</t>
  </si>
  <si>
    <t>Solyc10g081730.2|TPX2 domain-containing protein|A0A3Q7IM91</t>
  </si>
  <si>
    <t>Solyc04g082880.3|Pyrophosphate--fructose 6-phosphate 1-phosphotransferase subunit alpha (PFP) (6-phosphofructokinase, pyrophosphate dependent) (PPi-PFK) (Pyrophosphate-dependent 6-phosphofructose-1-kinase)|A0A3Q7GC67</t>
  </si>
  <si>
    <t>Solyc11g007110.2|Uncharacterized protein|A0A3Q7JI12</t>
  </si>
  <si>
    <t>Solyc11g065620.2|Sulfite reductase (EC 1.8.7.1)|H6WYS2</t>
  </si>
  <si>
    <t>Solyc02g080660.3|X8 domain-containing protein|A0A3Q7F792</t>
  </si>
  <si>
    <t>|Multiprotein bridging factor 1a|Q152U9</t>
  </si>
  <si>
    <t>Solyc07g007590.1|Prephenate/arogenate dehydrogenase domain-containing protein|A0A3Q7I0N7</t>
  </si>
  <si>
    <t>Solyc01g100720.3|Importin subunit alpha|A0A3Q7EP54</t>
  </si>
  <si>
    <t>Solyc09g083410.3|Uncharacterized protein|A0A3Q7I6V9</t>
  </si>
  <si>
    <t>Solyc09g008840.3|Pyruvate kinase (EC 2.7.1.40)|A0A3Q7IT40</t>
  </si>
  <si>
    <t>Solyc03g121070.3|Phosphotransferase (EC 2.7.1.-)|Q8H0Q2</t>
  </si>
  <si>
    <t>Solyc12g099560.2|Uncharacterized protein|A0A3Q7JEW6</t>
  </si>
  <si>
    <t>Solyc03g121580.3|WD_REPEATS_REGION domain-containing protein|A0A3Q7FXD1</t>
  </si>
  <si>
    <t>Solyc08g014420.3|Mitogen-activated protein kinase (EC 2.7.11.24)|A0A3Q7HIX1</t>
  </si>
  <si>
    <t>Solyc04g040180.3|Methyltransf_11 domain-containing protein|A0A3Q7G067</t>
  </si>
  <si>
    <t>Solyc05g024430.3|Uncharacterized protein|A0A3Q7GI68</t>
  </si>
  <si>
    <t>|Homoserine kinase (Fragment)|A0A097PKA6</t>
  </si>
  <si>
    <t>Solyc05g018150.3|Uncharacterized protein|A0A3Q7GJG8</t>
  </si>
  <si>
    <t>|Vacuolar glucose transporter 2|K4BJB3</t>
  </si>
  <si>
    <t>Solyc03g006700.3|Peroxidase (EC 1.11.1.7)|A0A3Q7FFR5</t>
  </si>
  <si>
    <t>Solyc01g088505.1|Uncharacterized protein|A0A3Q7EJ96</t>
  </si>
  <si>
    <t>Solyc10g005830.3|Uncharacterized protein|A0A3Q7I9P5</t>
  </si>
  <si>
    <t>Solyc05g056000.3|Hydrolase_4 domain-containing protein|A0A3Q7GQV0</t>
  </si>
  <si>
    <t>Solyc06g051020.2|Uncharacterized protein|K4C5P5</t>
  </si>
  <si>
    <t>Solyc03g115630.3|Glutamine amidotransferase type-1 domain-containing protein|A0A3Q7FR13</t>
  </si>
  <si>
    <t>Solyc09g059040.3|PKS_ER domain-containing protein|A0A3Q7I3U9</t>
  </si>
  <si>
    <t>Solyc04g080880.3|Uncharacterized protein|A0A3Q7GBL5</t>
  </si>
  <si>
    <t>Solyc04g051200.2|Uncharacterized protein|A0A3Q7G570</t>
  </si>
  <si>
    <t>Solyc07g063550.3|Arf-GAP domain-containing protein|A0A3Q7HEV4</t>
  </si>
  <si>
    <t>Solyc01g105020.3|PPM-type phosphatase domain-containing protein|A0A3Q7FB12</t>
  </si>
  <si>
    <t>Solyc11g006780.2|Uncharacterized protein|A0A3Q7IQM5</t>
  </si>
  <si>
    <t>Solyc02g085780.3|Uncharacterized protein|A0A3Q7FVD3</t>
  </si>
  <si>
    <t>Solyc01g080460.3|Uncharacterized protein|A0A3Q7EHY3</t>
  </si>
  <si>
    <t>Solyc04g009630.3|Uncharacterized protein|A0A3Q7G077</t>
  </si>
  <si>
    <t>Solyc08g063000.3|Uncharacterized protein|A0A3Q7HQ62</t>
  </si>
  <si>
    <t>Solyc08g006430.3|Uncharacterized protein|A0A3Q7HHA0</t>
  </si>
  <si>
    <t>Solyc11g008520.2|Uncharacterized protein|A0A3Q7IQP2</t>
  </si>
  <si>
    <t>Solyc12g056840.2|Uncharacterized protein|A0A3Q7JB98</t>
  </si>
  <si>
    <t>Solyc04g079270.3|Uncharacterized protein|A0A3Q7G9C8</t>
  </si>
  <si>
    <t>Solyc06g066830.3|Uncharacterized protein|A0A3Q7GZP1</t>
  </si>
  <si>
    <t>Solyc01g009050.3|Molybdopterin molybdenumtransferase (EC 2.10.1.1) [Includes: Molybdopterin adenylyltransferase (MPT adenylyltransferase) (EC 2.7.7.75) (Domain G); Molybdopterin molybdenumtransferase (MPT Mo-transferase) (EC 2.10.1.1) (Domain E)]|A0A3Q7E9C5</t>
  </si>
  <si>
    <t>Solyc12g007140.2|Uncharacterized protein|A0A3Q7J2B8</t>
  </si>
  <si>
    <t>Solyc05g005680.3|Xyloglucan endotransglucosylase/hydrolase (EC 2.4.1.207)|A0A3Q7H4T2</t>
  </si>
  <si>
    <t>Solyc04g071880.3|Vacuolar-type H+-translocating inorganic pyrophosphatase|K4BTH5</t>
  </si>
  <si>
    <t>Solyc01g105340.3|Uncharacterized protein|A0A3Q7EQV5</t>
  </si>
  <si>
    <t>Solyc04g005030.3|WD_REPEATS_REGION domain-containing protein|A0A3Q7FWK4</t>
  </si>
  <si>
    <t>Solyc02g092640.3|Protein kinase domain-containing protein|A0A3Q7FDE5</t>
  </si>
  <si>
    <t>Solyc01g090670.3|Nsp1_C domain-containing protein|A0A3Q7EJY5</t>
  </si>
  <si>
    <t>Solyc02g091900.3|Aminotran_5 domain-containing protein|A0A3Q7FAS8</t>
  </si>
  <si>
    <t>Solyc06g073090.3|Chloroplast-specific ribosomal protein|Q672Q2</t>
  </si>
  <si>
    <t>Solyc03g114800.1|Sulfotransferase (EC 2.8.2.-)|A0A3Q7FSP7</t>
  </si>
  <si>
    <t>Solyc02g069160.3|Uncharacterized protein|A0A3Q7F1S8</t>
  </si>
  <si>
    <t>Solyc09g082120.3|VOC domain-containing protein|A0A3Q7I6C7</t>
  </si>
  <si>
    <t>Solyc06g051010.1|Uncharacterized protein|A0A3Q7GT02</t>
  </si>
  <si>
    <t>Solyc07g005430.3|Uncharacterized protein|A0A3Q7H2L7</t>
  </si>
  <si>
    <t>Solyc01g111520.3|Uncharacterized protein|A0A3Q7FEW5</t>
  </si>
  <si>
    <t>Solyc06g064500.3|Uncharacterized protein|A0A3Q7GYG2</t>
  </si>
  <si>
    <t>Solyc09g011920.3|Putative uncoupling protein|Q8SA58</t>
  </si>
  <si>
    <t>Solyc11g008280.2|Carboxypeptidase (EC 3.4.16.-)|A0A3Q7IQ51</t>
  </si>
  <si>
    <t>Solyc06g060610.2|Flavin-containing monooxygenase (EC 1.-.-.-)|K4C6P1</t>
  </si>
  <si>
    <t>Solyc10g007190.3|BED-type domain-containing protein|A0A3Q7IAL8</t>
  </si>
  <si>
    <t>Solyc07g007040.3|Uncharacterized protein|A0A3Q7H6T8</t>
  </si>
  <si>
    <t>Solyc06g065710.3|Uncharacterized protein|A0A3Q7HSC9</t>
  </si>
  <si>
    <t>Solyc04g050190.3|TENA_THI-4 domain-containing protein|A0A3Q7G459</t>
  </si>
  <si>
    <t>Solyc08g078010.3|Uncharacterized protein|A0A3Q7INM0</t>
  </si>
  <si>
    <t>Solyc01g079790.3|Glucose-1-phosphate adenylyltransferase (EC 2.7.7.27) (ADP-glucose pyrophosphorylase)|A0A3Q7EHJ9</t>
  </si>
  <si>
    <t>Solyc12g094720.2|PsbP domain-containing protein|A0A3Q7JDE4</t>
  </si>
  <si>
    <t>Solyc05g055210.2|eRF1_1 domain-containing protein|A0A3Q7GMU5</t>
  </si>
  <si>
    <t>Solyc10g049970.2|Uncharacterized protein|A0A3Q7IFZ6</t>
  </si>
  <si>
    <t>Solyc04g009800.3|Calcium dependent protein kinase|E1CFU1</t>
  </si>
  <si>
    <t>Solyc01g091870.3|ATPase (EC 3.6.-.-) (Arsenical pump-driving ATPase) (Arsenite-stimulated ATPase)|A0A3Q7EKW0</t>
  </si>
  <si>
    <t>Solyc09g065730.3|SAM_MPBQ_MSBQ_MT domain-containing protein|A0A3Q7I639</t>
  </si>
  <si>
    <t>Solyc09g089880.3|ETF domain-containing protein|A0A3Q7J2W8</t>
  </si>
  <si>
    <t>Solyc03g118810.1|Uncharacterized protein|A0A3Q7FVT8</t>
  </si>
  <si>
    <t>Solyc10g006990.3|Uncharacterized protein|A0A3Q7J5Z2</t>
  </si>
  <si>
    <t>Solyc09g092050.3|DYW_deaminase domain-containing protein|A0A3Q7I9L7</t>
  </si>
  <si>
    <t>Solyc02g083390.3|Fe2OG dioxygenase domain-containing protein|A0A3Q7F6M0</t>
  </si>
  <si>
    <t>Solyc04g076620.3|Uncharacterized protein|A0A3Q7G962</t>
  </si>
  <si>
    <t>Solyc09g091750.3|26S proteasome non-ATPase regulatory subunit 1 homolog|A0A3Q7I8D7</t>
  </si>
  <si>
    <t>Solyc08g006960.3|MHD domain-containing protein|A0A3Q7HHM1</t>
  </si>
  <si>
    <t>Solyc08g079180.3|Elongation factor G, chloroplastic (cEF-G)|A0A3Q7IP94</t>
  </si>
  <si>
    <t>Solyc11g008780.2|Uncharacterized protein|A0A3Q7IQE6</t>
  </si>
  <si>
    <t>Solyc03g112910.3|Pantothenate kinase 2 (EC 2.7.1.33)|A0A3Q7GF42</t>
  </si>
  <si>
    <t>Solyc08g075790.3|Uncharacterized protein|A0A3Q7HQS9</t>
  </si>
  <si>
    <t>Solyc09g072900.3|DLH domain-containing protein|A0A3Q7I6S0</t>
  </si>
  <si>
    <t>Solyc09g097850.1|Cysteine proteinase inhibitor|A0A3Q7I8T9</t>
  </si>
  <si>
    <t>Solyc05g009980.3|Uncharacterized protein|A0A3Q7GFR5</t>
  </si>
  <si>
    <t>Solyc04g080160.3|PCI domain-containing protein|A0A3Q7GB17</t>
  </si>
  <si>
    <t>Solyc08g082760.3|Mitochondrial pyruvate carrier|A0A3Q7HV45</t>
  </si>
  <si>
    <t>Solyc04g072670.3|SAP domain-containing protein|A0A3Q7G7U1</t>
  </si>
  <si>
    <t>Solyc07g063950.3|Protein kinase domain-containing protein|A0A3Q7HF81</t>
  </si>
  <si>
    <t>Solyc04g081820.3|HTH La-type RNA-binding domain-containing protein|A0A3Q7GBM3</t>
  </si>
  <si>
    <t>Solyc03g034170.3|Uncharacterized protein|A0A3Q7FFZ8</t>
  </si>
  <si>
    <t>Solyc05g024415.1|Uncharacterized protein|A0A3Q7GJ82</t>
  </si>
  <si>
    <t>Solyc01g088430.3|Uncharacterized protein|A0A3Q7EJF6</t>
  </si>
  <si>
    <t>Solyc04g063350.3|E1_dh domain-containing protein|A0A3Q7G6H2</t>
  </si>
  <si>
    <t>Solyc11g005420.2|Uncharacterized protein|A0A3Q7INI5</t>
  </si>
  <si>
    <t>Solyc06g006100.3|Uncharacterized protein|A0A3Q7HIS4</t>
  </si>
  <si>
    <t>Solyc03g007890.3|HATPase_c domain-containing protein|A0A3Q7FGG9</t>
  </si>
  <si>
    <t>Solyc03g111310.3|Uncharacterized protein|A0A3Q7FNR9</t>
  </si>
  <si>
    <t>Solyc01g095620.3|Glycosyltransferase (EC 2.4.1.-)|D7S016</t>
  </si>
  <si>
    <t>Solyc03g006860.3|Fructokinase (EC 2.7.1.4)|O04897</t>
  </si>
  <si>
    <t>Solyc08g076880.3|Uncharacterized protein|A0A3Q7HRY7</t>
  </si>
  <si>
    <t>Solyc10g080870.3|Uncharacterized protein|A0A3Q7ILR5</t>
  </si>
  <si>
    <t>Solyc00g011880.3|GGACT domain-containing protein|A0A494G8N5</t>
  </si>
  <si>
    <t>Solyc12g099800.2|Uncharacterized protein|A0A3Q7JFQ5</t>
  </si>
  <si>
    <t>Solyc02g086520.3|DUF1421 domain-containing protein|A0A3Q7FA76</t>
  </si>
  <si>
    <t>Solyc02g089170.3|Uncharacterized protein|A0A3Q7FB27</t>
  </si>
  <si>
    <t>Solyc05g041200.3|4-hydroxyphenylpyruvate dioxygenase|A0A3Q7HCX5</t>
  </si>
  <si>
    <t>Solyc02g093900.3|Cytochrome c domain-containing protein|A0A3Q7FDY7</t>
  </si>
  <si>
    <t>Solyc01g059870.3|Phytochrome B1|Q9ZS62</t>
  </si>
  <si>
    <t>Solyc08g077890.3|ATP-dependent Clp protease proteolytic subunit|A0A3Q7HUG2</t>
  </si>
  <si>
    <t>Solyc05g052070.3|Small GTP-binding protein|Q41340</t>
  </si>
  <si>
    <t>Solyc01g080790.3|Uncharacterized protein|A0A3Q7EHS5</t>
  </si>
  <si>
    <t>Solyc06g074670.3|Epimerase domain-containing protein|A0A3Q7H001</t>
  </si>
  <si>
    <t>|Glutamate decarboxylase (GAD) (EC 4.1.1.15) (ERT D1)|P54767</t>
  </si>
  <si>
    <t>Solyc02g081380.3|Uncharacterized protein|A0A3Q7FSQ8</t>
  </si>
  <si>
    <t>Solyc01g006450.3|Uncharacterized protein|A0A3Q7E8W8</t>
  </si>
  <si>
    <t>Solyc08g075310.3|Adaptin_N domain-containing protein|A0A3Q7HT18</t>
  </si>
  <si>
    <t>Solyc07g016080.3|Uncharacterized protein|A0A3Q7H575</t>
  </si>
  <si>
    <t>Solyc05g032710.3|Uncharacterized protein|A0A3Q7HCN3</t>
  </si>
  <si>
    <t>Solyc05g046330.3|Dolichyl-diphosphooligosaccharide--protein glycosyltransferase subunit 2 (Ribophorin-2)|A0A3Q7GHL8</t>
  </si>
  <si>
    <t>Solyc04g007560.3|BRO1 domain-containing protein|A0A3Q7FXM4</t>
  </si>
  <si>
    <t>Solyc06g074650.3|AP-2 complex subunit alpha|A0A3Q7H0L2</t>
  </si>
  <si>
    <t>Solyc02g068090.3|Uncharacterized protein|A0A3Q7F0J1</t>
  </si>
  <si>
    <t>Solyc04g011350.3|Transket_pyr domain-containing protein|A0A3Q7FX41</t>
  </si>
  <si>
    <t>Solyc04g014600.3|Usp domain-containing protein|A0A3Q7FXR6</t>
  </si>
  <si>
    <t>Solyc08g068070.3|Uncharacterized protein|A0A3Q7HPN4</t>
  </si>
  <si>
    <t>Solyc07g064940.3|Thioredoxin domain-containing protein|A0A3Q7HFQ4</t>
  </si>
  <si>
    <t>Solyc10g006030.3|Ribosomal_S10 domain-containing protein|A0A3Q7I9T7</t>
  </si>
  <si>
    <t>Solyc01g110340.3|Endoglucanase (EC 3.2.1.4)|A0A3Q7ETT3</t>
  </si>
  <si>
    <t>|ACI14|Q3SC78</t>
  </si>
  <si>
    <t>Solyc08g014480.3|Bgal_small_N domain-containing protein|A0A3Q7HJ31</t>
  </si>
  <si>
    <t>Solyc08g081410.3|Uncharacterized protein|A0A3Q7IQD1</t>
  </si>
  <si>
    <t>Solyc06g072350.3|CASP-like protein|A0A3Q7GZC6</t>
  </si>
  <si>
    <t>Solyc06g083580.3|Pectate lyase (EC 4.2.2.2)|A0A3Q7H2J9</t>
  </si>
  <si>
    <t>Solyc01g102350.3|Pectin acetylesterase (EC 3.1.1.-)|A0A3Q7EQS7</t>
  </si>
  <si>
    <t>Solyc10g005620.3|Uncharacterized protein|A0A3Q7IB36</t>
  </si>
  <si>
    <t>Solyc03g080180.3|Uncharacterized protein|A0A3Q7G9H2</t>
  </si>
  <si>
    <t>Solyc05g055000.3|Aminotran_5 domain-containing protein|A0A3Q7GQA6</t>
  </si>
  <si>
    <t>Solyc01g022750.3|Uncharacterized protein|A0A3Q7ED34</t>
  </si>
  <si>
    <t>Solyc11g008770.2|Uncharacterized protein|A0A3Q7IQT3</t>
  </si>
  <si>
    <t>Solyc07g066650.3|Defective in cullin neddylation protein|A0A3Q7HGH4</t>
  </si>
  <si>
    <t>Solyc08g014190.3|Uncharacterized protein|A0A3Q7HIX9</t>
  </si>
  <si>
    <t>Solyc03g007190.3|PHB domain-containing protein|A0A3Q7FDL3</t>
  </si>
  <si>
    <t>Solyc05g005865.1|Bet_v_1 domain-containing protein|A0A3Q7GDF2</t>
  </si>
  <si>
    <t>Solyc07g045240.3|Uncharacterized protein|A0A3Q7HCW0</t>
  </si>
  <si>
    <t>|Glycerol-3-phosphate acyltransferase, chloroplastic (GPAT) (EC 2.3.1.15)|Q6UUW0</t>
  </si>
  <si>
    <t>Solyc08g081150.3|GMPS ATP-PPase domain-containing protein|A0A3Q7HW58</t>
  </si>
  <si>
    <t>Solyc01g109930.3|Uncharacterized protein|A0A3Q7ETK0</t>
  </si>
  <si>
    <t>Solyc11g011020.2|Protein kinase domain-containing protein|A0A3Q7IR84</t>
  </si>
  <si>
    <t>Solyc07g053720.3|Aminotran_1_2 domain-containing protein|A0A3Q7HC56</t>
  </si>
  <si>
    <t>Solyc11g066620.2|Peptidase A1 domain-containing protein|A0A3Q7JP06</t>
  </si>
  <si>
    <t>Solyc11g005360.2|Uncharacterized protein|A0A3Q7INR0</t>
  </si>
  <si>
    <t>Solyc08g062820.3|Cytokinin riboside 5'-monophosphate phosphoribohydrolase (EC 3.2.2.n1)|A0A3Q7IJ83</t>
  </si>
  <si>
    <t>Solyc02g077110.3|Uncharacterized protein|A0A3Q7F576</t>
  </si>
  <si>
    <t>Solyc01g102800.3|AA_TRNA_LIGASE_II domain-containing protein|A0A3Q7EPE9</t>
  </si>
  <si>
    <t>|Beta-adaptin-like protein|G8Z247</t>
  </si>
  <si>
    <t>Solyc11g010810.2|Uncharacterized protein|A0A3Q7IQY4</t>
  </si>
  <si>
    <t>Solyc12g056960.2|Cellulase domain-containing protein|A0A3Q7JX67</t>
  </si>
  <si>
    <t>Solyc04g014670.3|Uncharacterized protein|A0A3Q7GRP7</t>
  </si>
  <si>
    <t>Solyc03g118800.3|Uncharacterized protein|A0A3Q7GJ22</t>
  </si>
  <si>
    <t>Solyc11g065920.2|Uncharacterized protein|A0A3Q7IYX7</t>
  </si>
  <si>
    <t>Solyc10g008720.3|Lipase_GDSL domain-containing protein|A0A3Q7IBE8</t>
  </si>
  <si>
    <t>|7,8-dihydroneopterin aldolase (EC 4.1.2.25)|Q6TFM2</t>
  </si>
  <si>
    <t>Solyc01g081540.3|Uncharacterized protein|A0A3Q7EI65</t>
  </si>
  <si>
    <t>Solyc01g090910.3|MSP domain-containing protein|A0A3Q7F490</t>
  </si>
  <si>
    <t>Solyc05g054365.1|Uncharacterized protein|A0A3Q7GNQ4</t>
  </si>
  <si>
    <t>Solyc07g017600.3|Pectinesterase (EC 3.1.1.11)|A0A3Q7H5H2</t>
  </si>
  <si>
    <t>Solyc01g106580.2|Uncharacterized protein|K4B2M5</t>
  </si>
  <si>
    <t>Solyc04g054180.3|Uncharacterized protein|A0A3Q7G5Q7</t>
  </si>
  <si>
    <t>Solyc01g008070.3|RNase H domain-containing protein|A0A3Q7E8V9</t>
  </si>
  <si>
    <t>Solyc08g077270.3|Phosphoacetylglucosamine mutase (PAGM) (EC 5.4.2.3) (Acetylglucosamine phosphomutase) (N-acetylglucosamine-phosphate mutase)|A0A3Q7HS64</t>
  </si>
  <si>
    <t>Solyc10g055820.2|Chitin-binding type-1 domain-containing protein|A0A3Q7IIQ3</t>
  </si>
  <si>
    <t>Solyc07g065540.1|Uncharacterized protein|A0A3Q7HFX0</t>
  </si>
  <si>
    <t>|Terpene cyclase/mutase family member (EC 5.4.99.-)|B1PLH3</t>
  </si>
  <si>
    <t>Solyc09g010520.3|Arf-GAP domain-containing protein|A0A3Q7HXK1</t>
  </si>
  <si>
    <t>Solyc09g083080.3|Nop domain-containing protein|A0A3Q7J2J4</t>
  </si>
  <si>
    <t>Solyc03g116790.3|Uncharacterized protein|A0A3Q7FTP6</t>
  </si>
  <si>
    <t>Solyc02g088517.1|Uncharacterized protein|A0A3Q7F987</t>
  </si>
  <si>
    <t>Solyc01g087650.3|Conserved oligomeric Golgi complex subunit 8 (COG complex subunit 8) (Component of oligomeric Golgi complex 8)|A0A3Q7EJ41</t>
  </si>
  <si>
    <t>Solyc03g121980.3|OBG-type G domain-containing protein|A0A3Q7GLP8</t>
  </si>
  <si>
    <t>Solyc05g055090.3|Uncharacterized protein|A0A3Q7GP67</t>
  </si>
  <si>
    <t>Solyc03g025310.3|Uncharacterized protein|A0A3Q7G3H5</t>
  </si>
  <si>
    <t>Solyc12g062860.2|Hop-interacting protein THI141|G8Z288</t>
  </si>
  <si>
    <t>Solyc01g105410.3|Uncharacterized protein|A0A3Q7FB87</t>
  </si>
  <si>
    <t>Solyc12g099470.2|Tr-type G domain-containing protein|A0A3Q7JFK3</t>
  </si>
  <si>
    <t>Solyc02g090100.1|Uncharacterized protein|A0A3Q7F9U8</t>
  </si>
  <si>
    <t>Solyc11g010990.2|PKS_ER domain-containing protein|A0A3Q7IRF9</t>
  </si>
  <si>
    <t>Solyc06g065480.3|Uncharacterized protein|A0A3Q7HS82</t>
  </si>
  <si>
    <t>Solyc04g077615.1|Peptidylprolyl isomerase (EC 5.2.1.8)|A0A3Q7G9S2</t>
  </si>
  <si>
    <t>Solyc04g050520.3|Uncharacterized protein|A0A3Q7G4A9</t>
  </si>
  <si>
    <t>Solyc06g072140.3|Serine/threonine-protein phosphatase (EC 3.1.3.16)|A0A3Q7H1U9</t>
  </si>
  <si>
    <t>Solyc03g123900.3|alpha-1,2-Mannosidase (EC 3.2.1.-)|A0A3Q7GMJ6</t>
  </si>
  <si>
    <t>Solyc07g055290.3|Uncharacterized protein|A0A3Q7HG43</t>
  </si>
  <si>
    <t>Solyc07g042150.3|COQ9 domain-containing protein|A0A3Q7HBT9</t>
  </si>
  <si>
    <t>Solyc12g095880.2|ATP-dependent 6-phosphofructokinase (ATP-PFK) (Phosphofructokinase) (EC 2.7.1.11) (Phosphohexokinase)|A0A3Q7JDG0</t>
  </si>
  <si>
    <t>Solyc08g066820.3|Uncharacterized protein|A0A3Q7HR43</t>
  </si>
  <si>
    <t>Solyc12g042240.2|Uncharacterized protein|A0A3Q7JVW7</t>
  </si>
  <si>
    <t>Solyc12g009930.2|Glycosyltransferase (EC 2.4.1.-)|A0A3Q7J3U1</t>
  </si>
  <si>
    <t>Solyc12g008580.2|X8 domain-containing protein|A0A3Q7J2K7</t>
  </si>
  <si>
    <t>Solyc05g056580.3|Uncharacterized protein|A0A3Q7GLR8</t>
  </si>
  <si>
    <t>Solyc02g090930.3|Uncharacterized protein|A0A3Q7FAA0</t>
  </si>
  <si>
    <t>Solyc12g099430.2|AB hydrolase-1 domain-containing protein|A0A3Q7JEP7</t>
  </si>
  <si>
    <t>Solyc12g007200.2|Protein kinase domain-containing protein|A0A3Q7J372</t>
  </si>
  <si>
    <t>Solyc03g117630.1|Uncharacterized protein|A0A3Q7FS03</t>
  </si>
  <si>
    <t>Solyc08g005000.3|X8 domain-containing protein|A0A3Q7HIY7</t>
  </si>
  <si>
    <t>Solyc04g055200.3|Asparagine synthetase [glutamine-hydrolyzing] (EC 6.3.5.4)|A0A3Q7G667</t>
  </si>
  <si>
    <t>Solyc01g079840.3|E2_bind domain-containing protein|A0A3Q7EHK7</t>
  </si>
  <si>
    <t>Solyc02g070540.3|Uncharacterized protein|A0A3Q7F3S3</t>
  </si>
  <si>
    <t>Solyc02g080950.2|Pyridoxal phosphate homeostasis protein (PLP homeostasis protein)|A0A3Q7F5D6</t>
  </si>
  <si>
    <t>Solyc09g008610.3|EMC1_C domain-containing protein|A0A3Q7HWY2</t>
  </si>
  <si>
    <t>Solyc02g090090.3|Uncharacterized protein|A0A3Q7FBJ1</t>
  </si>
  <si>
    <t>Solyc05g007490.3|Methyltransferase (EC 2.1.1.-)|A0A3Q7GAB7</t>
  </si>
  <si>
    <t>Solyc07g062070.3|Ribokinase (RK) (EC 2.7.1.15)|A0A3Q7HE79</t>
  </si>
  <si>
    <t>Solyc01g097950.3|Cysteine synthase (EC 2.5.1.47)|A0A3Q7EMP0</t>
  </si>
  <si>
    <t>Solyc12g005200.2|ETF domain-containing protein|A0A3Q7J2E6</t>
  </si>
  <si>
    <t>Solyc01g091650.3|PCI domain-containing protein|A0A3Q7F4Q2</t>
  </si>
  <si>
    <t>Solyc08g008510.3|UBX domain-containing protein|A0A3Q7HID1</t>
  </si>
  <si>
    <t>Solyc11g042430.2|Protein phosphatase methylesterase 1 (PME-1) (EC 3.1.1.-)|A0A3Q7IVQ1</t>
  </si>
  <si>
    <t>Solyc01g049960.3|Uncharacterized protein|A0A3Q7EDZ1</t>
  </si>
  <si>
    <t>Solyc02g049070.3|Uncharacterized protein|A0A3Q7EXZ0</t>
  </si>
  <si>
    <t>Solyc09g092550.3|C2H2-type domain-containing protein|A0A3Q7IA80</t>
  </si>
  <si>
    <t>Solyc07g064980.3|Uncharacterized protein|A0A3Q7HFL8</t>
  </si>
  <si>
    <t>Solyc12g098830.2|Uncharacterized protein|A0A3Q7JEE7</t>
  </si>
  <si>
    <t>Solyc11g042640.2|Rieske domain-containing protein|A0A3Q7JM05</t>
  </si>
  <si>
    <t>Solyc01g104070.3|Importin N-terminal domain-containing protein|A0A3Q7EQI5</t>
  </si>
  <si>
    <t>Solyc08g079060.3|Uncharacterized protein|A0A3Q7HV25</t>
  </si>
  <si>
    <t>Solyc11g005480.2|Alginate_lyase2 domain-containing protein|A0A3Q7IP30</t>
  </si>
  <si>
    <t>Solyc09g091670.3|Uncharacterized protein|A0A3Q7J411</t>
  </si>
  <si>
    <t>Solyc05g055700.3|Uncharacterized protein|A0A3Q7GLC2</t>
  </si>
  <si>
    <t>Solyc06g069890.3|Uncharacterized protein|A0A3Q7HU18</t>
  </si>
  <si>
    <t>Solyc06g065210.3|Uncharacterized protein|A0A3Q7GYQ6</t>
  </si>
  <si>
    <t>Solyc09g075120.3|NAD(P)-bd_dom domain-containing protein|A0A3Q7I5T5</t>
  </si>
  <si>
    <t>|Glycosyltransferase (EC 2.4.1.-) (Fragment)|Q43526</t>
  </si>
  <si>
    <t>Solyc08g007010.3|Uncharacterized protein|A0A3Q7HK40</t>
  </si>
  <si>
    <t>Solyc03g095410.3|Uncharacterized protein|A0A3Q7FM17</t>
  </si>
  <si>
    <t>Solyc02g084990.3|Cellulase domain-containing protein|A0A3Q7F7G0</t>
  </si>
  <si>
    <t>Solyc10g085430.2|Uncharacterized protein|A0A3Q7JGS9</t>
  </si>
  <si>
    <t>Solyc01g094290.3|RCK N-terminal domain-containing protein|A0A3Q7EKS0</t>
  </si>
  <si>
    <t>Solyc12g008640.2|Uncharacterized protein|A0A3Q7J311</t>
  </si>
  <si>
    <t>|EMB1873 protein (Fragment)|A0A097PRP8</t>
  </si>
  <si>
    <t>Solyc01g079610.3|J domain-containing protein|A0A3Q7F107</t>
  </si>
  <si>
    <t>Solyc11g006190.2|PPC domain-containing protein|A0A3Q7IP85</t>
  </si>
  <si>
    <t>Solyc02g083345.1|Uncharacterized protein|A0A3Q7F6L3</t>
  </si>
  <si>
    <t>Solyc04g051580.3|Uncharacterized protein|A0A3Q7G5E9</t>
  </si>
  <si>
    <t>Solyc03g111797.1|Uncharacterized protein|A0A3Q7FR78</t>
  </si>
  <si>
    <t>Solyc12g096060.2|Uncharacterized protein|A0A3Q7JDK0</t>
  </si>
  <si>
    <t>Solyc04g008640.3|Uncharacterized protein|A0A3Q7FY89</t>
  </si>
  <si>
    <t>|DNA damage-binding protein 1 (High pigmentation protein 1) (UV-damaged DNA-binding protein 1)|Q6QNU4</t>
  </si>
  <si>
    <t>Solyc03g121640.3|Uncharacterized protein|A0A3Q7FVS7</t>
  </si>
  <si>
    <t>Solyc09g055910.3|DAO domain-containing protein|A0A3Q7I3J1</t>
  </si>
  <si>
    <t>Solyc02g090570.3|WD_REPEATS_REGION domain-containing protein|A0A3Q7FA33</t>
  </si>
  <si>
    <t>Solyc01g094030.3|CLB1|O48645</t>
  </si>
  <si>
    <t>Solyc09g090110.3|ADF-H domain-containing protein|A0A3Q7I8I9</t>
  </si>
  <si>
    <t>Solyc09g074420.3|PDZ_3 domain-containing protein|A0A3Q7I5G1</t>
  </si>
  <si>
    <t>Solyc10g075020.2|Uncharacterized protein|A0A3Q7IIJ3</t>
  </si>
  <si>
    <t>|Aspartate carbamoyltransferase (EC 2.1.3.2) (Fragment)|Q09027</t>
  </si>
  <si>
    <t>Solyc10g085920.2|Uncharacterized protein|A0A3Q7IP63</t>
  </si>
  <si>
    <t>Solyc03g097500.3|Uncharacterized protein|A0A3Q7GCR5</t>
  </si>
  <si>
    <t>Solyc08g006510.3|NAD(P)-bd_dom domain-containing protein|A0A3Q7IE43</t>
  </si>
  <si>
    <t>Solyc03g034430.2|Uncharacterized protein|A0A3Q7G5L4</t>
  </si>
  <si>
    <t>|Tetratricopeptide repeat protein|B6GVA2</t>
  </si>
  <si>
    <t>Solyc07g053360.3|Uncharacterized protein|A0A3Q7HC92</t>
  </si>
  <si>
    <t>Solyc01g108840.3|Protein kinase domain-containing protein|A0A3Q7ESS4</t>
  </si>
  <si>
    <t>Solyc05g012260.3|Purple acid phosphatase (EC 3.1.3.2)|A0A3Q7GFN0</t>
  </si>
  <si>
    <t>Solyc09g025240.3|Uncharacterized protein|A0A3Q7I0M3</t>
  </si>
  <si>
    <t>Solyc09g074320.3|Serine/threonine-protein phosphatase (EC 3.1.3.16)|A0A3Q7J120</t>
  </si>
  <si>
    <t>Solyc07g052510.3|Peroxidase (EC 1.11.1.7)|A0A3Q7HDZ4</t>
  </si>
  <si>
    <t>Solyc09g042750.3|Uncharacterized protein|A0A3Q7I312</t>
  </si>
  <si>
    <t>Solyc10g050860.2|Uncharacterized protein|A0A3Q7JBN5</t>
  </si>
  <si>
    <t>Solyc12g042380.2|Uncharacterized protein|A0A3Q7JVY0</t>
  </si>
  <si>
    <t>Solyc11g030720.2|PKS_ER domain-containing protein|A0A3Q7IUP7</t>
  </si>
  <si>
    <t>|Sugar-porter family protein 4|A0A060PPU9</t>
  </si>
  <si>
    <t>Solyc11g066560.2|Uncharacterized protein|A0A3Q7IZP9</t>
  </si>
  <si>
    <t>Solyc09g092600.3|Uncharacterized protein|A0A3Q7IA88</t>
  </si>
  <si>
    <t>Solyc07g017860.3|Uncharacterized protein|A0A3Q7I2I7</t>
  </si>
  <si>
    <t>Solyc02g094640.3|Uncharacterized protein|A0A3Q7FEL1</t>
  </si>
  <si>
    <t>Solyc01g080930.3|Uncharacterized protein|A0A3Q7EI69</t>
  </si>
  <si>
    <t>Solyc04g076320.3|Uncharacterized protein|A0A3Q7H0R9</t>
  </si>
  <si>
    <t>Solyc05g052920.3|Mur_ligase_M domain-containing protein|A0A3Q7GP62</t>
  </si>
  <si>
    <t>Solyc01g094237.1|Uncharacterized protein|A0A3Q7EKT2</t>
  </si>
  <si>
    <t>Solyc06g065590.3|60S ribosomal protein L18a|A0A3Q7GWS4</t>
  </si>
  <si>
    <t>Solyc11g072880.2|Cation_ATPase_N domain-containing protein|A0A3Q7J1A8</t>
  </si>
  <si>
    <t>Solyc03g096000.3|Clathrin heavy chain|A0A3Q7FM19</t>
  </si>
  <si>
    <t>Solyc02g031950.3|Uncharacterized protein|A0A3Q7EWZ3</t>
  </si>
  <si>
    <t>Solyc03g006210.2|Uncharacterized protein|A0A3Q7FFB9</t>
  </si>
  <si>
    <t>Solyc03g120270.3|Coatomer subunit beta'|A0A3Q7FWP9</t>
  </si>
  <si>
    <t>Solyc03g117040.3|Uncharacterized protein|A0A3Q7FTT4</t>
  </si>
  <si>
    <t>Solyc11g040370.2|Uncharacterized protein|A0A3Q7IWI2</t>
  </si>
  <si>
    <t>Solyc01g107700.3|Uncharacterized protein|A0A3Q7ES58</t>
  </si>
  <si>
    <t>Solyc06g068880.3|Carboxypeptidase (EC 3.4.16.-)|A0A3Q7HTH7</t>
  </si>
  <si>
    <t>Solyc04g063280.3|Uncharacterized protein|A0A3Q7G344</t>
  </si>
  <si>
    <t>Solyc03g019900.3|Serine/threonine-protein phosphatase (EC 3.1.3.16)|A0A3Q7FED8</t>
  </si>
  <si>
    <t>Solyc05g006900.2|Uncharacterized protein|A0A3Q7GDA6</t>
  </si>
  <si>
    <t>|GIY-YIG domain-containing protein|A0A220S945</t>
  </si>
  <si>
    <t>Solyc06g071470.3|Uncharacterized protein|A0A3Q7H133</t>
  </si>
  <si>
    <t>Solyc02g081950.3|Uncharacterized protein|A0A3Q7F5W2</t>
  </si>
  <si>
    <t>Solyc10g007840.3|Glutamyl-tRNA(Gln) amidotransferase subunit A, chloroplastic/mitochondrial (Glu-AdT subunit A) (EC 6.3.5.7)|A0A3Q7IB10</t>
  </si>
  <si>
    <t>Solyc06g053480.3|Acyl-[acyl-carrier-protein] desaturase (EC 1.14.19.-)|A0A3Q7GWB4</t>
  </si>
  <si>
    <t>Solyc09g010560.2|Uncharacterized protein|A0A3Q7HY45</t>
  </si>
  <si>
    <t>Solyc01g067590.3|Uncharacterized protein|A0A3Q7EGI1</t>
  </si>
  <si>
    <t>Solyc07g065520.3|RRM domain-containing protein|A0A3Q7ICN0</t>
  </si>
  <si>
    <t>Solyc05g008780.3|Uncharacterized protein|A0A3Q7GD67</t>
  </si>
  <si>
    <t>Solyc03g111690.3|Pectate lyase (EC 4.2.2.2)|A0A3Q7FPN1</t>
  </si>
  <si>
    <t>Solyc06g073740.3|Uncharacterized protein|A0A3Q7H063</t>
  </si>
  <si>
    <t>Solyc10g080520.2|RING-type domain-containing protein|A0A3Q7IKJ2</t>
  </si>
  <si>
    <t>Solyc01g009280.3|Serine/threonine-protein phosphatase (EC 3.1.3.16)|G8Z292</t>
  </si>
  <si>
    <t>Solyc06g083720.2|Uncharacterized protein|A0A3Q7HYL4</t>
  </si>
  <si>
    <t>Solyc05g054240.3|Uncharacterized protein|A0A3Q7HGT1</t>
  </si>
  <si>
    <t>Solyc03g097280.3|Uncharacterized protein|A0A3Q7GCM3</t>
  </si>
  <si>
    <t>|S-adenosylmethionine synthase 2 (AdoMet synthase 2) (EC 2.5.1.6) (Methionine adenosyltransferase 2) (MAT 2)|P43281</t>
  </si>
  <si>
    <t>Solyc03g121590.3|GB1/RHD3-type G domain-containing protein|A0A3Q7FU49</t>
  </si>
  <si>
    <t>Solyc04g049850.3|DUF155 domain-containing protein|A0A3Q7G4J7</t>
  </si>
  <si>
    <t>Solyc10g079470.3|FAD-binding PCMH-type domain-containing protein|A0A3Q7IKY7</t>
  </si>
  <si>
    <t>Solyc03g007320.3|RRM domain-containing protein|A0A3Q7FG64</t>
  </si>
  <si>
    <t>Solyc03g005340.3|Peptidase_S9 domain-containing protein|A0A3Q7FET9</t>
  </si>
  <si>
    <t>Solyc12g044860.2|Uncharacterized protein|A0A3Q7JA83</t>
  </si>
  <si>
    <t>Solyc02g031860.3|Protein kinase domain-containing protein|A0A3Q7EWM3</t>
  </si>
  <si>
    <t>Solyc10g005660.3|MPN domain-containing protein|A0A3Q7I9L2</t>
  </si>
  <si>
    <t>Solyc06g034220.3|MSP domain-containing protein|A0A3Q7GQ43</t>
  </si>
  <si>
    <t>Solyc01g112290.3|Uncharacterized protein|A0A3Q7EUN5</t>
  </si>
  <si>
    <t>Solyc05g055730.3|Methylenetetrahydrofolate reductase (EC 1.5.1.20)|A0A3Q7GLC6</t>
  </si>
  <si>
    <t>Solyc08g077180.3|Pyruvate kinase (EC 2.7.1.40)|A0A3Q7HRF8</t>
  </si>
  <si>
    <t>Solyc02g072160.3|Uncharacterized protein|A0A3Q7F395</t>
  </si>
  <si>
    <t>Solyc08g007210.3|Uncharacterized protein|A0A3Q7HHS7</t>
  </si>
  <si>
    <t>Solyc01g097770.3|Uncharacterized protein|A0A3Q7ENJ9</t>
  </si>
  <si>
    <t>Solyc02g091890.2|Uncharacterized protein|A0A3Q7FCM8</t>
  </si>
  <si>
    <t>Solyc01g005500.3|Uncharacterized protein|A0A3Q7E7K7</t>
  </si>
  <si>
    <t>Solyc04g081300.3|Endoglucanase (EC 3.2.1.4)|A0A3Q7GBV0</t>
  </si>
  <si>
    <t>Solyc05g010720.3|Uncharacterized protein|A0A3Q7H7R7</t>
  </si>
  <si>
    <t>Solyc07g066030.3|Uncharacterized protein|A0A3Q7HIN5</t>
  </si>
  <si>
    <t>Solyc09g014415.1|BTB domain-containing protein|A0A3Q7HZ83</t>
  </si>
  <si>
    <t>Solyc01g066520.3|Dihydrolipoamide acetyltransferase component of pyruvate dehydrogenase complex (EC 2.3.1.-)|A0A3Q7EFU1</t>
  </si>
  <si>
    <t>Solyc07g064950.3|Uncharacterized protein|A0A3Q7HIJ0</t>
  </si>
  <si>
    <t>Solyc06g084520.3|CULLIN_2 domain-containing protein|A0A3Q7H324</t>
  </si>
  <si>
    <t>Solyc01g106330.3|Amidase domain-containing protein|A0A3Q7ERQ2</t>
  </si>
  <si>
    <t>Solyc08g006880.3|Uncharacterized protein|A0A3Q7HKB1</t>
  </si>
  <si>
    <t>Solyc10g038120.2|Coatomer subunit delta|A0A3Q7IEV2</t>
  </si>
  <si>
    <t>Solyc07g053310.3|DUF1681 domain-containing protein|A0A3Q7HED6</t>
  </si>
  <si>
    <t>Solyc04g009770.3|Uncharacterized protein|A0A3Q7FZ14</t>
  </si>
  <si>
    <t>Solyc05g025740.3|SH3 domain-containing protein|A0A3Q7HC82</t>
  </si>
  <si>
    <t>Solyc09g009940.3|SRP54 domain-containing protein|A0A3Q7HZE0</t>
  </si>
  <si>
    <t>Solyc09g031970.3|Alpha-1,4 glucan phosphorylase (EC 2.4.1.1)|A0A3Q7I2P2</t>
  </si>
  <si>
    <t>Solyc06g008620.1|Uncharacterized protein|A0A3Q7GN27</t>
  </si>
  <si>
    <t>Solyc05g053820.3|Uncharacterized protein|A0A3Q7GK81</t>
  </si>
  <si>
    <t>Solyc04g074470.1|Uncharacterized protein|A0A3Q7G8C1</t>
  </si>
  <si>
    <t>Solyc11g072710.2|Uncharacterized protein|A0A3Q7J1Z3</t>
  </si>
  <si>
    <t>Solyc11g067240.2|Uncharacterized protein|A0A3Q7JP89</t>
  </si>
  <si>
    <t>Solyc01g103430.3|Protein kinase domain-containing protein|A0A3Q7EPT4</t>
  </si>
  <si>
    <t>Solyc01g080140.3|Uncharacterized protein|A0A3Q7EHR9</t>
  </si>
  <si>
    <t>Solyc03g114960.3|Uncharacterized protein|A0A3Q7FSS8</t>
  </si>
  <si>
    <t>Solyc12g011310.2|Uncharacterized protein|A0A3Q7J4K1</t>
  </si>
  <si>
    <t>Solyc08g006540.3|Peptidylprolyl isomerase (EC 5.2.1.8)|A0A3Q7HHE9</t>
  </si>
  <si>
    <t>Solyc01g088700.3|MI domain-containing protein|A0A3Q7EJS6</t>
  </si>
  <si>
    <t>Solyc06g005170.3|Mitogen-activated protein kinase (EC 2.7.11.24)|Q84MI4</t>
  </si>
  <si>
    <t>Solyc07g014700.3|Dolichyl-diphosphooligosaccharide--protein glycosyltransferase subunit 2 (Ribophorin-2)|A0A3Q7H898</t>
  </si>
  <si>
    <t>Solyc08g059660.2|ENTH domain-containing protein|A0A3Q7HP07</t>
  </si>
  <si>
    <t>Solyc01g097890.2|Uncharacterized protein|A0A3Q7EMN3</t>
  </si>
  <si>
    <t>Solyc12g008390.2|Uncharacterized protein|A0A3Q7J2G7</t>
  </si>
  <si>
    <t>Solyc07g037950.1|Uncharacterized protein|A0A3Q7HB47</t>
  </si>
  <si>
    <t>Solyc01g006825.1|Uncharacterized protein|A0A3Q7E890</t>
  </si>
  <si>
    <t>Solyc12g014050.2|PKS_ER domain-containing protein|A0A3Q7J5H4</t>
  </si>
  <si>
    <t>|AGO4B|K4LP77</t>
  </si>
  <si>
    <t>Solyc01g008790.3|Uncharacterized protein|A0A3Q7ESI1</t>
  </si>
  <si>
    <t>Solyc04g071650.3|Cellulose synthase (EC 2.4.1.12)|A0A3Q7G6I1</t>
  </si>
  <si>
    <t>Solyc06g072770.3|RRM domain-containing protein|A0A3Q7H1V1</t>
  </si>
  <si>
    <t>|Hop-interacting protein THI007|G8Z248</t>
  </si>
  <si>
    <t>Solyc11g011930.2|Iso_dh domain-containing protein|A0A3Q7IRR8</t>
  </si>
  <si>
    <t>Solyc02g091410.3|PDZ domain-containing protein|A0A3Q7FAG8</t>
  </si>
  <si>
    <t>Solyc05g026540.3|Uncharacterized protein|A0A3Q7GIR6</t>
  </si>
  <si>
    <t>Solyc11g005600.2|Uncharacterized protein|A0A3Q7INV3</t>
  </si>
  <si>
    <t>Solyc01g094060.3|Uncharacterized protein|A0A3Q7EKN2</t>
  </si>
  <si>
    <t>Solyc06g076340.3|PUM-HD domain-containing protein|A0A3Q7H1H3</t>
  </si>
  <si>
    <t>Solyc01g087850.2|Subtilisin-like protease SBT3 (EC 3.4.21.-) (LeSBT3) (SlSBT3) (Subtilase 3)|O82777</t>
  </si>
  <si>
    <t>Solyc12g007170.2|Uncharacterized protein|A0A3Q7J365</t>
  </si>
  <si>
    <t>Solyc01g111240.3|AIG1-type G domain-containing protein|A0A3Q7FER0</t>
  </si>
  <si>
    <t>Solyc02g081960.3|Uncharacterized protein|A0A3Q7F6K5</t>
  </si>
  <si>
    <t>|Beta caryophyllene/humulene synthase (Caryophyllene/alpha-humulene synthase)|D5KXD2</t>
  </si>
  <si>
    <t>Solyc02g093930.3|PCI domain-containing protein|A0A3Q7FDZ3</t>
  </si>
  <si>
    <t>Solyc09g084465.1|Uncharacterized protein|A0A3Q7I748</t>
  </si>
  <si>
    <t>Solyc11g062270.2|Signal recognition particle subunit SRP72|A0A3Q7IXH4</t>
  </si>
  <si>
    <t>Solyc05g026560.3|Uncharacterized protein|A0A3Q7HCK4</t>
  </si>
  <si>
    <t>Solyc01g108900.3|LRRNT_2 domain-containing protein|A0A3Q7EUE4</t>
  </si>
  <si>
    <t>Solyc02g072150.3|Glyco_transf_20 domain-containing protein|A0A3Q7F2S5</t>
  </si>
  <si>
    <t>Solyc05g013340.3|MHD domain-containing protein|A0A3Q7GCW7</t>
  </si>
  <si>
    <t>Solyc01g103510.3|Uncharacterized protein|A0A3Q7FA43</t>
  </si>
  <si>
    <t>Solyc07g048030.3|Uncharacterized protein|A0A3Q7HA91</t>
  </si>
  <si>
    <t>Solyc04g071350.3|Exocyst complex component SEC5|A0A3Q7GZ09</t>
  </si>
  <si>
    <t>Solyc05g016330.3|Uncharacterized protein|A0A3Q7GHS2</t>
  </si>
  <si>
    <t>Solyc12g099200.2|PMEI domain-containing protein|A0A3Q7JYT4</t>
  </si>
  <si>
    <t>Solyc06g073840.3|TPR_REGION domain-containing protein|A0A3Q7HVS8</t>
  </si>
  <si>
    <t>Solyc02g093290.3|Nicotinate phosphoribosyltransferase (EC 6.3.4.21)|A0A3Q7FZQ7</t>
  </si>
  <si>
    <t>Solyc05g010160.3|Importin N-terminal domain-containing protein|A0A3Q7H7E5</t>
  </si>
  <si>
    <t>Solyc10g077040.2|Rubrerythrin domain-containing protein|A0A3Q7IJU8</t>
  </si>
  <si>
    <t>Solyc05g054590.3|NAD(P)-bd_dom domain-containing protein|A0A3Q7GNU6</t>
  </si>
  <si>
    <t>Solyc01g005240.3|ACT domain-containing protein|A0A3Q7E763</t>
  </si>
  <si>
    <t>Solyc01g008840.3|Non-specific serine/threonine protein kinase (EC 2.7.11.1)|A0A3Q7EA30</t>
  </si>
  <si>
    <t>Solyc01g100050.3|Uncharacterized protein|A0A3Q7F8F1</t>
  </si>
  <si>
    <t>Solyc08g079900.2|Uncharacterized protein|A0A3Q7HTM2</t>
  </si>
  <si>
    <t>Solyc02g067030.3|Non-specific serine/threonine protein kinase (EC 2.7.11.1)|Q9M726</t>
  </si>
  <si>
    <t>Solyc07g041155.1|Dilute domain-containing protein|A0A3Q7H835</t>
  </si>
  <si>
    <t>Solyc09g008770.3|Uncharacterized protein|A0A3Q7HX13</t>
  </si>
  <si>
    <t>Solyc07g043660.3|Uncharacterized protein|A0A3Q7H9G4</t>
  </si>
  <si>
    <t>Solyc06g005960.3|Uncharacterized protein|A0A3Q7GRN1</t>
  </si>
  <si>
    <t>Solyc07g006180.3|Uncharacterized protein|A0A3Q7H318</t>
  </si>
  <si>
    <t>Solyc10g077070.2|Uncharacterized protein|A0A3Q7IJC6</t>
  </si>
  <si>
    <t>Solyc06g060090.3|Uncharacterized protein|A0A3Q7GTP8</t>
  </si>
  <si>
    <t>Solyc02g071365.1|Uncharacterized protein|A0A3Q7FP09</t>
  </si>
  <si>
    <t>|Vicilin|B0JEU3</t>
  </si>
  <si>
    <t>Solyc04g083150.2|Uncharacterized protein|A0A3Q7H4E9</t>
  </si>
  <si>
    <t>Solyc06g073050.3|NAC domain-containing protein|A0A3Q7HVC4</t>
  </si>
  <si>
    <t>Solyc03g097020.3|AAA domain-containing protein|A0A3Q7FN40</t>
  </si>
  <si>
    <t>Solyc12g096560.2|Uncharacterized protein|A0A3Q7JEN7</t>
  </si>
  <si>
    <t>|Geranylgeranyl pyrophosphate synthase 2|Q1A7S9</t>
  </si>
  <si>
    <t>Solyc03g033400.3|Vacuolar protein sorting-associated protein 35|A0A3Q7FFN7</t>
  </si>
  <si>
    <t>Solyc03g033630.3|GYF domain-containing protein|A0A3Q7FFV1</t>
  </si>
  <si>
    <t>Solyc06g067990.3|MPN domain-containing protein|A0A3Q7HT16</t>
  </si>
  <si>
    <t>Solyc02g081810.3|PUA domain-containing protein|A0A3Q7F6H5</t>
  </si>
  <si>
    <t>Solyc07g005960.3|Carboxypeptidase (EC 3.4.16.-)|A0A3Q7H2W6</t>
  </si>
  <si>
    <t>Solyc11g073280.2|RRM domain-containing protein|A0A3Q7J201</t>
  </si>
  <si>
    <t>Solyc02g088550.3|U-box domain-containing protein|A0A3Q7FAR2</t>
  </si>
  <si>
    <t>Solyc05g051240.1|Peptidase A1 domain-containing protein|A0A3Q7GM16</t>
  </si>
  <si>
    <t>Solyc03g113470.2|Uncharacterized protein|A0A3Q7FPW4</t>
  </si>
  <si>
    <t>Solyc10g006330.3|C2 NT-type domain-containing protein|A0A3Q7IA43</t>
  </si>
  <si>
    <t>Solyc09g091565.1|Ubiquinone biosynthesis monooxygenase COQ6, mitochondrial (EC 1.14.13.-)|A0A3Q7I847</t>
  </si>
  <si>
    <t>Solyc12g017835.1|SEC7 domain-containing protein|A0A3Q7J639</t>
  </si>
  <si>
    <t>Solyc09g083120.3|Uncharacterized protein|A0A3Q7J2K1</t>
  </si>
  <si>
    <t>Solyc01g014850.3|Uncharacterized protein|A0A3Q7EUP2</t>
  </si>
  <si>
    <t>|Carbamoyl-phosphate synthase large subunit (EC 6.3.5.5)|A0A5C4P8V9</t>
  </si>
  <si>
    <t>Solyc12g100180.2|Uncharacterized protein|A0A3Q7JE51</t>
  </si>
  <si>
    <t>Solyc01g096990.3|VPS9 domain-containing protein|A0A3Q7F6P1</t>
  </si>
  <si>
    <t>Solyc03g117440.3|Uncharacterized protein|A0A3Q7FTZ2</t>
  </si>
  <si>
    <t>Solyc12g098820.2|Protein kinase domain-containing protein|A0A3Q7JFA9</t>
  </si>
  <si>
    <t>Solyc11g066480.2|Cyclin-dependent kinases regulatory subunit|A0A3Q7IZN9</t>
  </si>
  <si>
    <t>Solyc03g120240.3|Uncharacterized protein|A0A3Q7FVD6</t>
  </si>
  <si>
    <t>Solyc06g060250.3|Aldehyde dehydrogenase|A0A3Q7HQE3</t>
  </si>
  <si>
    <t>Solyc11g010900.2|SpoU_methylase domain-containing protein|A0A3Q7IRE4</t>
  </si>
  <si>
    <t>Solyc01g087610.3|Uncharacterized protein|A0A3Q7F2W9</t>
  </si>
  <si>
    <t>Solyc04g009350.3|Aminotran_1_2 domain-containing protein|A0A3Q7FWL3</t>
  </si>
  <si>
    <t>Solyc01g103720.3|Ribosome biogenesis protein BOP1 homolog|A0A3Q7ERJ1</t>
  </si>
  <si>
    <t>Solyc05g018490.3|Uncharacterized protein|A0A3Q7GJN6</t>
  </si>
  <si>
    <t>|ATP-dependent chaperone ClpB|A0A5C4PA48</t>
  </si>
  <si>
    <t>Solyc03g093520.3|ATP-dependent 6-phosphofructokinase (ATP-PFK) (Phosphofructokinase) (EC 2.7.1.11) (Phosphohexokinase)|A0A3Q7GAY7</t>
  </si>
  <si>
    <t>Solyc06g053400.3|Isopropylmalate synthase|K4C627</t>
  </si>
  <si>
    <t>Solyc12g006420.2|NAD(P)-bd_dom domain-containing protein|A0A3Q7JRE4</t>
  </si>
  <si>
    <t>Solyc08g066120.3|S1 motif domain-containing protein|A0A3Q7HNA6</t>
  </si>
  <si>
    <t>Solyc11g071700.2|Uncharacterized protein|A0A3Q7J0R2</t>
  </si>
  <si>
    <t>Solyc01g100570.3|Nop domain-containing protein|A0A3Q7F8Q2</t>
  </si>
  <si>
    <t>Solyc02g065660.3|Uncharacterized protein|A0A3Q7F1N8</t>
  </si>
  <si>
    <t>Solyc06g082100.3|Uncharacterized protein|A0A3Q7H1V0</t>
  </si>
  <si>
    <t>Solyc12g095930.2|Serine hydroxymethyltransferase (EC 2.1.2.1)|A0A3Q7JDH2</t>
  </si>
  <si>
    <t>Solyc03g112630.3|Uncharacterized protein|A0A3Q7FS68</t>
  </si>
  <si>
    <t>Solyc07g055300.3|Glyco_transf_20 domain-containing protein|A0A3Q7I9T5</t>
  </si>
  <si>
    <t>Solyc04g081755.1|Uncharacterized protein|A0A3Q7GC38</t>
  </si>
  <si>
    <t>Solyc06g074240.2|Uncharacterized protein|A0A3Q7GZS7</t>
  </si>
  <si>
    <t>|(R)-linalool synthase TPS5, chloroplastic (EC 4.2.3.26) (Monoterpene synthase 1) (LeMTS1) (Terpenoid synthase 5)|Q1XBU5</t>
  </si>
  <si>
    <t>|Long-chain-alcohol oxidase (EC 1.1.3.20)|R9R6I9</t>
  </si>
  <si>
    <t>|Kinesin-like protein (Fragment)|Q949J3</t>
  </si>
  <si>
    <t>Solyc04g010260.3|CPSF_A domain-containing protein|A0A3Q7G0H3</t>
  </si>
  <si>
    <t>Solyc10g079730.2|Uncharacterized protein|A0A3Q7JF63</t>
  </si>
  <si>
    <t>Solyc04g010080.3|Diphthami_syn_2 domain-containing protein|A0A3Q7FYY4</t>
  </si>
  <si>
    <t>Solyc11g009080.2|Phospho-2-dehydro-3-deoxyheptonate aldolase (EC 2.5.1.54)|A0A3Q7IQZ0</t>
  </si>
  <si>
    <t>Solyc05g006170.3|Uncharacterized protein|A0A3Q7H536</t>
  </si>
  <si>
    <t>Solyc09g098030.3|Uncharacterized protein|A0A3Q7I915</t>
  </si>
  <si>
    <t>|Thylakoid-bound ascorbate peroxidase 6 (EC 1.11.1.11) (Thylakoid-bound ascorbate peroxidase isoform 6) (Fragment)|Q3SC88</t>
  </si>
  <si>
    <t>Solyc04g054480.3|C2 domain-containing protein|A0A3Q7G5W3</t>
  </si>
  <si>
    <t>Solyc02g069260.3|AGO2A2|K4B7Q8</t>
  </si>
  <si>
    <t>Solyc12g056940.2|Uncharacterized protein|A0A3Q7JBD6</t>
  </si>
  <si>
    <t>Solyc08g021920.3|J domain-containing protein|A0A3Q7HMH3</t>
  </si>
  <si>
    <t>Solyc12g040790.2|Methyltransf_11 domain-containing protein|A0A3Q7J9T5</t>
  </si>
  <si>
    <t>Solyc11g068640.2|Uncharacterized protein|A0A3Q7IZC5</t>
  </si>
  <si>
    <t>Solyc02g082540.3|Uncharacterized protein|A0A3Q7FTE9</t>
  </si>
  <si>
    <t>Solyc04g080670.3|Inositol-pentakisphosphate 2-kinase (EC 2.7.1.158)|A0A3Q7GB18</t>
  </si>
  <si>
    <t>Solyc02g079170.3|Uncharacterized protein|A0A3Q7F4F8</t>
  </si>
  <si>
    <t>Solyc05g054940.3|CN hydrolase domain-containing protein|A0A3Q7GMP4</t>
  </si>
  <si>
    <t>Solyc03g120350.3|Uncharacterized protein|A0A3Q7FV18</t>
  </si>
  <si>
    <t>Solyc03g111670.3|Protein kinase domain-containing protein|A0A3Q7FPM6</t>
  </si>
  <si>
    <t>Solyc09g074940.2|AIG1-type G domain-containing protein|A0A3Q7J1E9</t>
  </si>
  <si>
    <t>Solyc01g094350.3|Uncharacterized protein|A0A3Q7EKT1</t>
  </si>
  <si>
    <t>|Cryptochrome 1|Q9XHD8</t>
  </si>
  <si>
    <t>Solyc02g043860.3|Uncharacterized protein|A0A3Q7EXV6</t>
  </si>
  <si>
    <t>Solyc10g081100.2|SF3b1 domain-containing protein|A0A3Q7IL47</t>
  </si>
  <si>
    <t>Solyc10g083920.2|Serine/threonine protein phosphatase 2A regulatory subunit|A0A3Q7IMC5</t>
  </si>
  <si>
    <t>Solyc07g063440.3|Foie-gras_1 domain-containing protein|A0A3Q7HHQ9</t>
  </si>
  <si>
    <t>Solyc08g082010.3|NAB domain-containing protein|A0A3Q7HUQ1</t>
  </si>
  <si>
    <t>Solyc03g083440.3|Glutamine amidotransferase type-2 domain-containing protein|A0A3Q7FKX4</t>
  </si>
  <si>
    <t>Solyc04g063230.3|Uncharacterized protein|A0A3Q7G6U9</t>
  </si>
  <si>
    <t>|ABA aldehyde oxidase|E5L4Q7</t>
  </si>
  <si>
    <t>|Sulfite oxidase|A5H1Q7</t>
  </si>
  <si>
    <t>Solyc10g005530.3|MIF4G domain-containing protein|A0A3Q7J5A0</t>
  </si>
  <si>
    <t>Solyc02g080570.3|Starch synthase III|C6KI36</t>
  </si>
  <si>
    <t>Solyc08g075530.3|Uncharacterized protein|A0A3Q7IM70</t>
  </si>
  <si>
    <t>Solyc02g080440.3|Uncharacterized protein|A0A3Q7F510</t>
  </si>
  <si>
    <t>Solyc04g077440.3|SE domain-containing protein|A0A3Q7G8G5</t>
  </si>
  <si>
    <t>Solyc04g078970.2|Uncharacterized protein|A0A3Q7GAE1</t>
  </si>
  <si>
    <t>Solyc01g096870.3|AA_TRNA_LIGASE_II domain-containing protein|A0A3Q7EM55</t>
  </si>
  <si>
    <t>Solyc01g086750.3|Clustered mitochondria protein homolog|A0A3Q7EIR1</t>
  </si>
  <si>
    <t>Solyc01g091460.3|SEC7 domain-containing protein|A0A3Q7EKD0</t>
  </si>
  <si>
    <t>Solyc06g065320.3|Thioredoxin domain-containing protein|A0A3Q7GYS3</t>
  </si>
  <si>
    <t>Solyc11g011420.2|Peptidylprolyl isomerase (EC 5.2.1.8)|A0A3Q7JJ82</t>
  </si>
  <si>
    <t>Solyc11g033270.2|Protein kinase domain-containing protein|A0A3Q7IW06</t>
  </si>
  <si>
    <t>Solyc05g017860.3|Uncharacterized protein|A0A3Q7GI21</t>
  </si>
  <si>
    <t>Solyc08g067260.3|3-ketoacyl-CoA synthase (EC 2.3.1.-)|A0A3Q7HNY7</t>
  </si>
  <si>
    <t>Solyc07g006035.1|Uncharacterized protein|A0A3Q7H2Y1</t>
  </si>
  <si>
    <t>Solyc06g066270.2|Uncharacterized protein|A0A3Q7GX60</t>
  </si>
  <si>
    <t>Solyc06g066610.3|TMF_TATA_bd domain-containing protein|A0A3Q7HSV3</t>
  </si>
  <si>
    <t>Solyc11g062320.2|Uncharacterized protein|A0A3Q7IYE0</t>
  </si>
  <si>
    <t>Solyc03g118010.3|Ribonuclease|A0A3Q7FU74</t>
  </si>
  <si>
    <t>Solyc04g049930.3|PWWP domain-containing protein|A0A3Q7G421</t>
  </si>
  <si>
    <t>Solyc07g064700.3|Bromo domain-containing protein|A0A3Q7HFF3</t>
  </si>
  <si>
    <t>Solyc01g098180.3|W2 domain-containing protein|A0A3Q7EMT5</t>
  </si>
  <si>
    <t>Solyc01g111530.3|Beta-galactosidase (EC 3.2.1.23)|A0A3Q7EW07</t>
  </si>
  <si>
    <t>Solyc06g066790.3|Uncharacterized protein|A0A3Q7GZN2</t>
  </si>
  <si>
    <t>Solyc10g087010.2|Uncharacterized protein|A0A3Q7INT0</t>
  </si>
  <si>
    <t>Solyc09g075830.3|Uncharacterized protein|A0A3Q7I7A5</t>
  </si>
  <si>
    <t>Solyc08g066600.3|Uncharacterized protein|A0A3Q7HR05</t>
  </si>
  <si>
    <t>Solyc02g089263.1|Uncharacterized protein|A0A3Q7FB52</t>
  </si>
  <si>
    <t>Solyc08g077500.3|PH domain-containing protein|A0A3Q7HSB4</t>
  </si>
  <si>
    <t>Concatenated Names and accessions</t>
  </si>
  <si>
    <t>Lattanzio et al 2013; Kruger et al 2002;</t>
  </si>
  <si>
    <t>Kruger et al 2002</t>
  </si>
  <si>
    <t>Knoblauch et al 2001; Ernst et al 2012</t>
  </si>
  <si>
    <t>ANOVA p-value</t>
  </si>
  <si>
    <t>HCA Cluster Number</t>
  </si>
  <si>
    <t>Rodriguez-Celma et al 2016;</t>
  </si>
  <si>
    <t>Rank (abundance)</t>
  </si>
  <si>
    <t>Solyc10g081120.1</t>
  </si>
  <si>
    <t>Panther Input</t>
  </si>
  <si>
    <t>Analysis Type:</t>
  </si>
  <si>
    <t>PANTHER Overrepresentation Test (Released 20190711)</t>
  </si>
  <si>
    <t>Annotation Version and Release Date:</t>
  </si>
  <si>
    <t>PANTHER version 15 Released 2020-02-14</t>
  </si>
  <si>
    <t>Analyzed List:</t>
  </si>
  <si>
    <t>upload_1 (Solanum lycopersicum)</t>
  </si>
  <si>
    <t>Reference List:</t>
  </si>
  <si>
    <t>Solanum lycopersicum (all genes in database)</t>
  </si>
  <si>
    <t>Test Type:</t>
  </si>
  <si>
    <t>FISHER</t>
  </si>
  <si>
    <t>Correction:</t>
  </si>
  <si>
    <t>BONFERRONI</t>
  </si>
  <si>
    <t>Bonferroni count:</t>
  </si>
  <si>
    <t>PANTHER GO-Slim Biological Process</t>
  </si>
  <si>
    <t>Solanum lycopersicum - REFLIST (34637)</t>
  </si>
  <si>
    <t>mitochondrial respiratory chain complex III assembly (GO:0034551)</t>
  </si>
  <si>
    <t>glycogen biosynthetic process (GO:0005978)</t>
  </si>
  <si>
    <t>glucose 6-phosphate metabolic process (GO:0051156)</t>
  </si>
  <si>
    <t>energy reserve metabolic process (GO:0006112)</t>
  </si>
  <si>
    <t>glycogen metabolic process (GO:0005977)</t>
  </si>
  <si>
    <t>regulation of apoptotic process (GO:0042981)</t>
  </si>
  <si>
    <t>negative regulation of programmed cell death (GO:0043069)</t>
  </si>
  <si>
    <t>negative regulation of apoptotic process (GO:0043066)</t>
  </si>
  <si>
    <t>cellular response to organonitrogen compound (GO:0071417)</t>
  </si>
  <si>
    <t>negative regulation of cell death (GO:0060548)</t>
  </si>
  <si>
    <t>glycolytic process (GO:0006096)</t>
  </si>
  <si>
    <t>nucleotide phosphorylation (GO:0046939)</t>
  </si>
  <si>
    <t>tricarboxylic acid cycle (GO:0006099)</t>
  </si>
  <si>
    <t>regulation of neurotransmitter levels (GO:0001505)</t>
  </si>
  <si>
    <t>protein K63-linked ubiquitination (GO:0070534)</t>
  </si>
  <si>
    <t>branched-chain amino acid biosynthetic process (GO:0009082)</t>
  </si>
  <si>
    <t>reactive oxygen species metabolic process (GO:0072593)</t>
  </si>
  <si>
    <t>ubiquinone biosynthetic process (GO:0006744)</t>
  </si>
  <si>
    <t>monosaccharide metabolic process (GO:0005996)</t>
  </si>
  <si>
    <t>glucose metabolic process (GO:0006006)</t>
  </si>
  <si>
    <t>hexose metabolic process (GO:0019318)</t>
  </si>
  <si>
    <t>folic acid-containing compound metabolic process (GO:0006760)</t>
  </si>
  <si>
    <t>cellular amino acid biosynthetic process (GO:0008652)</t>
  </si>
  <si>
    <t>pteridine-containing compound metabolic process (GO:0042558)</t>
  </si>
  <si>
    <t>cellular response to oxidative stress (GO:0034599)</t>
  </si>
  <si>
    <t>intra-Golgi vesicle-mediated transport (GO:0006891)</t>
  </si>
  <si>
    <t>mitochondrial electron transport, ubiquinol to cytochrome c (GO:0006122)</t>
  </si>
  <si>
    <t>proteasome assembly (GO:0043248)</t>
  </si>
  <si>
    <t>aromatic amino acid family catabolic process (GO:0009074)</t>
  </si>
  <si>
    <t>fatty acid catabolic process (GO:0009062)</t>
  </si>
  <si>
    <t>response to unfolded protein (GO:0006986)</t>
  </si>
  <si>
    <t>NLS-bearing protein import into nucleus (GO:0006607)</t>
  </si>
  <si>
    <t>cellular response to organic cyclic compound (GO:0071407)</t>
  </si>
  <si>
    <t>cellular response to unfolded protein (GO:0034620)</t>
  </si>
  <si>
    <t>alpha-amino acid metabolic process (GO:1901605)</t>
  </si>
  <si>
    <t>mitochondrial ATP synthesis coupled electron transport (GO:0042775)</t>
  </si>
  <si>
    <t>regulation of protein stability (GO:0031647)</t>
  </si>
  <si>
    <t>chaperone-mediated protein folding (GO:0061077)</t>
  </si>
  <si>
    <t>response to oxidative stress (GO:0006979)</t>
  </si>
  <si>
    <t>nucleoside monophosphate metabolic process (GO:0009123)</t>
  </si>
  <si>
    <t>aldehyde catabolic process (GO:0046185)</t>
  </si>
  <si>
    <t>cellular response to nitrogen compound (GO:1901699)</t>
  </si>
  <si>
    <t>cellular amino acid metabolic process (GO:0006520)</t>
  </si>
  <si>
    <t>ATP metabolic process (GO:0046034)</t>
  </si>
  <si>
    <t>protein folding (GO:0006457)</t>
  </si>
  <si>
    <t>generation of precursor metabolites and energy (GO:0006091)</t>
  </si>
  <si>
    <t>small molecule catabolic process (GO:0044282)</t>
  </si>
  <si>
    <t>purine ribonucleotide metabolic process (GO:0009150)</t>
  </si>
  <si>
    <t>acyl-CoA metabolic process (GO:0006637)</t>
  </si>
  <si>
    <t>purine nucleotide metabolic process (GO:0006163)</t>
  </si>
  <si>
    <t>ribonucleotide metabolic process (GO:0009259)</t>
  </si>
  <si>
    <t>positive regulation of RNA polymerase II transcriptional preinitiation complex assembly (GO:0045899)</t>
  </si>
  <si>
    <t>regulation of RNA polymerase II transcriptional preinitiation complex assembly (GO:0045898)</t>
  </si>
  <si>
    <t>nucleotide-sugar metabolic process (GO:0009225)</t>
  </si>
  <si>
    <t>purine-containing compound metabolic process (GO:0072521)</t>
  </si>
  <si>
    <t>protein targeting to chloroplast (GO:0045036)</t>
  </si>
  <si>
    <t>establishment of protein localization to chloroplast (GO:0072596)</t>
  </si>
  <si>
    <t>coenzyme metabolic process (GO:0006732)</t>
  </si>
  <si>
    <t>ribose phosphate metabolic process (GO:0019693)</t>
  </si>
  <si>
    <t>translational initiation (GO:0006413)</t>
  </si>
  <si>
    <t>carboxylic acid catabolic process (GO:0046395)</t>
  </si>
  <si>
    <t>organic acid catabolic process (GO:0016054)</t>
  </si>
  <si>
    <t>cytoplasmic translation (GO:0002181)</t>
  </si>
  <si>
    <t>carboxylic acid metabolic process (GO:0019752)</t>
  </si>
  <si>
    <t>cellular modified amino acid metabolic process (GO:0006575)</t>
  </si>
  <si>
    <t>purine ribonucleotide biosynthetic process (GO:0009152)</t>
  </si>
  <si>
    <t>organic acid metabolic process (GO:0006082)</t>
  </si>
  <si>
    <t>oxoacid metabolic process (GO:0043436)</t>
  </si>
  <si>
    <t>purine nucleotide biosynthetic process (GO:0006164)</t>
  </si>
  <si>
    <t>cofactor metabolic process (GO:0051186)</t>
  </si>
  <si>
    <t>protein stabilization (GO:0050821)</t>
  </si>
  <si>
    <t>protein localization to chloroplast (GO:0072598)</t>
  </si>
  <si>
    <t>endoplasmic reticulum unfolded protein response (GO:0030968)</t>
  </si>
  <si>
    <t>nucleotide-sugar biosynthetic process (GO:0009226)</t>
  </si>
  <si>
    <t>response to reactive oxygen species (GO:0000302)</t>
  </si>
  <si>
    <t>purine-containing compound biosynthetic process (GO:0072522)</t>
  </si>
  <si>
    <t>coenzyme biosynthetic process (GO:0009108)</t>
  </si>
  <si>
    <t>oxidation-reduction process (GO:0055114)</t>
  </si>
  <si>
    <t>ribonucleotide biosynthetic process (GO:0009260)</t>
  </si>
  <si>
    <t>nucleobase-containing small molecule biosynthetic process (GO:0034404)</t>
  </si>
  <si>
    <t>nucleobase-containing small molecule metabolic process (GO:0055086)</t>
  </si>
  <si>
    <t>nucleoside phosphate metabolic process (GO:0006753)</t>
  </si>
  <si>
    <t>oxidative phosphorylation (GO:0006119)</t>
  </si>
  <si>
    <t>carboxylic acid biosynthetic process (GO:0046394)</t>
  </si>
  <si>
    <t>organic acid biosynthetic process (GO:0016053)</t>
  </si>
  <si>
    <t>glutamate metabolic process (GO:0006536)</t>
  </si>
  <si>
    <t>nucleotide metabolic process (GO:0009117)</t>
  </si>
  <si>
    <t>small molecule metabolic process (GO:0044281)</t>
  </si>
  <si>
    <t>energy derivation by oxidation of organic compounds (GO:0015980)</t>
  </si>
  <si>
    <t>ribose phosphate biosynthetic process (GO:0046390)</t>
  </si>
  <si>
    <t>negative regulation of actin filament polymerization (GO:0030837)</t>
  </si>
  <si>
    <t>response to organic cyclic compound (GO:0014070)</t>
  </si>
  <si>
    <t>response to antibiotic (GO:0046677)</t>
  </si>
  <si>
    <t>carbohydrate derivative metabolic process (GO:1901135)</t>
  </si>
  <si>
    <t>purine nucleoside triphosphate biosynthetic process (GO:0009145)</t>
  </si>
  <si>
    <t>purine ribonucleoside triphosphate biosynthetic process (GO:0009206)</t>
  </si>
  <si>
    <t>purine ribonucleoside triphosphate metabolic process (GO:0009205)</t>
  </si>
  <si>
    <t>mitochondrial translation (GO:0032543)</t>
  </si>
  <si>
    <t>protein quality control for misfolded or incompletely synthesized proteins (GO:0006515)</t>
  </si>
  <si>
    <t>small molecule biosynthetic process (GO:0044283)</t>
  </si>
  <si>
    <t>response to toxic substance (GO:0009636)</t>
  </si>
  <si>
    <t>aromatic amino acid family metabolic process (GO:0009072)</t>
  </si>
  <si>
    <t>aerobic respiration (GO:0009060)</t>
  </si>
  <si>
    <t>carbohydrate metabolic process (GO:0005975)</t>
  </si>
  <si>
    <t>cellular response to topologically incorrect protein (GO:0035967)</t>
  </si>
  <si>
    <t>response to topologically incorrect protein (GO:0035966)</t>
  </si>
  <si>
    <t>ATP biosynthetic process (GO:0006754)</t>
  </si>
  <si>
    <t>ATP synthesis coupled proton transport (GO:0015986)</t>
  </si>
  <si>
    <t>energy coupled proton transport, down electrochemical gradient (GO:0015985)</t>
  </si>
  <si>
    <t>photosynthesis (GO:0015979)</t>
  </si>
  <si>
    <t>sulfur compound metabolic process (GO:0006790)</t>
  </si>
  <si>
    <t>drug metabolic process (GO:0017144)</t>
  </si>
  <si>
    <t>monocarboxylic acid metabolic process (GO:0032787)</t>
  </si>
  <si>
    <t>cofactor biosynthetic process (GO:0051188)</t>
  </si>
  <si>
    <t>nucleotide biosynthetic process (GO:0009165)</t>
  </si>
  <si>
    <t>nucleoside phosphate biosynthetic process (GO:1901293)</t>
  </si>
  <si>
    <t>cellular respiration (GO:0045333)</t>
  </si>
  <si>
    <t>organophosphate metabolic process (GO:0019637)</t>
  </si>
  <si>
    <t>purine nucleoside triphosphate metabolic process (GO:0009144)</t>
  </si>
  <si>
    <t>import into nucleus (GO:0051170)</t>
  </si>
  <si>
    <t>protein import into nucleus (GO:0006606)</t>
  </si>
  <si>
    <t>retrograde vesicle-mediated transport, Golgi to endoplasmic reticulum (GO:0006890)</t>
  </si>
  <si>
    <t>organophosphate biosynthetic process (GO:0090407)</t>
  </si>
  <si>
    <t>positive regulation of DNA-templated transcription, initiation (GO:2000144)</t>
  </si>
  <si>
    <t>regulation of DNA-templated transcription, initiation (GO:2000142)</t>
  </si>
  <si>
    <t>positive regulation of transcription initiation from RNA polymerase II promoter (GO:0060261)</t>
  </si>
  <si>
    <t>regulation of transcription initiation from RNA polymerase II promoter (GO:0060260)</t>
  </si>
  <si>
    <t>chromosome condensation (GO:0030261)</t>
  </si>
  <si>
    <t>response to endoplasmic reticulum stress (GO:0034976)</t>
  </si>
  <si>
    <t>ribonucleoside triphosphate metabolic process (GO:0009199)</t>
  </si>
  <si>
    <t>ribosomal large subunit assembly (GO:0000027)</t>
  </si>
  <si>
    <t>ribonucleoside triphosphate biosynthetic process (GO:0009201)</t>
  </si>
  <si>
    <t>ATP synthesis coupled electron transport (GO:0042773)</t>
  </si>
  <si>
    <t>protein localization to nucleus (GO:0034504)</t>
  </si>
  <si>
    <t>nucleoside triphosphate biosynthetic process (GO:0009142)</t>
  </si>
  <si>
    <t>cellular amide metabolic process (GO:0043603)</t>
  </si>
  <si>
    <t>cellular homeostasis (GO:0019725)</t>
  </si>
  <si>
    <t>glutathione metabolic process (GO:0006749)</t>
  </si>
  <si>
    <t>aromatic amino acid family biosynthetic process (GO:0009073)</t>
  </si>
  <si>
    <t>peptide metabolic process (GO:0006518)</t>
  </si>
  <si>
    <t>organonitrogen compound biosynthetic process (GO:1901566)</t>
  </si>
  <si>
    <t>carbohydrate derivative biosynthetic process (GO:1901137)</t>
  </si>
  <si>
    <t>mitochondrial transport (GO:0006839)</t>
  </si>
  <si>
    <t>translational elongation (GO:0006414)</t>
  </si>
  <si>
    <t>translation (GO:0006412)</t>
  </si>
  <si>
    <t>peptide biosynthetic process (GO:0043043)</t>
  </si>
  <si>
    <t>amide biosynthetic process (GO:0043604)</t>
  </si>
  <si>
    <t>nucleoside triphosphate metabolic process (GO:0009141)</t>
  </si>
  <si>
    <t>mitochondrial gene expression (GO:0140053)</t>
  </si>
  <si>
    <t>electron transport chain (GO:0022900)</t>
  </si>
  <si>
    <t>respiratory electron transport chain (GO:0022904)</t>
  </si>
  <si>
    <t>mitochondrial transmembrane transport (GO:1990542)</t>
  </si>
  <si>
    <t>fatty acid metabolic process (GO:0006631)</t>
  </si>
  <si>
    <t>retrograde transport, endosome to Golgi (GO:0042147)</t>
  </si>
  <si>
    <t>ribosomal large subunit biogenesis (GO:0042273)</t>
  </si>
  <si>
    <t>ubiquitin-dependent ERAD pathway (GO:0030433)</t>
  </si>
  <si>
    <t>Golgi vesicle budding (GO:0048194)</t>
  </si>
  <si>
    <t>catabolic process (GO:0009056)</t>
  </si>
  <si>
    <t>organic substance catabolic process (GO:1901575)</t>
  </si>
  <si>
    <t>cytosolic transport (GO:0016482)</t>
  </si>
  <si>
    <t>protein import (GO:0017038)</t>
  </si>
  <si>
    <t>DNA packaging (GO:0006323)</t>
  </si>
  <si>
    <t>actin polymerization or depolymerization (GO:0008154)</t>
  </si>
  <si>
    <t>nucleosome assembly (GO:0006334)</t>
  </si>
  <si>
    <t>cellular response to chemical stimulus (GO:0070887)</t>
  </si>
  <si>
    <t>cellular lipid catabolic process (GO:0044242)</t>
  </si>
  <si>
    <t>lipid catabolic process (GO:0016042)</t>
  </si>
  <si>
    <t>response to organonitrogen compound (GO:0010243)</t>
  </si>
  <si>
    <t>ribosomal small subunit biogenesis (GO:0042274)</t>
  </si>
  <si>
    <t>protein localization to mitochondrion (GO:0070585)</t>
  </si>
  <si>
    <t>establishment of protein localization to mitochondrion (GO:0072655)</t>
  </si>
  <si>
    <t>protein targeting to mitochondrion (GO:0006626)</t>
  </si>
  <si>
    <t>proton transmembrane transport (GO:1902600)</t>
  </si>
  <si>
    <t>establishment of protein localization to organelle (GO:0072594)</t>
  </si>
  <si>
    <t>protein targeting to vacuole (GO:0006623)</t>
  </si>
  <si>
    <t>maturation of SSU-rRNA from tricistronic rRNA transcript (SSU-rRNA, 5.8S rRNA, LSU-rRNA) (GO:0000462)</t>
  </si>
  <si>
    <t>nuclear transport (GO:0051169)</t>
  </si>
  <si>
    <t>nucleocytoplasmic transport (GO:0006913)</t>
  </si>
  <si>
    <t>cellular catabolic process (GO:0044248)</t>
  </si>
  <si>
    <t>organonitrogen compound catabolic process (GO:1901565)</t>
  </si>
  <si>
    <t>cellular carbohydrate metabolic process (GO:0044262)</t>
  </si>
  <si>
    <t>cellular protein complex disassembly (GO:0043624)</t>
  </si>
  <si>
    <t>post-Golgi vesicle-mediated transport (GO:0006892)</t>
  </si>
  <si>
    <t>Golgi vesicle transport (GO:0048193)</t>
  </si>
  <si>
    <t>chromatin assembly or disassembly (GO:0006333)</t>
  </si>
  <si>
    <t>chromatin silencing (GO:0006342)</t>
  </si>
  <si>
    <t>chromatin organization involved in negative regulation of transcription (GO:0097549)</t>
  </si>
  <si>
    <t>negative regulation of gene expression, epigenetic (GO:0045814)</t>
  </si>
  <si>
    <t>endoplasmic reticulum to Golgi vesicle-mediated transport (GO:0006888)</t>
  </si>
  <si>
    <t>protein localization to organelle (GO:0033365)</t>
  </si>
  <si>
    <t>protein deubiquitination (GO:0016579)</t>
  </si>
  <si>
    <t>chromatin organization involved in regulation of transcription (GO:0034401)</t>
  </si>
  <si>
    <t>alcohol metabolic process (GO:0006066)</t>
  </si>
  <si>
    <t>proteasome-mediated ubiquitin-dependent protein catabolic process (GO:0043161)</t>
  </si>
  <si>
    <t>vesicle budding from membrane (GO:0006900)</t>
  </si>
  <si>
    <t>mitochondrion organization (GO:0007005)</t>
  </si>
  <si>
    <t>protein catabolic process (GO:0030163)</t>
  </si>
  <si>
    <t>proteolysis involved in cellular protein catabolic process (GO:0051603)</t>
  </si>
  <si>
    <t>cellular protein catabolic process (GO:0044257)</t>
  </si>
  <si>
    <t>response to nitrogen compound (GO:1901698)</t>
  </si>
  <si>
    <t>response to chemical (GO:0042221)</t>
  </si>
  <si>
    <t>protein N-linked glycosylation (GO:0006487)</t>
  </si>
  <si>
    <t>nucleosome organization (GO:0034728)</t>
  </si>
  <si>
    <t>ribosome biogenesis (GO:0042254)</t>
  </si>
  <si>
    <t>maturation of LSU-rRNA (GO:0000470)</t>
  </si>
  <si>
    <t>intracellular transport (GO:0046907)</t>
  </si>
  <si>
    <t>maturation of SSU-rRNA (GO:0030490)</t>
  </si>
  <si>
    <t>proteasomal protein catabolic process (GO:0010498)</t>
  </si>
  <si>
    <t>proteolysis (GO:0006508)</t>
  </si>
  <si>
    <t>protein transmembrane transport (GO:0071806)</t>
  </si>
  <si>
    <t>intracellular protein transmembrane transport (GO:0065002)</t>
  </si>
  <si>
    <t>organonitrogen compound metabolic process (GO:1901564)</t>
  </si>
  <si>
    <t>endosomal transport (GO:0016197)</t>
  </si>
  <si>
    <t>protein transmembrane import into intracellular organelle (GO:0044743)</t>
  </si>
  <si>
    <t>establishment of localization in cell (GO:0051649)</t>
  </si>
  <si>
    <t>ubiquitin-dependent protein catabolic process (GO:0006511)</t>
  </si>
  <si>
    <t>protein modification by small protein removal (GO:0070646)</t>
  </si>
  <si>
    <t>vesicle-mediated transport (GO:0016192)</t>
  </si>
  <si>
    <t>modification-dependent protein catabolic process (GO:0019941)</t>
  </si>
  <si>
    <t>cellular response to organic substance (GO:0071310)</t>
  </si>
  <si>
    <t>protein targeting (GO:0006605)</t>
  </si>
  <si>
    <t>protein maturation (GO:0051604)</t>
  </si>
  <si>
    <t>regulation of protein complex assembly (GO:0043254)</t>
  </si>
  <si>
    <t>vacuolar transport (GO:0007034)</t>
  </si>
  <si>
    <t>organelle assembly (GO:0070925)</t>
  </si>
  <si>
    <t>response to oxygen-containing compound (GO:1901700)</t>
  </si>
  <si>
    <t>macromolecule catabolic process (GO:0009057)</t>
  </si>
  <si>
    <t>ribonucleoprotein complex assembly (GO:0022618)</t>
  </si>
  <si>
    <t>intracellular protein transport (GO:0006886)</t>
  </si>
  <si>
    <t>modification-dependent macromolecule catabolic process (GO:0043632)</t>
  </si>
  <si>
    <t>gene silencing (GO:0016458)</t>
  </si>
  <si>
    <t>glycoprotein metabolic process (GO:0009100)</t>
  </si>
  <si>
    <t>protein-containing complex assembly (GO:0065003)</t>
  </si>
  <si>
    <t>cellular macromolecule catabolic process (GO:0044265)</t>
  </si>
  <si>
    <t>cellular protein-containing complex assembly (GO:0034622)</t>
  </si>
  <si>
    <t>inorganic ion transmembrane transport (GO:0098660)</t>
  </si>
  <si>
    <t>amide transport (GO:0042886)</t>
  </si>
  <si>
    <t>protein transport (GO:0015031)</t>
  </si>
  <si>
    <t>peptide transport (GO:0015833)</t>
  </si>
  <si>
    <t>protein-containing complex subunit organization (GO:0043933)</t>
  </si>
  <si>
    <t>establishment of protein localization (GO:0045184)</t>
  </si>
  <si>
    <t>ribonucleoprotein complex subunit organization (GO:0071826)</t>
  </si>
  <si>
    <t>glycoprotein biosynthetic process (GO:0009101)</t>
  </si>
  <si>
    <t>protein glycosylation (GO:0006486)</t>
  </si>
  <si>
    <t>macromolecule glycosylation (GO:0043413)</t>
  </si>
  <si>
    <t>regulation of gene expression, epigenetic (GO:0040029)</t>
  </si>
  <si>
    <t>cellular localization (GO:0051641)</t>
  </si>
  <si>
    <t>phosphorus metabolic process (GO:0006793)</t>
  </si>
  <si>
    <t>ribonucleoprotein complex biogenesis (GO:0022613)</t>
  </si>
  <si>
    <t>organic hydroxy compound metabolic process (GO:1901615)</t>
  </si>
  <si>
    <t>protein-containing complex disassembly (GO:0032984)</t>
  </si>
  <si>
    <t>protein processing (GO:0016485)</t>
  </si>
  <si>
    <t>inorganic cation transmembrane transport (GO:0098662)</t>
  </si>
  <si>
    <t>homeostatic process (GO:0042592)</t>
  </si>
  <si>
    <t>cellular component assembly (GO:0022607)</t>
  </si>
  <si>
    <t>response to inorganic substance (GO:0010035)</t>
  </si>
  <si>
    <t>cellular protein localization (GO:0034613)</t>
  </si>
  <si>
    <t>cellular chemical homeostasis (GO:0055082)</t>
  </si>
  <si>
    <t>phosphate-containing compound metabolic process (GO:0006796)</t>
  </si>
  <si>
    <t>cellular macromolecule localization (GO:0070727)</t>
  </si>
  <si>
    <t>protein localization (GO:0008104)</t>
  </si>
  <si>
    <t>cation transmembrane transport (GO:0098655)</t>
  </si>
  <si>
    <t>response to heat (GO:0009408)</t>
  </si>
  <si>
    <t>cellular response to stress (GO:0033554)</t>
  </si>
  <si>
    <t>response to organic substance (GO:0010033)</t>
  </si>
  <si>
    <t>nitrogen compound transport (GO:0071705)</t>
  </si>
  <si>
    <t>DNA conformation change (GO:0071103)</t>
  </si>
  <si>
    <t>cellular component biogenesis (GO:0044085)</t>
  </si>
  <si>
    <t>cellular cation homeostasis (GO:0030003)</t>
  </si>
  <si>
    <t>cellular ion homeostasis (GO:0006873)</t>
  </si>
  <si>
    <t>metabolic process (GO:0008152)</t>
  </si>
  <si>
    <t>cellular metabolic process (GO:0044237)</t>
  </si>
  <si>
    <t>cellular process (GO:0009987)</t>
  </si>
  <si>
    <t>protein metabolic process (GO:0019538)</t>
  </si>
  <si>
    <t>ion transmembrane transport (GO:0034220)</t>
  </si>
  <si>
    <t>organic substance metabolic process (GO:0071704)</t>
  </si>
  <si>
    <t>macromolecule localization (GO:0033036)</t>
  </si>
  <si>
    <t>cellular protein metabolic process (GO:0044267)</t>
  </si>
  <si>
    <t>organic substance biosynthetic process (GO:1901576)</t>
  </si>
  <si>
    <t>biological_process (GO:0008150)</t>
  </si>
  <si>
    <t>response to stress (GO:0006950)</t>
  </si>
  <si>
    <t>primary metabolic process (GO:0044238)</t>
  </si>
  <si>
    <t>organic substance transport (GO:0071702)</t>
  </si>
  <si>
    <t>cellular biosynthetic process (GO:0044249)</t>
  </si>
  <si>
    <t>biosynthetic process (GO:0009058)</t>
  </si>
  <si>
    <t>monovalent inorganic cation transport (GO:0015672)</t>
  </si>
  <si>
    <t>transport (GO:0006810)</t>
  </si>
  <si>
    <t>protein-DNA complex subunit organization (GO:0071824)</t>
  </si>
  <si>
    <t>transmembrane transport (GO:0055085)</t>
  </si>
  <si>
    <t>nitrogen compound metabolic process (GO:0006807)</t>
  </si>
  <si>
    <t>establishment of localization (GO:0051234)</t>
  </si>
  <si>
    <t>organic cyclic compound catabolic process (GO:1901361)</t>
  </si>
  <si>
    <t>rRNA processing (GO:0006364)</t>
  </si>
  <si>
    <t>localization (GO:0051179)</t>
  </si>
  <si>
    <t>vesicle organization (GO:0016050)</t>
  </si>
  <si>
    <t>cellular nitrogen compound catabolic process (GO:0044270)</t>
  </si>
  <si>
    <t>cellular nitrogen compound metabolic process (GO:0034641)</t>
  </si>
  <si>
    <t>aromatic compound catabolic process (GO:0019439)</t>
  </si>
  <si>
    <t>heterocycle catabolic process (GO:0046700)</t>
  </si>
  <si>
    <t>regulation of biological quality (GO:0065008)</t>
  </si>
  <si>
    <t>rRNA metabolic process (GO:0016072)</t>
  </si>
  <si>
    <t>cellular nitrogen compound biosynthetic process (GO:0044271)</t>
  </si>
  <si>
    <t>cellular response to stimulus (GO:0051716)</t>
  </si>
  <si>
    <t>ncRNA metabolic process (GO:0034660)</t>
  </si>
  <si>
    <t>response to abiotic stimulus (GO:0009628)</t>
  </si>
  <si>
    <t>response to stimulus (GO:0050896)</t>
  </si>
  <si>
    <t>cellular component organization or biogenesis (GO:0071840)</t>
  </si>
  <si>
    <t>membrane organization (GO:0061024)</t>
  </si>
  <si>
    <t>cellular component organization (GO:0016043)</t>
  </si>
  <si>
    <t>heterocycle metabolic process (GO:0046483)</t>
  </si>
  <si>
    <t>cellular aromatic compound metabolic process (GO:0006725)</t>
  </si>
  <si>
    <t>organic cyclic compound metabolic process (GO:1901360)</t>
  </si>
  <si>
    <t>organelle organization (GO:0006996)</t>
  </si>
  <si>
    <t>cellular macromolecule metabolic process (GO:0044260)</t>
  </si>
  <si>
    <t>macromolecule metabolic process (GO:0043170)</t>
  </si>
  <si>
    <t>phosphorylation (GO:0016310)</t>
  </si>
  <si>
    <t>nucleobase-containing compound metabolic process (GO:0006139)</t>
  </si>
  <si>
    <t>gene expression (GO:0010467)</t>
  </si>
  <si>
    <t>macromolecule biosynthetic process (GO:0009059)</t>
  </si>
  <si>
    <t>cellular macromolecule biosynthetic process (GO:0034645)</t>
  </si>
  <si>
    <t>Unclassified (UNCLASSIFIED)</t>
  </si>
  <si>
    <t>-</t>
  </si>
  <si>
    <t>regulation of RNA metabolic process (GO:0051252)</t>
  </si>
  <si>
    <t>regulation of nucleobase-containing compound metabolic process (GO:0019219)</t>
  </si>
  <si>
    <t>regulation of gene expression (GO:0010468)</t>
  </si>
  <si>
    <t>regulation of cellular macromolecule biosynthetic process (GO:2000112)</t>
  </si>
  <si>
    <t>regulation of macromolecule biosynthetic process (GO:0010556)</t>
  </si>
  <si>
    <t>regulation of biosynthetic process (GO:0009889)</t>
  </si>
  <si>
    <t>regulation of cellular biosynthetic process (GO:0031326)</t>
  </si>
  <si>
    <t>protein phosphorylation (GO:0006468)</t>
  </si>
  <si>
    <t>positive regulation of nucleic acid-templated transcription (GO:1903508)</t>
  </si>
  <si>
    <t>positive regulation of transcription, DNA-templated (GO:0045893)</t>
  </si>
  <si>
    <t>positive regulation of RNA biosynthetic process (GO:1902680)</t>
  </si>
  <si>
    <t>positive regulation of RNA metabolic process (GO:0051254)</t>
  </si>
  <si>
    <t>positive regulation of nucleobase-containing compound metabolic process (GO:0045935)</t>
  </si>
  <si>
    <t>regulation of transcription, DNA-templated (GO:0006355)</t>
  </si>
  <si>
    <t>regulation of nucleic acid-templated transcription (GO:1903506)</t>
  </si>
  <si>
    <t>regulation of RNA biosynthetic process (GO:2001141)</t>
  </si>
  <si>
    <t>RNA biosynthetic process (GO:0032774)</t>
  </si>
  <si>
    <t>nucleic acid-templated transcription (GO:0097659)</t>
  </si>
  <si>
    <t>transcription, DNA-templated (GO:0006351)</t>
  </si>
  <si>
    <t>regulation of cell cycle (GO:0051726)</t>
  </si>
  <si>
    <t>RNA modification (GO:0009451)</t>
  </si>
  <si>
    <t>hormone biosynthetic process (GO:0042446)</t>
  </si>
  <si>
    <t>developmental process (GO:0032502)</t>
  </si>
  <si>
    <t>regulation of transcription by RNA polymerase II (GO:0006357)</t>
  </si>
  <si>
    <t>transcription by RNA polymerase II (GO:0006366)</t>
  </si>
  <si>
    <t>anatomical structure development (GO:0048856)</t>
  </si>
  <si>
    <t>response to hormone (GO:0009725)</t>
  </si>
  <si>
    <t>multicellular organism development (GO:0007275)</t>
  </si>
  <si>
    <t>multicellular organismal process (GO:0032501)</t>
  </si>
  <si>
    <t>DNA biosynthetic process (GO:0071897)</t>
  </si>
  <si>
    <t>tRNA modification (GO:0006400)</t>
  </si>
  <si>
    <t>tRNA processing (GO:0008033)</t>
  </si>
  <si>
    <t>Over/Under enriched</t>
  </si>
  <si>
    <t>Expected</t>
  </si>
  <si>
    <t>Observed</t>
  </si>
  <si>
    <t>Fold-Enrichment</t>
  </si>
  <si>
    <t>Bonferroni adj. p.value</t>
  </si>
  <si>
    <t>-log10(pvalue)</t>
  </si>
  <si>
    <t>log2(Fold-enrichment)</t>
  </si>
  <si>
    <t>Name</t>
  </si>
  <si>
    <t>mitochondrial respiratory chain complex III assembly (GO:0034551)(2)</t>
  </si>
  <si>
    <t>glycogen biosynthetic process (GO:0005978)(2)</t>
  </si>
  <si>
    <t>glucose 6-phosphate metabolic process (GO:0051156)(10)</t>
  </si>
  <si>
    <t>energy reserve metabolic process (GO:0006112)(6)</t>
  </si>
  <si>
    <t>glycogen metabolic process (GO:0005977)(6)</t>
  </si>
  <si>
    <t>regulation of apoptotic process (GO:0042981)(2)</t>
  </si>
  <si>
    <t>negative regulation of programmed cell death (GO:0043069)(2)</t>
  </si>
  <si>
    <t>negative regulation of apoptotic process (GO:0043066)(2)</t>
  </si>
  <si>
    <t>cellular response to organonitrogen compound (GO:0071417)(6)</t>
  </si>
  <si>
    <t>negative regulation of cell death (GO:0060548)(2)</t>
  </si>
  <si>
    <t>glycolytic process (GO:0006096)(18)</t>
  </si>
  <si>
    <t>nucleotide phosphorylation (GO:0046939)(18)</t>
  </si>
  <si>
    <t>tricarboxylic acid cycle (GO:0006099)(14)</t>
  </si>
  <si>
    <t>regulation of neurotransmitter levels (GO:0001505)(10)</t>
  </si>
  <si>
    <t>protein K63-linked ubiquitination (GO:0070534)(3)</t>
  </si>
  <si>
    <t>branched-chain amino acid biosynthetic process (GO:0009082)(8)</t>
  </si>
  <si>
    <t>reactive oxygen species metabolic process (GO:0072593)(15)</t>
  </si>
  <si>
    <t>ubiquinone biosynthetic process (GO:0006744)(6)</t>
  </si>
  <si>
    <t>monosaccharide metabolic process (GO:0005996)(34)</t>
  </si>
  <si>
    <t>glucose metabolic process (GO:0006006)(17)</t>
  </si>
  <si>
    <t>hexose metabolic process (GO:0019318)(27)</t>
  </si>
  <si>
    <t>folic acid-containing compound metabolic process (GO:0006760)(9)</t>
  </si>
  <si>
    <t>cellular amino acid biosynthetic process (GO:0008652)(45)</t>
  </si>
  <si>
    <t>pteridine-containing compound metabolic process (GO:0042558)(9)</t>
  </si>
  <si>
    <t>cellular response to oxidative stress (GO:0034599)(15)</t>
  </si>
  <si>
    <t>intra-Golgi vesicle-mediated transport (GO:0006891)(15)</t>
  </si>
  <si>
    <t>mitochondrial electron transport, ubiquinol to cytochrome c (GO:0006122)(4)</t>
  </si>
  <si>
    <t>proteasome assembly (GO:0043248)(3)</t>
  </si>
  <si>
    <t>aromatic amino acid family catabolic process (GO:0009074)(3)</t>
  </si>
  <si>
    <t>fatty acid catabolic process (GO:0009062)(9)</t>
  </si>
  <si>
    <t>response to unfolded protein (GO:0006986)(15)</t>
  </si>
  <si>
    <t>NLS-bearing protein import into nucleus (GO:0006607)(3)</t>
  </si>
  <si>
    <t>cellular response to organic cyclic compound (GO:0071407)(6)</t>
  </si>
  <si>
    <t>cellular response to unfolded protein (GO:0034620)(15)</t>
  </si>
  <si>
    <t>alpha-amino acid metabolic process (GO:1901605)(52)</t>
  </si>
  <si>
    <t>mitochondrial ATP synthesis coupled electron transport (GO:0042775)(7)</t>
  </si>
  <si>
    <t>regulation of protein stability (GO:0031647)(7)</t>
  </si>
  <si>
    <t>chaperone-mediated protein folding (GO:0061077)(25)</t>
  </si>
  <si>
    <t>response to oxidative stress (GO:0006979)(25)</t>
  </si>
  <si>
    <t>nucleoside monophosphate metabolic process (GO:0009123)(8)</t>
  </si>
  <si>
    <t>aldehyde catabolic process (GO:0046185)(6)</t>
  </si>
  <si>
    <t>cellular response to nitrogen compound (GO:1901699)(6)</t>
  </si>
  <si>
    <t>cellular amino acid metabolic process (GO:0006520)(84)</t>
  </si>
  <si>
    <t>ATP metabolic process (GO:0046034)(32)</t>
  </si>
  <si>
    <t>protein folding (GO:0006457)(62)</t>
  </si>
  <si>
    <t>generation of precursor metabolites and energy (GO:0006091)(72)</t>
  </si>
  <si>
    <t>small molecule catabolic process (GO:0044282)(56)</t>
  </si>
  <si>
    <t>purine ribonucleotide metabolic process (GO:0009150)(53)</t>
  </si>
  <si>
    <t>acyl-CoA metabolic process (GO:0006637)(13)</t>
  </si>
  <si>
    <t>purine nucleotide metabolic process (GO:0006163)(55)</t>
  </si>
  <si>
    <t>ribonucleotide metabolic process (GO:0009259)(55)</t>
  </si>
  <si>
    <t>positive regulation of RNA polymerase II transcriptional preinitiation complex assembly (GO:0045899)(4)</t>
  </si>
  <si>
    <t>regulation of RNA polymerase II transcriptional preinitiation complex assembly (GO:0045898)(4)</t>
  </si>
  <si>
    <t>nucleotide-sugar metabolic process (GO:0009225)(9)</t>
  </si>
  <si>
    <t>purine-containing compound metabolic process (GO:0072521)(57)</t>
  </si>
  <si>
    <t>protein targeting to chloroplast (GO:0045036)(5)</t>
  </si>
  <si>
    <t>establishment of protein localization to chloroplast (GO:0072596)(5)</t>
  </si>
  <si>
    <t>coenzyme metabolic process (GO:0006732)(41)</t>
  </si>
  <si>
    <t>ribose phosphate metabolic process (GO:0019693)(57)</t>
  </si>
  <si>
    <t>translational initiation (GO:0006413)(11)</t>
  </si>
  <si>
    <t>carboxylic acid catabolic process (GO:0046395)(28)</t>
  </si>
  <si>
    <t>organic acid catabolic process (GO:0016054)(28)</t>
  </si>
  <si>
    <t>cytoplasmic translation (GO:0002181)(28)</t>
  </si>
  <si>
    <t>carboxylic acid metabolic process (GO:0019752)(147)</t>
  </si>
  <si>
    <t>cellular modified amino acid metabolic process (GO:0006575)(23)</t>
  </si>
  <si>
    <t>purine ribonucleotide biosynthetic process (GO:0009152)(29)</t>
  </si>
  <si>
    <t>organic acid metabolic process (GO:0006082)(147)</t>
  </si>
  <si>
    <t>oxoacid metabolic process (GO:0043436)(147)</t>
  </si>
  <si>
    <t>purine nucleotide biosynthetic process (GO:0006164)(31)</t>
  </si>
  <si>
    <t>cofactor metabolic process (GO:0051186)(71)</t>
  </si>
  <si>
    <t>protein stabilization (GO:0050821)(4)</t>
  </si>
  <si>
    <t>protein localization to chloroplast (GO:0072598)(5)</t>
  </si>
  <si>
    <t>endoplasmic reticulum unfolded protein response (GO:0030968)(7)</t>
  </si>
  <si>
    <t>nucleotide-sugar biosynthetic process (GO:0009226)(4)</t>
  </si>
  <si>
    <t>response to reactive oxygen species (GO:0000302)(14)</t>
  </si>
  <si>
    <t>purine-containing compound biosynthetic process (GO:0072522)(31)</t>
  </si>
  <si>
    <t>coenzyme biosynthetic process (GO:0009108)(23)</t>
  </si>
  <si>
    <t>oxidation-reduction process (GO:0055114)(79)</t>
  </si>
  <si>
    <t>ribonucleotide biosynthetic process (GO:0009260)(31)</t>
  </si>
  <si>
    <t>nucleobase-containing small molecule biosynthetic process (GO:0034404)(6)</t>
  </si>
  <si>
    <t>nucleobase-containing small molecule metabolic process (GO:0055086)(73)</t>
  </si>
  <si>
    <t>nucleoside phosphate metabolic process (GO:0006753)(61)</t>
  </si>
  <si>
    <t>oxidative phosphorylation (GO:0006119)(10)</t>
  </si>
  <si>
    <t>carboxylic acid biosynthetic process (GO:0046394)(55)</t>
  </si>
  <si>
    <t>organic acid biosynthetic process (GO:0016053)(55)</t>
  </si>
  <si>
    <t>glutamate metabolic process (GO:0006536)(5)</t>
  </si>
  <si>
    <t>nucleotide metabolic process (GO:0009117)(60)</t>
  </si>
  <si>
    <t>small molecule metabolic process (GO:0044281)(243)</t>
  </si>
  <si>
    <t>energy derivation by oxidation of organic compounds (GO:0015980)(30)</t>
  </si>
  <si>
    <t>ribose phosphate biosynthetic process (GO:0046390)(32)</t>
  </si>
  <si>
    <t>negative regulation of actin filament polymerization (GO:0030837)(3)</t>
  </si>
  <si>
    <t>response to organic cyclic compound (GO:0014070)(6)</t>
  </si>
  <si>
    <t>response to antibiotic (GO:0046677)(3)</t>
  </si>
  <si>
    <t>carbohydrate derivative metabolic process (GO:1901135)(98)</t>
  </si>
  <si>
    <t>purine nucleoside triphosphate biosynthetic process (GO:0009145)(16)</t>
  </si>
  <si>
    <t>purine ribonucleoside triphosphate biosynthetic process (GO:0009206)(16)</t>
  </si>
  <si>
    <t>purine ribonucleoside triphosphate metabolic process (GO:0009205)(16)</t>
  </si>
  <si>
    <t>mitochondrial translation (GO:0032543)(5)</t>
  </si>
  <si>
    <t>protein quality control for misfolded or incompletely synthesized proteins (GO:0006515)(10)</t>
  </si>
  <si>
    <t>small molecule biosynthetic process (GO:0044283)(84)</t>
  </si>
  <si>
    <t>response to toxic substance (GO:0009636)(7)</t>
  </si>
  <si>
    <t>aromatic amino acid family metabolic process (GO:0009072)(9)</t>
  </si>
  <si>
    <t>aerobic respiration (GO:0009060)(20)</t>
  </si>
  <si>
    <t>carbohydrate metabolic process (GO:0005975)(72)</t>
  </si>
  <si>
    <t>cellular response to topologically incorrect protein (GO:0035967)(17)</t>
  </si>
  <si>
    <t>response to topologically incorrect protein (GO:0035966)(17)</t>
  </si>
  <si>
    <t>ATP biosynthetic process (GO:0006754)(15)</t>
  </si>
  <si>
    <t>ATP synthesis coupled proton transport (GO:0015986)(15)</t>
  </si>
  <si>
    <t>energy coupled proton transport, down electrochemical gradient (GO:0015985)(15)</t>
  </si>
  <si>
    <t>photosynthesis (GO:0015979)(13)</t>
  </si>
  <si>
    <t>sulfur compound metabolic process (GO:0006790)(42)</t>
  </si>
  <si>
    <t>drug metabolic process (GO:0017144)(60)</t>
  </si>
  <si>
    <t>monocarboxylic acid metabolic process (GO:0032787)(52)</t>
  </si>
  <si>
    <t>cofactor biosynthetic process (GO:0051188)(29)</t>
  </si>
  <si>
    <t>nucleotide biosynthetic process (GO:0009165)(36)</t>
  </si>
  <si>
    <t>nucleoside phosphate biosynthetic process (GO:1901293)(37)</t>
  </si>
  <si>
    <t>cellular respiration (GO:0045333)(24)</t>
  </si>
  <si>
    <t>organophosphate metabolic process (GO:0019637)(87)</t>
  </si>
  <si>
    <t>purine nucleoside triphosphate metabolic process (GO:0009144)(16)</t>
  </si>
  <si>
    <t>import into nucleus (GO:0051170)(14)</t>
  </si>
  <si>
    <t>protein import into nucleus (GO:0006606)(14)</t>
  </si>
  <si>
    <t>retrograde vesicle-mediated transport, Golgi to endoplasmic reticulum (GO:0006890)(7)</t>
  </si>
  <si>
    <t>organophosphate biosynthetic process (GO:0090407)(51)</t>
  </si>
  <si>
    <t>positive regulation of DNA-templated transcription, initiation (GO:2000144)(4)</t>
  </si>
  <si>
    <t>regulation of DNA-templated transcription, initiation (GO:2000142)(4)</t>
  </si>
  <si>
    <t>positive regulation of transcription initiation from RNA polymerase II promoter (GO:0060261)(4)</t>
  </si>
  <si>
    <t>regulation of transcription initiation from RNA polymerase II promoter (GO:0060260)(4)</t>
  </si>
  <si>
    <t>chromosome condensation (GO:0030261)(4)</t>
  </si>
  <si>
    <t>response to endoplasmic reticulum stress (GO:0034976)(20)</t>
  </si>
  <si>
    <t>ribonucleoside triphosphate metabolic process (GO:0009199)(16)</t>
  </si>
  <si>
    <t>ribosomal large subunit assembly (GO:0000027)(16)</t>
  </si>
  <si>
    <t>ribonucleoside triphosphate biosynthetic process (GO:0009201)(16)</t>
  </si>
  <si>
    <t>ATP synthesis coupled electron transport (GO:0042773)(7)</t>
  </si>
  <si>
    <t>protein localization to nucleus (GO:0034504)(14)</t>
  </si>
  <si>
    <t>nucleoside triphosphate biosynthetic process (GO:0009142)(17)</t>
  </si>
  <si>
    <t>cellular amide metabolic process (GO:0043603)(122)</t>
  </si>
  <si>
    <t>cellular homeostasis (GO:0019725)(26)</t>
  </si>
  <si>
    <t>glutathione metabolic process (GO:0006749)(10)</t>
  </si>
  <si>
    <t>aromatic amino acid family biosynthetic process (GO:0009073)(6)</t>
  </si>
  <si>
    <t>peptide metabolic process (GO:0006518)(97)</t>
  </si>
  <si>
    <t>organonitrogen compound biosynthetic process (GO:1901566)(187)</t>
  </si>
  <si>
    <t>carbohydrate derivative biosynthetic process (GO:1901137)(51)</t>
  </si>
  <si>
    <t>mitochondrial transport (GO:0006839)(19)</t>
  </si>
  <si>
    <t>translational elongation (GO:0006414)(82)</t>
  </si>
  <si>
    <t>translation (GO:0006412)(82)</t>
  </si>
  <si>
    <t>peptide biosynthetic process (GO:0043043)(82)</t>
  </si>
  <si>
    <t>amide biosynthetic process (GO:0043604)(93)</t>
  </si>
  <si>
    <t>nucleoside triphosphate metabolic process (GO:0009141)(18)</t>
  </si>
  <si>
    <t>mitochondrial gene expression (GO:0140053)(6)</t>
  </si>
  <si>
    <t>electron transport chain (GO:0022900)(11)</t>
  </si>
  <si>
    <t>respiratory electron transport chain (GO:0022904)(10)</t>
  </si>
  <si>
    <t>mitochondrial transmembrane transport (GO:1990542)(14)</t>
  </si>
  <si>
    <t>fatty acid metabolic process (GO:0006631)(14)</t>
  </si>
  <si>
    <t>retrograde transport, endosome to Golgi (GO:0042147)(4)</t>
  </si>
  <si>
    <t>ribosomal large subunit biogenesis (GO:0042273)(28)</t>
  </si>
  <si>
    <t>ubiquitin-dependent ERAD pathway (GO:0030433)(8)</t>
  </si>
  <si>
    <t>Golgi vesicle budding (GO:0048194)(5)</t>
  </si>
  <si>
    <t>catabolic process (GO:0009056)(197)</t>
  </si>
  <si>
    <t>organic substance catabolic process (GO:1901575)(177)</t>
  </si>
  <si>
    <t>cytosolic transport (GO:0016482)(4)</t>
  </si>
  <si>
    <t>protein import (GO:0017038)(24)</t>
  </si>
  <si>
    <t>DNA packaging (GO:0006323)(10)</t>
  </si>
  <si>
    <t>actin polymerization or depolymerization (GO:0008154)(5)</t>
  </si>
  <si>
    <t>nucleosome assembly (GO:0006334)(6)</t>
  </si>
  <si>
    <t>cellular response to chemical stimulus (GO:0070887)(42)</t>
  </si>
  <si>
    <t>cellular lipid catabolic process (GO:0044242)(10)</t>
  </si>
  <si>
    <t>lipid catabolic process (GO:0016042)(10)</t>
  </si>
  <si>
    <t>response to organonitrogen compound (GO:0010243)(14)</t>
  </si>
  <si>
    <t>ribosomal small subunit biogenesis (GO:0042274)(18)</t>
  </si>
  <si>
    <t>protein localization to mitochondrion (GO:0070585)(12)</t>
  </si>
  <si>
    <t>establishment of protein localization to mitochondrion (GO:0072655)(12)</t>
  </si>
  <si>
    <t>protein targeting to mitochondrion (GO:0006626)(12)</t>
  </si>
  <si>
    <t>proton transmembrane transport (GO:1902600)(17)</t>
  </si>
  <si>
    <t>establishment of protein localization to organelle (GO:0072594)(42)</t>
  </si>
  <si>
    <t>protein targeting to vacuole (GO:0006623)(5)</t>
  </si>
  <si>
    <t>maturation of SSU-rRNA from tricistronic rRNA transcript (SSU-rRNA, 5.8S rRNA, LSU-rRNA) (GO:0000462)(7)</t>
  </si>
  <si>
    <t>nuclear transport (GO:0051169)(20)</t>
  </si>
  <si>
    <t>nucleocytoplasmic transport (GO:0006913)(20)</t>
  </si>
  <si>
    <t>cellular catabolic process (GO:0044248)(155)</t>
  </si>
  <si>
    <t>organonitrogen compound catabolic process (GO:1901565)(104)</t>
  </si>
  <si>
    <t>cellular carbohydrate metabolic process (GO:0044262)(32)</t>
  </si>
  <si>
    <t>cellular protein complex disassembly (GO:0043624)(6)</t>
  </si>
  <si>
    <t>post-Golgi vesicle-mediated transport (GO:0006892)(7)</t>
  </si>
  <si>
    <t>Golgi vesicle transport (GO:0048193)(28)</t>
  </si>
  <si>
    <t>chromatin assembly or disassembly (GO:0006333)(9)</t>
  </si>
  <si>
    <t>chromatin silencing (GO:0006342)(10)</t>
  </si>
  <si>
    <t>chromatin organization involved in negative regulation of transcription (GO:0097549)(10)</t>
  </si>
  <si>
    <t>negative regulation of gene expression, epigenetic (GO:0045814)(10)</t>
  </si>
  <si>
    <t>endoplasmic reticulum to Golgi vesicle-mediated transport (GO:0006888)(16)</t>
  </si>
  <si>
    <t>protein localization to organelle (GO:0033365)(44)</t>
  </si>
  <si>
    <t>protein deubiquitination (GO:0016579)(10)</t>
  </si>
  <si>
    <t>chromatin organization involved in regulation of transcription (GO:0034401)(10)</t>
  </si>
  <si>
    <t>alcohol metabolic process (GO:0006066)(15)</t>
  </si>
  <si>
    <t>proteasome-mediated ubiquitin-dependent protein catabolic process (GO:0043161)(40)</t>
  </si>
  <si>
    <t>vesicle budding from membrane (GO:0006900)(10)</t>
  </si>
  <si>
    <t>mitochondrion organization (GO:0007005)(21)</t>
  </si>
  <si>
    <t>protein catabolic process (GO:0030163)(78)</t>
  </si>
  <si>
    <t>proteolysis involved in cellular protein catabolic process (GO:0051603)(76)</t>
  </si>
  <si>
    <t>cellular protein catabolic process (GO:0044257)(76)</t>
  </si>
  <si>
    <t>response to nitrogen compound (GO:1901698)(14)</t>
  </si>
  <si>
    <t>response to chemical (GO:0042221)(62)</t>
  </si>
  <si>
    <t>protein N-linked glycosylation (GO:0006487)(6)</t>
  </si>
  <si>
    <t>nucleosome organization (GO:0034728)(9)</t>
  </si>
  <si>
    <t>ribosome biogenesis (GO:0042254)(51)</t>
  </si>
  <si>
    <t>maturation of LSU-rRNA (GO:0000470)(7)</t>
  </si>
  <si>
    <t>intracellular transport (GO:0046907)(83)</t>
  </si>
  <si>
    <t>maturation of SSU-rRNA (GO:0030490)(8)</t>
  </si>
  <si>
    <t>proteasomal protein catabolic process (GO:0010498)(41)</t>
  </si>
  <si>
    <t>proteolysis (GO:0006508)(99)</t>
  </si>
  <si>
    <t>protein transmembrane transport (GO:0071806)(11)</t>
  </si>
  <si>
    <t>intracellular protein transmembrane transport (GO:0065002)(11)</t>
  </si>
  <si>
    <t>organonitrogen compound metabolic process (GO:1901564)(386)</t>
  </si>
  <si>
    <t>endosomal transport (GO:0016197)(7)</t>
  </si>
  <si>
    <t>protein transmembrane import into intracellular organelle (GO:0044743)(8)</t>
  </si>
  <si>
    <t>establishment of localization in cell (GO:0051649)(86)</t>
  </si>
  <si>
    <t>ubiquitin-dependent protein catabolic process (GO:0006511)(52)</t>
  </si>
  <si>
    <t>protein modification by small protein removal (GO:0070646)(10)</t>
  </si>
  <si>
    <t>vesicle-mediated transport (GO:0016192)(51)</t>
  </si>
  <si>
    <t>modification-dependent protein catabolic process (GO:0019941)(54)</t>
  </si>
  <si>
    <t>cellular response to organic substance (GO:0071310)(24)</t>
  </si>
  <si>
    <t>protein targeting (GO:0006605)(28)</t>
  </si>
  <si>
    <t>protein maturation (GO:0051604)(11)</t>
  </si>
  <si>
    <t>regulation of protein complex assembly (GO:0043254)(8)</t>
  </si>
  <si>
    <t>vacuolar transport (GO:0007034)(8)</t>
  </si>
  <si>
    <t>organelle assembly (GO:0070925)(30)</t>
  </si>
  <si>
    <t>response to oxygen-containing compound (GO:1901700)(31)</t>
  </si>
  <si>
    <t>macromolecule catabolic process (GO:0009057)(93)</t>
  </si>
  <si>
    <t>ribonucleoprotein complex assembly (GO:0022618)(32)</t>
  </si>
  <si>
    <t>intracellular protein transport (GO:0006886)(61)</t>
  </si>
  <si>
    <t>modification-dependent macromolecule catabolic process (GO:0043632)(54)</t>
  </si>
  <si>
    <t>gene silencing (GO:0016458)(10)</t>
  </si>
  <si>
    <t>glycoprotein metabolic process (GO:0009100)(8)</t>
  </si>
  <si>
    <t>protein-containing complex assembly (GO:0065003)(63)</t>
  </si>
  <si>
    <t>cellular macromolecule catabolic process (GO:0044265)(86)</t>
  </si>
  <si>
    <t>cellular protein-containing complex assembly (GO:0034622)(58)</t>
  </si>
  <si>
    <t>inorganic ion transmembrane transport (GO:0098660)(22)</t>
  </si>
  <si>
    <t>amide transport (GO:0042886)(66)</t>
  </si>
  <si>
    <t>protein transport (GO:0015031)(65)</t>
  </si>
  <si>
    <t>peptide transport (GO:0015833)(65)</t>
  </si>
  <si>
    <t>protein-containing complex subunit organization (GO:0043933)(73)</t>
  </si>
  <si>
    <t>establishment of protein localization (GO:0045184)(65)</t>
  </si>
  <si>
    <t>ribonucleoprotein complex subunit organization (GO:0071826)(32)</t>
  </si>
  <si>
    <t>glycoprotein biosynthetic process (GO:0009101)(7)</t>
  </si>
  <si>
    <t>protein glycosylation (GO:0006486)(7)</t>
  </si>
  <si>
    <t>macromolecule glycosylation (GO:0043413)(7)</t>
  </si>
  <si>
    <t>regulation of gene expression, epigenetic (GO:0040029)(10)</t>
  </si>
  <si>
    <t>cellular localization (GO:0051641)(98)</t>
  </si>
  <si>
    <t>phosphorus metabolic process (GO:0006793)(120)</t>
  </si>
  <si>
    <t>ribonucleoprotein complex biogenesis (GO:0022613)(58)</t>
  </si>
  <si>
    <t>organic hydroxy compound metabolic process (GO:1901615)(27)</t>
  </si>
  <si>
    <t>protein-containing complex disassembly (GO:0032984)(7)</t>
  </si>
  <si>
    <t>protein processing (GO:0016485)(7)</t>
  </si>
  <si>
    <t>inorganic cation transmembrane transport (GO:0098662)(20)</t>
  </si>
  <si>
    <t>homeostatic process (GO:0042592)(29)</t>
  </si>
  <si>
    <t>cellular component assembly (GO:0022607)(75)</t>
  </si>
  <si>
    <t>response to inorganic substance (GO:0010035)(9)</t>
  </si>
  <si>
    <t>cellular protein localization (GO:0034613)(70)</t>
  </si>
  <si>
    <t>cellular chemical homeostasis (GO:0055082)(13)</t>
  </si>
  <si>
    <t>phosphate-containing compound metabolic process (GO:0006796)(111)</t>
  </si>
  <si>
    <t>cellular macromolecule localization (GO:0070727)(70)</t>
  </si>
  <si>
    <t>protein localization (GO:0008104)(75)</t>
  </si>
  <si>
    <t>cation transmembrane transport (GO:0098655)(20)</t>
  </si>
  <si>
    <t>response to heat (GO:0009408)(9)</t>
  </si>
  <si>
    <t>cellular response to stress (GO:0033554)(60)</t>
  </si>
  <si>
    <t>response to organic substance (GO:0010033)(34)</t>
  </si>
  <si>
    <t>nitrogen compound transport (GO:0071705)(69)</t>
  </si>
  <si>
    <t>DNA conformation change (GO:0071103)(10)</t>
  </si>
  <si>
    <t>cellular component biogenesis (GO:0044085)(110)</t>
  </si>
  <si>
    <t>cellular cation homeostasis (GO:0030003)(11)</t>
  </si>
  <si>
    <t>cellular ion homeostasis (GO:0006873)(11)</t>
  </si>
  <si>
    <t>metabolic process (GO:0008152)(645)</t>
  </si>
  <si>
    <t>cellular metabolic process (GO:0044237)(595)</t>
  </si>
  <si>
    <t>cellular process (GO:0009987)(766)</t>
  </si>
  <si>
    <t>protein metabolic process (GO:0019538)(228)</t>
  </si>
  <si>
    <t>ion transmembrane transport (GO:0034220)(23)</t>
  </si>
  <si>
    <t>organic substance metabolic process (GO:0071704)(587)</t>
  </si>
  <si>
    <t>macromolecule localization (GO:0033036)(77)</t>
  </si>
  <si>
    <t>cellular protein metabolic process (GO:0044267)(215)</t>
  </si>
  <si>
    <t>organic substance biosynthetic process (GO:1901576)(250)</t>
  </si>
  <si>
    <t>biological_process (GO:0008150)(900)</t>
  </si>
  <si>
    <t>response to stress (GO:0006950)(85)</t>
  </si>
  <si>
    <t>primary metabolic process (GO:0044238)(526)</t>
  </si>
  <si>
    <t>organic substance transport (GO:0071702)(69)</t>
  </si>
  <si>
    <t>cellular biosynthetic process (GO:0044249)(252)</t>
  </si>
  <si>
    <t>biosynthetic process (GO:0009058)(257)</t>
  </si>
  <si>
    <t>monovalent inorganic cation transport (GO:0015672)(17)</t>
  </si>
  <si>
    <t>transport (GO:0006810)(133)</t>
  </si>
  <si>
    <t>protein-DNA complex subunit organization (GO:0071824)(13)</t>
  </si>
  <si>
    <t>transmembrane transport (GO:0055085)(37)</t>
  </si>
  <si>
    <t>nitrogen compound metabolic process (GO:0006807)(471)</t>
  </si>
  <si>
    <t>establishment of localization (GO:0051234)(134)</t>
  </si>
  <si>
    <t>organic cyclic compound catabolic process (GO:1901361)(17)</t>
  </si>
  <si>
    <t>rRNA processing (GO:0006364)(19)</t>
  </si>
  <si>
    <t>localization (GO:0051179)(146)</t>
  </si>
  <si>
    <t>vesicle organization (GO:0016050)(18)</t>
  </si>
  <si>
    <t>cellular nitrogen compound catabolic process (GO:0044270)(16)</t>
  </si>
  <si>
    <t>cellular nitrogen compound metabolic process (GO:0034641)(284)</t>
  </si>
  <si>
    <t>aromatic compound catabolic process (GO:0019439)(16)</t>
  </si>
  <si>
    <t>heterocycle catabolic process (GO:0046700)(16)</t>
  </si>
  <si>
    <t>regulation of biological quality (GO:0065008)(56)</t>
  </si>
  <si>
    <t>rRNA metabolic process (GO:0016072)(19)</t>
  </si>
  <si>
    <t>cellular nitrogen compound biosynthetic process (GO:0044271)(162)</t>
  </si>
  <si>
    <t>cellular response to stimulus (GO:0051716)(85)</t>
  </si>
  <si>
    <t>ncRNA metabolic process (GO:0034660)(38)</t>
  </si>
  <si>
    <t>response to abiotic stimulus (GO:0009628)(22)</t>
  </si>
  <si>
    <t>response to stimulus (GO:0050896)(124)</t>
  </si>
  <si>
    <t>cellular component organization or biogenesis (GO:0071840)(177)</t>
  </si>
  <si>
    <t>membrane organization (GO:0061024)(27)</t>
  </si>
  <si>
    <t>cellular component organization (GO:0016043)(146)</t>
  </si>
  <si>
    <t>heterocycle metabolic process (GO:0046483)(204)</t>
  </si>
  <si>
    <t>cellular aromatic compound metabolic process (GO:0006725)(208)</t>
  </si>
  <si>
    <t>organic cyclic compound metabolic process (GO:1901360)(213)</t>
  </si>
  <si>
    <t>organelle organization (GO:0006996)(114)</t>
  </si>
  <si>
    <t>cellular macromolecule metabolic process (GO:0044260)(256)</t>
  </si>
  <si>
    <t>macromolecule metabolic process (GO:0043170)(319)</t>
  </si>
  <si>
    <t>phosphorylation (GO:0016310)(43)</t>
  </si>
  <si>
    <t>nucleobase-containing compound metabolic process (GO:0006139)(175)</t>
  </si>
  <si>
    <t>gene expression (GO:0010467)(151)</t>
  </si>
  <si>
    <t>macromolecule biosynthetic process (GO:0009059)(114)</t>
  </si>
  <si>
    <t>cellular macromolecule biosynthetic process (GO:0034645)(112)</t>
  </si>
  <si>
    <t>Unclassified (UNCLASSIFIED)(1457)</t>
  </si>
  <si>
    <t>regulation of RNA metabolic process (GO:0051252)(36)</t>
  </si>
  <si>
    <t>regulation of nucleobase-containing compound metabolic process (GO:0019219)(37)</t>
  </si>
  <si>
    <t>regulation of gene expression (GO:0010468)(38)</t>
  </si>
  <si>
    <t>regulation of cellular macromolecule biosynthetic process (GO:2000112)(27)</t>
  </si>
  <si>
    <t>regulation of macromolecule biosynthetic process (GO:0010556)(27)</t>
  </si>
  <si>
    <t>regulation of biosynthetic process (GO:0009889)(27)</t>
  </si>
  <si>
    <t>regulation of cellular biosynthetic process (GO:0031326)(27)</t>
  </si>
  <si>
    <t>protein phosphorylation (GO:0006468)(11)</t>
  </si>
  <si>
    <t>positive regulation of nucleic acid-templated transcription (GO:1903508)(8)</t>
  </si>
  <si>
    <t>positive regulation of transcription, DNA-templated (GO:0045893)(8)</t>
  </si>
  <si>
    <t>positive regulation of RNA biosynthetic process (GO:1902680)(8)</t>
  </si>
  <si>
    <t>positive regulation of RNA metabolic process (GO:0051254)(8)</t>
  </si>
  <si>
    <t>positive regulation of nucleobase-containing compound metabolic process (GO:0045935)(8)</t>
  </si>
  <si>
    <t>regulation of transcription, DNA-templated (GO:0006355)(18)</t>
  </si>
  <si>
    <t>regulation of nucleic acid-templated transcription (GO:1903506)(18)</t>
  </si>
  <si>
    <t>regulation of RNA biosynthetic process (GO:2001141)(18)</t>
  </si>
  <si>
    <t>RNA biosynthetic process (GO:0032774)(19)</t>
  </si>
  <si>
    <t>nucleic acid-templated transcription (GO:0097659)(18)</t>
  </si>
  <si>
    <t>transcription, DNA-templated (GO:0006351)(18)</t>
  </si>
  <si>
    <t>regulation of cell cycle (GO:0051726)(3)</t>
  </si>
  <si>
    <t>RNA modification (GO:0009451)(4)</t>
  </si>
  <si>
    <t>hormone biosynthetic process (GO:0042446)(2)</t>
  </si>
  <si>
    <t>developmental process (GO:0032502)(5)</t>
  </si>
  <si>
    <t>regulation of transcription by RNA polymerase II (GO:0006357)(5)</t>
  </si>
  <si>
    <t>transcription by RNA polymerase II (GO:0006366)(5)</t>
  </si>
  <si>
    <t>anatomical structure development (GO:0048856)(4)</t>
  </si>
  <si>
    <t>response to hormone (GO:0009725)(2)</t>
  </si>
  <si>
    <t>multicellular organism development (GO:0007275)(3)</t>
  </si>
  <si>
    <t>multicellular organismal process (GO:0032501)(3)</t>
  </si>
  <si>
    <t>DNA biosynthetic process (GO:0071897)(1)</t>
  </si>
  <si>
    <t>tRNA modification (GO:0006400)(1)</t>
  </si>
  <si>
    <t>tRNA processing (GO:0008033)(1)</t>
  </si>
  <si>
    <t>This tab contains the PANTHER enrichment output using the proteins from cluster C1. To replicate these findings and explore data further, enter the "Panther Input" (A11) into http://geneontology.org/. Be sure to use GO SLIM terms, Fisher test, and Bonferroni correction. Ontologies selected for Figure 3 highlighted in green</t>
  </si>
  <si>
    <t>C1 Phloem Exudate (Solanum lycopersicum )</t>
  </si>
  <si>
    <t>C1 Phloem Exudate (56)</t>
  </si>
  <si>
    <t>C1 Phloem Exudate (expected)</t>
  </si>
  <si>
    <t>C1 Phloem Exudate (over/under)</t>
  </si>
  <si>
    <t>C1 Phloem Exudate (fold Enrichment)</t>
  </si>
  <si>
    <t>C1 Phloem Exudate (P-value)</t>
  </si>
  <si>
    <t>SOLLC|EnsemblGenome=Solyc10g086410.3|UniProtKB=A0A3Q7INL4</t>
  </si>
  <si>
    <t>Uncharacterized protein;101247772;ortholog</t>
  </si>
  <si>
    <t>HEAT SHOCK COGNATE 70 KDA PROTEIN 2 (PTHR19375:SF390)</t>
  </si>
  <si>
    <t>ATP binding(GO:0005524);heat shock protein binding(GO:0031072);unfolded protein binding(GO:0051082);ATPase activity, coupled(GO:0042623)</t>
  </si>
  <si>
    <t>chaperone-mediated protein folding(GO:0061077);cellular response to unfolded protein(GO:0034620)</t>
  </si>
  <si>
    <t>cytoplasm(GO:0005737)</t>
  </si>
  <si>
    <t>Solanum lycopersicum</t>
  </si>
  <si>
    <t>Uncharacterized protein;unassigned;ortholog</t>
  </si>
  <si>
    <t>SOLLC|EnsemblGenome=Solyc12g005200.2|UniProtKB=A0A3Q7J2E6</t>
  </si>
  <si>
    <t>ELECTRON TRANSFER FLAVOPROTEIN SUBUNIT ALPHA, MITOCHONDRIAL (PTHR43153:SF1)</t>
  </si>
  <si>
    <t>flavin adenine dinucleotide binding(GO:0050660);electron transfer activity(GO:0009055)</t>
  </si>
  <si>
    <t>fatty acid catabolic process(GO:0009062);oxidation-reduction process(GO:0055114)</t>
  </si>
  <si>
    <t>oxidoreductase(PC00176)</t>
  </si>
  <si>
    <t>SOLLC|EnsemblGenome=Solyc08g076140.3|UniProtKB=A0A3Q7HTG9</t>
  </si>
  <si>
    <t>Uncharacterized protein;101252616;ortholog</t>
  </si>
  <si>
    <t>SUBFAMILY NOT NAMED (PTHR31814:SF6)</t>
  </si>
  <si>
    <t>kinase activity(GO:0016301);phosphotransferase activity, phosphate group as acceptor(GO:0016776)</t>
  </si>
  <si>
    <t>acyl-CoA metabolic process(GO:0006637);phospholipid biosynthetic process(GO:0008654);terpenoid metabolic process(GO:0006721)</t>
  </si>
  <si>
    <t>peroxisome(GO:0005777)</t>
  </si>
  <si>
    <t>SOLLC|EnsemblGenome=Solyc07g008800.3|UniProtKB=A0A3Q7H4H4</t>
  </si>
  <si>
    <t>Uncharacterized protein;101260655;ortholog</t>
  </si>
  <si>
    <t>GROES-LIKE FAMILY PROTEIN (PTHR10772:SF37)</t>
  </si>
  <si>
    <t>metal ion binding(GO:0046872);chaperone binding(GO:0051087);unfolded protein binding(GO:0051082)</t>
  </si>
  <si>
    <t>chaperone-mediated protein folding(GO:0061077)</t>
  </si>
  <si>
    <t>mitochondrial matrix(GO:0005759)</t>
  </si>
  <si>
    <t>chaperonin(PC00073)</t>
  </si>
  <si>
    <t>Select proteins from each ontology</t>
  </si>
  <si>
    <t>This tab contains the PANTHER enrichment output using the proteins from cluster C2. To replicate these findings and explore data further, enter the "Panther Input" (A11) into http://geneontology.org/. Be sure to use GO SLIM terms, Fisher test, and Bonferroni correction. Ontologies selected for Figure 3 highlighted in green</t>
  </si>
  <si>
    <t>C2 Phloem Exudate (Solanum lycopersicum )</t>
  </si>
  <si>
    <t>C2 Phloem Exudate (7)</t>
  </si>
  <si>
    <t>C2 Phloem Exudate (expected)</t>
  </si>
  <si>
    <t>C2 Phloem Exudate (over/under)</t>
  </si>
  <si>
    <t>C2 Phloem Exudate (fold Enrichment)</t>
  </si>
  <si>
    <t>C2 Phloem Exudate (P-value)</t>
  </si>
  <si>
    <t xml:space="preserve"> &gt; 100</t>
  </si>
  <si>
    <t>SOLLC|EnsemblGenome=Solyc12g008640.2|UniProtKB=A0A3Q7J311</t>
  </si>
  <si>
    <t>RE13973P (PTHR11686:SF9)</t>
  </si>
  <si>
    <t>transferase activity, transferring acyl groups(GO:0016746);peptidase activity, acting on L-amino acid peptides(GO:0070011)</t>
  </si>
  <si>
    <t>glutathione metabolic process(GO:0006749);organonitrogen compound catabolic process(GO:1901565);cellular catabolic process(GO:0044248)</t>
  </si>
  <si>
    <t>plasma membrane(GO:0005886)</t>
  </si>
  <si>
    <t>protease(PC00190)</t>
  </si>
  <si>
    <t>C3 Phloem Exudate (Solanum lycopersicum )</t>
  </si>
  <si>
    <t>C3 Phloem Exudate (26)</t>
  </si>
  <si>
    <t>C3 Phloem Exudate (expected)</t>
  </si>
  <si>
    <t>C3 Phloem Exudate (over/under)</t>
  </si>
  <si>
    <t>C3 Phloem Exudate (fold Enrichment)</t>
  </si>
  <si>
    <t>C3 Phloem Exudate (P-value)</t>
  </si>
  <si>
    <t>response to misfolded protein (GO:0051788)</t>
  </si>
  <si>
    <t>cellular response to misfolded protein (GO:0071218)</t>
  </si>
  <si>
    <t>ERAD pathway (GO:0036503)</t>
  </si>
  <si>
    <t>This tab contains the PANTHER enrichment output using the proteins from cluster C3. To replicate these findings and explore data further, enter the "Panther Input" (A11) into http://geneontology.org/. Be sure to use GO SLIM terms, Fisher test, and Bonferroni correction. Ontologies selected for Figure 3 highlighted in green</t>
  </si>
  <si>
    <t>SOLLC|EnsemblGenome=Solyc01g110410.3|UniProtKB=A0A3Q7ETU6</t>
  </si>
  <si>
    <t>Uncharacterized protein;101248524;ortholog</t>
  </si>
  <si>
    <t>UBIQUITIN FUSION DEGRADATION PROTEIN 1 HOMOLOG (PTHR12555:SF23)</t>
  </si>
  <si>
    <t>polyubiquitin modification-dependent protein binding(GO:0031593)</t>
  </si>
  <si>
    <t>protein quality control for misfolded or incompletely synthesized proteins(GO:0006515);ubiquitin-dependent ERAD pathway(GO:0030433);cellular response to misfolded protein(GO:0071218)</t>
  </si>
  <si>
    <t>endoplasmic reticulum membrane(GO:0005789);membrane protein complex(GO:0098796);vacuole(GO:0005773);plasma membrane(GO:0005886)</t>
  </si>
  <si>
    <t>SOLLC|EnsemblGenome=Solyc03g120270.3|UniProtKB=A0A3Q7FWP9</t>
  </si>
  <si>
    <t>Coatomer subunit beta';unassigned;ortholog</t>
  </si>
  <si>
    <t>COATOMER SUBUNIT BETA' (PTHR19876:SF2)</t>
  </si>
  <si>
    <t>endoplasmic reticulum to Golgi vesicle-mediated transport(GO:0006888);retrograde vesicle-mediated transport, Golgi to endoplasmic reticulum(GO:0006890);intra-Golgi vesicle-mediated transport(GO:0006891);intracellular protein transport(GO:0006886)</t>
  </si>
  <si>
    <t>vacuole(GO:0005773);plasma membrane(GO:0005886);COPI vesicle coat(GO:0030126)</t>
  </si>
  <si>
    <t>vesicle coat protein(PC00235)</t>
  </si>
  <si>
    <t>SOLLC|EnsemblGenome=Solyc12g099470.2|UniProtKB=A0A3Q7JFK3</t>
  </si>
  <si>
    <t>Uncharacterized protein;101262400;ortholog</t>
  </si>
  <si>
    <t>HISTONE H2A (PTHR23430:SF284)</t>
  </si>
  <si>
    <t>DNA binding(GO:0003677)</t>
  </si>
  <si>
    <t>transcription, DNA-templated(GO:0006351);chromatin silencing(GO:0006342)</t>
  </si>
  <si>
    <t>nuclear chromatin(GO:0000790)</t>
  </si>
  <si>
    <t>histone(PC00118)</t>
  </si>
  <si>
    <t>SOLLC|EnsemblGenome=Solyc06g007520.3|UniProtKB=Q3SC85</t>
  </si>
  <si>
    <t>60S ribosomal protein L10;ACI29;ortholog</t>
  </si>
  <si>
    <t>60S RIBOSOMAL PROTEIN L10-1-RELATED (PTHR11726:SF39)</t>
  </si>
  <si>
    <t>structural constituent of ribosome(GO:0003735)</t>
  </si>
  <si>
    <t>ribosomal large subunit assembly(GO:0000027)</t>
  </si>
  <si>
    <t>cytosolic large ribosomal subunit(GO:0022625)</t>
  </si>
  <si>
    <t>ribosomal protein(PC00202)</t>
  </si>
  <si>
    <t>SOLLC|EnsemblGenome=Solyc01g096870.3|UniProtKB=A0A3Q7EM55</t>
  </si>
  <si>
    <t>Uncharacterized protein;101250341;ortholog</t>
  </si>
  <si>
    <t>PROLINE--TRNA LIGASE, CHLOROPLASTIC/MITOCHONDRIAL (PTHR43382:SF3)</t>
  </si>
  <si>
    <t>ligase activity(GO:0016874);catalytic activity, acting on a tRNA(GO:0140101)</t>
  </si>
  <si>
    <t>cellular amino acid metabolic process(GO:0006520);tRNA metabolic process(GO:0006399);translational elongation(GO:0006414)</t>
  </si>
  <si>
    <t>cytoplasm(GO:0005737);protein-containing complex(GO:0032991)</t>
  </si>
  <si>
    <t>ligase(PC00142)</t>
  </si>
  <si>
    <t>SOLLC|EnsemblGenome=Solyc07g063040.3|UniProtKB=A0A3Q7HGY9</t>
  </si>
  <si>
    <t>Probable bifunctional methylthioribulose-1-phosphate dehydratase/enolase-phosphatase E1;101257584;ortholog</t>
  </si>
  <si>
    <t>METHYLTHIORIBULOSE-1-PHOSPHATE DEHYDRATASE (PTHR10640:SF7)</t>
  </si>
  <si>
    <t>hydro-lyase activity(GO:0016836)</t>
  </si>
  <si>
    <t>alpha-amino acid metabolic process(GO:1901605);sulfur compound metabolic process(GO:0006790);drug metabolic process(GO:0017144);cellular amino acid biosynthetic process(GO:0008652)</t>
  </si>
  <si>
    <t>dehydratase(PC00091)</t>
  </si>
  <si>
    <t>This tab contains the PANTHER enrichment output using the proteins from cluster C4. To replicate these findings and explore data further, enter the "Panther Input" (A11) into http://geneontology.org/. Be sure to use GO SLIM terms, Fisher test, and Bonferroni correction. Ontologies selected for Figure 3 highlighted in green</t>
  </si>
  <si>
    <t>C4 Phloem Exudate (Solanum lycopersicum )</t>
  </si>
  <si>
    <t>C4 Phloem Exudate (65)</t>
  </si>
  <si>
    <t>C4 Phloem Exudate (expected)</t>
  </si>
  <si>
    <t>C4 Phloem Exudate (over/under)</t>
  </si>
  <si>
    <t>C4 Phloem Exudate (fold Enrichment)</t>
  </si>
  <si>
    <t>C4 Phloem Exudate (P-value)</t>
  </si>
  <si>
    <t>phospholipid catabolic process (GO:0009395)</t>
  </si>
  <si>
    <t>cell wall organization or biogenesis (GO:0071554)</t>
  </si>
  <si>
    <t>signal transduction (GO:0007165)</t>
  </si>
  <si>
    <t>signaling (GO:0023052)</t>
  </si>
  <si>
    <t>cell communication (GO:0007154)</t>
  </si>
  <si>
    <t>SOLLC|EnsemblGenome=Solyc04g009410.3|UniProtKB=A0A3Q7FYL2</t>
  </si>
  <si>
    <t>PROTEASOME SUBUNIT BETA TYPE-3 (PTHR11599:SF62)</t>
  </si>
  <si>
    <t>endopeptidase activity(GO:0004175)</t>
  </si>
  <si>
    <t>proteasome-mediated ubiquitin-dependent protein catabolic process(GO:0043161)</t>
  </si>
  <si>
    <t>nucleus(GO:0005634);cytoplasm(GO:0005737);proteasome complex(GO:0000502)</t>
  </si>
  <si>
    <t>Parkinson disease-&gt;20S proteasome;;</t>
  </si>
  <si>
    <t>SOLLC|EnsemblGenome=Solyc01g104950.3|UniProtKB=A0A3Q7EQN7</t>
  </si>
  <si>
    <t>Uncharacterized protein;543515;ortholog</t>
  </si>
  <si>
    <t>BETA-XYLOSIDASE/ALPHA-L-ARABINOFURANOSIDASE 2-LIKE (PTHR42721:SF21)</t>
  </si>
  <si>
    <t>hydrolase activity(GO:0016787)</t>
  </si>
  <si>
    <t>xylan metabolic process(GO:0045491);cellular macromolecule catabolic process(GO:0044265)</t>
  </si>
  <si>
    <t>plant-type cell wall(GO:0009505)</t>
  </si>
  <si>
    <t>glucosidase(PC00108)</t>
  </si>
  <si>
    <t>SOLLC|EnsemblGenome=Solyc01g008790.3|UniProtKB=A0A3Q7ESI1</t>
  </si>
  <si>
    <t>NON-SPECIFIC PHOSPHOLIPASE C2 (PTHR31956:SF26)</t>
  </si>
  <si>
    <t>phospholipid catabolic process(GO:0009395)</t>
  </si>
  <si>
    <t>SOLLC|EnsemblGenome=Solyc03g006980.3|UniProtKB=A0A3Q7FFW4</t>
  </si>
  <si>
    <t>OS09G0520800 PROTEIN (PTHR10030:SF37)</t>
  </si>
  <si>
    <t>hexose metabolic process(GO:0019318);carbohydrate derivative metabolic process(GO:1901135);organic substance catabolic process(GO:1901575)</t>
  </si>
  <si>
    <t>lysosome(GO:0005764)</t>
  </si>
  <si>
    <t>glycosidase(PC00110)</t>
  </si>
  <si>
    <t>SOLLC|EnsemblGenome=Solyc02g077040.3|UniProtKB=A0A3Q7FQ00</t>
  </si>
  <si>
    <t>SENESCENCE-SPECIFIC CYSTEINE PROTEASE SAG12 (PTHR12411:SF795)</t>
  </si>
  <si>
    <t>cysteine-type endopeptidase activity(GO:0004197)</t>
  </si>
  <si>
    <t>proteolysis involved in cellular protein catabolic process(GO:0051603)</t>
  </si>
  <si>
    <t>extracellular space(GO:0005615);lysosome(GO:0005764)</t>
  </si>
  <si>
    <t>cysteine protease(PC00081)</t>
  </si>
  <si>
    <t>SOLLC|EnsemblGenome=Solyc03g093130.3|UniProtKB=Q6RHY0</t>
  </si>
  <si>
    <t>Xyloglucan endotransglucosylase/hydrolase;XTH3;ortholog</t>
  </si>
  <si>
    <t>XYLOGLUCAN ENDOTRANSGLUCOSYLASE/HYDROLASE (PTHR31062:SF180)</t>
  </si>
  <si>
    <t>SOLLC|EnsemblGenome=Solyc10g086220.2|UniProtKB=Q9XG54</t>
  </si>
  <si>
    <t>12-oxophytodienoate reductase 1;OPR1;ortholog</t>
  </si>
  <si>
    <t>12-OXOPHYTODIENOATE REDUCTASE 1 (PTHR22893:SF122)</t>
  </si>
  <si>
    <t>oxidoreductase activity(GO:0016491)</t>
  </si>
  <si>
    <t>SOLLC|EnsemblGenome=Solyc03g113470.2|UniProtKB=A0A3Q7FPW4</t>
  </si>
  <si>
    <t>HIPL1 PROTEIN-LIKE (PTHR19328:SF67)</t>
  </si>
  <si>
    <t>protein-binding activity modulator(PC00095)</t>
  </si>
  <si>
    <t>SOLLC|EnsemblGenome=Solyc04g080980.2|UniProtKB=K4BVH7</t>
  </si>
  <si>
    <t>Coatomer subunit alpha;101251283;ortholog</t>
  </si>
  <si>
    <t>COATOMER SUBUNIT ALPHA (PTHR19876:SF38)</t>
  </si>
  <si>
    <t>SOLLC|EnsemblGenome=Solyc10g085920.2|UniProtKB=A0A3Q7IP63</t>
  </si>
  <si>
    <t>UDP-GLUCURONIC ACID DECARBOXYLASE 1 (PTHR43078:SF22)</t>
  </si>
  <si>
    <t>nucleotide binding(GO:0000166);cofactor binding(GO:0048037);anion binding(GO:0043168);carbon-carbon lyase activity(GO:0016830)</t>
  </si>
  <si>
    <t>monosaccharide metabolic process(GO:0005996)</t>
  </si>
  <si>
    <t>lyase(PC00144)</t>
  </si>
  <si>
    <t>SOLLC|EnsemblGenome=Solyc07g053540.1|UniProtKB=A0A3Q7HCD4</t>
  </si>
  <si>
    <t>Uncharacterized protein;101256014;ortholog</t>
  </si>
  <si>
    <t>FASCICLIN-LIKE ARABINOGALACTAN PROTEIN 6 (PTHR32077:SF54)</t>
  </si>
  <si>
    <t>plant-type cell wall biogenesis(GO:0009832)</t>
  </si>
  <si>
    <t>cell adhesion molecule(PC00069)</t>
  </si>
  <si>
    <t>C5 Phloem Exudate (Solanum lycopersicum )</t>
  </si>
  <si>
    <t>C5 Phloem Exudate (2)</t>
  </si>
  <si>
    <t>C5 Phloem Exudate (expected)</t>
  </si>
  <si>
    <t>C5 Phloem Exudate (over/under)</t>
  </si>
  <si>
    <t>C5 Phloem Exudate (fold Enrichment)</t>
  </si>
  <si>
    <t>C5 Phloem Exudate (P-value)</t>
  </si>
  <si>
    <t>monocarboxylic acid transport (GO:0015718)</t>
  </si>
  <si>
    <t>organic acid transmembrane transport (GO:1903825)</t>
  </si>
  <si>
    <t>carboxylic acid transmembrane transport (GO:1905039)</t>
  </si>
  <si>
    <t>carboxylic acid transport (GO:0046942)</t>
  </si>
  <si>
    <t>organic acid transport (GO:0015849)</t>
  </si>
  <si>
    <t>anion transmembrane transport (GO:0098656)</t>
  </si>
  <si>
    <t>organic anion transport (GO:0015711)</t>
  </si>
  <si>
    <t>anion transport (GO:0006820)</t>
  </si>
  <si>
    <t>ion transport (GO:0006811)</t>
  </si>
  <si>
    <t>SOLLC|EnsemblGenome=Solyc08g082760.3|UniProtKB=A0A3Q7HV45</t>
  </si>
  <si>
    <t>Mitochondrial pyruvate carrier;101247146;ortholog</t>
  </si>
  <si>
    <t>MITOCHONDRIAL PYRUVATE CARRIER (PTHR14154:SF3)</t>
  </si>
  <si>
    <t>monocarboxylic acid transmembrane transporter activity(GO:0008028)</t>
  </si>
  <si>
    <t>mitochondrial transmembrane transport(GO:1990542);carboxylic acid transmembrane transport(GO:1905039);monocarboxylic acid transport(GO:0015718)</t>
  </si>
  <si>
    <t>integral component of mitochondrial inner membrane(GO:0031305)</t>
  </si>
  <si>
    <t xml:space="preserve">mitochondrial respiratory chain complex III assembly </t>
  </si>
  <si>
    <t xml:space="preserve">glycogen biosynthetic process </t>
  </si>
  <si>
    <t xml:space="preserve">glucose 6-phosphate metabolic process </t>
  </si>
  <si>
    <t xml:space="preserve">energy reserve metabolic process </t>
  </si>
  <si>
    <t xml:space="preserve">glycogen metabolic process </t>
  </si>
  <si>
    <t xml:space="preserve">regulation of apoptotic process </t>
  </si>
  <si>
    <t xml:space="preserve">negative regulation of programmed cell death </t>
  </si>
  <si>
    <t xml:space="preserve">negative regulation of apoptotic process </t>
  </si>
  <si>
    <t xml:space="preserve">cellular response to organonitrogen compound </t>
  </si>
  <si>
    <t xml:space="preserve">negative regulation of cell death </t>
  </si>
  <si>
    <t xml:space="preserve">glycolytic process </t>
  </si>
  <si>
    <t xml:space="preserve">nucleotide phosphorylation </t>
  </si>
  <si>
    <t xml:space="preserve">tricarboxylic acid cycle </t>
  </si>
  <si>
    <t xml:space="preserve">regulation of neurotransmitter levels </t>
  </si>
  <si>
    <t xml:space="preserve">protein K63-linked ubiquitination </t>
  </si>
  <si>
    <t xml:space="preserve">oxidation-reduction process </t>
  </si>
  <si>
    <t xml:space="preserve">reactive oxygen species metabolic process </t>
  </si>
  <si>
    <t xml:space="preserve">ubiquinone biosynthetic process </t>
  </si>
  <si>
    <t xml:space="preserve">monosaccharide metabolic process </t>
  </si>
  <si>
    <t xml:space="preserve">glucose metabolic process </t>
  </si>
  <si>
    <t xml:space="preserve">hexose metabolic process </t>
  </si>
  <si>
    <t xml:space="preserve">folic acid-containing compound metabolic process </t>
  </si>
  <si>
    <t xml:space="preserve">cellular amino acid biosynthetic process </t>
  </si>
  <si>
    <t xml:space="preserve">pteridine-containing compound metabolic process </t>
  </si>
  <si>
    <t xml:space="preserve">cellular response to oxidative stress </t>
  </si>
  <si>
    <t xml:space="preserve">intra-Golgi vesicle-mediated transport </t>
  </si>
  <si>
    <t xml:space="preserve">mitochondrial electron transport, ubiquinol to cytochrome c </t>
  </si>
  <si>
    <t xml:space="preserve">proteasome assembly </t>
  </si>
  <si>
    <t xml:space="preserve">aromatic amino acid family catabolic process </t>
  </si>
  <si>
    <t xml:space="preserve">fatty acid catabolic process </t>
  </si>
  <si>
    <t xml:space="preserve">response to unfolded protein </t>
  </si>
  <si>
    <t xml:space="preserve">NLS-bearing protein import into nucleus </t>
  </si>
  <si>
    <t xml:space="preserve">cellular response to organic cyclic compound </t>
  </si>
  <si>
    <t xml:space="preserve">cellular response to unfolded protein </t>
  </si>
  <si>
    <t xml:space="preserve">alpha-amino acid metabolic process </t>
  </si>
  <si>
    <t xml:space="preserve">mitochondrial ATP synthesis coupled electron transport </t>
  </si>
  <si>
    <t xml:space="preserve">regulation of protein stability </t>
  </si>
  <si>
    <t xml:space="preserve">protein folding </t>
  </si>
  <si>
    <t xml:space="preserve">carbohydrate metabolic process </t>
  </si>
  <si>
    <t xml:space="preserve">nucleoside monophosphate metabolic process </t>
  </si>
  <si>
    <t xml:space="preserve">aldehyde catabolic process </t>
  </si>
  <si>
    <t xml:space="preserve">cellular response to nitrogen compound </t>
  </si>
  <si>
    <t xml:space="preserve">cellular amino acid metabolic process </t>
  </si>
  <si>
    <t xml:space="preserve">ATP metabolic process </t>
  </si>
  <si>
    <t xml:space="preserve">translation </t>
  </si>
  <si>
    <t xml:space="preserve">generation of precursor metabolites and energy </t>
  </si>
  <si>
    <t xml:space="preserve">small molecule catabolic process </t>
  </si>
  <si>
    <t xml:space="preserve">purine ribonucleotide metabolic process </t>
  </si>
  <si>
    <t xml:space="preserve">acyl-CoA metabolic process </t>
  </si>
  <si>
    <t xml:space="preserve">purine nucleotide metabolic process </t>
  </si>
  <si>
    <t xml:space="preserve">ribonucleotide metabolic process </t>
  </si>
  <si>
    <t xml:space="preserve">positive regulation of RNA polymerase II transcriptional preinitiation complex assembly </t>
  </si>
  <si>
    <t xml:space="preserve">regulation of RNA polymerase II transcriptional preinitiation complex assembly </t>
  </si>
  <si>
    <t xml:space="preserve">nucleotide-sugar metabolic process </t>
  </si>
  <si>
    <t xml:space="preserve">purine-containing compound metabolic process </t>
  </si>
  <si>
    <t xml:space="preserve">protein targeting to chloroplast </t>
  </si>
  <si>
    <t xml:space="preserve">establishment of protein localization to chloroplast </t>
  </si>
  <si>
    <t xml:space="preserve">coenzyme metabolic process </t>
  </si>
  <si>
    <t xml:space="preserve">ribose phosphate metabolic process </t>
  </si>
  <si>
    <t xml:space="preserve">translational initiation </t>
  </si>
  <si>
    <t xml:space="preserve">carboxylic acid catabolic process </t>
  </si>
  <si>
    <t xml:space="preserve">organic acid catabolic process </t>
  </si>
  <si>
    <t xml:space="preserve">cytoplasmic translation </t>
  </si>
  <si>
    <t xml:space="preserve">carboxylic acid metabolic process </t>
  </si>
  <si>
    <t xml:space="preserve">monocarboxylic acid metabolic process </t>
  </si>
  <si>
    <t xml:space="preserve">purine ribonucleotide biosynthetic process </t>
  </si>
  <si>
    <t xml:space="preserve">organic acid metabolic process </t>
  </si>
  <si>
    <t xml:space="preserve">oxoacid metabolic process </t>
  </si>
  <si>
    <t xml:space="preserve">purine nucleotide biosynthetic process </t>
  </si>
  <si>
    <t xml:space="preserve">cofactor metabolic process </t>
  </si>
  <si>
    <t xml:space="preserve">protein stabilization </t>
  </si>
  <si>
    <t xml:space="preserve">protein localization to chloroplast </t>
  </si>
  <si>
    <t xml:space="preserve">endoplasmic reticulum unfolded protein response </t>
  </si>
  <si>
    <t xml:space="preserve">nucleotide-sugar biosynthetic process </t>
  </si>
  <si>
    <t xml:space="preserve">response to reactive oxygen species </t>
  </si>
  <si>
    <t xml:space="preserve">purine-containing compound biosynthetic process </t>
  </si>
  <si>
    <t xml:space="preserve">coenzyme biosynthetic process </t>
  </si>
  <si>
    <t xml:space="preserve">chaperone-mediated protein folding </t>
  </si>
  <si>
    <t xml:space="preserve">ribonucleotide biosynthetic process </t>
  </si>
  <si>
    <t xml:space="preserve">nucleobase-containing small molecule biosynthetic process </t>
  </si>
  <si>
    <t xml:space="preserve">nucleobase-containing small molecule metabolic process </t>
  </si>
  <si>
    <t xml:space="preserve">nucleoside phosphate metabolic process </t>
  </si>
  <si>
    <t xml:space="preserve">oxidative phosphorylation </t>
  </si>
  <si>
    <t xml:space="preserve">carboxylic acid biosynthetic process </t>
  </si>
  <si>
    <t xml:space="preserve">organic acid biosynthetic process </t>
  </si>
  <si>
    <t xml:space="preserve">glutamate metabolic process </t>
  </si>
  <si>
    <t xml:space="preserve">nucleotide metabolic process </t>
  </si>
  <si>
    <t xml:space="preserve">small molecule metabolic process </t>
  </si>
  <si>
    <t xml:space="preserve">energy derivation by oxidation of organic compounds </t>
  </si>
  <si>
    <t xml:space="preserve">ribose phosphate biosynthetic process </t>
  </si>
  <si>
    <t xml:space="preserve">negative regulation of actin filament polymerization </t>
  </si>
  <si>
    <t xml:space="preserve">response to organic cyclic compound </t>
  </si>
  <si>
    <t xml:space="preserve">response to antibiotic </t>
  </si>
  <si>
    <t xml:space="preserve">carbohydrate derivative metabolic process </t>
  </si>
  <si>
    <t xml:space="preserve">purine nucleoside triphosphate biosynthetic process </t>
  </si>
  <si>
    <t xml:space="preserve">purine ribonucleoside triphosphate biosynthetic process </t>
  </si>
  <si>
    <t xml:space="preserve">purine ribonucleoside triphosphate metabolic process </t>
  </si>
  <si>
    <t xml:space="preserve">mitochondrial translation </t>
  </si>
  <si>
    <t xml:space="preserve">protein quality control for misfolded or incompletely synthesized proteins </t>
  </si>
  <si>
    <t xml:space="preserve">small molecule biosynthetic process </t>
  </si>
  <si>
    <t xml:space="preserve">response to toxic substance </t>
  </si>
  <si>
    <t xml:space="preserve">aromatic amino acid family metabolic process </t>
  </si>
  <si>
    <t xml:space="preserve">aerobic respiration </t>
  </si>
  <si>
    <t xml:space="preserve">response to oxidative stress </t>
  </si>
  <si>
    <t xml:space="preserve">cellular response to topologically incorrect protein </t>
  </si>
  <si>
    <t xml:space="preserve">response to topologically incorrect protein </t>
  </si>
  <si>
    <t xml:space="preserve">ATP biosynthetic process </t>
  </si>
  <si>
    <t xml:space="preserve">ATP synthesis coupled proton transport </t>
  </si>
  <si>
    <t xml:space="preserve">energy coupled proton transport, down electrochemical gradient </t>
  </si>
  <si>
    <t xml:space="preserve">photosynthesis </t>
  </si>
  <si>
    <t xml:space="preserve">sulfur compound metabolic process </t>
  </si>
  <si>
    <t xml:space="preserve">drug metabolic process </t>
  </si>
  <si>
    <t xml:space="preserve">cellular modified amino acid metabolic process </t>
  </si>
  <si>
    <t xml:space="preserve">cofactor biosynthetic process </t>
  </si>
  <si>
    <t xml:space="preserve">nucleotide biosynthetic process </t>
  </si>
  <si>
    <t xml:space="preserve">nucleoside phosphate biosynthetic process </t>
  </si>
  <si>
    <t xml:space="preserve">cellular respiration </t>
  </si>
  <si>
    <t xml:space="preserve">organophosphate metabolic process </t>
  </si>
  <si>
    <t xml:space="preserve">purine nucleoside triphosphate metabolic process </t>
  </si>
  <si>
    <t xml:space="preserve">import into nucleus </t>
  </si>
  <si>
    <t xml:space="preserve">protein import into nucleus </t>
  </si>
  <si>
    <t xml:space="preserve">retrograde vesicle-mediated transport, Golgi to endoplasmic reticulum </t>
  </si>
  <si>
    <t xml:space="preserve">organophosphate biosynthetic process </t>
  </si>
  <si>
    <t xml:space="preserve">positive regulation of DNA-templated transcription, initiation </t>
  </si>
  <si>
    <t xml:space="preserve">regulation of DNA-templated transcription, initiation </t>
  </si>
  <si>
    <t xml:space="preserve">positive regulation of transcription initiation from RNA polymerase II promoter </t>
  </si>
  <si>
    <t xml:space="preserve">regulation of transcription initiation from RNA polymerase II promoter </t>
  </si>
  <si>
    <t xml:space="preserve">chromosome condensation </t>
  </si>
  <si>
    <t xml:space="preserve">response to endoplasmic reticulum stress </t>
  </si>
  <si>
    <t xml:space="preserve">ribonucleoside triphosphate metabolic process </t>
  </si>
  <si>
    <t xml:space="preserve">ribosomal large subunit assembly </t>
  </si>
  <si>
    <t xml:space="preserve">ribonucleoside triphosphate biosynthetic process </t>
  </si>
  <si>
    <t xml:space="preserve">ATP synthesis coupled electron transport </t>
  </si>
  <si>
    <t xml:space="preserve">protein localization to nucleus </t>
  </si>
  <si>
    <t xml:space="preserve">nucleoside triphosphate biosynthetic process </t>
  </si>
  <si>
    <t xml:space="preserve">cellular amide metabolic process </t>
  </si>
  <si>
    <t xml:space="preserve">cellular homeostasis </t>
  </si>
  <si>
    <t xml:space="preserve">glutathione metabolic process </t>
  </si>
  <si>
    <t xml:space="preserve">aromatic amino acid family biosynthetic process </t>
  </si>
  <si>
    <t xml:space="preserve">peptide metabolic process </t>
  </si>
  <si>
    <t xml:space="preserve">organonitrogen compound biosynthetic process </t>
  </si>
  <si>
    <t xml:space="preserve">carbohydrate derivative biosynthetic process </t>
  </si>
  <si>
    <t xml:space="preserve">mitochondrial transport </t>
  </si>
  <si>
    <t xml:space="preserve">translational elongation </t>
  </si>
  <si>
    <t xml:space="preserve">response to stress </t>
  </si>
  <si>
    <t xml:space="preserve">peptide biosynthetic process </t>
  </si>
  <si>
    <t xml:space="preserve">amide biosynthetic process </t>
  </si>
  <si>
    <t xml:space="preserve">nucleoside triphosphate metabolic process </t>
  </si>
  <si>
    <t xml:space="preserve">mitochondrial gene expression </t>
  </si>
  <si>
    <t xml:space="preserve">electron transport chain </t>
  </si>
  <si>
    <t xml:space="preserve">respiratory electron transport chain </t>
  </si>
  <si>
    <t xml:space="preserve">mitochondrial transmembrane transport </t>
  </si>
  <si>
    <t xml:space="preserve">fatty acid metabolic process </t>
  </si>
  <si>
    <t xml:space="preserve">retrograde transport, endosome to Golgi </t>
  </si>
  <si>
    <t xml:space="preserve">ribosomal large subunit biogenesis </t>
  </si>
  <si>
    <t xml:space="preserve">ubiquitin-dependent ERAD pathway </t>
  </si>
  <si>
    <t xml:space="preserve">Golgi vesicle budding </t>
  </si>
  <si>
    <t xml:space="preserve">catabolic process </t>
  </si>
  <si>
    <t xml:space="preserve">organic substance catabolic process </t>
  </si>
  <si>
    <t xml:space="preserve">cytosolic transport </t>
  </si>
  <si>
    <t xml:space="preserve">protein import </t>
  </si>
  <si>
    <t xml:space="preserve">DNA packaging </t>
  </si>
  <si>
    <t xml:space="preserve">actin polymerization or depolymerization </t>
  </si>
  <si>
    <t xml:space="preserve">nucleosome assembly </t>
  </si>
  <si>
    <t xml:space="preserve">cellular response to chemical stimulus </t>
  </si>
  <si>
    <t xml:space="preserve">cellular lipid catabolic process </t>
  </si>
  <si>
    <t xml:space="preserve">proteasome-mediated ubiquitin-dependent protein catabolic process </t>
  </si>
  <si>
    <t xml:space="preserve">response to organonitrogen compound </t>
  </si>
  <si>
    <t xml:space="preserve">ribosomal small subunit biogenesis </t>
  </si>
  <si>
    <t xml:space="preserve">protein localization to mitochondrion </t>
  </si>
  <si>
    <t xml:space="preserve">establishment of protein localization to mitochondrion </t>
  </si>
  <si>
    <t xml:space="preserve">protein targeting to mitochondrion </t>
  </si>
  <si>
    <t xml:space="preserve">proton transmembrane transport </t>
  </si>
  <si>
    <t xml:space="preserve">establishment of protein localization to organelle </t>
  </si>
  <si>
    <t xml:space="preserve">protein targeting to vacuole </t>
  </si>
  <si>
    <t xml:space="preserve">maturation of SSU-rRNA from tricistronic rRNA transcript </t>
  </si>
  <si>
    <t xml:space="preserve">nuclear transport </t>
  </si>
  <si>
    <t xml:space="preserve">nucleocytoplasmic transport </t>
  </si>
  <si>
    <t xml:space="preserve">cellular catabolic process </t>
  </si>
  <si>
    <t xml:space="preserve">organonitrogen compound catabolic process </t>
  </si>
  <si>
    <t xml:space="preserve">cellular carbohydrate metabolic process </t>
  </si>
  <si>
    <t xml:space="preserve">cellular protein complex disassembly </t>
  </si>
  <si>
    <t xml:space="preserve">post-Golgi vesicle-mediated transport </t>
  </si>
  <si>
    <t xml:space="preserve">Golgi vesicle transport </t>
  </si>
  <si>
    <t xml:space="preserve">chromatin assembly or disassembly </t>
  </si>
  <si>
    <t xml:space="preserve">chromatin silencing </t>
  </si>
  <si>
    <t xml:space="preserve">chromatin organization involved in negative regulation of transcription </t>
  </si>
  <si>
    <t xml:space="preserve">negative regulation of gene expression, epigenetic </t>
  </si>
  <si>
    <t xml:space="preserve">endoplasmic reticulum to Golgi vesicle-mediated transport </t>
  </si>
  <si>
    <t xml:space="preserve">protein localization to organelle </t>
  </si>
  <si>
    <t xml:space="preserve">protein deubiquitination </t>
  </si>
  <si>
    <t xml:space="preserve">chromatin organization involved in regulation of transcription </t>
  </si>
  <si>
    <t xml:space="preserve">alcohol metabolic process </t>
  </si>
  <si>
    <t xml:space="preserve">transcription, DNA-templated </t>
  </si>
  <si>
    <t xml:space="preserve">vesicle budding from membrane </t>
  </si>
  <si>
    <t xml:space="preserve">mitochondrion organization </t>
  </si>
  <si>
    <t xml:space="preserve">protein catabolic process </t>
  </si>
  <si>
    <t xml:space="preserve">proteolysis involved in cellular protein catabolic process </t>
  </si>
  <si>
    <t xml:space="preserve">cellular protein catabolic process </t>
  </si>
  <si>
    <t xml:space="preserve">response to nitrogen compound </t>
  </si>
  <si>
    <t xml:space="preserve">response to chemical </t>
  </si>
  <si>
    <t xml:space="preserve">protein N-linked glycosylation </t>
  </si>
  <si>
    <t xml:space="preserve">nucleosome organization </t>
  </si>
  <si>
    <t xml:space="preserve">ribosome biogenesis </t>
  </si>
  <si>
    <t xml:space="preserve">maturation of LSU-rRNA </t>
  </si>
  <si>
    <t xml:space="preserve">intracellular transport </t>
  </si>
  <si>
    <t xml:space="preserve">maturation of SSU-rRNA </t>
  </si>
  <si>
    <t xml:space="preserve">proteasomal protein catabolic process </t>
  </si>
  <si>
    <t xml:space="preserve">proteolysis </t>
  </si>
  <si>
    <t xml:space="preserve">protein transmembrane transport </t>
  </si>
  <si>
    <t xml:space="preserve">response to stimulus </t>
  </si>
  <si>
    <t xml:space="preserve">organonitrogen compound metabolic process </t>
  </si>
  <si>
    <t xml:space="preserve">endosomal transport </t>
  </si>
  <si>
    <t xml:space="preserve">protein transmembrane import into intracellular organelle </t>
  </si>
  <si>
    <t xml:space="preserve">establishment of localization in cell </t>
  </si>
  <si>
    <t xml:space="preserve">ubiquitin-dependent protein catabolic process </t>
  </si>
  <si>
    <t xml:space="preserve">protein modification by small protein removal </t>
  </si>
  <si>
    <t xml:space="preserve">vesicle-mediated transport </t>
  </si>
  <si>
    <t xml:space="preserve">modification-dependent protein catabolic process </t>
  </si>
  <si>
    <t xml:space="preserve">cellular response to organic substance </t>
  </si>
  <si>
    <t xml:space="preserve">protein targeting </t>
  </si>
  <si>
    <t xml:space="preserve">protein maturation </t>
  </si>
  <si>
    <t xml:space="preserve">regulation of protein complex assembly </t>
  </si>
  <si>
    <t xml:space="preserve">vacuolar transport </t>
  </si>
  <si>
    <t xml:space="preserve">organelle assembly </t>
  </si>
  <si>
    <t xml:space="preserve">response to oxygen-containing compound </t>
  </si>
  <si>
    <t xml:space="preserve">macromolecule catabolic process </t>
  </si>
  <si>
    <t xml:space="preserve">ribonucleoprotein complex assembly </t>
  </si>
  <si>
    <t xml:space="preserve">intracellular protein transport </t>
  </si>
  <si>
    <t xml:space="preserve">modification-dependent macromolecule catabolic process </t>
  </si>
  <si>
    <t xml:space="preserve">gene silencing </t>
  </si>
  <si>
    <t xml:space="preserve">glycoprotein metabolic process </t>
  </si>
  <si>
    <t xml:space="preserve">protein-containing complex assembly </t>
  </si>
  <si>
    <t xml:space="preserve">cellular macromolecule catabolic process </t>
  </si>
  <si>
    <t xml:space="preserve">cellular protein-containing complex assembly </t>
  </si>
  <si>
    <t xml:space="preserve">inorganic ion transmembrane transport </t>
  </si>
  <si>
    <t xml:space="preserve">amide transport </t>
  </si>
  <si>
    <t xml:space="preserve">protein transport </t>
  </si>
  <si>
    <t xml:space="preserve">peptide transport </t>
  </si>
  <si>
    <t xml:space="preserve">protein-containing complex subunit organization </t>
  </si>
  <si>
    <t xml:space="preserve">establishment of protein localization </t>
  </si>
  <si>
    <t xml:space="preserve">ribonucleoprotein complex subunit organization </t>
  </si>
  <si>
    <t xml:space="preserve">glycoprotein biosynthetic process </t>
  </si>
  <si>
    <t xml:space="preserve">protein glycosylation </t>
  </si>
  <si>
    <t xml:space="preserve">macromolecule glycosylation </t>
  </si>
  <si>
    <t xml:space="preserve">regulation of gene expression, epigenetic </t>
  </si>
  <si>
    <t xml:space="preserve">cellular localization </t>
  </si>
  <si>
    <t xml:space="preserve">phosphorus metabolic process </t>
  </si>
  <si>
    <t xml:space="preserve">ribonucleoprotein complex biogenesis </t>
  </si>
  <si>
    <t xml:space="preserve">organic hydroxy compound metabolic process </t>
  </si>
  <si>
    <t xml:space="preserve">protein-containing complex disassembly </t>
  </si>
  <si>
    <t xml:space="preserve">protein processing </t>
  </si>
  <si>
    <t xml:space="preserve">inorganic cation transmembrane transport </t>
  </si>
  <si>
    <t xml:space="preserve">homeostatic process </t>
  </si>
  <si>
    <t xml:space="preserve">cellular component assembly </t>
  </si>
  <si>
    <t xml:space="preserve">response to inorganic substance </t>
  </si>
  <si>
    <t xml:space="preserve">cellular protein localization </t>
  </si>
  <si>
    <t xml:space="preserve">cellular chemical homeostasis </t>
  </si>
  <si>
    <t xml:space="preserve">phosphate-containing compound metabolic process </t>
  </si>
  <si>
    <t xml:space="preserve">cellular macromolecule localization </t>
  </si>
  <si>
    <t xml:space="preserve">protein localization </t>
  </si>
  <si>
    <t xml:space="preserve">cation transmembrane transport </t>
  </si>
  <si>
    <t xml:space="preserve">cellular response to stimulus </t>
  </si>
  <si>
    <t xml:space="preserve">cellular response to stress </t>
  </si>
  <si>
    <t xml:space="preserve">response to organic substance </t>
  </si>
  <si>
    <t xml:space="preserve">nitrogen compound transport </t>
  </si>
  <si>
    <t xml:space="preserve">DNA conformation change </t>
  </si>
  <si>
    <t xml:space="preserve">cellular component biogenesis </t>
  </si>
  <si>
    <t xml:space="preserve">cellular cation homeostasis </t>
  </si>
  <si>
    <t xml:space="preserve">cellular ion homeostasis </t>
  </si>
  <si>
    <t xml:space="preserve">metabolic process </t>
  </si>
  <si>
    <t xml:space="preserve">cellular metabolic process </t>
  </si>
  <si>
    <t xml:space="preserve">cellular process </t>
  </si>
  <si>
    <t xml:space="preserve">protein metabolic process </t>
  </si>
  <si>
    <t xml:space="preserve">ion transmembrane transport </t>
  </si>
  <si>
    <t xml:space="preserve">organic substance metabolic process </t>
  </si>
  <si>
    <t xml:space="preserve">macromolecule localization </t>
  </si>
  <si>
    <t xml:space="preserve">cellular protein metabolic process </t>
  </si>
  <si>
    <t xml:space="preserve">organic substance biosynthetic process </t>
  </si>
  <si>
    <t xml:space="preserve">biological_process </t>
  </si>
  <si>
    <t xml:space="preserve">branched-chain amino acid biosynthetic process </t>
  </si>
  <si>
    <t xml:space="preserve">primary metabolic process </t>
  </si>
  <si>
    <t xml:space="preserve">organic substance transport </t>
  </si>
  <si>
    <t xml:space="preserve">cellular biosynthetic process </t>
  </si>
  <si>
    <t xml:space="preserve">biosynthetic process </t>
  </si>
  <si>
    <t xml:space="preserve">monovalent inorganic cation transport </t>
  </si>
  <si>
    <t xml:space="preserve">transport </t>
  </si>
  <si>
    <t xml:space="preserve">protein-DNA complex subunit organization </t>
  </si>
  <si>
    <t xml:space="preserve">transmembrane transport </t>
  </si>
  <si>
    <t xml:space="preserve">nitrogen compound metabolic process </t>
  </si>
  <si>
    <t xml:space="preserve">establishment of localization </t>
  </si>
  <si>
    <t xml:space="preserve">organic cyclic compound catabolic process </t>
  </si>
  <si>
    <t xml:space="preserve">rRNA processing </t>
  </si>
  <si>
    <t xml:space="preserve">localization </t>
  </si>
  <si>
    <t xml:space="preserve">vesicle organization </t>
  </si>
  <si>
    <t xml:space="preserve">cellular nitrogen compound catabolic process </t>
  </si>
  <si>
    <t xml:space="preserve">cellular nitrogen compound metabolic process </t>
  </si>
  <si>
    <t xml:space="preserve">aromatic compound catabolic process </t>
  </si>
  <si>
    <t xml:space="preserve">heterocycle catabolic process </t>
  </si>
  <si>
    <t xml:space="preserve">regulation of biological quality </t>
  </si>
  <si>
    <t xml:space="preserve">rRNA metabolic process </t>
  </si>
  <si>
    <t xml:space="preserve">cellular nitrogen compound biosynthetic process </t>
  </si>
  <si>
    <t xml:space="preserve">lipid catabolic process </t>
  </si>
  <si>
    <t xml:space="preserve">ncRNA metabolic process </t>
  </si>
  <si>
    <t xml:space="preserve">response to abiotic stimulus </t>
  </si>
  <si>
    <t xml:space="preserve">tRNA processing </t>
  </si>
  <si>
    <t xml:space="preserve">cellular component organization or biogenesis </t>
  </si>
  <si>
    <t xml:space="preserve">membrane organization </t>
  </si>
  <si>
    <t xml:space="preserve">cellular component organization </t>
  </si>
  <si>
    <t xml:space="preserve">heterocycle metabolic process </t>
  </si>
  <si>
    <t xml:space="preserve">cellular aromatic compound metabolic process </t>
  </si>
  <si>
    <t xml:space="preserve">organic cyclic compound metabolic process </t>
  </si>
  <si>
    <t xml:space="preserve">organelle organization </t>
  </si>
  <si>
    <t xml:space="preserve">cellular macromolecule metabolic process </t>
  </si>
  <si>
    <t xml:space="preserve">macromolecule metabolic process </t>
  </si>
  <si>
    <t xml:space="preserve">phosphorylation </t>
  </si>
  <si>
    <t xml:space="preserve">nucleobase-containing compound metabolic process </t>
  </si>
  <si>
    <t xml:space="preserve">gene expression </t>
  </si>
  <si>
    <t xml:space="preserve">macromolecule biosynthetic process </t>
  </si>
  <si>
    <t xml:space="preserve">cellular macromolecule biosynthetic process </t>
  </si>
  <si>
    <t xml:space="preserve">Unclassified </t>
  </si>
  <si>
    <t xml:space="preserve">regulation of RNA metabolic process </t>
  </si>
  <si>
    <t xml:space="preserve">regulation of nucleobase-containing compound metabolic process </t>
  </si>
  <si>
    <t xml:space="preserve">regulation of gene expression </t>
  </si>
  <si>
    <t xml:space="preserve">regulation of cellular macromolecule biosynthetic process </t>
  </si>
  <si>
    <t xml:space="preserve">regulation of macromolecule biosynthetic process </t>
  </si>
  <si>
    <t xml:space="preserve">regulation of biosynthetic process </t>
  </si>
  <si>
    <t xml:space="preserve">regulation of cellular biosynthetic process </t>
  </si>
  <si>
    <t xml:space="preserve">protein phosphorylation </t>
  </si>
  <si>
    <t xml:space="preserve">positive regulation of nucleic acid-templated transcription </t>
  </si>
  <si>
    <t xml:space="preserve">positive regulation of transcription, DNA-templated </t>
  </si>
  <si>
    <t xml:space="preserve">positive regulation of RNA biosynthetic process </t>
  </si>
  <si>
    <t xml:space="preserve">positive regulation of RNA metabolic process </t>
  </si>
  <si>
    <t xml:space="preserve">positive regulation of nucleobase-containing compound metabolic process </t>
  </si>
  <si>
    <t xml:space="preserve">regulation of transcription, DNA-templated </t>
  </si>
  <si>
    <t xml:space="preserve">regulation of nucleic acid-templated transcription </t>
  </si>
  <si>
    <t xml:space="preserve">regulation of RNA biosynthetic process </t>
  </si>
  <si>
    <t xml:space="preserve">RNA biosynthetic process </t>
  </si>
  <si>
    <t xml:space="preserve">nucleic acid-templated transcription </t>
  </si>
  <si>
    <t xml:space="preserve">intracellular protein transmembrane transport </t>
  </si>
  <si>
    <t xml:space="preserve">regulation of cell cycle </t>
  </si>
  <si>
    <t xml:space="preserve">RNA modification </t>
  </si>
  <si>
    <t xml:space="preserve">hormone biosynthetic process </t>
  </si>
  <si>
    <t xml:space="preserve">developmental process </t>
  </si>
  <si>
    <t xml:space="preserve">regulation of transcription by RNA polymerase II </t>
  </si>
  <si>
    <t xml:space="preserve">transcription by RNA polymerase II </t>
  </si>
  <si>
    <t xml:space="preserve">anatomical structure development </t>
  </si>
  <si>
    <t xml:space="preserve">response to hormone </t>
  </si>
  <si>
    <t xml:space="preserve">multicellular organism development </t>
  </si>
  <si>
    <t xml:space="preserve">multicellular organismal process </t>
  </si>
  <si>
    <t xml:space="preserve">DNA biosynthetic process </t>
  </si>
  <si>
    <t xml:space="preserve">tRNA modification </t>
  </si>
  <si>
    <t xml:space="preserve">response to heat </t>
  </si>
  <si>
    <t>GO:0034551</t>
  </si>
  <si>
    <t>GO:0005978</t>
  </si>
  <si>
    <t>GO:0051156</t>
  </si>
  <si>
    <t>GO:0006112</t>
  </si>
  <si>
    <t>GO:0005977</t>
  </si>
  <si>
    <t>GO:0042981</t>
  </si>
  <si>
    <t>GO:0043069</t>
  </si>
  <si>
    <t>GO:0043066</t>
  </si>
  <si>
    <t>GO:0071417</t>
  </si>
  <si>
    <t>GO:0060548</t>
  </si>
  <si>
    <t>GO:0006096</t>
  </si>
  <si>
    <t>GO:0046939</t>
  </si>
  <si>
    <t>GO:0006099</t>
  </si>
  <si>
    <t>GO:0001505</t>
  </si>
  <si>
    <t>GO:0070534</t>
  </si>
  <si>
    <t>GO:0055114</t>
  </si>
  <si>
    <t>GO:0072593</t>
  </si>
  <si>
    <t>GO:0006744</t>
  </si>
  <si>
    <t>GO:0005996</t>
  </si>
  <si>
    <t>GO:0006006</t>
  </si>
  <si>
    <t>GO:0019318</t>
  </si>
  <si>
    <t>GO:0006760</t>
  </si>
  <si>
    <t>GO:0008652</t>
  </si>
  <si>
    <t>GO:0042558</t>
  </si>
  <si>
    <t>GO:0034599</t>
  </si>
  <si>
    <t>GO:0006891</t>
  </si>
  <si>
    <t>GO:0006122</t>
  </si>
  <si>
    <t>GO:0043248</t>
  </si>
  <si>
    <t>GO:0009074</t>
  </si>
  <si>
    <t>GO:0009062</t>
  </si>
  <si>
    <t>GO:0006986</t>
  </si>
  <si>
    <t>GO:0006607</t>
  </si>
  <si>
    <t>GO:0071407</t>
  </si>
  <si>
    <t>GO:0034620</t>
  </si>
  <si>
    <t>GO:1901605</t>
  </si>
  <si>
    <t>GO:0042775</t>
  </si>
  <si>
    <t>GO:0031647</t>
  </si>
  <si>
    <t>GO:0006457</t>
  </si>
  <si>
    <t>GO:0005975</t>
  </si>
  <si>
    <t>GO:0009123</t>
  </si>
  <si>
    <t>GO:0046185</t>
  </si>
  <si>
    <t>GO:1901699</t>
  </si>
  <si>
    <t>GO:0006520</t>
  </si>
  <si>
    <t>GO:0046034</t>
  </si>
  <si>
    <t>GO:0006412</t>
  </si>
  <si>
    <t>GO:0006091</t>
  </si>
  <si>
    <t>GO:0044282</t>
  </si>
  <si>
    <t>GO:0009150</t>
  </si>
  <si>
    <t>GO:0006637</t>
  </si>
  <si>
    <t>GO:0006163</t>
  </si>
  <si>
    <t>GO:0009259</t>
  </si>
  <si>
    <t>GO:0045899</t>
  </si>
  <si>
    <t>GO:0045898</t>
  </si>
  <si>
    <t>GO:0009225</t>
  </si>
  <si>
    <t>GO:0072521</t>
  </si>
  <si>
    <t>GO:0045036</t>
  </si>
  <si>
    <t>GO:0072596</t>
  </si>
  <si>
    <t>GO:0006732</t>
  </si>
  <si>
    <t>GO:0019693</t>
  </si>
  <si>
    <t>GO:0006413</t>
  </si>
  <si>
    <t>GO:0046395</t>
  </si>
  <si>
    <t>GO:0016054</t>
  </si>
  <si>
    <t>GO:0002181</t>
  </si>
  <si>
    <t>GO:0019752</t>
  </si>
  <si>
    <t>GO:0032787</t>
  </si>
  <si>
    <t>GO:0009152</t>
  </si>
  <si>
    <t>GO:0006082</t>
  </si>
  <si>
    <t>GO:0043436</t>
  </si>
  <si>
    <t>GO:0006164</t>
  </si>
  <si>
    <t>GO:0051186</t>
  </si>
  <si>
    <t>GO:0050821</t>
  </si>
  <si>
    <t>GO:0072598</t>
  </si>
  <si>
    <t>GO:0030968</t>
  </si>
  <si>
    <t>GO:0009226</t>
  </si>
  <si>
    <t>GO:0000302</t>
  </si>
  <si>
    <t>GO:0072522</t>
  </si>
  <si>
    <t>GO:0009108</t>
  </si>
  <si>
    <t>GO:0061077</t>
  </si>
  <si>
    <t>GO:0009260</t>
  </si>
  <si>
    <t>GO:0034404</t>
  </si>
  <si>
    <t>GO:0055086</t>
  </si>
  <si>
    <t>GO:0006753</t>
  </si>
  <si>
    <t>GO:0006119</t>
  </si>
  <si>
    <t>GO:0046394</t>
  </si>
  <si>
    <t>GO:0016053</t>
  </si>
  <si>
    <t>GO:0006536</t>
  </si>
  <si>
    <t>GO:0009117</t>
  </si>
  <si>
    <t>GO:0044281</t>
  </si>
  <si>
    <t>GO:0015980</t>
  </si>
  <si>
    <t>GO:0046390</t>
  </si>
  <si>
    <t>GO:0030837</t>
  </si>
  <si>
    <t>GO:0014070</t>
  </si>
  <si>
    <t>GO:0046677</t>
  </si>
  <si>
    <t>GO:1901135</t>
  </si>
  <si>
    <t>GO:0009145</t>
  </si>
  <si>
    <t>GO:0009206</t>
  </si>
  <si>
    <t>GO:0009205</t>
  </si>
  <si>
    <t>GO:0032543</t>
  </si>
  <si>
    <t>GO:0006515</t>
  </si>
  <si>
    <t>GO:0044283</t>
  </si>
  <si>
    <t>GO:0009636</t>
  </si>
  <si>
    <t>GO:0009072</t>
  </si>
  <si>
    <t>GO:0009060</t>
  </si>
  <si>
    <t>GO:0006979</t>
  </si>
  <si>
    <t>GO:0035967</t>
  </si>
  <si>
    <t>GO:0035966</t>
  </si>
  <si>
    <t>GO:0006754</t>
  </si>
  <si>
    <t>GO:0015986</t>
  </si>
  <si>
    <t>GO:0015985</t>
  </si>
  <si>
    <t>GO:0015979</t>
  </si>
  <si>
    <t>GO:0006790</t>
  </si>
  <si>
    <t>GO:0017144</t>
  </si>
  <si>
    <t>GO:0006575</t>
  </si>
  <si>
    <t>GO:0051188</t>
  </si>
  <si>
    <t>GO:0009165</t>
  </si>
  <si>
    <t>GO:1901293</t>
  </si>
  <si>
    <t>GO:0045333</t>
  </si>
  <si>
    <t>GO:0019637</t>
  </si>
  <si>
    <t>GO:0009144</t>
  </si>
  <si>
    <t>GO:0051170</t>
  </si>
  <si>
    <t>GO:0006606</t>
  </si>
  <si>
    <t>GO:0006890</t>
  </si>
  <si>
    <t>GO:0090407</t>
  </si>
  <si>
    <t>GO:2000144</t>
  </si>
  <si>
    <t>GO:2000142</t>
  </si>
  <si>
    <t>GO:0060261</t>
  </si>
  <si>
    <t>GO:0060260</t>
  </si>
  <si>
    <t>GO:0030261</t>
  </si>
  <si>
    <t>GO:0034976</t>
  </si>
  <si>
    <t>GO:0009199</t>
  </si>
  <si>
    <t>GO:0000027</t>
  </si>
  <si>
    <t>GO:0009201</t>
  </si>
  <si>
    <t>GO:0042773</t>
  </si>
  <si>
    <t>GO:0034504</t>
  </si>
  <si>
    <t>GO:0009142</t>
  </si>
  <si>
    <t>GO:0043603</t>
  </si>
  <si>
    <t>GO:0019725</t>
  </si>
  <si>
    <t>GO:0006749</t>
  </si>
  <si>
    <t>GO:0009073</t>
  </si>
  <si>
    <t>GO:0006518</t>
  </si>
  <si>
    <t>GO:1901566</t>
  </si>
  <si>
    <t>GO:1901137</t>
  </si>
  <si>
    <t>GO:0006839</t>
  </si>
  <si>
    <t>GO:0006414</t>
  </si>
  <si>
    <t>GO:0006950</t>
  </si>
  <si>
    <t>GO:0043043</t>
  </si>
  <si>
    <t>GO:0043604</t>
  </si>
  <si>
    <t>GO:0009141</t>
  </si>
  <si>
    <t>GO:0140053</t>
  </si>
  <si>
    <t>GO:0022900</t>
  </si>
  <si>
    <t>GO:0022904</t>
  </si>
  <si>
    <t>GO:1990542</t>
  </si>
  <si>
    <t>GO:0006631</t>
  </si>
  <si>
    <t>GO:0042147</t>
  </si>
  <si>
    <t>GO:0042273</t>
  </si>
  <si>
    <t>GO:0030433</t>
  </si>
  <si>
    <t>GO:0048194</t>
  </si>
  <si>
    <t>GO:0009056</t>
  </si>
  <si>
    <t>GO:1901575</t>
  </si>
  <si>
    <t>GO:0016482</t>
  </si>
  <si>
    <t>GO:0017038</t>
  </si>
  <si>
    <t>GO:0006323</t>
  </si>
  <si>
    <t>GO:0008154</t>
  </si>
  <si>
    <t>GO:0006334</t>
  </si>
  <si>
    <t>GO:0070887</t>
  </si>
  <si>
    <t>GO:0044242</t>
  </si>
  <si>
    <t>GO:0043161</t>
  </si>
  <si>
    <t>GO:0010243</t>
  </si>
  <si>
    <t>GO:0042274</t>
  </si>
  <si>
    <t>GO:0070585</t>
  </si>
  <si>
    <t>GO:0072655</t>
  </si>
  <si>
    <t>GO:0006626</t>
  </si>
  <si>
    <t>GO:1902600</t>
  </si>
  <si>
    <t>GO:0072594</t>
  </si>
  <si>
    <t>GO:0006623</t>
  </si>
  <si>
    <t>GO:0000462</t>
  </si>
  <si>
    <t>GO:0051169</t>
  </si>
  <si>
    <t>GO:0006913</t>
  </si>
  <si>
    <t>GO:0044248</t>
  </si>
  <si>
    <t>GO:1901565</t>
  </si>
  <si>
    <t>GO:0044262</t>
  </si>
  <si>
    <t>GO:0043624</t>
  </si>
  <si>
    <t>GO:0006892</t>
  </si>
  <si>
    <t>GO:0048193</t>
  </si>
  <si>
    <t>GO:0006333</t>
  </si>
  <si>
    <t>GO:0006342</t>
  </si>
  <si>
    <t>GO:0097549</t>
  </si>
  <si>
    <t>GO:0045814</t>
  </si>
  <si>
    <t>GO:0006888</t>
  </si>
  <si>
    <t>GO:0033365</t>
  </si>
  <si>
    <t>GO:0016579</t>
  </si>
  <si>
    <t>GO:0034401</t>
  </si>
  <si>
    <t>GO:0006066</t>
  </si>
  <si>
    <t>GO:0006351</t>
  </si>
  <si>
    <t>GO:0006900</t>
  </si>
  <si>
    <t>GO:0007005</t>
  </si>
  <si>
    <t>GO:0030163</t>
  </si>
  <si>
    <t>GO:0051603</t>
  </si>
  <si>
    <t>GO:0044257</t>
  </si>
  <si>
    <t>GO:1901698</t>
  </si>
  <si>
    <t>GO:0042221</t>
  </si>
  <si>
    <t>GO:0006487</t>
  </si>
  <si>
    <t>GO:0034728</t>
  </si>
  <si>
    <t>GO:0042254</t>
  </si>
  <si>
    <t>GO:0000470</t>
  </si>
  <si>
    <t>GO:0046907</t>
  </si>
  <si>
    <t>GO:0030490</t>
  </si>
  <si>
    <t>GO:0010498</t>
  </si>
  <si>
    <t>GO:0006508</t>
  </si>
  <si>
    <t>GO:0071806</t>
  </si>
  <si>
    <t>GO:0050896</t>
  </si>
  <si>
    <t>GO:1901564</t>
  </si>
  <si>
    <t>GO:0016197</t>
  </si>
  <si>
    <t>GO:0044743</t>
  </si>
  <si>
    <t>GO:0051649</t>
  </si>
  <si>
    <t>GO:0006511</t>
  </si>
  <si>
    <t>GO:0070646</t>
  </si>
  <si>
    <t>GO:0016192</t>
  </si>
  <si>
    <t>GO:0019941</t>
  </si>
  <si>
    <t>GO:0071310</t>
  </si>
  <si>
    <t>GO:0006605</t>
  </si>
  <si>
    <t>GO:0051604</t>
  </si>
  <si>
    <t>GO:0043254</t>
  </si>
  <si>
    <t>GO:0007034</t>
  </si>
  <si>
    <t>GO:0070925</t>
  </si>
  <si>
    <t>GO:1901700</t>
  </si>
  <si>
    <t>GO:0009057</t>
  </si>
  <si>
    <t>GO:0022618</t>
  </si>
  <si>
    <t>GO:0006886</t>
  </si>
  <si>
    <t>GO:0043632</t>
  </si>
  <si>
    <t>GO:0016458</t>
  </si>
  <si>
    <t>GO:0009100</t>
  </si>
  <si>
    <t>GO:0065003</t>
  </si>
  <si>
    <t>GO:0044265</t>
  </si>
  <si>
    <t>GO:0034622</t>
  </si>
  <si>
    <t>GO:0098660</t>
  </si>
  <si>
    <t>GO:0042886</t>
  </si>
  <si>
    <t>GO:0015031</t>
  </si>
  <si>
    <t>GO:0015833</t>
  </si>
  <si>
    <t>GO:0043933</t>
  </si>
  <si>
    <t>GO:0045184</t>
  </si>
  <si>
    <t>GO:0071826</t>
  </si>
  <si>
    <t>GO:0009101</t>
  </si>
  <si>
    <t>GO:0006486</t>
  </si>
  <si>
    <t>GO:0043413</t>
  </si>
  <si>
    <t>GO:0040029</t>
  </si>
  <si>
    <t>GO:0051641</t>
  </si>
  <si>
    <t>GO:0006793</t>
  </si>
  <si>
    <t>GO:0022613</t>
  </si>
  <si>
    <t>GO:1901615</t>
  </si>
  <si>
    <t>GO:0032984</t>
  </si>
  <si>
    <t>GO:0016485</t>
  </si>
  <si>
    <t>GO:0098662</t>
  </si>
  <si>
    <t>GO:0042592</t>
  </si>
  <si>
    <t>GO:0022607</t>
  </si>
  <si>
    <t>GO:0010035</t>
  </si>
  <si>
    <t>GO:0034613</t>
  </si>
  <si>
    <t>GO:0055082</t>
  </si>
  <si>
    <t>GO:0006796</t>
  </si>
  <si>
    <t>GO:0070727</t>
  </si>
  <si>
    <t>GO:0008104</t>
  </si>
  <si>
    <t>GO:0098655</t>
  </si>
  <si>
    <t>GO:0051716</t>
  </si>
  <si>
    <t>GO:0033554</t>
  </si>
  <si>
    <t>GO:0010033</t>
  </si>
  <si>
    <t>GO:0071705</t>
  </si>
  <si>
    <t>GO:0071103</t>
  </si>
  <si>
    <t>GO:0044085</t>
  </si>
  <si>
    <t>GO:0030003</t>
  </si>
  <si>
    <t>GO:0006873</t>
  </si>
  <si>
    <t>GO:0008152</t>
  </si>
  <si>
    <t>GO:0044237</t>
  </si>
  <si>
    <t>GO:0009987</t>
  </si>
  <si>
    <t>GO:0019538</t>
  </si>
  <si>
    <t>GO:0034220</t>
  </si>
  <si>
    <t>GO:0071704</t>
  </si>
  <si>
    <t>GO:0033036</t>
  </si>
  <si>
    <t>GO:0044267</t>
  </si>
  <si>
    <t>GO:1901576</t>
  </si>
  <si>
    <t>GO:0008150</t>
  </si>
  <si>
    <t>GO:0009082</t>
  </si>
  <si>
    <t>GO:0044238</t>
  </si>
  <si>
    <t>GO:0071702</t>
  </si>
  <si>
    <t>GO:0044249</t>
  </si>
  <si>
    <t>GO:0009058</t>
  </si>
  <si>
    <t>GO:0015672</t>
  </si>
  <si>
    <t>GO:0006810</t>
  </si>
  <si>
    <t>GO:0071824</t>
  </si>
  <si>
    <t>GO:0055085</t>
  </si>
  <si>
    <t>GO:0006807</t>
  </si>
  <si>
    <t>GO:0051234</t>
  </si>
  <si>
    <t>GO:1901361</t>
  </si>
  <si>
    <t>GO:0006364</t>
  </si>
  <si>
    <t>GO:0051179</t>
  </si>
  <si>
    <t>GO:0016050</t>
  </si>
  <si>
    <t>GO:0044270</t>
  </si>
  <si>
    <t>GO:0034641</t>
  </si>
  <si>
    <t>GO:0019439</t>
  </si>
  <si>
    <t>GO:0046700</t>
  </si>
  <si>
    <t>GO:0065008</t>
  </si>
  <si>
    <t>GO:0016072</t>
  </si>
  <si>
    <t>GO:0044271</t>
  </si>
  <si>
    <t>GO:0016042</t>
  </si>
  <si>
    <t>GO:0034660</t>
  </si>
  <si>
    <t>GO:0009628</t>
  </si>
  <si>
    <t>GO:0008033</t>
  </si>
  <si>
    <t>GO:0071840</t>
  </si>
  <si>
    <t>GO:0061024</t>
  </si>
  <si>
    <t>GO:0016043</t>
  </si>
  <si>
    <t>GO:0046483</t>
  </si>
  <si>
    <t>GO:0006725</t>
  </si>
  <si>
    <t>GO:1901360</t>
  </si>
  <si>
    <t>GO:0006996</t>
  </si>
  <si>
    <t>GO:0044260</t>
  </si>
  <si>
    <t>GO:0043170</t>
  </si>
  <si>
    <t>GO:0016310</t>
  </si>
  <si>
    <t>GO:0006139</t>
  </si>
  <si>
    <t>GO:0010467</t>
  </si>
  <si>
    <t>GO:0009059</t>
  </si>
  <si>
    <t>GO:0034645</t>
  </si>
  <si>
    <t>UNCLASSIFIED</t>
  </si>
  <si>
    <t>GO:0051252</t>
  </si>
  <si>
    <t>GO:0019219</t>
  </si>
  <si>
    <t>GO:0010468</t>
  </si>
  <si>
    <t>GO:2000112</t>
  </si>
  <si>
    <t>GO:0010556</t>
  </si>
  <si>
    <t>GO:0009889</t>
  </si>
  <si>
    <t>GO:0031326</t>
  </si>
  <si>
    <t>GO:0006468</t>
  </si>
  <si>
    <t>GO:1903508</t>
  </si>
  <si>
    <t>GO:0045893</t>
  </si>
  <si>
    <t>GO:1902680</t>
  </si>
  <si>
    <t>GO:0051254</t>
  </si>
  <si>
    <t>GO:0045935</t>
  </si>
  <si>
    <t>GO:0006355</t>
  </si>
  <si>
    <t>GO:1903506</t>
  </si>
  <si>
    <t>GO:2001141</t>
  </si>
  <si>
    <t>GO:0032774</t>
  </si>
  <si>
    <t>GO:0097659</t>
  </si>
  <si>
    <t>GO:0065002</t>
  </si>
  <si>
    <t>GO:0051726</t>
  </si>
  <si>
    <t>GO:0009451</t>
  </si>
  <si>
    <t>GO:0042446</t>
  </si>
  <si>
    <t>GO:0032502</t>
  </si>
  <si>
    <t>GO:0006357</t>
  </si>
  <si>
    <t>GO:0006366</t>
  </si>
  <si>
    <t>GO:0048856</t>
  </si>
  <si>
    <t>GO:0009725</t>
  </si>
  <si>
    <t>GO:0007275</t>
  </si>
  <si>
    <t>GO:0032501</t>
  </si>
  <si>
    <t>GO:0071897</t>
  </si>
  <si>
    <t>GO:0006400</t>
  </si>
  <si>
    <t>GO:0009408</t>
  </si>
  <si>
    <t>eliminated by revigo = 1</t>
  </si>
  <si>
    <t>GO:0010088</t>
  </si>
  <si>
    <t>phloem development [GO:0010088]</t>
  </si>
  <si>
    <t>GO:0006952</t>
  </si>
  <si>
    <t>defense response [GO:0006952]</t>
  </si>
  <si>
    <t>GO:0000287; GO:0004497; GO:0009507; GO:0009853; GO:0016984; GO:0019253</t>
  </si>
  <si>
    <t>photorespiration [GO:0009853]; reductive pentose-phosphate cycle [GO:0019253]</t>
  </si>
  <si>
    <t>GO:0000062</t>
  </si>
  <si>
    <t>GO:0010597; GO:0016702; GO:0031408; GO:0046872</t>
  </si>
  <si>
    <t>green leaf volatile biosynthetic process [GO:0010597]; oxylipin biosynthetic process [GO:0031408]</t>
  </si>
  <si>
    <t>GO:0006006; GO:0016620; GO:0050661; GO:0051287</t>
  </si>
  <si>
    <t>glucose metabolic process [GO:0006006]</t>
  </si>
  <si>
    <t>GO:0004601; GO:0005576; GO:0006979; GO:0020037; GO:0042744; GO:0046872</t>
  </si>
  <si>
    <t>hydrogen peroxide catabolic process [GO:0042744]; response to oxidative stress [GO:0006979]</t>
  </si>
  <si>
    <t>GO:0004550; GO:0005524; GO:0006183; GO:0006228; GO:0006241</t>
  </si>
  <si>
    <t>CTP biosynthetic process [GO:0006241]; GTP biosynthetic process [GO:0006183]; UTP biosynthetic process [GO:0006228]</t>
  </si>
  <si>
    <t>GO:0005975; GO:0006099; GO:0006108; GO:0030060</t>
  </si>
  <si>
    <t>carbohydrate metabolic process [GO:0005975]; malate metabolic process [GO:0006108]; tricarboxylic acid cycle [GO:0006099]</t>
  </si>
  <si>
    <t>GO:0003755; GO:0005794; GO:0005829; GO:0005886; GO:0009507; GO:0016018; GO:0042026; GO:0051082</t>
  </si>
  <si>
    <t>protein refolding [GO:0042026]</t>
  </si>
  <si>
    <t>GO:0000786; GO:0003677; GO:0005634; GO:0046982</t>
  </si>
  <si>
    <t>GO:0006869; GO:0008289</t>
  </si>
  <si>
    <t>lipid transport [GO:0006869]</t>
  </si>
  <si>
    <t>GO:0000272; GO:0004568; GO:0005615; GO:0006032; GO:0016998; GO:0050832</t>
  </si>
  <si>
    <t>cell wall macromolecule catabolic process [GO:0016998]; chitin catabolic process [GO:0006032]; defense response to fungus [GO:0050832]; polysaccharide catabolic process [GO:0000272]</t>
  </si>
  <si>
    <t>GO:0004497; GO:0009507; GO:0009853; GO:0016984; GO:0019253</t>
  </si>
  <si>
    <t>GO:0016788</t>
  </si>
  <si>
    <t>GO:0004553; GO:0005975</t>
  </si>
  <si>
    <t>carbohydrate metabolic process [GO:0005975]</t>
  </si>
  <si>
    <t>GO:0019904</t>
  </si>
  <si>
    <t>GO:0005623; GO:0005737; GO:0008379; GO:0034599; GO:0042744; GO:0045454</t>
  </si>
  <si>
    <t>cell redox homeostasis [GO:0045454]; cellular response to oxidative stress [GO:0034599]; hydrogen peroxide catabolic process [GO:0042744]</t>
  </si>
  <si>
    <t>GO:0000015; GO:0000287; GO:0004634; GO:0006096</t>
  </si>
  <si>
    <t>glycolytic process [GO:0006096]</t>
  </si>
  <si>
    <t>GO:0004869</t>
  </si>
  <si>
    <t>GO:0005623; GO:0006662; GO:0015035; GO:0045454</t>
  </si>
  <si>
    <t>cell redox homeostasis [GO:0045454]; glycerol ether metabolic process [GO:0006662]</t>
  </si>
  <si>
    <t>GO:0004332; GO:0006096</t>
  </si>
  <si>
    <t>GO:0003871; GO:0008270; GO:0009086</t>
  </si>
  <si>
    <t>methionine biosynthetic process [GO:0009086]</t>
  </si>
  <si>
    <t>GO:0005524</t>
  </si>
  <si>
    <t>GO:0016471; GO:0042626; GO:1902600</t>
  </si>
  <si>
    <t>proton transmembrane transport [GO:1902600]</t>
  </si>
  <si>
    <t>GO:0000287; GO:0009507; GO:0009686; GO:0010333; GO:0016102</t>
  </si>
  <si>
    <t>diterpenoid biosynthetic process [GO:0016102]; gibberellin biosynthetic process [GO:0009686]</t>
  </si>
  <si>
    <t>GO:0003746; GO:0003924; GO:0005525; GO:0005737; GO:0006412; GO:0006414</t>
  </si>
  <si>
    <t>translation [GO:0006412]; translational elongation [GO:0006414]</t>
  </si>
  <si>
    <t>GO:0004013; GO:0006730</t>
  </si>
  <si>
    <t>one-carbon metabolic process [GO:0006730]</t>
  </si>
  <si>
    <t>GO:0003723; GO:0003729; GO:0005634; GO:0006397; GO:1990904</t>
  </si>
  <si>
    <t>mRNA processing [GO:0006397]</t>
  </si>
  <si>
    <t>GO:0016021</t>
  </si>
  <si>
    <t>GO:0003779; GO:0005856</t>
  </si>
  <si>
    <t>GO:0004784; GO:0046872</t>
  </si>
  <si>
    <t>GO:0004857; GO:0005576; GO:0005618; GO:0016021; GO:0030599; GO:0042545; GO:0045330; GO:0045490</t>
  </si>
  <si>
    <t>cell wall modification [GO:0042545]; pectin catabolic process [GO:0045490]</t>
  </si>
  <si>
    <t>GO:0004618; GO:0006096</t>
  </si>
  <si>
    <t>GO:0006869</t>
  </si>
  <si>
    <t>GO:0016702; GO:0046872</t>
  </si>
  <si>
    <t>GO:0005975; GO:0008422; GO:0009651; GO:0019762</t>
  </si>
  <si>
    <t>carbohydrate metabolic process [GO:0005975]; glucosinolate catabolic process [GO:0019762]; response to salt stress [GO:0009651]</t>
  </si>
  <si>
    <t>GO:0005576; GO:0005618; GO:0042742; GO:0050832</t>
  </si>
  <si>
    <t>defense response to bacterium [GO:0042742]; defense response to fungus [GO:0050832]</t>
  </si>
  <si>
    <t>GO:0004807; GO:0006096</t>
  </si>
  <si>
    <t>GO:0016765</t>
  </si>
  <si>
    <t>GO:0004784; GO:0042644; GO:0046872</t>
  </si>
  <si>
    <t>GO:0004864; GO:0005634; GO:0005737; GO:0006952; GO:0009607; GO:0009738; GO:0010427; GO:0038023; GO:0080163</t>
  </si>
  <si>
    <t>abscisic acid-activated signaling pathway [GO:0009738]; defense response [GO:0006952]; regulation of protein serine/threonine phosphatase activity [GO:0080163]; response to biotic stimulus [GO:0009607]</t>
  </si>
  <si>
    <t>GO:0003746</t>
  </si>
  <si>
    <t>GO:0000302; GO:0004601; GO:0009507; GO:0020037; GO:0034599; GO:0042744</t>
  </si>
  <si>
    <t>cellular response to oxidative stress [GO:0034599]; hydrogen peroxide catabolic process [GO:0042744]; response to reactive oxygen species [GO:0000302]</t>
  </si>
  <si>
    <t>GO:0004197; GO:0005615; GO:0005764; GO:0051603</t>
  </si>
  <si>
    <t>proteolysis involved in cellular protein catabolic process [GO:0051603]</t>
  </si>
  <si>
    <t>GO:0003983; GO:0006011</t>
  </si>
  <si>
    <t>UDP-glucose metabolic process [GO:0006011]</t>
  </si>
  <si>
    <t>GO:0032366</t>
  </si>
  <si>
    <t>intracellular sterol transport [GO:0032366]</t>
  </si>
  <si>
    <t>GO:0003924; GO:0005525; GO:0005634; GO:0005737; GO:0006606</t>
  </si>
  <si>
    <t>protein import into nucleus [GO:0006606]</t>
  </si>
  <si>
    <t>GO:0004097; GO:0016021; GO:0046148; GO:0046872</t>
  </si>
  <si>
    <t>pigment biosynthetic process [GO:0046148]</t>
  </si>
  <si>
    <t>GO:0003785; GO:0005623; GO:0005856; GO:0005938; GO:0042989</t>
  </si>
  <si>
    <t>sequestering of actin monomers [GO:0042989]</t>
  </si>
  <si>
    <t>GO:0004096; GO:0005777; GO:0020037; GO:0042542; GO:0042744; GO:0046872</t>
  </si>
  <si>
    <t>hydrogen peroxide catabolic process [GO:0042744]; response to hydrogen peroxide [GO:0042542]</t>
  </si>
  <si>
    <t>GO:0004601; GO:0006979; GO:0020037; GO:0042744; GO:0046872</t>
  </si>
  <si>
    <t>GO:0005829; GO:0009269</t>
  </si>
  <si>
    <t>response to desiccation [GO:0009269]</t>
  </si>
  <si>
    <t>GO:0005509; GO:0005544; GO:0006979; GO:0009408; GO:0009409; GO:0009414; GO:0009651; GO:0009737; GO:0046686; GO:0070588</t>
  </si>
  <si>
    <t>calcium ion transmembrane transport [GO:0070588]; response to abscisic acid [GO:0009737]; response to cadmium ion [GO:0046686]; response to cold [GO:0009409]; response to heat [GO:0009408]; response to oxidative stress [GO:0006979]; response to salt stress [GO:0009651]; response to water deprivation [GO:0009414]</t>
  </si>
  <si>
    <t>GO:0003924; GO:0005200; GO:0005525; GO:0005737; GO:0005874; GO:0007017</t>
  </si>
  <si>
    <t>microtubule-based process [GO:0007017]</t>
  </si>
  <si>
    <t>GO:0005975; GO:0052692</t>
  </si>
  <si>
    <t>GO:0000413; GO:0003755; GO:0005737; GO:0005829; GO:0061077</t>
  </si>
  <si>
    <t>chaperone-mediated protein folding [GO:0061077]; protein peptidyl-prolyl isomerization [GO:0000413]</t>
  </si>
  <si>
    <t>GO:0016491; GO:0050660</t>
  </si>
  <si>
    <t>GO:0003743; GO:0003746; GO:0006452; GO:0043022; GO:0045901; GO:0045905</t>
  </si>
  <si>
    <t>positive regulation of translational elongation [GO:0045901]; positive regulation of translational termination [GO:0045905]; translational frameshifting [GO:0006452]</t>
  </si>
  <si>
    <t>GO:0005524; GO:0005829; GO:0006000; GO:0008865; GO:0019200; GO:0019252</t>
  </si>
  <si>
    <t>fructose metabolic process [GO:0006000]; starch biosynthetic process [GO:0019252]</t>
  </si>
  <si>
    <t>GO:0005524; GO:0006457; GO:0051082</t>
  </si>
  <si>
    <t>protein folding [GO:0006457]</t>
  </si>
  <si>
    <t>GO:0006629; GO:0080019; GO:0102965</t>
  </si>
  <si>
    <t>lipid metabolic process [GO:0006629]</t>
  </si>
  <si>
    <t>GO:0004351; GO:0005829; GO:0006538; GO:0030170</t>
  </si>
  <si>
    <t>glutamate catabolic process [GO:0006538]</t>
  </si>
  <si>
    <t>GO:0003746; GO:0005853</t>
  </si>
  <si>
    <t>GO:0003755; GO:0006457</t>
  </si>
  <si>
    <t>GO:0005524; GO:0042026</t>
  </si>
  <si>
    <t>GO:0005509; GO:0009654; GO:0015979; GO:0019898</t>
  </si>
  <si>
    <t>photosynthesis [GO:0015979]</t>
  </si>
  <si>
    <t>GO:0004478; GO:0005524; GO:0005829; GO:0006556; GO:0006730; GO:0046872</t>
  </si>
  <si>
    <t>one-carbon metabolic process [GO:0006730]; S-adenosylmethionine biosynthetic process [GO:0006556]</t>
  </si>
  <si>
    <t>GO:0003735; GO:0005840; GO:0006412</t>
  </si>
  <si>
    <t>translation [GO:0006412]</t>
  </si>
  <si>
    <t>GO:0005507; GO:0009055; GO:0009535</t>
  </si>
  <si>
    <t>GO:0005743; GO:0016021; GO:0022857</t>
  </si>
  <si>
    <t>GO:0004601; GO:0004602; GO:0005634; GO:0005829; GO:0005886; GO:0006979</t>
  </si>
  <si>
    <t>response to oxidative stress [GO:0006979]</t>
  </si>
  <si>
    <t>GO:0000275; GO:0005524; GO:0015986; GO:0016887; GO:0046933</t>
  </si>
  <si>
    <t>ATP synthesis coupled proton transport [GO:0015986]</t>
  </si>
  <si>
    <t>GO:0005623; GO:0045454; GO:0051920</t>
  </si>
  <si>
    <t>cell redox homeostasis [GO:0045454]</t>
  </si>
  <si>
    <t>GO:0005504; GO:0009627</t>
  </si>
  <si>
    <t>systemic acquired resistance [GO:0009627]</t>
  </si>
  <si>
    <t>GO:0005623; GO:0009055; GO:0015035; GO:0045454</t>
  </si>
  <si>
    <t>GO:0030001; GO:0046872</t>
  </si>
  <si>
    <t>metal ion transport [GO:0030001]</t>
  </si>
  <si>
    <t>GO:0015250; GO:0016021</t>
  </si>
  <si>
    <t>GO:0004462; GO:0046872</t>
  </si>
  <si>
    <t>GO:0003735; GO:0005840; GO:0006414</t>
  </si>
  <si>
    <t>translational elongation [GO:0006414]</t>
  </si>
  <si>
    <t>GO:0005524; GO:0005739; GO:0015986; GO:0045261; GO:0046933</t>
  </si>
  <si>
    <t>GO:0005634</t>
  </si>
  <si>
    <t>GO:0004553; GO:0005618; GO:0010411; GO:0016762; GO:0042546; GO:0048046; GO:0071555</t>
  </si>
  <si>
    <t>cell wall biogenesis [GO:0042546]; cell wall organization [GO:0071555]; xyloglucan metabolic process [GO:0010411]</t>
  </si>
  <si>
    <t>GO:0005525</t>
  </si>
  <si>
    <t>GO:0004190</t>
  </si>
  <si>
    <t>GO:0005985; GO:0016157</t>
  </si>
  <si>
    <t>sucrose metabolic process [GO:0005985]</t>
  </si>
  <si>
    <t>GO:0004497; GO:0005506; GO:0006952; GO:0009611; GO:0009707; GO:0010597; GO:0016021; GO:0016125; GO:0016705; GO:0016829; GO:0020037; GO:0031408; GO:0055114</t>
  </si>
  <si>
    <t>defense response [GO:0006952]; green leaf volatile biosynthetic process [GO:0010597]; oxidation-reduction process [GO:0055114]; oxylipin biosynthetic process [GO:0031408]; response to wounding [GO:0009611]; sterol metabolic process [GO:0016125]</t>
  </si>
  <si>
    <t>GO:0000287; GO:0004427; GO:0005737; GO:0006796</t>
  </si>
  <si>
    <t>phosphate-containing compound metabolic process [GO:0006796]</t>
  </si>
  <si>
    <t>GO:0000028; GO:0003735; GO:0006412; GO:0022627; GO:0030490</t>
  </si>
  <si>
    <t>maturation of SSU-rRNA [GO:0030490]; ribosomal small subunit assembly [GO:0000028]; translation [GO:0006412]</t>
  </si>
  <si>
    <t>GO:0005524; GO:0033180; GO:0046034; GO:1902600</t>
  </si>
  <si>
    <t>ATP metabolic process [GO:0046034]; proton transmembrane transport [GO:1902600]</t>
  </si>
  <si>
    <t>GO:0005509; GO:0009507; GO:0009654; GO:0009767; GO:0019898; GO:0045156</t>
  </si>
  <si>
    <t>photosynthetic electron transport chain [GO:0009767]</t>
  </si>
  <si>
    <t>GO:0003735; GO:0006412; GO:0019843; GO:0022627; GO:0045903</t>
  </si>
  <si>
    <t>positive regulation of translational fidelity [GO:0045903]; translation [GO:0006412]</t>
  </si>
  <si>
    <t>GO:0004177; GO:0005737; GO:0008235; GO:0030145</t>
  </si>
  <si>
    <t>GO:0004568; GO:0005975; GO:0006032; GO:0008061; GO:0016998</t>
  </si>
  <si>
    <t>carbohydrate metabolic process [GO:0005975]; cell wall macromolecule catabolic process [GO:0016998]; chitin catabolic process [GO:0006032]</t>
  </si>
  <si>
    <t>GO:0005524; GO:0033180; GO:0046034; GO:0046961</t>
  </si>
  <si>
    <t>ATP metabolic process [GO:0046034]</t>
  </si>
  <si>
    <t>GO:0005524; GO:0006457; GO:0046914; GO:1901671</t>
  </si>
  <si>
    <t>positive regulation of superoxide dismutase activity [GO:1901671]; protein folding [GO:0006457]</t>
  </si>
  <si>
    <t>GO:0003994; GO:0047780; GO:0051539</t>
  </si>
  <si>
    <t>GO:0016758</t>
  </si>
  <si>
    <t>GO:0005524; GO:0009535; GO:0015986; GO:0045261; GO:0046933</t>
  </si>
  <si>
    <t>GO:0003723; GO:0003735; GO:0005840; GO:0006412</t>
  </si>
  <si>
    <t>GO:0009813; GO:0016210</t>
  </si>
  <si>
    <t>flavonoid biosynthetic process [GO:0009813]</t>
  </si>
  <si>
    <t>GO:0016872</t>
  </si>
  <si>
    <t>GO:0000786; GO:0000790; GO:0003677; GO:0006325; GO:0046982</t>
  </si>
  <si>
    <t>chromatin organization [GO:0006325]</t>
  </si>
  <si>
    <t>GO:0005576</t>
  </si>
  <si>
    <t>GO:0004802</t>
  </si>
  <si>
    <t>GO:0003735; GO:0006412; GO:0015934</t>
  </si>
  <si>
    <t>GO:0000028; GO:0003729; GO:0003735; GO:0006412; GO:0019843; GO:0022627</t>
  </si>
  <si>
    <t>ribosomal small subunit assembly [GO:0000028]; translation [GO:0006412]</t>
  </si>
  <si>
    <t>GO:0009522; GO:0009523; GO:0009535; GO:0009765; GO:0016021; GO:0016168; GO:0018298</t>
  </si>
  <si>
    <t>photosynthesis, light harvesting [GO:0009765]; protein-chromophore linkage [GO:0018298]</t>
  </si>
  <si>
    <t>GO:0000287; GO:0005975; GO:0016868</t>
  </si>
  <si>
    <t>GO:0004190; GO:0009414; GO:0009737</t>
  </si>
  <si>
    <t>response to abscisic acid [GO:0009737]; response to water deprivation [GO:0009414]</t>
  </si>
  <si>
    <t>GO:0004601; GO:0006979; GO:0016021; GO:0020037; GO:0042744; GO:0046872</t>
  </si>
  <si>
    <t>GO:0009055; GO:0016021</t>
  </si>
  <si>
    <t>GO:0003924; GO:0005525</t>
  </si>
  <si>
    <t>GO:0004252</t>
  </si>
  <si>
    <t>GO:0004637; GO:0005524; GO:0006457; GO:0009113; GO:0046872; GO:0051082</t>
  </si>
  <si>
    <t>protein folding [GO:0006457]; purine nucleobase biosynthetic process [GO:0009113]</t>
  </si>
  <si>
    <t>GO:0005840; GO:0042254</t>
  </si>
  <si>
    <t>ribosome biogenesis [GO:0042254]</t>
  </si>
  <si>
    <t>GO:0003735; GO:0005730; GO:0006412; GO:0022627; GO:0070181</t>
  </si>
  <si>
    <t>GO:0004324; GO:0009507</t>
  </si>
  <si>
    <t>GO:0004372; GO:0019264; GO:0030170; GO:0035999</t>
  </si>
  <si>
    <t>glycine biosynthetic process from serine [GO:0019264]; tetrahydrofolate interconversion [GO:0035999]</t>
  </si>
  <si>
    <t>GO:0005634; GO:0005643; GO:0005737; GO:0008536; GO:0043547; GO:0046907</t>
  </si>
  <si>
    <t>intracellular transport [GO:0046907]; positive regulation of GTPase activity [GO:0043547]</t>
  </si>
  <si>
    <t>GO:0009538; GO:0015979</t>
  </si>
  <si>
    <t>GO:0000027; GO:0003735; GO:0006412; GO:0022625</t>
  </si>
  <si>
    <t>ribosomal large subunit assembly [GO:0000027]; translation [GO:0006412]</t>
  </si>
  <si>
    <t>GO:0003723; GO:0003735; GO:0006412; GO:0015935</t>
  </si>
  <si>
    <t>GO:0006633</t>
  </si>
  <si>
    <t>fatty acid biosynthetic process [GO:0006633]</t>
  </si>
  <si>
    <t>GO:0003999; GO:0005737; GO:0006168; GO:0009116</t>
  </si>
  <si>
    <t>adenine salvage [GO:0006168]; nucleoside metabolic process [GO:0009116]</t>
  </si>
  <si>
    <t>GO:0004001; GO:0006166</t>
  </si>
  <si>
    <t>purine ribonucleoside salvage [GO:0006166]</t>
  </si>
  <si>
    <t>GO:0005524; GO:0005759; GO:0009507; GO:0009536; GO:0046872; GO:0046914; GO:0051082; GO:0051085; GO:0051087; GO:1901671</t>
  </si>
  <si>
    <t>chaperone cofactor-dependent protein refolding [GO:0051085]; positive regulation of superoxide dismutase activity [GO:1901671]</t>
  </si>
  <si>
    <t>GO:0003735; GO:0005840; GO:0006412; GO:0019843</t>
  </si>
  <si>
    <t>GO:0008146</t>
  </si>
  <si>
    <t>GO:0003723; GO:0003735; GO:0006412; GO:0022625</t>
  </si>
  <si>
    <t>GO:0003723; GO:0003735; GO:0006412; GO:0015934</t>
  </si>
  <si>
    <t>GO:0004619; GO:0005737; GO:0006007; GO:0030145</t>
  </si>
  <si>
    <t>glucose catabolic process [GO:0006007]</t>
  </si>
  <si>
    <t>GO:0010181; GO:0016491</t>
  </si>
  <si>
    <t>GO:0005509; GO:0005788; GO:0006457; GO:0051082</t>
  </si>
  <si>
    <t>GO:0006099; GO:0008964; GO:0015977</t>
  </si>
  <si>
    <t>carbon fixation [GO:0015977]; tricarboxylic acid cycle [GO:0006099]</t>
  </si>
  <si>
    <t>GO:0003824</t>
  </si>
  <si>
    <t>GO:0004298; GO:0005634; GO:0005737; GO:0006511; GO:0019773</t>
  </si>
  <si>
    <t>ubiquitin-dependent protein catabolic process [GO:0006511]</t>
  </si>
  <si>
    <t>GO:0016787</t>
  </si>
  <si>
    <t>GO:0000276; GO:0015078; GO:0015986</t>
  </si>
  <si>
    <t>GO:0003824; GO:0005737; GO:0009072</t>
  </si>
  <si>
    <t>aromatic amino acid family metabolic process [GO:0009072]</t>
  </si>
  <si>
    <t>GO:0005737; GO:0005874; GO:0007021; GO:0007023; GO:0048487</t>
  </si>
  <si>
    <t>post-chaperonin tubulin folding pathway [GO:0007023]; tubulin complex assembly [GO:0007021]</t>
  </si>
  <si>
    <t>GO:0000028; GO:0003735; GO:0006412; GO:0022627</t>
  </si>
  <si>
    <t>GO:0003684; GO:0005634; GO:0006289; GO:0043161</t>
  </si>
  <si>
    <t>nucleotide-excision repair [GO:0006289]; proteasome-mediated ubiquitin-dependent protein catabolic process [GO:0043161]</t>
  </si>
  <si>
    <t>GO:0005854; GO:0016021</t>
  </si>
  <si>
    <t>GO:0003924; GO:0004601; GO:0005200; GO:0005525; GO:0005737; GO:0005874; GO:0006979; GO:0007017; GO:0020037; GO:0042744; GO:0046872</t>
  </si>
  <si>
    <t>hydrogen peroxide catabolic process [GO:0042744]; microtubule-based process [GO:0007017]; response to oxidative stress [GO:0006979]</t>
  </si>
  <si>
    <t>GO:0004298; GO:0005634; GO:0005737; GO:0019773; GO:0043161</t>
  </si>
  <si>
    <t>proteasome-mediated ubiquitin-dependent protein catabolic process [GO:0043161]</t>
  </si>
  <si>
    <t>GO:0005975; GO:0006099; GO:0006107; GO:0006108; GO:0006734; GO:0030060; GO:0046554</t>
  </si>
  <si>
    <t>carbohydrate metabolic process [GO:0005975]; malate metabolic process [GO:0006108]; NADH metabolic process [GO:0006734]; oxaloacetate metabolic process [GO:0006107]; tricarboxylic acid cycle [GO:0006099]</t>
  </si>
  <si>
    <t>GO:0009055; GO:0020037; GO:0046872</t>
  </si>
  <si>
    <t>GO:0009269</t>
  </si>
  <si>
    <t>GO:0004356; GO:0005524; GO:0006542</t>
  </si>
  <si>
    <t>glutamine biosynthetic process [GO:0006542]</t>
  </si>
  <si>
    <t>GO:0004616; GO:0006098; GO:0019521; GO:0050661</t>
  </si>
  <si>
    <t>D-gluconate metabolic process [GO:0019521]; pentose-phosphate shunt [GO:0006098]</t>
  </si>
  <si>
    <t>GO:0004452; GO:0009240; GO:0016787</t>
  </si>
  <si>
    <t>isopentenyl diphosphate biosynthetic process [GO:0009240]</t>
  </si>
  <si>
    <t>GO:0003756; GO:0004222; GO:0005524; GO:0005623; GO:0045454</t>
  </si>
  <si>
    <t>GO:0016620</t>
  </si>
  <si>
    <t>GO:0004175; GO:0004298; GO:0005634; GO:0005737; GO:0005839; GO:0010498; GO:0010499; GO:0019773; GO:0043161</t>
  </si>
  <si>
    <t>proteasomal protein catabolic process [GO:0010498]; proteasomal ubiquitin-independent protein catabolic process [GO:0010499]; proteasome-mediated ubiquitin-dependent protein catabolic process [GO:0043161]</t>
  </si>
  <si>
    <t>GO:0004096; GO:0020037</t>
  </si>
  <si>
    <t>GO:0004601; GO:0004602; GO:0005829; GO:0006979; GO:0047066</t>
  </si>
  <si>
    <t>GO:0004866</t>
  </si>
  <si>
    <t>GO:0006629; GO:0008081</t>
  </si>
  <si>
    <t>GO:0004801; GO:0005737; GO:0005975; GO:0006098</t>
  </si>
  <si>
    <t>carbohydrate metabolic process [GO:0005975]; pentose-phosphate shunt [GO:0006098]</t>
  </si>
  <si>
    <t>GO:0005840</t>
  </si>
  <si>
    <t>GO:0004298; GO:0005634; GO:0005737; GO:0005839; GO:0051603</t>
  </si>
  <si>
    <t>GO:0003735; GO:0005840; GO:0006412; GO:0008097</t>
  </si>
  <si>
    <t>GO:0004427; GO:0009678; GO:0016021</t>
  </si>
  <si>
    <t>GO:0004124; GO:0006535</t>
  </si>
  <si>
    <t>cysteine biosynthetic process from serine [GO:0006535]</t>
  </si>
  <si>
    <t>GO:0004867; GO:0009611</t>
  </si>
  <si>
    <t>response to wounding [GO:0009611]</t>
  </si>
  <si>
    <t>GO:0004601; GO:0006979; GO:0020037</t>
  </si>
  <si>
    <t>GO:0005829; GO:0009414; GO:0009631; GO:0009737</t>
  </si>
  <si>
    <t>cold acclimation [GO:0009631]; response to abscisic acid [GO:0009737]; response to water deprivation [GO:0009414]</t>
  </si>
  <si>
    <t>GO:0009555</t>
  </si>
  <si>
    <t>pollen development [GO:0009555]</t>
  </si>
  <si>
    <t>GO:0015078; GO:0033180</t>
  </si>
  <si>
    <t>GO:0005741; GO:0008308</t>
  </si>
  <si>
    <t>GO:0004602; GO:0006979</t>
  </si>
  <si>
    <t>GO:0000287; GO:0004775; GO:0004776; GO:0005507; GO:0005524; GO:0005739; GO:0006099; GO:0006104; GO:0006105; GO:0042709; GO:0046686</t>
  </si>
  <si>
    <t>response to cadmium ion [GO:0046686]; succinate metabolic process [GO:0006105]; succinyl-CoA metabolic process [GO:0006104]; tricarboxylic acid cycle [GO:0006099]</t>
  </si>
  <si>
    <t>GO:0004751; GO:0009052</t>
  </si>
  <si>
    <t>pentose-phosphate shunt, non-oxidative branch [GO:0009052]</t>
  </si>
  <si>
    <t>GO:0004867</t>
  </si>
  <si>
    <t>GO:0005634; GO:0005737; GO:0030246; GO:0042742; GO:0090332</t>
  </si>
  <si>
    <t>defense response to bacterium [GO:0042742]; stomatal closure [GO:0090332]</t>
  </si>
  <si>
    <t>GO:0004630; GO:0005509; GO:0016020; GO:0046470</t>
  </si>
  <si>
    <t>phosphatidylcholine metabolic process [GO:0046470]</t>
  </si>
  <si>
    <t>GO:0005509; GO:0019722</t>
  </si>
  <si>
    <t>calcium-mediated signaling [GO:0019722]</t>
  </si>
  <si>
    <t>GO:0046872</t>
  </si>
  <si>
    <t>GO:0005975; GO:0008061</t>
  </si>
  <si>
    <t>GO:0005506; GO:0009507; GO:0016114; GO:0019288; GO:0046429</t>
  </si>
  <si>
    <t>isopentenyl diphosphate biosynthetic process, methylerythritol 4-phosphate pathway [GO:0019288]; terpenoid biosynthetic process [GO:0016114]</t>
  </si>
  <si>
    <t>GO:0016656; GO:0050660</t>
  </si>
  <si>
    <t>GO:0004362; GO:0005623; GO:0006749; GO:0009055; GO:0045454; GO:0050660; GO:0050661</t>
  </si>
  <si>
    <t>cell redox homeostasis [GO:0045454]; glutathione metabolic process [GO:0006749]</t>
  </si>
  <si>
    <t>GO:0071569</t>
  </si>
  <si>
    <t>protein ufmylation [GO:0071569]</t>
  </si>
  <si>
    <t>GO:0004329; GO:0005524</t>
  </si>
  <si>
    <t>GO:0016491; GO:0016616; GO:0050662</t>
  </si>
  <si>
    <t>GO:0042254; GO:1990904</t>
  </si>
  <si>
    <t>GO:0003955; GO:0010181</t>
  </si>
  <si>
    <t>GO:0005509</t>
  </si>
  <si>
    <t>GO:0000287; GO:0004450; GO:0006099; GO:0006102; GO:0051287</t>
  </si>
  <si>
    <t>isocitrate metabolic process [GO:0006102]; tricarboxylic acid cycle [GO:0006099]</t>
  </si>
  <si>
    <t>GO:0015986; GO:0016020; GO:0046933</t>
  </si>
  <si>
    <t>GO:0004364; GO:0005737; GO:0006749</t>
  </si>
  <si>
    <t>glutathione metabolic process [GO:0006749]</t>
  </si>
  <si>
    <t>GO:0004601; GO:0005623; GO:0045454; GO:0051920</t>
  </si>
  <si>
    <t>GO:0005623; GO:0005783; GO:0016853; GO:0045454</t>
  </si>
  <si>
    <t>GO:0005576; GO:0005618; GO:0016787; GO:0071555</t>
  </si>
  <si>
    <t>cell wall organization [GO:0071555]</t>
  </si>
  <si>
    <t>GO:0009535; GO:0009538; GO:0015979</t>
  </si>
  <si>
    <t>GO:0009055; GO:0009507; GO:0046872; GO:0051537</t>
  </si>
  <si>
    <t>GO:0003735; GO:0006412; GO:0022627</t>
  </si>
  <si>
    <t>GO:0042626</t>
  </si>
  <si>
    <t>GO:0004455; GO:0009097; GO:0009099; GO:0046872</t>
  </si>
  <si>
    <t>isoleucine biosynthetic process [GO:0009097]; valine biosynthetic process [GO:0009099]</t>
  </si>
  <si>
    <t>GO:0003700; GO:0003735; GO:0005634; GO:0005840; GO:0006412; GO:0043565</t>
  </si>
  <si>
    <t>GO:0005524; GO:0016787</t>
  </si>
  <si>
    <t>GO:0004148; GO:0005623; GO:0009055; GO:0045454; GO:0050660</t>
  </si>
  <si>
    <t>GO:0005344; GO:0019825; GO:0020037; GO:0046872</t>
  </si>
  <si>
    <t>GO:0008428; GO:0008948; GO:0046872; GO:0047443; GO:0051252</t>
  </si>
  <si>
    <t>regulation of RNA metabolic process [GO:0051252]</t>
  </si>
  <si>
    <t>GO:0004318; GO:0006633</t>
  </si>
  <si>
    <t>GO:0046658</t>
  </si>
  <si>
    <t>GO:0009538; GO:0015979; GO:0016021</t>
  </si>
  <si>
    <t>GO:0004766; GO:0006596; GO:0006597; GO:0016768; GO:0042742</t>
  </si>
  <si>
    <t>defense response to bacterium [GO:0042742]; polyamine biosynthetic process [GO:0006596]; spermine biosynthetic process [GO:0006597]</t>
  </si>
  <si>
    <t>GO:0004222; GO:0005739; GO:0006627; GO:0046872</t>
  </si>
  <si>
    <t>protein processing involved in protein targeting to mitochondrion [GO:0006627]</t>
  </si>
  <si>
    <t>GO:0000287; GO:0004743; GO:0016301; GO:0030955</t>
  </si>
  <si>
    <t>GO:0004315; GO:0006633</t>
  </si>
  <si>
    <t>GO:0006537; GO:0015930</t>
  </si>
  <si>
    <t>glutamate biosynthetic process [GO:0006537]</t>
  </si>
  <si>
    <t>GO:0003746; GO:0003924; GO:0005525</t>
  </si>
  <si>
    <t>GO:0003723; GO:0005737</t>
  </si>
  <si>
    <t>GO:0046983</t>
  </si>
  <si>
    <t>GO:0004222; GO:0046872</t>
  </si>
  <si>
    <t>GO:0000302; GO:0004601; GO:0009507; GO:0016688; GO:0020037; GO:0034599; GO:0042744</t>
  </si>
  <si>
    <t>GO:0003735; GO:0006412; GO:0022625; GO:0070180</t>
  </si>
  <si>
    <t>GO:0005739; GO:0005829; GO:0019239; GO:1901565</t>
  </si>
  <si>
    <t>organonitrogen compound catabolic process [GO:1901565]</t>
  </si>
  <si>
    <t>GO:0003723</t>
  </si>
  <si>
    <t>GO:0003779; GO:0015629; GO:0030042</t>
  </si>
  <si>
    <t>actin filament depolymerization [GO:0030042]</t>
  </si>
  <si>
    <t>GO:0016021; GO:0020037; GO:0046872</t>
  </si>
  <si>
    <t>GO:0005737; GO:0120009; GO:0120013</t>
  </si>
  <si>
    <t>intermembrane lipid transfer [GO:0120009]</t>
  </si>
  <si>
    <t>GO:0005524; GO:0009507; GO:0019538</t>
  </si>
  <si>
    <t>protein metabolic process [GO:0019538]</t>
  </si>
  <si>
    <t>GO:0005524; GO:0005975; GO:0008974</t>
  </si>
  <si>
    <t>GO:0004452; GO:0008299; GO:0016787</t>
  </si>
  <si>
    <t>isoprenoid biosynthetic process [GO:0008299]</t>
  </si>
  <si>
    <t>GO:0004559; GO:0005774; GO:0006013; GO:0006517; GO:0030246; GO:0046872</t>
  </si>
  <si>
    <t>mannose metabolic process [GO:0006013]; protein deglycosylation [GO:0006517]</t>
  </si>
  <si>
    <t>GO:0016740</t>
  </si>
  <si>
    <t>GO:0005975; GO:0016791</t>
  </si>
  <si>
    <t>GO:0046912</t>
  </si>
  <si>
    <t>GO:0000220; GO:0015078; GO:0016021</t>
  </si>
  <si>
    <t>GO:0004489; GO:0006555; GO:0035999</t>
  </si>
  <si>
    <t>methionine metabolic process [GO:0006555]; tetrahydrofolate interconversion [GO:0035999]</t>
  </si>
  <si>
    <t>GO:0005315; GO:0031305; GO:0035435</t>
  </si>
  <si>
    <t>phosphate ion transmembrane transport [GO:0035435]</t>
  </si>
  <si>
    <t>GO:0004719</t>
  </si>
  <si>
    <t>GO:0003755</t>
  </si>
  <si>
    <t>GO:0004462; GO:0009414; GO:0009651; GO:0046872</t>
  </si>
  <si>
    <t>response to salt stress [GO:0009651]; response to water deprivation [GO:0009414]</t>
  </si>
  <si>
    <t>GO:0000226; GO:0000278; GO:0003924; GO:0005200; GO:0005525; GO:0005737; GO:0005874; GO:0007017</t>
  </si>
  <si>
    <t>microtubule-based process [GO:0007017]; microtubule cytoskeleton organization [GO:0000226]; mitotic cell cycle [GO:0000278]</t>
  </si>
  <si>
    <t>GO:0008234; GO:0016021</t>
  </si>
  <si>
    <t>GO:0005198; GO:0006886; GO:0016192; GO:0030130; GO:0030132</t>
  </si>
  <si>
    <t>intracellular protein transport [GO:0006886]; vesicle-mediated transport [GO:0016192]</t>
  </si>
  <si>
    <t>GO:0005524; GO:0005634; GO:0006301; GO:0061631; GO:0070534</t>
  </si>
  <si>
    <t>postreplication repair [GO:0006301]; protein K63-linked ubiquitination [GO:0070534]</t>
  </si>
  <si>
    <t>GO:0016491; GO:0046872</t>
  </si>
  <si>
    <t>GO:0047918; GO:0051287</t>
  </si>
  <si>
    <t>GO:0004471; GO:0046872; GO:0051287</t>
  </si>
  <si>
    <t>GO:0009570; GO:0019288; GO:0046429; GO:0046872; GO:0050992; GO:0051745</t>
  </si>
  <si>
    <t>dimethylallyl diphosphate biosynthetic process [GO:0050992]; isopentenyl diphosphate biosynthetic process, methylerythritol 4-phosphate pathway [GO:0019288]</t>
  </si>
  <si>
    <t>GO:0009058; GO:0016844</t>
  </si>
  <si>
    <t>biosynthetic process [GO:0009058]</t>
  </si>
  <si>
    <t>GO:0003743; GO:0005730; GO:0005737; GO:0042256; GO:0042273; GO:0043022; GO:0043023</t>
  </si>
  <si>
    <t>mature ribosome assembly [GO:0042256]; ribosomal large subunit biogenesis [GO:0042273]</t>
  </si>
  <si>
    <t>GO:0004069; GO:0006520; GO:0009058; GO:0030170</t>
  </si>
  <si>
    <t>biosynthetic process [GO:0009058]; cellular amino acid metabolic process [GO:0006520]</t>
  </si>
  <si>
    <t>GO:0046373; GO:0046556</t>
  </si>
  <si>
    <t>L-arabinose metabolic process [GO:0046373]</t>
  </si>
  <si>
    <t>GO:0000774; GO:0005759; GO:0006457; GO:0042803; GO:0051087</t>
  </si>
  <si>
    <t>GO:0004316; GO:0006633; GO:0051287</t>
  </si>
  <si>
    <t>GO:0004347; GO:0005829; GO:0006094; GO:0006096; GO:0009817; GO:0016866; GO:0046686; GO:0048029; GO:0051156</t>
  </si>
  <si>
    <t>defense response to fungus, incompatible interaction [GO:0009817]; gluconeogenesis [GO:0006094]; glucose 6-phosphate metabolic process [GO:0051156]; glycolytic process [GO:0006096]; response to cadmium ion [GO:0046686]</t>
  </si>
  <si>
    <t>GO:0003677; GO:0008824; GO:0009439</t>
  </si>
  <si>
    <t>cyanate metabolic process [GO:0009439]</t>
  </si>
  <si>
    <t>GO:0004791; GO:0005737; GO:0019430</t>
  </si>
  <si>
    <t>removal of superoxide radicals [GO:0019430]</t>
  </si>
  <si>
    <t>GO:0009055</t>
  </si>
  <si>
    <t>GO:0033388; GO:0050126</t>
  </si>
  <si>
    <t>putrescine biosynthetic process from arginine [GO:0033388]</t>
  </si>
  <si>
    <t>GO:0008483; GO:0009058; GO:0030170</t>
  </si>
  <si>
    <t>GO:0004190; GO:0006629</t>
  </si>
  <si>
    <t>GO:0005737; GO:0018738; GO:0046294; GO:0052689</t>
  </si>
  <si>
    <t>formaldehyde catabolic process [GO:0046294]</t>
  </si>
  <si>
    <t>GO:0000139; GO:0006890; GO:0015031; GO:0030126</t>
  </si>
  <si>
    <t>protein transport [GO:0015031]; retrograde vesicle-mediated transport, Golgi to endoplasmic reticulum [GO:0006890]</t>
  </si>
  <si>
    <t>GO:0016747</t>
  </si>
  <si>
    <t>GO:0005739; GO:0009055; GO:0020037; GO:0046872; GO:0070469</t>
  </si>
  <si>
    <t>GO:0006808; GO:0030234</t>
  </si>
  <si>
    <t>regulation of nitrogen utilization [GO:0006808]</t>
  </si>
  <si>
    <t>GO:0003979; GO:0051287</t>
  </si>
  <si>
    <t>GO:0003824; GO:0050662</t>
  </si>
  <si>
    <t>GO:0000906; GO:0009231; GO:0009349</t>
  </si>
  <si>
    <t>riboflavin biosynthetic process [GO:0009231]</t>
  </si>
  <si>
    <t>GO:0005739; GO:0008863; GO:0009326; GO:0009507; GO:0016616; GO:0042183; GO:0051287</t>
  </si>
  <si>
    <t>formate catabolic process [GO:0042183]</t>
  </si>
  <si>
    <t>GO:0001671; GO:0051087; GO:0051879</t>
  </si>
  <si>
    <t>GO:0004108; GO:0006099; GO:0006101</t>
  </si>
  <si>
    <t>citrate metabolic process [GO:0006101]; tricarboxylic acid cycle [GO:0006099]</t>
  </si>
  <si>
    <t>GO:0004160; GO:0009082</t>
  </si>
  <si>
    <t>branched-chain amino acid biosynthetic process [GO:0009082]</t>
  </si>
  <si>
    <t>GO:0004097; GO:0009543; GO:0046148; GO:0046872</t>
  </si>
  <si>
    <t>GO:0004867; GO:0009611; GO:0016787</t>
  </si>
  <si>
    <t>GO:0004565; GO:0005618; GO:0005773; GO:0005975; GO:0016021; GO:0030246</t>
  </si>
  <si>
    <t>GO:0005509; GO:0005544</t>
  </si>
  <si>
    <t>GO:0004672; GO:0005524; GO:0009507; GO:0016021</t>
  </si>
  <si>
    <t>GO:0000272; GO:0004568; GO:0005576; GO:0005618; GO:0005773; GO:0006032; GO:0008061; GO:0016998; GO:0050832</t>
  </si>
  <si>
    <t>GO:0005975; GO:0006098; GO:0017057</t>
  </si>
  <si>
    <t>GO:0000287; GO:0003862; GO:0009098; GO:0051287</t>
  </si>
  <si>
    <t>leucine biosynthetic process [GO:0009098]</t>
  </si>
  <si>
    <t>GO:0016491</t>
  </si>
  <si>
    <t>GO:0005524; GO:0005618; GO:0005739; GO:0005774; GO:0005794; GO:0005829; GO:0005886; GO:0009408; GO:0009615; GO:0009617; GO:0016567; GO:0031625; GO:0046686</t>
  </si>
  <si>
    <t>protein ubiquitination [GO:0016567]; response to bacterium [GO:0009617]; response to cadmium ion [GO:0046686]; response to heat [GO:0009408]; response to virus [GO:0009615]</t>
  </si>
  <si>
    <t>GO:0000049; GO:0004813; GO:0005524; GO:0005739; GO:0008270; GO:0070143</t>
  </si>
  <si>
    <t>mitochondrial alanyl-tRNA aminoacylation [GO:0070143]</t>
  </si>
  <si>
    <t>GO:0000221; GO:0046961</t>
  </si>
  <si>
    <t>GO:0016491; GO:0020037; GO:0051536</t>
  </si>
  <si>
    <t>GO:0009045; GO:0042732; GO:0046872</t>
  </si>
  <si>
    <t>D-xylose metabolic process [GO:0042732]</t>
  </si>
  <si>
    <t>GO:0005789; GO:0016021</t>
  </si>
  <si>
    <t>GO:0016746</t>
  </si>
  <si>
    <t>GO:0004127; GO:0005524; GO:0005634; GO:0005737; GO:0006207; GO:0006221; GO:0009041</t>
  </si>
  <si>
    <t>'de novo' pyrimidine nucleobase biosynthetic process [GO:0006207]; pyrimidine nucleotide biosynthetic process [GO:0006221]</t>
  </si>
  <si>
    <t>GO:0001678; GO:0004340; GO:0005524; GO:0005536; GO:0005623; GO:0005829; GO:0006096; GO:0008865; GO:0019158</t>
  </si>
  <si>
    <t>cellular glucose homeostasis [GO:0001678]; glycolytic process [GO:0006096]</t>
  </si>
  <si>
    <t>GO:0005198; GO:0006886; GO:0016021; GO:0016192; GO:0030130; GO:0030132; GO:0032051; GO:0071439</t>
  </si>
  <si>
    <t>GO:0008121; GO:0009496; GO:0009535; GO:0016021; GO:0045158; GO:0046872; GO:0051537</t>
  </si>
  <si>
    <t>GO:0005739</t>
  </si>
  <si>
    <t>GO:0003860</t>
  </si>
  <si>
    <t>GO:0005524; GO:0005737; GO:0030163; GO:0036402</t>
  </si>
  <si>
    <t>protein catabolic process [GO:0030163]</t>
  </si>
  <si>
    <t>GO:0009416; GO:0009522; GO:0009523; GO:0009535; GO:0009768; GO:0009941; GO:0010287; GO:0016021; GO:0016168; GO:0018298; GO:0046872</t>
  </si>
  <si>
    <t>photosynthesis, light harvesting in photosystem I [GO:0009768]; protein-chromophore linkage [GO:0018298]; response to light stimulus [GO:0009416]</t>
  </si>
  <si>
    <t>GO:0004163; GO:0005524; GO:0005829; GO:0016126; GO:0019287</t>
  </si>
  <si>
    <t>isopentenyl diphosphate biosynthetic process, mevalonate pathway [GO:0019287]; sterol biosynthetic process [GO:0016126]</t>
  </si>
  <si>
    <t>GO:0005635; GO:0005794; GO:0016363</t>
  </si>
  <si>
    <t>GO:0009416; GO:0009523; GO:0009535; GO:0009768; GO:0009941; GO:0010287; GO:0016021; GO:0016168; GO:0018298</t>
  </si>
  <si>
    <t>GO:0005524; GO:0005737; GO:0016787; GO:0030163</t>
  </si>
  <si>
    <t>GO:0003756; GO:0005623; GO:0006457; GO:0045454</t>
  </si>
  <si>
    <t>cell redox homeostasis [GO:0045454]; protein folding [GO:0006457]</t>
  </si>
  <si>
    <t>GO:0005737; GO:0046872; GO:0070006</t>
  </si>
  <si>
    <t>GO:0004766; GO:0006596; GO:0008295</t>
  </si>
  <si>
    <t>polyamine biosynthetic process [GO:0006596]; spermidine biosynthetic process [GO:0008295]</t>
  </si>
  <si>
    <t>GO:0004073; GO:0009086; GO:0009088; GO:0009089; GO:0009097; GO:0046983; GO:0050661; GO:0051287</t>
  </si>
  <si>
    <t>isoleucine biosynthetic process [GO:0009097]; lysine biosynthetic process via diaminopimelate [GO:0009089]; methionine biosynthetic process [GO:0009086]; threonine biosynthetic process [GO:0009088]</t>
  </si>
  <si>
    <t>GO:0005737; GO:0010181; GO:0016491; GO:0016629; GO:0031408</t>
  </si>
  <si>
    <t>oxylipin biosynthetic process [GO:0031408]</t>
  </si>
  <si>
    <t>GO:0005623; GO:0016668; GO:0045454; GO:0050660</t>
  </si>
  <si>
    <t>GO:0003676; GO:0004815; GO:0005524; GO:0005737; GO:0006422</t>
  </si>
  <si>
    <t>aspartyl-tRNA aminoacylation [GO:0006422]</t>
  </si>
  <si>
    <t>GO:0004347; GO:0006094; GO:0006096</t>
  </si>
  <si>
    <t>gluconeogenesis [GO:0006094]; glycolytic process [GO:0006096]</t>
  </si>
  <si>
    <t>GO:0006000; GO:0006633; GO:0008865; GO:0009570; GO:0016051</t>
  </si>
  <si>
    <t>carbohydrate biosynthetic process [GO:0016051]; fatty acid biosynthetic process [GO:0006633]; fructose metabolic process [GO:0006000]</t>
  </si>
  <si>
    <t>GO:0004345; GO:0006006; GO:0006098; GO:0050661</t>
  </si>
  <si>
    <t>glucose metabolic process [GO:0006006]; pentose-phosphate shunt [GO:0006098]</t>
  </si>
  <si>
    <t>GO:0005506; GO:0016021; GO:0016705; GO:0020037</t>
  </si>
  <si>
    <t>GO:0008299; GO:0050518</t>
  </si>
  <si>
    <t>GO:0008194; GO:0016758; GO:0043231</t>
  </si>
  <si>
    <t>GO:0003824; GO:0009058; GO:0030170</t>
  </si>
  <si>
    <t>GO:0009522; GO:0015979; GO:0016021</t>
  </si>
  <si>
    <t>GO:0004177; GO:0008237; GO:0008270</t>
  </si>
  <si>
    <t>GO:0004161; GO:0004337; GO:0005737; GO:0045337</t>
  </si>
  <si>
    <t>farnesyl diphosphate biosynthetic process [GO:0045337]</t>
  </si>
  <si>
    <t>GO:0005634; GO:0005737; GO:0031647; GO:0050821; GO:0050832; GO:2000072</t>
  </si>
  <si>
    <t>defense response to fungus [GO:0050832]; protein stabilization [GO:0050821]; regulation of defense response to fungus, incompatible interaction [GO:2000072]; regulation of protein stability [GO:0031647]</t>
  </si>
  <si>
    <t>GO:0005773; GO:0005886; GO:0009414; GO:0009506; GO:0015250; GO:0016021</t>
  </si>
  <si>
    <t>response to water deprivation [GO:0009414]</t>
  </si>
  <si>
    <t>GO:0000786; GO:0003677; GO:0005634; GO:0006334; GO:0046982</t>
  </si>
  <si>
    <t>nucleosome assembly [GO:0006334]</t>
  </si>
  <si>
    <t>GO:0004739; GO:0006086</t>
  </si>
  <si>
    <t>acetyl-CoA biosynthetic process from pyruvate [GO:0006086]</t>
  </si>
  <si>
    <t>GO:0003714</t>
  </si>
  <si>
    <t>GO:0004742; GO:0005759; GO:0006090; GO:0045254</t>
  </si>
  <si>
    <t>pyruvate metabolic process [GO:0006090]</t>
  </si>
  <si>
    <t>GO:0015078; GO:0015986; GO:0016021; GO:0045263</t>
  </si>
  <si>
    <t>GO:0000463; GO:0003735; GO:0005089; GO:0022625</t>
  </si>
  <si>
    <t>maturation of LSU-rRNA from tricistronic rRNA transcript (SSU-rRNA, 5.8S rRNA, LSU-rRNA) [GO:0000463]</t>
  </si>
  <si>
    <t>GO:0005509; GO:0005789; GO:0006457; GO:0016021; GO:0030968; GO:0051082</t>
  </si>
  <si>
    <t>endoplasmic reticulum unfolded protein response [GO:0030968]; protein folding [GO:0006457]</t>
  </si>
  <si>
    <t>GO:0046034; GO:1902600</t>
  </si>
  <si>
    <t>GO:0003824; GO:0009116</t>
  </si>
  <si>
    <t>nucleoside metabolic process [GO:0009116]</t>
  </si>
  <si>
    <t>GO:0008430</t>
  </si>
  <si>
    <t>GO:0000287; GO:0010333</t>
  </si>
  <si>
    <t>GO:0003743; GO:0003924; GO:0005525; GO:0033178; GO:0046961</t>
  </si>
  <si>
    <t>GO:0005093; GO:0007264; GO:0015031</t>
  </si>
  <si>
    <t>protein transport [GO:0015031]; small GTPase mediated signal transduction [GO:0007264]</t>
  </si>
  <si>
    <t>GO:0004750; GO:0005975; GO:0006098; GO:0046872</t>
  </si>
  <si>
    <t>GO:0004617; GO:0006564; GO:0051287</t>
  </si>
  <si>
    <t>L-serine biosynthetic process [GO:0006564]</t>
  </si>
  <si>
    <t>GO:0005737; GO:0010090; GO:0010143; GO:0016747; GO:0051179</t>
  </si>
  <si>
    <t>cutin biosynthetic process [GO:0010143]; localization [GO:0051179]; trichome morphogenesis [GO:0010090]</t>
  </si>
  <si>
    <t>GO:0005634; GO:0006606; GO:0008536</t>
  </si>
  <si>
    <t>GO:0005198; GO:0015031</t>
  </si>
  <si>
    <t>protein transport [GO:0015031]</t>
  </si>
  <si>
    <t>GO:0005634; GO:0005737; GO:0006606; GO:0061608</t>
  </si>
  <si>
    <t>GO:0009058; GO:0016021; GO:0016844</t>
  </si>
  <si>
    <t>GO:0005750; GO:0006122</t>
  </si>
  <si>
    <t>mitochondrial electron transport, ubiquinol to cytochrome c [GO:0006122]</t>
  </si>
  <si>
    <t>GO:0005975; GO:0008184; GO:0030170; GO:0102250; GO:0102499</t>
  </si>
  <si>
    <t>GO:0043622</t>
  </si>
  <si>
    <t>cortical microtubule organization [GO:0043622]</t>
  </si>
  <si>
    <t>GO:0015986; GO:0045261; GO:0046933</t>
  </si>
  <si>
    <t>GO:0005829; GO:0006107; GO:0006108; GO:0006807; GO:0008270; GO:0009570; GO:0016746; GO:0050152</t>
  </si>
  <si>
    <t>malate metabolic process [GO:0006108]; nitrogen compound metabolic process [GO:0006807]; oxaloacetate metabolic process [GO:0006107]</t>
  </si>
  <si>
    <t>GO:0004820; GO:0005524; GO:0005737; GO:0006426</t>
  </si>
  <si>
    <t>glycyl-tRNA aminoacylation [GO:0006426]</t>
  </si>
  <si>
    <t>GO:0005975; GO:0030246; GO:0047938</t>
  </si>
  <si>
    <t>GO:0004739; GO:0006086; GO:0043231</t>
  </si>
  <si>
    <t>GO:0000275; GO:0015986; GO:0046933</t>
  </si>
  <si>
    <t>GO:0005623; GO:0045454</t>
  </si>
  <si>
    <t>GO:0016020; GO:0016798</t>
  </si>
  <si>
    <t>GO:0006633; GO:0016836</t>
  </si>
  <si>
    <t>GO:0003872; GO:0005524; GO:0005737; GO:0006002; GO:0046872; GO:0047334</t>
  </si>
  <si>
    <t>fructose 6-phosphate metabolic process [GO:0006002]</t>
  </si>
  <si>
    <t>GO:0006464</t>
  </si>
  <si>
    <t>cellular protein modification process [GO:0006464]</t>
  </si>
  <si>
    <t>GO:0003756; GO:0005623; GO:0045454</t>
  </si>
  <si>
    <t>GO:0003866; GO:0009073; GO:0009423; GO:0009507</t>
  </si>
  <si>
    <t>aromatic amino acid family biosynthetic process [GO:0009073]; chorismate biosynthetic process [GO:0009423]</t>
  </si>
  <si>
    <t>GO:0004650; GO:0005576; GO:0005975; GO:0071555</t>
  </si>
  <si>
    <t>carbohydrate metabolic process [GO:0005975]; cell wall organization [GO:0071555]</t>
  </si>
  <si>
    <t>GO:0005507; GO:0016491</t>
  </si>
  <si>
    <t>GO:0006633; GO:0016747</t>
  </si>
  <si>
    <t>GO:0009522; GO:0015979</t>
  </si>
  <si>
    <t>GO:0004024; GO:0005829; GO:0008270; GO:0046294; GO:0051903</t>
  </si>
  <si>
    <t>GO:0004089; GO:0008270; GO:0009440; GO:0015976</t>
  </si>
  <si>
    <t>carbon utilization [GO:0015976]; cyanate catabolic process [GO:0009440]</t>
  </si>
  <si>
    <t>GO:0004601; GO:0004784; GO:0005507; GO:0005576; GO:0005615; GO:0019430</t>
  </si>
  <si>
    <t>GO:0004190; GO:0006508; GO:0030163</t>
  </si>
  <si>
    <t>protein catabolic process [GO:0030163]; proteolysis [GO:0006508]</t>
  </si>
  <si>
    <t>GO:0007010; GO:0051015</t>
  </si>
  <si>
    <t>cytoskeleton organization [GO:0007010]</t>
  </si>
  <si>
    <t>GO:0003872; GO:0005524; GO:0005737; GO:0046872; GO:0047334</t>
  </si>
  <si>
    <t>GO:0000786; GO:0003690; GO:0005634; GO:0006334; GO:0006355; GO:0016584; GO:0030261; GO:0031492; GO:0031936; GO:0045910</t>
  </si>
  <si>
    <t>chromosome condensation [GO:0030261]; negative regulation of chromatin silencing [GO:0031936]; negative regulation of DNA recombination [GO:0045910]; nucleosome assembly [GO:0006334]; nucleosome positioning [GO:0016584]; regulation of transcription, DNA-templated [GO:0006355]</t>
  </si>
  <si>
    <t>GO:0000977; GO:0032422</t>
  </si>
  <si>
    <t>GO:0070569</t>
  </si>
  <si>
    <t>GO:0005524; GO:0005737; GO:0005829; GO:0005886; GO:0006457; GO:0009986; GO:0032991; GO:0034605; GO:0048471; GO:0050821; GO:0051082</t>
  </si>
  <si>
    <t>cellular response to heat [GO:0034605]; protein folding [GO:0006457]; protein stabilization [GO:0050821]</t>
  </si>
  <si>
    <t>GO:0004353; GO:0005759; GO:0006520</t>
  </si>
  <si>
    <t>cellular amino acid metabolic process [GO:0006520]</t>
  </si>
  <si>
    <t>GO:0008270; GO:0016491</t>
  </si>
  <si>
    <t>GO:0009654; GO:0010207; GO:0010242; GO:0042549</t>
  </si>
  <si>
    <t>photosystem II assembly [GO:0010207]; photosystem II stabilization [GO:0042549]</t>
  </si>
  <si>
    <t>GO:0004421; GO:0008299; GO:0016126</t>
  </si>
  <si>
    <t>isoprenoid biosynthetic process [GO:0008299]; sterol biosynthetic process [GO:0016126]</t>
  </si>
  <si>
    <t>GO:0003995; GO:0050660</t>
  </si>
  <si>
    <t>GO:0006782; GO:0008483; GO:0009507; GO:0015995; GO:0030170; GO:0042286</t>
  </si>
  <si>
    <t>chlorophyll biosynthetic process [GO:0015995]; protoporphyrinogen IX biosynthetic process [GO:0006782]</t>
  </si>
  <si>
    <t>GO:0005524; GO:0006464; GO:0008641</t>
  </si>
  <si>
    <t>GO:0005634; GO:0006334</t>
  </si>
  <si>
    <t>GO:0004190; GO:0005634; GO:0005829; GO:0031593; GO:0046686</t>
  </si>
  <si>
    <t>response to cadmium ion [GO:0046686]</t>
  </si>
  <si>
    <t>GO:0016791</t>
  </si>
  <si>
    <t>GO:0016836</t>
  </si>
  <si>
    <t>GO:0003735; GO:0005840; GO:0006412; GO:0016021; GO:0035091</t>
  </si>
  <si>
    <t>GO:0005506; GO:0005634; GO:0005737; GO:0010309; GO:0019509</t>
  </si>
  <si>
    <t>L-methionine salvage from methylthioadenosine [GO:0019509]</t>
  </si>
  <si>
    <t>GO:0004298; GO:0005634; GO:0005839; GO:0051603</t>
  </si>
  <si>
    <t>GO:0004827; GO:0005524; GO:0005737; GO:0006433</t>
  </si>
  <si>
    <t>prolyl-tRNA aminoacylation [GO:0006433]</t>
  </si>
  <si>
    <t>GO:0005524; GO:0005525; GO:0005737; GO:0016887; GO:0043022; GO:0043023</t>
  </si>
  <si>
    <t>GO:0003676; GO:0003824; GO:0005524; GO:0050662</t>
  </si>
  <si>
    <t>GO:0004042; GO:0004358; GO:0006526; GO:0009507; GO:0103045</t>
  </si>
  <si>
    <t>arginine biosynthetic process [GO:0006526]</t>
  </si>
  <si>
    <t>GO:0033926</t>
  </si>
  <si>
    <t>GO:0005524; GO:0005886; GO:0008553; GO:0016021; GO:0120029</t>
  </si>
  <si>
    <t>proton export across plasma membrane [GO:0120029]</t>
  </si>
  <si>
    <t>GO:0004857; GO:0016021; GO:0030599; GO:0042545; GO:0045330; GO:0045490</t>
  </si>
  <si>
    <t>GO:0008236</t>
  </si>
  <si>
    <t>GO:0005838</t>
  </si>
  <si>
    <t>GO:0003861; GO:0008652; GO:0051539</t>
  </si>
  <si>
    <t>cellular amino acid biosynthetic process [GO:0008652]</t>
  </si>
  <si>
    <t>GO:0051015; GO:0051017</t>
  </si>
  <si>
    <t>actin filament bundle assembly [GO:0051017]</t>
  </si>
  <si>
    <t>GO:0010206</t>
  </si>
  <si>
    <t>photosystem II repair [GO:0010206]</t>
  </si>
  <si>
    <t>GO:0000139; GO:0005198; GO:0006886; GO:0006888; GO:0006890; GO:0006891; GO:0030126</t>
  </si>
  <si>
    <t>endoplasmic reticulum to Golgi vesicle-mediated transport [GO:0006888]; intracellular protein transport [GO:0006886]; intra-Golgi vesicle-mediated transport [GO:0006891]; retrograde vesicle-mediated transport, Golgi to endoplasmic reticulum [GO:0006890]</t>
  </si>
  <si>
    <t>GO:0008237; GO:0061578</t>
  </si>
  <si>
    <t>GO:0006457; GO:0016272; GO:0051082</t>
  </si>
  <si>
    <t>GO:0005743</t>
  </si>
  <si>
    <t>GO:0005743; GO:0008121; GO:0016021; GO:0051537; GO:0070469</t>
  </si>
  <si>
    <t>GO:0000105; GO:0004399; GO:0008270; GO:0051287</t>
  </si>
  <si>
    <t>histidine biosynthetic process [GO:0000105]</t>
  </si>
  <si>
    <t>GO:0008685; GO:0016114</t>
  </si>
  <si>
    <t>terpenoid biosynthetic process [GO:0016114]</t>
  </si>
  <si>
    <t>GO:0004356; GO:0006542</t>
  </si>
  <si>
    <t>GO:0003723; GO:0004816; GO:0005524; GO:0006421</t>
  </si>
  <si>
    <t>asparaginyl-tRNA aminoacylation [GO:0006421]</t>
  </si>
  <si>
    <t>GO:0005975; GO:0006099; GO:0019752; GO:0030060</t>
  </si>
  <si>
    <t>carbohydrate metabolic process [GO:0005975]; carboxylic acid metabolic process [GO:0019752]; tricarboxylic acid cycle [GO:0006099]</t>
  </si>
  <si>
    <t>GO:0008540; GO:0030163; GO:0030234; GO:0042176</t>
  </si>
  <si>
    <t>protein catabolic process [GO:0030163]; regulation of protein catabolic process [GO:0042176]</t>
  </si>
  <si>
    <t>GO:0008460; GO:0009225</t>
  </si>
  <si>
    <t>nucleotide-sugar metabolic process [GO:0009225]</t>
  </si>
  <si>
    <t>GO:0005615</t>
  </si>
  <si>
    <t>GO:0005975; GO:0042132</t>
  </si>
  <si>
    <t>GO:0000502; GO:0030234; GO:0042176</t>
  </si>
  <si>
    <t>regulation of protein catabolic process [GO:0042176]</t>
  </si>
  <si>
    <t>GO:0005739; GO:0019904</t>
  </si>
  <si>
    <t>GO:0005737; GO:0006888</t>
  </si>
  <si>
    <t>endoplasmic reticulum to Golgi vesicle-mediated transport [GO:0006888]</t>
  </si>
  <si>
    <t>GO:0004129; GO:0005740</t>
  </si>
  <si>
    <t>GO:0005886</t>
  </si>
  <si>
    <t>GO:0005975; GO:0042973</t>
  </si>
  <si>
    <t>GO:0004128; GO:0016021</t>
  </si>
  <si>
    <t>GO:0004107; GO:0009073; GO:0009423</t>
  </si>
  <si>
    <t>GO:0005743; GO:0006099; GO:0008177; GO:0022900; GO:0050660</t>
  </si>
  <si>
    <t>electron transport chain [GO:0022900]; tricarboxylic acid cycle [GO:0006099]</t>
  </si>
  <si>
    <t>GO:0002058; GO:0005737; GO:0006210; GO:0006212; GO:0017113; GO:0050661; GO:0051536</t>
  </si>
  <si>
    <t>thymine catabolic process [GO:0006210]; uracil catabolic process [GO:0006212]</t>
  </si>
  <si>
    <t>GO:0005739; GO:0005960; GO:0019464</t>
  </si>
  <si>
    <t>glycine decarboxylation via glycine cleavage system [GO:0019464]</t>
  </si>
  <si>
    <t>GO:0005749</t>
  </si>
  <si>
    <t>GO:0005524; GO:0005737; GO:0006457; GO:0051082</t>
  </si>
  <si>
    <t>GO:0003978; GO:0006012</t>
  </si>
  <si>
    <t>galactose metabolic process [GO:0006012]</t>
  </si>
  <si>
    <t>GO:0004418; GO:0018160; GO:0033014</t>
  </si>
  <si>
    <t>peptidyl-pyrromethane cofactor linkage [GO:0018160]; tetrapyrrole biosynthetic process [GO:0033014]</t>
  </si>
  <si>
    <t>GO:0009579; GO:0016021</t>
  </si>
  <si>
    <t>GO:0004672; GO:0005198; GO:0005524; GO:0006886; GO:0016021; GO:0016192; GO:0030126</t>
  </si>
  <si>
    <t>GO:0016020</t>
  </si>
  <si>
    <t>GO:0016616; GO:0051287</t>
  </si>
  <si>
    <t>GO:0004794; GO:0006566; GO:0006567; GO:0009097; GO:0009507; GO:0030170</t>
  </si>
  <si>
    <t>isoleucine biosynthetic process [GO:0009097]; threonine catabolic process [GO:0006567]; threonine metabolic process [GO:0006566]</t>
  </si>
  <si>
    <t>GO:0005737; GO:0008113; GO:0034599; GO:0036456</t>
  </si>
  <si>
    <t>cellular response to oxidative stress [GO:0034599]</t>
  </si>
  <si>
    <t>GO:0004722; GO:0046872</t>
  </si>
  <si>
    <t>GO:0006520; GO:0030170</t>
  </si>
  <si>
    <t>GO:0016021; GO:0043953</t>
  </si>
  <si>
    <t>protein transport by the Tat complex [GO:0043953]</t>
  </si>
  <si>
    <t>GO:0001732; GO:0003743; GO:0005852; GO:0016282; GO:0033290</t>
  </si>
  <si>
    <t>formation of cytoplasmic translation initiation complex [GO:0001732]</t>
  </si>
  <si>
    <t>GO:0004856; GO:0042732</t>
  </si>
  <si>
    <t>GO:0004843; GO:0016579; GO:0030433</t>
  </si>
  <si>
    <t>protein deubiquitination [GO:0016579]; ubiquitin-dependent ERAD pathway [GO:0030433]</t>
  </si>
  <si>
    <t>GO:0003743</t>
  </si>
  <si>
    <t>GO:0004149; GO:0006099; GO:0045252</t>
  </si>
  <si>
    <t>tricarboxylic acid cycle [GO:0006099]</t>
  </si>
  <si>
    <t>GO:0004017; GO:0005524</t>
  </si>
  <si>
    <t>GO:0009523; GO:0009535; GO:0015979; GO:0016021</t>
  </si>
  <si>
    <t>GO:0004364; GO:0005737; GO:0006749; GO:0043295</t>
  </si>
  <si>
    <t>GO:0005524; GO:0005737; GO:0009408; GO:0019538; GO:0042026</t>
  </si>
  <si>
    <t>protein metabolic process [GO:0019538]; protein refolding [GO:0042026]; response to heat [GO:0009408]</t>
  </si>
  <si>
    <t>GO:0000287; GO:0004749; GO:0009116; GO:0009165</t>
  </si>
  <si>
    <t>nucleoside metabolic process [GO:0009116]; nucleotide biosynthetic process [GO:0009165]</t>
  </si>
  <si>
    <t>GO:0004553; GO:0010411; GO:0016762; GO:0042546</t>
  </si>
  <si>
    <t>cell wall biogenesis [GO:0042546]; xyloglucan metabolic process [GO:0010411]</t>
  </si>
  <si>
    <t>GO:0016021; GO:0022857</t>
  </si>
  <si>
    <t>GO:0000302; GO:0006457; GO:0009408; GO:0009651; GO:0043621; GO:0051082; GO:0051259</t>
  </si>
  <si>
    <t>protein complex oligomerization [GO:0051259]; protein folding [GO:0006457]; response to heat [GO:0009408]; response to reactive oxygen species [GO:0000302]; response to salt stress [GO:0009651]</t>
  </si>
  <si>
    <t>GO:0004176; GO:0004252; GO:0006515; GO:0009368; GO:0009570; GO:0051117</t>
  </si>
  <si>
    <t>protein quality control for misfolded or incompletely synthesized proteins [GO:0006515]</t>
  </si>
  <si>
    <t>intracellular transport [GO:0046907]</t>
  </si>
  <si>
    <t>GO:0005634; GO:0005737; GO:0016021; GO:0019284; GO:0019509; GO:0046523</t>
  </si>
  <si>
    <t>L-methionine salvage from methylthioadenosine [GO:0019509]; L-methionine salvage from S-adenosylmethionine [GO:0019284]</t>
  </si>
  <si>
    <t>GO:0015267; GO:0016021</t>
  </si>
  <si>
    <t>GO:0008661; GO:0016114</t>
  </si>
  <si>
    <t>GO:0004497; GO:0005506; GO:0006952; GO:0009706; GO:0016125; GO:0016705; GO:0020037; GO:0031408; GO:0047987; GO:0055114</t>
  </si>
  <si>
    <t>defense response [GO:0006952]; oxidation-reduction process [GO:0055114]; oxylipin biosynthetic process [GO:0031408]; sterol metabolic process [GO:0016125]</t>
  </si>
  <si>
    <t>GO:0009056; GO:0016787</t>
  </si>
  <si>
    <t>catabolic process [GO:0009056]</t>
  </si>
  <si>
    <t>GO:0002161; GO:0004832; GO:0005524; GO:0006438</t>
  </si>
  <si>
    <t>valyl-tRNA aminoacylation [GO:0006438]</t>
  </si>
  <si>
    <t>GO:0003774; GO:0005737; GO:0005874; GO:0007017; GO:0030286</t>
  </si>
  <si>
    <t>GO:0007623; GO:0009611; GO:0009625; GO:0009637; GO:0009646; GO:0009651; GO:0009695; GO:0009723; GO:0009734; GO:0009737; GO:0009751; GO:0009864; GO:0009908; GO:0010038; GO:0010114; GO:0010218; GO:0033274; GO:0042542; GO:0046423; GO:0048573; GO:0050832; GO:0080186; GO:1900367</t>
  </si>
  <si>
    <t>auxin-activated signaling pathway [GO:0009734]; circadian rhythm [GO:0007623]; defense response to fungus [GO:0050832]; developmental vegetative growth [GO:0080186]; flower development [GO:0009908]; induced systemic resistance, jasmonic acid mediated signaling pathway [GO:0009864]; jasmonic acid biosynthetic process [GO:0009695]; photoperiodism, flowering [GO:0048573]; positive regulation of defense response to insect [GO:1900367]; response to abscisic acid [GO:0009737]; response to absence of light [GO:0009646]; response to blue light [GO:0009637]; response to ethylene [GO:0009723]; response to far red light [GO:0010218]; response to hydrogen peroxide [GO:0042542]; response to insect [GO:0009625]; response to metal ion [GO:0010038]; response to red light [GO:0010114]; response to salicylic acid [GO:0009751]; response to salt stress [GO:0009651]; response to vitamin B2 [GO:0033274]; response to wounding [GO:0009611]</t>
  </si>
  <si>
    <t>GO:0005739; GO:0008137</t>
  </si>
  <si>
    <t>GO:0006886; GO:0016192; GO:0030131; GO:0030276</t>
  </si>
  <si>
    <t>GO:0004559; GO:0006013; GO:0016021; GO:0030246; GO:0046872</t>
  </si>
  <si>
    <t>mannose metabolic process [GO:0006013]</t>
  </si>
  <si>
    <t>GO:0005524; GO:0005978; GO:0008878; GO:0009507; GO:0019252</t>
  </si>
  <si>
    <t>glycogen biosynthetic process [GO:0005978]; starch biosynthetic process [GO:0019252]</t>
  </si>
  <si>
    <t>GO:0004096; GO:0020037; GO:0042542; GO:0042744; GO:0046872</t>
  </si>
  <si>
    <t>GO:0016021; GO:0016192</t>
  </si>
  <si>
    <t>vesicle-mediated transport [GO:0016192]</t>
  </si>
  <si>
    <t>GO:0003723; GO:0008270</t>
  </si>
  <si>
    <t>GO:0015078; GO:0033179</t>
  </si>
  <si>
    <t>GO:0004175; GO:0004298; GO:0005634; GO:0005737; GO:0005829; GO:0005839; GO:0005886; GO:0009817; GO:0010498; GO:0010499; GO:0043161</t>
  </si>
  <si>
    <t>defense response to fungus, incompatible interaction [GO:0009817]; proteasomal protein catabolic process [GO:0010498]; proteasomal ubiquitin-independent protein catabolic process [GO:0010499]; proteasome-mediated ubiquitin-dependent protein catabolic process [GO:0043161]</t>
  </si>
  <si>
    <t>GO:0004650; GO:0005975</t>
  </si>
  <si>
    <t>GO:0004047; GO:0005739; GO:0006546; GO:0008483</t>
  </si>
  <si>
    <t>glycine catabolic process [GO:0006546]</t>
  </si>
  <si>
    <t>GO:0005351; GO:0005887</t>
  </si>
  <si>
    <t>GO:0008299; GO:0030604; GO:0046872; GO:0070402</t>
  </si>
  <si>
    <t>GO:0005838; GO:0006508</t>
  </si>
  <si>
    <t>proteolysis [GO:0006508]</t>
  </si>
  <si>
    <t>GO:0003855; GO:0004764; GO:0009423; GO:0009570; GO:0009793; GO:0019632; GO:0050661</t>
  </si>
  <si>
    <t>chorismate biosynthetic process [GO:0009423]; embryo development ending in seed dormancy [GO:0009793]; shikimate metabolic process [GO:0019632]</t>
  </si>
  <si>
    <t>GO:0003856; GO:0009073; GO:0009423; GO:0009507; GO:0033587; GO:0046872</t>
  </si>
  <si>
    <t>aromatic amino acid family biosynthetic process [GO:0009073]; chorismate biosynthetic process [GO:0009423]; shikimate biosynthetic process [GO:0033587]</t>
  </si>
  <si>
    <t>GO:0005623; GO:0008270; GO:0016491; GO:0045454</t>
  </si>
  <si>
    <t>GO:0003723; GO:0004521; GO:0005576; GO:0005615; GO:0005618; GO:0006401; GO:0016829; GO:0033897</t>
  </si>
  <si>
    <t>RNA catabolic process [GO:0006401]</t>
  </si>
  <si>
    <t>GO:0005506; GO:0016491; GO:0051537; GO:0071949</t>
  </si>
  <si>
    <t>GO:0000287; GO:0004449; GO:0005739; GO:0006099; GO:0051287</t>
  </si>
  <si>
    <t>GO:0004521</t>
  </si>
  <si>
    <t>GO:0004435; GO:0016042; GO:0035556</t>
  </si>
  <si>
    <t>intracellular signal transduction [GO:0035556]; lipid catabolic process [GO:0016042]</t>
  </si>
  <si>
    <t>GO:0015979; GO:0015995; GO:0016628; GO:0045550</t>
  </si>
  <si>
    <t>chlorophyll biosynthetic process [GO:0015995]; photosynthesis [GO:0015979]</t>
  </si>
  <si>
    <t>GO:0005524; GO:0005534</t>
  </si>
  <si>
    <t>GO:0008168; GO:0009058; GO:0030170</t>
  </si>
  <si>
    <t>GO:0003989; GO:0006633; GO:0009317; GO:0009507</t>
  </si>
  <si>
    <t>GO:0004134; GO:0102500</t>
  </si>
  <si>
    <t>GO:0005509; GO:0016021; GO:0055085</t>
  </si>
  <si>
    <t>transmembrane transport [GO:0055085]</t>
  </si>
  <si>
    <t>GO:0003676; GO:0004824; GO:0005524; GO:0005737; GO:0006430</t>
  </si>
  <si>
    <t>lysyl-tRNA aminoacylation [GO:0006430]</t>
  </si>
  <si>
    <t>GO:0004612; GO:0005524; GO:0006094</t>
  </si>
  <si>
    <t>gluconeogenesis [GO:0006094]</t>
  </si>
  <si>
    <t>GO:0004601; GO:0006979; GO:0016021; GO:0020037</t>
  </si>
  <si>
    <t>GO:0004497; GO:0005506; GO:0016705; GO:0020037</t>
  </si>
  <si>
    <t>GO:0005773; GO:0005975; GO:0006952; GO:0042973; GO:0046658</t>
  </si>
  <si>
    <t>carbohydrate metabolic process [GO:0005975]; defense response [GO:0006952]</t>
  </si>
  <si>
    <t>GO:0004857; GO:0005576; GO:0005618; GO:0030599; GO:0042545; GO:0045330; GO:0045490</t>
  </si>
  <si>
    <t>GO:0004375; GO:0005739; GO:0006546</t>
  </si>
  <si>
    <t>GO:0001732; GO:0003743; GO:0005852; GO:0016282; GO:0031369; GO:0033290</t>
  </si>
  <si>
    <t>GO:0000287; GO:0003824; GO:0030976</t>
  </si>
  <si>
    <t>GO:0000139; GO:0005198; GO:0006886; GO:0016192; GO:0030117; GO:0030663</t>
  </si>
  <si>
    <t>GO:0004334; GO:0006559; GO:0006572; GO:0046872</t>
  </si>
  <si>
    <t>L-phenylalanine catabolic process [GO:0006559]; tyrosine catabolic process [GO:0006572]</t>
  </si>
  <si>
    <t>GO:0003676; GO:0005524</t>
  </si>
  <si>
    <t>GO:0004349; GO:0004350; GO:0005524; GO:0005737; GO:0055129</t>
  </si>
  <si>
    <t>L-proline biosynthetic process [GO:0055129]</t>
  </si>
  <si>
    <t>GO:0000287; GO:0006021; GO:0007165; GO:0008934; GO:0046854; GO:0046855; GO:0052832; GO:0052833; GO:0052834</t>
  </si>
  <si>
    <t>inositol biosynthetic process [GO:0006021]; inositol phosphate dephosphorylation [GO:0046855]; phosphatidylinositol phosphorylation [GO:0046854]; signal transduction [GO:0007165]</t>
  </si>
  <si>
    <t>GO:0004176; GO:0004252; GO:0006515; GO:0009368; GO:0051117</t>
  </si>
  <si>
    <t>GO:0008137; GO:0009055; GO:0016020; GO:0042773; GO:0051536</t>
  </si>
  <si>
    <t>ATP synthesis coupled electron transport [GO:0042773]</t>
  </si>
  <si>
    <t>GO:0004721; GO:0046872</t>
  </si>
  <si>
    <t>GO:0000166; GO:0004550; GO:0004775; GO:0005739; GO:0005829; GO:0006099; GO:0006104; GO:0006105; GO:0009142; GO:0048037</t>
  </si>
  <si>
    <t>nucleoside triphosphate biosynthetic process [GO:0009142]; succinate metabolic process [GO:0006105]; succinyl-CoA metabolic process [GO:0006104]; tricarboxylic acid cycle [GO:0006099]</t>
  </si>
  <si>
    <t>GO:0000902</t>
  </si>
  <si>
    <t>cell morphogenesis [GO:0000902]</t>
  </si>
  <si>
    <t>GO:0004591; GO:0006099; GO:0030976</t>
  </si>
  <si>
    <t>GO:0004364</t>
  </si>
  <si>
    <t>GO:0004185</t>
  </si>
  <si>
    <t>GO:0004496; GO:0005524; GO:0005737; GO:0016126; GO:0019287</t>
  </si>
  <si>
    <t>GO:0005737</t>
  </si>
  <si>
    <t>GO:0004190; GO:0006508; GO:0006629; GO:0030163</t>
  </si>
  <si>
    <t>lipid metabolic process [GO:0006629]; protein catabolic process [GO:0030163]; proteolysis [GO:0006508]</t>
  </si>
  <si>
    <t>GO:0004146; GO:0004799; GO:0006231; GO:0008836; GO:0009089; GO:0046654</t>
  </si>
  <si>
    <t>dTMP biosynthetic process [GO:0006231]; lysine biosynthetic process via diaminopimelate [GO:0009089]; tetrahydrofolate biosynthetic process [GO:0046654]</t>
  </si>
  <si>
    <t>GO:0003942; GO:0006526; GO:0046983; GO:0051287</t>
  </si>
  <si>
    <t>GO:0004190; GO:0016021</t>
  </si>
  <si>
    <t>GO:0008168</t>
  </si>
  <si>
    <t>GO:0004491</t>
  </si>
  <si>
    <t>GO:0004478; GO:0005524; GO:0006556; GO:0006730; GO:0046872</t>
  </si>
  <si>
    <t>GO:0016042; GO:0016787</t>
  </si>
  <si>
    <t>lipid catabolic process [GO:0016042]</t>
  </si>
  <si>
    <t>GO:0045892</t>
  </si>
  <si>
    <t>negative regulation of transcription, DNA-templated [GO:0045892]</t>
  </si>
  <si>
    <t>GO:0008478; GO:0009443</t>
  </si>
  <si>
    <t>pyridoxal 5'-phosphate salvage [GO:0009443]</t>
  </si>
  <si>
    <t>GO:0005524; GO:0016874; GO:0046872</t>
  </si>
  <si>
    <t>GO:0005509; GO:0016021</t>
  </si>
  <si>
    <t>GO:0003676; GO:0005524; GO:0006006; GO:0016620; GO:0050661; GO:0051287</t>
  </si>
  <si>
    <t>GO:0000302; GO:0005737; GO:0006629</t>
  </si>
  <si>
    <t>lipid metabolic process [GO:0006629]; response to reactive oxygen species [GO:0000302]</t>
  </si>
  <si>
    <t>intracellular protein transport [GO:0006886]</t>
  </si>
  <si>
    <t>GO:0009654; GO:0015979</t>
  </si>
  <si>
    <t>GO:0004563; GO:0005773; GO:0005829; GO:0005975; GO:0102148</t>
  </si>
  <si>
    <t>GO:0008234</t>
  </si>
  <si>
    <t>GO:0003824; GO:0019346; GO:0030170</t>
  </si>
  <si>
    <t>transsulfuration [GO:0019346]</t>
  </si>
  <si>
    <t>GO:0006979; GO:0030091; GO:0033743; GO:0046872</t>
  </si>
  <si>
    <t>protein repair [GO:0030091]; response to oxidative stress [GO:0006979]</t>
  </si>
  <si>
    <t>GO:0004648; GO:0006564</t>
  </si>
  <si>
    <t>GO:0003779</t>
  </si>
  <si>
    <t>GO:0004371; GO:0005524; GO:0005829; GO:0019563</t>
  </si>
  <si>
    <t>glycerol catabolic process [GO:0019563]</t>
  </si>
  <si>
    <t>GO:0006605; GO:0015450; GO:0016021</t>
  </si>
  <si>
    <t>protein targeting [GO:0006605]</t>
  </si>
  <si>
    <t>GO:0004335; GO:0005524; GO:0005534; GO:0005737; GO:0006012</t>
  </si>
  <si>
    <t>GO:0005794; GO:0005829; GO:0009832; GO:0033356; GO:0052691</t>
  </si>
  <si>
    <t>plant-type cell wall biogenesis [GO:0009832]; UDP-L-arabinose metabolic process [GO:0033356]</t>
  </si>
  <si>
    <t>GO:0005975; GO:0016857</t>
  </si>
  <si>
    <t>GO:0005484; GO:0005794; GO:0006886; GO:0016021; GO:0016192</t>
  </si>
  <si>
    <t>GO:0000139; GO:0005198; GO:0006886; GO:0016192; GO:0030126</t>
  </si>
  <si>
    <t>GO:0003997; GO:0005777; GO:0006635; GO:0071949</t>
  </si>
  <si>
    <t>fatty acid beta-oxidation [GO:0006635]</t>
  </si>
  <si>
    <t>GO:0003677</t>
  </si>
  <si>
    <t>GO:0004560; GO:0005524; GO:0005832; GO:0005975; GO:0006457; GO:0051082</t>
  </si>
  <si>
    <t>carbohydrate metabolic process [GO:0005975]; protein folding [GO:0006457]</t>
  </si>
  <si>
    <t>GO:0000103; GO:0004020; GO:0005524; GO:0070814</t>
  </si>
  <si>
    <t>hydrogen sulfide biosynthetic process [GO:0070814]; sulfate assimilation [GO:0000103]</t>
  </si>
  <si>
    <t>GO:0005747; GO:0006120; GO:0009060; GO:0016651; GO:0032981; GO:0051539</t>
  </si>
  <si>
    <t>aerobic respiration [GO:0009060]; mitochondrial electron transport, NADH to ubiquinone [GO:0006120]; mitochondrial respiratory chain complex I assembly [GO:0032981]</t>
  </si>
  <si>
    <t>GO:0003676</t>
  </si>
  <si>
    <t>GO:0016491; GO:0050661; GO:0051287</t>
  </si>
  <si>
    <t>GO:0005634; GO:0006886; GO:0008536</t>
  </si>
  <si>
    <t>GO:0016021; GO:0042721; GO:0045039</t>
  </si>
  <si>
    <t>protein insertion into mitochondrial inner membrane [GO:0045039]</t>
  </si>
  <si>
    <t>GO:0010207</t>
  </si>
  <si>
    <t>photosystem II assembly [GO:0010207]</t>
  </si>
  <si>
    <t>GO:0004109; GO:0006779</t>
  </si>
  <si>
    <t>porphyrin-containing compound biosynthetic process [GO:0006779]</t>
  </si>
  <si>
    <t>respiratory electron transport chain [GO:0022904]</t>
  </si>
  <si>
    <t>GO:0010183; GO:0036033</t>
  </si>
  <si>
    <t>pollen tube guidance [GO:0010183]</t>
  </si>
  <si>
    <t>GO:0004585; GO:0016597; GO:0019240; GO:0042450</t>
  </si>
  <si>
    <t>arginine biosynthetic process via ornithine [GO:0042450]; citrulline biosynthetic process [GO:0019240]</t>
  </si>
  <si>
    <t>GO:0003989; GO:0005524; GO:0006633; GO:0008270; GO:0009317; GO:0009570; GO:0009575; GO:0016743; GO:2001295</t>
  </si>
  <si>
    <t>fatty acid biosynthetic process [GO:0006633]; malonyl-CoA biosynthetic process [GO:2001295]</t>
  </si>
  <si>
    <t>GO:0004647; GO:0006564</t>
  </si>
  <si>
    <t>GO:0005047; GO:0005786; GO:0006614; GO:0008312; GO:0030942</t>
  </si>
  <si>
    <t>SRP-dependent cotranslational protein targeting to membrane [GO:0006614]</t>
  </si>
  <si>
    <t>GO:0005524; GO:0005634; GO:0005829; GO:0006511; GO:0061631</t>
  </si>
  <si>
    <t>GO:0005384; GO:0005623; GO:0016021; GO:0030026</t>
  </si>
  <si>
    <t>cellular manganese ion homeostasis [GO:0030026]</t>
  </si>
  <si>
    <t>GO:0005524; GO:0005634; GO:0005737; GO:0005788; GO:0006986; GO:0016020; GO:0016887; GO:0030433; GO:0030968; GO:0031072; GO:0034605; GO:0034620; GO:0034663; GO:0042026; GO:0042623; GO:0044183; GO:0051082; GO:0051085; GO:0051787</t>
  </si>
  <si>
    <t>cellular response to heat [GO:0034605]; cellular response to unfolded protein [GO:0034620]; chaperone cofactor-dependent protein refolding [GO:0051085]; endoplasmic reticulum unfolded protein response [GO:0030968]; protein refolding [GO:0042026]; response to unfolded protein [GO:0006986]; ubiquitin-dependent ERAD pathway [GO:0030433]</t>
  </si>
  <si>
    <t>GO:0004512; GO:0006021; GO:0008654</t>
  </si>
  <si>
    <t>inositol biosynthetic process [GO:0006021]; phospholipid biosynthetic process [GO:0008654]</t>
  </si>
  <si>
    <t>GO:0004818; GO:0005524; GO:0005737; GO:0006424</t>
  </si>
  <si>
    <t>glutamyl-tRNA aminoacylation [GO:0006424]</t>
  </si>
  <si>
    <t>GO:0000902; GO:0003779; GO:0007010</t>
  </si>
  <si>
    <t>cell morphogenesis [GO:0000902]; cytoskeleton organization [GO:0007010]</t>
  </si>
  <si>
    <t>GO:0008540; GO:0016021; GO:0030234; GO:0042176</t>
  </si>
  <si>
    <t>GO:0006511; GO:0031461; GO:0031625</t>
  </si>
  <si>
    <t>GO:0009058; GO:0016747</t>
  </si>
  <si>
    <t>GO:0004814; GO:0005524; GO:0005737; GO:0006420</t>
  </si>
  <si>
    <t>arginyl-tRNA aminoacylation [GO:0006420]</t>
  </si>
  <si>
    <t>GO:0005787; GO:0006465; GO:0008233; GO:0016021; GO:0045047</t>
  </si>
  <si>
    <t>protein targeting to ER [GO:0045047]; signal peptide processing [GO:0006465]</t>
  </si>
  <si>
    <t>GO:0005623; GO:0016853; GO:0045454</t>
  </si>
  <si>
    <t>GO:0003824; GO:0006508; GO:0046872</t>
  </si>
  <si>
    <t>GO:0005739; GO:0005829; GO:0009507; GO:0009693; GO:0019148; GO:0019447; GO:0046686; GO:0050897</t>
  </si>
  <si>
    <t>D-cysteine catabolic process [GO:0019447]; ethylene biosynthetic process [GO:0009693]; response to cadmium ion [GO:0046686]</t>
  </si>
  <si>
    <t>GO:0004857; GO:0030599; GO:0042545; GO:0045330; GO:0045490</t>
  </si>
  <si>
    <t>GO:0004834</t>
  </si>
  <si>
    <t>GO:0003723; GO:0005634</t>
  </si>
  <si>
    <t>GO:0000055; GO:0000056; GO:0005049; GO:0005634; GO:0005737; GO:0008536; GO:0046825</t>
  </si>
  <si>
    <t>regulation of protein export from nucleus [GO:0046825]; ribosomal large subunit export from nucleus [GO:0000055]; ribosomal small subunit export from nucleus [GO:0000056]</t>
  </si>
  <si>
    <t>GO:0004721</t>
  </si>
  <si>
    <t>GO:0004488</t>
  </si>
  <si>
    <t>GO:0000502; GO:0003684; GO:0005654; GO:0005829; GO:0006289; GO:0031593; GO:0043130; GO:0043161; GO:0070628</t>
  </si>
  <si>
    <t>GO:0008168; GO:0032259</t>
  </si>
  <si>
    <t>methylation [GO:0032259]</t>
  </si>
  <si>
    <t>GO:0009086; GO:0046522</t>
  </si>
  <si>
    <t>GO:0004641; GO:0006189</t>
  </si>
  <si>
    <t>'de novo' IMP biosynthetic process [GO:0006189]</t>
  </si>
  <si>
    <t>GO:0004615; GO:0005737; GO:0009298</t>
  </si>
  <si>
    <t>GDP-mannose biosynthetic process [GO:0009298]</t>
  </si>
  <si>
    <t>GO:0005783; GO:0005794; GO:0030008; GO:0048193</t>
  </si>
  <si>
    <t>Golgi vesicle transport [GO:0048193]</t>
  </si>
  <si>
    <t>GO:0005854</t>
  </si>
  <si>
    <t>GO:0004588; GO:0004590; GO:0006207; GO:0009116; GO:0044205</t>
  </si>
  <si>
    <t>'de novo' pyrimidine nucleobase biosynthetic process [GO:0006207]; 'de novo' UMP biosynthetic process [GO:0044205]; nucleoside metabolic process [GO:0009116]</t>
  </si>
  <si>
    <t>GO:0008270</t>
  </si>
  <si>
    <t>GO:0006631; GO:0045300</t>
  </si>
  <si>
    <t>fatty acid metabolic process [GO:0006631]</t>
  </si>
  <si>
    <t>GO:0004792; GO:0005739; GO:0019346</t>
  </si>
  <si>
    <t>GO:0005643; GO:0005654; GO:0005829; GO:0006607; GO:0008139; GO:0061608</t>
  </si>
  <si>
    <t>NLS-bearing protein import into nucleus [GO:0006607]</t>
  </si>
  <si>
    <t>GO:0004222; GO:0005524; GO:0016020</t>
  </si>
  <si>
    <t>GO:0004425; GO:0006568</t>
  </si>
  <si>
    <t>tryptophan metabolic process [GO:0006568]</t>
  </si>
  <si>
    <t>GO:0003989; GO:0006633; GO:0009317</t>
  </si>
  <si>
    <t>GO:0005375; GO:0016021</t>
  </si>
  <si>
    <t>GO:0000287; GO:0003723; GO:0004826; GO:0005524; GO:0005737; GO:0006432</t>
  </si>
  <si>
    <t>phenylalanyl-tRNA aminoacylation [GO:0006432]</t>
  </si>
  <si>
    <t>GO:0003735; GO:0005840; GO:0006412; GO:0009507; GO:0019843</t>
  </si>
  <si>
    <t>GO:0003735; GO:0006412; GO:0022625</t>
  </si>
  <si>
    <t>GO:0000302; GO:0004601; GO:0009507; GO:0009535; GO:0009543; GO:0020037; GO:0034599; GO:0042744</t>
  </si>
  <si>
    <t>GO:0008171; GO:0032259; GO:0046983</t>
  </si>
  <si>
    <t>GO:0003676; GO:0004386; GO:0005524</t>
  </si>
  <si>
    <t>GO:0000398; GO:0000956</t>
  </si>
  <si>
    <t>mRNA splicing, via spliceosome [GO:0000398]; nuclear-transcribed mRNA catabolic process [GO:0000956]</t>
  </si>
  <si>
    <t>GO:0004817; GO:0005524; GO:0006423</t>
  </si>
  <si>
    <t>cysteinyl-tRNA aminoacylation [GO:0006423]</t>
  </si>
  <si>
    <t>GO:0005576; GO:0030145; GO:0045735</t>
  </si>
  <si>
    <t>GO:0008171</t>
  </si>
  <si>
    <t>GO:0000287; GO:0005524; GO:0032957; GO:0047325; GO:0052725; GO:0052726</t>
  </si>
  <si>
    <t>inositol trisphosphate metabolic process [GO:0032957]</t>
  </si>
  <si>
    <t>GO:0006629; GO:0016021; GO:0016717</t>
  </si>
  <si>
    <t>GO:0003677; GO:0005634</t>
  </si>
  <si>
    <t>GO:0003735; GO:0022627</t>
  </si>
  <si>
    <t>GO:0000049; GO:0002161; GO:0004822; GO:0005524; GO:0006428</t>
  </si>
  <si>
    <t>isoleucyl-tRNA aminoacylation [GO:0006428]</t>
  </si>
  <si>
    <t>GO:0004034; GO:0019318; GO:0030246</t>
  </si>
  <si>
    <t>hexose metabolic process [GO:0019318]</t>
  </si>
  <si>
    <t>GO:0004298; GO:0005634; GO:0019774; GO:0043161</t>
  </si>
  <si>
    <t>GO:0004777; GO:0005739; GO:0009013; GO:0009450</t>
  </si>
  <si>
    <t>gamma-aminobutyric acid catabolic process [GO:0009450]</t>
  </si>
  <si>
    <t>GO:0004497; GO:0005506; GO:0016021; GO:0016705; GO:0020037</t>
  </si>
  <si>
    <t>GO:0003677; GO:0003899; GO:0005524; GO:0006351; GO:0006457; GO:0051082</t>
  </si>
  <si>
    <t>protein folding [GO:0006457]; transcription, DNA-templated [GO:0006351]</t>
  </si>
  <si>
    <t>GO:0004565; GO:0005618; GO:0005975; GO:0030246; GO:0080167</t>
  </si>
  <si>
    <t>carbohydrate metabolic process [GO:0005975]; response to karrikin [GO:0080167]</t>
  </si>
  <si>
    <t>GO:0003993; GO:0046872</t>
  </si>
  <si>
    <t>GO:0003824; GO:0016021</t>
  </si>
  <si>
    <t>GO:0000049; GO:0004826; GO:0005524; GO:0005737; GO:0006432</t>
  </si>
  <si>
    <t>GO:0008080</t>
  </si>
  <si>
    <t>GO:0005779; GO:0016559</t>
  </si>
  <si>
    <t>peroxisome fission [GO:0016559]</t>
  </si>
  <si>
    <t>GO:0000166; GO:0003938; GO:0005737; GO:0006177; GO:0046872</t>
  </si>
  <si>
    <t>GMP biosynthetic process [GO:0006177]</t>
  </si>
  <si>
    <t>GO:0003824; GO:0042823</t>
  </si>
  <si>
    <t>pyridoxal phosphate biosynthetic process [GO:0042823]</t>
  </si>
  <si>
    <t>GO:0005524; GO:0005737; GO:0005856</t>
  </si>
  <si>
    <t>GO:0005471; GO:0005743; GO:0016021</t>
  </si>
  <si>
    <t>GO:0005829; GO:0016920</t>
  </si>
  <si>
    <t>GO:0000050; GO:0000053; GO:0004055; GO:0005524; GO:0005737; GO:0006526</t>
  </si>
  <si>
    <t>arginine biosynthetic process [GO:0006526]; argininosuccinate metabolic process [GO:0000053]; urea cycle [GO:0000050]</t>
  </si>
  <si>
    <t>GO:0005096; GO:0046872</t>
  </si>
  <si>
    <t>GO:0005634; GO:0006886; GO:0008536; GO:0016021</t>
  </si>
  <si>
    <t>GO:0004449; GO:0006099</t>
  </si>
  <si>
    <t>GO:0004843; GO:0006511</t>
  </si>
  <si>
    <t>GO:0009416; GO:0009522; GO:0009523; GO:0009535; GO:0009768; GO:0016021; GO:0016168; GO:0018298; GO:0046872</t>
  </si>
  <si>
    <t>GO:0009058; GO:0016779</t>
  </si>
  <si>
    <t>GO:0017040; GO:0046514; GO:0102121</t>
  </si>
  <si>
    <t>ceramide catabolic process [GO:0046514]</t>
  </si>
  <si>
    <t>GO:0002161; GO:0004823; GO:0005524; GO:0006429</t>
  </si>
  <si>
    <t>leucyl-tRNA aminoacylation [GO:0006429]</t>
  </si>
  <si>
    <t>GO:0005524; GO:0009507; GO:0015979; GO:0015995; GO:0016851</t>
  </si>
  <si>
    <t>GO:0005524; GO:0016114; GO:0050515</t>
  </si>
  <si>
    <t>GO:0006511; GO:0016579; GO:0036459</t>
  </si>
  <si>
    <t>protein deubiquitination [GO:0016579]; ubiquitin-dependent protein catabolic process [GO:0006511]</t>
  </si>
  <si>
    <t>nitrogen compound metabolic process [GO:0006807]</t>
  </si>
  <si>
    <t>GO:0003872; GO:0005524; GO:0005737; GO:0006002; GO:0046872</t>
  </si>
  <si>
    <t>GO:0000287; GO:0004019; GO:0005525; GO:0009507; GO:0044208</t>
  </si>
  <si>
    <t>'de novo' AMP biosynthetic process [GO:0044208]</t>
  </si>
  <si>
    <t>GO:0000786; GO:0003677; GO:0005634; GO:0006334</t>
  </si>
  <si>
    <t>GO:0004568; GO:0005975; GO:0006032; GO:0016998</t>
  </si>
  <si>
    <t>GO:0003723; GO:0006364; GO:0008168</t>
  </si>
  <si>
    <t>rRNA processing [GO:0006364]</t>
  </si>
  <si>
    <t>GO:0016021; GO:0016788</t>
  </si>
  <si>
    <t>GO:0047429</t>
  </si>
  <si>
    <t>GO:0016021; GO:0016787</t>
  </si>
  <si>
    <t>GO:0009881; GO:0010224; GO:0042803</t>
  </si>
  <si>
    <t>response to UV-B [GO:0010224]</t>
  </si>
  <si>
    <t>GO:0005742; GO:0016021; GO:0045040</t>
  </si>
  <si>
    <t>protein insertion into mitochondrial outer membrane [GO:0045040]</t>
  </si>
  <si>
    <t>GO:0070300</t>
  </si>
  <si>
    <t>GO:0004672; GO:0005524; GO:0016747</t>
  </si>
  <si>
    <t>GO:0000049; GO:0004825; GO:0005524; GO:0006431</t>
  </si>
  <si>
    <t>methionyl-tRNA aminoacylation [GO:0006431]</t>
  </si>
  <si>
    <t>GO:0003723; GO:0004553; GO:0005975; GO:0016021; GO:0022857</t>
  </si>
  <si>
    <t>GO:0005758; GO:0046872; GO:0072321</t>
  </si>
  <si>
    <t>chaperone-mediated protein transport [GO:0072321]</t>
  </si>
  <si>
    <t>GO:0004630; GO:0005509; GO:0016020; GO:0016042; GO:0046470; GO:0070290</t>
  </si>
  <si>
    <t>lipid catabolic process [GO:0016042]; phosphatidylcholine metabolic process [GO:0046470]</t>
  </si>
  <si>
    <t>GO:0005743; GO:0008137; GO:0010181; GO:0046872; GO:0051287; GO:0051539; GO:0070469</t>
  </si>
  <si>
    <t>GO:0004370; GO:0005975; GO:0006072</t>
  </si>
  <si>
    <t>carbohydrate metabolic process [GO:0005975]; glycerol-3-phosphate metabolic process [GO:0006072]</t>
  </si>
  <si>
    <t>GO:0005484; GO:0006886; GO:0016021; GO:0016192</t>
  </si>
  <si>
    <t>GO:0000234; GO:0006656</t>
  </si>
  <si>
    <t>phosphatidylcholine biosynthetic process [GO:0006656]</t>
  </si>
  <si>
    <t>GO:0005739; GO:0006120</t>
  </si>
  <si>
    <t>mitochondrial electron transport, NADH to ubiquinone [GO:0006120]</t>
  </si>
  <si>
    <t>GO:0004853; GO:0006782</t>
  </si>
  <si>
    <t>protoporphyrinogen IX biosynthetic process [GO:0006782]</t>
  </si>
  <si>
    <t>GO:0003955; GO:0005789; GO:0010181; GO:0016021; GO:0018279</t>
  </si>
  <si>
    <t>protein N-linked glycosylation via asparagine [GO:0018279]</t>
  </si>
  <si>
    <t>GO:0003849; GO:0009073; GO:0009423; GO:0009507</t>
  </si>
  <si>
    <t>GO:0004828; GO:0005524; GO:0006434</t>
  </si>
  <si>
    <t>seryl-tRNA aminoacylation [GO:0006434]</t>
  </si>
  <si>
    <t>GO:0006790; GO:0008441; GO:0046854</t>
  </si>
  <si>
    <t>phosphatidylinositol phosphorylation [GO:0046854]; sulfur compound metabolic process [GO:0006790]</t>
  </si>
  <si>
    <t>GO:0006021; GO:0008934; GO:0046854; GO:0046855; GO:0046872; GO:0052832; GO:0052833</t>
  </si>
  <si>
    <t>inositol biosynthetic process [GO:0006021]; inositol phosphate dephosphorylation [GO:0046855]; phosphatidylinositol phosphorylation [GO:0046854]</t>
  </si>
  <si>
    <t>GO:0008061; GO:0042742; GO:0050832</t>
  </si>
  <si>
    <t>GO:0005975; GO:0008270; GO:0016491; GO:0016832; GO:0050661; GO:0051287</t>
  </si>
  <si>
    <t>GO:0006525; GO:0008483; GO:0030170</t>
  </si>
  <si>
    <t>arginine metabolic process [GO:0006525]</t>
  </si>
  <si>
    <t>GO:0003735; GO:0005634; GO:0005737; GO:0005840; GO:0006412; GO:0016567; GO:0019941; GO:0031386; GO:0031625; GO:0046872</t>
  </si>
  <si>
    <t>modification-dependent protein catabolic process [GO:0019941]; protein ubiquitination [GO:0016567]; translation [GO:0006412]</t>
  </si>
  <si>
    <t>GO:0006520; GO:0016831; GO:0030170</t>
  </si>
  <si>
    <t>GO:0001732; GO:0003743; GO:0016282; GO:0033290; GO:0071540</t>
  </si>
  <si>
    <t>GO:0004322; GO:0005623; GO:0006826; GO:0006879; GO:0008199</t>
  </si>
  <si>
    <t>cellular iron ion homeostasis [GO:0006879]; iron ion transport [GO:0006826]</t>
  </si>
  <si>
    <t>GO:0003746; GO:0005739</t>
  </si>
  <si>
    <t>GO:0003676; GO:0003824; GO:0009058</t>
  </si>
  <si>
    <t>GO:0005737; GO:0008676; GO:0009058; GO:0016829</t>
  </si>
  <si>
    <t>GO:0006886; GO:0006888; GO:0008270; GO:0030127</t>
  </si>
  <si>
    <t>endoplasmic reticulum to Golgi vesicle-mediated transport [GO:0006888]; intracellular protein transport [GO:0006886]</t>
  </si>
  <si>
    <t>GO:0000162; GO:0004048</t>
  </si>
  <si>
    <t>tryptophan biosynthetic process [GO:0000162]</t>
  </si>
  <si>
    <t>GO:0009055; GO:0015098; GO:0016021</t>
  </si>
  <si>
    <t>GO:0009226; GO:0016491; GO:0050662</t>
  </si>
  <si>
    <t>nucleotide-sugar biosynthetic process [GO:0009226]</t>
  </si>
  <si>
    <t>GO:0005524; GO:0019538</t>
  </si>
  <si>
    <t>GO:0005509; GO:0005634; GO:0006606; GO:0008536; GO:0016021</t>
  </si>
  <si>
    <t>GO:0005086; GO:0032012</t>
  </si>
  <si>
    <t>regulation of ARF protein signal transduction [GO:0032012]</t>
  </si>
  <si>
    <t>GO:0009082; GO:0052654; GO:0052655; GO:0052656</t>
  </si>
  <si>
    <t>GO:0008446; GO:0019673</t>
  </si>
  <si>
    <t>GDP-mannose metabolic process [GO:0019673]</t>
  </si>
  <si>
    <t>GO:0008928; GO:0009058</t>
  </si>
  <si>
    <t>GO:0006801; GO:0030001; GO:0046872</t>
  </si>
  <si>
    <t>metal ion transport [GO:0030001]; superoxide metabolic process [GO:0006801]</t>
  </si>
  <si>
    <t>GO:0004829; GO:0005524; GO:0005737; GO:0006435</t>
  </si>
  <si>
    <t>threonyl-tRNA aminoacylation [GO:0006435]</t>
  </si>
  <si>
    <t>GO:0008289; GO:0009535; GO:0015986; GO:0016021; GO:0045263; GO:0046933</t>
  </si>
  <si>
    <t>GO:0004760; GO:0005777; GO:0008453; GO:0019265</t>
  </si>
  <si>
    <t>glycine biosynthetic process, by transamination of glyoxylate [GO:0019265]</t>
  </si>
  <si>
    <t>GO:0003676; GO:0031047</t>
  </si>
  <si>
    <t>gene silencing by RNA [GO:0031047]</t>
  </si>
  <si>
    <t>GO:0015031; GO:0016021</t>
  </si>
  <si>
    <t>GO:0003824; GO:0016021; GO:0032977</t>
  </si>
  <si>
    <t>GO:0004197; GO:0050790</t>
  </si>
  <si>
    <t>regulation of catalytic activity [GO:0050790]</t>
  </si>
  <si>
    <t>GO:0004642; GO:0006189; GO:0006541</t>
  </si>
  <si>
    <t>'de novo' IMP biosynthetic process [GO:0006189]; glutamine metabolic process [GO:0006541]</t>
  </si>
  <si>
    <t>GO:0004560; GO:0005975</t>
  </si>
  <si>
    <t>GO:0004252; GO:0070008</t>
  </si>
  <si>
    <t>GO:0000398; GO:0000956; GO:0003723; GO:0005681; GO:0005688; GO:0046540</t>
  </si>
  <si>
    <t>GO:0005739; GO:0015031; GO:0046872</t>
  </si>
  <si>
    <t>GO:0001732; GO:0002191; GO:0003743; GO:0005852; GO:0016282; GO:0033290; GO:0098808</t>
  </si>
  <si>
    <t>cap-dependent translational initiation [GO:0002191]; formation of cytoplasmic translation initiation complex [GO:0001732]</t>
  </si>
  <si>
    <t>GO:0005524; GO:0016887; GO:0035494</t>
  </si>
  <si>
    <t>SNARE complex disassembly [GO:0035494]</t>
  </si>
  <si>
    <t>GO:0015631; GO:0031625; GO:0044548</t>
  </si>
  <si>
    <t>GO:0005506; GO:0005829; GO:0009228; GO:0009570; GO:0016763; GO:0052837</t>
  </si>
  <si>
    <t>thiamine biosynthetic process [GO:0009228]; thiazole biosynthetic process [GO:0052837]</t>
  </si>
  <si>
    <t>GO:0004072; GO:0008652; GO:0016491; GO:0050661</t>
  </si>
  <si>
    <t>GO:0006807; GO:0016810</t>
  </si>
  <si>
    <t>GO:0000139; GO:0005789; GO:0006886; GO:0008270; GO:0030127; GO:0090114</t>
  </si>
  <si>
    <t>COPII-coated vesicle budding [GO:0090114]; intracellular protein transport [GO:0006886]</t>
  </si>
  <si>
    <t>GO:0009507; GO:0009570; GO:0010436; GO:0016121; GO:0046872</t>
  </si>
  <si>
    <t>carotene catabolic process [GO:0016121]</t>
  </si>
  <si>
    <t>GO:0009055; GO:0051536</t>
  </si>
  <si>
    <t>GO:0000463; GO:0003735; GO:0003824; GO:0022625</t>
  </si>
  <si>
    <t>GO:0000724; GO:0007062; GO:0016021; GO:0030915</t>
  </si>
  <si>
    <t>double-strand break repair via homologous recombination [GO:0000724]; sister chromatid cohesion [GO:0007062]</t>
  </si>
  <si>
    <t>GO:0004134</t>
  </si>
  <si>
    <t>GO:0005623; GO:0016021; GO:0022857; GO:0045454</t>
  </si>
  <si>
    <t>GO:0005198; GO:0006886; GO:0016192; GO:0030130; GO:0030132; GO:0032051; GO:0071439</t>
  </si>
  <si>
    <t>GO:0005506; GO:0009055; GO:0009535; GO:0009539; GO:0009767; GO:0016021; GO:0020037</t>
  </si>
  <si>
    <t>GO:0003735; GO:0005840; GO:0006412; GO:0008963; GO:0016021</t>
  </si>
  <si>
    <t>GO:0005783; GO:0006886; GO:0016021</t>
  </si>
  <si>
    <t>GO:0016730; GO:0046872; GO:0051539; GO:0103012</t>
  </si>
  <si>
    <t>GO:0003867; GO:0004015; GO:0005737; GO:0009102; GO:0009448; GO:0030170; GO:0034387; GO:0102351</t>
  </si>
  <si>
    <t>biotin biosynthetic process [GO:0009102]; gamma-aminobutyric acid metabolic process [GO:0009448]</t>
  </si>
  <si>
    <t>GO:0005794; GO:0016021; GO:0016192</t>
  </si>
  <si>
    <t>GO:0004451; GO:0006097; GO:0006099; GO:0009514; GO:0046872</t>
  </si>
  <si>
    <t>glyoxylate cycle [GO:0006097]; tricarboxylic acid cycle [GO:0006099]</t>
  </si>
  <si>
    <t>GO:0006897; GO:0016020</t>
  </si>
  <si>
    <t>endocytosis [GO:0006897]</t>
  </si>
  <si>
    <t>GO:0016021; GO:0030246</t>
  </si>
  <si>
    <t>GO:0001732; GO:0003743; GO:0016282; GO:0033290; GO:0071541</t>
  </si>
  <si>
    <t>GO:0005623; GO:0016209; GO:0016491; GO:0045454</t>
  </si>
  <si>
    <t>GO:0003723; GO:0004553; GO:0005975</t>
  </si>
  <si>
    <t>GO:0006629; GO:0008970</t>
  </si>
  <si>
    <t>GO:0009044; GO:0009505; GO:0031222; GO:0045493; GO:0046556</t>
  </si>
  <si>
    <t>arabinan catabolic process [GO:0031222]; xylan catabolic process [GO:0045493]</t>
  </si>
  <si>
    <t>vacuolar transport [GO:0007034]</t>
  </si>
  <si>
    <t>GO:0005759</t>
  </si>
  <si>
    <t>GO:0004857</t>
  </si>
  <si>
    <t>GO:0003677; GO:0005634; GO:0006272; GO:0006275; GO:0006298; GO:0019985; GO:0030337; GO:0043626</t>
  </si>
  <si>
    <t>leading strand elongation [GO:0006272]; mismatch repair [GO:0006298]; regulation of DNA replication [GO:0006275]; translesion synthesis [GO:0019985]</t>
  </si>
  <si>
    <t>GO:0000275; GO:0005774; GO:0015369; GO:0015986; GO:0016021; GO:0046933</t>
  </si>
  <si>
    <t>GO:0004674; GO:0005524</t>
  </si>
  <si>
    <t>GO:0006099; GO:0046912</t>
  </si>
  <si>
    <t>GO:0005623; GO:0009055; GO:0016668; GO:0045454; GO:0050660</t>
  </si>
  <si>
    <t>GO:0006457; GO:0015031</t>
  </si>
  <si>
    <t>protein folding [GO:0006457]; protein transport [GO:0015031]</t>
  </si>
  <si>
    <t>GO:0004843; GO:0006511; GO:0016579</t>
  </si>
  <si>
    <t>GO:0005509; GO:0005525</t>
  </si>
  <si>
    <t>GO:0005524; GO:0016887</t>
  </si>
  <si>
    <t>GO:0005634; GO:0005737; GO:0016301; GO:0016567; GO:0031146; GO:0097602</t>
  </si>
  <si>
    <t>protein ubiquitination [GO:0016567]; SCF-dependent proteasomal ubiquitin-dependent protein catabolic process [GO:0031146]</t>
  </si>
  <si>
    <t>GO:0005784; GO:0006886; GO:0016021</t>
  </si>
  <si>
    <t>GO:0000103; GO:0004781</t>
  </si>
  <si>
    <t>sulfate assimilation [GO:0000103]</t>
  </si>
  <si>
    <t>GO:0003958; GO:0005789; GO:0010181; GO:0016021; GO:0050660; GO:0050661</t>
  </si>
  <si>
    <t>GO:0005975; GO:0016906; GO:0030259; GO:0102202; GO:0102203; GO:0102205</t>
  </si>
  <si>
    <t>carbohydrate metabolic process [GO:0005975]; lipid glycosylation [GO:0030259]</t>
  </si>
  <si>
    <t>GO:0005216; GO:0005509; GO:0016021</t>
  </si>
  <si>
    <t>GO:0005623; GO:0016787; GO:0045454</t>
  </si>
  <si>
    <t>GO:0072546</t>
  </si>
  <si>
    <t>GO:0004553; GO:0005975; GO:0030246</t>
  </si>
  <si>
    <t>GO:0004096; GO:0006979; GO:0020037; GO:0042744; GO:0046872</t>
  </si>
  <si>
    <t>GO:0004222; GO:0005524; GO:0016021</t>
  </si>
  <si>
    <t>GO:0005576; GO:0005618; GO:0009664; GO:0016020</t>
  </si>
  <si>
    <t>plant-type cell wall organization [GO:0009664]</t>
  </si>
  <si>
    <t>GO:0003857; GO:0006631; GO:0070403</t>
  </si>
  <si>
    <t>GO:0000184; GO:0000381; GO:0003729; GO:0005737; GO:0006396; GO:0035145</t>
  </si>
  <si>
    <t>nuclear-transcribed mRNA catabolic process, nonsense-mediated decay [GO:0000184]; regulation of alternative mRNA splicing, via spliceosome [GO:0000381]; RNA processing [GO:0006396]</t>
  </si>
  <si>
    <t>GO:0004046; GO:0005737; GO:0006520; GO:0008237</t>
  </si>
  <si>
    <t>GO:0004018; GO:0006189; GO:0044208; GO:0070626</t>
  </si>
  <si>
    <t>'de novo' AMP biosynthetic process [GO:0044208]; 'de novo' IMP biosynthetic process [GO:0006189]</t>
  </si>
  <si>
    <t>GO:0005739; GO:0005743; GO:0006099; GO:0008177; GO:0009055; GO:0009060; GO:0022904; GO:0046872; GO:0051537; GO:0051538; GO:0051539</t>
  </si>
  <si>
    <t>aerobic respiration [GO:0009060]; respiratory electron transport chain [GO:0022904]; tricarboxylic acid cycle [GO:0006099]</t>
  </si>
  <si>
    <t>GO:0004553; GO:0005618; GO:0006073; GO:0016762; GO:0048046</t>
  </si>
  <si>
    <t>cellular glucan metabolic process [GO:0006073]</t>
  </si>
  <si>
    <t>GO:0005524; GO:0016301</t>
  </si>
  <si>
    <t>GO:0000977; GO:0003700; GO:0005634; GO:0045944; GO:0046983</t>
  </si>
  <si>
    <t>positive regulation of transcription by RNA polymerase II [GO:0045944]</t>
  </si>
  <si>
    <t>GO:0008233</t>
  </si>
  <si>
    <t>GO:0016855; GO:0046872</t>
  </si>
  <si>
    <t>GO:0006491</t>
  </si>
  <si>
    <t>N-glycan processing [GO:0006491]</t>
  </si>
  <si>
    <t>GO:0004601; GO:0004722; GO:0006979; GO:0020037; GO:0042744; GO:0046872</t>
  </si>
  <si>
    <t>GO:0005524; GO:0005623; GO:0005886; GO:0008553; GO:0016021; GO:0046872; GO:0051453; GO:0120029; GO:1902600</t>
  </si>
  <si>
    <t>proton export across plasma membrane [GO:0120029]; proton transmembrane transport [GO:1902600]; regulation of intracellular pH [GO:0051453]</t>
  </si>
  <si>
    <t>GO:0005741; GO:0006886; GO:0016021</t>
  </si>
  <si>
    <t>GO:0005199</t>
  </si>
  <si>
    <t>GO:0004707; GO:0005524; GO:0005634; GO:0005737; GO:0010468; GO:0035556</t>
  </si>
  <si>
    <t>intracellular signal transduction [GO:0035556]; regulation of gene expression [GO:0010468]</t>
  </si>
  <si>
    <t>oxidation-reduction process [GO:0055114]</t>
  </si>
  <si>
    <t>GO:0004819; GO:0005524; GO:0005737; GO:0006425</t>
  </si>
  <si>
    <t>glutaminyl-tRNA aminoacylation [GO:0006425]</t>
  </si>
  <si>
    <t>GO:0004722; GO:0004724</t>
  </si>
  <si>
    <t>GO:0005524; GO:0005634; GO:0005829; GO:0005886; GO:0006301; GO:0006511; GO:0010039; GO:0010053; GO:0031372; GO:0061631; GO:0070534</t>
  </si>
  <si>
    <t>postreplication repair [GO:0006301]; protein K63-linked ubiquitination [GO:0070534]; response to iron ion [GO:0010039]; root epidermal cell differentiation [GO:0010053]; ubiquitin-dependent protein catabolic process [GO:0006511]</t>
  </si>
  <si>
    <t>GO:0052861</t>
  </si>
  <si>
    <t>GO:0000049</t>
  </si>
  <si>
    <t>GO:0006081; GO:0016620</t>
  </si>
  <si>
    <t>cellular aldehyde metabolic process [GO:0006081]</t>
  </si>
  <si>
    <t>GO:0005739; GO:0005829; GO:0009570; GO:0009814; GO:0009941; GO:0010363; GO:0015996; GO:0051743</t>
  </si>
  <si>
    <t>chlorophyll catabolic process [GO:0015996]; defense response, incompatible interaction [GO:0009814]; regulation of plant-type hypersensitive response [GO:0010363]</t>
  </si>
  <si>
    <t>GO:0005739; GO:0016651; GO:0048038; GO:0051287</t>
  </si>
  <si>
    <t>GO:0000166; GO:0004422; GO:0005737; GO:0006166; GO:0032264; GO:0046872; GO:0052657</t>
  </si>
  <si>
    <t>IMP salvage [GO:0032264]; purine ribonucleoside salvage [GO:0006166]</t>
  </si>
  <si>
    <t>GO:0005524; GO:0006807; GO:0046872</t>
  </si>
  <si>
    <t>GO:0004124; GO:0005739; GO:0006535; GO:0019499; GO:0050017</t>
  </si>
  <si>
    <t>cyanide metabolic process [GO:0019499]; cysteine biosynthetic process from serine [GO:0006535]</t>
  </si>
  <si>
    <t>GO:0004128</t>
  </si>
  <si>
    <t>GO:0015098; GO:0016021</t>
  </si>
  <si>
    <t>GO:0003839; GO:0006751</t>
  </si>
  <si>
    <t>glutathione catabolic process [GO:0006751]</t>
  </si>
  <si>
    <t>GO:0005216; GO:0006812</t>
  </si>
  <si>
    <t>cation transport [GO:0006812]</t>
  </si>
  <si>
    <t>GO:0008531; GO:0009231; GO:0016787</t>
  </si>
  <si>
    <t>GO:0003735; GO:0004842; GO:0005840; GO:0006412; GO:0046872</t>
  </si>
  <si>
    <t>GO:0005787; GO:0006465; GO:0008233; GO:0016021</t>
  </si>
  <si>
    <t>signal peptide processing [GO:0006465]</t>
  </si>
  <si>
    <t>GO:0006886; GO:0016192; GO:0030131</t>
  </si>
  <si>
    <t>GO:0003723; GO:0048037</t>
  </si>
  <si>
    <t>GO:0008252</t>
  </si>
  <si>
    <t>GO:0008168; GO:0016021; GO:0032259</t>
  </si>
  <si>
    <t>GO:0004735; GO:0006561</t>
  </si>
  <si>
    <t>proline biosynthetic process [GO:0006561]</t>
  </si>
  <si>
    <t>GO:0003723; GO:0005634; GO:0006396; GO:1990904</t>
  </si>
  <si>
    <t>RNA processing [GO:0006396]</t>
  </si>
  <si>
    <t>GO:0000287; GO:0008375; GO:0016020; GO:0019509; GO:0043874</t>
  </si>
  <si>
    <t>GO:0005506; GO:0016705; GO:0031418</t>
  </si>
  <si>
    <t>GO:0016021; GO:0045735; GO:0055085</t>
  </si>
  <si>
    <t>GO:0002161</t>
  </si>
  <si>
    <t>GO:0004725; GO:0008234</t>
  </si>
  <si>
    <t>GO:0016740; GO:0016788</t>
  </si>
  <si>
    <t>GO:0004655; GO:0006779; GO:0046872</t>
  </si>
  <si>
    <t>GO:0004722; GO:0005634; GO:0005789; GO:0005829; GO:0016021; GO:0016607; GO:0031965; GO:0046872</t>
  </si>
  <si>
    <t>GO:0002094; GO:0009409; GO:0009570; GO:0009668; GO:0016094; GO:0045547</t>
  </si>
  <si>
    <t>plastid membrane organization [GO:0009668]; polyprenol biosynthetic process [GO:0016094]; response to cold [GO:0009409]</t>
  </si>
  <si>
    <t>GO:0009507; GO:0016021</t>
  </si>
  <si>
    <t>GO:0004013; GO:0005524; GO:0006730</t>
  </si>
  <si>
    <t>GO:0008460; GO:0009225; GO:0016021</t>
  </si>
  <si>
    <t>GO:0001732; GO:0003743; GO:0005852; GO:0006446; GO:0016282; GO:0033290; GO:0043022</t>
  </si>
  <si>
    <t>formation of cytoplasmic translation initiation complex [GO:0001732]; regulation of translational initiation [GO:0006446]</t>
  </si>
  <si>
    <t>GO:0004357; GO:0005524; GO:0006750; GO:0009507</t>
  </si>
  <si>
    <t>glutathione biosynthetic process [GO:0006750]</t>
  </si>
  <si>
    <t>GO:0000105; GO:0000107; GO:0004359; GO:0006541; GO:0009507; GO:0016833</t>
  </si>
  <si>
    <t>glutamine metabolic process [GO:0006541]; histidine biosynthetic process [GO:0000105]</t>
  </si>
  <si>
    <t>GO:0016491; GO:0046872; GO:0051537</t>
  </si>
  <si>
    <t>GO:0005737; GO:0016810</t>
  </si>
  <si>
    <t>GO:0000139; GO:0005198; GO:0006890; GO:0015031; GO:0031410</t>
  </si>
  <si>
    <t>GO:0001732; GO:0003743; GO:0004069; GO:0005852; GO:0006520; GO:0016282; GO:0030170; GO:0033290</t>
  </si>
  <si>
    <t>cellular amino acid metabolic process [GO:0006520]; formation of cytoplasmic translation initiation complex [GO:0001732]</t>
  </si>
  <si>
    <t>GO:0008610</t>
  </si>
  <si>
    <t>lipid biosynthetic process [GO:0008610]</t>
  </si>
  <si>
    <t>GO:0003924; GO:0005509; GO:0005525; GO:0007005; GO:0031307</t>
  </si>
  <si>
    <t>mitochondrion organization [GO:0007005]</t>
  </si>
  <si>
    <t>GO:0043130; GO:0043161</t>
  </si>
  <si>
    <t>GO:0004459; GO:0005737; GO:0005975; GO:0019752</t>
  </si>
  <si>
    <t>carbohydrate metabolic process [GO:0005975]; carboxylic acid metabolic process [GO:0019752]</t>
  </si>
  <si>
    <t>GO:0004333; GO:0006099; GO:0006106; GO:0045239</t>
  </si>
  <si>
    <t>fumarate metabolic process [GO:0006106]; tricarboxylic acid cycle [GO:0006099]</t>
  </si>
  <si>
    <t>GO:0003743; GO:0005634; GO:0005829; GO:0009615; GO:0050687</t>
  </si>
  <si>
    <t>negative regulation of defense response to virus [GO:0050687]; response to virus [GO:0009615]</t>
  </si>
  <si>
    <t>GO:0005471; GO:0005524; GO:0016021; GO:0031969</t>
  </si>
  <si>
    <t>GO:0000287; GO:0004170; GO:0006226; GO:0046081</t>
  </si>
  <si>
    <t>dUMP biosynthetic process [GO:0006226]; dUTP catabolic process [GO:0046081]</t>
  </si>
  <si>
    <t>GO:0005388; GO:0005516; GO:0005524; GO:0016021</t>
  </si>
  <si>
    <t>GO:0016021; GO:0046577; GO:0050660</t>
  </si>
  <si>
    <t>GO:0005769; GO:0005802; GO:0005829; GO:0006887; GO:0048768</t>
  </si>
  <si>
    <t>exocytosis [GO:0006887]; root hair cell tip growth [GO:0048768]</t>
  </si>
  <si>
    <t>GO:0003991; GO:0006526; GO:0009534; GO:0034618</t>
  </si>
  <si>
    <t>GO:0004845; GO:0006223; GO:0009116</t>
  </si>
  <si>
    <t>nucleoside metabolic process [GO:0009116]; uracil salvage [GO:0006223]</t>
  </si>
  <si>
    <t>GO:0000398; GO:0003723; GO:0046872; GO:0089701</t>
  </si>
  <si>
    <t>mRNA splicing, via spliceosome [GO:0000398]</t>
  </si>
  <si>
    <t>GO:0005506; GO:0016226; GO:0051536</t>
  </si>
  <si>
    <t>iron-sulfur cluster assembly [GO:0016226]</t>
  </si>
  <si>
    <t>GO:0004623; GO:0005509; GO:0005576; GO:0006644; GO:0016042; GO:0050482</t>
  </si>
  <si>
    <t>arachidonic acid secretion [GO:0050482]; lipid catabolic process [GO:0016042]; phospholipid metabolic process [GO:0006644]</t>
  </si>
  <si>
    <t>GO:0005777; GO:0009620; GO:0009695; GO:0010181; GO:0010193; GO:0016491; GO:0016629; GO:0031408; GO:0042802; GO:0048443</t>
  </si>
  <si>
    <t>jasmonic acid biosynthetic process [GO:0009695]; oxylipin biosynthetic process [GO:0031408]; response to fungus [GO:0009620]; response to ozone [GO:0010193]; stamen development [GO:0048443]</t>
  </si>
  <si>
    <t>GO:0004579; GO:0005789; GO:0006486; GO:0016021</t>
  </si>
  <si>
    <t>protein glycosylation [GO:0006486]</t>
  </si>
  <si>
    <t>GO:0003755; GO:0004579; GO:0005783; GO:0006486; GO:0016021</t>
  </si>
  <si>
    <t>GO:0000287; GO:0004363; GO:0005524; GO:0005829; GO:0042803; GO:0043295</t>
  </si>
  <si>
    <t>GO:0005524; GO:0005975; GO:0006099; GO:0006108; GO:0008033; GO:0016740; GO:0030060</t>
  </si>
  <si>
    <t>carbohydrate metabolic process [GO:0005975]; malate metabolic process [GO:0006108]; tricarboxylic acid cycle [GO:0006099]; tRNA processing [GO:0008033]</t>
  </si>
  <si>
    <t>GO:0006886; GO:0015450; GO:0019867</t>
  </si>
  <si>
    <t>GO:0004834; GO:0030170</t>
  </si>
  <si>
    <t>GO:0016702; GO:0031408; GO:0046872</t>
  </si>
  <si>
    <t>GO:0000387; GO:0003723; GO:0005681</t>
  </si>
  <si>
    <t>spliceosomal snRNP assembly [GO:0000387]</t>
  </si>
  <si>
    <t>GO:0003824; GO:0046983</t>
  </si>
  <si>
    <t>GO:0005643; GO:0046907</t>
  </si>
  <si>
    <t>GO:0005737; GO:0006559; GO:0016841</t>
  </si>
  <si>
    <t>L-phenylalanine catabolic process [GO:0006559]</t>
  </si>
  <si>
    <t>GO:0003676; GO:0004519; GO:0006308</t>
  </si>
  <si>
    <t>DNA catabolic process [GO:0006308]</t>
  </si>
  <si>
    <t>GO:0004553; GO:0005975; GO:0046658</t>
  </si>
  <si>
    <t>GO:0005975; GO:0006098; GO:0016021; GO:0017057</t>
  </si>
  <si>
    <t>GO:0005783; GO:0043248</t>
  </si>
  <si>
    <t>proteasome assembly [GO:0043248]</t>
  </si>
  <si>
    <t>GO:0035091</t>
  </si>
  <si>
    <t>GO:0003997; GO:0005777; GO:0006635; GO:0016021; GO:0050660</t>
  </si>
  <si>
    <t>GO:0003857; GO:0006631</t>
  </si>
  <si>
    <t>GO:0003723; GO:0005634; GO:0006397</t>
  </si>
  <si>
    <t>GO:0005623; GO:0016021; GO:0045454</t>
  </si>
  <si>
    <t>GO:0000287; GO:0005737; GO:0008270; GO:0019284; GO:0019509; GO:0043715; GO:0043716; GO:0043874; GO:0046570</t>
  </si>
  <si>
    <t>GO:0004675; GO:0005524; GO:0005886; GO:0006468; GO:0009626</t>
  </si>
  <si>
    <t>plant-type hypersensitive response [GO:0009626]; protein phosphorylation [GO:0006468]</t>
  </si>
  <si>
    <t>GO:0003924; GO:0005525; GO:0006886; GO:0032482</t>
  </si>
  <si>
    <t>intracellular protein transport [GO:0006886]; Rab protein signal transduction [GO:0032482]</t>
  </si>
  <si>
    <t>GO:0005623; GO:0045454; GO:0046983</t>
  </si>
  <si>
    <t>GO:0005737; GO:0008837; GO:0009089</t>
  </si>
  <si>
    <t>lysine biosynthetic process via diaminopimelate [GO:0009089]</t>
  </si>
  <si>
    <t>GO:0000160</t>
  </si>
  <si>
    <t>phosphorelay signal transduction system [GO:0000160]</t>
  </si>
  <si>
    <t>GO:0003735; GO:0005840; GO:0006412; GO:0009507</t>
  </si>
  <si>
    <t>GO:0005743; GO:0006122; GO:0008121; GO:0016021; GO:0045275; GO:0046872</t>
  </si>
  <si>
    <t>GO:0004631; GO:0005524</t>
  </si>
  <si>
    <t>GO:0004650; GO:0005975; GO:0008168; GO:0016021</t>
  </si>
  <si>
    <t>GO:0008810; GO:0030245</t>
  </si>
  <si>
    <t>cellulose catabolic process [GO:0030245]</t>
  </si>
  <si>
    <t>GO:0009737</t>
  </si>
  <si>
    <t>response to abscisic acid [GO:0009737]</t>
  </si>
  <si>
    <t>GO:0016567</t>
  </si>
  <si>
    <t>protein ubiquitination [GO:0016567]</t>
  </si>
  <si>
    <t>GO:0046872; GO:0051213</t>
  </si>
  <si>
    <t>GO:0019903; GO:0043666</t>
  </si>
  <si>
    <t>regulation of phosphoprotein phosphatase activity [GO:0043666]</t>
  </si>
  <si>
    <t>GO:0005829; GO:0005886; GO:0005985; GO:0009506; GO:0016157; GO:0046524; GO:0071836</t>
  </si>
  <si>
    <t>nectar secretion [GO:0071836]; sucrose metabolic process [GO:0005985]</t>
  </si>
  <si>
    <t>GO:0006457; GO:0051082</t>
  </si>
  <si>
    <t>GO:0048037</t>
  </si>
  <si>
    <t>GO:0070682</t>
  </si>
  <si>
    <t>proteasome regulatory particle assembly [GO:0070682]</t>
  </si>
  <si>
    <t>GO:0006629; GO:0008374; GO:0016021</t>
  </si>
  <si>
    <t>GO:0000145; GO:0004197; GO:0006887; GO:0050790</t>
  </si>
  <si>
    <t>exocytosis [GO:0006887]; regulation of catalytic activity [GO:0050790]</t>
  </si>
  <si>
    <t>GO:0006004; GO:0016757</t>
  </si>
  <si>
    <t>fucose metabolic process [GO:0006004]</t>
  </si>
  <si>
    <t>GO:0005975; GO:0016853</t>
  </si>
  <si>
    <t>GO:0005524; GO:0005975; GO:0016702; GO:0016740; GO:0016853; GO:0030246</t>
  </si>
  <si>
    <t>GO:0004412; GO:0009086; GO:0009088; GO:0009097</t>
  </si>
  <si>
    <t>isoleucine biosynthetic process [GO:0009097]; methionine biosynthetic process [GO:0009086]; threonine biosynthetic process [GO:0009088]</t>
  </si>
  <si>
    <t>GO:0004843; GO:0006511; GO:0008270; GO:0016579</t>
  </si>
  <si>
    <t>GO:0005665; GO:0005666; GO:0005736; GO:0006366; GO:0006383</t>
  </si>
  <si>
    <t>transcription by RNA polymerase II [GO:0006366]; transcription by RNA polymerase III [GO:0006383]</t>
  </si>
  <si>
    <t>GO:0004672; GO:0005524; GO:0005886; GO:0009506; GO:0046777</t>
  </si>
  <si>
    <t>protein autophosphorylation [GO:0046777]</t>
  </si>
  <si>
    <t>GO:0005525; GO:0016021</t>
  </si>
  <si>
    <t>GO:0042721; GO:0045039</t>
  </si>
  <si>
    <t>GO:0006886; GO:0016192; GO:0030121</t>
  </si>
  <si>
    <t>GO:0000398; GO:0005682; GO:0046540</t>
  </si>
  <si>
    <t>GO:0003723; GO:0003735; GO:0022625</t>
  </si>
  <si>
    <t>GO:0008299; GO:0016740</t>
  </si>
  <si>
    <t>GO:0004725</t>
  </si>
  <si>
    <t>GO:0010181; GO:0052852; GO:0052853; GO:0052854</t>
  </si>
  <si>
    <t>GO:0009966; GO:0016021</t>
  </si>
  <si>
    <t>regulation of signal transduction [GO:0009966]</t>
  </si>
  <si>
    <t>GO:0004791; GO:0005623; GO:0005737; GO:0019430; GO:0045454</t>
  </si>
  <si>
    <t>cell redox homeostasis [GO:0045454]; removal of superoxide radicals [GO:0019430]</t>
  </si>
  <si>
    <t>GO:0000139; GO:0016021; GO:0016757; GO:0071555</t>
  </si>
  <si>
    <t>GO:0004576; GO:0006486; GO:0016021</t>
  </si>
  <si>
    <t>GO:0010265</t>
  </si>
  <si>
    <t>SCF complex assembly [GO:0010265]</t>
  </si>
  <si>
    <t>GO:0030246; GO:0032450</t>
  </si>
  <si>
    <t>GO:0006574; GO:0008442; GO:0050661; GO:0051287</t>
  </si>
  <si>
    <t>valine catabolic process [GO:0006574]</t>
  </si>
  <si>
    <t>GO:0003712; GO:0006357; GO:0016592</t>
  </si>
  <si>
    <t>regulation of transcription by RNA polymerase II [GO:0006357]</t>
  </si>
  <si>
    <t>GO:0015297; GO:0016021; GO:0042910</t>
  </si>
  <si>
    <t>GO:0005983; GO:0007623; GO:0008138; GO:0009507; GO:0019203; GO:0046838; GO:2001070</t>
  </si>
  <si>
    <t>circadian rhythm [GO:0007623]; phosphorylated carbohydrate dephosphorylation [GO:0046838]; starch catabolic process [GO:0005983]</t>
  </si>
  <si>
    <t>GO:0016491; GO:0071949</t>
  </si>
  <si>
    <t>GO:0005524; GO:0016301; GO:2001070</t>
  </si>
  <si>
    <t>GO:0009570; GO:0016002; GO:0020037; GO:0050311; GO:0051539</t>
  </si>
  <si>
    <t>GO:0004665; GO:0006571; GO:0008977; GO:0009507</t>
  </si>
  <si>
    <t>tyrosine biosynthetic process [GO:0006571]</t>
  </si>
  <si>
    <t>GO:0016021; GO:0016813</t>
  </si>
  <si>
    <t>GO:0001678; GO:0004340; GO:0005524; GO:0005536; GO:0005623; GO:0005829; GO:0006096; GO:0008865; GO:0016021; GO:0019158</t>
  </si>
  <si>
    <t>GO:0006479; GO:0008168</t>
  </si>
  <si>
    <t>protein methylation [GO:0006479]</t>
  </si>
  <si>
    <t>GO:0004707; GO:0005524</t>
  </si>
  <si>
    <t>GO:0004413; GO:0005524; GO:0006566</t>
  </si>
  <si>
    <t>threonine metabolic process [GO:0006566]</t>
  </si>
  <si>
    <t>GO:0005351; GO:0005353; GO:0005355; GO:0005887</t>
  </si>
  <si>
    <t>GO:0004848</t>
  </si>
  <si>
    <t>GO:0005773</t>
  </si>
  <si>
    <t>GO:0004088; GO:0006207; GO:0006541</t>
  </si>
  <si>
    <t>'de novo' pyrimidine nucleobase biosynthetic process [GO:0006207]; glutamine metabolic process [GO:0006541]</t>
  </si>
  <si>
    <t>GO:0016866; GO:0071669</t>
  </si>
  <si>
    <t>plant-type cell wall organization or biogenesis [GO:0071669]</t>
  </si>
  <si>
    <t>GO:0005524; GO:0006090; GO:0016301; GO:0046872; GO:0050242</t>
  </si>
  <si>
    <t>GO:0004553; GO:0005975; GO:0016021; GO:0030246</t>
  </si>
  <si>
    <t>GO:0003723; GO:0008270; GO:0016491</t>
  </si>
  <si>
    <t>GO:0003723; GO:0003735; GO:0004525; GO:0005524; GO:0005840; GO:0006396; GO:0006412; GO:0031047</t>
  </si>
  <si>
    <t>gene silencing by RNA [GO:0031047]; RNA processing [GO:0006396]; translation [GO:0006412]</t>
  </si>
  <si>
    <t>GO:0019867</t>
  </si>
  <si>
    <t>GO:0005524; GO:0006777; GO:0032324; GO:0046872; GO:0061598; GO:0061599</t>
  </si>
  <si>
    <t>molybdopterin cofactor biosynthetic process [GO:0032324]; Mo-molybdopterin cofactor biosynthetic process [GO:0006777]</t>
  </si>
  <si>
    <t>GO:0005524; GO:0006457; GO:0009408; GO:0031072; GO:0046872; GO:0051082</t>
  </si>
  <si>
    <t>protein folding [GO:0006457]; response to heat [GO:0009408]</t>
  </si>
  <si>
    <t>GO:0005975; GO:0016868</t>
  </si>
  <si>
    <t>GO:0005643; GO:0017056</t>
  </si>
  <si>
    <t>GO:0030170; GO:0031071; GO:0044571</t>
  </si>
  <si>
    <t>[2Fe-2S] cluster assembly [GO:0044571]</t>
  </si>
  <si>
    <t>GO:0022627; GO:0043022; GO:0043024; GO:0044238; GO:0045900</t>
  </si>
  <si>
    <t>negative regulation of translational elongation [GO:0045900]; primary metabolic process [GO:0044238]</t>
  </si>
  <si>
    <t>GO:0003723; GO:0016021; GO:0016192; GO:0031124</t>
  </si>
  <si>
    <t>mRNA 3'-end processing [GO:0031124]; vesicle-mediated transport [GO:0016192]</t>
  </si>
  <si>
    <t>GO:0006869; GO:0008289; GO:0016021</t>
  </si>
  <si>
    <t>GO:0005743; GO:0005774; GO:0009506; GO:0009853; GO:0015171; GO:0016021; GO:0017077; GO:1990542</t>
  </si>
  <si>
    <t>mitochondrial transmembrane transport [GO:1990542]; photorespiration [GO:0009853]</t>
  </si>
  <si>
    <t>GO:0004499; GO:0050660; GO:0050661</t>
  </si>
  <si>
    <t>GO:0003677; GO:0016554</t>
  </si>
  <si>
    <t>cytidine to uridine editing [GO:0016554]</t>
  </si>
  <si>
    <t>GO:0003676; GO:0016021</t>
  </si>
  <si>
    <t>GO:0007064</t>
  </si>
  <si>
    <t>mitotic sister chromatid cohesion [GO:0007064]</t>
  </si>
  <si>
    <t>GO:0003747</t>
  </si>
  <si>
    <t>GO:0004061; GO:0019441</t>
  </si>
  <si>
    <t>tryptophan catabolic process to kynurenine [GO:0019441]</t>
  </si>
  <si>
    <t>GO:0004683; GO:0005509; GO:0005516; GO:0005524; GO:0005634; GO:0005737; GO:0009931; GO:0018105; GO:0035556; GO:0046777</t>
  </si>
  <si>
    <t>intracellular signal transduction [GO:0035556]; peptidyl-serine phosphorylation [GO:0018105]; protein autophosphorylation [GO:0046777]</t>
  </si>
  <si>
    <t>GO:0005524; GO:0005783; GO:0016021; GO:0016887; GO:0045048; GO:0055085</t>
  </si>
  <si>
    <t>protein insertion into ER membrane [GO:0045048]; transmembrane transport [GO:0055085]</t>
  </si>
  <si>
    <t>GO:0008690</t>
  </si>
  <si>
    <t>GO:0005506; GO:0016021; GO:0016705; GO:0031418</t>
  </si>
  <si>
    <t>GO:0003676; GO:0004523; GO:0004842; GO:0008270</t>
  </si>
  <si>
    <t>GO:0003746; GO:0003924; GO:0005525; GO:0009507</t>
  </si>
  <si>
    <t>GO:0009082; GO:1990610</t>
  </si>
  <si>
    <t>GO:0004594; GO:0005524; GO:0015937</t>
  </si>
  <si>
    <t>coenzyme A biosynthetic process [GO:0015937]</t>
  </si>
  <si>
    <t>GO:0005737; GO:0008180</t>
  </si>
  <si>
    <t>GO:0005743; GO:0006850</t>
  </si>
  <si>
    <t>mitochondrial pyruvate transmembrane transport [GO:0006850]</t>
  </si>
  <si>
    <t>GO:0003735; GO:0004672; GO:0005524; GO:0005840; GO:0006412; GO:0016021</t>
  </si>
  <si>
    <t>GO:0005506; GO:0008610; GO:0016021; GO:0016491</t>
  </si>
  <si>
    <t>GO:0016624</t>
  </si>
  <si>
    <t>GO:0000162; GO:0004049</t>
  </si>
  <si>
    <t>GO:0005829; GO:0006000; GO:0006633; GO:0008865; GO:0016051; GO:0019200; GO:0046686</t>
  </si>
  <si>
    <t>carbohydrate biosynthetic process [GO:0016051]; fatty acid biosynthetic process [GO:0006633]; fructose metabolic process [GO:0006000]; response to cadmium ion [GO:0046686]</t>
  </si>
  <si>
    <t>GO:0003868; GO:0009072; GO:0046872</t>
  </si>
  <si>
    <t>GO:0000155; GO:0005634; GO:0006355; GO:0009584; GO:0009585; GO:0009881; GO:0017006; GO:0018298; GO:0042803</t>
  </si>
  <si>
    <t>detection of visible light [GO:0009584]; protein-chromophore linkage [GO:0018298]; protein-tetrapyrrole linkage [GO:0017006]; red, far-red light phototransduction [GO:0009585]; regulation of transcription, DNA-templated [GO:0006355]</t>
  </si>
  <si>
    <t>GO:0004351; GO:0005516; GO:0005829; GO:0006538; GO:0009506; GO:0030170</t>
  </si>
  <si>
    <t>GO:0006886; GO:0016192; GO:0030117</t>
  </si>
  <si>
    <t>GO:0006487; GO:0008250; GO:0016021</t>
  </si>
  <si>
    <t>protein N-linked glycosylation [GO:0006487]</t>
  </si>
  <si>
    <t>GO:0006886; GO:0030122; GO:0035615; GO:0072583</t>
  </si>
  <si>
    <t>clathrin-dependent endocytosis [GO:0072583]; intracellular protein transport [GO:0006886]</t>
  </si>
  <si>
    <t>GO:0015671; GO:0019825; GO:0020037</t>
  </si>
  <si>
    <t>oxygen transport [GO:0015671]</t>
  </si>
  <si>
    <t>GO:0004565; GO:0005975; GO:0009341; GO:0030246</t>
  </si>
  <si>
    <t>GO:0000139; GO:0006886; GO:0048280</t>
  </si>
  <si>
    <t>intracellular protein transport [GO:0006886]; vesicle fusion with Golgi apparatus [GO:0048280]</t>
  </si>
  <si>
    <t>GO:0005886; GO:0016021</t>
  </si>
  <si>
    <t>GO:0000398; GO:0016021; GO:0030570; GO:0045490; GO:0046540; GO:0046872</t>
  </si>
  <si>
    <t>mRNA splicing, via spliceosome [GO:0000398]; pectin catabolic process [GO:0045490]</t>
  </si>
  <si>
    <t>GO:0006534; GO:0030170; GO:0031071</t>
  </si>
  <si>
    <t>cysteine metabolic process [GO:0006534]</t>
  </si>
  <si>
    <t>GO:0005509; GO:0005739; GO:0016021; GO:0043022</t>
  </si>
  <si>
    <t>GO:0004864; GO:0006952; GO:0009738; GO:0010427; GO:0038023</t>
  </si>
  <si>
    <t>abscisic acid-activated signaling pathway [GO:0009738]; defense response [GO:0006952]</t>
  </si>
  <si>
    <t>GO:0004366; GO:0009570; GO:0016024; GO:0102420</t>
  </si>
  <si>
    <t>CDP-diacylglycerol biosynthetic process [GO:0016024]</t>
  </si>
  <si>
    <t>GO:0003922; GO:0005524; GO:0016462</t>
  </si>
  <si>
    <t>GO:0046854</t>
  </si>
  <si>
    <t>phosphatidylinositol phosphorylation [GO:0046854]</t>
  </si>
  <si>
    <t>GO:0004672; GO:0005524; GO:0016021</t>
  </si>
  <si>
    <t>GO:0006520; GO:0008483; GO:0009058; GO:0030170</t>
  </si>
  <si>
    <t>GO:0009691; GO:0016787</t>
  </si>
  <si>
    <t>cytokinin biosynthetic process [GO:0009691]</t>
  </si>
  <si>
    <t>GO:0004821; GO:0005524; GO:0006427</t>
  </si>
  <si>
    <t>histidyl-tRNA aminoacylation [GO:0006427]</t>
  </si>
  <si>
    <t>GO:0005623; GO:0006886; GO:0006896; GO:0016192; GO:0030131; GO:0030276; GO:0051453; GO:0080171</t>
  </si>
  <si>
    <t>Golgi to vacuole transport [GO:0006896]; intracellular protein transport [GO:0006886]; lytic vacuole organization [GO:0080171]; regulation of intracellular pH [GO:0051453]; vesicle-mediated transport [GO:0016192]</t>
  </si>
  <si>
    <t>GO:0016021; GO:0016758</t>
  </si>
  <si>
    <t>GO:0004553; GO:0005975; GO:0007015; GO:0016021; GO:0051015</t>
  </si>
  <si>
    <t>actin filament organization [GO:0007015]; carbohydrate metabolic process [GO:0005975]</t>
  </si>
  <si>
    <t>GO:0005506; GO:0009055; GO:0051537; GO:0071949</t>
  </si>
  <si>
    <t>GO:0004150; GO:0006760; GO:0046654; GO:0046656</t>
  </si>
  <si>
    <t>folic acid biosynthetic process [GO:0046656]; folic acid-containing compound metabolic process [GO:0006760]; tetrahydrofolate biosynthetic process [GO:0046654]</t>
  </si>
  <si>
    <t>GO:0003774; GO:0003779; GO:0005524; GO:0007015; GO:0016459</t>
  </si>
  <si>
    <t>actin filament organization [GO:0007015]</t>
  </si>
  <si>
    <t>GO:0016627; GO:0050660</t>
  </si>
  <si>
    <t>GO:1900034</t>
  </si>
  <si>
    <t>regulation of cellular response to heat [GO:1900034]</t>
  </si>
  <si>
    <t>GO:0003676; GO:0004523; GO:0016021</t>
  </si>
  <si>
    <t>GO:0004610; GO:0005975; GO:0006048; GO:0016021; GO:0046872</t>
  </si>
  <si>
    <t>carbohydrate metabolic process [GO:0005975]; UDP-N-acetylglucosamine biosynthetic process [GO:0006048]</t>
  </si>
  <si>
    <t>GO:0000250; GO:0005811; GO:0016104; GO:0042300</t>
  </si>
  <si>
    <t>triterpenoid biosynthetic process [GO:0016104]</t>
  </si>
  <si>
    <t>GO:0000139; GO:0006891; GO:0015031; GO:0017119</t>
  </si>
  <si>
    <t>intra-Golgi vesicle-mediated transport [GO:0006891]; protein transport [GO:0015031]</t>
  </si>
  <si>
    <t>GO:0016208</t>
  </si>
  <si>
    <t>GO:0008270; GO:0016021; GO:0016491</t>
  </si>
  <si>
    <t>GO:0003755; GO:0004185</t>
  </si>
  <si>
    <t>GO:0006417; GO:0019887; GO:0019901; GO:0033674; GO:0043022</t>
  </si>
  <si>
    <t>positive regulation of kinase activity [GO:0033674]; regulation of translation [GO:0006417]</t>
  </si>
  <si>
    <t>GO:0004721; GO:0008270</t>
  </si>
  <si>
    <t>GO:0004571; GO:0005509; GO:0008152; GO:0016021</t>
  </si>
  <si>
    <t>metabolic process [GO:0008152]</t>
  </si>
  <si>
    <t>GO:0006744; GO:0008289</t>
  </si>
  <si>
    <t>ubiquinone biosynthetic process [GO:0006744]</t>
  </si>
  <si>
    <t>GO:0006857; GO:0016021; GO:0022857</t>
  </si>
  <si>
    <t>oligopeptide transport [GO:0006857]</t>
  </si>
  <si>
    <t>GO:0008168; GO:0016021</t>
  </si>
  <si>
    <t>GO:0006629; GO:0016787</t>
  </si>
  <si>
    <t>GO:0004066; GO:0005524; GO:0006529; GO:0006541</t>
  </si>
  <si>
    <t>asparagine biosynthetic process [GO:0006529]; glutamine metabolic process [GO:0006541]</t>
  </si>
  <si>
    <t>GO:0019781; GO:0045116</t>
  </si>
  <si>
    <t>protein neddylation [GO:0045116]</t>
  </si>
  <si>
    <t>GO:0030170</t>
  </si>
  <si>
    <t>GO:0004747; GO:0005524; GO:0005634; GO:0005737; GO:0019303; GO:0046872</t>
  </si>
  <si>
    <t>D-ribose catabolic process [GO:0019303]</t>
  </si>
  <si>
    <t>GO:0009055; GO:0050660</t>
  </si>
  <si>
    <t>GO:0006482; GO:0051723</t>
  </si>
  <si>
    <t>protein demethylation [GO:0006482]</t>
  </si>
  <si>
    <t>GO:0008942; GO:0051537</t>
  </si>
  <si>
    <t>GO:0006606; GO:0008536</t>
  </si>
  <si>
    <t>GO:0003824; GO:0005992</t>
  </si>
  <si>
    <t>trehalose biosynthetic process [GO:0005992]</t>
  </si>
  <si>
    <t>GO:0005524; GO:0016021; GO:0016887</t>
  </si>
  <si>
    <t>GO:0016226</t>
  </si>
  <si>
    <t>GO:0000145; GO:0006887; GO:0048278</t>
  </si>
  <si>
    <t>exocytosis [GO:0006887]; vesicle docking [GO:0048278]</t>
  </si>
  <si>
    <t>GO:0006629</t>
  </si>
  <si>
    <t>GO:0006813; GO:0015299; GO:0016021</t>
  </si>
  <si>
    <t>potassium ion transport [GO:0006813]</t>
  </si>
  <si>
    <t>GO:0005506; GO:0005737; GO:0006751; GO:0019310; GO:0036374; GO:0050113</t>
  </si>
  <si>
    <t>glutathione catabolic process [GO:0006751]; inositol catabolic process [GO:0019310]</t>
  </si>
  <si>
    <t>GO:0004668; GO:0009446; GO:0047632</t>
  </si>
  <si>
    <t>putrescine biosynthetic process [GO:0009446]</t>
  </si>
  <si>
    <t>GO:0003680</t>
  </si>
  <si>
    <t>GO:0005801; GO:0006886; GO:0016020</t>
  </si>
  <si>
    <t>GO:0003684; GO:0005634; GO:0009585; GO:0016567; GO:0043161</t>
  </si>
  <si>
    <t>proteasome-mediated ubiquitin-dependent protein catabolic process [GO:0043161]; protein ubiquitination [GO:0016567]; red, far-red light phototransduction [GO:0009585]</t>
  </si>
  <si>
    <t>GO:0005783; GO:0006869; GO:0008289; GO:0016021</t>
  </si>
  <si>
    <t>GO:0003746; GO:0005737</t>
  </si>
  <si>
    <t>GO:0004070; GO:0006207; GO:0006520; GO:0016597</t>
  </si>
  <si>
    <t>'de novo' pyrimidine nucleobase biosynthetic process [GO:0006207]; cellular amino acid metabolic process [GO:0006520]</t>
  </si>
  <si>
    <t>GO:0004674; GO:0005524; GO:0016021</t>
  </si>
  <si>
    <t>GO:0004722; GO:0005634; GO:0009742; GO:0046872</t>
  </si>
  <si>
    <t>brassinosteroid mediated signaling pathway [GO:0009742]</t>
  </si>
  <si>
    <t>GO:0005506; GO:0006886; GO:0016192; GO:0016705; GO:0020037</t>
  </si>
  <si>
    <t>GO:0003987; GO:0016208; GO:0019427</t>
  </si>
  <si>
    <t>acetyl-CoA biosynthetic process from acetate [GO:0019427]</t>
  </si>
  <si>
    <t>GO:0004056; GO:0042450</t>
  </si>
  <si>
    <t>arginine biosynthetic process via ornithine [GO:0042450]</t>
  </si>
  <si>
    <t>GO:0004326; GO:0005524</t>
  </si>
  <si>
    <t>GO:0005524; GO:0016021</t>
  </si>
  <si>
    <t>GO:0031047</t>
  </si>
  <si>
    <t>GO:0004185; GO:0016021</t>
  </si>
  <si>
    <t>GO:0003723; GO:0005778; GO:0016021; GO:0016560</t>
  </si>
  <si>
    <t>protein import into peroxisome matrix, docking [GO:0016560]</t>
  </si>
  <si>
    <t>GO:0004040; GO:0005524; GO:0005739; GO:0009570; GO:0030956; GO:0032543; GO:0050567; GO:0070681</t>
  </si>
  <si>
    <t>glutaminyl-tRNAGln biosynthesis via transamidation [GO:0070681]; mitochondrial translation [GO:0032543]</t>
  </si>
  <si>
    <t>GO:0006633; GO:0009507; GO:0045300; GO:0046872</t>
  </si>
  <si>
    <t>GO:0030570; GO:0045490; GO:0046872</t>
  </si>
  <si>
    <t>pectin catabolic process [GO:0045490]</t>
  </si>
  <si>
    <t>GO:0003723; GO:0004813; GO:0005524; GO:0006419</t>
  </si>
  <si>
    <t>alanyl-tRNA aminoacylation [GO:0006419]</t>
  </si>
  <si>
    <t>GO:0005525; GO:0005789; GO:0016021; GO:0016614; GO:0016787; GO:0050660</t>
  </si>
  <si>
    <t>GO:0003885; GO:0016020; GO:0016633; GO:0071949</t>
  </si>
  <si>
    <t>GO:0004672; GO:0005524</t>
  </si>
  <si>
    <t>GO:0000338; GO:0008180</t>
  </si>
  <si>
    <t>protein deneddylation [GO:0000338]</t>
  </si>
  <si>
    <t>GO:0000049; GO:0004818; GO:0005524; GO:0006424; GO:0008270</t>
  </si>
  <si>
    <t>GO:0032981</t>
  </si>
  <si>
    <t>mitochondrial respiratory chain complex I assembly [GO:0032981]</t>
  </si>
  <si>
    <t>GO:0008810; GO:0016021; GO:0030245</t>
  </si>
  <si>
    <t>GO:0016504; GO:0070577; GO:0070628</t>
  </si>
  <si>
    <t>GO:0051260</t>
  </si>
  <si>
    <t>protein homooligomerization [GO:0051260]</t>
  </si>
  <si>
    <t>GO:0004040</t>
  </si>
  <si>
    <t>GO:0005524; GO:0016021; GO:0016887; GO:0042626</t>
  </si>
  <si>
    <t>GO:0003924; GO:0005525; GO:0006614; GO:0008312; GO:0048500</t>
  </si>
  <si>
    <t>GO:0004707; GO:0005524; GO:0005634; GO:0005737; GO:0009409; GO:0009414; GO:0010468; GO:0035556; GO:0042742; GO:0050832; GO:1901002</t>
  </si>
  <si>
    <t>defense response to bacterium [GO:0042742]; defense response to fungus [GO:0050832]; intracellular signal transduction [GO:0035556]; positive regulation of response to salt stress [GO:1901002]; regulation of gene expression [GO:0010468]; response to cold [GO:0009409]; response to water deprivation [GO:0009414]</t>
  </si>
  <si>
    <t>GO:0005545; GO:0030136; GO:0030276; GO:0048268</t>
  </si>
  <si>
    <t>clathrin coat assembly [GO:0048268]</t>
  </si>
  <si>
    <t>regulation of transcription, DNA-templated [GO:0006355]</t>
  </si>
  <si>
    <t>GO:0007030</t>
  </si>
  <si>
    <t>Golgi organization [GO:0007030]</t>
  </si>
  <si>
    <t>GO:0005886; GO:0016021; GO:0016760; GO:0030244; GO:0046872; GO:0071555</t>
  </si>
  <si>
    <t>cellulose biosynthetic process [GO:0030244]; cell wall organization [GO:0071555]</t>
  </si>
  <si>
    <t>GO:0005737; GO:0005874; GO:0005886</t>
  </si>
  <si>
    <t>GO:0000287; GO:0004450; GO:0006102; GO:0051287</t>
  </si>
  <si>
    <t>isocitrate metabolic process [GO:0006102]</t>
  </si>
  <si>
    <t>cellular metabolic process [GO:0044237]</t>
  </si>
  <si>
    <t>GO:0004252; GO:0005615; GO:0006508; GO:0006952; GO:0008236; GO:0009611; GO:0009827; GO:0010628; GO:0042802; GO:0042803; GO:0043171; GO:0097264; GO:1900367; GO:1902066</t>
  </si>
  <si>
    <t>defense response [GO:0006952]; peptide catabolic process [GO:0043171]; plant-type cell wall modification [GO:0009827]; positive regulation of defense response to insect [GO:1900367]; positive regulation of gene expression [GO:0010628]; proteolysis [GO:0006508]; regulation of cell wall pectin metabolic process [GO:1902066]; response to wounding [GO:0009611]; self proteolysis [GO:0097264]</t>
  </si>
  <si>
    <t>GO:0005525; GO:0016817</t>
  </si>
  <si>
    <t>GO:0003723; GO:0006396</t>
  </si>
  <si>
    <t>GO:0005786; GO:0006614; GO:0008312</t>
  </si>
  <si>
    <t>GO:0000145; GO:0006887; GO:0006893; GO:0015031</t>
  </si>
  <si>
    <t>exocytosis [GO:0006887]; Golgi to plasma membrane transport [GO:0006893]; protein transport [GO:0015031]</t>
  </si>
  <si>
    <t>GO:0004514; GO:0004516; GO:0009435</t>
  </si>
  <si>
    <t>NAD biosynthetic process [GO:0009435]</t>
  </si>
  <si>
    <t>GO:0015979; GO:0015995; GO:0046872; GO:0048529</t>
  </si>
  <si>
    <t>GO:0004072; GO:0009088; GO:0009089</t>
  </si>
  <si>
    <t>lysine biosynthetic process via diaminopimelate [GO:0009089]; threonine biosynthetic process [GO:0009088]</t>
  </si>
  <si>
    <t>GO:0004674; GO:0005524; GO:0005737; GO:0007165</t>
  </si>
  <si>
    <t>signal transduction [GO:0007165]</t>
  </si>
  <si>
    <t>GO:0004252; GO:0016021</t>
  </si>
  <si>
    <t>GO:0004674; GO:0005524; GO:0005634; GO:0005737; GO:0006468; GO:0035556</t>
  </si>
  <si>
    <t>intracellular signal transduction [GO:0035556]; protein phosphorylation [GO:0006468]</t>
  </si>
  <si>
    <t>GO:0007015</t>
  </si>
  <si>
    <t>GO:0004553; GO:0005975; GO:0016021</t>
  </si>
  <si>
    <t>GO:0005634; GO:0005694; GO:0008270; GO:0018024</t>
  </si>
  <si>
    <t>GO:0045735</t>
  </si>
  <si>
    <t>GO:0003677; GO:0005634; GO:0006355; GO:0016021; GO:0016787</t>
  </si>
  <si>
    <t>GO:0005524; GO:0005739; GO:0007005</t>
  </si>
  <si>
    <t>GO:0005524; GO:0016021; GO:0016787</t>
  </si>
  <si>
    <t>GO:0005829; GO:0015031; GO:0030906; GO:0042147</t>
  </si>
  <si>
    <t>protein transport [GO:0015031]; retrograde transport, endosome to Golgi [GO:0042147]</t>
  </si>
  <si>
    <t>GO:0008236; GO:0046872</t>
  </si>
  <si>
    <t>GO:0004843; GO:0006281; GO:0070531; GO:0070536; GO:0070552</t>
  </si>
  <si>
    <t>DNA repair [GO:0006281]; protein K63-linked deubiquitination [GO:0070536]</t>
  </si>
  <si>
    <t>GO:0001522; GO:0003723; GO:0006396; GO:0009982</t>
  </si>
  <si>
    <t>pseudouridine synthesis [GO:0001522]; RNA processing [GO:0006396]</t>
  </si>
  <si>
    <t>GO:0000151; GO:0006511; GO:0034450</t>
  </si>
  <si>
    <t>GO:0005623; GO:0009902</t>
  </si>
  <si>
    <t>chloroplast relocation [GO:0009902]</t>
  </si>
  <si>
    <t>GO:0006744; GO:0016709; GO:0016712; GO:0031314; GO:0071949</t>
  </si>
  <si>
    <t>GO:0003723; GO:0046872</t>
  </si>
  <si>
    <t>GO:0003676; GO:0005524; GO:0008270</t>
  </si>
  <si>
    <t>GO:0004713; GO:0005524</t>
  </si>
  <si>
    <t>GO:0007049; GO:0016538; GO:0046872; GO:0051301</t>
  </si>
  <si>
    <t>cell cycle [GO:0007049]; cell division [GO:0051301]</t>
  </si>
  <si>
    <t>GO:0003723; GO:0006396; GO:0008173</t>
  </si>
  <si>
    <t>GO:0000105; GO:0004400; GO:0030170</t>
  </si>
  <si>
    <t>GO:0000105; GO:0000463; GO:0000466; GO:0003879; GO:0005654; GO:0005730; GO:0005737; GO:0030687; GO:0043021</t>
  </si>
  <si>
    <t>histidine biosynthetic process [GO:0000105]; maturation of 5.8S rRNA from tricistronic rRNA transcript (SSU-rRNA, 5.8S rRNA, LSU-rRNA) [GO:0000466]; maturation of LSU-rRNA from tricistronic rRNA transcript (SSU-rRNA, 5.8S rRNA, LSU-rRNA) [GO:0000463]</t>
  </si>
  <si>
    <t>GO:0003852; GO:0005829; GO:0009098; GO:0009507</t>
  </si>
  <si>
    <t>GO:0000290; GO:0003978; GO:0006012</t>
  </si>
  <si>
    <t>deadenylation-dependent decapping of nuclear-transcribed mRNA [GO:0000290]; galactose metabolic process [GO:0006012]</t>
  </si>
  <si>
    <t>GO:0003723; GO:0004654; GO:0006402</t>
  </si>
  <si>
    <t>mRNA catabolic process [GO:0006402]</t>
  </si>
  <si>
    <t>GO:0006629; GO:0016298</t>
  </si>
  <si>
    <t>GO:0016021; GO:0016117; GO:0016192; GO:0016705</t>
  </si>
  <si>
    <t>carotenoid biosynthetic process [GO:0016117]; vesicle-mediated transport [GO:0016192]</t>
  </si>
  <si>
    <t>GO:0000287; GO:0009507; GO:0010333; GO:0016114; GO:0034008</t>
  </si>
  <si>
    <t>GO:0016020; GO:0046577; GO:0050660</t>
  </si>
  <si>
    <t>GO:0003777; GO:0005524; GO:0005623; GO:0005874; GO:0007018; GO:0008017; GO:0009904</t>
  </si>
  <si>
    <t>chloroplast accumulation movement [GO:0009904]; microtubule-based movement [GO:0007018]</t>
  </si>
  <si>
    <t>GO:0003676; GO:0005634</t>
  </si>
  <si>
    <t>GO:0004121; GO:0005634; GO:0007076; GO:0019346; GO:0030170; GO:0071266</t>
  </si>
  <si>
    <t>'de novo' L-methionine biosynthetic process [GO:0071266]; mitotic chromosome condensation [GO:0007076]; transsulfuration [GO:0019346]</t>
  </si>
  <si>
    <t>GO:0005506; GO:0016705; GO:0020037</t>
  </si>
  <si>
    <t>GO:0006979; GO:0009507; GO:0016021; GO:0016688; GO:0020037</t>
  </si>
  <si>
    <t>GO:0003989; GO:0005524; GO:0006633; GO:0046872</t>
  </si>
  <si>
    <t>GO:0006897</t>
  </si>
  <si>
    <t>GO:0005524; GO:0035299</t>
  </si>
  <si>
    <t>GO:0005509; GO:0016491</t>
  </si>
  <si>
    <t>GO:0003676; GO:0003989; GO:0005524; GO:0006633; GO:0009317</t>
  </si>
  <si>
    <t>GO:0009882</t>
  </si>
  <si>
    <t>GO:0000245; GO:0003729</t>
  </si>
  <si>
    <t>spliceosomal complex assembly [GO:0000245]</t>
  </si>
  <si>
    <t>GO:0000159; GO:0007165; GO:0019888</t>
  </si>
  <si>
    <t>GO:0005506; GO:0006537; GO:0010181; GO:0016040; GO:0050660; GO:0051538</t>
  </si>
  <si>
    <t>GO:0016491; GO:0030151; GO:0042128</t>
  </si>
  <si>
    <t>nitrate assimilation [GO:0042128]</t>
  </si>
  <si>
    <t>GO:0000339; GO:0005846; GO:0045292; GO:0051028</t>
  </si>
  <si>
    <t>mRNA cis splicing, via spliceosome [GO:0045292]; mRNA transport [GO:0051028]</t>
  </si>
  <si>
    <t>GO:0004373; GO:2001070</t>
  </si>
  <si>
    <t>GO:0004506; GO:0016021; GO:0016126; GO:0050660</t>
  </si>
  <si>
    <t>sterol biosynthetic process [GO:0016126]</t>
  </si>
  <si>
    <t>GO:0003723; GO:0005737; GO:0048312</t>
  </si>
  <si>
    <t>intracellular distribution of mitochondria [GO:0048312]</t>
  </si>
  <si>
    <t>GO:0003755; GO:0030154; GO:0042761; GO:0099402</t>
  </si>
  <si>
    <t>cell differentiation [GO:0030154]; plant organ development [GO:0099402]; very long-chain fatty acid biosynthetic process [GO:0042761]</t>
  </si>
  <si>
    <t>GO:0006661; GO:0070772</t>
  </si>
  <si>
    <t>phosphatidylinositol biosynthetic process [GO:0006661]</t>
  </si>
  <si>
    <t>GO:0006633; GO:0016021; GO:0016747</t>
  </si>
  <si>
    <t>GO:0043248; GO:0060090</t>
  </si>
  <si>
    <t>GO:0004518; GO:0005737; GO:0016442; GO:0031047</t>
  </si>
  <si>
    <t>GO:0004565; GO:0004842; GO:0005975; GO:0030246</t>
  </si>
  <si>
    <t>GO:0042752</t>
  </si>
  <si>
    <t>regulation of circadian rhythm [GO:0042752]</t>
  </si>
  <si>
    <t>Deeken et al 2008; Spiegelman et al 2015</t>
  </si>
  <si>
    <t>SOLLC|EnsemblGenome=Solyc01g007860.3|UniProtKB=A0A3Q7E8N9</t>
  </si>
  <si>
    <t>Uncharacterized protein;101253818;ortholog</t>
  </si>
  <si>
    <t>GEO06356P1 (PTHR24068:SF143)</t>
  </si>
  <si>
    <t>ubiquitin-protein transferase activity(GO:0004842)</t>
  </si>
  <si>
    <t>protein K63-linked ubiquitination(GO:0070534);postreplication repair(GO:0006301)</t>
  </si>
  <si>
    <t>nucleus(GO:0005634)</t>
  </si>
  <si>
    <t>ubiquitin-protein ligase(PC00234)</t>
  </si>
  <si>
    <t>Ubiquitin proteasome pathway-&gt;Ubiquitin-conjugating enzyme E2;;Toll receptor signaling pathway-&gt;Ubiquitin-conjugating enzyme E2 variant 1;;;</t>
  </si>
  <si>
    <t>SOLLC|EnsemblGenome=Solyc10g007260.3|UniProtKB=K4CXQ6</t>
  </si>
  <si>
    <t>UBC13-2;Ubc13-2;ortholog</t>
  </si>
  <si>
    <t>UBIQUITIN-CONJUGATING ENZYME E2 35 (PTHR24068:SF248)</t>
  </si>
  <si>
    <t>SOLLC|EnsemblGenome=Solyc07g062570.3|UniProtKB=K4CGU0</t>
  </si>
  <si>
    <t>Fen-interacting protein 3;101266538;ortholog</t>
  </si>
  <si>
    <t>UBIQUITIN-CONJUGATING ENZYME E2 36 (PTHR24068:SF335)</t>
  </si>
  <si>
    <t>Ubiquitin proteasome pathway-&gt;Ubiquitin-conjugating enzyme E2;;</t>
  </si>
  <si>
    <t>SOLLC|EnsemblGenome=Solyc12g043020.2|UniProtKB=A0A3Q7J9S1</t>
  </si>
  <si>
    <t>Uncharacterized protein;101264707;ortholog</t>
  </si>
  <si>
    <t>DIHYDROXY-ACID DEHYDRATASE, MITOCHONDRIAL (PTHR21000:SF5)</t>
  </si>
  <si>
    <t>branched-chain amino acid biosynthetic process(GO:0009082)</t>
  </si>
  <si>
    <t>Isoleucine biosynthesis-&gt;Dihydroxyacid dehydratase;;Valine biosynthesis-&gt;Dihydroxy isovalerate dehydratase;;;</t>
  </si>
  <si>
    <t>SOLLC|EnsemblGenome=Solyc05g053540.3|UniProtKB=A0A3Q7GK31</t>
  </si>
  <si>
    <t>Uncharacterized protein;101246533;ortholog</t>
  </si>
  <si>
    <t>SOLLC|EnsemblGenome=Solyc05g009030.3|UniProtKB=A0A3Q7GDA5</t>
  </si>
  <si>
    <t>3-isopropylmalate dehydrogenase;101247914;ortholog</t>
  </si>
  <si>
    <t>3-ISOPROPYLMALATE DEHYDROGENASE (PTHR42979:SF1)</t>
  </si>
  <si>
    <t>oxidoreductase activity, acting on the CH-OH group of donors, NAD or NADP as acceptor(GO:0016616)</t>
  </si>
  <si>
    <t>alpha-amino acid metabolic process(GO:1901605);branched-chain amino acid biosynthetic process(GO:0009082)</t>
  </si>
  <si>
    <t>cytosol(GO:0005829)</t>
  </si>
  <si>
    <t>dehydrogenase(PC00092)</t>
  </si>
  <si>
    <t>Leucine biosynthesis-&gt;3-Isopropylmalate dehydrogenase;;</t>
  </si>
  <si>
    <t>SOLLC|EnsemblGenome=Solyc07g053280.3|UniProtKB=A0A3Q7HC76</t>
  </si>
  <si>
    <t>KETOL-ACID REDUCTOISOMERASE, MITOCHONDRIAL (PTHR21371:SF1)</t>
  </si>
  <si>
    <t>alpha-amino acid metabolic process(GO:1901605);oxidation-reduction process(GO:0055114);branched-chain amino acid biosynthetic process(GO:0009082)</t>
  </si>
  <si>
    <t>Valine biosynthesis-&gt;Dihydroxy isovalerate reductoisomerase;;Isoleucine biosynthesis-&gt;Ketol-acid reductoisomerase;;;</t>
  </si>
  <si>
    <t>SOLLC|EnsemblGenome=Solyc06g053400.3|UniProtKB=K4C627</t>
  </si>
  <si>
    <t>Isopropylmalate synthase;101245066;ortholog</t>
  </si>
  <si>
    <t>2-ISOPROPYLMALATE SYNTHASE 1, CHLOROPLASTIC (PTHR10277:SF9)</t>
  </si>
  <si>
    <t>transferase activity, transferring acyl groups(GO:0016746)</t>
  </si>
  <si>
    <t>transferase(PC00220)</t>
  </si>
  <si>
    <t>Phenylpropionate degradation-&gt;4-Hydroxy-2-ketovalerate aldolase;;Leucine biosynthesis-&gt;2-Isopropylmalate synthase;;;</t>
  </si>
  <si>
    <t>SOLLC|EnsemblGenome=Solyc11g008780.2|UniProtKB=A0A3Q7IQE6</t>
  </si>
  <si>
    <t>ACETOLACTATE SYNTHASE SMALL SUBUNIT 1, CHLOROPLASTIC (PTHR30239:SF18)</t>
  </si>
  <si>
    <t>transferase activity(GO:0016740)</t>
  </si>
  <si>
    <t>transferase complex(GO:1990234);cytosol(GO:0005829)</t>
  </si>
  <si>
    <t>SOLLC|EnsemblGenome=Solyc12g010840.2|UniProtKB=A0A3Q7JST6</t>
  </si>
  <si>
    <t>Uncharacterized protein;101257242;ortholog</t>
  </si>
  <si>
    <t>KETOL-ACID REDUCTOISOMERASE (PTHR21371:SF21)</t>
  </si>
  <si>
    <t>chloroplast(GO:0009507);mitochondrion(GO:0005739)</t>
  </si>
  <si>
    <t>SOLLC|EnsemblGenome=Solyc03g025950.3|UniProtKB=A0A3Q7FHJ9</t>
  </si>
  <si>
    <t>2-ISOPROPYLMALATE SYNTHASE A-LIKE ISOFORM X1 (PTHR10277:SF65)</t>
  </si>
  <si>
    <t>chloroplast(GO:0009507)</t>
  </si>
  <si>
    <t>SOLLC|EnsemblGenome=Solyc10g083650.1|UniProtKB=A0A3Q7ILP6</t>
  </si>
  <si>
    <t>Peroxiredoxin;104644379;ortholog</t>
  </si>
  <si>
    <t>PEROXIREDOXIN-5, MITOCHONDRIAL (PTHR10430:SF16)</t>
  </si>
  <si>
    <t>oxidoreductase activity, acting on peroxide as acceptor(GO:0016684)</t>
  </si>
  <si>
    <t>cellular homeostasis(GO:0019725);reactive oxygen species metabolic process(GO:0072593);regulation of cellular process(GO:0050794);cofactor metabolic process(GO:0051186);cellular response to oxidative stress(GO:0034599);drug metabolic process(GO:0017144);cellular catabolic process(GO:0044248)</t>
  </si>
  <si>
    <t>SOLLC|EnsemblGenome=Solyc04g082460.3|UniProtKB=A0A3Q7GBW7</t>
  </si>
  <si>
    <t>Catalase;unassigned;ortholog</t>
  </si>
  <si>
    <t>CATALASE-2 (PTHR11465:SF56)</t>
  </si>
  <si>
    <t>oxidoreductase activity, acting on peroxide as acceptor(GO:0016684);heme binding(GO:0020037)</t>
  </si>
  <si>
    <t>reactive oxygen species metabolic process(GO:0072593);response to drug(GO:0042493);cofactor metabolic process(GO:0051186);response to antibiotic(GO:0046677);drug metabolic process(GO:0017144);response to inorganic substance(GO:0010035);response to reactive oxygen species(GO:0000302);cellular catabolic process(GO:0044248);response to toxic substance(GO:0009636)</t>
  </si>
  <si>
    <t>peroxidase(PC00180)</t>
  </si>
  <si>
    <t>SOLLC|EnsemblGenome=Solyc06g005160.3|UniProtKB=Q3I5C4</t>
  </si>
  <si>
    <t>Cytosolic ascorbate peroxidase 1;APX1;ortholog</t>
  </si>
  <si>
    <t>CYTOSOLIC ASCORBATE PEROXIDASE 1 (PTHR31356:SF44)</t>
  </si>
  <si>
    <t>reactive oxygen species metabolic process(GO:0072593);cofactor metabolic process(GO:0051186);cellular response to oxidative stress(GO:0034599);drug metabolic process(GO:0017144);response to reactive oxygen species(GO:0000302);cellular catabolic process(GO:0044248)</t>
  </si>
  <si>
    <t>SOLLC|EnsemblGenome=Solyc09g007270.3|UniProtKB=A0A3Q7IS88</t>
  </si>
  <si>
    <t>Uncharacterized protein;101258987;ortholog</t>
  </si>
  <si>
    <t>L-ASCORBATE PEROXIDASE 2, CYTOSOLIC (PTHR31356:SF35)</t>
  </si>
  <si>
    <t>SOLLC|Gene=CAT1|UniProtKB=P30264</t>
  </si>
  <si>
    <t>Catalase isozyme 1;CAT1;ortholog</t>
  </si>
  <si>
    <t>CATALASE ISOZYME A (PTHR11465:SF45)</t>
  </si>
  <si>
    <t>SOLLC|EnsemblGenome=Solyc07g020860.3|UniProtKB=Q7Y240</t>
  </si>
  <si>
    <t>Peroxiredoxin;TPx1;ortholog</t>
  </si>
  <si>
    <t>PEROXIREDOXIN AHP1 (PTHR10430:SF8)</t>
  </si>
  <si>
    <t>SOLLC|EnsemblGenome=Solyc01g007740.3|UniProtKB=A0A3Q7E9H0</t>
  </si>
  <si>
    <t>Uncharacterized protein;101256114;ortholog</t>
  </si>
  <si>
    <t>2-CYS PEROXIREDOXIN BAS1, CHLOROPLASTIC-LIKE (PTHR10681:SF153)</t>
  </si>
  <si>
    <t>cellular homeostasis(GO:0019725);reactive oxygen species metabolic process(GO:0072593);response to oxidative stress(GO:0006979);regulation of cellular process(GO:0050794);cofactor metabolic process(GO:0051186);cellular response to stress(GO:0033554);drug metabolic process(GO:0017144);cellular catabolic process(GO:0044248)</t>
  </si>
  <si>
    <t>SOLLC|EnsemblGenome=Solyc11g066390.2|UniProtKB=Q7XAV2</t>
  </si>
  <si>
    <t>Superoxide dismutase [Cu-Zn];543981;ortholog</t>
  </si>
  <si>
    <t>SUPEROXIDE DISMUTASE [CU-ZN] (PTHR10003:SF71)</t>
  </si>
  <si>
    <t>copper ion binding(GO:0005507);oxidoreductase activity(GO:0016491)</t>
  </si>
  <si>
    <t>superoxide metabolic process(GO:0006801);cellular response to oxidative stress(GO:0034599);cellular response to oxygen-containing compound(GO:1901701);response to inorganic substance(GO:0010035);response to reactive oxygen species(GO:0000302);response to toxic substance(GO:0009636)</t>
  </si>
  <si>
    <t>extracellular space(GO:0005615)</t>
  </si>
  <si>
    <t>SOLLC|Gene=CLEB3J9|UniProtKB=Q9THX6</t>
  </si>
  <si>
    <t>Thylakoid lumenal 29 kDa protein, chloroplastic;CLEB3J9;ortholog</t>
  </si>
  <si>
    <t>THYLAKOID LUMENAL 29 KDA PROTEIN, CHLOROPLASTIC (PTHR31356:SF34)</t>
  </si>
  <si>
    <t>SOLLC|EnsemblGenome=Solyc01g079820.3|UniProtKB=A0A3Q7EHP3</t>
  </si>
  <si>
    <t>Peroxiredoxin;101251323;ortholog</t>
  </si>
  <si>
    <t>PEROXIREDOXIN-2F, MITOCHONDRIAL (PTHR10430:SF34)</t>
  </si>
  <si>
    <t>mitochondrion(GO:0005739)</t>
  </si>
  <si>
    <t>SOLLC|EnsemblGenome=Solyc01g111510.3|UniProtKB=A0A3Q7EU63</t>
  </si>
  <si>
    <t>Uncharacterized protein;101264261;ortholog</t>
  </si>
  <si>
    <t>L-ASCORBATE PEROXIDASE 3 (PTHR31356:SF36)</t>
  </si>
  <si>
    <t>SOLLC|EnsemblGenome=Solyc06g060260.3|UniProtKB=A0A3Q7GX85</t>
  </si>
  <si>
    <t>L-ASCORBATE PEROXIDASE S, CHLOROPLASTIC/MITOCHONDRIAL (PTHR31356:SF1)</t>
  </si>
  <si>
    <t>SOLLC|Gene=CAT2|UniProtKB=K4BAE6</t>
  </si>
  <si>
    <t>Catalase;543585;ortholog</t>
  </si>
  <si>
    <t>CATALASE ISOZYME 2 (PTHR11465:SF41)</t>
  </si>
  <si>
    <t>SOLLC|EnsemblGenome=Solyc06g005150.3|UniProtKB=Q52QQ4</t>
  </si>
  <si>
    <t>Ascorbate peroxidase;APX;ortholog</t>
  </si>
  <si>
    <t>ASCORBATE PEROXIDASE (PTHR31356:SF43)</t>
  </si>
  <si>
    <t>SOLLC|EnsemblGenome=Solyc10g082030.2|UniProtKB=A0A3Q7ILV3</t>
  </si>
  <si>
    <t>Uncharacterized protein;101250263;ortholog</t>
  </si>
  <si>
    <t>AT16346P-RELATED (PTHR10681:SF128)</t>
  </si>
  <si>
    <t>SOLLC|EnsemblGenome=Solyc08g079260.3|UniProtKB=A0A3Q7HV74</t>
  </si>
  <si>
    <t>Uncharacterized protein;101268416;ortholog</t>
  </si>
  <si>
    <t>HSC70-INTERACTING PROTEIN (PTHR45883:SF2)</t>
  </si>
  <si>
    <t>heat shock protein binding(GO:0031072)</t>
  </si>
  <si>
    <t>protein-containing complex assembly(GO:0065003);chaperone-mediated protein folding(GO:0061077)</t>
  </si>
  <si>
    <t>SOLLC|EnsemblGenome=Solyc07g042250.3|UniProtKB=Q9M5A8</t>
  </si>
  <si>
    <t>Chaperonin 21;543643;ortholog</t>
  </si>
  <si>
    <t>20 KDA CHAPERONIN, CHLOROPLASTIC-LIKE (PTHR10772:SF43)</t>
  </si>
  <si>
    <t>mitochondrial matrix(GO:0005759);plastid(GO:0009536)</t>
  </si>
  <si>
    <t>SOLLC|EnsemblGenome=Solyc01g088610.3|UniProtKB=A0A3Q7F3J4</t>
  </si>
  <si>
    <t>Uncharacterized protein;101246758;ortholog</t>
  </si>
  <si>
    <t>10 KDA CHAPERONIN 1, CHLOROPLASTIC-RELATED (PTHR10772:SF13)</t>
  </si>
  <si>
    <t>SOLLC|EnsemblGenome=Solyc06g076020.3|UniProtKB=A0A3Q7H3P6</t>
  </si>
  <si>
    <t>Uncharacterized protein;100736433;ortholog</t>
  </si>
  <si>
    <t>HEAT SHOCK COGNATE 70 KDA PROTEIN 1 (PTHR19375:SF465)</t>
  </si>
  <si>
    <t>SOLLC|EnsemblGenome=Solyc09g010630.3|UniProtKB=A0A3Q7HZV3</t>
  </si>
  <si>
    <t>Uncharacterized protein;101247151;ortholog</t>
  </si>
  <si>
    <t>SHOCK COGNATE 70 KDA PROTEIN 2, PUTATIVE, EXPRESSED-RELATED (PTHR19375:SF417)</t>
  </si>
  <si>
    <t>Apoptosis signaling pathway-&gt;Heat shock protein 70;;Parkinson disease-&gt;Heat shock protein 70;;;</t>
  </si>
  <si>
    <t>SOLLC|EnsemblGenome=Solyc03g116790.3|UniProtKB=A0A3Q7FTP6</t>
  </si>
  <si>
    <t>MOLECULAR CHAPERONE HSP40/DNAJ FAMILY PROTEIN (PTHR43096:SF22)</t>
  </si>
  <si>
    <t>unfolded protein binding(GO:0051082)</t>
  </si>
  <si>
    <t>chloroplast thylakoid membrane(GO:0009535)</t>
  </si>
  <si>
    <t>SOLLC|EnsemblGenome=Solyc06g083190.3|UniProtKB=A0A3Q7H1L0</t>
  </si>
  <si>
    <t>Peptidylprolyl isomerase;unassigned;ortholog</t>
  </si>
  <si>
    <t>PEPTIDYL-PROLYL CIS-TRANS ISOMERASE FKBP65 (PTHR10516:SF440)</t>
  </si>
  <si>
    <t>catalytic activity, acting on a protein(GO:0140096);isomerase activity(GO:0016853)</t>
  </si>
  <si>
    <t>peptidyl-amino acid modification(GO:0018193);chaperone-mediated protein folding(GO:0061077)</t>
  </si>
  <si>
    <t>chaperone(PC00072)</t>
  </si>
  <si>
    <t>SOLLC|EnsemblGenome=Solyc11g066100.2|UniProtKB=A0A3Q7IYI9</t>
  </si>
  <si>
    <t>Uncharacterized protein;101255164;ortholog</t>
  </si>
  <si>
    <t>MEDIATOR OF RNA POLYMERASE II TRANSCRIPTION SUBUNIT 37C-RELATED (PTHR19375:SF370)</t>
  </si>
  <si>
    <t>SOLLC|EnsemblGenome=Solyc03g117630.1|UniProtKB=A0A3Q7FS03</t>
  </si>
  <si>
    <t>Uncharacterized protein;101255185;ortholog</t>
  </si>
  <si>
    <t>HEAT SHOCK 70 KDA PROTEIN 5 (PTHR19375:SF436)</t>
  </si>
  <si>
    <t>SOLLC|EnsemblGenome=Solyc01g105710.3|UniProtKB=Q2VY16</t>
  </si>
  <si>
    <t>Peptidylprolyl isomerase;CIP3;ortholog</t>
  </si>
  <si>
    <t>PEPTIDYLPROLYL ISOMERASE (PTHR10516:SF214)</t>
  </si>
  <si>
    <t>SOLLC|EnsemblGenome=Solyc03g082920.3|UniProtKB=A0A3Q7FKE1</t>
  </si>
  <si>
    <t>LUMINAL-BINDING PROTEIN 5 (PTHR19375:SF421)</t>
  </si>
  <si>
    <t>endoplasmic reticulum unfolded protein response(GO:0030968);chaperone-mediated protein folding(GO:0061077);ubiquitin-dependent ERAD pathway(GO:0030433)</t>
  </si>
  <si>
    <t>nucleus(GO:0005634);intracellular organelle lumen(GO:0070013);endoplasmic reticulum part(GO:0044432);protein-containing complex(GO:0032991);vacuole(GO:0005773);plasma membrane(GO:0005886)</t>
  </si>
  <si>
    <t>SOLLC|EnsemblGenome=Solyc06g074870.2|UniProtKB=A0A3Q7H040</t>
  </si>
  <si>
    <t>OS01G0894700 PROTEIN (PTHR30560:SF4)</t>
  </si>
  <si>
    <t>catalytic activity, acting on a protein(GO:0140096);protein binding(GO:0005515);ribosome binding(GO:0043022);isomerase activity(GO:0016853)</t>
  </si>
  <si>
    <t>SOLLC|EnsemblGenome=Solyc01g105340.3|UniProtKB=A0A3Q7EQV5</t>
  </si>
  <si>
    <t>CHAPERONE PROTEIN DNAJ A6, CHLOROPLASTIC (PTHR43096:SF39)</t>
  </si>
  <si>
    <t>SOLLC|EnsemblGenome=Solyc01g106260.3|UniProtKB=A0A3Q7FBU5</t>
  </si>
  <si>
    <t>Uncharacterized protein;101244620;ortholog</t>
  </si>
  <si>
    <t>HEAT SHOCK 70 KDA PROTEIN, MITOCHONDRIAL (PTHR19375:SF444)</t>
  </si>
  <si>
    <t>mitochondrion(GO:0005739);vacuolar membrane(GO:0005774)</t>
  </si>
  <si>
    <t>SOLLC|EnsemblGenome=Solyc04g011620.3|UniProtKB=A0A3Q7GQY2</t>
  </si>
  <si>
    <t>Peptidylprolyl isomerase;101256580;ortholog</t>
  </si>
  <si>
    <t>PEPTIDYL-PROLYL CIS-TRANS ISOMERASE FKBP20-1 (PTHR10516:SF412)</t>
  </si>
  <si>
    <t>SOLLC|EnsemblGenome=Solyc07g005810.3|UniProtKB=A0A3Q7H3K1</t>
  </si>
  <si>
    <t>OS05G0460000 PROTEIN (PTHR19375:SF445)</t>
  </si>
  <si>
    <t>SOLLC|Gene=BIP_SOLLC|UniProtKB=P49118</t>
  </si>
  <si>
    <t>Luminal-binding protein;unassigned;ortholog</t>
  </si>
  <si>
    <t>ENDOPLASMIC RETICULUM CHAPERONE BIP (PTHR19375:SF144)</t>
  </si>
  <si>
    <t>SOLLC|EnsemblGenome=Solyc11g066060.2|UniProtKB=A0A3Q7IZ03</t>
  </si>
  <si>
    <t>HEAT SHOCK COGNATE 70 KDA PROTEIN 2-LIKE (PTHR19375:SF464)</t>
  </si>
  <si>
    <t>SOLLC|EnsemblGenome=Solyc09g057660.3|UniProtKB=A0A3Q7I412</t>
  </si>
  <si>
    <t>Peptidylprolyl isomerase;101264364;ortholog</t>
  </si>
  <si>
    <t>PEPTIDYL-PROLYL CIS-TRANS ISOMERASE FKBP62 (PTHR10516:SF432)</t>
  </si>
  <si>
    <t>SOLLC|EnsemblGenome=Solyc11g011420.2|UniProtKB=A0A3Q7JJ82</t>
  </si>
  <si>
    <t>PEPTIDYL-PROLYL CIS-TRANS ISOMERASE PASTICCINO1 (PTHR10516:SF268)</t>
  </si>
  <si>
    <t>SOLLC|EnsemblGenome=Solyc03g118550.3|UniProtKB=A0A3Q7FTZ8</t>
  </si>
  <si>
    <t>TPR REPEAT-CONTAINING THIOREDOXIN TDX (PTHR45883:SF7)</t>
  </si>
  <si>
    <t>SOLLC|EnsemblGenome=Solyc12g009250.2|UniProtKB=A0A3Q7J408</t>
  </si>
  <si>
    <t>20 KDA CHAPERONIN, CHLOROPLASTIC-LIKE (PTHR10772:SF30)</t>
  </si>
  <si>
    <t>SOLLC|EnsemblGenome=Solyc07g064950.3|UniProtKB=A0A3Q7HIJ0</t>
  </si>
  <si>
    <t>Uncharacterized protein;101264842;ortholog</t>
  </si>
  <si>
    <t>TRIGGER FACTOR-LIKE PROTEIN TIG, CHLOROPLASTIC (PTHR30560:SF3)</t>
  </si>
  <si>
    <t>pyrimidine nucleobase catabolic process (GO:0006208)</t>
  </si>
  <si>
    <t>nuclear-transcribed mRNA catabolic process, nonsense-mediated decay (GO:0000184)</t>
  </si>
  <si>
    <t>pyrimidine nucleobase metabolic process (GO:0006206)</t>
  </si>
  <si>
    <t>nucleobase metabolic process (GO:0009112)</t>
  </si>
  <si>
    <t>pyrimidine-containing compound metabolic process (GO:0072527)</t>
  </si>
  <si>
    <t>response to cold (GO:0009409)</t>
  </si>
  <si>
    <t>regulation of alternative mRNA splicing, via spliceosome (GO:0000381)</t>
  </si>
  <si>
    <t>lipid metabolic process (GO:0006629)</t>
  </si>
  <si>
    <t>SOLLC|EnsemblGenome=Solyc03g118650.3|UniProtKB=A0A3Q7FUJ4</t>
  </si>
  <si>
    <t>Aldose 1-epimerase;101253766;ortholog</t>
  </si>
  <si>
    <t>ALDOSE 1-EPIMERASE (PTHR10091:SF0)</t>
  </si>
  <si>
    <t>isomerase activity(GO:0016853)</t>
  </si>
  <si>
    <t>small molecule catabolic process(GO:0044282);organic substance catabolic process(GO:1901575);glucose metabolic process(GO:0006006)</t>
  </si>
  <si>
    <t>epimerase/racemase(PC00096)</t>
  </si>
  <si>
    <t>SOLLC|EnsemblGenome=Solyc08g082440.3|UniProtKB=A0A3Q7HUH9</t>
  </si>
  <si>
    <t>Uncharacterized protein;101254509;ortholog</t>
  </si>
  <si>
    <t>UDP-GLUCOSE 4-EPIMERASE 2 (PTHR43725:SF22)</t>
  </si>
  <si>
    <t>hexose metabolic process(GO:0019318);small molecule catabolic process(GO:0044282);organic substance catabolic process(GO:1901575)</t>
  </si>
  <si>
    <t>SOLLC|EnsemblGenome=Solyc07g005210.3|UniProtKB=Q38JE1</t>
  </si>
  <si>
    <t>Temperature-induced lipocalin;TIL';ortholog</t>
  </si>
  <si>
    <t>TEMPERATURE-INDUCED LIPOCALIN-1-LIKE (PTHR10612:SF44)</t>
  </si>
  <si>
    <t>lipid metabolic process(GO:0006629);response to reactive oxygen species(GO:0000302)</t>
  </si>
  <si>
    <t>apolipoprotein(PC00052)</t>
  </si>
  <si>
    <t>SOLLC|EnsemblGenome=Solyc01g106080.3|UniProtKB=A0A3Q7FBR1</t>
  </si>
  <si>
    <t>METHYLMALONATE-SEMIALDEHYDE DEHYDROGENASE [ACYLATING], MITOCHONDRIAL (PTHR43866:SF3)</t>
  </si>
  <si>
    <t>pyrimidine nucleobase catabolic process(GO:0006208);alpha-amino acid metabolic process(GO:1901605);carboxylic acid catabolic process(GO:0046395)</t>
  </si>
  <si>
    <t>Pyrimidine Metabolism-&gt;Methylmalonate Semialdehyde Dehydrogenase;;</t>
  </si>
  <si>
    <t>SOLLC|EnsemblGenome=Solyc01g098550.3|UniProtKB=A0A3Q7EP38</t>
  </si>
  <si>
    <t>Uncharacterized protein;101255433;ortholog</t>
  </si>
  <si>
    <t>TRYPTOPHAN SYNTHASE ALPHA CHAIN, CHLOROPLASTIC (PTHR43406:SF1)</t>
  </si>
  <si>
    <t>alpha-amino acid metabolic process(GO:1901605);aromatic amino acid family biosynthetic process(GO:0009073);cellular nitrogen compound biosynthetic process(GO:0044271);heterocycle biosynthetic process(GO:0018130)</t>
  </si>
  <si>
    <t>Tryptophan biosynthesis-&gt;Tryptophan synthase A;;</t>
  </si>
  <si>
    <t>SOLLC|EnsemblGenome=Solyc02g084850.3|UniProtKB=P22240</t>
  </si>
  <si>
    <t>Abscisic acid and environmental stress-inducible protein TAS14;TAS14;ortholog</t>
  </si>
  <si>
    <t>ABSCISIC ACID AND ENVIRONMENTAL STRESS-INDUCIBLE PROTEIN TAS14 (PTHR33346:SF22)</t>
  </si>
  <si>
    <t>response to cold(GO:0009409);response to abscisic acid(GO:0009737);response to inorganic substance(GO:0010035)</t>
  </si>
  <si>
    <t>GO Terms</t>
  </si>
  <si>
    <t>p.values</t>
  </si>
  <si>
    <t>Sequence</t>
  </si>
  <si>
    <t>MSPWPYLVFLLLFILLTSSNANNEQRLHLKTLQRTHQSNSPSCYSQKSKSENGATVLEMQHKDYCSGSVTNMNRNHQKQLIIDDDIRVRSIQDSIKNIISGKIETSSQNNIPISSGVKLHSLNYIVTVTLGGRNTTVIVDTGSDLTWIQCQPCRLCYNQPEPLFNPSVSPTYRKVICNSSVCQTLQSATGNSGSCGNDLQDCSYVVNYGDGSYTRGELGQDHLVLGSTSVENFVFGCGRNNKGLFGLASGIMGLGRSDLSLISQTFETFGGVFSYCLPSAEAKSSGSLVLGGDSNTTIFKNSTPISYTRMLANPQLVTFYFLNLTGVTIGGVAIQDSAFGKTGMIIDSGTVITRLPPTMYKAVKAEFSKQFSGYPFKQGVSILDTCFDLSAYEEVNIPTVKMQFEGGAEMEVDVTGVLFIVKSDASQVCLALASLQYDDEIGIIGNYQQKNTRVIYDIKQSQVGFAKETCSF</t>
  </si>
  <si>
    <t>MKRLCAFSFARRLFKPRTTHSQESKEKMEQSPIVNVEDNFDLQESKESMEKSPTVTANNNFDTQSATENEKENGSYAATNIILNHEFSDGLHSWHPNCCDAFVVPAGSGYHKGLAAKEGCCYAVVSNRKECWQGLEQDITSRVSAGSTYTVSACVGATGTFQGSVEVLATLKLVYQNSETSYLFVAKKAASEECWETLEGSFSLSTMPDQVIFYLEGPPAGTDLLIKSVVISCPSSTASDSSGTSSVYIDDDNIIINPQFDDGLNSWSGRGCKVALHDSMADGKITPMSGKSFASATERTQSWNGIQQDVTGRVKRKLAYEVSAVVRIYGNNVTTADLRSTLYVKAADNRERYIGIASVQATDKDWVKLQGKFLINDSPSQVVVFLEGPPAGTDILLNNLVIKHAAKAPPSSPPVIEDAGFGVNIITNTSLNDGTNGWFPLGNCTMSVQTGSPHIMPPMARDTLGAHEPLSGRYILVANRTQNWMGPAQMITEKVKLYLTYQVSAWVKIGQTSGPQNVNVALGVDSQWVNGGQAEISDDRWHEIGGSFRIEKQAAKIMVYIQGPVAGVDLMVAGLQIFPVDRRERFRHLKKQTAKLRKRDVMLKFSGSDSGNLFGTFVRVKQLQNSFPFGSAISRTNMDNEDFNAFFVKNFNWAVFGNELKWYWTEAQQGNLNYKDADELLDFCTKNNIQVRGHCIFWEVVGTVQAWVQSLNKNDLMTAVQNRLTGLLTRYKGKFPHYDVNNEMMHGSFYQDRLGKDIRVNMFKTAHQLDPSPILFVNDYHVEDGCDTRSYPEKYIEHILDLQEHGAPVGGIGIQGHIDSPVGPIVCSALDKLGTLGLPIWFTEVDVSSDNEYVRADDLEVMLREAYAHPAVEGIMLWGFWELFMSRTNAHLVDAEGDINEAGKRYLALKHEWSSHPHGHIDEQGQFSFSGFHGSYEVEVVTVSKKITKKFVVDKGDNALSSKENGNIILNHEFLDGLHLWRPNCCHAFVVPAGSGYRNGLTMAVVTKSTIWWQGLEQDITSRVSAGSSCTASDVSPVLCPYAILFSSLRGIDYESKQEMEKAPPTITLILSLIYHTCNDSCQSSKEDEKDTGNIILNHDFSYGLYLWNPNCCEAFVVPSGYHKGLAAAIVTNRRECWHGLEQDITSKVSEVVISCPSSSACDDADFGVSIITNTSLNDGTNGWFPHGNCRMIVQTGSPLMMPPMARHSLGAHEAAISW</t>
  </si>
  <si>
    <t>MVVDKGKKQKVEEESYIDEKLIFSIEKLQEIQDDLDKINEKASEEVLEIEQKYNKIRKPVYDKRNDIINSISDFWLTAFLSHPVLGDLLTEEDQKIFKFLSSIEVEDSKDVKFGYSITFNFKPNPFFENSKLSKTYTFLEDGPTKITATPIKWKEGKGIPNGVAQEKKGNKRSHAEESFFTWFSEVNKKDDSDDDENEVLEIQDEVAEIIKDDLWPNPLTYFTNVSSILHLLFP</t>
  </si>
  <si>
    <t>MNSSNQAKLVLVPFTMTLILLLITPSSEGAITCGTVISSIKPCLSYLQGSGGKPPQPCCDGCQSLASAATTVPDRQAACTCLKNASQKIKINSQLAGSLPKSCGISLSFPISPTVDCTKIN</t>
  </si>
  <si>
    <t>MSIKYGLLYLVLVLLLLSLKLEGGGIVIYWGQNGNEGTLASTCASNNYAIVNIAFLVVFGNGQTPVLNLAGHCNPSVGGCTRLSNDIRTCQSRGIKVMLSLGGGVGSYSLSSADDARNVANYLWNNYLGGQSTSRPLGDAILDGIDFDIERGTTQHWDELARALSGFSQQRKVYLTAAPQCPFPDSWLNGALSTGLFDYVWVQFYNNPPCQYSAGSAVNLKSYWNKWTAIQAGKIFLGLPAAPGAAGSGFIPSDVLVSQVLPAINGSPKYGGVMLWSKFYDNGYSSAIKPRV</t>
  </si>
  <si>
    <t>MAQIPHIAILPSPGMGHLIPLVEFAKRIFLHHHFSVSLILPTDGPISNAQKIFLNSLPSSMDYHLLPPVNFDDLPEDVKIETRISLTVSRSLTSLRQVLESIIESKKTVALVVDLFGTDAFDVAIDLKISPYIFFPSTAMGLSLFLHLPNLDETVSCEYRDLPDPIQIPGCTPIHGKDLLDPVQDRNDESYKWLLHHAKRYGMAEGIIVNSFKELEGGAIGALQKDEPGKPTVYPVGPLIQMDSGSKVDGSECMTWLDEQPRGSVLYISYGSGGTLSHEQLIEVAAGLEMSEQRFLWVVRCPNDKIANATFFNVQDSTNPLEFLPKGFLERTKGFGLVLPNWAPQARILSHESTGGFLTHCGWNSTLESVVHGVPLIAWPLYAEQKMNAVMLSEDIKVALRPKVNEENGIVGRLEIAKVVKGLMEGEEGKGVRSRMRDLKDAAAKVLSEDGSSTKALAELATKLRKKCQMIDVANH</t>
  </si>
  <si>
    <t>MANLTITNILEKMTGKDKDYRYMATSDLLNELNKEGFKLDAELEGKLSSTVLQQLDDAAGDVSGLAVKCLAPLAKKVREQQVLEMTNRLCDKLLNGKEQHRDIASIALKTIVSEVPSSSIARNVLVSISPKLIKGITAPGMSTEIKCECLDILCDVLHKYGNLMDTDHESLLTSLLPQLSSNQASVRKKTVSCIASLSSSLSDDLLAKATVEVVRLLSNKSLKSEMIRTNIQMIGALSRAVGYRFGPHLGDTVPLLINYCTSASENDEELREYSLQALESFLLRCPRDIYSYCDEILHLTLEYLSYDPNFTDNMDEDIDEEILEEDEDEYVHSRSGSLLRLIRFFLLIKSLVKFCCSESANEYTDDEDVSWKVRRAAAKCLAALVVTRPEMLSKLYEQACPKLIDRFKEREENVKMDVFSTFTELLRQTGNVTKGQTDLNESSPRWLLKQEVPKIVRSLNKQLREKSVKTKVGAFSVLKELVVVLPDCLADHIGSLIPGIEKALCEKSSTSNLKIEALIFTRLVLASHSPPVFHPHIKAITSPVILAVGERYYKVTADALRVCGELVRVLRPKIEGSTFDFKPYVLPIYNAIMVRLTNQDQDQEVKESAITCMGLVVSTFGDHLHAELPACLPVLVDRMGNEITRLTAVKAFAVIAASPLHLDLSCVIEQVISELTAFLRKANRALRQATLGTLNTLIVAYGDKIGSAAYEVIVMELSTLISDSDLHMTALALELCCTLMADRRSSANVGLTVRSKVLPQALTLVRSSLLQGQALLALQNFFAALVYSANTSFDTLLDSLLSTAKPSPQSGGVTKQALFSIGQCVAVLCLAAGDRKCSSTAKQHLALLCLGEIGRRKDLSPHAHIENIVIESFQSPFEEIKSAASYALGNIAVGNLPKYLPFILDKIDNQQKKQYLLLHSLKEVIVRQSVDNAEFQDSSVDKILNLLFNHCESDEEGVRNVVAECLGKIALIEPGKLVPALKDRISNPAAFTRATVVIAVKYSIVERPEKIDEILSREISSFLVLIKDKDRHVRRAAVLALSTAAHNKPNLIKGLLLELLPLLYDQTIIKKELIRTVDLGPFKHTVDDGLELRKAAFECVDTLLDTCLDQVNPSSFIVPYLQSGLDDHYDVKMPCHLILSKLADKCPSAVLAVLDSLVDPLQKTINFRPKQDAVKQEVDRNEDMIRSALRAIAALNRISGGDYSHKLKNLMVEIEKTSLWDKYCCIRNE</t>
  </si>
  <si>
    <t>MSIIDLCCVCSSIESFKTMSLCQYSIVFALLFVGAFGYGDNELFLPLTTLQKMHHKHNEPSCSSQKSRSENGAIILEMKHKDYCFRSRGDLNKRLQTRLLADDIRVRSIQSNIKKISSKQVEALSQTTTTTTQIPISSGVTMQTLNYIVTVTLGGRNMTVIVDTGSDLTWVQCQPCRLCYNQPEPLFNPSISPSFQTVACNSSACLSLESATGNSGLCGTNSQTCDYLVSYGDGSYTKGELGQDHLVLGRTLVDNFVFGCGRNNRGLFGLASGLMRLGRSDLSLISQTSDVFGGVFSYCLPSTEAESSGSLIFGGDPSVFKNSTPISYTKMVPNPQLFSFYFLNLTGMTIGGVSVQDSSFGKSGFLIDSGTVITRLPPSIYKAVKAEFLKQFSGYPSVPGYSILDTCFDLSSYEEVNIPTIKVHFEGDAQMEVDVAGVFYFVKNDASQVCLALASLQFEGEIGIIGNFQQRNTRVIYDTKQSQLGFAKETCSFM</t>
  </si>
  <si>
    <t>MAKRLIPTINRVLIEKITAPAKTSAGILLPEKSAKLNSGKVVAVGPGLHDKTGNLIPTAVKEGDTVLLPEYGGTQVKLGEKEYHLYRDEDILGTLHD</t>
  </si>
  <si>
    <t>MSSLTLKPTFLLQAYGSSSSSSAGSRRLCSLISFQKKTFRKQKFTLRAQSLDSPQNNNENDTKPPNGSMHKSRREILLEYVQNVQPEFMELFVKKAPQQVVEAMRQTVTNMIGTLPPQFFAITVTTVAENLAQLMYSVLMTGYMFRNAQFRLELQQSLEQAALPEAQEEKDSPDYASGTQKKVTGEVIRWNNVTGPEKIDALKYIELLEAEVEELNRQMERKSGNGYNELLEYLKTLEPQNIKELTSTAGEDVVLAMNSFIKRLLAVSDPSQMKTSVTETSAPELAKLLYWLMVVGYSIRNIEVRFDMERVLGTSPKLAELPPGENI</t>
  </si>
  <si>
    <t>MGKARIIGIGMDYSATSKIALKWAIDNLIEEGDTIIIIHVVSSKVEPTSKQLFEDTGSPLIPLDEFKQINVSKYYGLNPDKEVIDMLEPVAKLKKVTVVSKVYWGDAREKLCDAAESLKLDSLVIGGRGLGVLKRVLLGSVSNYVVQNATCPVTVVKTSPQK</t>
  </si>
  <si>
    <t>MEASTGDHGVQSNFRGVPTHGGRYVQYNVYGNLFEVSKKYVPLRPVGRGAYGIVCAALNSETREEVAIKKIGNAFDNRIDAKRTLREIKLLRHMDHDNVIAIRDIIRPPQTENFNDVYIVYELMDTDLHQIVRSNQQLTDDHCRYFLYQILRGLKYIHSANVLHRDIKPSNLFLNANCDLKVGDFGLARTTSETDFMTEYVVTRWYRAPELLLNCSEYTAAIDIWSVGCILGEMMTRQPLFPGRDYVHQLKLITELIGSPDDASLGFLRSDNARRYVRQLPQYPRQQFAAKFPNASPGAVDLLEKMLVFDPSKRVTVDEALCHPYLAPLHDINEEPVCPRPFSFDFEQPSFTEENIKELIWRETVNFNPDPTH</t>
  </si>
  <si>
    <t>MNFFSSSKAFFFLFFTLSIASRLVLAQDCGCSSDLCCSKWGYCGSGNDYCGEGCQGGPCFSTTPSNNNNGVIVSDVVTNAFFNGIADQGASSCEGKGFYTRERFLEALQSYSNFGTVGSTDDSKREIAAFFAHVTHETGHMCYINEINGPSGDYCDENNTDYPCVSGKNYYGRGPIQLSWNFNYGPAGQSIGFDGLNDPDIVGRDGVISFKTALWYWMNNCHSLITSGQGFGPTIRAINGQIECDGGNPQTVARRVEYYTQYCQQLGVDTGDNLTC</t>
  </si>
  <si>
    <t>MASNSAFSLFLILLIITQCLSVLNAAKDFDFFYFVQQWPGSYCDTKQSCCYPTTGKPAADFGIHGLWPNNNDGTYPSNCDPNSPYDQSQISDLISSMQQNWPTLACPSGSGSTFWSHEWEKHGTCAESVLTNQHAYFKKALDLKNQIDLLSILQGADIHPDGESYDLVNIRNAIKSAIGYTPWIQCNVDQSGNSQLYQVYICVDGSGSSLIECPIFPGGKCGTSIEFPTF</t>
  </si>
  <si>
    <t>MANCSRFLLLLLPLLLHIHNVKSELQLNYYTKSCPRAEDIIKEQVATLYHKHGNTAVSWIRNLFHDCMVKSCDASLYLDTANGLESEKESPRNFGMRNFKYIETIKQALEKECPNTVSCADIVALSARDGLLWLGGPIKIEMKTGRKDSKETYFSEVEKYLPNHNDSISSVLSRFQSIGVDTEGTVALLGAHSVGRVHCVNLVHRLYPTVDPTIDPDYAKYLKGRCPSPNPDPEAVLYSRFDRETTMILDNMYYKNILNKKGLLIVDQELVSDPNTSPFVVKMANDNNYFHQQFARAMLILSENNPLIGDQGEIRKVCRYVNSA</t>
  </si>
  <si>
    <t>MASSSSKLVLVMCFMISAFGIAIGAKFDQEFDITWGDGRAKILNNGDLLTLSLDKISGSGFQSKNEYLFGKIDMQLKLVPGNSAGTVTAYYLSSQGPTHDEIDFEFLGNLSGDPYTLHTNVFSQGKGNREQQFHLWFDPTADFHTYSITWNPQRIIFYVDGTPIREYKNSESIGVSYPKNQPMRIYSSLWNADDWATRGGLVKTDWSQAPFSASYRNFSANACIPTSSSSCSSNSAASTSNSWLNEELDNTSQERLKWVQKNYMVYDYCTDSKRFPQGFPADCVQNI</t>
  </si>
  <si>
    <t>MERLRLMFLLILMVVLFHVFVDARQNQKKTYIIHMDKFNMPADFDDHTQWYDSSLKSVSKSANMLYTYNSVIHGYSTQLTADEAKALAQQPGILLVHEEVIYELHTTRSPTFLGLEGRESRSFFPQTEARSEVIIGVLDTGVWPESKSFDDTGLGPVPASWKGKCQTGKNFDASSCNRKLIGARFFSQGYEAAFGAIDETIESKSPRDDEGHGTHTATTAAGSVVTGASLLGYATGTARGMASHARVAAYKVCWTGGCFSSDILAGMDQAVIDGVNVLSLSLGGTISDYHRDIVAIGAFSAASQGIFVSCSAGNGGPSSGTLSNVAPWITTVGAGTMDREFPAYIGIGNGKKLNGVSLYSGKALPSSVMPLVYAGNVSQSSNGNLCTSGSLIPEKVAGKIVVCDRGMNARAQKGLVVKDAGGIGMILANTDTYGDELVADAHLIPTAAVGQTAGNLIKQYIASNSNPTATIAFGGTKLGVQPSPVVAAFSSRGPNPITPDVLKPDLIAPGVNILAGWTGKVGPTGLQEDTRNVGFNIISGTSMSCPHVSGLAALLKATHPEWSPAAIRSALMTTSYSTYKNGKTIEDVATGMSSTPFDYGAGHVNPTAAVSPGLVYDLTVDDYINFLCALDYSPSMIKVIAKRDISCDENKEYRVADLNYPSFSIPMETAWGEHADSSTPTVTRYTRTLTNVGNPATYKASVSSETQDVKILVEPQTLTFSRKNEKKTYTVTFTATSKPSGTTSFARLEWSDGQHVVASPIAFSWT</t>
  </si>
  <si>
    <t>MDSADPARAFVKDVKRIIIKVGTAVVTRGDGRLALGRMGSLCEQIRELTSQGFEVILVTSGAVGVGRQRLRYRKLINSSFADLQKPQGDLDGKACAAVGQNGLMALYDTLFSQLDVTSAQLMVTDNDFRDPDFRRQLNETVNSLLCLKVVPIFNENDAISTRKAPYEDSSGIFWDNDSLAALLALELKADLLVLLSDVEGLYTGPPTDPQSELIHTYVKEKHEGLITFGDKSRVGRGGMTAKVKAAVYAAYAGIPVVITSGFANNNIIKALDGQRVGTLFHREAIKWASIGDFDAREMAVSARECARRLQTLSSQERSKILLDIADALEAKEEEILAENEADVAAAQQAGYENALISRLAMKPGKISSLANSVRVLANMDEPVGRILKRTELADGIILEKTSSPLGVLLIIFESRPDALVQIASLAVRSGNGLLLKGGKEAKRSNAILHKVITSSIPPIVGERLIGLVTSREEIPELLKLDDVIDLVIPRGSNKLVSQIKAATKIPVLGHADGICHVFIDKSADLDMAKRIVLDAKTDYPAACNAMETLLVHEDLVQTGGLNDLILELQEKGVSLFGGPKASSVLNIPEANSFHHEYGALACTVEIVEDVNTAIEHIHRHGSAHTDSIITEDKEVAELFLRQVDSAAVLHNASTRFSDGFRFGLGAEVGISTSRIHARGPVGVEGLLTTRWLARGSGQVVDGDKEIVYTHKDLNLEA</t>
  </si>
  <si>
    <t>ATNYDKEDEWGPEVEKLSPGGVAVVDEEPPKEPSEIELLKKQLADSFYGTNRGLSASSETRAEIVELITQLESKNPNPAPTEALTLLNGKWILAYTSFSGLFPSLSRGNLLLVRVEEISQTIDSESFTVQDSAVFAGPLSTTSIST</t>
  </si>
  <si>
    <t>MASNFFLKNITVVLLLFSILSLYPFIVTSRNLKELSMLERHENWMVHHGRVYKDDIEKEHRFKTFKENVEFIESFNKNGTQRYKLAINKYADLTTEEFTTSFMGLDTSLLSQQESTATTTSFKYDSVTEVPNSMDWRKRGSVTGVKDQGVCGCCWAFSAAAAIEGAYQIANNELISLSEQQLLDCSTQNKGCEGGLMTVAYDFLLQNNGGGITTETNYPYEEAQNVCKTEQPAAVTINGYEVVPSDESSLLKAVVNQPISVGIAANDEFHMYGSGIYDGSCNSRLNHAVTVIGYGTSEEDGTKYWIVKNSWGSDWGEEGYMRIARDVGVDGGHCGIAKFQIFTMALKFCRLSLVALLLVVATLSFRATSARDLQVYSMLERHEKWMSHHGRVYKDDVEKAERLKIFKENVEFIEAFNNDAAHSYQLGVNKFADLTNEEFQSMVGRYNLSFLPKTSNLQSFSYQSENSSPDSWNWREQGAVTPVKDQGKCGSCWAFSAVAAVEGLNQLKTGNLISLSEQQLLDCESRNNNGCGGGVRNEAFLYIAENGGLTTESNYPYTGIPGSCNSKMAESTAVTISSYKTVDPSESALLQAVLIQPVSAGVNIGSDKFRFYKGGIFSGECGESSHHAVTVVGYGTSEDGSSNYWLVKNSWGENWGESGYMRMARDVVDGGVCGLATRASFPTA</t>
  </si>
  <si>
    <t>MASFYSVTAPLLSFLNFLFLFSTSAGNHYSHSPISKPNSFSSSSIPVEIQEACKASRDPPTCQAVLVLVQPKQLTIPQIIQSALEVSSQNLNQAQSMVKNILDVSTGNINRTNAAKVCIEVLCYSEHRLNLTAEALPRGAIKDARAWMSAAMVYQYDCWSALKYVNGTFQVNETMAFLNSLIGYSSNALGMMVNYDNLGNETGSWSPPKTERDGFWELGAGGGFTVKEFNDGVPRGLKPDVTVCKAAAGGCDYETVQQAVNSAPENGVVKRFVIWIKAGLYNEIVRVPLEKRNLVFLGDGMGKTVITGSRNVGQLGVSTYDSATVGVVGDGFMASGITIQNTAGPDTHQAVAFRSDSDLSIIENCEFLGNQDTLYAHSMRQYYKSCRIQGNVDFIFGNSATIFQDCDILVAPRQLNPEKGENNAVTAHGRIDPAQSTGFVFQNCLINGTADYMTLYYSKPKVHKNFLGRPWKEYSRTVFIHCTLEALVSTDGWMPWSDNFALSTLYYGEFKSTGPGANTTGRVPWSSQIPAEHVGSYSLQNFIQGDHWIPPSC</t>
  </si>
  <si>
    <t>MASTSHPPVAFSGSLASKTSASDLLRSSRNGVCGVPLKTLGRAQLGSKKRDFTISAKVRKVKKHEYPWPEDPDLNVKGGVLSHLSPFKPLKEKPKPVTLDFEKPLMDLQKKIIDVQKMANETGLDFSDQIISLENKYQQALKDLYTHLTPIQRVNIARHPNRPTFLDHIFNITEKFVELHGDRAGYDDPAIVTGLGTINGRSYMFMGHQKGRNTKENIQRNFGMPTPHGYRKALRMMYYADHHGFPIITFIDTPGAYADLKSEELGQGEAIAHNLRSMFGLKVPIISIVMGEGGSGGALAIGCANKLLMLENAVFYVASPEACAAILWKTAKASPKAAEKLKITAQELCRLQIADGSIPEPLGGAHADPYWTSQQIKIAIEESMDELTKMDTQELLRHRMLKFRKLGGFQEGVPIDPKRKVNMKKKEEPLLPPGIPDVELMDEVEKLKQEILKATESTGKIPDTGLNEMIEKLRREIDYEFSEAVKALGLEEKLVMAREEFAKTRNSNDQSMHPVLKEKLDQLKDEFNRNISAAPNYASLTNKLEMLQEMSKAQKLSEKYSKVNNLKEEINKRLKEVMNRPDLKEKMDALKAEIKSTGVSRVMDLDQGIKDKLVQLKDEICMEFSGVFESLGLNVNPASLPTDAKRRINEFNNEITTVMEDLVNSTDLKNKIELLKMEVTKAGKTADAESKAKIQALEQQIKQSLAQAMSFPELKEKHEKLKEEIVETIESLQGSNGSLLADNGGANSGVGVNVDANRSFA</t>
  </si>
  <si>
    <t>MTNPCYYTCLSCLIMTLFQLIIPSQETQITPPPLPILPLPNYAQLKWQQRELIMFLHFGVNTFTDSEWGTGVENPSIFNPTNLDANQWVDTAVQAGVSLVILTAKHHDGFCLWPSKYTDHSVIKSPWKNGQGDVVREFVNAAKARGVDVGLYLSPWDRHDKSYGLNKEYNEHYLAQLQELLNEYGDVKEIWFDGAKGSNTPNMTYYFEDWFAIVNELQSAINIFSDAGPGVRWVGNEQGFAGNTSWSTINRTLLSIGGSDADYLNRGDPKGTDWVPPECDVSIRPGWFWHKSQEPKSLSELLEIYYNSIGRNCVLLLNVPPNTQGLISNSDVQRLKEFTSAINTIFSTNLAKDCSIEASSQRGGKNGGFGPENVLDDDNLWTYWGPKDDDKEHNWIEFKTKSDKPLRFNVVRIQEAIGLGQRVKSHQIYVDGKIIANGTTIGYKKLHRIEKGMVNNAKSVKIEIIESKGTPLISSIGLHFDPFWWX</t>
  </si>
  <si>
    <t>MANPEEAVDFEPEEDDLMDEDVDASSPRAPMPKLKSAITGGGGGSSASKKIKGRGFREETAEAERNARLSARFDSLDSEGGPGPERSIEGWIILVTGVNEEAHEDDLHNTFGEFGEIKNLHLNLDRRSGFVKGYALIEYENFEEAERAISEMDGNELLTQTIHVDWAFSKGPFRRRNVRRRSPRSHRSRSPRRRF</t>
  </si>
  <si>
    <t>MGRRPARCYRQIKNKPYPKSRFCRGVPDPKIRIYDVGMKKKGVDEFPFCVHLVSWEKENVSSEALEAARIACNKYMTKSAGKDAFHLRVRVHPFHVLRINKMLSCAGADRLQTGMRGAFGKPQGVCARVAIGQVLLSVRCKDGNANHAQEALRRAKFKFPGRQKIIVSRKWGFTKFSRTDYLKYKSENRIVPDGVNAKLLGCHGRLAARQPGRAFLEAAN</t>
  </si>
  <si>
    <t>MAKSYSTMIFLLFALIITVQIATINAAETPEVICKVTINDLMLCLPAVMGKRPPKPTPDCCAVLRKADLQCMCNQKSELGKFGISPEAAMNLPKQCKIKVPDGC</t>
  </si>
  <si>
    <t>MSFHSYTTVRPYLTPSPSASPLFLHFQVERRFGDGMASFLKATHFIHSSNNHQNHPFSQSYTQTIKISTSRKPLMAALSATATVGLSETFTRLKEQGKVALIPYITAGDPDLATTAEALKVLDRCGSDIIELGVPYSDPLADGPVIQAAASRSLTKGTNFAKVISMLEDVVPQLSCPIALFTYYNPILKRGTEKFMATVRDTGVHGLVVPDVPLEETEMLRKEAARHNIELVLLTTPTTPKIRMKAITEASEGFVYLVSAVGVTGARASVSSKVQSLLLDIKEATSKPVAVGFGISKPEHVKQVAEWGADGVIVGSAMVRILGEAKSPEEGLKELEVFTTSLKSALS</t>
  </si>
  <si>
    <t>MSPKSKSPATNTVAVGLLILVILLSNHHRNCTAAGSSSSSPIKTVVVLVMENRSFDHMLGWMKKMNPEINGVDGSESNPISTSDPNSRRIFFGDQSHYVDPDPGHSFQAIREQIFGSNQSSKKLAPMNGFVQQALSMDTNMPEQVMNGFQPQMVSVYKTLVSEFAVFDRWFASVPASTQPNRLYVHSGTSHGATSNIAELLAKGYPQRTIFENLDDAGVNFGIYYQNIPATLFYLNLRKLKYIGKFHPYDLTFKSDAKSGKLPGYVVVEQRYMDSKLIPANDDHPSHDVYQGQMFVKEVYETLRASPQWNQTLFIITYDEHGGFFDHVPTPVTGVPSPDGIIGPEPFNFEFDRLGVRVPTIMISPWIEKGTVVHGPNGSPFPTSEYEHSSIPATVKKIFDLPSPFLTKRDAWAGTFEHILQIRKEPRTDCPEKLPTPTKIRKGEANEDKNISEFQEELVQLAAVLKGDHLLTSYPEKIGKGMTVREGKAYMEDAVKRFFEAGLAAKKIGVDEEQIVQMRPSLTTRSSSTNLQP</t>
  </si>
  <si>
    <t>MASEQARRENVTDERKIQLEKDKVHKIASHFESLADKVHEEDTSTSPPDVVHVKTTVTGTVPHPSEKQRSSDIIDKTQGSKQQVFQEKPEGVKFGVQGQEHEDSVMNRGKQSEGGAEETKSGPSLEEISQYRATAQQKSMNAIRGAEERYEKAKGMGGSTLQNVKESTTHGIAAAAAEKGAQAKDTITQGLQKGTQYIAEKTGAAKDVAVEKGQQAYAATKDTLSGAGQTAAESAQQAKDYTMQKTGEAKDTLSGAGQTAAESAQQAKDYTMQKTGDTKDYTMQKTGEAKDYVAEKTGEIKEQSKGAASYVGEKAAQVKDVTLETGKGAVGYAGKVAETVKDKTVVAGWGVAHFTAEKAADATKAIAGVTSTVAGYAGGTTVAAKDLVVDAGKKTVGFAEDTLAAAKDFVVSAEESAAEYAARKKAEAERELEAKKLQEDTKGENRGGPKIDEKKRGFKSKEETEESYLEEHGGGDKESSKPVEGAAVVLQAIGETIVEIGKTTTELVAGRPRDEPVEGIEEESTTTTMKKT</t>
  </si>
  <si>
    <t>MSLLDKLWDDTVAGPRPDSGLGKLRKYSTFSQRSNSGKESEVSTPRSFTEEASEDAVKVTRSIMIVKPSGSQNRDSPPVSPAGTTPPVSPFSGSSGREAFRFRRRSASFAYENASGVGPRSPRPPYDL</t>
  </si>
  <si>
    <t>MSTYPLIVVVVVLVCLCHMSVAMEEKKTYIIHMAKSQMPATFDDHTHWYDASLKSVSESAEMIYVYNNVIHGFAARLTAQEAESLKTQPGILSVLSEVIYQLHTTRTPLFLGLDNRPDVFNDSDAMSNVIIGILDSGIWPERRSFDDTGLGPVPESWKGECESGINFSSAMCNRKLIGARYFSSGYEATLGPIDESKESKSPRDNEGHGTHTASTAAGSVVQGASLFGYASGTARGMAYRARVAVYKVCWLGKCFGPDILAGMDKAIDDNVNVLSLSLGGEHFDFYSDDVAIGAFAAMEKGIMVSCSAGNAGPNQFSLANQAPWITTVGAGTVDRDFPAYVSLGNGKNFSGVSLYAGDPLPSGMLPLVYAGNASNATNGNLCIMGTLIPEKVKGKIVLCDGGVNVRAEKGYVVKSAGGAGMIFANTNGLGLLADAHLLPAAAVGQLDGDEIKKYITSDPNPTATILFGGTMVGVQPAPILAAFSSRGPNSITPEILKPDIIAPGVNILAGWSGAVGPTGLPEDDRRVEFNIISGTSMSCPHVSGLAALLKGVHPEWSPAAIRSALMTTAYTTYRNGGALLDVATGKPSTPFGHGAGHVDPVSAVNPGLVYDINADDYLNFLCALKYSPSQINIIARRNFTCDSSKIYSVTDLNYPSFSVAFPADTGSNTIRYSRTLTNVGPSGTYKVAVTLPDSSVEIIVEPETVSFTQINEKISYSVSFTAPSKPPSTNVFGKIEWSDGTHLVTIVVLVCLCHMSVAMVEKKTYIIHMAKSQMPAIFDDHTHWYDASLKSVSESAEMIYVYKNVVHGFAARLTARQAESLETQPGILSVLPELIYQLHTTRTPLFLGLDRSVNIFPESDAMSDVIVGVLDTGVWPERKSFDDTGFGPVPDSWKGECESSNNFSSAMCNRKLVGARYFSRGYETTLGPIDESKESKSPRDDDGHGTHTASTAAGSVVQGASLFGYASGTARGMAYRARVAMYKVCWLGGCFNSDILAGMDKAIDDKVDVLSLSLGGSTPDYYKDSIAIGAFAAMEKGILVSCSAGNAGPNQFSLANQAPWITTVGAGTIDRDFPAYVSLGNGKNFSGVSLYAGDSLLNKMLPLVYAGNASNVTSGNLCMMGTLIPEKVKGKIVLCDRGISARVQKGFVVKEAGGAGMVLANTAANGEELVADAHLLPAAAVGQKAGDVIKKYLFSDPNPTAEILFGGTKVDIEPSPVVAAFSSRGPNSITPEILKPDIIAPGVNILAGWTGAVGPTGMAEDDRRVEFNIISGTSMSCPHVSGLAALIKGVHPEWSPAAIRSALMTSAYTVYKNGGALVDVATGKPSTPFDHGAGHVDPVSAVNPGLVYDINADDYLNFMCALKYTPSQINSLARRNFTCDSSKTYSVTDLNYPSFAVSFVAGSDGSNTIKYSRTLTNVGPAGTYKVTVSSPNSSVKIIVEPETLSFTQINEKKSYTVSFTAPSKSSATDVFGRIEWSDGKHVVSSPVAISWS</t>
  </si>
  <si>
    <t>MKGLFVKYPNTIIVSPMATRSVLFSSSFLLILLSFSLEKSNALEGRKTIESNFHTIQLTSILPSSSCKPSSKGKRGGASLEVINKHGPCSQLNKKGEKGPTLTEMLAHDQARVDSIQTRIAAQNFNLFRKTEKTSKKYRAKDSKTTLPAQPGIALSTGNYIVTVGIGTPKKDLTLIFDTGSDLTWTQCEPCFKTCFPQQQPIFNPSSSSTYSNISCSSTACSGLKSATGNSPVCSSSTCVYGIQYGDSSFSIGFFAKDRLTLSATDVFDGFMFGCGQDNKGLFGKTAGLIGLGRDPLSIVSQTSAKFGKYFSYCLPTRRGSNGHLSFGKNGAKSNLQFTPFASSQGTSFYFIDVLGISVGGKSLAISPMVFKNAGTIIDSGTVITRLPSTAYSNLRATFREFMSKYPRAPDLSLLDTCYDLSNYTTISIPKISFNFNGNTKMDIVPNGIFIVNGASQVCLAFAGNGDDDSIGIFGNTQQQTMEIVYDVAGEKLGFGYGGCT</t>
  </si>
  <si>
    <t>MAAANGALKMATTSQAYLEGDKVKETKSLIAELCRHFYNQGWVSGTGGSITIKVHDESVPKSEQLIVMSPSGVQKERMVDEDMYIMSSDGSILSAPVAKPTPHKPPKCSDCAPLFMKAYLMRNAGAVIHSHGMESCLVTMLNPLAKEFRITHMEMIKGIQGHGYYDELVVPIIENTAYERELTESLAEAIKAYPKTTAVLVRNHGIYVWGDSWISAKTQSECYHYLFDAAIKLHQLGIDWTTPAHGPIQNAKISALAPNGSIKPSRRCIVLDIEGTTTPISFVTEVLFPYARNNVGRHLDATYDSAETQQDIKLLRAQVQQDLENGVAGAVCIPADDAGKMEVIAALVANVEAMIKADRKITALKELQGHIWQTGFQNNELEGLVFDDVPSALEKWTALGVKVYIYSSGSRLAQRLLFGHTKHGDLRKFLYGFFDTTVGNKRETKSYAEITASLGVDNPSEILFVTDVYQEATAAKAAGLEVIISIRPGNGPLPDSHEFRTVKSFSEI</t>
  </si>
  <si>
    <t>MPHQKPLSLILLSTLPLLFILTQAQSPTAPAPAPSGPIDIFAILKKEGQYNTFIKFLNESQVGNQINNQVNNSNQGMTVLAPSDNAFNNLPSGTLNQLNDQQKVQLILNHVIPKFYTFDDLQTVSNPVRTQATGPKGEPFGLNFTGSNNQVNVSSGSVVTNIYNAIRKDPPLAVFQLDKVLVPSQFTDPSSDDDAPAPTKPKNGTSNDKTTADEPSPASNTKPNDAKRISGGILGLVCGVFLMATLS</t>
  </si>
  <si>
    <t>MDLNSAQASPVLTDPSPLNKSRLGIHSSLFPYSQSGPSFSTSVLSIPRKKPAKLDDVRSNGWLDAMKSSSPPRKKILKDVNIDVSSDDADVTYLSWMMKYPSALNCFQQIMRQARNKQIVIFLDYDGTLSPIVDDPDRAFMSNEMRSVVSNVAKYFPTAIISGRRRDKVYELVGLTELYYAGSHGMDIMLPIKNTSSANDSNCIKDTDQQGKEVNLFQPARKFLSMIDEVFKTLVEKTKDIKGAKVEHHKFCASVHYRNVDENSWSLIAQYVHDVLKDYPRLRLTHGRKVLEVRPDIDWDKGKAVEFLLESLGFSNPRDVLPIYIGDDRTDEDAFKVLRGKYKGYGILVSTTPKESNASFSLKDTSQVWPTFRLRMLKNDRKLRNAVNFAKPNLIFKPRRSFPLIRASAGFSSSLDTGLSTELDAVANHSEIVPDTVIFDDFEKFPPTAGTVSSSLLLGICGLPDTKFKSAVDRALSDSECYGLESSDLQMSCFFNKALAHVGGDLAKLVPGRVSTEVDARLAYDTHGIVRKVHDLLKAYTEIEVPPERLLFKIPATWQGYPFSFVSVYLSCRELRHQGCSKLKDWSRNHTGDSEVESALRRGEDPGLALVTKTYNYIHKYGHKTKLMAAAVRNKQDVFNLLGVDYIITPLKVLQSLKESVTLPDEKYSFTRRLSPQSAAAFNFTQDELQKWDQYSFSSAMGPASVELLTIGLDGYINQAKRVEELFGKIWPPPNV</t>
  </si>
  <si>
    <t>MVSILSNIGMMVVTFKRPSLFTSLRRRSANNIIITKHSHPISTTRRSGNYKPTMWDFQFIQSLHNPYEGDKYMKRLNKLKKEVKKMMMTVEGSHDEELEKLELIDNLERLGVSYHFKDEIMQIMRSINININIAPPDSLYTTALKFRLLRQHGFHISQDILNDFKDENGNLKQSICKDTKDILNSSKDEHDNLKQSTCNNTKGLLKLYEASFLSIENESFLRNTTKSTLAHLMRYVDQNRCGEEDNMIVELVVHALELPRHWMVPRLETRWYISIYERMSNANPLLLELAKLDFNIVQATHQQDLRILSRWWKNTGLAEKLPFSRDILVENMFWAVGALFEPQHSYFRRLITKVIVFISIIDDIYDVYGTLDELELFTLAIQRWDTKAMEQLPDYMKVCYLALINIINEVAYEVLKNHDINVLPYLTKSWADLCKSYLQEAKWYHNGYKPNLEEYMDNARISIGVPMVLVHSLFLVTNQITKEALDSLTNYPDIIRWSATIFRLNDDLGTSSDELKRGDVSKSIQCYMNEKGASEEEAIEHIEFLIQETWEAMNTAQSKNSPLSETFIEVAKNITKASHFMYLHSDVKSSISKILFEPIIISNVAFALK</t>
  </si>
  <si>
    <t>MAVVASAPGKVLMTGGYLVLERPNAGIVLSTNARFYAIVKPLYDEIKPESWAWGWTDVKLTSPQMARETMYKLSLKQLKLQPVSSSGSRNPFVEHAVQYAVAAAHERLDKDKKDRLQTLLLQGLDITILGCNEFYSYRNQIEAHGLPLTPESLASLPPFASITFNAEESTGETRKPEVAKTGLGSSAAMTTAVVAALLHYLGVVNLSSLDEDQLQGKKDVADLNVVHVIAQTAHCIAQGKVGSGFDVSSAVYGSQRYIRFSPEVLSSAQFAGMATPLTEVIDDVLKAKWDHERTKFSLPPLMTLLLGEPGCGGSSTPSMVGAVKKWQRSDPQGSLETWRRLSEGNSALEAHLNTLSKLAERYYNAYECIINACSLLPAGKWLERANEPTQTEIVKELLGARDAMLRIRYQMRKMGEAAGIPIEPESQSQLLDATVNMEGVLLAGIPGAGGFDAVFAVTLGASCENVTQAWSSLNVLAMLVREDPHGVSLENNDPRAKEITTAVFSIQLE</t>
  </si>
  <si>
    <t>MLQNLDCSSFSFSNNQIFATCMPLPVLNSVLHWTYYPKNHTVDIAYRHGGVTDSDWVAWGLNIDGKMMVGTQCLVAYRDSSGEIHAYTSPVSSYATLLTEGALSFNVPRIEAEYSNNEFIIFATLQLPAGRTSFNQVWQNGAVVAGNILAAHAQSGDNLKSFGSVDFANGL</t>
  </si>
  <si>
    <t>MALMSQAGSSHCIYSEKVRCISGHRSIINNMDMFRMREICFGVDISSRNASRRVQGNYLNHIGVGSRRGDLTIVAASPPTEDAVVAAEPLTKEDLVGYLASGCKSKEKWRIGTEHEKFGFEFGTLRPMKYDQIADLLNGIAERFDWEKVMEGDKIIGLKQGKQSISLEPGGQFELSGAPLETLHQTCAEVNSHLYQVKAVAEEMGIGFLGTGFQPKWGLKDIPIMPKGRYEIIRNYMPKVGSLGLDMMFRTCTVQVNLDFSSEADMIRKFRAGLALQPIATALFANSPFTEGKPNGYLSKRSHIWTDTDNNRAGMLPFVFDDSFGFEQYVDYALDVPMYFVYRKKKYVDCTGLSFRDFMNGKLPPIPGEYPTLNDWENHLTTIFPEVRLKRYLEMRGADGGPWRRLCALPAFWVGILYDEGSLQSVLDMTFDWTAEERDMLRNKVPKSGLKTPFRDGLLMHVAQDVVKLAKEGLERRGFKETGFLNEVAEVVKTGVTPAEKLLELYHGKWGQSVDPIFEELLY</t>
  </si>
  <si>
    <t>MDPQKLSSFFLIFFVLLQSLSSADSQAFIGVNYGQVADNLPPPAETVKLIQSTSIQKVRLYGADPAIIKALANTGIGIVIGASNGDIPALAADPNFAGQWVHNNILAYYPASKIIVVNVGNEVVTSGDQNLIPKLLPAMQNVQNALNAASLGGRIKVSTVHAMSILSQSDPPSSGLFSPVFGDTLKALLQFHKDNGSPLMINPYPFFAYQSDPRPETLAFCLFQPNAGRVDSGNGIKYMNMFDAQVDAVRSALNAWGFKEIQIVVAETGWPYKGDPNEVGPSMDNAKAYNGNLINHLRSMVGTPLMPGISVDTYIFALYDEDLKPGPGSERSFGLFKPDLSTTYDAGLSKNSQAPTAPVTPAPVTPTTPITPVTPAPKPTGSATWCLPKPGIPDSELQSNLDYACSMGIDCSPIQEGGPCFEPNTVASHAAYAMNVLYQTAGRNPWNCDFSQTASLTSTNPIAELKERHMAATQTVNDLREKLKQKRLQLLDTDVSGYAKTQGKTPVTFGPTDLVCCRILQGHTGKVYSLDWTPEKNRIVSASQDGRLIVWNALTSQKTHAIKLPCAWVMTCAFSPSGQSVACGGLDSACSIFNLNSPIDKDGIHPVSRMLSGHKGYVSSCQYVPDEDTHLITSSGDQTCVLWDITTGLRTSVFGGEFQSGHTADVLSVSISSSNPRLFVSGSCDTTARLWDTRVASRAQRTFHGHESDVNTVKFFPDGNRFGTGSDDGSCRLFDIRTGHQLQVYNQPHGDGDIPHVTSMAFSISGRLLFVGYSNGDCYVWDTLLAKVVLNLRSVQNSHEGRISCLGLSADGSALCTGSWDTNLKIWAFGGHRSVI</t>
  </si>
  <si>
    <t>MKKNRAMDEIKKHQHSVLLCFFFILSHFFLQFKPVSAQTSAVFACDTANNPSLKSFPFCDVSLGVSDRVNDLVKRLTLQEKISMLVNTAGSVSRLGIPKYEWWSEALHGISYTGPGVKFNNIVPHATSFPQPILTSASFNETLFQTIGKVVSTEGRAMYNVGQAGLTYWSPNVNIYRDPRWGRGQETAGEDPTLSSRYGVAYVKGLQQRDDGKKDMLKVASCCKHYTAYDVDDWKGIQRYNFNAKVTQQDLDDTFNPPFKSCVLDGNVASVMCSYNQVNGKPTCGDYDLLAGVIRGQWKLNGYIVTDCDSLNEMYWAQHYTKTPEETAALSLNAGLDLNCGSWLGKYTQGAVNQGLVNESVIDRAVTNNFATLMRLGFFDGNPKNQLYGNLGPKDICTEDHQELAREAARQGIVLLKNTAGSLPLSPKSIKSLAVIGPNANLAYTMVGSYEGSPCKYTTPLDGLGASVSTVYQQGCDIACATAQVDNAKKVAAAADAVVLVMGSDQTIERESKDRFNITLPGQQSLLVTEVASVSKGPVILVIMSGGGMDVKFAVDNPKVTSILWVGFPGEAGGAALADVVFGYHNPGGRLPMTWYPQSYVDKVDMTNMNMRADPKTGFPGRSYRFYKGPTVFNFGDGLSYTQYKHHLVKAPKFVSIPLEEGHACRSTKCKSIDAVNEQGCNNLGLDIHLKVQNVGKMRGSHTVLLFTSPPSVHNAPQKHLLDFQKIHLTPQSEGVVKFNLDVCKHLSVVDEVGNRKVALGLHVLHIGDLKHSLTLRI</t>
  </si>
  <si>
    <t>MEIMFPLLFMLLLLTMNWIVVLICCEGGDSGYSSAVGDPGMRRDGLRVGLEAWNFCNEVGEEATGMGSPRAADCFDISGSSLSHKVTESDNKLGVGKSFPGLSLKAKNDPDLYAAEKELYLGSLCEVDDTPRPWQFWMIMLKNGNYDSKSGLCPENGKRVPPFKPGRFPCFGKGCMNQPILFHQPTYLSDDETMMGGFNGTYDLASTAGSSSSSSFFEVVWEKKIGKGGWVFKHKLRTSKLYPWLMLYLRADATKGFSGGYHYDTRGMLKILPESPNFKVKLTLDVKVGGGPKSQFYLIDIGSCWKNNGDPCDGDVLTDVTRYSEMIINPETAAWCSPTNIGNCPPFHITPNNTKIYRNNTSHFPYSAYHYYCAPGNAEHLEKPYSTCDPYSNPQAQELLQLLPHPIWADYGYPTKQGDGWVGDGRTWELDVGGLSSRLYFYQDPGTHPARRIWTSLDVGTEIFVSDKDEVAEWTLSDFDVLLTS</t>
  </si>
  <si>
    <t>MSKSILVTGGAGYIGSHTVLQLLLGGYKTVVIDNLDNSSEIAVKRVKEIAGEYGSNLSFHKVDLRDKPAIEEIFRSNKFDAVIHFAGLKAVGESVEKPLMYYDNNLIGTITLLEVMAAHGCKKLVFSSSATVYGWPKVVPCTEEFPLSAANPYGRTKLFIEEICRDVQNADSEWKIILLRYFNPVGAHPSGRIGEDPRGIPNNLMPFVQQVAVGRRKELTVYGTDYGTKDGTGVRDYIHVIDLADGHIAALQKLSDPSIGCEVYNLGTGKGTSVLEMVAAFEKASGKKIPMVMSGRRPGDAEIVYAATEKAERELKWKAKYGIEEMCRDQWNWAKKNPYGYEGTPESNNCH</t>
  </si>
  <si>
    <t>MANLLHNSSFFLLLCLLHFVLVAKSQSFIGINYGQVADNLPAPEATAKLLQSTSIQKVRLYGSDPAIIKALANTGIGIMIGVANGDIPAMASDPNFAKGWLSSNVLPFYPASEIIVINVGNEVMSSNDQNLMTNLLPAMQNLRKALNDVSIGGKIKVSTVHSMAVMKQSDPPSSGSFDPNIGDLLKGLLEFNKATGSPFAINPYPFFAYQSDPRPDTLAFCLFQPNAGRVDAGTKIKYTNMFDAQVDAIRAALNAMGFKEVEIVIAETGWPYKGDSNEVGPSIENAKAYNGNLIAHLRSMVGTPLMPGKSVDTYLFAIYDEDLKPGPTSERSFGLFKPDLTMSYDIGLSKANNQVPTPKTPVSPSPNASPKAPVSLSPNPAPKAPVTPTLVPTPNTTVTPPSPKTEKSVKAGVSDSQSQANINVGMLVLSQILWYPMLHMR</t>
  </si>
  <si>
    <t>MWKLKVAEGGSPWLRTTNNHVGREVWEFEADFGSPEDRAQIEKFREHFTKHRLEQKHSADLLMRYQLSKENQGISILPQVKINDNEVITEDNVATTLRRALSFYSTLQNNDGHWAGDYGGPMFLMPGMIIALSITGALNAVFSSEHKREMIRYLYNHQNSDGGWGLHIESHSTMFGSALSYVTLRLLGEGANDGDGAMEKGRKWILDHGSATAITSWGKMWLSVLGVFDWSGNNPLPPEIWLLPYILPIHPGRMWCHCRMVYLPMCYLYGKRFVGPITPTVLSLRKELFTVPYHEVDWDKARNECAKEDLYYPHPLVQDIMWATLHKVVEPILMHWPGKRLREKALRTVMEHIHYEDENTRYICIGPVNKIINMLCCWVEDPNSEAFKLHLPRIHDYMWVAEDGMKMKGYNGSQCWDTSFAVQAIIATGFGEEYGSTLRKAHSFLTNTQVLDNCPGDLDFWYRHISKGAWPFSTADHGWPISDCTAEGLKAVLLLSKLPSEMVGNPLEAKRLYDAVNVLLSLQNSGGGFATYELSRSYPWLELINPAETFGDIVIDYPYVECSSAAIQALTAFKKLYPGHRKEEVERCIAKAAAFIESIQETDGSWYGSWAVCFTYGTWFGVLGLLAAGRNYNNSSSIRKACTFLLSKQVSSGGWGESYLSCQNKVYTNLEGNRSHVVNTAWAMLALIAAGQAERNPTPLHSAAKELINAQQENGDYPQQEIMGVFNRNCMISYSAYRNIFPIWALGEYRAHVLKAN</t>
  </si>
  <si>
    <t>MTTLHFFLFTLLTVSVHAHNITEILNKFPEYSVFNSYLSQTKLADEINSRETITVLALPNGAMSAIVDKHPLSVIKNVLSLHVLLDYFDGTKLHKISDGTTTSTTLYQTTGNAHGNIGSVNITDLKGGKVGFGSAIPNSPLASTYTKSVKQIQYNISVLEVSAPIIAPGILTAPAPSGDFNITGALEKAGCKTFASLLVKSGVLKTYQTAIEKGLTIFAPNDEAFKGAKVPDLSDLSSADVVSLLQYHAIPSYTPIGTLKTTKDPISTLATNGASKYDLAVSTEGDQVTLDTGVDSSRIASTVIDSTPFCIFTVDTGSPADSPTADSENSTAKKNAGNVNTPALLKALLTVSVS</t>
  </si>
  <si>
    <t>MERLRGLYVLILAIILILGGAEGELVENFYGFTCPNVEFIVQQAVSLKFSQTFVTIPATLRLFFHDCFVEGCDASVMIASPNGDAEKDSKDNLSLAGDGFDTVVKAKQAVEAQCPGVVSCADILAIATRDVVVLAGGPSYNVELGRRDGLISQASRVAGKLPEPDFNLIQLNTMFARHNLSQFDMIALSGAHTLGFSHCDRFANRLYSFTPSNPVDPSLDPEYAKELKDMCPQNVDPTIAINMDPATPRTFDNEYYKNLVKGKGLFTSDQVLFTDESSQGTVSDFANNAFDFNGAFVTAMRKLGRVGVKTGGQGEIRLDCTRFNS</t>
  </si>
  <si>
    <t>MERRSGYCLSVIMLVFGVVFLHCLVMTSFAANVTYDHRALVVDGRRRVLISGSIHYPRSTPDMWPDLIQKSKDGGLDVIETYVFWNLHEPVRNQYDFEGRKDLINFVKLVEKAGLFVHIRIGPYVCAEWNYGGFPLWLHFIPGIEFRTDNEPFKAEMKRFTAKIVDMIKQENLYASQGGPVILSQIENEYGNGDIESRYGPRAKPYVNWAASMATSLNTGVPWVMCQQPDAPPSVINTCNGFYCDQFKQNSDKTPKMWTENWTGWFLSFGGPVPYRPVEDIAFAVARFFQRGGTFQNYYMYHGGTNFGRTSGGPFIATSYDYDAPLDEYGLINQPKWGHLKDLHKAIKLCEAAMVATEPNITSLGSNIEVSVYKTDSQCAAFLANTATQSDAAVSFNGNSYHLPPWSVSILPDCKNVAFSTAKINSASTISTFVTRSSEADASGGSLSGWTSVNEPVGISNENAFTRMGLLEQINTTADKSDYLWYSLSVNIKNDEPFLQDGSATVLHVKTLGHVLHAYINGKLSGSGKGNSRHSNFTIEVPVTLVPGENKIDLLSATVGLQNYGAFFDLKGAGITGPVQLKGFKNGSTTDLSSKQWTYQVGLKGEDLGLSNGGSTLWKSQTALPTNQPLIWYKASFDAPAGDTPLSMDFTGMGKGEAWVNGQSIGRFWPAYIAPNDGCTDPCNYRGGYNAEKCLKNCGKPSQLLYHVPRSWLKSSGNVLVLFEEMGGDPTKLSFATREIQSVCSRISDAHPLPIDMWASEDDARKKSGPTLSLECPHPNQVISSIKFASFGTPQGTCGSFIHGRCSSSNALSIVKKACIGSKSCSLGVSINAFGDPCKGVAKSLAVEASCT</t>
  </si>
  <si>
    <t>MGSLFLQKGVLVWLFLFSLRFICGTKAQGTVFIDGKIAIGRIDRHFICATLDWWPPEKCDYGTCAWDYSSFLNLDLNNIIFLNAIKAFSPLKIRLGGTLQDKVIYQTEDHQQPCVSFVRNTTEMFGFTPGCLPLSRWDELNAFFNKSGASIIFGLNALYGRSVHPDSLSVGAWDPSNAESLIRYTVKKGYDIHGWELGNELSGSGVGTRVAADQYASDTIALHKIVKDAYENSETKPLVLAPGGFFDEGWFRELVNKAGASFDVATHHIYNLGPGRDEHLLEKILDPSYLDGEADTFSKLQNILKTSGSSVVAWVGEAGGAYNSGRNHVTNAFAFSFWYLDQLGMSAAYDTKTYCRQTLIGGNYGLLNTTTFEPNPDYYSALLWHRLMGRNVLATSFSGTKKLRAYAHCAKQSQGITLLLINLDGNTTIHPRVDFNGTMLHQQKHRHHHNHRKSSIKLPRSNKVASNTREEYHLTAKDGNLQSQTMLLNGKALIVDSSGNIPTFEPIYVNSTEAITVAPLSIVFVHIPYVLLPACS</t>
  </si>
  <si>
    <t>MVKDRTIGVAVDFSKSSKTALKWAIDNLADKGDTFYIIHIKTHSSDESRNKLWAQSGSPLIPLVEFREAEVLKKYDVETDIELLDLLDTATRQKEIKIVIKLYWGDAREKLCEAVEHLKLNSLVMGSRGLSTLQRIFLGSVTNYVLSVATCPVTVVKDPDFHKH</t>
  </si>
  <si>
    <t>MADEAKAKGNAAFSAGNFTDAINHFTEAINLAPTNHVLYSNRSAAYASLGKYSDALSDAQKTVDLKPDWAKGYSRLGAAHSGLHHYEDAVSAYKKGLEIDPNNEGLKSGLADAQSAQARSRGPAVPPSPFGDAFSGPEMWTKLTADASTRGYLQQPDFVNMMKDIQKNPSNLNLYLKDQRVMQALGVLLGVKLSTRMPEEDDEMPEASTERKRPAETEHVKEEKRPEPEPEPEPMEVSEEEKEIKEKKAKAQKEKEAGNAAYKKKDFETAIQHYTKAIELDDGDISFITNRAAVYLEMGKYEECIKDCDTAVERGRELRSDYKMIARALTRKGTALAKLAKSSKDFEAAIEVFQKALTEHRNPDTLKKLNEAERAKKELEQQEYFNPQIADEEREKGNQLFKEMKYPEAVKHYTESIKRNPKDPKAYSNRAACYTKLGALPEGLKDAEKCIELDPTFVKGYTRKGAVQFFMKEYEKALKTYQEGLKLDPQNQELLDGVKRCVEQINKASRGDLTPEELKERQAKGMQDPEIQNILTDPVMRQVLSDFQENPKAAQDHMKNPLVMDKIQKLINAGIVQVR</t>
  </si>
  <si>
    <t>MAEFIEDTKNKNEDPSISIVSDGKSSNEPSKVDQVVETQAENSTQNQEKENIIAQQGQEVDKSKENSQKQEQEQTEEEEEEEENANEEDRANFSTRPGKRSAPKPKTG</t>
  </si>
  <si>
    <t>MALHKHVIVILLACLINSCYAYQFYVGGRAGWVPNPSENYNNWAERMRFQVNDTLVFKYKKGSNSVLVVNKDDYDKCNTNNPIMKMDDGNSIFKFDHSGPFFFISGNKNDCQNGSQKLITVVLAIRPPPPSTPATSPATSPSVSPATSPFTEHTRIAGGITAGRQREQSAGGYSGTYRLKELGMENR</t>
  </si>
  <si>
    <t>MKVSPAVPLSVTLLLFLFLSTTTYAHNITKILAKHPEFSTFNHYLTVTHLAAEINRRQTITVCAIDNAAMNVLLEKHLPTYTLKNVLSLHVFADYFGAKKLHQITKGSTLTATMFQATGEAPGTSGYINITNMKGGKVGFANEDNDGHFAATFVKSVVEMPYNISVIQISHILTSAAAEAPVAAPSDLNVTTLMAKQGCKSFSDLLKSHPDVAKTFAENVQSGLTVFCPTDGVITAFMPKFKNLTKDGQASLLLYHGIPVYNSMGMLKSNNGLMNTLATEGKKKYDFTVQNDGDDVKLETKVVTATISGTLYDEEPLSVYKVDKVLLPRELFKGTVAEEPAPAPKGAKKKKKSSKGGDDDVDDDGAPEPSQDDDEDPADDSANLNFANHVKSSGLFVTVVISIICVAII</t>
  </si>
  <si>
    <t>MNTPALSLRHNHFLNGSSALVSGIRLPRSSSSPFRVRMSLQENGPSVAVVGVTGAVGQEFLSVLSDRNFPYRSLKLLASKRSAGKSMKFEERDYTVEELTEDSFDGIDIALFSAGGSISKKFGPLAAQKGTIVVDNSSAFRMDENVPLVIPEVNPEAMAHVKLGSGKGALIANPNCSTIICLMAVTPLHRRAKVKRMVVSTYQAASGAGAAAMEELVQQTREVLEGKEPTCNIFNQQYAFNLFSHNAPVQPNGYNEEEMKLVKETRKIWSDKDVKVTATCIRVPVMRAHAESVNLQFENPLDENTARDILKNAPGIVVVDDRASNRFPTPLEVSNKDDVAVGRVRRDVSQDGDYGLDIFVCGDQIRKGAALNAIQIAEMLL</t>
  </si>
  <si>
    <t>MATGFCSSITCLVLNRRSDSIFRHFPSSYPTSWSTQKRSSIRTMKCRCQSTGTDEPKTKMNLFDNASNLLTNLLSGGRIGSMPIAEGAVTDLFDRPLFFSLYDWFLKYGSVYKLAFGPKAFVVVSDPIVARHILRENAFSYDKGVLAEILEPIMGKGLIPADLDTWKQRRRVIAPGFHSSYLEAMAKVFTECADRTMLKFDKLIEQEESGGGKLIELDLETEFSNLALDIIGLGVFNYDFGSITKESPVIKAVYGTLFEAEHRSTFYIPYWNIPLARWIVPRQRKFQSDLKVINDCLDGLIKNAKETRQETDVEKLQQRDYLNLKDASLLRFLVDMRGVDVDDRQLRDDLMTMLIAGHETTAAVLTWAVFLLAQHPVKMKKAQSEIDAVLGQGRTTFESLRKLEYLRLIVVESLRLYPQPPLLIRRSLTSDILPGGYNGDKNGYEIPAGTDVFLSVYNLHRSPYFWDKPNEFEPERFLVQKESQGIEGWGGFDPSRSPGALYPNEIISDFAFLPFGGGPRKCVGDQFALMESTIALAMLLQKFDVELKGSPEDVELVTGATIHTKTGLWCKLKKRSNI</t>
  </si>
  <si>
    <t>MGGDNTEKITIMMLKVDLQCSSCYKKVKKILCKFPQIRDQVYDEKANIITITVLCCNPEKIRDKLCCKGGGVIKSIEIKESQKPKESEKPKEPEKPKVVEKPKEPEKPKVVEKPKELEKPKVVVVEKPKEPEKPKVVVVEKPKESEKPKVVEKPKEPEKPKIVAVEKPKEAEKPKEPVKPKEPEKPKEPEKPKEVQKPKEPEKPKEAPKPAPPVALPPQPQPQPQPQFPPVPEPVIVMPVQGYPHQPSPGMYCCGQCYEGYTGGPCYHDNWYGRPVQPPPPPPCYDTYSYGYGPGPGPIPYGLPKGCYVNKCDYFSEENASGCSIM</t>
  </si>
  <si>
    <t>MAPIFNEADGNFKIHVDSSDITLKNSKFLVNDQMILSHVPNNISATPSPYYTTRDKPVTSTPGCFVGFKTNEAQSHHVVPIGKLKDIKFMSIFRFKVWWTTHWTGSNGRDLEHETQMIIIDKSDLLGRPYVLLLPLIEGPFRASLQPGKDDFIDVCVESGSSKVTRDAFHSILYMHAGDDPYSLVKDAIKVARIHLATFKLLEEKTPPGIVDKFGWCTWDAFYLTVHPQGVWEGVKGLVDGGCPPGFVLIDDGWQSICHDDDPITSEGTNRTSAGEQMPCRLIKFEENYKFRDYASRRSLGHDDPNNKGMGAFIKDLKEEFNTVDFVYVWHALCGYWGGLRPGVSGLPESKVIRPKLTPGLEKTMEDLAVDKIVNNGIGLVPPEIAEKLYEGLHSHLESVGIDGVKVDVIHYILTILKFVFFSLMDVKLLEMLCEDYGGRVDLAKAYYKALTTSVKKHFNGNGVIASMEHCNDFMFLGTETIALGRVGDDFWCTDPCGDPNGTFWLQGCHMVHCAYNSLWMGNFIHPDWDMFQSTHPCAEFHAASRAISGGPIYISDSVGQHNFDLLKTLVLPDGSILRCQHYALPTRDCLFEDPLHNGKTMLKIWNLNKYTGVVGAFNCQGGGWDREARRNICASQYSKAVTCQAGPKDVEWKHGTSPIYVEKIETFVLYSFKEKKLVLVKPKDTVQITLEPFSFELLTVSPVTILGTKSVQFAPVGLVNMLNTGGAIQSIELDDESNSVEVEIKGVGEMRIFASQKPSTCKINGEAVPFEYEDFMVEIDVPWSSPSGSCVIEYLF</t>
  </si>
  <si>
    <t>MVSLSSLFVSILCLLTVSSPAEASFSCTSPGTCDAIIDYTLPNATTFNAVKKLFNVKNLRSLLGVNNLPVNTPADEKLPANQTIKIPFPCLCRNGTGIANKRPIYTVVAGDFLSHIVTDIFAGLFTVEELQRVNNISNPNLIQPGDKLWIPLPCSCDDVDGEKVVHYGRLVSSGNSIEAIAQQYNVSQETLLRLNGLASPRELLAGAVLDVPLKACQSRVSNASLDYPLLVPNDTYIFTAANCVTCKCDAASNWTLQCQPSQIKSSLWKTCPSMQCQGLDNLYIGNVTDCNSTSCAYAGYSNQTIFTTNTQLTCPASDNSAFGMRPGTWIWNVILVAVSSMVIVF</t>
  </si>
  <si>
    <t>MASSGDSWIREYNEGLKLADDITNMISERSSLPASGPEAQRHSSAIRRKITILGTRLDNLQSILSKLPGKQPLSEKEMNRRKDMLANLKSKVSQMASTLNMSSFANRDSLLGPEIKPVDAMSRATGLDNNGVVGLQRQIMKEQDEGLESLEETVMSTKHIALAVNEELGLQTRLIDDLDEHVDVTDSRLQRVQRKLGILNKRTKGGCSCMCMLLAVLGIVILVVAIYMLIKYL</t>
  </si>
  <si>
    <t>MELKFQFYFLCFLLCFIPLLQAQNFRTYIVQLHPQHASTRTPFSSKLQWHLSFLENFISSGENSSSRLLYSYHSAFEGFAALLSENELKALKKSNDVLSIYPERKLEVQTTYSYKFLGLSPTKEGTWLKSGFGRGAIIGVLDTGIWPESPSFVDHGMSPIPKKWKGICQEGKNFNSSSCNRKLIGARFFQIGHMMASKISKSIDFVEDYVSPRDSEGHGTHTASTAGGAPVPMASVLGNGAGEARGMAPGAHIAIYKVCWSSGCYSSDILAAMDVAIRDGVDILSLSIGGFPVPLFEDTIAIGSFRAMERGISVICAAGNNGPIRSSVANEAPWIATIGASTLDRKFPAIIQLGNGKYVYGESLYPGKQVHNSQKVLEIVYLSDGDNGSEFCLRGSLPRAKVRGKIVVCDRGVNGRAEKGQVVKESGGVAMILANTAVNMEEDSVDVHVLPATLIGFDESIQLQSYMNSTRKPTARIIFGGTVIGKSSAPAVAQFSSRGPSFTDPSILKPDMIAPGVNIIAAWPQNLGPSGLAEDSRRVNFTVLSGTSMACPHVSGIAALLHSIHPKWSPAAIKSALMTTADTTNHQGKSIMDGDTPAGLFAIGAGHVNPGRSDDPGLIYDIIAKDYITHLCTIGYKNSEIFSITHKNVSCHDVLQKKRGFSLNYPSISVIFKAGKTRKMITRRVTNVGSPNSTYSVEIVEPEGVKVRVKPRRLVFKRVNQSLSYRVWFISRKRIGTQKRSFAEGQLMWINSRDKYQKVRSPISVAWASKK</t>
  </si>
  <si>
    <t>MAEGSPKSIYDFTVKDIQGNEVPLSNYRGKVLLIVNVASKCGLTDSNYKELNILYEKYKDQGFEILAFPCNQFLWQEPGTNEEIQQTVCTRFKAEFPVFEKIDVNGDNAAPLYKFLKSEKGGFLGSAVKWNFTKFLVDKEGKVVERYAPKTPPLQFEKDIKNLLGVA</t>
  </si>
  <si>
    <t>MESNSRSKFKKICVFCGSNPGHRKVFSDAAIDLGNELVSRKIDLVYGGGSVGLMGLISQRVQEGGCHVLGVIPKALVPIEISGESVGDVKIVSDMHERKAEMAIQADAFIALPGGYGTMEETLEMITWAQLGIHKKPVGLLNVEGYYNSLLALFDNGVEEGFIKPGARDIVLAAPSARELLSKMEQYTPSHDHVAPHESWHMEELAYPKEQSP</t>
  </si>
  <si>
    <t>MVGGGSRKDEQLVISNNNVFAALGTLRKKKKSDKGKNAEGSVSKNVKDPEPVFWAPAPLTVKSWADVDDEDDDDYYATTAPPQAVWGPDTANEHHHKPKETVTPLQESESEEEGIDEADDDNEEEHEQEPDLPEEKEPIVKKTAENVAPKESERQLSKKELKKKELAELEAMLAEFGLSKAESNDDSQGAAQDKVEKLNGEMAKKDDNAPGESKSAKKKKKKDKSSKESKEQHDQSNGVELGNGTSETVSSEKGEDAPTVAAKDKIKKMTSLKKKKSIKEVDAAAKAVASEAAARSARLAAAKKKEKNHYNQQPLR</t>
  </si>
  <si>
    <t>MRTSMLKSIVRRSSTAGASYVSRRGFASGSAPERKVAVLGAAGGIGQPLSLLMKLNPLVSSLSLYDIAGTPGVAADVSHINTRSEVAGFAGEEQLGQALEGADVVIIPAGVPRKPGMTRDDLFNINAGIVKSLCTAIAKYCPNALVNMISNPVNSTVPIAAEVFKKAGTYDEKKLFGVTMLDVVRAKTFYAGKAKVNVAEVNLPVVGGHAGITILPLFSQATPKANLSYEEIVALTKRTQDGGTEVVEAKAGKGSXTLSIAYAGAIFADACLKGLNGVPDVVECAFVQSNVTELPFFASKVRLGKNGVEEVLGLGPLNDYEKQGLEALKPELLSSIEKGIKFAKEN</t>
  </si>
  <si>
    <t>MASHFFNLLFTFLLVLLFHISPSTSLTCSSQTFSSNTRFTNCTDLPSLKSFLHWTFDPAKSTLSVAFLASPASPDGWIAWGINPVAPAMIGTQSLIAFKDSKGVMTVKTYNLTSYKSITESKLMYNVVDSKAESADGMMKIFATLELPANTKTVNQVWQVGSAVTDGRPAIHKFEPDNLKSKGILDLATSADNKTNATSSSASAGQSGNETGGSSTILKTETNFFAFLFFIGVLLLQL</t>
  </si>
  <si>
    <t>MQLRSMTAVAMVVFSLGLLLSPHTTSAHNITHILAKYPQFSTFNHYLTETHLAAEINSRETITVCAVDNAGMEELLSKHLSIYTIKNVISLHVLLDYFGAKKLHQITNGTALAATMFQATGSAPGSTGFVNITDLKGGKVGFGPAENHGNLPATFVKSVEEIPYNISVIQISTMLPSASAEAPTPEPSQMNLTSLMSAHGCRVFAETLLKSPAEKTFDENADGGLTVFCPGDDAMKNFMPKFKNLTADGKQSLLEYHGVPVYQSMASLKSNNGVMNTLATDGAKKYDFVVQNDGDTVTLKTKIVTAKITGTLIDEQPIAIFTINKVLMPKELFKASAAADTPAPAPAPDADSPEPSKKKKKHKAPAAADTPADSPADGPSDDFADSTADDNSAFSYSAGPVVAGVLSMWFFFLLL</t>
  </si>
  <si>
    <t>MMRGRSDGAQKKRLLTSVAVVALFVVVLYFYFGSKSNGESALEYGSRSLRKLGSSYLGGDDDSDLSSKQDEKFGLEDGEDGIVSKSFPVCDDRHSELIPCLDRHLIYQMRLKLDLTLMEHYERHCPLPERRFNCLIPPPAGYKVPIKWPRSRDEVWKANIPHTHLAHEKSDQNWMVVKGEKIIFPGGGTHFHYGADKYIALIANMLKFPNNNLNNGGRIRTVFDVGCGVASFGGYLLSSDIIAMSLAPNDVHQNQIQFALERGIPAYLGVLGTKRLPYPSRSFEFAHCSRCRIDWLQRDGILLLELDRVLRPGGYFAYSSPEAYAQDEEDLRIWKQMSTLVERMCWRIAEKKNQTVIWVKPLNNDCYMERPAGTQPPLCRSNDDPDAVWGVNMEACITPYSDHDHKVGGSGLAPWPARLSTPPPRLADFGYSSEMFEKDMELWQRRVEHYWNILSSKISSDTLRNIMDMKANMGSFAAALKDKDVWVMNVVPKDGPNTLKIVYDRGLIGTTHDWCEAFSTYPRTYDLLHAWNIFSDIEKKGCSGEDLLLEIDRIVRPSGFVIFRDKQHVIDFVKKYLSPLHWEAVADPTPDQDQEGDEIVFIIQKKLWLTSESIRDTE</t>
  </si>
  <si>
    <t>MKEDRDGFFVVKKGDIVGVYRNLGDCQTQVGSSICDPPVSVYKGYSMPKDTEEYLLSCGLKNALYSIRAADLTESLFGALVPCPFQHQSSSKGGASEHTPKKRSQEAMWSEYADAVGSVVASNDSLRKHIKLEPPKGDQQALSSGVYAVGMKEADRGYPQQRSCTLEFDGTSKGNPGQAGAGAVVRADDGSLICRLREGLGIATTSVAEYRGFILGLKYAHSKGFTSIRAQGDSKLVCMQIQGLWKVKNQNISTLFQQAKQLKDRWSCPGGDREMTNGAVDDDSKRGANEDLIVLTTEHRVLPANWRCSPAISFYSDSTKLYNRSSIRFYAGNRNSSRIRCNLKATGSSNNQPETSTGIQLYRDIERLLTETVKQSQDWGSSQDWDEIEGAWVLQPKTSKPKLVVHFIGGVFVGAAPQLSYRLFLERLRQKLVQKIAVLIILASKDIFAIGCISLLMSIPAVSFYSPCQPLLDVLVIATPYASGFDHFYIADEVQFKFDRCLRFLQERVQDLPVFGIGHSLGSVIHLLIGARYAVKRNGNVLMAFNNKDASLAVPLFSSVLVPMMQNLGPVLSQIASSPTIRLGAEMTMKQIENLSPSIMKQVFPLVEQLTPLYTDLINGKENFTPRPEETQRLIRSYYGISRNLLVKFKDDTIDETSTLAQVLSSGSAISSMLDMSIRTLPGDHALPLQQALPNAPPGMTDAVNRSSELLANLTAGTPWENVTKEVGNTLGNVDSIILNSGNSKDLDMLVETITSWMYSNTGPKLLQ</t>
  </si>
  <si>
    <t>MDADYGIARELSDLQKLRSHYHPELPPCLQGTTVRVELRDATTAADPSGEHTIKRFFPHTYGQPLAHFLRATAKVPDAQIITEHPAIRVGVLFCGRQSPGGHNVIWGLHDALKVHNPNNILLGFLGGSEGLFAQKTLEITDDVLATYKNQGGYDMLGRTKDQIRTTEQVNAAMAACKALKLDGLVIIGGVTSNTDAAHLAEKFAETKCPTKVVGVPVTLNGDLKNQFVEANVGFDTICKVNSQLISNVCTDALSAEKYYYFIRLMGRKASHVALECTLQSHPNMVILGEEVAASKLTIFDITQQICDAVQARAEHGIEASRFSFFFRVIFEFSSQLTKVLYSDKNHGVILLPEGLIESIPEIYALLQEIHGLLRQGVSADNISSQLSPWASALFEFLPHFIRKQLLLHPESDDSAQLSQIETEKLIAHLVETEMNKRLKEGTYKGKKFNAICHFFGYQARGSLPSKFDCDYAYVLGHVCYHILAAGLNGYMATITNLKNPANKWHCGAAPISAMMTVKRYGRGPGKASIGVPALHPATVDLRGKSYELLSQNATKFLLDDVYRNPGPLQFDGPGADAKAVTLCVEDQDYIGRIKKLQEYLDKVRTIVKPGCSQDVLKAALSAMASVTDILSVISSPSSVSTPF</t>
  </si>
  <si>
    <t>MAVSSYARAFPSFECRSEPDFSGSLPHPKAGVRFSGKYNSGSNRSQVYGLSSLIYRFPPNFVRQLSIKARRNCSNIGVAQVVAASWSNNQAGPEFTPAANAVDSSASAAVTSIGITTGDEEVAVVENADCSDQNVQIKGSTGVKYASFLNSDGSVAIHAGERLGRGIVTDAITTPVVNTSAYFFNKTSDLIDFKEKRRASFEYGRYGNPTTVVLEEKISALEGAESTLIVASGMCASTVMFLALVPAGGHIVTTTDCYRKTRVFIETILPKMGITATVIDPADMGALELALNQKKVDLFFTESPTNPFLRCVDIELVSKLCREKGALVCIDGTFATPLNQKALALGADLVVHSATKFLGGHNDVLAGCISGPEKLVSVIRNLHHILGGALNPNAAYLIIRGMKTLHLRVQQQNSTALRMAEILEAHPKVKHVYYPGLPSHPEYHLAKKQMTGFGGVVSFEVDGDLLTTAKFVDALRIPYIAPSFGGCESIVDQPAIMSYWDLSQSDRAKYGILDNLVRFSFGVEDFEDVKADVLQALDSI</t>
  </si>
  <si>
    <t>MVDANMGAAQFPDFPKIVTHAGQYVQYDIFGNLFEITNKYQPPIMPIGRGAYGIVCSVFNAELNEMVAVKKIANAFDNYMDAKRTLREIKLLRHLDHENVIGLRDVIPPPLRREFSDVYIATELMDTDLHQIIRSNQGLSEDHCQYFMYQLLRGLKYIHSAHVIHRDLKPSNLLLNANCDLKICDFGLARPNVENENMTEYVVTRWYRAPELLLNSSDYTAAIDVWSVGCIFMELMNRKPLFAGKDHVHQIRLLTELLGTPTESDLSFLRNEDAKRYVRQLPQHPRQQLATVFPHVNPLAIDLVDKMLTLDPTRRITVEEALAHPYLAKLHDAADEPVCPIPFSFDFEQQGIGEEQIKDMIYQEALALNPEYA</t>
  </si>
  <si>
    <t>MANTKKFPPFFFFFVLFSCCFFSTSSSNFAPEIKVQQDKDEPYVGVNIGTDVSNLLSPADLVAFLQLQKITHIRLYDADPDILKALAKTKIRVIISVPNNQILAIGSSNTTAANKGVVPIDNSLFKPLTPSKEMVDPNTLLHYTNVLDAMIDSVYFSMKNLNITDVLVLVTESGWPSKGDSKEPYATIDNADTYNSNLIKHIIDRSGTPLHPEITSSVYIYELFNEDLRSPPLSEANWGLFHGNSTPVYLLHVSGSGTFLANDTTNQTYCIAMDGVDKRTMQAALDWACGPGRANCSEIQPGESCYQPNDVKNHASYAFDSYYQKEGGSPSSCDFKGVAMITTTDPSHGSCIFPGSKKVSNKTSEVVNATQPSGANTIRFLGAQTSIFDKNVHVLFGVALCLFYYSLIQVQLS</t>
  </si>
  <si>
    <t>MELGTSFSASGVNKTMYLSNPITQKSNFLQNSWLNQLNFSFPVRKICSCRGIAKGSTISSLKTQEKVTEMSSNHSQDLELSSLTALCPLDGRYWGKVKELAPFMSEYGLIRFRILVEIKWLIKMSQIPQIIEVPTFSEEAQTFLHDLIDGFSMNDALEVKKIERVTNHDVKAVEYFLKQKCQSHPEISKVLEFFHFACTSEDINNLAHALMLKGALNTVILPVMDELIKAICDMATTHSSVPMLSRTHGQPASPTTLGKEMAIFAYRLSRERKEISQIEMLGKFAGAVGNYNAHVAAYPEINWPEIAEEFVLSLGLEFNPYVPQIETHDYMAKLFHSIVQFNNILVDFDRDVWGYISLGYFKQTTKAGEIGSSTMPHKVNPIDFENSEGNLGVANGDLSHLSTKLPISRWQRDLTDSTVLRNMGVGLGHSLLAYRSALQGIQKLQVNEAALMEDLDKTWEVLAEPIQTVMRRYGVPEPYEKLKELTRGRAVNKESIREFIQKLDIPADAKTSLLNLTPHTYVGAAAELANNVNEAIFLLSSPYLLK</t>
  </si>
  <si>
    <t>MAPPNDPINSILNVMKTHKEDNFFELSNGELIVKNIPLLFEVPSNVSFSSFSSICQTTTAPLPLFRRAHSTSSNGGFLGFKKDDPSHHLMNSLGKFNDRNFLSIFRFKTWWSTQWVGNSGSDLQMETQWVLLDVPEIKSYVIIIPIIEGKFRSALHPGTNGHVLICAESGSSQVKASSFGAIAYVHVSDNPYILMKEAYTSLRVYLNTFKLLEEKSVPSLVDKFGWCTWDAFYLTVEPAGVWHGVKELSQGGVSPRFLIIDDGWQSINFDHQEPHEDAKNLVLGGTQMTARLHRLDEGEKFRKYKELEYYSEDSGMKAFTMDLRTHFKGLDDIYVWHALCGAWGGVRPGTTHLNSKIIACELSQGLDGTMDDLAVIKIVEGGIGLVHPDQADDFYDSMHSYLSEVGITGVKVDVIHTLEYVSEEYGGRVELGKKYYDGLSKSLAKNFNGTGLISSMQQCNDFFFLGTKQISIGRVGDDFWFQDPNGDPNGVYWLQGVHMIHCAYNSMWMGQIIQPDWDMFQSDHVCAKFHAGSRAICGGPVYVSDSLGGHDFDLLTKLVYPDGTIPKCQYFAHPTRDCIFKNPLFDGKTILKIWNFNKYGGVIGAFNCQGAGWDPKEKRIKGYSNCYKPMKGSVHVNDIEWDQLIAASEMGNAEEYVVYLNQAEELFLTKSTSDTIPITLEPSTFEIFSFVPIKQLNHIAKFGPIGLTNMFNSGGAIQGVQYGDGANYVSAKVEVKGGGNFLAYTNVLPNKCYLNGTEVEFEWSSQDGKLIINLPWIEENNGISNVNFIF</t>
  </si>
  <si>
    <t>MENHAEVRRQLEPWGELAGKVVMVTGASSGIGREICVDLSKAGCRIIAAARRIDRLNSLCDEINGISSNSSNESTISSQEIQAVAIELDVSANDAAIEAAVQKAWNAFGRIDVLVNNAGIRGSVHSPLNLSEEEWEKIYNTNLRGAWLVTKYVCIHMRAANQGGSVINISSTAGLNRGKLPGSLAYASSKEALNSITKLMAIELGPYKIRVNSVSPGVFKSEITERLIQKDWFKTVALKTIPLRTHGTSNPALTSMLEPWGELAGKVVMVTGASSGIGRDFCSDLSKAGCRIIAAARRIDRLQSLCDEINSNSSNGSTKSSQDLRAVAIELDVSANGSAIEAAVQKAWDAFGRIDGLVNNAGFRGSVLSPLELSEEEWEKIHKTNLRGAWLVTKYVCMHMRAANQGGSIINISSIAGINRGQLPGSLAYTSSKEALNSITKVLALELGPYKIRVNSISPGLFKSEITEGLIQKDWIKNIELRTIPLRTHGTSHPALTSVVRYLIHDSSEYVSGNMFIVDAGATLPGVPIFSSL</t>
  </si>
  <si>
    <t>MGMILGKISVETPKYELIQSTTDYEIRKYPAAVIAQVTYDPTQFKGNKDGGFMLLANYIGALGNPQNSKPETIAMTAPVITKSSEQIAMTAPVVTKTGDGEKNTVTMQFILPAKYTKAEEAPKPLDERVVIVEEGERKYGVVKFSGTANDKMVKEKVENLKKWLERDGFKIIGEFELARYNPPWTLPPFKTNEVMIPVE</t>
  </si>
  <si>
    <t>MASKYHGPINRTRRPISILIVIGLCCFCYLIGIWQKSGSGKGDKLALQVTEQTADCNVFPQTTLDFESHHNYVETVETSELTVKRFKSCEAKYTDYTPCHEQDRAMKFPREDMIYRERHCPPDDEKLRCLILAPKGYTTPFPWPKSRDYAYYANVPYKHLTVEKAVQNWVQFQGNVFKFPGGGTMFPRGADAYIDELASVVPIGSGMIRTALDTGCGVASWGAYLLKRNILAMSFAPKDNHEAQVQFALERGVPAVIGVLGSISLPFPSRSFDMSHCSRCLIPWASKEGMYMMEVDRVLRPGGYWILSGPPLNWKTYHRVWNRTKENCRAEQRRIEEHAELLCWEKKYEKGDVAIWRKNINGKSCRRASANICQTKDADNVWYKKMDACITPYPDVKNSDEVAGGELKKFPARLFAVPPRIANDLVSGVTVESYEEDNKLWKKHVTSYKRSISLLGTTRYHNIMDMNAGLGGFAAALDSPKLWVMNVVPTIAENTLGVVYERGLIGIYHDWCEGFSTYPRTYDLLHANRLFTLYQDKCEFEDILLEMDRVLRPEGAVILRDGVEVLNKVRKIAAGLRWDTKLLDHEDGPLVPEKIFVAVKQYFVEGDEDQSTPNDD</t>
  </si>
  <si>
    <t>MPEGITAENLLNNIMDSISEGELKHKATSFFQDESESSVSAQFNRLFGRQKPIHHCLGGGKSADSMLWRNKKISAGVLISATAIWVLFEWLNYNFLSLLCFGLSFGLIAQFLLKNASGVINRSPTVPRLVLPEDLFINIAKRIGTELNHGLGFLQDAALGGNLKQFVVVILSLWAAGMIGTWCNFLTVLYIGFIAAHTLPVLYERYEDEVDGFVYSALDKLQGHYKKLDSGVLSRLPRGSFRGKKVE</t>
  </si>
  <si>
    <t>MSFLRFILAIFFLVSINFGVSNAHYKLTPTFYDCTCPNVIHIVRDVMEQIQRRDVRAGAKIIRLHFHDCFVNGCDGSILLNNATGIISEKDANPNVGAGGFDIVDEIKTALENECPGVVSCADILALASEIGVVLAGGPSWQVPLGRRDSLTANRSGANSDIPSPTETLAVMIPQFTRKGMDLTDLVALSGAHTFGRARCRTFNQRLFNFSGSGRPDPTIDSNYLKTLQRLCPQGGNGGTFANLDKSTPDEFDNYYFTNLKNHQGLLQTDQELFSTSGSSTISIVTNYANNQHKFFDDFVCSMIKLGNISPLTGTNGEIRKDCKRI</t>
  </si>
  <si>
    <t>MKSLEFLKVWGVVFFAMLCGGVLSKECTNVPTQLSSHGLRYELLSSKNESWREEMFSHYHLTPTDDSAWSNLHPRKMLREEEEFDWVMMYRKIKNSGGVKGIDGLLNEVSLHDVRLEPNSMHGIAQQTNLEYLLMLDVDSLVWSFRKTAGLETPGNPYGGWEAPGVELRGHFVGHYLSASAFMWASTHNDSLKQKMSAVVSALSACQQTMGSGYLSAFPSELFDRFEAIKPVWAPYYTIHKILAGLLDQYMVAGNDQALKMTTWMAEYFYNRVQNVITKYSIERHWLSLNEETGGMNDVLYKLYSVTGNSKHLLLAHLFDKPCFLGLLALKADDISGFHANTHIPIVVGSQMRYEITGDPLYKEIGTYFMDIVNSSHSYATGGTSVGEFWSDPKRLASTLQTENEESCTTYNMLKVSRHLFRWTKEVAYADYYERALTNGVLGIQRGTDPGVMIYMLPLGRGKSKARSYHNWGTQFNSFWCCYGTGIESFSKLGDSIYFEEKGNSPGLYIIQYIPSSLDWKSGQVLVSQKIEPAVSWDNRLRVTITISSNGHSSGAVSTLNLRIPSWTHSSGAKATLNGKDLSLPTPGNFLAITKTWGQGDKITLELPMILRTEAIQDDRPEYASVQAVLYGPYLLAGHSSGDWDIETKSTTALSDLITPVPADYNSDLISLMQESGNSTFVLTNSNQSIQMEKYPEAGTDAAVSGTFRLISLDKSSVKPSQHKDIIGKRVMLELFDLPGMFISHQGQEQSLGIAASSDDGGSLFRLTAGLDGKDNTVSLESEAEKGCFIYSSVDYKSSSTVKLSCNSKSSDAGFKQASSFKLGDGISEYHPISFVAKGAKRNFILSPLLSFRDESYTVYFNIQS</t>
  </si>
  <si>
    <t>MGNTCVGPSISRNRFLQSVSAAMWPARVPDDSGSTTNGGSSRGGTVESGKDPDLVVQNRAPEQMTMPKSEQKEVEPVKKEEEPVKPKKAVEMKRVGSAGLKTDSVLQKKTGNLKEFFSIGKKLGQGQFGTTFKCVEKGTGKEYACKSIAKRKLLTDDDVEDVRREIQIMHHLAGHPNVISIKGAYEDAVAVHVVMERCAGGELFDRIIQRGHYTERKAAELTRTIFGVVEACHSLSVMHRDLKPENFLFVDQKEDSLLKTIDFGLSVFFKPGERFTDVVGSPYYVAPEVLKKRYGPEADVWSAGVIVYILLSGVPPFWAENEQGIFEQVLHGDLDFSSDPWPSISEDAKDLVRGMLVRDPKKRLTAHEVLCHRWVQVDGVAPDKPLDSAVLSRMKQFSAMNKLKKMALRVIAESLSEEEIAGLKEMFKMIDTDNSGQITFEELKVGLKRVGANLKESEIYDLMQAADVDNSGTIDYGEFIAATLHFNKIEREDHLFAAFSYFDKDGSGYITADELQQACEEFGIGDVHLEDMIRDADQDNDGRIDYNEFVAMMQKGHPASGVGKKGLEHSFSTGFRDVLKL</t>
  </si>
  <si>
    <t>MMQFSVHRVKKLRSLTPGIFAVANHHFSVATESSWKHRTSLRVPNLIGGSFVDSQSSEFVDVINPATQEVVSQIPLTTDKEFKSAVSAAKEAFPSWKNTPITTRQRVMLKFQELIRKNMDKLAFNVTTEQGKTLKDAQGDVFRGLEVVEHACGMATLQMGEYGSNVSNGIDTYSLREPLGVCAGICPFNFPAMIPLWMFPVAATCGNTFILKPSEKDPGASMMLAELAMEAGLPDGVLNIVHGTHDVVNAICDDDDIRAVSFVGSNQAGMHIYSRASAKGKRVQVSAILLTLLSTVFANVANMFNIIVSIEAKYIADQLKCPQSNMGAKNHGVVMPDANIDSTVNALVGAGFGAAGQRCMALSTVVFVGDSKPWEEKLLERAKTLKVNAGTEPDADLGPVISKQAKERVCRLVQSGVDSGAKLLLDGRDIVVPGYEKGNFVGPTILCGVTPDMECYKEEIFGPVLLCMQANSLDEAINIVNQNMYGNGAAIFTTSGVAARKFQTEIESGQIGINVPIPVPLPFFSFTGSKASFVGDLNFYGKAGVQFYTQIKTVTQQWKDLSSGSGNSLAMPTSQK</t>
  </si>
  <si>
    <t>MKLHTQSSINHRRDEESTMSISQNTPPSSPKTLKHPRSLPRSINYILKEQRLLFILVGILIGSTFFILQPSLSLLNPSSPIPKSYHGFDSVPAGIHHTSTVTTPYRIAGSVTGRVPVGIGRKRTRVVVTGGAGFVGSHLVDKLIKRGDDVIVIDNFFTGRKENVMHHFGNHRFELIRHDVVEPILLEVDQIYHLACPASPVHYKYNPVKTIISFVYISIWIEFDYEGTSDMFKCCFIIFFNLDVLEILNCDYKTNVMGTLNMLGLAKRIGAKFLLTSTSEVYGDPLEHPQKETYWGNVNPIGVRSCYDEGKRTAETLTMDYHRGADVEVRIARIFNTYGPRMCLDDGRVVSNFVAQAIRKQPMTVYGDGKQTRSFQYVSDLVDGLMALMDGDHIGPFNLGNPGEFTMLELAEVVKEVIDPSATIEFKANTADDPHKRKPDISKAKELLNWEPKIPLRDGLPLMVNDFRNRILNEDEGKGN</t>
  </si>
  <si>
    <t>MGMGKETLSTTDTTGATFKLVGFNNFIRANPRSDFFSVKRFHHIEFWCGDATNTSRRFSWSLGMPITAKSDLSTGNSVHASYLLRSVSGELQFVFTAPYSPSISVPSTAGIPSFSTPTYRDFTAKHGLGVRAVALEVENAYLAFSASVARGAKPRFEPVTIDEHVAVAEVHLYGDVVLRFVSLVKDADTLIFLPGFEAMDETSSFKELDYGIHRLDHAVGNVPELGPVVDYIKAFTGFHEFAEFTAEDVGTAESGLNSVVLANNDETVLLPLNEPVYGTKRKSQIQTYLEHNEGAGVQHLALVTEDIFRTLREMWKRSGVGGFEFMPAPPPTYYKNLRSRAGDVLSDEQIQACEELGILVDRDDQGTLLQIFTKPVGDRPTIFIEIIQRIGCMLKDEKGQVYQKGGCGGFGKGNFSELFRSIEEYEKMLEAKHVNQVAAVE</t>
  </si>
  <si>
    <t>MNLNTFVCFFLLFSNVVSVYSQGSAATDAAVMQEFKKQIINPNPLNWNDPDPCKWDKVQCSKDGRVIRIQVGDQGLKGTLPSNINTLTELQVFEVQRNTFTGPLPSFSGLNSLQTILLNGNGFTSIPNEFFQGMTNLQSVYLDSNPFSSWTVPESLKSATALQIFSAYSANITGKIPDLFGGNTFSSLTTLHLSFNNLEGPLPSSFSGSSIQSLWLNSIRGKLNGSIDVIQNMTRLTQLWFSGNQFTGPLPDFSGLTQLEDCNLRDNSFTGLVPDSLVNLPSLKVVNLTNNILQGPTPQFPSSVRVDMLDNTNSFCLSQPGPCDSRVSTLLDVLKDVRYPTKFAENWKGNDPCSRWLGITCDGENITVLNFQKSGLTGIISSNLSSITSIQRLILADNSLTGTIPNELTLLPKLTELDVSNNQLYGKIPQFKSSVVVKTEGNLKKPHLGFVCFLILLSFVVSVYSQGSAATDAAVMQELKKGISPPSSLKWDDPNPCKWGKVQCTKDGRVTRIQVGNQGLKGSLPPSMNNLTELQVFEVQNNALTGPIPSFAGMNSLQTILLDNNGFTSIPVDFFEGMTNLQTVNLDTNSFSPWSVPESLKDATSLQSFSANSANITGKVPDFFGGDTFVSLTDLHMAFNNFEGPLPSNFSGSSIQTLWLNGIHGKLNGSIDVVQNMTALTQLWFSGNQFTGPLPDFSGLTQLRECNLRDNSFTGPVPDSLVNLPSLKMVNLTNNFFQGPTPKFPSSVLVDMLDNTNSFCLSQPGPCNSQVNALLAVAKDVGYPTGFAENWKGNDPCSSWMGITCDGGNITVLNFQKMGLTGTISPNYSSITSLQKLILANNFLTGTIPNELVSLPNLKEFDISNNLIYGKIPPFKSNVLVKYDGNVNIGKDNPPPFAPSGSTPSSPDGGGQTHGNGNKKSSTGVVVGSVIGGVCGAVAIAGLFVFCLYRTKRMRSGRVQSPHTVVIHPHHSGSDQDAVKITVAGSSVNGGTTETHSCGSSAPGDLHIVEAGNMVISIQVLRNVTNNFSEENILGRGGFGTVYKGELHDGTKIAVKRMESGVMSEKGLDEFTSEIAVLTKVRHRHLVALLGYCLDGNERLLVYEYMPQGTVSRYLFNWKEEGIKPLEWTRRLIIALDVARGVEYLHGLAQQSFIHRDLKPSNILLGDDMRAKVADFGLVRLAPEGKTSLVTRLAGTFGYLAPEYAVTGRVTTKIDVFSFGVILMELITGRRALDESQPEESMHLVPWFRRMHINKETFRKAIDHTIDLDEDTLASVSKVAELAGHCCAREPHQRPDMGHAVNVLSSLAELWKPAEVDEDEIYGIDYDMTLPQAVKKWQALEGMSGIDGSSSYIGSSENTQTSIPTRPSGFADSFTSVDGR</t>
  </si>
  <si>
    <t>MEIVSITKTISLILQILIILNASPYLVHCAFSRLQLPSRISGPDSAAFDTKGDGPYTGVGDGRVFKYQGPNTGFTEFAITSPNRTKQICNGTNDPISQISCGRPYGLGFYSKTGDLYITDAYYGLLVVKPSGGLATPLVTSFEGRPFGFLDSLDIDQEMGIIYFVDAGAIFRTSQDSIELQLTVFCFLNGFVSSNRFLIALSGDTTGRLFKYDIATKQVTLLLSKLSGPAGVALSKDKSYLLVSEAIGKRITRFWLEGTKANSSDVFTNIDGNPDNIKRTVSGDFWVAVVSVRIKLLIIPTLNSTGQRINQLGEVVETRDFTAQYTSANGITEVQECNDKLYIGIAWCRFPAFSKLQLPLQTIGPEASAFDRKGGGPYTGIADGRIVKYQGPRVGFTDFAVTSPNRTKAKCDGKNGPELQQICGRPFGLGFYYRTGDLYITDAFYGLVVVGPSGGLVTRVPGFQGRNFAFLDALDIDQSKGVVYFVDSGAIFLTGNRTRIVESGDTSGRLFKYDIATKQVTLILSGLSGPVGVALSKDNSYVLVTEYIAQRIRRFWLKGAKANSSDVFANVDGIPDNIKRTVLGDFWVAISNTKQPTTFSLGQRINQFGKVVETCNFTAQYNSPNGITEVQEYKGKLYVGSLDQNFIGVFGV</t>
  </si>
  <si>
    <t>MGKLEDAREVFEEILSKTPLSFEALFENALLMDRCGEGVKVIQRLEEALRLAEEESKVKESRDIRFIMAQVQFLQKNVEEALRSYDELEKEDPKDFRPYFCRGMIYSLLDRNKEAREQFAKYRELSPKKFEVEGYLRTALSRMKLFGTDEKES</t>
  </si>
  <si>
    <t>MGKTRGMGAGRKLKSHRRRQRWADKSYKKSHLGNEWKKPFAGSSHAKGIVLEKIGIEAKQPNSAIRKCARVQLIKNGKKIAAFVPNDGCLNYIEENDEVLIAGFGRKGHAVGDIPGVRFKVVKVSGVSLLALFKEKKEKPRS</t>
  </si>
  <si>
    <t>MVMEEGCQTPRSPEAKVGMQVEDLWDIQEPQLSPTEKLNACFENIPVSDFPPAPSNQVIEINSDATLAEAVKLLSQHKILSAPVVDVDAPEDATWIDRYIGIVEFAGIVVWILHQSEKMEGTSAFDSVMNGADDTLSPALAAAVNGVASPRFRSLHPESPTATSGNFFETLTSSDLYKNTKVRDISGSFRWAPFLALQKSNSFLTMLLLLSKYKMKSVPVVDLGEYKIDNIITQPAVIHMLEECAGLHWFESWGSKKLYELGLPLMKPSSIIQVEEDEPVLQAFKLMRQKGVGGVPVVESGGRKAIGNISIRDIQFLLIAPEIYKDYRSITAKNFLTSVRRYQGEHEKNSPFLSHMVTCRRGDSLKDVIMKLDSKKIHRIYVVDDMGNLEGVITLRDIISKLVHEPRGYFGDFFDGVLPLPANSRV</t>
  </si>
  <si>
    <t>MINLKSWFLLAILSVFLCTTLGSDAVESVLRRLDSKRAQSVVQESAAKGVLQRLLPAHLHSFEFKIVSKDLCGGRSCFRITNYKSSHRNSPEILIQGTTAVEIASGLNWYLKYKCGAHISWDKTGGVQLASVPKPGALPLVEAKGVTIQRPVPWNYYQNVVTSSYSYVWWDWQRWEKEIDWMALQGINLPLAFTGQEAIWQKVFMDYNITTQELNNFFGGPAFLAWARMGNLHAWGGPLSQNWLNIQLALQKRILSRMQELGMTPVLPSFSGNVPAALKKIFPSANITRLGDWNTVSGDSRWCCTFLLSPSDPLFIEIGEAFIQKQIKEYGHITDIYNCDTFNENTPPTDDPTYISSLGSAVFKAMSKANSNAVWLMQGWLFYSDSKYWKPPQMEALLHSVPRGKMIVLDLFADVKPIWKSSSQFYGTPYIWCMLHNFGGNIEMYGVLDAVASGPIDARTSENSTMVGVGMCMEGIEHNPVVYELMPEMAFRGGNFQLQGWLKSYSRRRYGKVNDQIEAAWEILYHTIYNCTDGIAFHNTDYIVKFPDWDPSGKTETGISGTDMSNQNGMQQLAGFQWNRRFLFSEKSSSLPKPHLWYSTEDVIKALKLFLDAGKELSGSLTYRYDLVDLTRQSLSKLANQVYLDAISAFHHEDVKALSLHSQKFLQLIKDIDKLLAADDNFLLGTWLESAKNLAMNSDEMKQYEWNARTQITMWYDNGKYNQSKLHDYANKFWSGLLEAYYLPRASMYFKLLSRSLEEKVDFNLLEWRKEWIAYSNKWQESKELYPVKAKGDALAIATVLYEKYFS</t>
  </si>
  <si>
    <t>MAGSHSRSPITAAEQAALPSSMSIATVTNHWEVQYARFIVCPASPHSSHSSLISLSSIGRKDGKRGKWISSASIVSLKLRTSSFDPNGGFILVVSLGGKVILLIVKISRAQRNAEAIMYRFKCIIETIAGGPMLEEHYISRLMFSWPQVSCVSGFPARGSRAILVSYRDSVGQALSRSLKLPSCNIQKFILRFLTIYEIENFMNVLKGKLDNANPQLIPCAEFDSAISSQSEFNPLDGASHRCGFLRENKGWICAASGDSAPNYMPLNLAPEFSQDSHKEETKLSREADEILSAFPPSFTSFLTNCCPEIDQVAAQSSMTKEVDLKDQIAKYLEDSSFQDMLVKIEKVIHELGDNTVL</t>
  </si>
  <si>
    <t>MAGTQCCENPPALSSSSGYGSVFELGGLKTYVSGSSDSKKAILLISDIFGYEAPNLRKLADKVAAEGYYVVVPDFFNGDPYNSENKERTIQVWLESHGTDKGFEDAKQVIAALKDKGISAIGAAGFCWGGKVVVQLATSANIQAAVLLHPSFVSVDDFTEVKAPIAILGAELDRPTPPELIMQFKEILSSKPEVDSFVRMYPGVAHGWTVRYNVEDKKAVQSAEEAHQDMLNWFAKHVK</t>
  </si>
  <si>
    <t>MDPDAVAKAFVDYYYTTFDTNRAGLASVYQESSVLSFEGQKYQGTQSISGKLTGLPFQQCKHQINTVDCQPSGAAGGMLVFVSGNLSLPGEQHTLKFRKWDYMRFSNLNKAGGVLFFSCYYLKGQTRFYGLKNQWFNMFHLIPTQGGSFYVQNDIFRLNYA</t>
  </si>
  <si>
    <t>MAKHTEYYDILGVAATATPAEIKKAYYLKARTTHPDKNPGDPQAARNFQVLGEAYQVLSDPEKRELYDKYGKEDMPKDLMHPATVFGMLFGSDVFVDYVGELRLASIQTVEDEEDEVVPELRRQNIQEKLKKLQKERVEKLTTILKEHLQPYVEGRKDEFLQWAQSEAQHLAQAAFGEAMLHTIGYIYTRQAAREIGKTKRFMKVPFLAEWVRDKGHLIKSQAMAASGAVSLLQIQEEQKKYHEENKVEDAIKTMEEKKDIMIKSLWQINVVDIELTLSRVCQAVLKEPNVPKDTVRLRARAMKKLGTIFQGAKPMYRRDSSLRSENTDMVDSGPSSN</t>
  </si>
  <si>
    <t>MESRHSIHHVLLLVLFGLSALCQCSATGVEANQTAVLLVNASEASARRIPDTLFGIFFEEINHAGAGGLWAELVNNRGFEGGGPNVPSNIDPWSIIGDESKVIVSTDRSSCFDRNKIAVQVQVLCDHTGANICPDGGVGIYNPGFWGMNIEQGKSYKLVLYVRSEESVNVSVALTGSNGLQKLAAANIVAADVSSWTKVEILLEATGTDPNSRLELRSSKKGVIWFDQVSLMPTDTYKGHGFRKDLFGMLKDLKPAFIRFPGGCFVEGDWLRNAFRWKETIGQWEERPGHFGDVWNYWTDDGLGHFEFLQLAEDLDSLPVWVFNNGVSHHDQVDTSSILPFVQEILDGLEFARGDPTSTWGSIRAKMGHPEPFDLRYVAIGNEDCGKTQYRGNYLKFYTAIKDKYPDIKIISNCDGSTRPLDHPADLYDFHIYSSASSVFSNARHFDSAPRRGPKAFVSEYAVTGNDAGKGSLLAALGEAGFLIGVEKNSEAIEMASYAPLFVNDNDRRWNPDAIVFTSSQMYGTPSYWMQHFFKESNGATLLSSSLQANPSNSLIASAITWRNSLDNNDYLRIKVVNFGTTAVITKISLTGLGQNSLETLFGAVMTELTSNNVMDENSFREPNKVIPVKTQVEKVSDNMDVVLAPRSLNSIDFLLRKSINNNVDTASVLKSSC</t>
  </si>
  <si>
    <t>MAQYGNQDQMRKTDEYGNHVQETGVYQGTGTGGMMGGTGTGGMMGGTGGEYGTQGMGTGTHHHEGQQQLRRSDSSSSSEDDGEGGRRKKGLKEKIMEKMPGQHEGEYGQTTGEEKKGMMDKIKDKIPGMH</t>
  </si>
  <si>
    <t>MEISFQKNVISYFLVCLLCFTQFSSISCEKKVSLTLYYESLCPYCSNFIVNYLPKIFKNGMIDIVDFKLVPWGNTKLQPDNTFKCQHGKDECILDTVEACAIDAWPDLSEHFPFIYCVESLVYHKNYTQWETCFEKLNLKKKLVTDCVLSGRGNELELQYAAETNALQPPHKYVPWVVVDGQPLYDDYMDFISFICKAYKGTTPVPSCSSSINVIKIGRKFNPFCLKQTAMSKLSTHGPAECFLDTVEACALDVWPNLNEHFPFIHCVESLIYHKNYTQWETCFEKLNLRKKLVTDCVGSDRGKELELRHAAETPPHKFVPWVVVDGQPLYTDYREFISYICKAYKGTAPIPGCSSSDSISFTSKLSTISSTITSFVAQRVKLAASA</t>
  </si>
  <si>
    <t>MADFTTLTSLFLLLSLLSIANSGSIGINYGRIANNLPTPSEVVQLLKSQGIHRVKLYDTDSAVLTALSGSNISVSVALPNEQLSDAASKQSFTDSWVQSNIVRYYPKTNIESIAVGNEVFVDPNNTTKFLVPAMKNVYASLVKYGVASSIKVSSPVALSALQNSYPSSAGSFKTELIEPVIKPMLSFLKQSGSFLAVNIYPFFAYVANTDTISLDYALFRDNKGVTDPNNGLVYKSLFEAQIDAVYAAMKALNFDDVKMEITETGWPSKGDENETGASTENAAAYNGNLVKRVLTGSGTPLKPDEPLNVYLFALFNENQKPGPVSERNYGLFYPSKEKVYDITLTLEGLEAGVNNGSKSQVVKIPVPSPSSSPSPAPVVGGGVEESKVVNTWCVANEKAGAEKLQAALDYACGEGGADCRPIQPGATCHNPDTLEAHASYAFNSYYQKKARGTGTCDFKGAAYVVTQHPKYGSCKFPTGY</t>
  </si>
  <si>
    <t>MTTKEMEVVKNLDVEKYMGRWYEIASFPSRNQPKDGVNTRATYTLNQDGTVHVLNETWSGGKRGSIEGTAYKADPKSDEAKLKVKFYIPPFLPIIPIVGDYWVLYIDDDYQYALIGQPSKKYLWILCRQPHLDEEIYNQLVEKAKEVGYDVSKLHKTPQADPPPDGEDAPKDTKGFWWIKSILGK</t>
  </si>
  <si>
    <t>MTEVASNVVHEILGGRAQDVDQPIIDYIINVVADEDFDFGHDGEGAFEALGELLVDSGCVTDFSECRAVCSKLSEKLEKHELAKPQPTVRSLKMPLRMFDGMDEEEAPKNKKPEPVDGPLLTERDKIKIERRKRKEERLREAEYQEHLKEVEEVKAGMPLVCVNHDGQGDGPTVKDIRMENFNISVGGRELIVDGSVTLSFGRHYGLIGRNGTGKTTLLRHMAMHAIDGIPRNCQILHVEQEVVGDNTSVLQCILNTDMERTQLLEEEARLLELQRVTDLEGESAKSDKLNGGIDKNSQAKRLEEIYKRLDFIDAYSAESRAATILSGLSFSPEMQKRATKTFSGGWRMRIALARALFIEPDLLLLDEPTNHLDLHAVLWLESYLVKWPKTFIVVSHAREFLNSVVTDIIHLQNQKLSTFKGDYDTFERTREEQVKNQQKAFEANERTRAHMQTFIDKFRYNAKRASLVQSRIKALERIGRVDEVINDPDYKFEFPSPDDRPGAPIISFSDASFGYPGGPILFKNLNFGIDLDSRVAMVGPNGIGKSTILKLISGELQPTSGTVFRSAKVRIAVFSQHHVDGLDLSSNPLLYMMRCFPGVPEQKLRGHLGSFGITGNLALQPMYTLSGGQKSRVAFAKITFKKPHILLLDEPSNHLDLDAVEALIQGLVLFQGGVLMVSHDEHLISGSVDQLWAVSEGRVTPFDGTFQDYKKILQS</t>
  </si>
  <si>
    <t>MADHAGEHEPVVESVMEKINEKLHDHNSSSSDSEDEKEKISSVDAVKAKIYRLFGRERPVHKVLGGGKPADIFLWRDKKITAGVLGFATSLWVLFELLQYHLLTLVCHILILALAVLFLWSNASTFINKSPPQIPDVILPEDIVLGVAAALRIEINRALEVFRDIASGKELKKFLGVIAGLWVLSILGNCWNFLTLFYICFVLLHTVPVLYEKFEDQVDAFAEKAEAEIKKQYAVFNVKVLSKIPRGPLKDKKLL</t>
  </si>
  <si>
    <t>MATTSNSVSTSAKRLEGKVAVITGGASGIGATTAKLFVKNGAKVVILDVQDDLGRSFCNEIGLEHISYVHCDVTIEKQVEEAIDFVVSKHGKIDIMYNNAGITGSISSGITTTDYENLRKVFDINVFGAFLGAKHAARVMIPARKGVILFTASVTAVVAGMSPHTYASSKHAVIGLSNNLCVELGQYGIRVNCITPHVVATPMLSNFVGGIDGSKVDEAVIKSANLKEVKLETEDVAAAAVYLASDESKYVSGLNLMIDGGYSKTNPLFSMCIREILSGF</t>
  </si>
  <si>
    <t>MESNRGNQNGIQQLLGAEQEAQHIVNAARSAKQARLKQAKDEAEKEIAEFRAFMEAEFQRKLEQTSGDSGANVKRLDQETFAKIQHLKAESESISNDVVQMLLRQVTTVKN</t>
  </si>
  <si>
    <t>MATFNISFLTQPAIFSSQNTPSFSSYSLPKTSFRFPSITLRPKTRTTTRHHASIVVAALKKLSETDPLTVPLQSDEIAGSFPKESGVYAVYDTNGDLQFVGISRNIAASVISHKNSVPQLCSSVKVGVVEEPDRTALTESWKSWMEEHITTNGKVPPGNEPGNSTWVRQPPKKKADLRLTPGRNVQLTVPLEDLIDRLVKENKVVAFIKGSRSAPQCGFSQRVVSILESEGVDYESIDVLDEEYNSGLRETLKNYSNWPTFPQIFVKGELVGGCDILTSMYEKGELASLFKS</t>
  </si>
  <si>
    <t>MGIILITKAMFLILQILIFLNASPYLVHCAFSRLQLPLQAFGPDSSAFDTKGVGPYTGVGDGRVMKYQGPNVGFTEFAITSPNRTKQICNGTNDPISQISCGRPYGLGFYNKTGDLYITDAYYGLLVVKPSGGLATPLVTSFEGTPFSFLDSLDIDQEEGVIYFIDSGAIFRTGNRVLIALSGDTTGRLFKYDIATKQVTLLLNKLSGPAGIALSKDKSFLLVSEAIGKRIRRFWLKGAKANSSDVFANIDGNPDNIKRTVSGDFWVAVVTVKTKVLIIPTIISTGQRINQSGKLVETRDFTAQYMSFNGITEVQEYNDKLYIGSLDQNFIGPDSAAFDPKGDGPYACVGDGRVIKYQDPNVGFTEFAITSPNRTKKRCDGTNDPISQLVCGRPYGLGFYDKTGDLYITDAYYGLVMAKPSGGLVTPVATSFEGAPFAFLDSLDIDQEMGIIYFVDSGAIFRTGNGLLIALSGDTTGRLFKYDIATKQVTLLLNKLSGPAGIALNKDKSYLLVSETIAKKIRRFWLIGAKANSSDVFANIDGNPDNIKRTELGDFWVAVAVLN</t>
  </si>
  <si>
    <t>MLKNIIKRGHKKVLKSEVSDFGHAPPAGGRNSGNVSTSDVVVNHASRGNMVTNSIQSQQTPSVMTSAAPASGNIENLPLFRDVQISERQVLFFRKLQICCFQFDFTDTMKLVREKEIKRHTLVELVDYVQSGAGKISESNQEEMVKMISVNIFRCLPPASHENTGSENVEQEEDEPCLEPSWPHLQLVYELLLRYVVSSDTDTKLAKRFIDHSFVLKLLDLFDSEDPREREYLKTILHRVYGKFMVHRPFIRKGINNIFYRFIYETERHSGIGELLEILGSIINGFALPMKEEHKLFLVRALIPLHKPKSVAMYHQQLSYCIVQFVEKDYKLSDTVIRGLLKYWPVTNCQKEVLFLQELEEVLETTQAAEFQRCMVPLFRQIARCLNSPHFQVAERALFLWNNEHIVGLIAQNRNVIFPIIFDALQKNIDNHWNQAIHGLTVNVRKMFMEMDADLFDECQRQYSEKAARATELEEQRELRWQRLAAAATQGR</t>
  </si>
  <si>
    <t>MFLTARSGKKGQGKEKLKQCFSSYCLDKIPSTFDEFVYWVCDDCEVKVPNELTIMNSVGVPPENCTSSRHLKASSEAKLDIPPSIAEVDLTAVQNKSSEKDVEKHPRIDLVEHSHLDKKSNPTSLIDEKNCIHAVVEQAQPVLDPIWRGGFTIWNKEYKTFDGLVAHLSVKACQKVFEEAKLFSLLLHLEMLPKSDIWPKSFNTLEPRVDNIALYFFPSDARYEQDFDHLIEEMIGEELALRAVMTNAELLVFTSTELPLQNWRFQHKHYLWGVFRAKQESSSSQMVSNRAKSVTLQTPVNVLAAVDHINLVKLNTSRAESPISTLSNNIFEYNGSALVAMVGKNCFAIASDRRFGVQLQTIATDFQRIYKIHDKLFIGLSGLATDTQTLHQRLMFRHKLYELREDRDMKPETFASLVSAMLYEKRFGPYLCQPVIAGLGEDDKPFICTMDSIGAKELAKDFVVSGTASESLYGACEAMYKPDMGPEELFETISQALLSSVDRDCLSGWGGHVYVVTPTEVTERILKGRMD</t>
  </si>
  <si>
    <t>MGSFMYIAILLAAIISTVHSCPPSDRAALLSFRAALNESHLGIFNSWKGNDCCHEWYGVSCDPTTHRIADINLRGESEDPLFEKAHRTGYMTGTISPSICKLERLSSLTIADWKGITGSIPSCITSLPFLRIIDLVGNKLTGSIPSTIGRLSRLTVLNVAENQLTGYIPRSLTNLSSLMHLDLRNNGIYGNIPTNFGKLRMLSRALLSRNKLTGPIPYSISYIYRLSDLDLSLNKLSGTIPPSLGKMHVLATLNLDGNHISGTIPPSLMNSRINILNLSKNAMEGYIPDSFDEKSYFMVMDLSYNKLKGSIPKSISSATFIGHLDVSHNHLCGQIPEGSPFDHLEASSFTYNDCLCGKPLKPCR</t>
  </si>
  <si>
    <t>MAEPKIIELNNGSMQVKVSNLGCTILSLSVPDKDGNLGDVVLGFDTLEPYQKGLAPYFGCIVGRVANRIRDGKFSLNGVDYSLPINRPPNSLHGGHKGFDKVVWEVAEHKEGEHPSITFTYHCRDGEEGYPGDLSVTATYTLTSKTTLRLDMEAVPANKATPVSLAQHTYWNLGGHNSGDILNNTAQIWANHITPVDQYTVPTGEIMPVKGTPFDFTSEKQIGRDIQQVGLGYDHNYVLDCGDKKDGLKHAAKIKDPKSSRVLDLWTNAPGMQFYTANYVDGVVGKGGAVYNKHAGVCLETQGFPNAINTPNFPSIVVQPGDKYIHNMVYEFSVE</t>
  </si>
  <si>
    <t>MTKLALILSLCIIFTTFISSSYSISSCNGPCKSLNDCDGQLICIKGKCNDDPDVGTSICGGGGSSPSPPSTGSTSGMLTLNDFSEGGDGGGPSECDEKYHDNNERVVALTTRWYDNGSRCGKMIRIRANKNGKSVTAKVVDECDTKDGCKNNVVDAILSLIFTIFISTSNAISQCNGPCKTWDDCDGQLICINGKCNDDPNVGTKVCKNSPPSVPSPTPSNTCRPSGTINCNGVHPIYRCSPPVTSSTPAQLTLNNFARGGDGGGPSSCDGKYHDNNESIVALSTGWFAGRSRCGKMIRIRANNGKTVTAKVVDECDSTMGCDAEHAFQSPCKNNIVDGSIAVWRALGGKNGGSLSSCDQKYHNNNKRKVALSTGWFAGGLMCGKMISIRTKSNRRIVIAKVVDE</t>
  </si>
  <si>
    <t>MSLKVYVDRLSQPSRAILIFCKLNGIEFEEVNIDLAKGQHRTPEYQEVNIMKQVPAIVHDTFKLFESHAILRYLASAFPETADHWYPKDLQKRANVECVLDWHHANLRRGSAGYVFNTILAPAFGLPLNPQAAAEGKNLLSASLATIDTYWLQKDGSFLLGNSQPSLADLSLVCEIMQLQFLDEKDREGLLSPHKNVLKWIDDVKSATAPYFDEIHATLFKVSEIFQKQRAGGASS</t>
  </si>
  <si>
    <t>MAIGTMLSLFRKLSNTSRITPFRSGSEESAGAIIPMTGLLSTLVLAEHEGGLIKNSSLSAVEAAKSLGGDNSISLLLAGSGHSLKEAAEHAASSHPSVSQVLIADSDKFTYPLAEPWAKLVHLVQQSGGYSHIIAASGSFGKNILPRAAALLDISPITDVTKISGSNLFIRPIYAGNALSTVRYTGSSPCMLSIRATSFPVASETADLKSNAASIDQVDLSTLDEDESVAKSTYVKLSAQISERPDLGNARIVVTGGRGVKSAENFKMIDKLAEKIGAAVGATRAAVDAGFVPNDLQVGQTGKIVAPELYMAFGVSGAIQHIAGMRDSKIIVAVNKDADAPIFQVADYGLVGDLFDVIPELLEKLPEKK</t>
  </si>
  <si>
    <t>MIWLVLLLLLSQGNGKGGVEASDYLIGLGSYDITGPAADVNMMGYANMEQIVSGVHFRLRARTFIVAEPQGKRVVFVNLDACMASQIVTIKVLERLKARYGNLYTEKNVAISGIHTHAGPGGYLQYVVYIVTSLGFVRQSFDAVVNGIEQSIIQAHENLRPGSIFVNKGELLDAGVNRSPSAYLNNPAGERGKYKYNVDKEMTLLKFSDDEWGPVGSFNWFATHGTSMSRTNSLISGDNKGAAARFMEDWYDQRNTEPSKFNVSKASELPRRVSNIIPSVRGKHHELLEIAASFQSSPGKPVTRLMSVARRVRSALRLADRPKFVSAFCQSNCGDVSPNVLGTFCIDTGLPCDFNHSTCGGKNELCYGRGPGYPDEFESTRIIGERQFKKAVELFDTATEQVKGKIDFRHTYVDFSNLEVTVTKEGGSTETVKTCPAAMGFAFAAGTTDGPGAFDFKQGDDQGNAFWRLVRNLLKTPSAEQNKCQHPKPILLDTGEMKVPYDWAPSILPLQIVRIGQLVILSVPGEFTTMAGRRLRDAVKTVLTSGGTKEFGSNIHVVLAGLTNTYSQYITTFEEYEIQRYEGASTLYGPHTLSAYIQQFKTLASALITGKTLQAGPQPPDLLEKQISLLTPVVMDATPLGSKFGDLITDVPQSSTFKRGDLVSVVFWSACPRNDLMTEGTFALVEILQGKDTWVPAYDDDDFCLRFIWSRPAKLSTRSEATIEWRIPELAASGVYRIRHFGAAKALLGSVKHFEGSSSAFVVA</t>
  </si>
  <si>
    <t>MMKIDFSGLEPSAPLRGESSELFDGISNSPSFHLPNTANFDGFQKEAIQMVKPAKGTTTLAFIFKGGVMVAADSRASMGGYISSQSVKKIIEINPYMLGTMAGGAADCQFWHRNLGIKCRLHELANKRRISVTGASKLLANILYSYRGMGLSVGTMIAGWDEKGPGLYYVDSEGGRLKGNRFSVGSGSPYAYGVLDNGYRYDLSVEEAAELARRAIYHATFRDGASGGVASVYHVGPNGWKKLSGDDVGELHYHYYPVEVAAVEQEMAEVPVA</t>
  </si>
  <si>
    <t>MLGCPSHQLISLVLILLLIIVDQSSQESPLKSAVFLSPAFVLEPGSVSNKFYYNIGFPKGHIAIKNFDAEVVDEGGNPVPLYETYLHHWIVVRYYQQKGVKVTNYHNNLGFHQSDFILKRNSGICDGGLSQYFGLGSETRKTITYVPDPYGIEVGNPVEVPPGYEEKWLLNVHAIDTRGAEDRLGCTECRCDLYNVTKDEHDRVIEPDYIGGLRCCYDETKCRVKDGFQGPRRNLYLKYTVKYIDWEASIVPVKIYILDITDTWKKPEKSTTTVARHHCQIEYLVESCSSAVANVDCTHTKKIILTFPSGGDVIYGVAHQHTGGTGMALHGEDGHVICSSIPIYGEGKEPGNEAGYIVGMSSCYPRPGSIKISAGETVTLLSNYSNAQRHTGVMGLFYLLVAEPSPKPNSILHSTDETGEIVILQSAIGALAVFGIALVVGAAVIYQRRNQRDQEGYESILI</t>
  </si>
  <si>
    <t>MASFKAFLNSPVGPKTTHFWGPVANWGFVIAGLVDTQKPPEMISGNMTSAMCVYSALFMRFAWMVQPRNYLLLACHASNESVQLYQLSRWGKSQGYLQQNAAKAE</t>
  </si>
  <si>
    <t>MRKMRSVLCLLVLCCSVAFVAAQRSNNVTSKWKTLSGDAPKVIARGGFSGLLPDSSFNAYMLAQAISSADWVAWCDVQLTKDGVGICFPDIKLNNASDIDTLYPNRNNNYSVNGIPQTGWFSIDFSIKDLAPVSLKQGVYSRSPRFDGTPQQILTVQDVATQVKPPGLWLNIQHDSFYSQHNLSMRSFVVSLSRSVIANYISSPEVNFLRSIASRLNPRVTKRVFRFLNEDDIEPSTSQTYGSLVKNLTFVKTFAAGILVPKHYIWPTDSSLYLQPHTSVVSDAHKEGLEIYAADFVNDVPFAYNYSYDPVAEYLSFIDNGEFSVDGVLSDFPMSPSASVDCFSHLGANDKPQVTLQIIAPQGASGDYPGCTDLAYTKAASDGADIIGCPVQMTKDGIPFCLSSINLIDTTTAAQSPFSDIATTAPELQITDGILTINLNWSDIQTLKPVISTRYSDFRLSRNPKARNVGKFMSLADFLTFSKTANVSGIMISIENAAYLAKQGLGVTDAVLDALSTAGYNNQTARKVMIQSNDSSVLEEFKKSSYELVYLVDDNISDIKNSTILEIKTFAKSVVITKKSVFPSEDAFIIGQTNIVQKLQSANLPVYVRLFNNEFISQAWDFFSDSSTEINNYVLGAGVDGLVTEYPGTAARYRRNRCLAYKNLPPYMSPVQPGSLLGLMTVQSMPPVEPPSPVLDVSDVTEPPLPPVAKINPSNDDGSTARAPTTPPNGQSSVVASILMSSVAVLLAIFMVY</t>
  </si>
  <si>
    <t>MEPHIALLPSAGMGHLMPFLRLAAMLASRNCKVTLLTAQPTVSAAESKHLNSFFSAHPHIQRLDFQLADHPSLSISYYILSTTSARFFSLITHLPHLTLESSCVNLKLHGLPSFSISNIPPPIFNPQNLFTTQMISNARAISRVKGVVSNTFHWFEAETIEPLNSGKTSITLPQFLPIGPFKHYEDPGKCSSLSWLDEQPAKSVVYVSFGSRTAMSKDQIKEIGEGLLKSKQKFLWVLKSVKVDKAEETELKELVGHSLLEKIEEKKQGIVVKEWVKQEEILTHHAIGGFFSHCGWNSTMEAAQRGVPMLAWTLNGDQRFNAEVVEKAGLGLWPKHWGWLGERLVKSEEIEEKIEELMQDHKLRSMVPKVGGRGQNGLGKFGGTSEKVVGQLIEMLKLKSFGMFNLT</t>
  </si>
  <si>
    <t>MDGTAVQGTSSVDSFLRNYKLGKTLGIGSFGKVKIAEHTLTGHKVAVKILNRRKIRNMDMEEKVRREIKILRLFMHPHIIRLYEVIETPSDIYVVMEYVKSGELFDYIVEKGRLQEDEARNFFQQIISGVEYCHRNMVVHRDLKPENLLLDSKWNVKIADFGLSNIMRDGHFLKTSCGSPNYAAPEVISGKLYAGPEVDVWSCGVILYALLCGTLPFDDENIPNLFKKIKGGIYTLPSHLSAGARDLIPRMLIVDPMKRMTIPEIRLHPWFQAHLPRYLAVPPPDTTQQAKKIDEEILQEVVKMGFDRNNLTESLRNRVQNEGTVAYYLLLDNRHRVSTGYLGAEFQESMEYGYNRINSNETAASPVGQRFPGIMDYQQAGARQFPIERKWALGLQSRAHPREIMTEVLKALQELNVCWKKIGQYNMKCRWVPSLPGHHEGMGVNSMHGNQFFGDDSSIIENDGATKLTNVVKFEVQLYKTREEKYLLDLQRLQGPQFLFLDLCAAFLAQLRVL</t>
  </si>
  <si>
    <t>MYGTTHILNFYSSLLLTYNVQINKAFIGILCIISYVYMWRSDLSFVFINWSSSIPLSISAMVVVCSVFALNLLLLYGFVVSCTLSMQLKDLKNDAQTYGIRETRQAPNGVCLEKIENGSYIGMAPHPDGSNRVFLWNQQGKVWIANVPEDGSNGVLEIDESKPFLDITDHVLFGLQFGVMGMEFHPNFVSNGRFFVSYHCDKLRHSGCLGRCSCNLEIDCDPATLPIDSGIAPCQYQIVVAEFTANATATTPFLVESSKTLEVKRIFTMGLPHRGVYGGQILFGPADGFLYVMTGSGTQRGDPYNFAQNKRSLLGKILRIDVDQRNEVHDRGLWGNYSIPRDNPYNNDKQLAPEVWALGLRNPWRCSFDSERPSYFMCGDSGQDMYEEIDMITKGGNYGWPVYEGRYLFKPANAQEGSISNSSSNSLRFPVMGYNHSETCKTIGSASIIGGYFYRSQTDPCLYGRYLYIDLYPDGIWSGTENSRNFTSSKTPYRCARDSPIHCESIAEDVMPAIGYVLSFGEDNRKDIHMLTTTGVYRVTRPSRCNYHCPKETSVASKPGAPLPQKTPLTFCPYNGTSCCNSGDDKQLKNQYDAMNISDSGCASLLKSILCAKCDQFSAELFSTNSAPRQLPILCNSTTSANFTQSSQATNNFCSKVWTTCQNVSIVNSPFAASLKGRAPTPVKSNSTKLTDLWQSQDDFCNAFGGASGDESVCFAGEPVTLNTTEPLSPPGGLCLEKIGNGSYLNMAAHPDGSNRAFFSSQQGKIWLATIPEVDSGKVLELDESNPFLDLTDEVHFDTQFGMMGIAFHPKFSQNGRLFASFNCDKQSWAGCAGRCSCNSDVDCDPSKLPSDSGSRPCQYQTVIAEFTVNGTANQPSEAKSASPEEVRRIFTMGLPFTSHHGGQILFGPSDGYLYFMMGDGGGIGDPYNFSQNKKSLLGKIMRLDVDSTPSAEEITKLALWGNYTIPKDNPYIEDKDLQPEIWALGMRNPWRCSFDSARPSYFMCADVGQDHYEEVDLITKGGNYGWRIYEGDRLYTPSKNTSINPIFPVMGYNHSDINKDEGSASITGGYFYRSTTDPCMSGKYLYADLYAGAMWAGTETPEDSGTFNTTEIPFTCAGNSPINCALVPGSTVPALGYIFSYGEDNNKDVYLLASSGVYRVVRPSRCKYTCSKENATDIVTPAPANSPPSAAVMFTGSYKNLVLLLLSFWLI</t>
  </si>
  <si>
    <t>MNPEKFTHKTNEAIAEAHELAVSAGHAQLTPLHMALALLSDHSGIFWQAIVNAAGSEETANGVERVFNQAKKKIPSQSPAPDQVPASTSLIKVLRRAQSLQKSRGDSHLAVDLLILGLLEDSQIADLLKDSGLSAARVKSEVEKLRGKDGKKVESATGDTTFQALKTYGRDLVEQAGKLDPVIGRDEEIRRVIRILSRRTKNNPVLIGEPGVGKTAVVEGLAQRIVRGDVPSNLADVRLIALDMGALIAGAKYRGEFEERLKAVLKEVEDAEGKVILFIDEIHLVLGAGRTEGSMDAANLFKPMLARGQLRCIGATTLEEYRKYVEKDAAFERRFQQVYVAEPSVPDTISILRGLKEKYEGHHGVKIQDRALVIAAQLSARYITGRHLPDKAIDLVDEACANVRVQLDSQPEEIDNLERKRIQLEVEHHALEKEKDKASKARLVEVRKELDDLRDKLQPLMMRYKKEKERVDELRRLKQKRDELTYALQEAERRYDLARAADLRYGAIQEVESAIANLESSTDESTMLTETVGPDQIAEVVSRWTGIPVSRLGQNEKEKLIGLADRLHLRVVGQDQAVKAVAEAVLRSRAGLGRPQQPTGSFLFLGPTGVGKTELAKALAEQLFDDDKLMVRIDMSEYMEQHSVARLIGAPPGYVGHEEGGQLTEAVRRRPYSVVLFDEVEKAHPAVFNALLQVLDDGRLTDGQGRTVDFTNTVIIMTSNLGAEYLLSGLSGKCTMEKAREMVMQEVRKQFKPELLNRLDEIVVFDPLSHEQLRQVCRHQLKDVASRLAERGIALGVTEAALDVILAQSYDPVYGARPIRRWLEKKVVTELSKMLVKEEIDENSTVYIDAGRGGKDLTYRVENNGGLVNAATGQKSDVLIQLPNGPRNDAAQAVKKMRIEEIDDEDDEMAD</t>
  </si>
  <si>
    <t>MENKVVEEKQVDKIPLMSPCKMGKFELCHRVVLAPLTRQRSYGYIPQPHAILHYSQRSTNGGLLIGEATVISETGIGYKDVPGIWTKEQVEAWKPIVDAVHAKGGIFFCQIWHVGRVSNKDFQPNGEDPISCTDRGLTPQIRSNGIDIAHFTRPRRLTTDEIPQIVNEFRVAARNAIEAGFDGVEIHGAHGYLIDQFMKDQVNDRSDKYGGSLENRCRFALEIVEAVANEIGSDRVGIRISPFAHYNEAGDTNPTALGLYMVESLNKYDLAYCHVVEPRMKTAWEKIECTESLVPMRKAYKGTFIVAGGYDREDGNRALIEDRADLVAYGRLFISNPDLPKRFELNAPLNKYNRDTFYTSDPIVGYTDYPFLETMT</t>
  </si>
  <si>
    <t>MKTILSSETMDIPDGITIKVKAKQIEVEGPRGKLVRNFKHLNLDFQLIKDEETGQKKLKVDAWFGSRKATASIRTALSHVNNLIVGVTKGYRYKMRFVYAHFPINASITGGNKSIEIRNFLGEKKVRKVDMLDGVTVVRSEKVKDELVLDGNDIELVSRSAALINQKCHVKNKDIRKFLDGIYVSEKGKIVEEE</t>
  </si>
  <si>
    <t>MSRKGKLIVSLEVKCGGHSIHDIFRTNTQHLSTISPSRVKHFEIHEGEKGEIGSVASWKYYEDGKEMFVKTVIEAIDPQTNSISWNVIEGNLLDLYNSFTVITSSEHEWITYTLVYEKKTEDTPEPLALMHYCVGVIKDTESHLLKN</t>
  </si>
  <si>
    <t>MAGKGEGPAIGIDLGTTYSCVGVWQHDRVEIIANDQGNRTTPSYVGFTDSERLIGDAAKNQVAMNPINTVFDAKRLIGRRFSDASVQSDMKLWPFKVIPGPGDKPMIVVNYKGEEKQFSAEEISSMVLIKMKEIAEAFLGTTVKNAVVTVPAYFNDSQRQATKDAGVISGLNVMRIINEPTAAAIAYGLDKKATSVGEKNVLIFDLGGGTFDVSLLTIEEGIFEVKATAGDTHLGGEDFDNRMVNHFVQEFKRKNKKDITGNPRALRRLRTACERAKRTLSSTAQTTIEIDSLYEGIDFYSTITRARFEELNMDLFRKCMEPVEKCLRDAKMDKSTVHDVVLVGGSTRIPKVQQLLQDFFNGKELCKSINPDEAVAYGAAVQAAILSGEGNEKVQDLLLLDVTPLSLGLETAGGVMTVLIPRNTTIPTKKEQVFSTYSDNQPGVLIQVYEGERTRTRDNNLLGKFELSGIPPAPRGVPQITVCFDIDANGILNVSAEDKTTGQKNKITITNDKGRLSKEEIEKMVQEAEKYKSEDEEHKKKVEAKNALENYAYNMRNTIKDEKIASKLSADDRTKIEDAIEQAIQWLDGNQLAEAEEFEDKMKELESLCNPIIAKMYQGAGGDMDDEGPAPSGGGAGPKIEEVD</t>
  </si>
  <si>
    <t>MIVGYRSTIITLSHPKLGNGKTISSNAIFQRSCRVRCSHSTTSSMNGFEDARDRIRESFGKLELSPSSYDTAWVAMVPSRHSLNEPCFPQCLDWIIENQREDGSWGLNPTHPLLLKDSLSSTLACLLALTKWRVGDEQIKRGLGFIETYGWAVDNKDQISPLGFEVIFSSMIKSAEKLDLNLPLNLHLVNLVKCKRDSTIKRNVEYMGEGVGELCDWKEMIKLHQRQNGSLFDSPATTAAALIYHQHDQKCYQYLNSILKQHKNWVPTMYPTKIHSLLCLVDTLQNFGVHRHFKSEIKKALDEIYRLWQQKNEEIFSNVTHCAMAFRLLRMSYYDVSSDELEEFVDEEHFFATSGKYTSHVEILELHKASQLAIDHEKDDILDKINNWTRTFMEQKLLNNGFIDRMSKEEVELALRKFYTTSDLAENRRYIKSYEENNFKILKAAYRSPDINNKDLLAFSIHDYELCQAQHREELQQLKRWFEDYRLDQLGLGERYIHASYLFGVTIIPEPELSDARLMNAKYAMLLTIVDDHFESFASKDECLNIIELVERWDDYASVGYKSEKVKIFFSTFYKSIEELATIAEIKQGRSVKNHLINLWLEMMKLMLMEQVEWCSGKTIPSIEEYLYVTSITFCAKLIPLTTQYFLGIKISKDLLESDEICGLWNCSGRVMRILNDLQDSKKEQKEGSITLVTLLMKSMSEEEAVMKTKEILEMNRRELLKMVLVQKKGSQLPQLCKDIFWRSSKWAHFTYSQTDGYRIPEEMKNHIDEVFYKPLNH</t>
  </si>
  <si>
    <t>MATRRMKSPSSLHLVAVFSLLVVAAAAEVFFQESFNDGWESRWVKSEWKKDENMAGEWNHTSGKWNGDANDKGIQTSEDYRFYAISAEFPEFSNKGKNLVFQFSVKHEQKLDCGGGYMKLLSGDVDQKKFGGDTPYSIMFGPDICGYSTKKVHAILTYNETNHLIKKEVPCETDQLTHVYTFILRPDATYSILIDNVEKQSGSLYSDWDILPPKKIKDPSAKKPEDWDDKEFIDDPEDKKPEGYDDIPEEITDPEAKKPEDWDDEEDGEWTAPTIPNPEYKGPWKAKKIKNPNYKGKWKAPMIDNPDFKDDPDLYVFPKLKYVGVELWQVKSGTLFDNVVICDDPEFAKSIAEETWGKQKDAEKAAFEEAEKKREEEESKNAPAESDDEL</t>
  </si>
  <si>
    <t>MVREDLQNRVDLLRKQADSYDDKGPVIDAVVWHDGELWRAALDTQSLEDESGCGKLADFVPLTNYRLEQKHGVFSKLDACTCVLNVYNEGNILSIVTDSSPHATHVAGIAAAFHPEEPLLNGVAPGAQIVSCKIGDSRLGSMETGTGLTRALIAAVEEQFWHQLPQSRGYFTIGLEIGTAVQVSKLVFSWNNFWLGIRILSNQRTTQILATVHKCDLINMSYGEPTLLPDYGRFVDLVNEVVNKHRLIFVSSAGNNGPALTTVGAPGGTSSSIIGVGAYVSPAMAAGAHLLVEPPTEGLEYTWSSRGPTVDGDLGVSISAPGGAVAPVPTWTLQRRMLMNGTSMSSPSACGGVALIVSAMKAEGIPVSPYTVRKALENTSIPIGALPEEKLTAGQGLMQVDKAYDYMQKVQNLPCVWYQLLRLEASTLGSLYIVTNLQRFNNIYLASLESLSTLGPGASSLDKI</t>
  </si>
  <si>
    <t>MTNILSPLAAIRTHSIVSVLLHSHRFPPLSSETRLLKQHRPISCRPFWLTKQSFSVFSKMDCVGASSPKEFPLGLDASLEEEYFSQSSLLQDFTSIPNIDKAWTFTSDGGSQGMFSISQPNLLANKKRRYILPCHISKESTNAVSFQWAAFPIEMSNVSMMIPSPSGSKLLVVRNPENDSPTKFEIWGSSLVEKEFYVPASVHGSVYSDGWFEGISWNSDETLIAYVAEEPAPSKPTFTTFGYKKDNSTDKECGSWKGQGDWEEEWGETYAGKRQPALFIIDVNSGVVRPVEGIGKSLSVGQVVWAPSREGLEQYLVFVGWPSDNRKLGIKYCYNRPCALYAVKAPFSKVEVHQSGTNAAKDVSPIKLTQSISSAFFPRFSPDGKLLIFLSARSSVDSWAHSATDSLHKIDWSFSGKPTPDATIVDVVPIVMCPEDGCFPGLYCFSVLSRPWLSDGYTMILSSIWGSTQVIISVNVISGNISRISPGDSNFSWNMLALDGDNIIAVCSSPVDVPAIKYGSLARKASAETSWSWLDISSPISRCSEKVISLLSSRQFSILKIPVRDISENLTKGASKPYEAIFVSSKTQSRNVCDPLIVVLHGGPHSVSLSSFSKSLAFLSSLGYSLLIVNYRGSLGFGEEAVQSLPGKIGSQDVNDVLAALDHVIEKGLADPSKISVVGGSHGGFLTTHLIGQFCRHQISLQQQLQGTLSATSL</t>
  </si>
  <si>
    <t>MGSGMKIWFVLLTTIFVINFRPFLVMVKGEPQVPCLFIFGDSLFDNGNNNDLLTTAKANYPPYGIDFPDGPTGRFTNGKNSADFLAELLGFNKFIEPFATVKGVDIVRGVNYASGAAGIRDESGIHLGDRISLNRQLRNHKVTISHMSTLLGNKTLTMDYLSKCIYIVGMGNNDYINNYLMPQFYPSSHLYNPEKFATILMQQYSKQLKTLYHYGARKVAVFGVGSLGCIPAELAMYGTKDTICVDSINSAVQKFADKFKPMIDDFNNNLPSANFIYINLTSIAIGDPAQIGLTNLAEPCCEISSVIAKGQCLKGGGACSDRASHYFWDGFHPTEIPNKVTAIRAYTALLPTDAYPFIVWFVRMTALLICMSSKPWFVKGEQQVPCLFVLGDSLFDNGNNNNLLTTAKANYPPYGIDFPDGPTGRFTNGRNVADFLAELLGFDKYIEPFATVKGVDMFKGVNYASGAAGILDETAIHMGDRISLNRQLHNHNETISHMSTLLGNKTLTMEYLSKCIYIVQMGNNDYINNYLLPQLYLSSHMYNPEQFASILIQQYSEQLKTLYLYGARKVVVFGLGGIGCVPSELDMYGTGDSVCINSIDSAVRKFSDKLKPMIDDLNSNLPNAKFIYINSSSIEVPDPSSIGITKLSEPCCEISGTIGEGLCKHGGGACSDRAAHYFWDGFHPSEAPNKVTAERAYTALQSTHVYPFDISQLAQL</t>
  </si>
  <si>
    <t>MEYPFGHHGHHHHHHRRDDDDDRREEFPPPGHRPPYDEPPPPQVGQVFHTSHVGGPPPMEPNYDRPHYPPPPMDDNYGRTEYTPPMDDIYGRTNYPPPPMEENYGGSYNRPPPRSDYYDAPPPPPTSGYPSVEHVSHESESGDRHHDRHRFQPHVPTAFHHQTSDPELMDKPSFRVYTKADTNYSLTIRDGKVVLASNDPSDPFQHWYKDEKFSTKVKDEEGFPSFALVNKASGLAVKHSIGASHPVQLTPYNPDVLDASILWTESRDVGDGYRAVRMVNNINLNLDAWNADKEHGGVRDGTTVCLWEWWKGDNRNQHWKIVRF</t>
  </si>
  <si>
    <t>MDPDSVAKAFVDHYYSTFDSNRAGLANLYQEASMLSFEGVQIQGAQSIVAKLTSLPFQQCKHHINTVDCQPSGPAGGMLVFVSGNLQLPGEQHALKFSQMFHLMPTPQGSFYVLNDIFRLNYA</t>
  </si>
  <si>
    <t>MSRKGLMEQDLSKLDVTKLHPLSPEVISRQATINIGTIGHVAHGKSTVVKAISGVQTVRFKNELERNITIKLGYANAKIYKCEEDRCPRPMCYKAYGSAKEDSPMCDVPGFETCRMKLLRHVSFVDCPGHDILMATMLNGAAIMDGALLLIAANESCPQPQTSEHLAAVEIMRLQHIIILQNKVDLVQENVAINQHEAIQKFIQGTVADGAPVVPISAQLKYNIDVVAEYIVKKIPIPERNFISPPNMIVIRSFDVNKPGFEVDDIRGGVAGGSILKGVLKVNQLIEVRPGITVKDESGNIKCTPIYSRIVSLFAEQNELQFAVPGGLIGVGTTMDPTLTRADRLVGQVLGEVGSLPEVFVELEVNFFLLRRLLGVRTKDTERQGKVSKLAKGEILMLNIGSMSTGARVVAVKNVFAKLQLTSPVCTSKGEKIALSRRIEKHWRLIGWGQIQAGITLDVPPCPI</t>
  </si>
  <si>
    <t>FFFFFFFSVYCMAANLQSRGLVSLGKRVVNQISCASARTTANSPSLSGRRGVQTSVYDKNPEDHVRDSVVPDEVIEAQSDKYWAPHPQTGVFGPADTAGAERGFHSSQATAATAESILEQKAFFRPLEDLEKPMLN</t>
  </si>
  <si>
    <t>MGIVERIKEIEAEMARTQKNKATEYHLGQLKAKIAKLRTQLLEPPKGSSGAGEGFEVTKFGHGRVALIGFPSVGKSTLLTMLTGTHSEAASYEFTTLTCIPGIIHYNDTKIQLLDLPGIIEGASEGKGRGRQVIAVSKSADIVLMVLDASKSEGHRQILTKELEAVGLRLNKKPPQIYFKKKKTGGISFNSTLHLTHVDEKLCYQILHEYKIHNAEVLFREDATVDDLIDVIEGNRKYMKCIYVYNKIDVVGIDDVDRLARQPNSVVISCNMKLNLDRLLAKMWEAMGLVRVYTKPQGQQPDFTDPVVLSADRGGCTVEDFCNHIHRSLVKDVKYVLVWGTSARHSPQHCGLAQMLEDEDVVQIVKKKEKEDGGGRGRFKSHSNAPSRISDREKKAPLKT</t>
  </si>
  <si>
    <t>MAWFGGKLDLTNLDLAGAVNKLSESVKNIEKNFDTALGLEEKSESSNNEASGLWPSTTDRRALFDPVMSFMGQKSEGTAEESVEKAESSKPTLPTGEVVEDSAETTTRRGVVPKEPKEETTDIIEETKSVQEPIEEAKDVDAKPNQMISAEEETEEARAVDVQLNSSTEPSFDQEEQRSVTGPDERKAEINSLAEASKVNELDQETSPGILQKNIPERESSENLELVVSQSSNALSQTEVGIPLLVDSKENTGNDGEQKKEVTEESPPVQLEDASNYPTDREQKKEVTMESPSAESRDASSDRADSGRPSVSDSVTASEGESLEEHSNRSFLGDQHTDEGLKKLSDTVMPENELVSIPVEATQRGNDQETGVKERLSSGSNSSDVTNSVVELEKLKKEMKMMETALQGAARQAQAKADEIAKLMNENEQLKAVTEDLRRKSSDAAIESLREEYHQKVSALERKVYALTKERDTLRREHNKKSDAAALLKEKDEIITQVMAEGEQLSKKQAAQEAQMRKLRAQIRELEEEKKGLHTKLEVEENKVESIKRDKAATEKLLHETVEKHQAELATQKEYYTNALNAAKEAEALSEARANNEARTQLEGRLREAEDREAMLVQALEELRQTLTRTEQQAVFKEDMLRREIEDLQKRYQASERRCEELITQVPESTRPLLRQIEAMQETNSRKAEAWAAVERTLNSRLQEAEAKAATSEEKERSINERLSQTLSRINVLEAQISCLRAEQTQLTRSLDKERQRAAENRQEYLALKEEAETNEGRVNQLEEEIKELRRKHKQEIQEALTHQELLRQELEREKTARLDQERAARSTNYVPDQSPIMKQKSGIENGSLTRRLSSASSLSSMEESYFLQASLDSSDNLSERRNALEGNISPYFMKSMTPAFRQKDGELASYMSRLASMEAIRDSLAEELVKMTAECEKLRSEASMLPGIRAELDALRRRHSAALELMGERDEELEELRADIIDMKEMYREQVNLLVNKIQVLSSSLSAT</t>
  </si>
  <si>
    <t>MAAHSSTLTISILLMLIFSTLSSASDMSIISYDETHIHRRTDDEVSALYESWLIEHGKSYNALGEKDKRFQIFKDNLRYIDEQNSVPNQSYKLGLTKFADLTNEEYRSIYLGTKSSGDRKKLSKNKSDRYLPKVGDSLPESIDWREKGVLVGVKDQGSCGSCWAFSAVAAMESINAIVTGNLISLSEQELVDCDRSYNEGCDGGLMDYAFEFVIKNGGIDTEEDYPYKERNGVCDQYRKNAKVVKIDSYEDVPVNNEKALQKAVAHQPVSIALEAGGRDFQHYKSGIFTGKCGTAVDHGVVIAGYGTENGMDYWIVRNSWGANWGENGYLRVQRNVASSSGLCGLAIEPSYPVKTGPNPPKPAPSPPSPVKPPTECDEYSQCAVGTTCCCILQFRRSCFSWGCCPLEGATCCEDHYSCCPHDYPICNVRQGTCSMSKGNPLGVKAMKRILAQPIGAFGNGGKKSSS</t>
  </si>
  <si>
    <t>MAASIGALKSSPSSHNCINERRNDSTRAISSRNLSFSSSHLAGDKLMPVSSLRSQGVRFNVRRSPLIVSPKAVSDSQNSQTCLDPDASRSVLGIILGGGAGTRLYPLTKKRAKPAVPLGANYRLIDIPVSNCLNSNISKIYVLTQFNSASLNRHLSRAYASNMGGYKNEGFVEVLAAQQSPENPDWFQGTADAVRQYLWLFEEHNVLEYLILAGDHLYRMDYEKFIQAHRETDADITVAALPMDEKRATAFGLMKIDEEGRIIEFAEKPQGEQLQAMKVDTTILGLDDKRAKEMPFIASMGIYVISKDVMLNLLRDKFPGANDFGSEVIPGATSFGMRVQAYLYDGYWEDIGTIEAFYNANLGITKKPVPDFSFYDRSAPIYTQPRYLPPSKMLDADVTDSVIGEGCVIKNCKIHHSVVGLRSCISEGAIIEDSLLMGADYYETDADRKLLAAKGSVPIGIGKNCHIKRAIIDKNARIGDNVKIINKDNVQEAARETDGYFIKSGIVTVIKDALIPSGIVI</t>
  </si>
  <si>
    <t>MSDGGLTILDGTQLRAVDLSLPSTVDSSVTGAQLLDVAESKVSESLFGFSLPDTLKSAALKRIGVSDDLEFRRENLDRENALSVLRKYVDAIANELQDDPIVIAILDGKTLQLFLEDEDDFAMLAENLFTDLDTEDRGKIKRNQIQDALFHMGVEMGIPPLSEFPLLSDILKKHGAEGEDELGQAQFAHLLQPVLQELADVLSENPMVVLQKIKINNGSKLRMILTDEKQLSETVDKIMQEEEKDGLSTKDVIRHYLEKNGASLGLPPLNDEVVILLYDTVLGAVENGNTDAKTSKEDEFMVFLKEILEKFAAQLEVNPTFDDLVDN</t>
  </si>
  <si>
    <t>MEALSSSQQSLRCCEKLEDGKVECKCAEGWSCSVTKTESSKAGKPFCQCSSGINCTRLEESDPEAQKALEGSDGCKVMCKTDAGYTCKISKAGEVIAECGEGCICFVDETGNVKCITKATETSCCASGCN</t>
  </si>
  <si>
    <t>MGCLSCLPHILQASAYIILFIFFILSSFSNPVQSQCKNRPVIFNFGDSNSDTGGLVAGLGYPINLPNGRNFFRRSTGRLSDGRLILDFLCQSVNTRFLCPYLDSVGSSFLNGANFAIAGSRLLPKYEPFALNIQVLQFLHFKDRSIELVSAGSGNLVGDEGFRNALFMIDIGQNDLADSFAKNLSYTEVVKMIPSFVTEIRNAIQVIYSQGGRKFWVHNTGPLGCLPQKLTLVQKVSSDLDPHGCLANYNSAAKLFNEGLRHLLQELRSEMKDATMVYVDIYAIKYDLIANSSSYGFSNPLMACCGYGGPPYNYRKGVTCGQHDYQVCSEGSEFISWDGVHYTEAANRVIASKILSMDYSTPRIGFDFFCH</t>
  </si>
  <si>
    <t>MSKRGRGGSAGNKFRMSLGLPVAATVNCADNTGAKNLYIISVKGIKGRLNRLPSACVGDMVMATVKKGKPDLRKKVMPAVIVRQRKPWRRKDGVFMYFEDNAGVIVNPKGEMKGSAITGPIGKECADLWPRIASAANAIV</t>
  </si>
  <si>
    <t>MLTKFETKSNRVKGLSFHSKRPWILASLHSGVIQLWDYRMGTLIDRFDEHDGPVRGVHFHKSQPLFVSGGDDYKIKVWNYKLHRCLFTLLGHLDYIRTVQFHHEYPWIVSASDDQTIRIWNWQSRTCISVLTGHNHYVMCALFHPKEDLVVSASLDQTVRVWDIGALRKKTVSPADDILRLSQMNTDFFGGVDAVVKYVLEGHDRGVNWASFHPTLPLIVSGADDRQVKIWRMNDTKAWEVDTLRGHMNNVSCVLFHSRQDIIVSNSEDKSIRVWDATKRTGLQTFRREHDRFWILAAHPEMNLLAAGHDSGMIVFKLERERPAFSVSGDSLFYVKDRFLRVYEYSTQKENQLIPIRRPGSNSLNQGPRTLSYSPTENAILICSDVDGGSYELYIIPKDTYGRGDTVQDAKRGTGGSAVFVARNRFAVLEKSTNQVLVKNLKNEIVKKSPLPTATDAIFYAGTGNLLCRAEDRVVIFDLQQRIVLGELQTPFIRYVVWSSDMESVALLSKHSIVIADKKLVHRCTLHETIRVKSGAWDDNGVFIYTTLTHIKYCLPNGDSGIIKTLDVPVYISKIYGNTIFCLDRDGKNRPIIIDSTEYIFKLALLRKRYDQVMSMIRNSELCGQAMIAYLQQKGFPEVALHFVKDELTRFNLALESGNIEIALESAKKLDEKDHWYRLGVEALRQGNAGIVEYAYQKTKNFERLSFLYLITGNLDKLSKMMKIAEVKNEVMGQFHDALYLGNVRERVKILEEAGHLPLAYITANVHGLKDTAEHLAEKLGDNVPSLPKDKKASLLQPPTPILGGGDWPLLMVTKGIFEGGLDSTVRGGHEEYEEAADADWGESLDIGEVENLQNGDISMVLDDEEGKEENDEEGGWDLEDLDLPPDTDTPKTASNARSSVFVTPNPGMPVSQIWVQKSSLAAEHAAAGNFDTAMRLLSRQLGIKNFSPLKQLFADLHMGSHTYLRAFSSAPVISLAIERGWSETASPNVRGPPALIFNFSQLEEKLKTAYRATTSGKFSDALRLFLSILHTIPLIVVESRREVDEVKELIVIVKEYVLGLQMEVKRKESKDNPVRQQELAAYFTHCNLQLPHLRLALQNAMSICYKASNLSSAANFARRLLETNPTNESQAKTARQVLQAAEKNMRDATELNYDFRNPFVVCGATYVPIYRGQKDVTCPYCTTHFVPSQQGQLCTVCDLAVVGADASGLLCSPSQVR</t>
  </si>
  <si>
    <t>MATQPLRLEIKRKLAQRSERVKCVDLHPTEPWILTSLYSGTVCIWNYQTQTMVKSFEVTELPVRSAKFIARKQWVVAGADDMYIRVYNYNTMDKVKVFEAHTDYIRCVAVHPSLPYVLSSSDDMLIKLWDWEKGWLCTQIFEGHSHYVMQVTFNPKDTNTFASASLDRTIKIWNLGSPDPNFTLDAHLKGVNCVDYFTGGDKPYLISGSDDHTAKVWDYQTKSCVQTLEGHTHNVSAVCFHPELPIIITGSEDGTVRIWHATTYRLENTLNYGLERVWAVGCMRSSRRVVIGYDEGTIMVKIGREEPVASMDSSGKIIWAKHNEVQTVNIKSVGADYEVTDGERLPLAVKELGTCDLYPQSLKHNPNGRFVVVCGDGEYIIYTALAWRNRSFGSALEFVWSSDGEYAVRESTSRIKIFSKNFQEKKSIRPTFSAERIYGGTLLAMCSNEFICFYDWADCRLIRRIDVSVKNLYWADSGDLVAIASDTSFYILKYNRDVVSAHLDSGRSVDEQGVEEAFELLYEINERVRTGIWVGDCFIYNNSSWRLNYCVGGEVTTMFHLDRPMYLLGYLANQSRVFLIDKEFNVIGYTLLLSLVEYKTLVMRGDWDRANEVLPSIPKEHHNSVAHFLESRGMVEEALEVATEPDYRFDLAIQLGKLEIAKDIAVVAQSESKWKQLGELAMSDGMLEMAEECLKYANDLSGLLLLYSSLGDAEGITELATLAKEQGKNNVTFLCMFLLGKVEECIQLLVDSNRVPEAAFMARSYLPSKVSEIVAIWKKDLSKVNQKAAEALADPEEYPNMFEHWQVACAVESKVAEERGGGYPPATEYVNHADRSTNNLVEAFSNMKMDEESLENGDIDHDVAEQSGDEVQELGQDDEQNEGQEEPVVVDADSTDSAVLINETEAEEEWGTNTEGKPSA</t>
  </si>
  <si>
    <t>MREILHIQGGQCGNQIGAKFWEVICAEHGIDSTGRYQGDSDLQLERLNVYYNEASCGRFVPRAVLMDLEPGTMDSVRSGPFGQIFRPDNFVFGQSGAGNNWAKGHYTEGAELIDSVLDVVRKEAENCDCLQGFQVAHSLGGGTGSGMGTLLISKIREEYPDRMMLTFSVFPSPKVSDTVVEPYNATLSVHQLVENADECMVLDNEALYDICFRTLKLTTPSFGDLNHLISATMSGVTCCLRFPGQLNSDLRKLAVNLIPFPRLHFFMVGFAPLTSRGSQQYRALTVPELTQQMWDAKNMMCAADPRHGRYLTASAMFRGKMSTKEVDEQMINVQNKNSSYFVEWIPNNVKSTVCDIPPTGLKMASTFIGNSTSIQEMFRRVSEQFTAMFRRKAFLHWYTGEGMDEMEFTEAESNMNDLVSEYQQYQDATAEEEGYDYEDEEDEQVES</t>
  </si>
  <si>
    <t>MWRVARSAASTFRRTRRLSTAISAPCIVHKRGADILHDPWFNKDTGFPMTERDRLGLRGLLPPRVISFEQQYDRFMESFRSLEKNTEGQPESVVSLAKWRILNRLHDRNETLYYRVLIDNIKDFAPIIYTPTVGLVCQNYSGLFRRPRGMYFSAKDKGEMMSMIFNWPSTQVDMIVLTDGSRILGLGDLGVQGIGIPIGKLDMYVAAAGINPQRVLPVMLDVGTNNQKLLEDPLSLVTPPHSVLQVGRRGFCFLQDFDFTDLGLRQPRLEGEEYLSIVDEFVEAVHARWPKAVVQFEDFQAKWAFETLDRYRKKFCMFNDDIQGTAGVALAGLLGTVRAQGRPLTDFANQKIVVVGAGSAGLGVLKMALQAVSRMAGPSADPHFFLLDKNGLITKDRKDIDPAALPFAKAHHEIEGLGLQEGAGLAEVVKKVKPHVLLGLSGVGGIFHEEVLRAMKESDSVRPAIFAMSNPTNNAECCPVDAFKLAGEDIVFASGSPFANVDLGNGKIGHVNQANNMYLFPGIGLGALLSGARNISDTMLEAAAECLASYMSDDEINRGILYPSIDDIRDITAEVGAAVLRAAVAEDLAEGHGDVGVRELQHMSKEETIEHVRENMWYPVYGPLVHE</t>
  </si>
  <si>
    <t>MQSLQQKASEWSGVDPNDAFAIDETNLFEKLGLQAFINLSTNFYNRVYDDEEEWFRSIFSNSSKEDAIRNQYEFFVQRMGGPPLYSERKGHPALIGRHRPFPVTHKAADRWLQHMQQALDSVTDIDEDSKTKMMNFFRHTAFFLVAGDELKNQNQSVACKHAANKPAAE</t>
  </si>
  <si>
    <t>MDLIDKAKNFVSEKIANMEKPEATITDVDLKGIGFDGLAFHAKVSVKNPYSVPIPIMEIDYVLKSATRVIASGRIPDPGSIKANDSTMLDVPVKVPHSVLVSLVRDIGGDWDVDYTLELGLIIDIPVIGNITIPLSYSGEYKLPTLSDLWKGGKEEEKKEDEEEKEDPSKVVEI</t>
  </si>
  <si>
    <t>MVHSSSHLLFTLFQLIVIQNHLFCKADPTDGFTPIPISQSNFEIQKPYDVPVNQRYSFIDGVHKFWVFKTDKPHTTSSQTKPRSEIRIKGNDYSSGVRQFEGYFYVPSGSSGVSIMQVFGASPSSTTLMLRVYDGTLYYYREKVIESNIYNRWIRLNVIHDVGASKLKVYINGILKHEPSGRGGDHHYFKFGVYTQDDESNRMESRWRGIKLFKK</t>
  </si>
  <si>
    <t>MRTSMLKSIVRRSSTAGASYVSRRGFASGSAPERKVAVLGAAGGIGQPLSLLMKLNPLVSSLSLYDIAGTPGVAADVSHINTRSEVAGFAGEEQLGQALEGADVVIIPAGVPRKPGMTRDDLFNINAGIVKSLCTAIAKYCPNALVNMISNPVNSTVPIAAEVFKKAGTYDEKKLFGVTMLDVVRAKTFYAGKAKVNVAGAQVNLPVVGGHAGITILPLFSQATPKANLSDEEIVALTKRTQDGGTEVVEAKAGKGSATLSMAYAGAIFADACLKGLNGVPDVVECAFVQSNVTELPFFASKVRLGKNGVEEVLGLGPLNDYEKQGLEALKPELLSSIEKGIKFAKEN</t>
  </si>
  <si>
    <t>MICRKIYQGKLPNSVLRQTIFRWFQSSVETPVTPVTSTVSSGKRIQSQLHFLRIYTPPFCSYTKSNASFTLRGCGFSTQAALDIPVDGIIDIPLAQTGEGIAECELIKWFVQEGDQVEEFQPLCEVQSDKATIEITSRYKGKISQILHVPGSIVKVGETLLKIGVDEILDPTETSDASEKMISLESDFSGTSDISSVPAETKMGGVLSTPAVRNLAKQYSLDINDVPATGKGGRILKEDVINYAMQKGLINGAPACEQQNLSEVSPPIGGGYEDKTLQLRGYQRAMVKSMTLAAKIPHFHYVEEINCDALVELKTSFKNETSDPEIKHTFLPVLIKSLSMALTTHPMLNSRFSEESYEVILKGSHNIGIAMATPNGLVVPNIKNVQSLSILEITKELSRLLNCAKINKLSSDDVSGGTITLSNIGGIGGKFGSPLVNSPEVAIIAMGRIQKIPHFAEDGNVCPASVMTINIGADHRVLDGATVARFCNDWKKFVEKPDLLLLHTR</t>
  </si>
  <si>
    <t>MSNSLGNNLLYQGFLTSTVLEHKSRITPPCVGGNSLFQQQVISKSPLSTEFRGNRLRVQKNKKIPMGKKRAFSTYPHALLTTDTSSELAEKFSLEGNIELQVDVRPPTSDDASFVDFQVTNGSDKLFLHWGAVKFGKETWSLPNDCPDGTKVYKNKALRTPFVKSGSNSILRLEILDTAIEAIEFLIYDEARDKWIKNNGGNFRVKLSRREIRGPDVSVPEELVQIQSYLRWERKGKQNYTPEKEKEEYEAARTELQEEIARGASIQDIRARLTKTNDKSQSKEEPPHVTESDIPDDLAQVQAYIRWEKAGKPNYPPERQIEELEEARRELQLELEKGITLDELRKKITKGEIKTKVEKHLKRSSFAVERIQRKKRDFGQLINKYPSSPAVQVQKVLEEPPALSKIKLYAKEKEEQVDDPILNKKIFKVDDGELLVLVAKSSGKTKVHLATDLNQPITLHWALSRSPGEWMVPPSSILPPGSIVLDKAAETPFSVSSSDGLTSKVQSLDIVIEDGNFVGMPFVLFSGEKWIKNQGSDFYVDFSAASKLALKAAGDGSGTAKSLLDKIADMESEAQKSFMHRFNIAADLMEDATSAGELGFAGILVWMRFMATRQLIWNKNYNVKPREISKAQDRLTDLLQNAFTSHPQYRETLRMIMSTVGRGGEGDVGQRIRDEILVIQRKNDCKGGMMEEWHQKLHNNTSPDDVVICQALIDYIKSDFDIGVYWKTLNENGITKERLLSYDRAIHSEPNFRGDQKDGLLRDLGHYMRTLKAVHSGADLESAIANCMGYKTEGEGFMVGVQINPVSGLPSGFQDLLHFVLDHVEDKNVETLLEGLLEAREELRPLLLKPNNRLKDLLFLDIALDSTVRTAVERGYEELNSANPEQLMYFISLVLENLALSVDDNEDLVYCLKGWNQALSMSNGGNHHWALFAKAVLDRTRLALASKAEWYHHLLQPSAEYLGSILGVDQWALNIFTEEIIRAGSAASLSSLLNRLDPVLRKTANLGSWQIISPVEAVGYVVVVDELISVQNEIYEKPTILVAKSVKGEEEIPDGAVALITPDMPDVLSHVSVRARNGKVCFATCFDPNILADLQAKEGRILLLKPTPSDVIYSEVNEIELQSSSNLVEAETSATLRLVRKQFGGCYAISADEFTSEMVGAKSRNIAYLKGKVPSWVGIPTSVALPFGVFEKVLSDDINQGVAKELQILTKKLSEGEFNALGEIRTTVLELSAPAQLVKELKEKMQGSGMPWPGDEGPKRWEQAWMAIKKVWASKWNERAYFSTRKVKLDHDYLCMAVLVQEIINADYAFVIHTTNPSSGDDSEIYAEVVRGLGETLVGAYPGRALSFICKKKDLNSPQVLGYPSKPIGLFIKRSIIFRSDSNGEDLEGYAGAGLYDSVPMDEEEEVVIDYSSDPLITDGNFRQTILSNIARAGHAIEELYGSSQDIEGVVRDGKLYVVQTRPQM</t>
  </si>
  <si>
    <t>MKTLAVSHHRPVISGTGHRSSIFSGHRATSLSFSRSPVSAARLRILKCSAAISPPSLVDDSVKFKEAAKHGNLIPLYRSIFSDHLTPVLAYRCLVKEDDREAPSFLFESVEPGLKASNVGRYSVIGAQPTMEIVAKENMVTIMDHLEGSRTEEFEEDPMSIPRRIMEKWKPQCINELPEAFCGGWVGFFSYDTVRYVEKKKLPFSNAPMDDRNLPDLHLGLYDDVIVFDHVEKKAFVIHWVRLDRFASVEEAYNDGTTRLEALLSRVHDIVPPTLASGSIKLHTSLFGTSLKNSTMTSEDYQKAVLKAKEHILAGDIFQIVLSQRFERRTFADPFEVYRALRIVNPSPYMTYLQARGCILVASSPEILTRVKKKTVTNRPLAGTIRRGKTLEEDYMLENQLLHDEKQCAEHIMLVDLGRNDVGKVSKPGSVKVEKLMNIERYSHVMHISSTVTGELLDHLSSWDALRAALPVGTVSGAPKVKAMELIDQLEVTRRGPYSGGFGGISFTGEMDIALALRTIVFPTGTRYDTMYSYKDVDKRRDWIAYLQAGAGIVADSDPADEQNECENKAAALVRAIDLAESSFVDK</t>
  </si>
  <si>
    <t>MIMGNLFCKVLILVLLCLTTTCPLISYAVDDNFFQSECLQVPTSEFLGSVKSTINIVREVTSLVSKFASFFGDFRLSNAISDCLDLLDLSADELTWTLTATQNPKGKNNSTGNLSADLKNYLSGALINQDTCIEGFEGTNGLVKNLVAGNLNQVSSLVRNILLMVRPVSRKNVFPSEANAKRGKPWQFSRERKLTSNEEDHNLFPSWIKRKDRRLLQASNSTKGVITDVVVALDGTGNFTRIKDAIDAAPQLSTKRFVIYIKKGIYKEYVEISKKKWNIMMIGDGIDVTIISGNRNFIDGWTTYRSATFAVKGQGFIARDITFENTSGPEKHQAVAFRSDSDLSVLFRCAVRGYQDTLYAHSMRQFYRDCTITGTVDFIFGDGTAIFQNCQILARKGLSQQKNTITAQGRKEIAETTGFTIQFCNISGEPDLLTSLNSTYTYLGRPWKTYSRTVIMQSYMSNVIRPQGWLEWNGNTSLDTLYYAEYQNYGPGAGLGGRVNWPGFHLLNDSSQASNFTVAQFLLGNSWLPPTGVKYTAGLAV</t>
  </si>
  <si>
    <t>MTILIEQPEFGSQVEEKKVSFNANELILDGGFMVPKTLSSQDEIFEVPDINAFGQSFRDYNVESERQKSVEEFYRVQHINQTYDYVKKMRKEYGKLNKIEMSIWDCCELLNDVVDDSDPDLDEPQIEHLLQTAEAIRKDYPNEDWLHLTGLIHDLGKVLLHPSFGGLPQWAVVGDTFPLGCAFDESIVHHKYFKENPDINNNIYNTKNGVYEEGCGLDKVVMSWGHDDYMYLIAKENKTTLPSAALFVIRYHSFYVVGLTHHGDIGVWLIGDVNSSRYNERLQHNADVVESEEAVVAADDGRCSKIGISMLKIGGHAVDAAVATALCLGVVNPMASGIGGGGFMVVRSSSTSEVLAIDMRETAPLAASQNMYDNNGDSKLNGALSMGVPGELAGLHAAWSKYGRLPWKTLFQPAIKLAREGFVVAPYLGNSIAKKAKLLLKDPGLRQVFAPEGKPLRAGEICHNVELSHSLELIAEQGPEAFYNGEVGEKLVEDVKRAGGILTMDDLRNYRVETPEAVTVNAMGYTIVGMPPPSSGTLGISLILKVVENYVSSNAAKGALGLHRMIEAMKHMLAVRMNLGDPDFVNISSTVSDMLSSSFAKEIQQKIFDNTTFPPEYYLPRWSQLRDHGTSHFCIVDSDRNAVSVTTTVNYPFGGGVLSPSTGIVLNNEMGDFSTPNEISPDKLPPAPANFIQPKKRPLSSMTPVIVLKDNQLAGVIGGSGGLKIIFAVLQVFINHFVLGMDPLAAVQSPRVYHELIPNVVLYENWTCIDGDHIELSDDKKHFLEERGHKLEARNGGAICQLIVQNLPNPPLQMGRRSGKEYKDGIFRGLLVAVSDPRKDGRPAAI</t>
  </si>
  <si>
    <t>MIYDVNSPLFRSFLSQKGGASDKRKTEEQKPKEQRPKASENKPVMNE</t>
  </si>
  <si>
    <t>MFFDGYGYHGRSFEQTYRCYPASFIDKPQIENGDKIIMPPSALDRLASLHIDYPMLFELRNDSTERVSHCGVLEFIAEEGLIYMPYWMMENLCLQEGDTVTVKNVTLPKGKYVKLQPHTKDFLDISNPKAILETTLRNFSCLTTGDSIMVAYNNKKYYIDIVETKPSNGISIIETDCEVDFAPPLDYKEPERTAPSRPSNSPAEVQEDATEVVEPKFNPFTGGARRLDGKPLKQQLPPSSSSSGSSDKQVNATNGGKKSAAAPSSQSSSRQSQGKLVFGSNANRAPEKQKEPVKEEPQKKEEPKFQAFSGKKYSLRG</t>
  </si>
  <si>
    <t>MALTPFLVAIILSTSFLFLVKAQNISEPVLDISGNPLVKGSQYFIVPVSGRSNEGGLDVSSIRNTVDTLVVTQNAQSSVGKSLRFTPVDANENIVRLSTDLNVKFMNIIFSDNMSTVWTINTRLIPQRNLVSVGGVEGNPGRDTLGNWFKIDKYEEAYKFVYCPGVCETCRPFCGDIGILVEPNNKRVLFVGSDKPLKVTFENTTSVVTVTKAPPTPSASHPDRLSTMSFINLVMCIVIAYLTKLM</t>
  </si>
  <si>
    <t>MASIPCTLHLTFSSSRPNFFSSCSVRLNSCFMGFSKLKSIGWCRPNGLGPNCGSRTTCWFNFRQNAETAGVYGSQSRDDFDRDDVEQYFNYMGMLAVEGTYDKMEALLSQNIHPVDILLLMASSEGDLPKIEELLRAGADYTVKDADGRTALDRAANDEVKDFIVNYKAQKA</t>
  </si>
  <si>
    <t>MGALRLPALTSIFTSSSSVRSSPAILPLKHRLRLPLRRPFSAQSTTEKVVAPELGDGKGKVVDKEKDRVITPRSQDFNAWYLDVIANAELADYGPVRGTMVIRPYGYAIWEAIQEYMNVKFKETGHSNMYFPQFIPYSFIEKEASHVEGFSPELALVTVGGGKELEEKLVVRPTSETIVNHMFTQWIHSYRDLPLMINQWANVTRWEMRTKPFIRTLEFLWQEGHTAHATAEEAEEEAMQMIDVYTKFAYEQAAIPVIAGRKSRVETFAGASTTYTIEAMMGDRKALQAGTSHNLGQNFSRAFGTQFTDENGQRQHVWQTSWAISTRFVGGIIMTHGDDAGLLLPPRLAPVQVIIVPIWKKDNEKAGVLTASSSVKESLQAAGIKVKIDDSDQRTPGWKFNYYEMKGVPLRIEIGPRDVSSGTLVISRRDVPGKQGKVFGISMEPSALVAYVKDKLNEVQSSLLERATTFRDSNIMDVSSYDELKDAIAQGKWARGPWSAGDEEESKVKEETGATIRCFPFEQPEGPKKCLMTGNSADEVAIFAKSY</t>
  </si>
  <si>
    <t>MTTSFGAAINIAAVDDPNPKLQIQRFNGLKSTSNSILLSRRIHRSFSHSNSTSIVRAVSTPAKPAAVEPKRSKVEIFKEQSNFIRYPLNEEILNDAPNINEAATQLIKFHGSYMQYNRDERGSRSYSFMLRTKNPGGEVPNKLYLVMDDLADQFGIGTLRLTTRQTFQLHGVLKKDLKTVMSTIIHNMGSTLGACGDLNRNVLAPAAPFAKKDYVFAKQTADNIAALLTPQSGFYYDVWVDGEKFMSVEPPEVVKARNDNSHGTNFPDSPEPIYGTQFLPRKFKIAVTVPSDNSVDIFTNDIGVVVVSDEDGEPQGFNIYVGGGMGRTHRMETTFPRLAEPLGYVPKADILYAVKAIVVTQRENGRRDDRRYSRLKYLLSSWGIEKFRSVTEQYYGKKFEPCRELPQWEFKSYLGWHEQGDGSLFCGLHVDNGRVKGEMKKALREVIEKYNLNVRLTPNQNIILSNIRQSWKRSITTVLAQGGLLQPRFVDPLNLTAMACPAFPLCPLAITEAERGIPDILKRVRAMFDKVGLRFYESVVIRVTGCPNGCARPYMAELGLVGDGPNSYQIWLGGTPNQTVLARTFKDKVKVQDLEKVLEPLFFHWKRKRQSKESFGEFSNRLGFEKLGDLVEKWDGIPESSSRYNLKLFADKETYQAMDALARIQNKNAHQLAIDVIRNYVASQQNGKSMD</t>
  </si>
  <si>
    <t>MEKESSGLIIGISIGVVIGVLLAIAAFFCFRRYHRRRPQIGNSSSRRAATVPIRANGVDTCTVLSDSSIGTESPKSIQNGMSFWLGSVRKSNVVSASGILEYSYKDLQRATYNFTTLIGQGAYGPVYKAQMSTGETVAVKVLATDSKQGEKEFQTEVMLLGRLHHRNLVNLVGYCAEKGQHMLIYVYMSRGSLASHLYDEKLEPLRWELRVQIALDVARGLEYLHDGAVPPVVHRDIKSSNILLDQSMSARVADFGLSREEMVSKHASNIRGTFGYLDPEYISTRSFTKKSDVYSFGVLLFELIAGKNPLQGLIEYIELAAMTTDGKGGWEEIADSRLDGKYDLQELNDVAALAYKCVNRAAKKRPSMRDTVQVLSRILKSRHERKRQKRSLSATAEEITINVEQVDHRNPISGHRRVESIDSTADSYEVKSAEGPCLITAKLKRWERKECKPNSLPVLHKMHVRLGDTVKVISGHDKGKIGEITEIIKHNSKIVVKEVNLKTKHVKSRSEEEPGQIVKIEAPIHSSNVMLYSKEQKVASRVGHKTLDNGKRVRYLIKTGEIIDSAENWKKAVKEKGKTTEAVAAAS</t>
  </si>
  <si>
    <t>MSNYTPKNILITGAAGFIASHVANRLVRSYPDYNIVVLDKLDYCSNLKNLSPSRSSPNFKFVKGDIGSADLVNYLLITENIDTIMHFAAQTHVDNSFGNSFEFTKNNIYGTHVLLEACKVTGQIRRFIHVSTDEVYGETDEDAVVGNHEASQLLPTNPYSATKAGAEMLVMAYARSYGLPVITTRGNNVYGPNQFPEKLIPKFILLALNGKPLPIHGDGSNVRSYLYCEDVAEAFEVVLHRGDVGHVYNIGTKKERRVIDVAKDISNLFNKDPDTSIQFVENRPFNDQRYFLDDQKLKNLGWSEKTTWEEGLKKTMEWYVNNPDWWGDVSGALLPHPRMLMMPGGVERNSDGAEKDDSGSSEISGNMKLNGMVVPASKISNSPSRSPYKFLIYGRTGWIGGLLSKLCEKQGIPYEYGKGRLEDRSQLLSDIHAVKPTHVFNAAGVTGRPNVDWCESHKTETIRTNVAGTLNLADVCKENGLLMMNFATGCIFEYDAAHPEGSGIGFKEEDTPNFTGSFYSKTKAMVEELLKEYPNVCTLRVRMPISSDLNNPRNFITKISRYNKVVNIPNSMTILDELLPISIEMAKRNLTGIWNFTNPGVVSHNEILEMYKKYINPEFKWSNFTLEEQAKVIVAPRSNNEMDASKLKKEFPELLSIKESLIKNVFEPNRKTSA</t>
  </si>
  <si>
    <t>QSFKLPNPLISQNHKLTTTSTTASRSFSCKSQSTSTDSTNTEVQELSVYEINERDRGSPAYLRLSQKTVNSLGDLVPFSNKLYTADLKKRIGITAGLCILIKHEEEKKGDRYEAVYSFYFGDYGHIAVQGAYLTYEETYLAVTGGSGIFAGVSGQVKLQQLIFPFKLFYTFYLKGIPGLPSELLCTAVPPSPTVEPTPEAKACEEGAALKNYTN</t>
  </si>
  <si>
    <t>MAELEAKKVEIVDPAPAQEPVEAPKEVVADEKAIVEPAPPPPAEEKEKPDDSKALVVVENKAEEAADEKKEGSIDRDAVLARVATEKRLSLIKAWEESEKSKAENKAQKKVSAIGAWENSKKANLESELKKMEEQLEKKKAIYTEKMKNKIALLHKEAEEKRAMIEAKRGEDLLKAEELAAKYRATGTAPKKILGIF</t>
  </si>
  <si>
    <t>MASWLRAAEDLFEVVDKRAKSVVGENSDEQPNVRGPVPNEKGSQPKRSRIKKKPQKRLSSNEPSEPVNFEREQTSQGMSQSDIASDKDKAIVLTEDSRTNPGSPSSKTSTEDKPKVSEDGVSLDAPISETASNNELNHHADHVEAAEPVDVRAVSSESTGEHTSGNTPDISGETLLLPTAEVVDSVQDKSPVGSSQNTVLLDSGSPVNFQQERSKSLTADEPGKIDRQMKDAKTNAEPDLDQKQLPEHRTVNPGEKQLPERKTVKSSMKEQEQLEEAQGLLKNATSTGQSKEARLARVCAGLSSRLQEYKSENAQLEELLVAERELSKSCEARIKQLQKDLSAAKKEVSRADSSMAEALAAKNAEIEALVSSMDALKKQAALSEGNLASLQANMESLMRNRELTETRMMQALREELGAAERRSEEERAAHNSTKKRLLWKGR</t>
  </si>
  <si>
    <t>RQNFSHNPWKRAKMRGILRRLIGGRQPFTSSRRSSELGQTLMVSSAATVSYSTVTFMEKPNLLYGFPIAANLLSDFQSLHVLNQYRNFSSPSSSGPSNIVSIESEEQFNTSLRKVQDESLPAIFYFTAVWCGPCRLLSPVIGQLSEKYPHVTTYKVDIDKEGLGNALSKLNITSVPTLHFFQNGKKTSEVIGADVQLLKETMEELYK</t>
  </si>
  <si>
    <t>MAISSSSLSAALFPMCNSSSISAQPKFSLLSLHSNSVKLQVFNQSRVSTTKVFASPEVLDAQNVEADVEDILAASTLSIGGDSDKAAPKQKIRIKLRSYWVPLIEDSCKQIMDAARTTNAKTVGPVPLPTKKRIYCVLKSPHVHKDARFHFEIRTHQRLIDILYPTAQTIDKLMLLDLPAGVDVEVKL</t>
  </si>
  <si>
    <t>MDMPKGDKLVLRGLKFHGYHGVKQEERKLGQKFLVDVDAWMDLRSAGESDCLSDTLSYTDIYRLVKEVMEGPPKNLLESVAQLIASTTLTKYPEVSAVRVQVGKPHVAVQGPVDYLGVEIIRYRSLDVQN</t>
  </si>
  <si>
    <t>MAMALRKISYGSSINLLRPLSNGSSVQYKSSLPNQAVRDREDPRVTWIKQLNAPLEEIDPEIADIIEHEKARQWKGLELIPSENFTSLSVMQAVGSVMTNKYSEGYPGARYYGGNEYIDMAERLCQKRALEVFNLDPAKWGVNVQSLSGSPSNFQVYTALLKPHERIMALDLPHGGHLSHGYQTDTKKISAVSIFFETMPYRLDESTGYIDYEQLEKSATLFRPKLIVAGASAYARLYDYARIRKVCDKQKAVLLADMAHISGLVAAGVIPSPFEYADVVTTTTHKSLRGPRGAMIFFRKGVKEINKKGEEVMYDYEDKINQAVFPGLQGGPHNHTISGLAVALKQVMTPEYKAYQEQVLSNCSKFAESLLAAGYDLVSGGTENHLVLVNLRNKGIDGSRVEKVLESVHIAANKNTVPGDVSAMVPGGIRMGTPALTSRGFVEEDFVKVAEYFDAAVKLALKVKAETKGTKLKDFVATLSSDSNIQSEVAKLRQDVEDYAKQFPTVGFEKETMKYKN</t>
  </si>
  <si>
    <t>MSRFRRFDIIDYSSSPSFFTPKTLLLNPYFHIEDELDCTLDLICPKPYAPNTFLDLENFDSITDLIQIETTPFYSTTRRVQHRIGLGTELQCLSDRVTALERMLTEKKKKNKIGERKYTWTAEIKSPEKDGVDRKYKWIAEVKDGKKKGALDKNYKFSAEIKGKGDDSRSYSFKASNVTDSDSDSDESQKKEKKDKMKKKKKSVGCTRLVEIEEPTHHGALVLRQVFAKRVEKRRGKRKELSPQDAALAIQMSFRAYLIKRSQALRALRELAIAKTKLKELRALFNNFTYRRRVARDAEERQRFSEKIIVLLLTVDAIEGVDMMVRSAKKSIVDELEAMLDVIDPQPGGRPLSVARRRTFDMPDGAIQKELAAGVAQVVRMLDESNGAETFEGCL</t>
  </si>
  <si>
    <t>MSSLSLAVGNCGKGRNAENLSSEFVPHSSLGSEFLTKRLYGLNLKDLGSPKVRTRKKFRIAAEIKKWKKQDYPWHGDIDPDTKTPLKYLSYFKPLDEKLKPVTLAFEKPLVNLEKQLIEVRRMAEDTGLDFTDQIYALEAKYQQALRDLYTHLTPIQRLQIARHPNRPTVLDHILNMTEKWVELHGDRAGYDDPAMVTGIGSIEGRSYLFIGHQKGRNTKENIMRNFAMPTPHGYRKALRMMKYADHHGFPIVTFVDTPGAFADLRSEELGQGEAIAYNLRAMFGLKVPIITVVTGEGGSGGALAIGCANKLLMLENSAFYVASPEACAAILWKSSQAAPKAAEKLRITAQEHYRLRIADGIIPEPLGGAHADPFWASQQIKHAILDAMAELGRMNSEQLLHQRMLKFRSIGGFQEGIQVEPERKRNMKLSEANTPPADLESELANLKKKILEAKGPSDPVTIQVLEKLQEDLDTEMTKAFIAMGLDDKIKSLKLELQRAPILDQPLNKSLQEKADKIMQEFKQKLSQPGAYLGLKQKLYTVNMASRLIELKNKSEKIKNEVNQKIPTTVKAKIDRLKAASEKLRNGDSLDTNLVEEVEKAKKELKDVLRSANLEIVGTRKRTNVAVPPELEEEVAKVNAEIKEEMERAVTRSGLSEKIEELKAEIVKDSNSERIKELETEIREGIAATLSVIPVKKKVESLREKLASLTKDDAESKNFRWNFRCVSLSPLVAGDRTFSPTYKGWGAVEAAAAGNQQTQQWLRRNQLPSPDSTVAEVEKNVQSEAVDQSSQEWKARLKIPQPDTRYRTEDVTATKGNEFEDYFLKRELLMGIYEKGFERPSPIQEESIPIALTGSDILARAKNGTGKTASFCIPALEKIDQDKNVIQAIILVPTRELALQTSQVCKELGKHLKIQVMVTTGGTSLKDDIMRLYQPVHLLVGTPGRILDLAKKGVCVLKDCSMFIMDEADKLLSPEFQPSIEQLICFLPANRQILMFSATFPVTVKDFKERYLHKPYVINLMDELTLKGITQFYAFVEERQKIHCLNTLFSKLQINQSIIFCNSVNRVELLAKKITELGYSCFYIHAKMLQDHRNRVFHDFRNGACRNLVCTDLFTRGIDIQAVNVVINFDFPKNSETYLHRVGRSGRFGHLGLAVSLITFEDRFNLYALIMFISFKFPLADRSSYILSVNQLAVVDGAASGDARFHFLRACNSRVQKRNLADSWLWNNKNAY</t>
  </si>
  <si>
    <t>MASNSTEPTASKIVAKLNLKVHPEGGFYSETFRDNSVILSRSHLPSTYKVDRPVSTCIYFLLPSGSASHLHRIPCAETWHFYMGEPITVMELNETDGKVKLTCVGPDPLVDDQFVQYTVPPNVWFGAFPTKDYNISSDMQVTKAPTRDGEKHFSLVGCTCAPAFQFEDFELAKRSDLVSRFPAHESLVSLLAFPDL</t>
  </si>
  <si>
    <t>MASPREENVYMAKLAEQAERYEEMVEFMEKVVAAADGAEELTVEERNLLSVAYKNVIGARRASWRIISSIEQKEESRGNEDHVASIKEYRSKIESELTSICNGILKLLDSKLIGSAATGDSKVFYLKMKGDYHRYLAEFKTGAERKEAAENTLSAYKAAQDIANAELAPTHPIRLGLALNFSVFYYEILNSPDRACNLAKQAFDEAIAELDTLGEESYKDSTLIMQLLRDNLTLWTSDMQDDGTDEIKEATPKPDDNE</t>
  </si>
  <si>
    <t>MEKREGEETENGTTQEKGSICGFDSLYHLLQTSLSPQLFQEVNRILLGLNCGKKLESIALPQPVKALSANHDFDLQAFSFSADKESLRGPRVVRVGLIQNSIALPTTEPFLNQREAIFQKLIPMIDAAGSSGVNILCLQEAWTMPFAFCTREKKWCEFAEEIDGESTKFLQQLAQKYNMVIISPILERDVNHGETLWNTAVIIGNHGNIIGKHRKNHIPRVGDFNESTYYMEGNTGHPVFETAYGKIAVNICYGRHHPLNWLAFGLNGAEIVFNPSATVGELSEPMWPIEARNAAIANSYFVGSINRVGTEVFPNPFTSGDGKPQHADFGHFYGSSHFSAPDASCTPSLARHKDGLLISDMDLNLCRQLKDKWGFRMTARYDVYADLLARYVKPDFEPQVISDPLLHKSG</t>
  </si>
  <si>
    <t>MSQGYAIELYFDPALENQVLKAWNVLARRQISTQLIEIESRPHITLFSSPFLDPSKIENIVKNFSSKQESLPLSFGSIGSLPSDDNVLFLAPTPTLSLLQFHSQLYDAMKKEGIEIAEEHRPDTWIPYCPVADEVPKTRMGEAFTVLRDLKLPVAGYATEIALVEYPPVREAFSFVLGNTVEP</t>
  </si>
  <si>
    <t>MAHLSDLVNLNLSDSSEKIIAEYIWIGGSGMDVRSKARTLSGPVDDPSKLPKWNYDGSSTGQAPGEDSEVILYPQAIFKDPFRRGNNILVICDCYTPAGEPIPTNKRHNAAKIFSNPNVVVEEPWYGLEQEYTLLQKEINWPLGWPIGGFPGPQGPYYCGIGCGKAFGRDIVDAHYKACIYAGINISGINGEVMPGQWEFQVGPSVGIASGDELWAARYILERITEIAGVVVSFDPKPIPGDWNGAGAHTNYSTKSMRNEGGYEVIKKAIEKLGLRHKEHIAAYGEGNERRLTGRHETADINTFKWGVANRGASIRVGRDTEKEGKGYFEDRRPASNMDPYVVTSMIAETTILWNP</t>
  </si>
  <si>
    <t>MAAVNGVGLSWPSKLTKNQTPKWGFSPSHRRCNPSSSSSATIRMTASVDEKKKTFTLEKSEEAFSKAKELMPGGVNSPVRAFKSVGGQPIIIDSVKGSRMRDIDGNEYIDYVGSWGPAIIGHADDEVLAALAETMKKGTSFGAPCLLENTLAEMVISAVPSIEMVRFVNSGTEACMGVLRLARAFTCRPKIIKFEGCYHGHADPFLVKAGSGVATLGLPDSPGVPKAATIDTLTAPYNDISAVESLFEEHKGEIAAVILEPVVGNAGFIPPKLEFLAAIRKITKENDALLIFDEVMTGFRLAYGGAQEYFGITPDLTTLGKIIGGGLPVGAYGGRRDIMEMVAPAGPMYQAGTLSGNPLAMTAGIHTLKRLQGQGTYEHLDKITAELTQGILDAGKKTGHAMCGGSIRGMFGFFFADGPIYNFSDAKKSDTEKFGRFYRGMLEEGVYFAPSQFEAGFTSLAHTPEDIQRTVAAAEKVLKQI</t>
  </si>
  <si>
    <t>MAMQQYPPAAAMVMQQQMMYGQQYMPYYHQQHQQMIQIQQNASEDNRTIWIGDLQQWMDEGYLHTCFAQAGEVISVKVIRNKQTGQSERYGFIEFNTHEAAEKVLQSYNGTMMPNAEQPFRLNWSAFSSGEKRADVGAGAGSGSDLSIFVGDLASDVTDTMLRDTFSSRYPSVKGAKVVIDSNTGRSKGYGFVRFDDESERSRAMTEMNGIYCSSRAMRIGVATPKKPSPMQQYFSQAVILAGGHASNGAATQTSQTDSDLSNTTVFVGGLDSEVTDEELRQSFSQFGNVVSVKIPAGKGCGFVQFSERSAAEDAIEKLNGTVIGAQTVRLSWGRNPANKQFRTDSGSQWNGGYYGRQNYGGYGYGASQSQDSMYGAGAAHGASSNGYGNHEQSVS</t>
  </si>
  <si>
    <t>MSKTGYYLDLRVFLVTLILIITTRTAAKDPSTILSRFQQYLQINTAQPHPNYYEAAEFIISQAKLLSLESQTLEFVKGKPLILLKWPGKDPTLPSILLNSHTDVVPSEHHKWTHPPFSAHLDSTTGNIFARGSQDMKCVGLQYLEAIRKLKSYGFRPLRTLYLSFLPDEEIGGNDGARKFVDSDVFAKMNVGIVLDEGLASPTDNYRAFYGERSPWWLVVKAVGAPGHGAKLYDNTAMENLLKSIEIIRRFRAAQFDLVKAGQKAEGEVISVNMVFLKAGTPSPSGFVMNLQPSEAQAGFDIRVPPTADQASLERLIADEWAPASRNMTFEFKQKVSVNDKLGRPAVTAVDSSNIWWALFEEAIIKANARLGKPEIFPASTDARYFRERGLPAIGFSPMANTPILLHDHNEFLNKDEYLKGIDVYESIIKTYASYIQYQRDDASREEL</t>
  </si>
  <si>
    <t>MASCWKFLFISFVFLAVVAPKVKADSGSVLDDEVEVVRSDVPTSQELEHLKSKIQSLESNIEETARALKGKDEAIADKENIIKEKSERIKSLSSELASLQKKGTLDSEEQVGKARAQADQLEKQVERLKEEAEMKNKEKRDFKAHIGETEKRVSELNLKVEKLEKTVEKQKEKLKKTERALKLAEEEMIRARLEATSKMKELMEVHGAWLPRWLEVHMTHYKSLLEKHWEEHGKPAMNTMIQKAVEKKAQAEVWAAPHIETVKTKWMPAVEEQWVVMTTNLKPQMELVRTKGFEIYETSKSAVTPHIVKVQELAKPHFQELKKFSKPYIDQVATATKPHVEKVRIAVKPYRDVAVHHYGKFLESATIYHNQLQGTVDKTLKKHELTRPLATKEFVWFAASAVLALPVIILFKLLSGIFCKKAKKPTRHGHSHHSRRKSKRAHTDK</t>
  </si>
  <si>
    <t>MPLVFEKIGIFPSIYTSSLRFSTKLSSIPVAMASSLFFSTPIPTKLISKQKPFSHHSSNPLLPQSTIKPLRSLVVSSAAAIEAETETSSSNSTPLKSLPFRVGHGFDLHRLEPGYPLIIGGINIPHDRGCEAHSDGDVLLHCVVDAILGALGLPDIGQIFPDTDPKWKGAPSSVFMEEAVRLMHEAGYELGNLDATLILQRPKVSPHKESIRANLCKLLGADPSVVNLKAKTHEKVDSLGENRSIAAHTVVLLMKK</t>
  </si>
  <si>
    <t>MEAINAVRLTPLSVRSDRKNEAKKIPSHPISFPFKNLCSVENLSRNVQGGLVLVSSVLNTGLAKALTYEETIEQSETIPGAEFDATAVVETVTTFASENPIIIAGGFAALALPIVLFQVLGKPPKSWGVESAKTAYAKLADDAGAQLLDIRATAELREVGTPDIRGLKKKPVTVVYKAEDKTGFLKKLSLKFKEPENTTLFILDKFDGNSELVAELVTENGFKAAYAIKDGAEGPRGWLNSSLPWILPKKTLGLDLSNLSDALDGVLGEGSDAVTVGLGVAAATGLGILAFSEVETILQLLGSAALVQLVSKKLLFAEDRKKTLQQVDEFLTTKVAPKELVDEIKQIGKALLPDSVSSNALPAPVEASPAAATSTVEETESVPKEDIAPPKVEAISPPTPEVSSVPNAEVKADALPESSRPLSPYPNVKFPFLCSTDLFITSF</t>
  </si>
  <si>
    <t>MSTVTSFSGVQFCVPSSSSNSSNRVALFSSHSAPYLNFSGKSRVLGKCSSLKLKRKDVFFSRKTEKLSQGSRLTVRCDASNGRITQQDFTEMAWQAIVASPEIAKENKHQIVETEHLMKALLEQKNGLARRIFSKAGVDNTRLLEATDKFIRQQPKVIGETAGSMLGRELEGLMQRAREYKKEYGDSFVSVEHLVLGFIQDKRFGKQLFNDFQISLKTLKTAIESIRGRQNVIDQDPEGKYESLEKYGKDLTAMARAGKLDPVIGRDDEIRRCIQILSRRTKNNPVLIGEPGVGKTAISEGLAQRIVQGDVPQALMNRRLISLDMGALIAGAKYRGEFEDRLKAVLKEVTESEGQIILFIDEIHTVVGAGATNGAMDAGNLLKPMLGRGELRCIGATTLDEYRKYIEKDPALERRFQQVYVDQPTVEDTVSILRGLRERYELHHGVRISDTALVDAAILSDRYISGRFLPDKAIDLVDEAAAKLKMEITSKPTALDEINRAVLKLEMERLSLTNDTDKASKDRLNRLETELSLLKERQAELTEQWEHEKSVMTRLQSIKEEIDRVNLEIQQAEREYDLNRAAELKYGSLNTLQRQLEASEKELSDYMKSGKSMLREEVTGNDVAEIVSKWTGIPVSKLQQSEREKLLHLEEELHKRVVGQDPAVRAVAEAIQRSRAGLSDPHRPIASFMFMGPTGVGKTELAKALANYLFNTEEALVRIDMSEYMEKHAVSRLIGAPPGYVGYEEGGQLTEIVRRRPYAVILFDEIEKAHSDVFNVFLQILDDGRVTDSQGRTVSFTNTVIIMTSNVGSQYILNTDDNDDDSSKEATYQTIKQRVMDAARAVFRPEFMNRVDEYIVFQPLDRDQISSIVRLQLERVQQRLADRKMKIQVSEAAIQLLGSLGYDPNYGARPVKRVIQQNVENELAKGILRGEFKDEDTILVDTEVSAFSNGQLPQQKLVFKRQESGSDSPAENQEAFSQKL</t>
  </si>
  <si>
    <t>MGTLGKAIYSLGSIVRATGKALDRVGNRLQGSSHIEEHLSRHRTLMNVFDKAPVVDKDVFVAPGASVIGDVHVGRNSSIWYGCVLRGDVNSISVGSGTNIQDNSLVHVAKSNISQKVLPTIIGNNVTVGHSAVVHGCTIEDEAFIGMGATLLDGVHVEKHAMVAAGALVKQNTRIPSGEVWAGNPAKFLRKLTDEEIAFIAQSATNYCNLARVHAAENSKSFDEIEFEKMLRKKYAKRDEEYDSMIGVVRETPPELVLPDNILPEKAAKSIAQ</t>
  </si>
  <si>
    <t>MFGRAPKKSDNTKYYEILGVPNTASPDDLKKAYRKAAIKNHPDKGGDPEKFKEIAQAYEVLNDPEKREIYDQYGEDALKEGMGGGGGGHDPFDIFQSFFGGGGFGGGGSSRGRRQRRGEDVVHPLKVSLEDLYNGISKKLSLSRNVLCSKCKGVGSKSGASLKCPGCQGKGMKVSIRQLGPMIQQMQHPCNECRGTGEKINDKDRCPQCKGEKVVQEKKVLEVVVDKGMQNGQKITFPGEADEEPDTVTGDIVFILQQKEHPKFKRKGDDLFVEHTLTLTEALCGFQFVLTHLDNRQLIIKSQPGEVVKPDQFKAINDEGMPMYQRPFMKGKLYIHFTVDFPNTLTPELCKNLEAVLPARPKTQASDMELDECEETTLHDVNIDEEMRRKQQQQAQEAYDEDDDDMHGGAQRVQCAQQ</t>
  </si>
  <si>
    <t>MATMASVATSTSRISYPMTHSFNTTCNFASPFRSSFSSLAWKKVRFSIGNRGRKLGFRNCSTLRISCGGGLTEIKEDEFSDVVLKSDRPVLVEFVATWCGPCRLIGPAMESVAEEYKEKITVVKIDHDASPKLIEEYKVYGLPTLILFKDGKEVPDSKREGAITKVKLKEYLDGLLKTVSIAPAWICLSGYVTSRLMTQVHDTHLSPHDCLSGGFAVSGGSGDYEGKVTAFVIMTCLVAATGGLLFGYDIGISGGVTSMDEFLLKFFPNVYHKEKNLKEGGSQYCKFNDHMLQLFTSSLYLAALVASFAASITTKAFGRKISMLIGGLIFLVGAVLNGAAMNLGVLILGRLLLGVGIGYANQSVPVYLSEMAPPKLRGALNVCFQMAVTLGILIANLVNYGTSTMKKNGWRVSLVLAAVPAVVMTVGAVFLPDTPNSLIDRGQKEKAKTMLQKIRGTSNVDNEFEDLIIASDMSKQVENPWGNIMRPRYRPQLTIAVLVPFFQQLTGINVIMFYAPVLFKTLGFGDGAALMTAVITGLVNVFATLMSIFTVDRFGRRPLFLVGGTLMLICQIAVGSIIASVFGVDGLGTFSKGLGNITVAIICVYVAAFAWSWGPLGWLVPSEVMPMEIRSAGQSINVSVNMFFTFIIGQIFLTMLCEMKFGLFFFFGGFVVIMTLFILFFLPETKGIPIEDVTRVWKSHWFWKKYMPADDSTHV</t>
  </si>
  <si>
    <t>MADPKSSTSDSKNNKKDFATAILERKRSPNRLIVDEAINDDNSVVSMHPAKMEELQLFRGDTVLLKGKKRKDTVCVVLADEQCEEHKVRLNKVVRANLRIRLGDVVSVHQCPDVKYAKRVHILPIDDTIEGMTGNLFDAYLKRKGLHFSIKYLFAFAMVDIPAYFLESYRPVRKGDLFVVRGGMRSVEFKVVETEPGEYCVVAPDTEIFCEGEPIKREEEERLNEVGYDDVGGMRKQMAQIRELVELPLRHPQLFKSIGVKPPKGILLYGPPGSGKTLIGRAVANETGAFFFLINGPEIMSKLAGESEGNLRKAFEEAEKNAPSIIFIDELDSIAPKREKTHGEVERRIVSQLLTLMDGLKSRSHVIVMGATNRPNSIDPALRRFGRFDREIDIGVPDEIGRLEILRIHTKNMKLDDNVDLERVARDTHGYVGADLAALCTEAALQCIREKMDVIDLEDETIDAEVLNSMAVTNEHFQTALGASNPSALRETVVEVPNTSWEDIGGLENVKRELQETVQYPVEHPEKFEKFGMSPSKGVLFYGPPGCGKTLLAKAIANECQANFISVKGPELLTMWFGESEANVREIFDKARQSAPCVLFFDELDSIATQRGNSVGDAGGAADRVLNQLLTEMDGMTAKKTVFIIGATNRPDIIDPALLRPGRLDQLIYIPLPDEASRLQIFKACLRKSPVAKDVDLSALARYTHGFSGADITEICQRACKYAIRENIEMDIERERKRSLNPEAMDEDDTDEVAEIKAAHFEESMKYARRSVSDADIRKYQLFAQTLQQSRGLGTEFKFAEHAANATPTGATADPFASVNAAGDEDDLYS</t>
  </si>
  <si>
    <t>MATKSKSTLGDTPNKSTPATPRDRVSKLSRGLSKSDADSTSPLQNSRLPVEKSPRSVTSKPSVERRSPKISTPPDKKPMRILKPSELQAELNVVHEDLKKAKEKLALAEKEKEKALEEVKESQRMAEEANEKLREATVAQKRAEENSEIEKFRAVEMEQAGIEASQKKEEEWKKELEDVKNQHALDVAALLTATEELQRIKQELSMTSDAKNQALSHADDATKIAEIQAEKVEILSAELVRLKSLLESRNQSDSSEKNKLVEDLNHEIAALREVDNEKNKLMENLKLEIEALRTEDCEKNKLLENLKLETEALRKEDDEKNKLLENLEHEKEALRKGDVEMNMMLENLKLANEVLRKDDGEKNKLLENLKLQIEALRKEDSQKNKLLEDLKLEVEALTEELEEAKSYEEKLVEKEALLEQLNVDLEASRMAESYAHNLVEECQKKVEELEAQSKEARHLERSASESLESIMKQLEGSNDSLHDAEAEIVSLKEKVGLLEMSTTRQKGDLEESERRAQVAREEASEMSKKVESLIAELEIVKEEKTQAIEQEKLAAESVQSLLEEKNKLINELDSSREEEEKSKKAMESLASALHEVSSEAREAKERFLSSQAEQEHYETQIEDLKLVLKATNEKYESLLDEAKEKIDDLTTSVEQSKNDNQILKAEWEDKELHLMSCVKKTEEENSSMEMEINRLVNLLKEAEQEAAFKEEAVQLKNSLQEAESEVTYLKEILGEAKGESMKLKESLMDKENEVQNILQENEELRSREAESLKKVEELSKSLKEALAKKESEENGELSESEKDYDMLPKVVEFSEQNGGGRVEEKPKIEVTPHQSEPIPEEKSEVVNITLHDKAVETLSEDEKPNGELTGNNNKQKEDDDSADGEFKMWESCKIGDKDFSPERETVQEEESDSKTEAGESYDQVNGLPSAENPENGGTSPTKPQSQKKKKPLLHKFGSLLKKKGTSSQK</t>
  </si>
  <si>
    <t>MSTLQLGIILSSSSPMFLASNSHIPKNVLPSISLFPTYFVKNPCRRTYSHADPRRGLFKISCSSTSENLNKESDVVVVEEKSVSVILLAGGKGKRMGASMPKQYLPLLGQPIALYSFYTFSKMPQVKEIIVVCDPSYQDIFEDAKEYIQVDLKFALPGKERQDSVYSGLQEVDSNSKLACIHDSARPLVQIEDVEKHIISSLQVLKDGWLVGAAVLGVPAKATIKEANSESFVVKTLDRKTLWEMQTPQIIKPELLKKGFELVNREGLEVTDDVSIVEHLKHPVYITEGSYTNIKVTTPDDLLLAERILNIEES</t>
  </si>
  <si>
    <t>MESNGSECKPSVMVTNDDGIDAPGLRSLVRVLVSSNLFNVLVCAPDSEKSAVSHCVSWQHPLSVKKVDISGATAFAVSGTPADSTSIGLSKVLFPFVPDLVVSGINKGSNCGYHIVYSGTVAGAREAFFNGVPSVSLSYEWIAGKSKDDDFVLAAEACMPIITAISTEIKNNTYPQNCFLNIDVPADVANCKGYRLTKQGKTIFKMGWRQVVSEAEGGRMLSTMTMDSSASKEASHILYVKVLFPVCLFSEEREVRGIHMDEGDNDYSFLRQGYITVTPLGTLSPPPMDGVEFFEGWLPGVH</t>
  </si>
  <si>
    <t>MVLCCVFLLFLTGSFAQDVGTIVTSDLFNEMLKNRNDDRCPAKGFYTYDAFIAAANSFPGFGTTGDDTARKKEIAAFFGQTSHETTGGSLSADGPFAGGYCFVREGNQMGSGFYGRGPIQLTGQSNYDLAGQAIGQDLVNNPDLVATDATVSFKTAIWFWMTAQGNKPSCHDVITGQWTPSAADASANRQPGYGVITNIINGGIECGKGQNPQVEDRIGFYRRYCTILNVAPGDNLDCYDQRNFAEA</t>
  </si>
  <si>
    <t>MSFLRFIFPLFFLISIFVASNAQLSATFYATTCPNVTEIVRGVMQQAQSTDVRAGAKIIRLHFHDCFVNGCDGSLLLDNAAGIESEKDAASNVGAGGFDIVDDIKTALENVCPGVVSCADILALASEIGVALVGGPTWQVLLGRRDSLTANRSGVDSDIPTPFESLDVMRPQFTNKGMDITDLVALSGAHTFGRARCGTFQQRLFNFSGSGSPDPTINSTYLPTLQATCPQGGNNGNTFENLDKTTPDNFDNDYYINLQNQEGLLQTDQELFSTSGSDTIAIVNRYASSQSQFFDDFASSMIKLGNIGVLTGTNGEIRTDCKRVN</t>
  </si>
  <si>
    <t>MNGTSGITTYDGLESCILNSQAYEYEKANSRVDVGVADSLYDDDSSSSSSNNAFGSYSSQCTTSPQHLYVNEKSGSTQLSDVEMMKERFAKLLLGEDVTGGSKGVSTALALSNAITYLAASVFGELWKLEPLAEERKIKWRTEMDLLLSPTNHMIELVPARQSGSNGQGLEIMTPKVRADIHMNLPALRKLDSMLLETLDSMVSTEFWYTEVSSRAEGKNTKWCLPSPKVPVAGLSEVERKKLVNQGKLTNQILKAAKAINENVLAEMPVPTVIKDALRKSSRTSLGDDLYRILTAESTSAEEMLISLNLKSENSAVEVVNRLEGSILAWKERITDQASGKSPARRSWSFVRDPISELDKVEFLLNKAESLVQQLKFEYPNLPQTFLNVTKIQYGTDIGHSILEAYSRVLLNLAHNILTRIGEVLQVDFSSNVNSPAATVYSSPISSDETLVYRSDENLNIYLPHLGHSYILSCPPADQSHSLQQFQEMGETPVPESVLKKQKRSEEWALAKKQELESAKKKNAENRKLIYNRAKLYAKEYAEQDKELIRLKREARLKGGFYVDPEAKLLFIIRIRGINAMPPQTKKILQLLRLRQIFNGVFLKVNKATVNMLHRVEPYVTYGYPNLKSVRELIYKRGYGKLDKQRIPLTDNSVIEQGLGKHGIICAEDLVHEIMTVGPSFKQANNFLWPFQLKAPLGGLKKKRNHYVEGGDAGNRENFINELIRRMN</t>
  </si>
  <si>
    <t>MADSLCKFLDEHSDGTLLFRFGDPREIAKEDELEEPLLDSEEEFSVVKVLDGDNEREVIVKKVEREARGEAVTVVTDAGVSESVVIGNGRNDLVEVETGLSKNFLGDSAVEIGSFSPEGIQNESVAEVDIENAVHVEEIFEKKDDSEASVPPPPENSITSLEVEEEMMGQTSDESFEELDDDKSLVLSSPTAMPVYSDLVNTKEIEEFEGEGSSQLTENDGDKDCCYDSTHSKENGAASADIEAAHNDIEIVQQIEQISENIGSILEGSTESVPEGINLGNAKTVADEISPENAPEGINLGNTETVGDEISPDNAPEGINLGNTEAVVDEISSDNAPEGIDKGNTETVVDEISSDNSPEGNDQGNTETVVDEISLENSLDGIDLGNTETVVDEISLEKSLDGIDLGNTETVVDEISLENSLNGIDLGNTETVVDEISLENSLDGIDLGNTGTVVDEISLQNSLDGIDLGNTETVVDEINLENSLDGIDLGNTETVVDEISLKNSLDGIDLGNTETVVEEISLENFLDGIDLGNTETVIDEISLENSLDGIDLGNTETVVDEISLENAPDGLDLGNSETFVDKISPENALGGINLGNTETVVDEISPENVDIRHLSMDAEDQSIEVLNFENDEQTELSNLSVDTEDQASRNSTFKDSDVTEVMPDSPKLEAEPVFDEEVDHNIISESNESESPLPVAIPKFRAMFIFILVRDVTCPFARFLSEFRRHKTDPQAQLDMSDENLPSLSLEEERKEDVENNEIMEVYGHEVVEDKSSEVLVSSKEATPAAAELILSSGATLLQYPSKAFAGGHEAYFIACGKWLGVADAVGSWSLEGSDPGVYAQELMQNSQSIVSQCDKDSINDPKQVLNLSVSKTDSPGSSTVLIAHFDGKALHVANIGDSGFIIVRNGNVYRKSSPMLHEFNLPIQIEKGDDPYQLLEEYKIELDEGDIIVTATDALFDNLYDQEIVSIASRSLEADKSPQEIAEILATRVQQVGSSASGRSPFADAAQAAGYVGYTGGKRDDVAAIVSVVQKFFDVSKKVTVTSMLMGFKSASRSAPAPAVDCNNLVLNLADCLSFVTNGSTEKKPEGTCCSGLKMVLKTDAECLCEGFKNSAQLGVVLNVTKAMALPAACHVSAPSVSNCGSLSPIAGSPTISAVAPATTAGVNAVTPVPAPGTSDSTTLAALSIGQLGLTLVVAVFCWF</t>
  </si>
  <si>
    <t>MSQTVVLKVGMSCEGCVGAVKRVLGKMEGVETFDIDLKEQKVTVKGNVQPDAVLKTVSKTGKPTSFWEAGESAQTEAVSTA</t>
  </si>
  <si>
    <t>MATAAAIPTTTVQSLENDMATDSAAVPLPAVMKAPIRPDVVTYVHSNISKNARQPYAVSRKAGHQTSAESWGTGRAVSRIPRVPGGGTHRAGQGAFGNMCRGGRMFAPTQTWRRWHRKIPVNQKRYAVASAIAASSVPSLVLARGHRIESVPELPLVVSDSIEGIEKTSVAIKALKQIGAYPDAEKAKDSHAIRPGKGKMRNRRYISRKGPLIVYGTEGAKLVKAFRNIPGVEICHVDRLNLLKLAPGGHLGRFIIWTKCAYEKLDAIYGTFDKPSLEKKGYLLPRPKMVNADLARIINSDEVQSVVRPIKKDVNKRATLKKNPLKNLNVLLKLNPYAKTARRMSLLAEAQRVKAKKEKLDKKRHQITKEEASAIKGASHSWYKTMISDSDYAEFDNFTKWLGVSQ</t>
  </si>
  <si>
    <t>MAKFLFIVISCFFFLAFQKGNQALTVTYTVTNRDPNSSGGIRFTNEVGINYTKQTLANSTNFIWAIFQQTADADKKQYTALNAFVENTTNGYIAYTVGNEIHLGTSYIQSYSGNIKTELTGILFHEATHVWQWFGNSSTPGGLIEGIADYVRLKAGYVVSNWAKNGQGTRWDEGYSVTARFLDYCNGLRNGFVAELNKKMRSGYSNNFFVELLGKTPDQLFVDYKAKYNNTA</t>
  </si>
  <si>
    <t>MAKRLIPTLNRVLIEKITAPAKTSAGILLPENSSKLNSGKVVAVGPGLHDKTGNLIPTAVKEGDTVLLPEYGGTQVKLGEKECGHCKKLAPEYEKAASILSSHDPQIVLAKLDASDDASRELAIKYELQGFPTIKILRDGGKNVQEYKGPRDADGIVAYLKKQTGPASAEIKSKEDVASLIDEKKINVVGVFPELSGEKFDKFITLAEKLRADYAFAHTVDAKLLPRGEPVDKPTIRLLKPFDELFVDFEDFDVDAAEKFIAEATVPIVTIFDQEPENQVYVSKFFKTPNAKVLIFVNFSTEFDAFQSKYKDVAVSYKGDGLSFLLGDVEAGAGVFKYFGLEPEQAPVIIIMVNEGEKYISTHVQPDVLASWLKDYKDGKLKQFFKSEPIPEVNNEPVKVVVRDTLRDLVLNSGKNVLLEFYAPWCGHCKALAPILDEVALSFEKDSDVLIAKLDATANDIPKGEFDIKGFPTLYFKSASGNISQYEGDRTKEAIIEFIEKNRDKPAAHHSESSVKADSTKPESVTTDSAKDEL</t>
  </si>
  <si>
    <t>MGGNNRKRSNKPKTRKPRNPSYSGRGLFVEGGVLSDWGDFNSPPSSGRNLKGEYGNGNGNSRNRNAAVSSSMNASSSKTELKKSRGSEIRYVYPSADSVIRSDAVCSGGVKDVKLDSEHPILLVDTKETQIIAFVDEGPNKEPQNQGCIYDCTTPLSLDVGQNKDSNEVDYAGDYSAGFSLDESSHRGLGFYEEAEITHGGVGLSPKDEKENPSFEHSFSDEDMDADGGFLGGTSIEMDNHLPAEMSSSLENEGFLSIGGFRLHTRDLSDEESDGDDEDISSDDESSCSSESEESDGSSENDGSSDSDSDVDEEVAADYYEGTGGLCKVIDVRQLVGQVPSSCSDDSLDETVEKLGGIHLQEASRVYGMKKPKKERKFRGGQKSPSAKQAQGSDLDGLVFVKDPRTVSGKKKHAAKFPQSWPFESQKSKNFGRFPGAKKKHRKEMMAVKRRERMLHRGVDLQKINLKLHQMVLDGADMLSFQPMHSRDCSQSSVFYEYNDYKSLVLTFSAEYAQVQRLAAIYRLRSGCQGSGKKRFVTVTKTQHTAMPSPSDKIRLEKLIGAGDEDSDFTVTGIQSYRKDVNAAKNSSKGSGGQSGPSNLFKMPINPRGQKDSSKKRRDQKTVSYALPVSFVSSGIMRSETEVEEKSIETTQTTTIVHETKVVTNSVEYGAFEMHTTGIGSKLMAKMGYQEGRGLGKDGQGISEPIEARQRPKALGLGAEIPETSIRSSGKKDSLPKSSGRGAEVVGGSGKSIRKESSVGFAGFERHTKGFGSKIMAKMGFVEGMGLGRSSQGITNPLVAVRRPKSQGLGAKRSEEGDAYATLPLSSYAEEGSIFLCHSTICSRPKKSPFGVPDLGHPDLIKKLLKMRSFEKFKIWVLLICLVSELCYGFYLPGSYPHKYGVGDLLNVKVNSLTSIDTELPYSYYSLPFCQPQEGVKDSAENLGELLMGDRIENSPYRFKMYTNETEIFMCQTKPLSGEEFKLLKKRIDEMYQVNLILDNLPAIRYTRKEGYFLRWTGYPVGIKVQDAYYVFNHLKFTVLVHKYEETNVARVMGTGDGAEVISTVGKDGSEEPGYMVVGFEVVPCSVQHAPDSAKNLKMYNKYPNPIKCDPTTVAMAIKENEPVSFTYEVNFVESDIKWPSRWDAYLKMEGAKVHWFSILNSLMVITFLAGIVLVIFLRTVRRDLTRYEELDKEAQAQMNEELSGWKLVVSDVFRAPSNPALLCAMVGDGVQILGMGVVTIMFAALGFMSPASRGTLITGMLFFYMILGIAAGYVAVRLWRTIFCGDHKGWISVSWKAACFFPGIAFLILTTLNFLLWGSHSTGAIPFSLFVVLILLWFCISVPLTLVGGYFGAKAPHIEYPVRTNQIPREIPPQKYPSWLLVLGAGTLPFGTLFIELFFIMSSLWMGRVYYVFGFLLIVMILLVVVCAEVSLVLTYMHLCVEDWKWWWKSFFASGSVAIYIFLYSVNYLIFDLKSLSGPVSATLYLGYSLFMVLAIMLATGTVGFLSSFWFVHYLFSSVKLD</t>
  </si>
  <si>
    <t>MLSDNKDECCSTHLIDGDGMFNVAGVENFMKEVKLAECGLSYAVVSIMGPQSSGFLIYPDCLTALIILMFLLEPMLLYGFPIVTKFNRGNAGKSTLLNHLFHTNFREMDAYKGRSQTTKGIWMARCAGIEPCTLVMDLEGTDGRERGEDDTAFEKQSALFALAVSDIVLINMWCHDIGREQAANKPLLKTVFQTPLENLEPVLREDIQKIWDSVPKPQAHKDTPLSEFFNVSHSKISSAVTISLSVYIYAHRFGELNLQVEVVALSSFEEKEEQFKEQVASLRQRFFHSIAPGGLAGDRRAVVPASGFSFSSQQIWKVIKENKDLDLPAHKVMVATVRCEEIANEKYVSFTENEEWSQLEEAVNSHSVRGFGRKVSSILDACLSEYDVEATFFDEGVRSSKRKHLEEKLLQLVQPAYQSMLGHIRSDAFERFKEAFEKSLKGGKGFALAARECAESFMSHFDEECSDAIIDQAKWDSSRVKDKLRRDVDAHIAEVRSAKLAEVTTLYETKLNEALAGPVEALLDGAGDDTWPAIRKLLQRETDTAVSGFAAALSGFEMDEESRDNMVLRLKDYARGVVEAKAKEEAGRVLSRMKDRFSTLFSHDQDSMPRIWTGKEDIRAITKTARSASLKLLSVMAAVRLEDESDSIDKVLIVALVDGKAGASSSKSITSVDPLASSTWDEEASKRNNNWLPPPWAIAAMVILGFNEFMTLLRNPLYLGFIFVAYLLFKALWVQMDISGEFRNGVLPGLLSLSTKFLPTIMNLLKRLAEEGQGVANGQPQANPALSSKSFRGSTNDHGDVSTSGTSEVTSENGTEYSSSSLHDKAQARILGGGTCINAGFYTRAGPSYIKKAGWDSKLVNESYPWVEKQIVYRPNLAPWQEAVRESLLEIGISPFNGFTYDHIYGTKVGGTIFDRFGRRHSAAELLASANPNKLDVLVHATVQKIDFDTSGKKPRAVGVIFKDENGKEHKAFLSTRKGSEIIVSSGAIGSPHILMLSGIGPKAELEKFNIPVVLDNKFVGQGMSDNPLNTIFVPTNRPVEQSLIQTVGITKKGVYIEASSGFGQSGDSISCHHGVASAEIGQLSTIPPKQRTVEAIEAYRKSKKNIPHEAFKGGFILEKIALPLSRGNISLVTTNPDDNPSITFNYFSHPRDLKRCVDGIRIVEKIAKSKHFTNFTQCNKETLDRLLNMSVQANVNLIPKHTHNTESLEQFCKDTVITIWHYHGGCQVGKVIAPNHKVLGVHRLRVIDGSTFKESPGTNPQATVMMMGRYMGVKILRERLGKAAGF</t>
  </si>
  <si>
    <t>MLTKFETKSNRVKGLSFHTQRPWILASLHSGVIQLWDYRMGTLIDRFDEHDGPVRGVHFHKSQPLFVSGGDDYKIKVWNYKLHRCLFTLLGHLDYIRTVQFHHEYPWIVSASDDQTIRIWNWQSRTCISVLTGHNHYVMCASFHPKEDLVVSASLDQTVRVWDIGALRKKTISPADDLLRLSQMNTDFFGGVDAVVKYVLEGHDRGVNWASFHPTLPLIVSGADDRQVKIWRMNDTKAWEVDTLRGHMNNVSCVLFHPRQDIIVSNSEDKSIRVWDATKRTGLQTFRREHDRFWILASHPEMNLLAAGHDSGMIVFKLERERPAFSVSSDSLFYVKDRFLRVYEYSTQKDTQLIPIRRPGSNNVNQGPRTLSYSPTENAVLICSDTDGGSYELYIVPKDSHGRGDTVQDAKRGTGGSAVFVARNRFAVLEKSTNQVLVKNLKNEIVKKSLLPMATDAIFYAGTGNLLCRAEDRVVIFDLQQRIILGDLQTSFIRYVVWSPDMESVALISKHSIVIADKKLVHRCTLHETIRVKSGAWDDNGVFIYTTLTHIKYCLPNGDCGIVKTLDVPVYITKIYGNAIFCLDRDGKNRPIIIDSTEYVFKLCLLRKRYDQVMSMIRNSELCGQAMISYLQQKGFPEVALHFVKDERTRFNLALESGNIEIALESAKKIDEKDHWYRLGVEALRQGNAGIVEYAYQKTKNFERLSFLYLITGNVEKLSKMMKIAEVKNEVMGQFHDALYLGDVRERVKILENAGHLPLAYITATVHGLNDTAERLAEEVGDNVPSLPKGKKSSMLLPPTPILGGGDWPLLMVTKGIFEGGLDIAGKGGQDEYEEATDADWGESLDIGEVENLQNGDISMVLGDEEGQEGNDEEEGGWDLEDLDLPSDADTPKTTSNARSSVFVTPTPGMPVSQIWVQKSSLAAEHAAAGNFDTAMRLLSRQLGIRNFSPLKSLFIDLHVGSHTHLLAFSSAPVISVAIERGWSESASPNVRGPPALIFSFAQLEEKLKASYKATTGGKFSDALRLFLSILHTIPLIVIESRREVDEVKELIVIVKEYVLGLQMELKRKELKDNPIRQQELAAYFTHCNLQLPHLRLALQNAMSICYKAGNLSSAANFARRLLETNPTNESQARTARQVLQAAEKNMRDVTQLNYDFRNPFTVCGATYVPIYRGQKDVTCPYCGTHFVLSQQGGLCTVCDLAVVGADASGLLCSASQIR</t>
  </si>
  <si>
    <t>MSSLVLQCWKLSSPSLILQQNTSISMGAFKGIHKLQIPNSPLTVSARGLNKISCSLNLQTEKLCYEDNDNDLDEELMPKHIALIMDGNRRWAKDKGLEVYEGHKHIIPKLKEICDISSKLGIQIITAFAFSTENWKRSKEEVDFLLQMFEEIYDEFSRSGVRVSIIGCKSDLPMTLQKCIALTEETTKGNKGLHLVIALNYGGYYDILQATKSIVNKAMNGLLDVEDINKNLFDQELESKCPNPDLLIRTGGEQRVSNFLLWQLAYTEFYFTNTLFPDFGEEDLKEAIMNFQQRHRRFGGHTY</t>
  </si>
  <si>
    <t>MNLRYRDERAVEVRGKVHNTNRSFTFRHMLVQKGFGGRGLTVAQKIWYCVATVGGKCMLARLQSFSAFRRWGNSEQELLLLLLPVLNSSSIKNFLLPFSKDKSSDSSVDDTLCSICQGNPTIPFLAIPCQHRHIVYMEAWAIPTVTTVFKHGAPLLRLFIAPNVANRLLLCNDMVVRSTTLVRYNNSLERSGLSCDQEKPDISDHFQHQYKKLENWEEIQNLNSIHNNNIIPSNSSFRVPIFDVKPEELVSQRLYSNYHHDLSPASSCVTTNLNHNNIFNFSSSPANKITNSNKVVEVKHQDHSSEVRKEKLGDRITALHQLVSPFGKTDTASVLSEAIGYIRFLQAQIQALSSPYMGNVAGSMGHTQQQSAKDFILPDAPMLVRGGEAIVPNVIKTVEVARNRGIPIIWVVREHDPLGRDVELFRRHLYGDGKPKPTSKGCVGAELVDGLVIQEGDYKLVKTRFSAFFNTNLHSYLQGIGITNLVVIGVQTPNCIRQTVFDAVALDYQRVTVIIDATAAATPDIHIANIFDMKNVGVATPTLEEWCQS</t>
  </si>
  <si>
    <t>MATCLRLPMASSIPCSSSSSMTLKHRSFNFRCAAYSNSSSNIPMPPFNPKDPFLSKLASVAANNPDALFSRPQNSDMPPFLDIYDSPKLMATPAQVERSVSYNEHRASTPPPDLPSMLLHGRIVYIGMPVCNSSSSDIFCVTLCLLVTSAMFWHNLHKKPNKKCVDEKGHFLVGILVLNGECNVVLCREDSSRSMEGENWLVHTMLLKLLVSAVTELVIAELMYLQYMDPKAPIYLYINSTGTTRDDGETVGMEAEGFAIYDSMMQLQNEIHTVAVGAAIGQACLLLAAGTKGKRFMMPHAKAMIQQPRAPSSGLMQASDVYIRAKEVLVNRDNLVKLLAKHTENSEETVSNVMRRPYYMDSIKAREFGVIDKILWRGQEQEQIIASVDAPEIKLRASPSVPKASVADLLALLGPPQQALAVNSQEARQLRSCFKFLVPFSPTPNRRSLSDHRRSINQQNELIWWPPAPVMELARIAVDSGGDTASVQRTLDPTVIPVPDIEGSKEDRCELTRTPYGRLFINEEINSYLESLFEMIVARGPSVGLNVSLSRFDFFHGHVFLTRDSGRLGILFHAKEYPAYDKEVFPCNMGYCQIGVLVVLDARPTGVIYKDLIPEYVQIARTLYEDDFGDVAFDVNYLNTGGEPPKFQIFIC</t>
  </si>
  <si>
    <t>MEFDTSPINRCSKDHEKIYQQWFSLADSDGDGRLTGGDAIKFFAMSNLPRQDLKQVWAIADSKRQGFLGFREFIAAMQLVSLAQAGHPVSSDLLNAEVDFENLQPPSLEGLDLLQTKKKRMPKSEPEQNGSSTMQSSATANWFSSSASVKKVSLSSVTSIVDGLKKLYLQKLKPLEATYHFNDFVSPLLTNSDFDAKPMVMLLGQYSTGKTTFIKHLLGTSYPGAHIGPEPTTDRFVVVMNGPDERSIPGNTIAVQANMPFSGLTTFGSAFLSKFECSQMPHPLLEHITFVDTPGVLSGEKQRTQRSYDFTGVTSWFASKCDLILLLFDPHKLDISDEFKRVIASLRGHDDKIRVVLNKADQVDTQQLMRVYGALMWSLGKVLNTPEVARVYIGSFNDKPINDAAIGPIGKELFEKEQDDLLTDLKNIPKKACDRRINEFVKRARAAKIHSYIISHLKKEMPAMIGKAKTQQKLIDNLEDQFMKVQKEHHLPAGDFPNIEHFREVLSGYNIDKFEKLKPKLIQSVDDMLGYDIPELLKNFRNPYD</t>
  </si>
  <si>
    <t>MELNTAKPRKMLRFVVLSLLFLLGLCHFSAGMNMMKSNFIVHMAKSQMPESFEDHTHWYDSSLRSVSGSAEMLYVYNNAVHGFAARLTAEEAESLQNQPGILSVLPEMKYELHTTRTPSFLGLDVSADYFPESNAMGDVIVGVLDTGVWPESKSFDDTGFGPIPASWKGECESGTNFTSKNCNRKLIGARYFAKGYESTLGPIDVSKESKSPRDDDGHGTHTSTTATGSVVQGASLLGYASGNARGMATHARVAVYKVCWVGGCFSSDILAALDKAIDDNVNVLSLSLGGGNSDYYRDSVAIGAFAAMEKGILVSCSAGNAGPSPYSLSNVAPWITTVGAGTLDRDFPAYVSLGNGKNFSGVSLYKGASSLSKMLPFVYAGNASNMTNGNLCMSGTLIPEEVKGKIVLCDRGINPRVQKGSVVKAAGGAGMVLANTAANGDELIADAHLIPATSVGQTTGEAIKNYLTSNPNPTATILFEGTKVGIKPSPVVAAFSSRGPNSITQEILKPDIIAPGVNILAGWTGAAGPTGLAEDDRRVEFNIISGTSMSCPHVSGLAALLKGAHPDWSPAAIRSALMTTAYTVYKKGGALQDVVTGKPSTPFDHGAGHVDPVAALNPGLVYDLKADDYLNFLCVP</t>
  </si>
  <si>
    <t>METNKSLLFLLFLAVSAVLADEDVFIGVNIGTELSDMPHPTQVVALLKAQQIRHVRLFNADRGMLLALANTGIKVAVSVPNEQILGVGQSNTTAANWVTQNIISHYPATNITTICVGSEVLSALPNAAPILVNALKFVHSALLASNLDRQIKVSTPLASTIILDSFPPSQAFFNHSVKPVLIPLLKFLQSTNSYFMLNVYPYYDYMQSNGVIPLDYALFKPLAANKEAVDSNTLLHYTNVFDAMIDAAYFAMADVNFTNIPVMVTESGWPSVGESNEPDATVDNANTYNSNLIKHVLNKTGTPKHPGIAVSTYIYELYNEDAKAGPLSEKNWGLFNNNGTPVYILRLTESGSLFANNTSNQTYCVAKEGADAKMLQAGLDWACGTGKVNCAPLMQGGPCYDPDNVAAHATYAFDAYYHMMGKAPGTCDFTGVATITTTNPSHGTCLFSSNGKNATFLNGTAPAMDSTSSSAYPARYLNNNAFSTTLMMILGTLGFSMVLL</t>
  </si>
  <si>
    <t>MEQSPAPFSEIGRRARDLLTKDYSYDQKFTFSIPSSSGMGITATGVKKDQIFIGDISTQYKLGSTVVDIKVDTYSNVSTKVTLVDVFRSTKLSLGFNIPDHKSGKLDVQYLHQHAAINSSIGLNPSPLLELSVAIGNKDLALGGEIGFNTASSSFTKCNAGLSFNKPDFSAALMLTDRGQAVKASYVHLVDPTNGTEVGAEMIHRLSTYENSFSIGSAHKVDSLTSLKTRFSDNGKVAMLYQREWRPKSLVTFSAEYDTKAKSSVPKLGLALALKP</t>
  </si>
  <si>
    <t>MVLKTELCRFSGAKIYPGRGIRFIRSDSQVFLFVNSKCKHYFHNRLKPSKLTWTAMYRKQHKKDIAQEAVKKRRRTTKKPYSRSIVGATLEVIQKKRAERPEVRDAAREAALREIKERIKKTKDEKKAKKAEVVAKSQKAGKGNVSKGGSKGPKLGGGGGKR</t>
  </si>
  <si>
    <t>MSSSENPEIVERVFKDKDEEEKDEQKGSFIDKVKGFIQDIGEKIEETVGFGKPTADVSGIHIPHINLEKAEIVVDVLVKNPNPIPIPLIDINYLIESDGRELLSGLIPDAGTIHAHGSETVKIPLNLVYDDIRTTYHDIKPGSIIPYKIKVDLIVDVPVFGRITIPLEKNGEIPIPYKPDIDVEKIHFERFSFEETVAVLKLKLDNKNDFDLGLNSLDYDLWLSDVNVGGAELEKSATLAKNGITYIDLPITFRPKDFGSALWDMIRGRGTGYSMKGNINVDTPFGAMKLPISKEGGTTNLKKNKEDGGDDDEDEFSSLVHSFRLKLEIDFARATIFIAKMPSAGGDF</t>
  </si>
  <si>
    <t>MGFAYCLWQPNASHCGETLNYSKKSSCDVGLKHKLLGNARVICRNRPGRRLKRIVGCSNSSLAYSRIRLSCALWKSDSSGNLAGVKDSRGVKLLRCQENDSLAFIDGNGRNVESSESAEEGSVSVSANGIAEISSAKELEEDKGEEKEGDNLDELRELLQKALKDLEVAQLNSTMFEEKAQKISEAAIALKDEAANAWDDVNKQLESIEEMVVEEMIAKDAVQKATMALSLAEARLLVALDSIQSAKQGRMSSKTSDESKGEESTSLMEEETALSAAQEDMEECRDRLENCEAILRRLQNKKEELQKEADRLNDLAEEAQINALKAEEDVSNIMLLAEQAVAYELEATQRVNDAEIALQKAEKNLAVSPLDTAETSVVQNGSSALGQVSVDGTLCEDEVFPRNSVESVIDKDREVQLEDAWVASGPLSDESDDEDRKLVLDSSKDSDSDAEKPKSVQTVRQEVNKESARDSSPLSAPKTLLKKSSRFLPASFFSFPSDGEEFTPASVFQSLIESARNQLPKLVVGSLLMGAGIAFYVNRSERVFQQPDIITTSIDEVSTNARPLVRQIRKLPKKLKTLMEMLPHQEINEEEASLFDMLWLLLASVIFVPIFQKIPGGSPVLGYLAAGILIGPYGLSIIRHVHGTKAIAEFGVVFLLFNIGLELSVERLSSMKKYVFGLGSAQVLVTAVVVGLIANLVAGQAGPAAIVIGNGLALSSTAVVLQVLQERGESTSRHGRATFSVLLFQDLAVVVLLILIPLISPNSSKGGVGFRAIAEALGLAAVKAIVAITAIIAGGRLLLRPIYKQIAENQNAEIFSANTLLVILGTSLLTARAGLSMALGAFLAGLLLAETEFSLQVESDIAPYRGLLLGLFFMTVGMSIDPKLLLSNFPVIMGSLGLLLGGKTILVALIGKLFGISIVSAVRVGLLLAPGGEFAFVAFGEAVNQGIMSPELSSLLFLVVGISMALTPYLAAGGQLIASRFELQDVRSLLPDESETDDLQDHIIICGFGRVGQIIAQLLSERLIPFVALDVRSERVAVGRALDLPVYFGDAGSREVLHKVGAERACAAAITLDTPGANYRTVWALNKYFPNVKTFVRAHDVDHGLNLEKAGATAVVPETLEPSLQLAAAVLAQAKLPMSEIAATINEFRSRHLSELTELCETSGSSLGYGFSRVVSKAKAQASDSSDENQIGEGTLAI</t>
  </si>
  <si>
    <t>MATTATPAATSTATTSEKKKPVFVKVESLKPGTHGHNLTVKVVESNTVKATGGGGRGGRVSASLNSRAPPRISECLIGDETGSILFTARNEQVDLMKPGATVILRNAKIDMFKGSMRLAVDKWGRVEITEPADIAVNDQNNLSLVEYELVNVDE</t>
  </si>
  <si>
    <t>MKNMGKFEIWFLILMVCGLWVVEAKYMVYNTSQGIVSGKLNVHLVPHTHDDVGWLKTVDQYYVGSNNSIQVACVQNVLDSLIPALLADKNRKFIYVEQAFFQRWWRNQSPGMQSTVKQLVNSGQLEFINGGWCMHDEAATHYIDMIDQTTLGHKYIKQQFNVTPRIGWQIDPFGHSAVQAYLLGAEVGFDSLFFGRIDYQDREKRKIEKSLEVIWRGSKSLSSSTQIFSGAFPQNYEPPSKFYFEVNDDNSLPVQDDVNLFDYNVQERVNDFVAAALSQANITRTNHIMWTMGTDFKYQYAHTWFRNMDKLIHYVNQDGRVNALYSSPSIYTDAKYALDESWPLKTDDYFPYADRINAYWTGYFTSRPALKLYVRMMSGYYLAARQLEFFKGRIETGPTTEILADALAIAQHHDAVSGTSKQHVADDYAKRLFIGYKQAEDLVSNSLACMVESASASGCKNPQINFKQCPLLNISYCPPTEADLAPGKKLVVVVYNALGWKRTDVVRIPVVNKNVIVEDSTGKEIESQLLPIVKESIVIRNYYAAAYFGESPTSSPKYWLVFTATVPPLGFSSYVITSGKQAVAASIPQTFYKTDGSQSDAVEVGPGNLKLLYSANGAKFTQYFNKRNQVRSSLEQSFSYYSADDGSKDDYKDIQASGAYVFRPNGSFPIHPEGKVPATILRGPLLDEVHQNINSWIYQITRVYKEKEHVEVEFTVGPIPIDNGIGKELVTQIQTDIKSNKTFYTDSNGRDFLKRVRDYRADWDLQVNQPAAGNYYPINLGLFLKDNNNEFSVLVDRSVGGSSLVDGQLELMLHRRLLNDDGRGVAEALNETVCALGKCMGLTVQGKYYIRIDSLGEGAKWRRSFGQEIYSPLLLAFTEQDGDKFTKFPVPTFTGMDPSYSLPDNVAIITLQELEDHTVLLRLAHLYEVDEDKDLSTKASVELKRLFPKRKINKIREMSLSANQERVEMEKKRLKWKAEAPSDLRDVARGGPVDPTKLMVELAPMEIRTFVIDLSQSVPEGWKSHMSL</t>
  </si>
  <si>
    <t>MGYWKAKVLPKIKQIFDKNGPKKTAAAEACKTFDQAKEEYSKEFEEKKTELQPKVVEIYEAAAVEIKSLVKEPKGAGLKKNSDGVQKFLDDLVKIEFPGSKAVSEASSNFGPSYVSGPIIFVFEKVSTFIVTEDKKEEEPAAADDVHAPAATSTEEVEVKVKEKEKEIVIESGEPNKEEAPATVVADVAPATKVEEAPKVV</t>
  </si>
  <si>
    <t>MQIFVKTLTGKTITLEVESSDTIDNVKAKIQDKEGIPPDQQRLIFAGKQLEDGRTLADYNIQKESTLHLVLRLRGGMQIFVKTLTGKTITLEVESSDTIDNVKAKIQDKEGIPPDQQRLIFAGKQLEDGRTLADYNIQKESTLHLVLRLRGGMQIFVKTLTGKTITLEVESSDTIDNVKAKIQDKEGIPPDQQRLIFAGKQLEDGRTLADYNIQKESTLHLVLRLRGGMQIFVKTLTGKTITLEVESSDTIDNVKAKIQDKEGIPSDQQRLIFAGKQLEDGRTLADYNIQKESTLHLVLRLRGGMQIFVKTLTGKTITLEVESSDTIDNVKAKIQDKEGIPPDQQRLIFAGKQLEDGRTLADYNIQKESTLHLVLRLRGGMQIFVKTLTGKTITLEVESSDTIDNVKAKIQDKEGIPPDQQRLIFAGKQLEDGRTLADYNIQKESTLHLVLRLRGGF</t>
  </si>
  <si>
    <t>MTALSNSLILSKPRSPSLHFSSGSCLKSLDQNVSATKLSFSPSHGGKSYSSKRSLIIQASYSDGGRSSGSGAGIFVGGFVLGGIIVGTLGCVFAPQISKALAGADKKDLMRKLPKFIYDEDKALEKQRKKLAEKIDQLNSAIDDISTQLRSDDTPNGAAVNSDDVEAVV</t>
  </si>
  <si>
    <t>MEGLTIVGATPCVSSSLRRISSKTTCLASRLTPKSVKKHSLAALQPAFYLFSTNVPKRQIRARIFLPHLVASMEEVEQTYIMIKPDGVQRGLVGEIISRFERKGFKLTGLKLFQCPKELAEEHYKDLQSKPFFPKLIDYITSGPVVFCIFANLVNCIYFGKAWEGVGVVASARKLIGATNPLNAEPGTIRGDLAVQTGRNVVHGSDSPDNGKREIGLWFNEGELCAWAAALEPWLVE</t>
  </si>
  <si>
    <t>MGFFKILFVFIFCSFPWPTIQSDLETYIVHVESPESLITTQSSLTDLDSYYLSFLPKTTTTISSSGNEEAATMIYSYHNVMTGFAARLTAEQVKEMEKKHGFVSAQKQRILSLHTTHTPSFLGLQQNMGLWKDSNYGKGVIIGVIDTGIVPDHPSLSDVGMPSPPAKWKGVCESNFTNKCNNKLIGARSYQLANGSPIDDDGHGTHTASTAAGAFVKGANVFGNANGTAVGVAPLAHIAIYKVCSSDGCSDSDILAAMDAAIDDGVDILSISLGGSPIPLYEDSIAMGAYSATERGILVSCSAGNDGPFHGSVDNSAPWILTVGASTLDRKIKATVKLGNREEFQGESAYRPQISNSTFFTLFDAAKNASDEFKTPYCRPGSLTDPAIRGKIVLCLAFGGVTIVDKGQAVKDAGGVGMIIINSPDDGVTKSADAHVLPALDVSDADGTKILAYMNSTSNPVATIAFQGTIIGDKNAPMVAAFSSRGPSRASPGILKPDIIGPGVNILAAWPTSVDDNKDTKSTFNIISGTSMSCPHLSGVAALLKSTHPDWSPAAIKSAIMTTADTLNLANSPILDERLLPADIFATGAGHVNPSRANDPGLVYDIPFEDYLPYLCGLNYTNRQVGNLLQRRVNCSEVKIILEAQLNYPSFCITELGSTPQTYTRTVTNVGDATSSYKVEVASPKGVAVEVKPTELNFSELNQKLTYQVTFSKTTSSSNFVIVDGFLKWTSSRHSVRTMGLLKILLVFIFCSFQWPTIQSNLETYIVHVESPESLVTTQSLLTDLGSYYLSFLPKTATTISSSGNEEAATMIYSYHNVMTGFAARLTAEQVKEMEKKHGFVSAQKQRILSLHTTHTPSFLGLQQNMGVWKDSNYGKGVIIGVIDTGIIPDHPSFSDVGMPPPPAKWKGVCESNFTNKCNNKLIGARSYQLGNGSPIDSIGHGTHTASTAAGAFVKGANVYGNADGTAVGVAPLAHIAIYKVCNSVGCSESDVLAAMDSAIDDGVDILSMSLSGGPIPFHRDNIAIGAYSATERGILVSCSAGNSGPSFITAVNTAPWILTVGASTLDRKIKATVKLGNGEEFEGESAYRPKISNATFFTLFDAAKNAKDPSETPYCRRGSLTDPAIRGKIVLCSALGHVANVDKGQAVKDAGGVGMIIINPSQYGVTKSADAHVLPALVVSAADGTKILAYMNSTSSPVATIAFQGTIIGDKNAPMVAAFSSRGPSRASPGILKPDIIGPGANILAAWPTSVDDNKNTKSTFNIISGTSMSCPHLSGVAALLKCTHPDWSPAVIKSAMMTTADTLNLANSPILDERLLPADIYAIGAGHVNPSRANDPGLVYDTPFEDYVPYLCGLKYTDQQVGNLIQRRVNCSEVKSILEAQLNYPSFSIFGLGSTPQTYTRTVTNVGDATSSYKVEVASPEGVAIEVEPSELNFSELNQKLTYQVTFSKTTNSSNPEVIEGFLKWTSNRHSVRSPIAVVSA</t>
  </si>
  <si>
    <t>MANSHLLLISIVLMGNLVAVLAAGNFNDLTEITWGDGRGKILDGGKGLSLSLDNYSGSGFQSKNEYLYGRFDMQLKLVPKNSAGTVTTFFLSSQGEGHDEIDFEFLGNVTGEPYTVHTNVYSQGKGNKEQQFHLWFDPTAAFHTYTIVWNANRIVFLVDQIPIRVYNNHESIGIAYPKSQPMKVYCSLWNADEWATQGGRVKTDWSQAPFTAYYRNINIDGCVVKSGASSCASRSTESTNSAKSWETHELDAKGRNRVRWVQSKHMLSLLTLVLLSPVSADNFYQDAAVTFGDQRAQIQDGGRLLTLSLDKISGSGFQSKNEYLFGRFDMQLKLVPGNSAGTVTTFYLSSQGAGHDEIDFEFLGNSSGLPYTVHTNVYSQGKGNKEQQFRLWFDPTSSFHTYSIVWNSQRIIFLVDNIPIRVFNNHEALGVAYPKNQAMRVYASLWNADDWATQGGRVKTDWSMAPFTASYRNFNTNACVWSAATSTSSCGGSKTESVNNDETWQTQQLNANGRNRIRWVQQKYMIYNYCADANRFSQGFSPECKRSRF</t>
  </si>
  <si>
    <t>MASIKSVKVPTIDFSNYQELKPNTPLWESTKIQVFEAFQEYGCFEAIYDKVPNEIREETFDMSKEIFEFPLDTKVKNISEKPMHGYMGMIPQLPLYESLCIPDLLNPQSLQNFANIFWPQGNQHFCNLVKSYSNPLVELDEILKRMISENLRLKIHIDELLNANYFLFRFTHYKGSSITGGDENNKVAGLGGHTDGNFLTFISQNQVNGLQINKNGEWIDVNISPNSYVVLAGDSFKAWTNGRLHSPLHRVTMSGENDRLSIQLFSLSKPGHFIEAPKELVDEEHPLLFKPFEIIGLFEYGTTEAGYTAPPSDLLKSYCGV</t>
  </si>
  <si>
    <t>MAAATPLLKDELDIVIPTIRNLDFLEMWRPFFQPYHLIIVQDGDPSKTIKVPEGFDYELYNRNDINRILGPKASCISFKDSACRCFGYMVSKKKYIYTIDDDCFVAKDPSGKDINALEQHIKNLLCPSTPHFFNTLYDPYRDGADFVRGYPFSMREGAPTAVSHGLWLNIPDYDAPTQLVKPHERNTRYVDAVMTIPKGTLFPMCGMNLAFDRDLIGPAMYFGLMGDGQPIGRYDDMWAGWCTKVICDHLGLGIKTGLPYIWHSKASNPFVNLKKEYNGIFWQEEIIPFFQTATLPKECTTVQQCYLELSKQVKEKLSKIDPYFTKLGDAMVTWIEAWDELNPTGDNLAKLSIADGPAKTKK</t>
  </si>
  <si>
    <t>MASPSDHKATIIDGKAIAQTIRSEIASEVQRLSEKYGKVPGLAVVIVGNRKDSQSYVNMKRKSCAELCIKSFDIDLPEDVAEAEVISKVHELNADPDVHGILVQLPLPKHINEEKVLCEISLEKDVDGFHPLNIGKLAMKGRQPLFNPCTPKGCIELLVRSGISIKGKNAVVVGRSNIVGLPVSLLLLKEDATVTVVHSRTKEPEKIIREADIIIAAAGQAMMIKGSWIKPGAAVIDVGTNAVDDPTRKSGYRLVGDVDFQEACKVAGWITPVPGGVGPMTVAMLLKNTLDGAKRVIEK</t>
  </si>
  <si>
    <t>MAAYAAMKPTKPGLEEPAEMVHKIRITLSSKNVKNLEKVCADLVRGAKDKRLRVKGPVRMPTKVLNITTRKSPCGEGTNTWDRFELRVHKRVIDLFSSPDVVKQITSITIEPGVEVEVTIAES</t>
  </si>
  <si>
    <t>MASCNILCSVKPQIDSFKKSCFFQSWSNRPHGSSYFNKNIQFRRNSFVIVKASGSRTSKKQVEITYNPEEKFNKLADEVDREAGLSRLTLFSPCKINVFLRITSKRDDGYHDLASLFHVISLGDKIKFSLSPSKSKDRLSTNVAGVPLDERNLIIKALNLYRKKTGTDNYFWIHLDKKVPTGAGLGGGSSNAATTLWAANQFSGCVATEKELQEWSGEIGSDIPFFFSHGAAYCTGRGEVVQDIPSPIPFDIPMVLIKPQQACSTAEVYKRFQLDLSSKVDPLSLLEKISTSGISQDVCVNDLEPPAFEVLPSLKRLKQRVIAAGRGQYDAVFMSGSGSTIVGVGSPDPPQFVYDDEEYKDVFLSEASFITRPANEWYVEPVSGSTIGDQPEFSTSFDMS</t>
  </si>
  <si>
    <t>MREILHIQGGQCGNQIGSKFWEVVCAEHGIDSTGRYQGDTDLQLERVNVYYNEASGGRFVPRAVLMDLEPGTMDSIRSGTYGQIFRPDNFVFGQSGAGNNWAKGHYTEGAELIDSVLDVVRKEAENCDCLQGFQVCHSLGGGTGSGMGTLLISKIREEYPDRMMLTFSVFPSPKVSDTVVEPYNATLSVHQLVENADECMVLDNEALYDICFRTLKLTTPSFGDLNHLISATMSGVTCCLRFPGQLNSDLRKLAVNLIPFPRLHFFMVGFAPLTSRGSQQYRALTVPELTQQMWDAKNMMCAADPRHGRYLTASAMFRGKMSTKEVDEQMLNVQNKNSSYFIEWIPNNVKSTVCDIPPTGLKMASTFIGNSTSIQEMFRRVSEQFTAMFRRKAFLHWYTGEGMDEMEFTEAESNMNDLVSEYQQAPKWCMNHLEIEMGKYELFMVILLVSGYGFVDGLRMDYYFMMGCPFAEGIVKNIVNRHLQADPTLAAALVRMHFHDCFVQGCDASVLIDSTKGNTAEKDSPANLSVRGYEVIDEVKEQLEIQCPGVVSCADILAMAARDAAGGPVYDIPKGRKDGTRSRIEDTINLPPPTLNSSELIRLFGQHGFTAQEMVALSGAHTLGVARCSSFKHRLSNFDSTHDVDPTLDAQFAKTLSKRCANSDKSEQAFDNTKDSFDNDYYYGLQRNTGVLFSDQTLYNHPRTRGIVNAYAFNQAMFFLDFQQAMIKMGLLDVKEGSKGEVRANCRIIN</t>
  </si>
  <si>
    <t>MAAAATQGKWIKLEEKGAGPGARSSHAITIVGHKVYSFGGEFTPRVPVDNKLYVFDLNSQEWSVADAAGDVPPPRVGVTMATVGETVFIFGGRDAEHMELNELYSFDTTTNKWTLLSSGDDDDPPHRSYHSMTADDRRIYVFGGCGNAGRLNDLWGYDVVDKKWIKYPVPGENCKPRGGPGLTVVLGKIWVVYGFSGDELDDVHYFDTIEEKWMQVGTNGEKPTARSVFSTVGIGKFIFIYGGETDPSDLGHLGAGKFAGDVYALDTETLVWKRWMDSGDHPGPRGWCAFASGQRDGQEGLLVYGGNTPCNDRLGDIFFFTPLVEI</t>
  </si>
  <si>
    <t>MASLGLAQRIRIGLDGNSGVENPVMGRAGRLNFGRKRVGFRIMALEGQSVEPDLSVTVNGLKMPNPFVIGSGPPGTNYTVMKRAFDEGWGGVIAKTVSLEADKVKNVTPRYAKLRADANGSAKGQIIGWQNIELISDRPLETMLKEFKQLKEEYPDRILIASIMEEYNKAAWEELIYRCEETGIDAFEINFSCPHGMPERRMGAAVGQDCDLLEEVCGWINAVATVPVWAKMTPNITDITKPARVALNQGCEGVSAINTIMSVMGINLDTLRPEPCVEGYSTPGGYSSKAVHPIALAKVMNIARMMKSEFGDKDYSLSAIGGVETGGDAAEFILLGADTVQVCTGVMMHGYGLVKTLCSELKDFMRKHNFSSIEDFRGTSLEYFTTHTDLVRRQQEAIRQRKAVKKGLQSDKDWTGDGFVQETESMVSN</t>
  </si>
  <si>
    <t>MQRSAERIATISAHLNPSPSSHQMEGLSAANCRAKGGSPGFKVAILGAAGGIGQPLAMLMKMNPLVSVLHLYDVANTPGVTADISHMDTGAVVRGFLGPQQLEDALTGMDLVIIPAGVPRKPGMTRDDLFNINAGIVKTLCEGIAKCCPKAIVNIISNPVNSTVPIAAEVFKMAGTFDPRRLLGVTMLDVVRANTFVAEVLGLDPREVDVPVVGGHAGVTILPLLSQIKPPCSFTPAETEHLTSRIQNGGTEVVEAKAGAGSATLSMAYAAVKFADACLHGLRGDAAIIQCAFVSSQVTELPFFASKVRLGRSGVEEIFPLGPLNEYERTGLEKAKKELATSIQKGVGFVKK</t>
  </si>
  <si>
    <t>MATSSEEGQVIGCHKVEEWKVQLQKGVETKKLVVVDFTASWCGPCRFIAPILADIAKKMPHVMFLKVDVDELKKVAEEWNVEAMPTFVFIKEGKEVDRVVGANKDGLLQTIEKHGAAPAVVTA</t>
  </si>
  <si>
    <t>MAIHTCFTLIPSSLSSPKLPFPKNTIFPKLSKPTFMFDRKSSFQNGTAAVPAVGEDFPIDYANWLPKRDPNDRRRAGILLHPTSFPGPYGIGDLGPEAFKFLDWLHLAGCSLWQVLPLVPPGKRGNEDGSPYSGQDANCGNTLLISLEELVDDGLLKKEELPEPLPTDRVNYSTISEIKDPLITKAAKRLLSSEGELKDQLEKFRRDPNISSWLEDAAYFAAIDNSVNTISWYDWPEPLKNRHLGALEEVYQREKDFIDIFIAQQFLFQRQWKKVRDYARSKGISIMGDMPIYVGYHSADVWANKKQFLLNRKGFPLIVSGVPPDAFSETGQLWGSPLYDWKAMEKDGFSWWVRRIQRAMDLFDEFRIDHFRGFAGFWAVPSEEKIAILGRWKVGPGKPLFDAILQAVGKINIIAEDLGVITEDVVQLRKSIEAPGMAVLQFAFGSDAENPHLPHNHEQNQVVYTGTHDNDTIRGWWDNLPQEEKSNVLKYLSNIEEEDISWGLIEGAVSSVARIAIIPMQDVLGLGSDSRMNIPATQFGNWSWRIPSSTSFDSLDAEAKKLRDILATYGRL</t>
  </si>
  <si>
    <t>MQADQTVISLRPGGGNRGGGSRVFGSRFDTSSTNSDLSGFRPHGGSSSLPSFKTGDSRFDSHERVRYTRDQLLQLREAVVLQLPEVILQIKHEVEAELFGEDSSRGRVDSNVQVQSQGRYSEPDNRDWRNRPAQFSAPIEERSWEALRENREFGGQYTRQEQSQFARAQVSANQGGGPAPTLIKAEVPWSVRRGTLSDKDRVLKTVKGILNKLTPEKFDLLKGQLIDSGITSADILEGVISLIFDKAVLEPTFCPMYAQLCSDLNEKLPPFPSDEPGGKEITFKRVLLNNCQEAFEGSDKLREEMRRMTAPEQESERKDKERLIKLRTLGNIRLIGELLKQNMVPEKIVHHIVQELLGQDPKSCPEEENVEAICQFFNTIGKQLDKKQKSRHINDIYFNQLKELSTNPQLVARLRFLVRDVLDLRANNWVPRREEVKAKTINEIHSEAEKTLGLRPGATLSIRNARAPPGIQGNLGPGGYPINRPGTGGMMPGMPGARKMPGMPGMDNDNWEVPRSRMPRGAQQPLIGKSPALNTRLLPQGSNVGMSGRSSALLQGSGGPPVRPSGYVSGMEPVSQVPVPVKPSPTSTVLPVAGKPQAPAARSNPEELKRKTVSLLEEYFSVRILDEALQCIEELKSPAFYPEVVEKAISLGLDKSPPRVEPVAQLLEHLSAEKVFTATDLATGCLNFASQLEDLAMDLPKAPANFGEIISRLVLTGAMDFKLVNEILQKVTDDLYQKDLFAAIMKAISSSPTGQGVLDSQAPDVKACKNLFQ</t>
  </si>
  <si>
    <t>MSMLWFITILVITVFISYSPAYAYDNNPLQDICVAVNDSQAAVFVNGKICKDPKFTTANDFFASGLNVSGTAAPGSGGAAKFFTVDNIPGLNTLGISIGRIDLEPQRLAPLHTHPRATELITVLDGILYVGFLVPDAANFFKSRLFSKILYPGDVFVFPIGLIHFQYNVGHKKATYLAAFNSQNPGFIFVPNSIFASNPPIADDVLTQGFHLIFVNGKICKESKLATANDFYFSGLNVCGNVVPGLGFASTRVDVSNIPGLNTLGMFLGRTNLEPQRLAQFHTHPRATELITVLEGFLYTGFLVPYAVNFFKSCLFSKIMNPGDVFVFPKGLINIQTYELLLTTLRLQVYPPSIILICFGMRHSFCNLNMLLYFTYAVFVNGKICKDPKLATPNDFYFSGLNTVNVNNMPGLNALGISIGRLDLEPQRLAPFYTHPRATEMIIVLEGTHVEFLVLDSTNFFKSRLFSKILNPGDVFVFTIGLIHFLNNVGHKKAVVFGTFNSQNPGFVVIPNSIFASNPPISDDILAKGFQLNKTDIALLRKKFFFMNGKMCKDPKLATANDFYFSGLNVSGNEVPGFGFLQRLWV</t>
  </si>
  <si>
    <t>MSSKEKPTLGGTRIKTRKRNIAAPLDPAAFADAVVQIYLDNAGDLELVAKNLESSDLNFSRYGDTFFEVVFIGGRTQPGTVKLDEGERHPYSVIECEPKREAILPSVIYVQKILRRRPFLIKNLENVMRKMLQSLELFEENERIKLSIFTALAFSQKLSGLPPETVLQPLLKDNLVAKGLVLSFITDFFKEYLIDNSIDDLISILKRGKMEDDLLEFFPSTKRTPEAVSEHFTKAGLLPLVEYNDKKIFEVRLKEMKSTLTTQLAEEVAISEVIETVKQHVKDAKLPDIEVVRILWDVLMDAIQWSGKNQQQNANSALRQVKKWAELLNTFCTTGKLELELMYKVQVQCYEDAKLMKLFPEIVRSLYDQDVLAEDTILHWFQKGTNLKGRQNFVKSLEPFVKWLEEAEEEE</t>
  </si>
  <si>
    <t>MASMALSQSVFSTPTSQRFENASFPLPSSMVKQSLVTFRSHSLSTHCKKIRNSVITNCAAPDNDSKIETPIELRYPAFPTVMDINQIREVLPHRFPFLLVDRVIEYNPGVSAVAIKNVTINDNFFPGHFPERPIMPGVLMVEAMAQVGGLVMLQPEVGGSKQNFFFAGIDKVRFRKPVIAGDTLVMRMTLIKLQKRFGIAKMEGKAYVGGDVVCEGEFLMATGSE</t>
  </si>
  <si>
    <t>MAKQSVQMSKKRKFVADGVFFAELNEVLTRELAEDGYSGVEVRVTPMRTEIIIRATRTQNVLGDKGRRIRELTSVVQKRFNFDENTVELYAEKVNNRGLCAIAQAESLRYKLLGGLAVRRACYGVLRFIMESGAKGCEVIVSGKLRAQRAKSMKFKDGYMISSGQPVKEYIDSAVRHVLLRQGVLGIKVKIMLDWDPKGKQGPTTPLPDLVTIHPPKEEEEYLRLPVAAPVEIDPPIVV</t>
  </si>
  <si>
    <t>MVPLPAQGHLNQLLHLSRLISMYNIQVHYIGITSHIQQAKIRAHGFDPLTVTNINFHEFHQTPSFETPLPNPNASFKYPHQLIPSFYATFHLRGPVCSLVQELLSANHCKVVVIYDSLMKFVVQDLPLIPNIECYCFNSSSAFMLYSYHWELKGKPFHPGTENYEDIPTVGDSFPPEFWEFMKIQEQCDGRNHSGELYNSSRVVESLYLDLMAKEYDGMKQWAIGPFNPMEPQEKSKDSNKRHESLHWLDKQERNSVIFVSFGTTTSLCDEEIKVLAIGLEKSRQKFVWVLRDADKGDVFTSEVRKAQLPEGYEERTKERGIIVRDWAPQLEILAHSSTGGFMSHCGWNSCIESMSFGVPIAAWPMHSDQPRNSQLVTKYLKIGLIVRPWARRNEVVTSEIVENAVRTLMASSEGDEMRRRAAVLSNAIKKSMDGGMNRAEMDSFIAHITR</t>
  </si>
  <si>
    <t>MDDYCSQVPVRHLVFMVHGIGQRLEKSNLVDDVSDFRHITSILAERHLTSYQRGTQRVLFIPCQWRKGLKLSGEAAVERCTLDGVRGLRVLLSATVHDVLYYMSPIYCQAIIDSVSNQLNMLYLKFLKRNPGYSGKVSLYGHSLGSVLSYDILCHQTTLSSPFPMEWMYKEQNENESSQQDQSNLSLDQNSALSSDDETSIRKGNKSDLSDKDKMNVEPSLSESVEDRTEDFCHPVGPPASSDSDEPVASDDIREPNDSSANENFRETPIDERDTINDAENVEDGIFEFNQKIDEGVSECEKDRTINSLRKEIDMLRAKIQELDTECIKKGCVMEAENGGTNAATRNQSIPEESDSAKSYTPQLRYTKLKFKVDTFFAVGSPLGVFLSLRNVRIGIGKGKDYWEEDNIVEEMPACRQMFNIFHPFDPVAYRIEPLVCKEYLNKRPVIIPYHRGGKRLHVGFQEFKEEVSLRSHAFVNNINTVKVKVITLCQSRDKDGEDEGSQESQEIEERSYGSIMMERLTGNEDGRIDHVLQDKTFRHAYISTLGAHTNYWRDNDTALFMLKHLYRDIPEDSYSSCEPVEGSSKDDRDTTTWYDQREEVDEEFPLTFADKCSNKESVEGISVLCKRGLEIPCTVSEYDVNEGRQESDYIDQEMDSAAMTSVCGKSALCSTPGLFLGRTNGIRSSQCSFIAGNRINFPRQTAQAHRVRTNSRKGHGALTVTCRAEKILVANRGEIAVRVIRTAHEMGIPCVAVYSTIDKDALHVKLADESVCIGEAPSNQSYLVIPNVLSAAISRGCTMLHPGYGFLSENASFVEMCREHGINFIGPNPDSIRVMGDKATARDTMKNAGVPTVPGSDGLLQSTEEGVKLAEEIGYPVMIKATAGGGGRGMRLAKEPNEFVKLLQQAKSEAAAAFGNDGVYLEKYIVNPRHIEFQVLADKYGNVVHFGERDCSIQRRNQKLLEEAPSPALTPELRKAMGDAAVAAAASIGYIGVGTIEFLLDERGSFYFMEMNTRIQVEHPVTEMISSVDLIEEQIRVAMGEKLRYKQEDIVLRGHSIECRINAEDAFKNFRPGPGRITSYLPAGGPFTRMDSHVYPDYVVPPSYDSLLGKLIVWAPTRERAIERMKRALDDTVITGVPTTIEYHKLILDIEDFKNGKVDTAFIPKHEEELAPPQQIVPAASKELINANA</t>
  </si>
  <si>
    <t>GGIREAGGSENSLEINDLARFAVDEHNKKQNALLEFGKVVNVKEQVVAGTMYYITLEATEGGKKKAYEAKVWVKPWQNFKQVEDFKLIGDAATA</t>
  </si>
  <si>
    <t>MVMGLSKKPFLCIFLAILAIFKNLPKMGLSKKPFFCIFCVYLAILAIFKNVAPAESASGNTNLVYKGCAKQALSDPSGVYSQALSTLFGTLVSQSSKSKFYKTTTGTGQTTITGLFQCRGDLTNIDCYNCVNGLPILIDKLCGTPVAARIQLLGCYMLYEVSGFPQISGMEMLYKTCSGKNAPGSGFEEKRDTAFSTLENGMSSANNGFYTSNYESVFVLGQCEGDVGSSDCGECVKSAVQKAQVECGSSISGQIFLHKCFVSYNYYPNGAPTKSSSSSSSYWSPSPSAGTGQNTGKTVAIILGGAAGVGFLVICMLFARNQMKKHDDY</t>
  </si>
  <si>
    <t>MKMKKMGILNIVLLFATINVALSVQDGLLPNGNFEQGPKASQMKGTKVTDPHAIPHWEISGYVEYIRSGQTQGDMLLPVPEGAFAVRLGEDASIKTRVTNVTSGSFYSLSFNFARTCAQEEKLNVSVSPNTEPNDWGMLPMQTMYSSDGWDSYSWGFLAQANEIEITLHNPAVEKDPACGPLIDFIALKALKNPHRQRGNMLKNGNFEEGPYIFPNTSWGVLIPPNIEDDHSPLPGWMIESLKAVKYIDAEHFTVPEGKRAIELVAGRESAIAQIVRTQKGKVYDLMFSVGDASNSCQGSMLIEAFAGKITLRVPYESAGKGGFKRAKLRFTAVTERTRVRFLSTYYHMKNDHSGSLCGPVVDDMRLVGVRHP</t>
  </si>
  <si>
    <t>MSDSEVFIGSIDQGTTSTRFIFYDRFARAVGSHQVEFTQFYPQAGWVEHDPMEIVESVRICMARALDKATANGHNVDSGLKAIGITNQRETTVVWSKSTGLPLYNAIVWMDARTSSICRKLEKELPGGRTHFVESCGLPISTYFSALKLLWLLDNVEGLNEAVKKGDAIFGTIDTWLIWNLTGGVEKGLHVTDISNASRTMLMNLKTLDWDKSTLDTLGISAKMLPKIISNSEIIGNIAKGWPITGIPISGCLGDQHAAMVGQSCRKGEAKSTYGTGAFILLNTGEEVVKSNHGLLSTVAYKLGPKAPVNYALEGSIAIAGAAVQWLRDSLGIISSASEIEELASKVSSTGGVYFVPAFNGLFAPWWRDDARGVCIGITRFTNKSHIARAVLESMCFQVKDVLDSMHKDAGTKDEAKSDKTEFLLRVDGGATINNLLMQIQADLLGSSVVRPADIETTALGAAYAAGLAVGVYTENDIFASGEKLKQATIFKPVLEEELRKKKADSWCRAVSRSFDLADLSL</t>
  </si>
  <si>
    <t>MSEKKSSPIVNNNEEIERIIEKLPKTDHFWNNSRLYQWEGFWSTLIILKAAMVFKATFKSEPNDVLLASSMKTGTTWLKAICVSIMQAGNKEVEEEDLLVKDNPHFYVPTIEVMDYYSKPLTHDLYTMPSPRLFHTHLPYRVLPDSIKNSNNCKIIYITRNPKDTLISMWHFINSRNRLEDLSPLEEVVEHFCKGEHLYGPFFEHVLEYWEESKKEPQKILFLKYEDLKIDTKKEVAKIALFLGKPFGNEEDLEIVLNKCSLERLKNLEVNKSGSIVSNFHNSAFFRKGIVGDWKNYMKPEMEEQIDKITKLKLQGNLKIHPKKDVAKIALFLKNPLGNEEDLEIVLNKCSLGRLKNLEINKSSTWLKAICVSIMQAGNKEEDEEDLLVKDNPHFYVPTIEAMDYYSKTLTHDLYTMPSPRLFHTHLPYRVLPDSIKNSDNCKIIYITRNPKDTLISMWHFFNNRKRLEDLTPLEEVVENFCKGVHLYGPFFEHVLEYWEESKKKPQKILFLKYEDLKIDPKKEVAKIALFLGKPFGNEEDLEIVLNKCSLERLKNLEVNKSGSIYSSVHNSAFFRKGIVGDWKNYMKLEMEEQLDKITKLKLQGMI</t>
  </si>
  <si>
    <t>MKMRMIMILFLLVIIGGFVHGDENESFRKQPTLVKTVKGTKMCVKDWECNKLSKFCCNLTITDYLDVDQFELLFTKRNSPVAHAVGFWDYGSFIRAAALYQPLGFGTTGGKKMQMKEIAAFFGHVGSKTSCGYGVATGGPLAYGLCYNKEMSPSQDYCDEYFKLTYPCTPGARYYGRGALPIYWNYNYGAIGEALKLNLLDHPEYIEQNATMAFQAAIWRWMNPMKKGQPSAHDAFVGNWKPTKNDTLSKRVPGFGTTMNILYGDGVCGQGDVDAMNNIVSHYLYYLDLMGVGREEAGPHEVLNCAEQKPFNPTAVAAS</t>
  </si>
  <si>
    <t>MDYARLGKPKPKDLSRREILPKFEENVPNQRSKLKIVLIFFSILIIAAAISAAVVVTVRSTTKTGATVTHIKPSQAISRTCSRTRFKTLCLNSLHEFPGALTASDAELVHISVNATLQRFGRAFYMASDINSLVMDKHTRSAYESCIELLEDSVYLLSRSLTSVAPGAGESPPGNNNDVQTWLSAALTNQDTCTEGFADVRGNVKDQMATNLKDLSQLVSNCLAIFAAVNGNDDFAGVPIHNRRRRLMSTVSSAKNENFPKWLSRKDRKLLNAPVSTIQADMIVSKDGNGTFKTIAEAIKKLPDYSSRRIIIYVKAGRYEEDILKVGRKKTNVMFIGDGKGQTVISGGKSVSQNLTTFHTASFAATGAGFIARDITFQNWAGPGKHQAVALRIGADHAVIYRCNIIGYQDTLYVHSQRQFYRECDIYGTVDFIFGNAAVVIQNCSIYARKPMDFQKNTITAQNRKDPNQNTGISIHACKIIATSDLQASKGSFPTYLGRPWKLYSRTVVMLSYLGDHIHPHGWLEWNATFALDTLYYGEYMNYGPGAAVGQRVNWPGYRVINSTDEASKFTVGQFIFGSSWLPSTGVAFLAGLST</t>
  </si>
  <si>
    <t>MELTNSRGTSLREKIIRGSSLRGSLSRKRNSTNNSRWNGNDGEIFNRSTRDEDDEEALKWAALEKLPTFDRLRKGLLFGSQGASAEIDIHDIGFQERNKLLERLVKVADEDNEKLLLKLKQRIDRVGIDLPEIEVRYEHLTIEADAYVGSRALPTFINFISNFFEDILNSVHILPSRKRKLTILNDVSGIIKPRRLTLLLGPPSSGKTTLLLALAGKLDSALKVTGKVTYNGHEMNEFVPQRTAAYISQYDLHIGEMTVRETLEFSARCQGVGSSYELLVELSRREKAAKIKPDPDIDIFMKALATEGQEAVFVTDYVLKLLGLDICADTMVGDEMIRGISGGQKKRVTTGEMLVGPSKALFMDEISTGLDSSTTYSIVNSLRQSVQILHGTAVISLLQPAPETYNLFDDIILLSDEKIVYQGPREDVLGFFESMGFKCPDRKGVADFLQEVTSKKDQQQYWVRRDETYRFITSKEFAEAHQSFHVGRKLADKLAASYDKSKSHPAALSTQKYGIGKKQLLKVCTERELLLMKRNSFVYIFKFIQLTIVALISMTLFFRTKMPRDTIEDGVKYVGALFLVVTQIMFNGMAEIALTIYKLPVFYKQRDLLFYPSWAYAVPTWILKMPITFAEVGLWVFLTYYVIGFDPSAARFFKQFLLLISLNQMASALFRFIGAAGRTMGVANTFGTFVLLLQFALGGFVLSRVDVKKWWLWGYWSSPMMYAMNSILVNEFDGKKWKQIAPNGTDSLGVTVVRSRGFFTNAYWYWIGVGAQIGFTIVFNICYSIALAYLNPFGKPQGMISEDSNDAKTTSTEKEVSTSEGQNKKKGMVLPFEPHSITFDEVTYSVDMPQEMKNQGVTEDRLVLLNGVSGAFRPGVLTALMGVSGAGKTTLMDVLAGRKTGGYIEGSIKVSGYPKKQETFARISGYCEQNDIHSPYVTVYESLVYSAWLRLPSDVGEKTRKMFVDEVMELVELTPLRSALVGLPGVNGLSTEQRKRLTIAVELVANPSIIFMDEPTSGLDARAAAIVMRTVRNTVDTGRTVVCTIHQPSIDIFEAFDELFLMKRGGNEIYVGPLGHHSCHLIRYFESIPGVSKIRDGYNPATWMLEVTNSAQEMMLVLDFTDLYKKSDLYRRNKILISELSVPRPGTKDLHFKNQYSQTFWTQCLACLWKQHWSYWRNPTYTAVRYIFTVIIALAIGTMFWDLGTKVSKSQDLFNAMGSMYAPVLFLGFQNASSVMPVVAVERTVFYRERAAGMYSSLPYAFGQTFIEIPYVFVQAVTYAVIIYAMIGFEWTVSKFFWYLFIMYFTFLYFTFYGMMSVAVSPNQNIAQIVSLFGYSMWNLFSGFMIPRPSMPIWWRWYYWADPVAWTLYGLVVSQFGDLQDKITDIDETSKQFLRRYFGFKHDFLGVVAAVTVAYAVVFAFTFGLAIKGNSLKGNSTNNSRWTSNDGEIFNRSTRDEDDEEALKWAALEKLPTFDRLRKGLLFGSQGASAEIDIHDIGFQERNKLLERLVKVADEDNEKLLLKLRQRIDRVGIDFPEIEVRYENLTIEADAYIGSRALPTFTNFITNFLEDMLNSLHILPSRKRNLTILNDVSGIIKPCRLTLLLGPPGCGKTTFLLALAGKLDSALKVTGKVTYNGHVMNEFVPQRTAAYISQYDLHIGEMTVRETLEFSARCQGVGSRYEMLIELSRREKAAKIKPDPDIDIFMKALATEGQEAIFVTDYVLKLLGLDICADTLVGDEMIRGISGGQKKRVTTGEMLVGPSKALFMDEISTGLDSSTTYSIVNSLRQSVQILHGTAVISLLQPAPETYNLFDDIILLSDGKIVYQGPREDVLGFFESMGFKCPDRKGVADFLQEVTSKKDQQQYWVRDETYQFIKSNEFAEAYQSFHVGRKLADELAASYDKSKSHPAALSTQKYGIGRKQLLKVCTEREILLMKRNLFVYIFKFIQNMIIAVITTTLFFRTKMPHDTIEDGGKYAGALFFIVTQIMFSGMIEIGLVIYKLPIFYKQRDLLFFPSWAYAMPSWILKIPIAFVEVGLWVLLTYYVIGFDPSPVRLFKHFLLLILVNQMTSGMCRFLGAAGRTMGVANTYGTFALLLLFGLGGFVLSRDDVKKWWIWGYWSSPLMYSLNSIFVNEFDGKRWKHIAPTGTDSLGVAIVRSRGFFPNAYWYWIGVGALIGFTIVFNICYSIALAFLNPLGKPQGMISEDSDDAKTTNTGKEVPTSEGQNKKKGMVLPFEPHSITFNEVTYSVDMPQEMKNQGATEDRLVLLNGVCGAFRPGVLTALMGVSGAGKTTLMDVLAGRKTGGYIEGSIKISGYPKKQETFARISGYCEQNDIHSPYVTVYESLVYSAWLRLPSDVDEKTRKMFVDEVMELVELTPLRSALVGLPGVNGLSTEQRKRLTIAVELVANPSIIFMDEPTSGLDARAAAIVMRTVRNTVDTGRTVVCTIHQPSIDIFEAFDELFLMKRGGNEIYVGPLGHHSCHLIRYFESIPGVSKIHDGYNPATWMLEVTNLAQETMLGLDFTDLYKKSDLYRRNKTLISELSMPCPGTKDLHFNNQYSQPFWIQCMACLWKQHWSYWRNPAYTAVRYICTIFIALAIGTMFWDLGTKVGKKQDLFNALGSLYTPVFFLGFQNASSVLPVVAVERTVYYRERAAGMYSAIPYAFGQTFIEIPYVFVQAVSYGVIVYAMIGFEWTVTKFFWYLFIMFFTLLYFTFYGMMSVAITPNQHVAQIVSVSGYGMWNLFSGFIVPRPSMPIWWRWYYWADPVAWTLYGLVASQFGDLQNKITDSDETAKQFLRRYFGFKHDFVGVAAVVTVAYTLVFAFTFALAIKVK</t>
  </si>
  <si>
    <t>MAPVVSRSLTSSPMASVPYSPSFVLGSGSTNRVCLKTTFLPRNNIKNGFLQSGLRWKQDKRDVGVVVRCEASAVAEKEASETSGETHEYQAEVSRLMDLIVHSLYSHKEVFLRELVRVNFFPNALVEVFMMLGNCLIEYPLSLYVVLLTSDSSLDSNASDALDKLRFLSLTEPSLLGDSSELEIRIKPDPDNGTVTITDTGIGMTKEELIDCLGTIAQSGTSKFLKALKENKDLGADNGLIGQFGVGFYSAFLVAQKVVVSTKSPRSDKQFVWEAEADSSSYVIREETNPENLLTRGTQITLYLRDDDKYEYCEPKKIQDLVKNYSQFVSFPIYTWQEKSRTIEEEKKMTKKTKTEKYFDWELTNETKPIWGEVEFRSVLYIPGMAPLNNEDVVNPKTKNIRLYVKRVFISDDFDGELNKVMRFVLSGRQRECIVLHPSFKQYKFKLMPKWLWVPVKVQCPFFPNQLMLVLCISVSEVRIMRKRLVRKTFDMIQDLSESENKEDYKKFWENFGKFVKLGCIEDTGNHKRITPLLRFFSSKSEEELISLDDYVENMGENQKAIYYLATDSLQSARTAPFLEKLVQKGIEVLYLVEPIDEVAIQNLQTYKEKKFVDISKEDLELDDDDEVKDREAKQEYNLLCDWIKQQLGDKVAKVQVSKRLSSSPCVLVSGKFGWSANMERLMRAQTLGDTSTLEFMRGRRILEVNPDHPIIKDLNAACRKSPDSSDAKRAVELLFDTALISSGFTPDSPAELGGKIYEMMAMALGGRWGRFEEEETEASEETSIESDASSAEVVEPQVVEPSDFPTKDPLNMWRYISKQVYSRKLRNTHDSDFLGFAQSFRKTRPLQGLCEEGYRNPNLGVSQSSIFSRVNGKSRCLDGMCEDSCRNHYLGFSESSIFSRVKGDFRVCGSLGVLRSYGSAAEAIASTSEEDIDEIQELIEEMNKENEALKTNLQPKQPKTVGGMGIGKYNLLRRRQIKVETEAWEDAAKEYQELLMDMCEQKLAPNLPYIKSLFLGWFEPLKDAIAAEQKLCDEGKNRGAYAPFFDQLPAEMMAVITMHKLMGLLMTGGGSGSARVVQAASHIGEAIEHEARIHRFLEKTKKNALDGSLEETAGDIMKERERLRKKVKILMKKQKLQQVRKIVKQQDDEKPWGQDNLVKVGCRLIQILIETAYIQPPNDQLEDCPPDIRPAFMHTLKTVDTVKGSRRYGVIQCDPLVRKGLDKTARHMVIPYMPMLVPPQNWSGLVCRSSLVFQYDRGAYLFLPSYIMRTHGAKQQREAVKRVPKKQLEPVFQALDTLGNTKWRVNKRVLGILDRIWASGGRLADLVDREDVPLPEEPDTENEEEIKKWKWKVKAAKKENCERHSQRCDIELKLAVARKMKDEEGFYYPHNLDFRGRAYPMHPYLNHLGSDLCRGILEFSEGRPLGKSGLRWLKIHLANVYGGGVDKLSCEGRAAFSENHVEDIFDSADRPLEGRRWWLGAEDPFQCLATCISISEALRSPSPETSISHMPIHQDGSCNGLQHYAALGRDKLGAAAVNLVAGDKPADVYSGIAARVLDIMKRDADKDPATDPNVMRARLLINQVDRKLVKQTVMTSVYGVTYIGARDQIKRRLKERGAIEDDNELFAAACYAAKTTLTALGEMFEAARSIMSWLGDCAKIIAMENQPVRWTTPLGLPVVQPYRKLGRHLVMVKRQRTAFPPNFVHSLDGSHMMMTAIACKEAGLSFAGVHDSYWTHASDVDQMNKILREKFVELYDAPILENLLESFQQSFPDLQFPPLPERGDFDLREVLESPYFFN</t>
  </si>
  <si>
    <t>MAERGAGDRGGFGRGFGGRGGRGGDRGGRGRGGRRPRRETEEEKWVPVTKLGRLVKDGKIRSLEQIYLHSLPIKEFQIIDTLIGPSLKDEVMKIMPVQKQTRAGQRTRFKAFVVVGDGNGHVGLGVKCSKEVATAIRGGIILAKLSVIPVRRGYWGNKIGKPHTVPCKVTGKCGSVTVRMVPAPRGAGIVAARVPKKVLQFAGIEDVFTSSRGSTKTLGNFVKATFDCLMKTYGFLTPDFWKETRFTKSPFQEYFDILAKPANKVIVYATEEAAPERVEA</t>
  </si>
  <si>
    <t>MAAANAPITMKETLTLQSIGVNPQFITFTNVTMESDKYICVRETSPQNSVVIIDMNMPMQPLRRPITADSALMNPNSRILALKAQVPGTSQDHLQIFNIEAKQKIKSYQMPEQVVFWKWITPKMLGLVTQTAVYHWPIEGDSEPVKMFDRTANLANNQIINYRCDPSEKWLVLIGIAPGSPERPQLVKGNMQLFSVDQQRSQALEAHAAAFASFRVPGNERDSILISFATKSSNAGQVTSKLHVIELGAQPGKPSFTKKQADLFFPPDFADDFPVAMQISHKYSLIYVITKLGLLFVYDLETATAVYRNRISPDPIFLTAEASSIGGFYAINRRGQVLLATVNEATLVPFVSGQLNNLELAVNLAKRGNLPGAENLVVQRFQELFAQTKYKEAAELAAESPQGILRTPDTVAKFQSVPVQAGQTPPLLQYFGTLLTKGKLNAFESLELSRLVVNQNKKNLLENWLAEDKLECSEELGDLVKTVDNDLALKIYIKARATPKVVAAFAERREFDKILIYSKQVGYTPDYLFLLQTILRSDPQGAVNFALMMSQMEGGCPVDYNTITDLFLQRNMIREATAFLLDVLKPNLPEHGFLQTKVLEINLVTFPNVADAILANGMFSHYDRPRIAQLCEKAGLYVRALQHYSELPDIKRVIVNTHAIEPQALVEFFGTLSREWALECMKDLLVINIKGNLQIIVQVAKEYCEQLGVDACIKLFEQFKSYEGLYFFLGSYLSSSEDPDIHFKYIESAARTGQIKEVERVTRESNFYDAEKTKNFLMEAKLPDARPLINVCDRFGFVPDLTHYLYTNNMLRYIEGYVQKVNPGNAPLVVGQLLDDECPEDFIKGLILSVRSLLPVEPLVEECEKRNRLRLLTQFLEHLVSEGSQDVHVHNALGKIIIDSNNNPEHFLTTNPYYDSRVVGKYCEKRDPTLAVVAYRRGQCDDELINVTNKNSLFKLQARYVVERMDGDIWEKVLNPENEFRRQLIDQVVSTALPESKSPEQVSAAVKAFMTADLPHELIELLEKIVLQNSAFSGNFNLQNLLILTAIKADPSRVMDYINRLDNFDGPAVGEVAVEAQLYEEAFAIFKKFNLNVQAVNVLLDNIRDINRAVEFAFRVEEDAVWSQVAKAQLREGLVSDAIESFIRADDATHFLDVIHAAEDADVYHDLVKYLLMVRQKTKEPKVDSELIYAYAKIDRLGDIEEFILMPNVANLPNVGDKLFDEGLYEAAKIIFAFISNWAKLASTLVKLNQFQGAVDAARKANSAKTWKDVCFACVDAEEFRLAQICGLNIIVQVDDLEEVSEYYQNRGCFNELISLMESGLGLERAHMGIFTELGVLYARYRHEKLMEHIKLFSTRLNIPKLIRACDEQQHWKELTYLYIQYDEFDNAATTVMNHSPDAWDHMQFKDIVVKVANVELYYKAVHFYLQEHPDLINDLLNVLALRVDHTRVVDIMRKAGHLRLVKPYMIAVQSNNVSAVNEALNEIYVEEEDYDRLRESIELHDNFDQIGLAQKIEKHELLEMRRVAASIYKKAGRWKQSIALSKKDNLYKDAMETASQSGDRELAEELLVYFIEQGKKECFASCLFVCYDLIRPDVALELAWMNNMIDFAFPYLLQFIREYTGKVDELIKDKIEAQSEAKARENEEKDVMKQQNMYAQLLPLALPAPPMPGMGGGFAAPPPPMGGMGMPPMPPFGMPPMGPY</t>
  </si>
  <si>
    <t>MNTMQRSGSGSLQSPRSPSSQAPFLSVSVTDPAKMGNGVQAYISYKVITKTNLAEYQGNEKIVIRRYSDFVWLHDRLFEKYKEYFYSSTSREKHCRHFVIIIIYLLAEKFRFSAEFIEMRRQALDVFVNRIASHHELRQSDDLRIFLQADEQTMDRARFQETGIFKKKPADLIQIFKDVQSKVSDVVLGKEKPVEESTPEYEKMKNYIFELEEHLAEAQKHAYRLVKRHRGAMPSSTLLAPPSLPIAKLLGGFILYLHPLTKWANFLCPRNSERSPSSTFLRENKVNQYIGEPVDDELLCTFVNSNSGLEKINVEVLLCEAKFHLQFCQGRELGESLSDFGKAVKLLGTCDDDALGKAFSELGAKSEIISIKLQKEAHHLLMNFEEPLKDYVRAVQSIKATIAERATAFKKQCELAETIKFKEIDLNKYKLTRSEKLAEAEREYEMLKAEGEETSRRFDTIVRLMNEEIVRFQEQKTSDMGLAFHEFAKGQARLSNGIADAWRSLLPKLEAHSSYEFSNYHNLSVVVKASGGDGPNDQDYEDGVSLGTMKLPKDIDLARFETLLFQMTFVHVWTLCASFNMQILCSSVNIERKDVVSTDIFWANSLCQGAMLPLPVPLKVDKIPRGARVCFISVDDAQTEVLAYIDCMVFPATETSPPIFRAIRNGPSRDKAPPGEPRIMRSLLGALQNNFCIIEGPETVQDFGQMQFQEIQDNIRSRRNKIFLLMEEVRRLRIQQRLKNSNTRGETGEDENEMPDIPSTIPFLPNMTPKTLKQLYLTSFSFIAGIMVFGGLLAPVLELKLGLGGTSYEDFIRNMHLPMQLSQVDPIVASFSGGAVGVISALMLIEANNVVQQEKKKCKYCYGSGYLACARCSASGKCLYTEPISVNGSYQSLRAPTLKRCANCSGTGKSRRKTREPKEETVTLGPATREGELVFGVAHIFASFNDTFIHVTDLSGRETMVRITGGMKVKADRDESSPYAAMLAAQDVSQRCKELGINALHIKLRATGGNKTKTPGPGAQSALRALARSGMKIGRIEDVTPIPTDSTRRKGGRRGRRL</t>
  </si>
  <si>
    <t>MAVFSPTCSSTSPLLSFRNNISFFPSHRPSFPGVRCTLTVKATVSVESPSSSSTDCRDDSPKVLLEVRDLSAVIVESKQQILNGVNLTVRQGEVHAVMGKNGSGKSTFAKVLVGHPDYEITGGSVSFKGENLLEMEPEERSLAGLFMSFQSPVAIPGVSNIDFLNMAYNAQRRKLGLPELGPIEFYGYIAPKLELVNMKIDFLNRNVNEGFSGGERKRNEILQLAVLGADLAILDEIDSGLDVDALRDVAKAVNGLLSPKNSVLMITHYLRLLEFIKPTYIHIMEKGRIVKTGDISIAKVLEKEGYKAISGP</t>
  </si>
  <si>
    <t>MQVSEASVSRNRSTIIVPAGSARDEGWAAFRNILAEINEASRLFISPNQQSLETSERLGLSDDVGAGFISSHSSQSAPTADLTIERTIDLPAADEVSDVGVSKVIRVDQKRFFFDLGNNNRGHFLRISEVAGSDRSSIILPLSGLKQFYDMVGHFVEISKDRLEGITGANVRTIDSPQR</t>
  </si>
  <si>
    <t>MAEERRMVTVGGKGSSLSSSSVFDIANGLSRLSIDSSALSKVSSSSNAKTSKTNAPTVSASFSILSNLTSDEARASLVVLLNKLLLSSSTSAAVNQLSDIILKDVLSSSNVQISFDNTIDGVSPGDFSVAAIAGISAILDHRSSALSVITDAIAALSCEALGADISAFNLNDSGDGSSAKDVVAVASDLKILLNGSKFVNREGDEPAVSGVPVVHGKFREISRLLHSSTRVQLNSATVSNSGSSGTASSMCTTLFSLAVALKDLGNISYNRAKRIVDSRITGDDEFPAMLIKECPRPDQLKALFASLVSAHSDEEYVKFSHDVSSLLVMVEKIISWEALAAFLSLEGRDFIPSGDTSVGEDSAKTAAKKGAKKKKILGKGTTALVQFLKDRLLSMPIQTEASQTVMALENLVRNFLSLLDPKDLGFDTLLKKVKDIVESNESRRLPKLPKGTRDFAKEQMAIRERAFSIITEVFKRHGAAALDTPAFEMRETLMGKYGEDSKLIYDLADQGGELCSLRYDLTVPFARYVAMNGLTSFKRYQIAKVYRRDNPSKGRYREFYQCDFDIAGQFEKMMPDFEVIKILTELLDELDIGEYEVKLNHRKLLDGMLAICGVPQEKFRTICSSIDKLDKQSFEQIKKEMVDEKGLSNEISDRIGTFVKWRGPPVELLSKLKQERSFLENNESSLALDELEIMFKALEKSKCIDRVVFDLSLARGLDYYTGVIFEAVFKGAAQVGSIAAGGRYDNLIGMFGTRQVPSVGISLGIERVFAIMEQLQKDKNQEIRATETQVLVSILGDDSALAAELAGELWNAKVKAEFMIHKKVMKHIDRARDSRIPWMVLVGERELSEGVVKLKDVVAAIDYEIPRGKLVDDLCKRLGM</t>
  </si>
  <si>
    <t>MVLVQNYITPCQAYLPNASSSQVDVMHQLGWFRSGHNRRAPGCVIRSENVTETSTSSCQDRLGRRQFLAVGPTIVPLLLMTSQIPTSFAAGNKKGFLPVTDKKDGYSFLYPFGWQEVVVEGEDKVFKDVIEPLESASVNLVPSSKEDIRDFGSPQQVAETLIKKFLASPSQKTKLIESSERVVDGKTYYTFEFVAQAPNYTRHALTVVCIGNGKFYTLTTGANERRWGKMKDRLQTVVDSFQIFNV</t>
  </si>
  <si>
    <t>MANLRRALLFTIPRIINSSKTASVATSTLQSHNLYRPLAGTFSRFISSNETSSPMNIDLSDEESKRRLFNRLIYRSKQRGYLELDLVLGKWVEEHIQSMDENGIKSLVHVLDLENPDLWKWLTGQEQPPDAISTNPVFSAVHEKVMNNLNNHTSPETRAVPGKPWVRGWDDIKRGRDAPIAGNQ</t>
  </si>
  <si>
    <t>MSCTVQGKTAWPELLGQNVDKALSVIEKENPTLRPVVLNISQNVPDPVDCTRVLVFINDNNQVALVPIVR</t>
  </si>
  <si>
    <t>MALSVPHFISVSRFSDLNGVKLQVRGSPRCFRRDCKVFTVISMSKEASNYIPAAPIFLPEGPWQQIPGGVTAAKGFKAAGMYGGLRALGEKPDLALVTCDVDAISAGAFTTNVVAAAPVLYCKSALNASKTARAVLINAGQANAATGDAGYQDVIECSSSLAKLLQLKQDEVLIESTGVIGQRIKKEALLNSLPHLVKQLSPTVEGANSAAVAITTTDLVSKSVAVETEVRGTRIRVGGMAKGSGMIHPNMATMLGVVTTDASVTSDVWRKMVQVAVNRSFNQITVDGDTSTNDAVIALASGLSESHEISSLNSSEAEHLQNCLDAVMQGLAKSIAWDGEGATCLIEVRVDGADNEAEAAKIARSVASSSLVKAAVYGRDPNWGRIACAAGYAGIPFNADKLRISLGDIVLMEAGQPLPFDRVAASNYLRKAGEVHGTVEIQISIGDGSGSGLAWGCDLSYDYVKINAEYTT</t>
  </si>
  <si>
    <t>MSHQNLFSLILLFILVTRAESTVNRFRILEDESTVDVYHILEGGGEYNTFIKFLKETKVGDRINYKANSSDGVTVLAPTDNAFKNLINSISDDEHKLQQLINYHVISKFYEFDELQTVHNPVETLATGEDNEPLGLNFTGKKNQLNVSSGYVVTNVYEKAISISTDPPLAVYKLDKVLVPSEFIDPKSPSSNDAPAPAKAKNGTSDDDEITADDKPSPITAAATKPNDAKRINVGILCLISCVFLMGQLS</t>
  </si>
  <si>
    <t>MAVAMVSCGIPTSLKLIEKQPVSIPGFFNGSLALNPVQKLHVTPKRLALSGSTIVLKASATAVEDGSSQETAAVPTPKVVIDLDSDPEATIVEVTFGDRLGALLDTMNALKNLGLNVVKANVCLDSSGKHNTFAITKASTGRKVDDPELLEAIRLTIINNMMEYHPESSSRLAMGEAFGVFQPYQKIDVDIATHIHVYDDAPERSLLCVETADRPGLIVDLVKTITDINVDVESGEFDTEGLLAKAKFHVNYKGKALIKPLQQVLANSLRYFLRRPTTEDASF</t>
  </si>
  <si>
    <t>MAEQTEKAFLKQPGVFLSSKKTGKGKRPGKGGNRYFKSIGLGFKTPREATEGTYIDKKCPFTGNVSIRGRILAGTCHSAKMNRTIIVRRNYLHYVKKYQRYEKRHSNIPAHISPCFRVKEGDHVTIGQCRPLSKTVRFNVLKVIPAGSGGVGKKAFTGM</t>
  </si>
  <si>
    <t>MQSVEIMATSKPQRTPAEIEDIILRKILLVSLVDSMENDTRVVYLEMTAAEILSEGKGLRLSRDLMERVLIDRLSGNFVSAEPPFQYLVNCYRRAHEEGKKIASMKDKNVRSEMELVVKQVKRLAVSYCRIHLGNPDMFPNWDTAPANVSPLLPLLFSEVSSSVDVFGGSSGSGGVSSPPGFLDELLKDADFDSMDPILKQLYEDLRGTVLKVSALGNFQQPLRALLFLVKYPVGAKCLVNHPWWIPNSVYMNGRVIEMTSILGPFFHVSALPDHAIFKSQPDVGQQCFSESATRRPADLLSSFTTIKTVMNNLYDGLAEVLMSLLKNSTIRENVLGYLAAVINKNSSRAQLQVDPLSCASSGMFVNLSAVMLRLCEPFLDANLTKRDKIDPQYVFSSTRLELRGLTAMHASSEEVSDWINQNNPGKVDVAKEGSDGENRLLASQEATSSGNDSGGPSILQYNNPISSSSEKAKYPFICECFFMTARVLNLGLLKAFSDFKHLVQDISRSEDNLSTMKTMLEQTPSPQLQQEISRLEKDLESYSQEKLCYEAQILRDGGLLQRALSFYRLMVVWLVGLVGGFKMPLPCPCPMEFASMPEHFVEDAMELLIFASRIPRALDGVLLDDFMNFIIMFMASPEYIRNPYLRAKMVEVLNCWMPRRSGSTATSTLFEGHRLSLEYLVKNLLKLYVDIEFTGSHTQFYDKFNIRHNIAELLEYLWQVPSHRNAWRQIAKEEEKGVYLNFLNFLINDSIYLLDESLNKILELKELEAEMSNTAEWEQRPAQERQERTRLFHSQENIIRIDMKLANEDVSLLAFTSEQITVPFLLPEMVERVASMLNYFLLQLVGPQRKSLSLKDPEKYEFRPKELLKQIVKIYVHLARGDKEKIFPAAIIRDGRSYSDQIFSAAADVLRRIGEDMRIIQEFIDLGAKAKIAASEAMDAEAALGDIPDEFLDPIQYTLMKDPVILPSSRITVDRPVIQRHLLSDSTDPFNRSHLTADMLIPDTELKAKIEEFIRSHELKKPGEDLNLQHTKTTIQTTDTSNLIE</t>
  </si>
  <si>
    <t>MGKQKESTAMEIEDQSSIPSDQISNLKFSVNVLQLLKSAQMQHGLRFGDYARYRRYCTARLRRLYKSLKFTHGRLKYTKRSISVTTVTEVRFLHLVLYTSERAWSHAMEKKTLPDGPNARQRSYLIGRLRKAVKWASLFQELCSIKGDSRTSLEAEAYAAYMKGSLLFEKDQNWDVALKCFKSARAVYEELGKYGDLENQVLCRERVEELEPSIRYCLHKIGESNLQTSELVSIGEIEGPALDLFKAKLEAAMAEARSQQAASMTEFHWLGNRFPISNAKTRVSILKAQELEKDIHGSAADSLPAEKKLVLYDKIFAAYHEARSCIRNDLVTAANSENVKDELSGLDKAVGAILGQRTIERNQLLVKIAKSKLNKVRDDKNEKVTKPEELVRLYDLLLQNTADLSDLVSSGRDRKIEEVALAEECELKSMVFRAERCFYLAKSYSSAGKRTEAYALYSRARSLADAALMKLQSANAADLSRSNSCAEHARGIMEEEKAPENLSKKISNISLNGTDKKMEKLLMEKLDTYESAVGEANVKVVPRIETFPPAFQPVARNPIVLDLAYNLIEFPSLDSRMKKDKKGFISRFWG</t>
  </si>
  <si>
    <t>MASAILKRTRMMAQSLRSYASISVGSDVTVAAPNVSLQKARSWDEGVSSKFSTTPIKDIFKGKNVVIFGLPGAYTGVCSMQHVPSYKNNIDKFKAKGIDSVICVAVNDPYTMNGWAEKLQAKDAIEFYGDFDGSFHKSLDLTIDLSAALLGLRSHRWSAYVVDGNVKVLNVEEAPSDFKVSGGDVILGQI</t>
  </si>
  <si>
    <t>MASFSYLMSVLVLCVIIGYTNAQLELNFYAKSCPKAEKIIKDFVQQQVPKAPNTAAAILRMHFHDCFVRGCDGSVLLNFTSTNGNQTEKLANPNLTLRGFSFIDAVKRLVEAECPGVVSCADIVALVARDAVVATGGPFWNVPTGRRDGTISNVSEANADIPAPTSNFTRLQQSFAKKGLDLNDLVLLSGAHTIGVSRCSSFSERLYNFTGVVGTQDPSLDSEYADNLKSRKCRSINDNTTIVEMDPGSFKTFDLSYFKLLLKRRGLFQSDAALTTRTSTKSFIEQLVDGPLNEFFDEFAKSMEKMGRVEVKTGSAGEIRKHCAFVNSIFLDASHAQLQLNFYAKSCPKAEKIIEDYVHKHIPNAPSLAAALLRLHFHDCFVRGCDGSVLLNFTSSTKNQTEKVAVPNQTLRGFSFIDGVKKIVEAECPGVVSCADIVTLVARNSVVVTGGPFWNVPTGRRDGKISNASEALANIPPPTSNLSSLQTSFANKGLDLKDLVLLSGAHTIGVSHCSSFSARLYNFTGVLGSQDPSLDSEYASNLKGKKCKSINDNTTIVEMDPGSFRTFDLSYYKLLLKRRGLFQSDAALTTSATTKSFINQLVKGSLEEFNAEFAKAMEKMGRIEVKTGSADASHAQLQLNFYAKSCPKAEKIIEDYVHKHIPNAPSLAAALLRLHFHDCFVRGCDGSVLLNFTSSTKNQTEKVAVPNQTLRGFSFIDGVKKIVEAECPGVVSCADIVTLVARDSVVVTGGPFWNVPTGRRDGKISNASEALANIPPPTSNLSSLQTSFANKGLDLKDLVLLSGAHTIGVSHCSSFSTRLYNFTGVLGTQDPSLDSEYASNLKGKKCKSINDNTTIVEMDPGSFRTFDLSYYKLLLKRRGLFQSDAALTTSSTTKSYINKLVKGSLEEFNAEFAKAMEKMGRIEVKTGSAGIFLDASHAQLQLNFYAKSCPKAEKIIEDYVHKHIPNAPSLAAALLRLHFHDCFVRGCDGFILLNFTSSTKNQTEKVAISNQSLRGFSFIDGVKKIVEAECPGVVSCADIVALITRDSVVVTVGPFWNVPTGRRDGKISNASEALENIPPPTSNLSSLQASFANKGLDLKDLVLLSVLVTSRTTLILDLAFDYGYNSQFFGHNYNKGAHTIGIAHCSSFSTRLYNFTGALGTQDPSLDSEYASNLKGEKCKSINDNTTIVEMDPGSFRTFDLSYYKLLFKRRGLFQSDAALTTSSTTKSYINQLVKGSLEEFNAEFAKAMEKMGRIEVKTGSFGEIRKQCAFVNK</t>
  </si>
  <si>
    <t>MQGGLKQMLSHGSVLKSAVLRHVRLGSGWRQLMFVRQETTLTARIEEHGFESTKISDILKGKGKGADGSWLWCTTDDTVYDAVKSMTQHNVGALVVVKSGENKSIAGIITERDYLRKIIVQGRSSKSTKVGDIMTEENKLITVTPETKVLKAMQLMTDNRIRHIPVIDQTGMIGMVSIGDVVRAVVGEHREELKRLNAFIQGGY</t>
  </si>
  <si>
    <t>MANSNLPRRIIKETQRLLSEPAPGISASPSEENMRYFNVMILGPTQSPYEGGVFKLELFLPEEYPMAAPKVRFLTKIYHPNIDKLGRICLDILKDKWSPALQIRTVLLSIQALLSAPNPDDPLSENIAKHWKSNEAEAVETAKEWTRLYASGA</t>
  </si>
  <si>
    <t>MAVNGLCTSIDDFLKRCEQSGDTAYSMLRSLLERLEDPVTRKEARIFLTLLQKRFATKEASDQCLQTYHFQIQDIVLEQYEGFQKRKKLTMMVIPSIFIPEDWSFTFYEGLNRHPDSIFQDKTVAELGCGNGWISIAIAEKWSPSKVYGLDINPRAVKISWINLYLNALDDNGEPIYDDEKKTLLDRIEFHESDLLAYCKDNRIELERIVGCIPQILNPNPDAMSKLITENASEEFLHSLSNYCALQGFVEDQFGLGLIARAVEEGISVIKPSGIMIFNMGGRPGQGVCKRLFERRGLRVNKLWQTKILQAADTDISALVEIEKSSMHRFEFFMGLVGDQPICARTAWAYGKAGGRISHALSVYSCQLRQPSQVKKIFEFVKNGFHDISTSLDLSFEDDAVADEKIPFLAYLASMLKENSVFPYESPAGSRWFRNQIAGFMKTYHHFPLMADNVVVFPSRAVAIENLLRLFLPHLAIVDDQLSHHLPRQWLTSLKMEKSQSDSNLEDVITVIEAPRQSDSMIELIKKLKPEVVVTGMAQFESVTSSSFEYLLDITREIGCRLFLDISDQFELSSLPKSNGVLKYLAGAPLPSHATIVCGLVKNQVYSDLEVAFVISEDETIYKALSKTMELLQGNTALISQYYYGCLFHELLSFQLADRRPPAERENEKLKSPKMIGFPSSVNSVLNHAELSVTDSDNALIHMDVDQSFLPIPTPVKAAIFESFVRQNIAESEIDVTGNIRQLIESSYGFSTNSKTEFIYADCPLALFSKLVLCCIHEGGTLCFPAGSNGSYVSAAKFVKANIAYIPTNPEDGFKLTQKTVESFLKTIDRPWIFISGPTVNPTGQLYSNEEIKSILSVCSNFGARVIIDTSFSGVEFNSKGSDGWNLKDTLAQLRSQNQSFCVSLLGGLFLKMLTAGVTFGFLLVDQPALIEAFHSFPGLSKPHSTIKYQVKKLLDSRERTAELSNAVSEHENILASRYKLLKKTLESCGWDVLEAYSGVSVVAKPSTYLGKAVKIGEDSVSWEGKLDDTNIREAMLKTTGLCINSSTWTGIPGYCRFTIALEDGHFERALACIVKFRDMVDK</t>
  </si>
  <si>
    <t>MVKKLERSDCVTPLVVDLSDSSTDEGTPLRPVFCLKKREQLKEFEEKEECFILDFDPYESVDISKLSVSNSRDASDLSVLAEKGEVACRDFPHPRHDCAKHPFWKTPHQDYCDMCYCYVCDVAAPCKSWIGNSAHCHAMNNEAWKALRNAPKKRICVENDAGGNSKQSRSEKKSRKAMLKLGMKPVTGVSRVTIKRTKNVLFFISKPDVFKSPNSETYVIFGEAKIEDLSSQLQTQAAQQFRMPDMGSVMAKPDVSGSNAAAEADEEEEVDETGVEPRDIDLVLTQAGVSRTKAVKALKAHNGDIVSAIMELTT</t>
  </si>
  <si>
    <t>MDATCIRFCVIFLFLYLLSTFRSVDAQLLPEDEVRVLQTISSKLQNRYWNVSRSSCSQSSGFNMTDPTYDKIMSNITCDCTFNSSSVCHVVTIELKGLNMTGILPPEIANLTHLRELDLSRNYLNGSIPSSYGQLRLTILSLLGNRINGQIPEELGDISTLEQLNLENNLLEGPLPPKLGSLSRLRELFLSANNLNGTIPENFSNLKNMTDFRIDGNSISGTIPDFLGNWTNMDRLDIQGTSMEGPIPATISQLVNMTELRISDLRGEPMQFPNLTALTKMRRLTLRNCSIFGPIPIYVGAMPLKLLDLSNNMLNGTIPGAFEQMDFDNMFLGNNALSGAIPSWMFSKRENMLGCLVFYETPHLSHRHEILSKDLTTEVQKHSLGVDV</t>
  </si>
  <si>
    <t>MGVIGHVYEEEEYHTKDPRDEVIEAWYMDDSDDNQRFPHHCEPKNFESLDKLTVLSWRLDADKYENHEELNKIRETRGYLYMDSIEVFPKNYGIIYEDMIKKFFEEHLHIDEEVRYCLEGSGTDPREDVIQAWYMDDNDEDQRLPHHREPKEFVSLDKLAELGVLSWRLDADNYETDEELKKIREDRGYSYIDFCEVCPEKLPNYEEKIKNFFEEHLHTDEEIRYAVAGSGYFDVRDVNESWIRVWVKKGGMIVLPAGIYHRFTLDSSNYIKAMRLFVGDPIWTPYNRPHDHLPARQEYVETFVNADGAGRAVNAAA</t>
  </si>
  <si>
    <t>MAAIHNHSYLFLVFFMFEAIAVSATQFTLQNNCGYTVWPGTLSGNGVPISGDSGFALTPGATIQLSAPGGFSGRFWGRTGCNFNSTGAGKCITGDCGALKCPSGAGGAPPVSLVEFTIAKTNAEKDFYDVSLVDGYNVGIGVRSSGGSGDCQYAGCVADLNAICPKELQVMDNGAVVACKSACAQFNTAEYCCTGAHSTPATCSPTNYSRIFKSACPSAYSYAYDDASSTCTCAGADYLITFCPTAS</t>
  </si>
  <si>
    <t>MSRSGQPPDLKKYMDKQLQIKLNANRLVTGTLRGFDQFMNLVIDNTVEVNGNDKNEIGMVVIRGNSVVTIEALEPVARPQQ</t>
  </si>
  <si>
    <t>MLGIFEKKFEMAARNAFRYVSRRLSSSGKVLSEEEKAAENVYIKKMEKEKLEKLARQGPKPGEQAAGGSGSVPDAASSAQASSTSRVSDDKYRNYGVLAGLITGVGALGWYLMSKDKKTEEVQD</t>
  </si>
  <si>
    <t>MGAGEVKRRWIVVYVVVVLGLNLGVNVNAQQVPCYFIFGDSLVDNGNNNNIQSLARANYLPYGIDYPDGPTGRFSNGKTTVDVIAELLGFDDYIPPYASARGEDILKGVNFASAAAGIREETGQQLGARITFGGQVNNYRNTVQQVVQILGDENSAANYLSKCIYSIGLGSNDYLNNYFMPQYYSTSRQFNPDQYADVLIQQYSQQLKTLYDYGARKFVLIGVGQIGCSPNALAQNSPDGRTCAENINNANKLFNNRLKGIVDEFNGNTPDAKFIYINAYDIFQDLIDNPSAFGFRVTNAGCCGVGRNNGQITCLPLQNPCQNRDEYVFWDAFHPGEAANIVVGRRSYRAERSSDAYPFDIQRFMSLGDYYETNAQQVPCYFIFGDSLVDNGNNNNIQSLAKANYLPYGIDFSGGPTGRFSNGKTTVDVIAEQLGFNGNIPPYATARGRDVLRGVNYASAAAGIRDETGRQLGGRISFSGQVNNYRNTVQQVVQILGNENAAADYLKKCIYSVGLGSNDYLNNYFMPLYYPTSRQFTPDQYATVLIQQYTQQLKILYSNGARKFALIGVGQIGCSPNALAQNSPDGRTCVQRINVANQLFNNKLKALVDNLNGNTPDAKFIYIDAYGIFQDLIENPAAFGFRVTNAGCCGVGRNNGQITCLPFQRPCRNRNEYLFWDAFHPTEAANIVVGRRSYRAQKSSDAYPYDISRLAQA</t>
  </si>
  <si>
    <t>MSLVANEDFQHILRVQNTNVDGKQKIMFAMTSIKGIGRRFANIACKKADIDMNKRAGELTAAELDSLMVVVANPRQFKIPDWFLNRQKDYKDGKFSQVTSNALDMKLRDDLERLKKIRNHRGLRHYWGLRVRGQHTKTTGRRGKTVGVSKKR</t>
  </si>
  <si>
    <t>MGSLMKEETIEEESKEAILYVNGIRRVLPDGLAHLTLLEYLREIGLTGTKLGCGEGGCGACTVMVSFFDQNLKKCVHHAVNACLAPLYSVEGMHVITVEGIGNRKAGLHPIQESLARSHGSQCGFCTPGFVMSMYALLRSSKEQPTEEQIEESLAGNLCRCTGYRPIVDAFRVFAKTSNALYTNTSLQDINAGEFICPSTGKPCSCGPKAENSEETVKHNLSNDCGWKPFSYNETDGTTYTSKELIFPPELLLRKLTYLSLSGSNGRKWYRPIKLQHLLDLKARFPDARLVVGNTEVGIEVRLKGIHYPVLISVAHVPELNYIRFEDDGLEIGAGVKLSQLVDVLKKVRNNRPEYETSSCRALIEQIKWFAGTQIRNVASVGGNICTASPISDLNPLWMATGAKFQIIDCKGNVRTCLAKDFFQGYRKVDLTSSEILLSVSLPWNKPFEFVKEFKQSHRRDDDIAIVNAGMRVCLEEKDKKWVVSDALIVYGGVAPLSFAASKTSDFLIGKSWNKELLQDSLKILEKEIVLKEDAPGGMVEFRKSLTFSFFFKFFLWVCHQMDGQTLFLEKVPASHISAVDSSLRPSVSSIQDFEIRRHGTSVGSPEVHISSRLQVSGEAEYTDDAPMPPNSLHAALILSKKPHARILSIDDSGARSSPGFAGIFLAKDVPGNNMIGPVVHDEELFASEFVTSVGQVIGVVVADTHENAKLAARKVHVEYEELPAVLSIEDAIQANSYHPNTERCMTKGDVEQCFRSGQCDSIIEGEVRVGGQEHFYLEPHGTFLWTVDSGNEVHMISSTQAPQKHQKYVSHVLGLPMSKVVCKTKRIGGGFGGKETRSAMLAAAVAVPSYLLDRPVKIILDRDIDMMIMGQRHSFLGKYKVGFTNAGKVLALDLHIYNNAGNSLDLSTAVLERSMFHSHNVYEIPNVRVNGKACFTNFPSNTAFRGFGGPQGMLIAENWIERIAVEVNKSPEEIKEMNFISEGSVLHYGQKVEDCTLGRLWDELKSSCDFINAQNEVEIFNRHNRWKKRGIAMVPTKFGIAFTFKSMNQAGALVQVYTDGTVLVTHGGVEMGQGLHTKVAQIAASSFNIPLSAVFISDTSTDKVPNASPTAASASSDMYGAAVLDACEQIKARMEPIASKSNFSSFEELVSACYFERIDLSAHGFYITPDIDFDWKSGKGSPFRYFTYGAAFSEVEIDTLTGDFHTRRADVILDLGFSLNPAIDVGQIEGAFLQGLGWVALEELKWGDKAHKWIPPGCLLTCGPGNYKLPSLNDMPFKFNVSLLKNAPNTKAIHSSKAVGEPPFFLASAVFFAIKNAIKSARMEAGYNDWFPLDNPATPERIRMACTDEFTKLLVNSDFRPKLSV</t>
  </si>
  <si>
    <t>MEPSAKSIPIKDLLDAPLDVIDFKITEVSPHKIFGYFSVTEKCCNPFEVLHGGVSALTAESLASIGAYVASGFDRVAGVHLSIHHLRSANIGEIVYAEAKPLNVGKSIHVWEVNLWKNNSLILGERILISSSRVTIKTNMPLPKNVKEAAMNIKKHAKL</t>
  </si>
  <si>
    <t>MIVGYRSTIITLSHPKLGNGKTISSNAIFQRSCRVRCSHSTTSSMNGFEDARDRIRESFGKLELSPSSYDTAWVAMVPSRHSLNEPCFPQCLDWIIENQREDGSWGLNPTHPLLLKDSLSSTLACLLALTKWRVGDEQIKRGLGFIETYGWAVDNKDQISPLGFEVIFSSMIKSAEKLDLNLPLNLHLVNLVKCKRDSTIKRNVEYMGEGVGELCDWKEMIKLHQRQNGSLFDSPATTAAALIYHQHDQKCYQYLNSIFQQHKNWVPTMYPTKVHSLLCLVDTLQNLGVHRHFKSEIKKALDEIYRLWQQKNEQIFSNVTHCAMAFRLLRMSYYDVSSDELAEFVDEEHFFATNGKYKSHVEILELHKASQLAIDHEKDDILDKINNWTRAFMEQKLLNNGFIDRMSKKEVELALRKFYTTSHLAENRRYIKSYEENNFKILKAAYRSPNINNKDLLAFSIHDFELCQAQHREELQQLKRWFEDYRLDQLGLAERYIHASYLFGVTVIPEPELSDARLMYAKYVMLLTIVDDHFESFASKDECFNIIELVERWDDYASVGYKSEKVKVFFSVFYKSIEELATIAEIKQGRSVKNHLINLWLELMKLMLMERVEWCSGKTIPSIEEYLYVTSITFCAKLIPLSTQYFLGIKISKDLLESDEICGLWNCSGRVMRILNDLQDSKREQKEVSINLVTLLMKSMSEEEAIMKIKEILEMNRRELLKMVLVQKKGSQLPQLCKDIFWRTSKWAHFTYSQTDGYRIAEEMKNHIDEVFYKPLNH</t>
  </si>
  <si>
    <t>MANFIKLFFLFFFFQQLIFSNGQNNVVKGGYWFRDSGLSLNNIDSTLFTHLFCAFANLNPQSNQLVISPEDQDSFRQFTSIVMRKNPSVKTLLSIGGGRANRTAYGIMARTTNSRKSFIDSSIKLARQLGFHGLDLDWEYPESTIDMTNLGILLDDFRAAINTEARNSGKASLFLTSAVSNTPRVNGLNYPVQSVARNLDWLNVMSYDFYGPNWSPSQTNSHAQLFDPVSHVSGSDGTASWIQAGVSAQKLVLGIPFYGYAWQLVNANNHGLRAPANGKSNAGSIDDGSMTYNQIKNYIVQNRATTVYNATIVGDYCYSGNTWISYDDTQSVRNKVTYVKGRKLRGYFAWHVAADQNWLLSKTASQTWGASPQAVK</t>
  </si>
  <si>
    <t>MTASSGSGSSSIKHTRTLTNVGPAGTYKVNVIKPSNSVKVVVEPETLAFTRMNEQKSYTVTFTAPSMPSTENVYARIEWSDGKHVVSSPVAISWT</t>
  </si>
  <si>
    <t>MANSSFQSPIAKKLEGKVAIITGGASGIGAATARLFVQHGAKVIIADIQDDLGKSLVKDIGTEQTVIYAHCNVSIESDVQNVVDATVAKFGKLDIMCSNAGVSGKPITSILEVDHDIIKNVFDVNVVGAFFCAKHAARVMTPNKKGVILFTTSASTVVFGTGVPHTYVSSKCAVLGLSKNVGVELGKYGIRVNCVSPYCVSTPLVVDGFGIEEQKADKWFEEAGNLKGALLDEQDVANGVLYLTSDDSKYVSGHNLILDGGFSTTNVALTEAYKKLFPSND</t>
  </si>
  <si>
    <t>MATLSHFSGVKTPCPSIFKRSVHFPQLDFVATVPFVSAPSKSVKVSCCERVQRLVCKAQATDVNRKETKNESFGEAPDELTCVMKFGGSSVASAERMREVADLILSFPEERPVIVLSAMGKTTNNLLLAGEKAQSCGVSNVSDLQELAFIKELHLRTIDELGVESSTISKHLLELEQLLNGIALMKELTPRAKDYLVSFGECMSTRIFSAYLNKLGVKARQYDAFEMGIITTDDFTNADILEATYPAVAKRLTGDWMSNPAIPIVTGFLGKGWRTCAVTTLGRGGSDLTATTIGKALGLREIQVWKDVDGVLTCDPNIYPRAETVPYLTFDEAAELAYFGAQVLHPQSMRPAREGDIPVRVKNSYNPKAPGTLIVKTRDMSKAVLTSIVLKRNVTMLDIASTRMLGQFGFLAKVFSIFEDLGISVDVVATSEVSISLTLDPSKLWSRELIQQASELDNVVEELEKIAVVKLLQNRSIISLIGNVQRSSLILEKAFHVMRTNGVNVQMISQGASKVNISLIVNDSEAEQCVRALHHSFFESDLSELVWESQSGNGYATTTTPLPTLSN</t>
  </si>
  <si>
    <t>MEAIQSLSFRPSPLEPLRKNIPQFTNVRSLGAKRVPLTVTASASTVSAPKREKDPKKRVVITGTGLVSVFGNDADTYYDRLLAGESGISLIDRFDASKFPTRFGGQIRGFTSEGYIDGKNDRRLDDCLRYAIVAGKKALENADLGGDRLEKIDKERAGVLVGTGMGGLTVFSDGVQNLIEKGHRKITPFFVPYAITNMGSALLGIDLGFMGPNYSISTACATSNYCFYAAANHIRRGEADLMLAGGTEAAIIPIGLGGFVACRALSQRNDDPQTASRPWDKERDGFVMGEGAGILVMESLEHAMKRGAPIIAEYLGGAVNCDAYHMTDPRADGLGVSSCILSSLEDAGVSPEEVNYINAHATSTIVGDLAEINAVKKVFKTTTGIKMNATKSMIGHCLGAAGGLEAIATIKAITTGWVHPSINQFNPEPSVEFDTVPNKKQQHEVNVAISNSFGFGGHNSVVAFSAFKP</t>
  </si>
  <si>
    <t>AVPLSSAKFHTSILTQSLPSSSSRSFSVGKRFCCSSSSTSMEHHESKFKEFPYASVPHRELMVELVSTVENRLGESLLPCTLPSHVQYFENESATAHASLYVRSGNSSSQVDFILGSWVHCNLPTGGALNITSLSVYLRPSTDAPNFLIEVIQSSPTTLILILDLPPRKDLVQHPDYLKTFYEETQLDKQRQLLEKLPEVKPYFSSSLYIRALVSPSAILVSIETDPSQAIRIDEIIQDHISPVAKVMLDTWLNLCACTERRLTDDESKDLAKRDQIIKNKTIEIDLESSFPRLFGQQVANQVLGVLREIYNS</t>
  </si>
  <si>
    <t>MQNDEGQNMDLYIPRKCSATNRLITSKDHASVQLNVGHLDESGRYTGQFTTYALCGFIRAQGDADSALDRLWQKKKAEVGQQ</t>
  </si>
  <si>
    <t>MRTLQASTSYSVGFGISSFATRPKPSSTHRCLTVAKMEPSEKSVEIMRKFSEQYARRSETYFCMDKGVTSVVIKGLAEHKDTLGAPLCPCRHYDDKAAEAQQGFWNCPCVPMRERKECHCMLFLTPDNDFAGEEQTITMEEIKETTANM</t>
  </si>
  <si>
    <t>MAPKATKAEKKIAYDTKMCQLLDDFTQVLVAAADNVGSNQLQSIRKGLRGDSVVLMGKNTMMKRTIRVHAEKTGNETILNLIPLLVGNVGLIFTKGDLKEVSEEVAKYKVGAPARVGLVAPVDVVVPPGNTGLDPSQTSFFQVLNIPTKINKGTVEIITPVELIKKGDKVGSSEAALLAKLGIRPFSYGLVVLSVYDNGSVFSPEVLDLTEDDLIEKFAMGVSMVTSLALAISYPTLAAAPHMFTNAYKNVLAIAIETDYSFPLADKVKEYLADPSKFAAVAAAPAAAAGSGAAPAAAKEEEKKEEPAEESDDDMGFSLFD</t>
  </si>
  <si>
    <t>MASNANEVAVDMTPFFVLYKNGTINRLRPADNAPLSNDPQAPVRSKDVVVHPETGVSVRMFLPKITDPKQKIPVVIYIHGGAFCMGSARSSTFHNFISSVVEKANCIAVSVEYRLAPENPFDTTYDDSWAAFQWVISHANGKGPDSWLNDHADFAKLFVGGESAGANIANDVVVRAGVTNLDSNIKILGLYLVHPYFGIENDKLYKALNPTRNGGCFEDPRVNPLIDPRLKSMACKKTLFFVAEKDPLKEGAMNYYEGLKKSEWNGEIEVMETKGEGHCFHFFNPKSEKADELVNKLNFYPFFKVDADGIIHRYQHIKLVPPSNNPKTGVQSKDVTILPQKNVSARLYLPKISRKNQKFPLIFYIHGGGFCTQSAFSSIYDSYLHKLTSEANVIIVSIDYRLAPEHLIPACYDDSWAVLNWAAQGTEPWLKIHANFSRVFLAGDSAGANIAHNLMVRASEENHFVASLVGMALIDPYFGNGKPDSLWTYLCPKSNGINDRRFNPAAHMSVLSELKCSKILVCTAGKDFLRDRAWTYYETLKNSGWKGELRMKEIEGEGHVFHLFNQTSEKAKVYKDGSIEKYRKHDYAPPSDNPITGVRSKDIVVVPENNVTVRLYLPKITQNNDQKFPLLVYFHGGAFVIESAFSTYYHSYLHSLAAETNVLIVSVEYRLAPEHKIPACYDDSWAAMKWVSQQANSEQGTEPWLKNHADFSRVFLSGDSAGANIAHNMMMQASVDEDKLGDGLKLVGMALVHPYFGNNEPDRIWSYCCPENPNTDDPRFNPAAHPSLLSKLVCSKILICTGGADFIRDRGWTYYESLKKCGWKAMAEIVHDFFPLMRVYKDGRIERLAGEGFVPPESDPETGLQIKDIEIDPQINLSARLYLPKNVQKIPLFVYFHGGGFVIESASSPSYHKHLSTVAAEAKVVIVSVNYRLAPEYPLPIAYEDSWLALKWIASHANGDGHEPWLKEHADFSRVYFGGDSAGGNIAHHIAIRVGLEKLDGVKLEGIFLACPFFWGKDPIDGEGENLGAKDFVEKLWLFAYPNSLGLDDPLINPEKDPNLSSLGCDKVVVYVAGKDPLRFRGFYYKEALEKSGWPGTVEVVEVKDEEHVFHLFATETENAMSMMKKLILSHLDRILKPEYKSKTLKLIHKLTYQRDFTCQIYRPTMAEIEHDFFPLMRVHKDGRIERLAGEVFVPPESDPETGVQIKDVQIDPQINLSARLYLPKNVDPVQKIPLFVYFHGGGFVIESAFSPTYHKYLSLVAAKTKVAIISVNYRLAPEYPLPIAYEDSWLALKWVTSHANGDGREPWLKDNADFNRVYLGGDSAGGNIAHHIAIRVGLEKLDRVKIDGIFLACPSFWGKDPIDGEGEIVGAKDFVEKLWLFANPNSSGLDDPLINPEKDPNLSRLGCDKVVVYVAGKDLLRFRGLYYKEVLEKSGWPGTVEVVEVKDEEHVFHLTATETENAMAMMKKLVSFLNQVYKDGRIERLMGEGFVPPESDPETGVQIKDVQIDPQINLSARLYLPKHVDTVEKIPLFVYFHGGGFLIESAYSPSYHKHISKQLKQKLAPEYLLPIAYEDSWLALKWVASHANGDDGHEPWLKDHADFNRLFLGGDSAGGNIAHHIAIRVGLEKLDGMKLKGIFLACPFFWGKDPIDGEGEKLVVIEKLWLFVNPNSSGLDDPLINPVKDPNLSSLGCDKVVVYVAGKDVLRFRGLYYKEVLEKSGWPGTVEVVEVKDEAHVFYLSATETENAMAMMKKLASFLNQDGRIERMMGEGFVPPESDPETGVQIKDIEIDPQINLSARLYLPKNVDPVQKIPLFVYFHGGAFVIESASSPTYHKHLSMVAAEAKVIIVSINYRLAPEYPLPIAYEDSWIALKWIASHANGDGDEPWLKDHANFNRVYFGGDSAGGNIAHHMAIRVGLEKLEGVKLDGIFLACPYFWGKDLIDGEGENLFVKDFIDKLWLFANPNGSGLDDPMINPEKDPKLCSLGCEKVVVYVAGKDALRLRGLYYKEALEKSGWPGTVEVVEVKDEEHVFHLFAPEAENAMAIVYKDGRIERLAGEGFVPPESDPETGVQIKDVQIDPQINLSARLYLPKNVDPVQKIPLFVYFHGGGFVIESAFSPTYHKYLSLVAAEAKVAIVSVNYRLAPEYPLPIAYEDSWLALKWVTSHANGDGREPWLKDYADFNRVFLGGDSAGGNIAHHIGIRLGLEKFEGVKIDGIFLACPYFWGKDRIEGEGENLLAKDFVEDLVLIGNPNSTGLDKDPIDLGSKDLFEKLWLFVNPTSSGLDDPLINPEKDPKLSGLGCDKLVVYVAGKDPLRFRGFYYKEVLEKSGWPGTVEVVEVKGKGHVFHLFVPEAEEAIAMLKKLASFLNQS</t>
  </si>
  <si>
    <t>MNVMDSAPAKSSLMSPESDIQRTQCTYVHKDAGEEHWIWRKMFQKGICKLYLPVSAAYALTGGFHWDVKAAYAFKLLDLIFIHAKKFPYVTGTSVVGIKYKDGILLAADMGGSYGSTIRYKSVDRLKPVGKHSLLGASGEISDFQEIMKYLDELILYDNMWDDGNSLGPKEVHNYLTRVMYNRRNKFNPLWNSLVLGGVKNGQKYLGTVSMIGVHYEDNHVATGFGNHLARPILRDEWHENLSYEEGVKLLEKCMRVLLYRDRSAVNKLQIAKITEEGVTISQPYSLKTFWNFSAFQNPTVGAEGSWFDEGTTQCVADYRTVFMEVMFDRTRIVIFQSYLACHGSSQLWNVVVFRLMRMTQPRYYSLLCNTSELSKCSDDFGLAGGSDLGMDKLGERPKDTNCFPMSVLNGRDSCRLSTGSEPSTSGT</t>
  </si>
  <si>
    <t>MTSSFIAIFSLLLLSTMQCHAQLSSTFYDRTCPNALTTIRTSIRQAVSSERRMAASLIRLHFHDCFVQGCDASLLLDETPTIVSEKTALPNLGSVRGFGVIEDAKREVEKICPGVVSCADILAVAARDASSLVGGPSWTVKLGRRDSTTASHTVAETDLPGPFDPLSRLISGFANKGLSTRDMVALSGSHSIGQAQCFLFRDRIYSNGTDIDAGFASTRRRQCPQEDQNGNLAPLDLVTPNQLDNNYFKNLRQRKGLLQSDQVLLSGGSTDDIVLEYSNSPRAFASDFAAAMIKMGDISPLTGQNGIIRTFD</t>
  </si>
  <si>
    <t>MASISSLNQIPCRTLQITSQYSKPTSKISTLPISSTNFPSKTELHRAISVKEFTYPKPKFTAQATNYDKEDEWGPEVEKISPGGVAVVDEEPPKEPSEIELLKKQLADSFYGTNRGLSASSETRAEIVELITQLESKNPNPAPTEALTLLNGKWILAYTSFSGLFPLLSRGNLLLVRVEEISQTIDSESFTVQNSVVFAGPLATTSISTNAKFEVRSPKRVQIKFEEGIIGTPQLTDSIVLPENVEFLGQKIDLSPFKGLITSVQDTASSVAKSISSQPPIKFPISNNNAQSWLLTTYLDDELRISRGDAGSVFVLIKEGSPLLKP</t>
  </si>
  <si>
    <t>MSSSKLISCLFFLSSIAIVISTDPLFHFCSNHENFTANSYYAQNLKNLLGDLYLKTPPTGFSTSSIGQNHDQTNGLSLCRGDVTSNNCKSCVLDASEELGKRCPYDKEAIIWYDNCLLKYSDKDFLGNIDNTYKFYMWNVRVVSNPEYFNAKTKELLGSLSENAYKTTNLYAIGEMEIEENKKLYGLVQCTRDLSNEDCKKCVDGIITEIPSCCDGKEGGRVVSGSCNFRYEIYPFVNIP</t>
  </si>
  <si>
    <t>MMKEIIRLPMKFLILCITVSILFQHCSCLKIGETCTDSNCDEGLVCSTCPANGNTRPRCTRIQPTIPTTKVKGLPFNKYSWLTTHNSFAISGSTSATGSDILAPTNQEDSITNQLKNGVRGLMLDMYDFNNDIWLCHSFGGKCYNVTSFQPAINSLKEIQGFLEKNPSEVVTIFIEDYVSTPKALSKVFNDSGLNKYWFPISRMPKKGEDWPTVDDMVKQNQRLVVFTSKSSKEASDGIAYEWRYVVENQYGNDGMKEGSCPSRSESSALSTSGISLVLQNYFPDNPNKTESCLDNSAPLITMTKTCFEAAGKRWPNFIAVDFYQRSDGGGAPEAVDQANGQLTCNCSSIAYCKVNGTSRKCEAPVLSPPPPARVASTGTPQDSNNKSYSNRSKPLHWLICTIFAAILLIHV</t>
  </si>
  <si>
    <t>MENGNSSSVARGRLAVLSAHLAASLNVSDLTTFKLLETSGVSSVSGVEPPRNLKGALTIIDERTGKKYPVQVSEDGTIKANDLKKITTGQNDKGLKLYDPGYLNTAPVRSSICYIDGDAGILRYRGYPIEELAEGSSFLEVAYLLLYGNLPSENQLADWEFTVSQHSAVPQGLLDIIQSMPHDAHPMGVLVSAMSALSVFHPDANPALRGQDIYKSKQVRDKQIVRILGKAPTIATAAYLRMAGRPPVLPSNNLSYAENFLYMLDSLGNRSYKPNPRLARVLDILFILHAEHEMNCSTAAARHLASSGVDVYTAIAGAVGALYGPLHGGANEAVLKMLSEIGSVENIPEFLEGVKNRKRKMSGFGHRVYKNYDPRAKVIKTLADEVFSIVGRDPLIEVAVALEKAALSDEYFVKRKLYPNVDFYSGLIYRAMGFPTEFFPVLFAIPRMAGYLSHWNESLDDPDTKIMRPAQVYTGVWMRHYMPLKERSPHSEADKLGHVSVSNATKRRLAGSGA</t>
  </si>
  <si>
    <t>MVAAEKQQEKAATQTGSSAGEQRGQNSGTDKGKNVAVGMFNYMALINHISIAALAAKPASIKPRESLFVDAKLNGKNVRIMVDTGATHNFVTEQKAKELGLNYVASNTKLKTVNATPTSVYGFALKVPIDLGEWTGQADFTIAPMNVIKLQDIQLFTNHLAVHERENGLPRITVYRLPSVGEPLKRLQGGFAVDFIDPVYSVDPLESEFESGVLKFSYSSMRTPPSVYDYDMDTGISVLKKIETVSHMRCYLRS</t>
  </si>
  <si>
    <t>MSTTTMTKLCNSYPTTPQIMLECEKELEVLKETFKSGKTKEESWRRSQLKNLLKLLEEKENDIFKALKQDLGKHKVEAYRDEVGTLVKSVHYALDGLKQWMSPKKAKLPIAAFPSSAELLPEPLGLVLIISSWNFPFSLSLEPLIGAIAAGNVVLLKPSDQAPASSSVLAKIIPNYLDNKAIKVIEGDYTVGDKLLQQKWDKIFFTGSPKVAQIVMGAAAKHLTPVTLELGGKCPAIIDSLSSSWDKKIAMKRILSGKFGSCAGQACIGIDYILVDNTFVNELVKLIKLGIPKMLGENPKESHSISRIVNKNQFLRLKNLLDEPMVKKSIIYGGSSDEDNLYIEPTVLLDPPLQSTIMTDEIFGPLLPIITLDKIEDSIEFINARPKPLTIYAFTKNEEFKRKITKGTSSGSLVFNDTIIQYAADTLPFGGVGQSGFGRYHGKFSFDTFSHEKAIARRSFLTDIWFRYPPWSDHTLQLFRSAFIYDYLSVVLITLGLKRA</t>
  </si>
  <si>
    <t>MAEIEADVATGLPRKRTFKKFSYRGVDLDSLLDLNMDELVKLFNARPRRRIERGLKRKPMALIKKLRKAKREAPQGEKPEPVKTHLRNMIIFPEMIGSVIGIYNGKTFNQIEVKPEMIGHYLAEFSISYKPVKHGRPGIGATHSSRFIPLK</t>
  </si>
  <si>
    <t>MAVAFHNLNSDSGLKKLDEYLLARSYITGYQASKDDITVYSYLAKSPSAEYVNASRWYKHIDALLRISGVSGEGAGVIVEGSAPITEAVATPPVADSKASAAEEEDDDDDVDLFGEETEEEKKAAEERAAALKASGKKKESGKSSVLMDVKPWDDETDMKKLEEAVRSVHMEGLTYGASKLVPVGYGIKKLQIMLTIVDDLVLRG</t>
  </si>
  <si>
    <t>MKFNIVSPVALSCLFFLFLTGTLAQNAGSIVTRELFEQMLSFRNNDACPAKGFYTYDAFIAAANSFPGFGTAGDDTARKKEIAAFFGQTSHETNGGSAGTFTGGYCFVKQIEQSDRYYGRGPIQLTHQSNYERAGQGIGVGQELVNNPDLVATDPIISFKTAIWFWMTEQDNKPSCHNVIIGQWTPSPKDTAANRVPGYGVITNIINGQFECGMGPNTAAESRIGFYRRYCGMLNVPTGENLDCNNQKNFAQG</t>
  </si>
  <si>
    <t>MYFSSVLSPSNCSLVKRSHQNQLEKLSFTPLKNLRFCGLRNEILAFEFLKLNRCETQRVCNFRRSKIVVSASVAENGSAPTSFDYDLVIIGAGVGGHGAALHAVEKGLKTAIIEGDVIGGTCVNRGCVPSKALLAVSGRMRELKNEHHLKALGIQVSGAGYDRQAVADHANNLASKIRNNLTNSLKALGVDILTGVGTITGPQRVKYGKVGFSGSEVTARDIIIATGSVPFVPRGIEVDGKTVITSDHALKLEFVPEWIAIVGSGYIGLEFSDVYTALGSEVTFIEALDQLMPGFDPEISKLAQRILVNPRKIDYHTGVFATKITPAKDGRPVVIELTDAKTKEVKDTLEVDAALIATGRAPFTNGLGLENINVLTQRGFIPVDERMRVVDADGNLVPHLYCIGDANGKMMLAHAASAQGISVVEQVSGRDHVLNHLSIPAACFTHPEISMVGLTEPQAREKAEKEGFEISIAKTSFKANTKALAENEGEGLAKLIYRPDNGEILGVHIFGMHAADLIHEASNAIALGTSVQDIKFAVHAHPTLSEVLDELFKSAKVTSHVHRPLGESVVV</t>
  </si>
  <si>
    <t>MSLVANEEFQHILRVQNTNVDGKQKIMFALTSIKGIGRRFANIACKKADIDMNKRAGELTAAELDSVMVVVANPRQFKIPDWFLNRQKDYKDGKFSQVTSNALDMKLRDDLERLKKIRNHRGLRHYWGLRVRGQHTKTTGRRGKTVGVSKKR</t>
  </si>
  <si>
    <t>MAQVKLLCLFALFLTITQLFIAGVNSAATFTMVNKCQQTIWPGLLSNAGIAPLSTTGFVLQKDESKTISVPTSWGGRFWARTHCTEDSTGKFTCATGDCGSGKLECAGGNAAPPATLAEFTLDGSNGMDFFDVSLVDGYNLPMLVVPQGGSGNNCTSTGCVVDLNGACPSELKVMSLGGENVACKSACEAFRKDEYCCAGAFNNPTTCKPSSYSTLFKKACPSAYSYAYDDKTSTFTCAGANNYLITFCPSPNTSQKSSSSSSGQNQKPEDSNNQNDNDNNNEPSTINNSMVYDGAWDINSASSTTTCMHVFSSPAIAGAVAFLTASFQLHRQLY</t>
  </si>
  <si>
    <t>MVSVATVDAQKAEILSSVISTNQNQSSEELHVFRSKLPDISISNNIPLHVYLFERLSEFEERTCIIAGSSGETFTFGETYLICQKIAAGLTMVGIEKGDVIMTFLQNCSEFVFTILASSMIGAVITTANPFYTKSEAFKQLKASNAKLIVTQSQYVDKFRDPAENDPKIGEDFSVVTIDDPPENCLHFSVLSEAKAEDMPKGVVIHPDDPVALPFSSGTTGLPKGVILTHKSLITGVAQLVDGDNPNFYLKHDDVVLCVLPLFHIFALNSVLLVSLRAGASVLLMQKFEISALLELIQKHRVSVAAVVPPLVLALAKNPMVDSFDLSSIRLVLSGAAPLGKELEEALHRRVPQAIFGQGYGMTEAGPVVTMCPAFAKQPFSTKSGSCGSVIRNADLKVVDPETGSSLHRNQPGEICIRGSQIMKGYLNDDEATARTIDVDGWLHTGDIGYVDDDDEIYIVDRVKELIKFKGFQVPPAELESLLISHPDIADAAVVPQKDDAAGEVPVAFVVRSAQGFDLTEEAIKEFIAKQVVFYKKLHKVYFIHAIPKSPSGKILRKDLRAKLIATPQL</t>
  </si>
  <si>
    <t>MHLYNAWLPPPVAEETKKEKQSFAKVLKSVKESYKSDDPDSVYATLKWVSVIDLFIKAKSELALEDVTEVVEVGLELFRISENKLFAQVRWGNILVKLLNKYRKKLSLEVQWRPLYDTLIHTHFTRNTGPEGWRIRQRHFETVTSLVRSCRRFFPSGSAFEIWSEFRSLLENPWHNSSFEGAGFVRLFLPTNRDNQDFFSHTWIVTCLVHWDSVPNSQFWNSQWASVTARVLKNYSFIDWEHFLPDIFNKYLNMFEVPVANGSGSNPFSVDVPRNTRFLFSNRTITPSKAIAKSIVYLLKPGGSAQEHLEKLVNLLEQYYHPSNGGRWTYSLERFLFHLVNIFQKRLQNEQQRKDDGEQSEIFLGQSERVSFVHSILKLIDRGQYSKNEHLSETVAAATSILSYVEPSLVLPFLSSRFRMALETMTATHQLKSAVTSVAYAGRSLLLTTLSASSMVVDVVDPSDSLVDLMMISLSNALLGMDANDPPKTLATMQLIGSLFSNMAILEETMDQSSIMPGFHFSEWLDEFLFRLFSLLQNLEANSVVNEGLHSQATSGTFLVEDGPFYFCMLEILLGRLSEALFKKALKKISKFVTTNILPGAIAEVGLLCCACVHSNPDEAISHLIKPLLESALSSLKGTPVTGFGGRGAFKISEASKAKPMVSPALETAIEYHLKVLSIAISYGGPSLLHYKDEFKEAIFYAFDSPSWKVNGAGDHLLRSLLGNLVLYYPINQYKCVLHHAAAPALEEWISTKDFTEDKPWLAPKWHVPCSEEIHFANELLKLHFDSPLDDLLKICKSKIHSDPGIEKEHLKVTLLRIDSSLQGVLTCLPDFRPSYRNGMAEEQPDIPFVIAGASGSCVGTMELRAKAADIIHATCQYLLEEKSDDSILLLLLIRIIDSLGNYGSSEYDEWSNHRQSWKLESSAIIEPPVNFIVSSHSKGKKRPSWALIDKACMHSTWRASQSSYHIFRLSANVSPSDHIIHLTDDLLNLSLHSYETVRGLAGKSLLKMMKRWPSTISKCVLSLSQNLKNSSSPECAVLGSCAVLATQTVLKCLTTDLKALSSFLLGILSSSHHETLKAQKAINELFIKYNIHFSGVSRNMFKASGNSEGTDFGVLVSEIGSLSFESSNLHWRYNLMANRVLLLLAMASRNDPNSSSKILSETAGHFLQSLKSQLPQTRILAISALNTLLKESPYKLSEDRPICSTNRQDKFKSSLEEALSNIFQEEGFFNETLNSLSHVHIIDTDGASSKGNHGTSSFQSVADKSITRFYFEFSSSWPRTPNWISLFGNDTFYSSFARIFKRLVQECGAPVILALKDALADYINAKERTKQCVAAEAVAGVLHSDVSGVSESSTNS</t>
  </si>
  <si>
    <t>MEVLRFTAVKSLNSCVRPEFTAMSSVIVPISTVKVSGTRKSKKKALICAKATEILSSPATVTEPLKAEPAEAPVPLLRVSPSSLQCEPGYLLPNSPVLGTGGVTGYEYLTNILSSKVYDVAYETPLQKAPKLSERLGVNVWLKREDLQPVFSFKIRGAYNMMAKLPKEQLEKGVICSSAGNHAQGVALSAQRLGCDAVIVMPVTTPDIKWKSVKRLGATVVLVGDSYDEAQAYAKKRAESEGRTFIPPFDHPDVIVGQGTVGMEINRQLKDNIHAIFVPVGGGGLIAGIAAYLKRVAPDIKIIGVEPLDANALALSLHHGQRVMLDQVGGFADGVAVKVVGEETYRLCEELIDGVVLVGRDAICASIKDMFEEKRSILEPAGALALAGAEAYCKYYGLKGENVVAITSGANMNFDRLRLVTELADVGRQREAVLATFMPEDPGSFKKFAEMVGPMNITEFKYRYNSDKERALVLYSVGLHTILELEGMVERMESADLQTINLTDNDLVKDHLRHLMGGRTNVHNELLCRFTFPEKPGALMKFLDAFSPRWNISLFHYRAQGDTGANVLVGIQVPPDEVVEFEGRADSLGYEYAMESLNEAYQLIMH</t>
  </si>
  <si>
    <t>MGSKELICVLLLVVLCLFNFSSSCKEKHGDEVVVEQQISKENENSESSSWAGWAKKISEGLGLKSNDHDDSSVKYASDSTMDAAKNAKDKITDTASGTGQYVAGNLKNAAEEVKNKAHETGEEAKNRAYETAEAAKQKASEKSEEAYSKAGEAKEKAYSEAEKAKDKACSDAEKAKHATSEKAQEAYHKTGEAKQKAAEKTEEAKGKMKEKAEEHVNWAKEGYETAKNKAGETLERAKESVASNLESAKEKVKGKNRDEEL</t>
  </si>
  <si>
    <t>MSSTSPLLLWCCLCLSLATVYARLQPRNLIVNSNLSVNEFNRRNLLGNGLGQTPQMGWSSWNHFGCNIDENIIKGTADAMVHTGLASLGYEYINIDDCWAEANRDSQGNMVAKGSTFPSGIKALADYVHGKGLKLGVYSDAGTQTCSKQMPGSLGHEEQDAKTFASWGVDYLKYDNCNNEDRSPRERYPIMSNALQNSGRAIFYSMCEWGDDNPATWASSVGNSWRTTGDITDDWNSMTSRADLNDQWASYAGPGGWNDPDMLEVGNGGMSFGEYRSHFSIWALVKAPLIIGCDLRSMDNTAHDILSNPEVIAVNQDKLGVQGKKVKQYGDLEVWAGPLSGKRVAVVLWNRGSYKADITAYWSDIGLDYSTLVDARDLWAHSTKGSVKGQLSASVESHDCSMYVLTPKK</t>
  </si>
  <si>
    <t>MGRTHMGLTGEHFMIGPLGPKRRRRLNRRTAMAFIKVQKTRAYFKRFQVKFKRRREGKTDYRARNRLINQDKNKYNTPKYRFVVRFTNKDIITQIVSASIAGDMILASAYASELPHFGLKVGLTNYAAAYCTGLLLARRVLKKLEMDEEYQGNLDVNGEDYSVEPAESRRPFRALLDVGLLRTTTGNRVFGALKGALDGGIDIPHSEKRFAGYSKDSKQLDAEVHRKYIYGGHVAAYMNTLMEDEPEKYQTHFSLYIKAGLEADNLEEMYKKVHAAIRADPSPKKSGKQPPKTHKRYNLKKLTYEERKAKLIERLNALNAAGGNDDDEEDDD</t>
  </si>
  <si>
    <t>MVKYSREPDNPTKSCKSRGSSLRVHFKNTRETAHALRKMPLDKAKRYLEDVLAHKQAIPFTRFCRGVGRTAQAKNRHSNGQGRWPVKSAGFILDLLKNAESNAEVKGLDVDSLYISHIQVNEAQKQRRRTYRAHGRINPYMSHPCHIELILSEKEESVKKEPETQLAPRKAKA</t>
  </si>
  <si>
    <t>MGLWDALLNWLRSLFFQQEMELSLIGLQNAGKTSLVNVIATGGYSEDMIPTVGFNMRKVTKGNVTIKLWDLGGQPRFRSMWERYCRAVSAIVYVVDAADHDNVSISRSEIHDLLSKPSLNGIPLLVLGNKIDKPGALSKQALTDQMDLKSITDREVCCYMISCKNSTNIDSVIDWLVKHSKSKS</t>
  </si>
  <si>
    <t>MAVLCCATSAYPTHTLRVTSAKAAVRSSSRVSVPQLHHSDSPFVPEVNKAVDSLSKEFREVDNLVARNTARVLRAFQRVKVGSHHFGGSTGYGHEEAGGREALDQAFAEIVGAESAIVRSQFFSGTHAITCALFAFLRPGDELLAIAGAPYDTLEEVIGKRDSGGFGSLKDFGVEYREVPLAEDGGLDWDALKTSIRPHTKCALIQRSCGYSWRRSLSVTEIGRAIDIIKMQNPGCMVMVDNCYGEFVDDIEPPMVGADLIAGSLIKNPGGTIAPCGGYVAGRKKWVEAAAARLSAPGLGVDCGSTPGDIMRTLFQGLFLSPQMVGEAIKGSFLIAEVMAAKGYKVQPLCRIKRHDTVQAVQLGNRENLLSFCEAVQRSSPVSSFIRPVAGATAGYASEVIFADGTFIDGSTSELSCDGPLREPFSVFCQGGTHWTQWGLVLGEIDWLTELYPIIDPKWDGLGTLSASEGIQLVTEHFTSWKKPKEQKAIIIIVLMAPLYAIVSFIGLVDFMGSKPFFTFLESVKECYEAIVMAKFLGLMYTYLNISISKNIVPDEIKGRQIHHSFPMTLFQPHTAHLNHHTLKLLKNWTWQFVVIRPVCSILMIVLQMFGVYPSWVSWTFTIILNISVSLALYSLVVFYHVFAKELAPHKPLAKFLCVKGIVFFVFWQGILLSVLVSLGIIKSHYFWLEVERLQEGMQNELVILEMVFFAILMRHAYSAAPYRAEAVTTTSEDATSGDKKNE</t>
  </si>
  <si>
    <t>MGFPANGSSQEKPYKFLIYGRTGWIGGLLGKLCEAQGIEYEYGSGRLENRSSLESDLATVNPTHVFNAAGVTGRPNVDWCESHKVETIRANVVGTLTLADVCREKGLILINYATGCIFEYDSGHKLGSGIGFKEEDTPNFIGSFYSKTKAMVEELLKNYDNVCTLRVRMPISADLTNPRNFITKITRYARVVNIPNSMTILDELLPISIEMAKRNLTGIWNFTNPGVVSHNEILEMYRDYIDPSFKWNNFTIEEQSEVIIAPRSNNELDASKLSKEFPEMKSIKESLIENVFKPNRKTPVA</t>
  </si>
  <si>
    <t>MAQTLATPVLPSLSLICNTSSISKHSSLSFSTPTSFPKTAGLVIKCVRVGGVEVPNNKRVEFSLQYIHGIGRTTARQILVDLQMENKVMKDMSEEELITLREEVSKYMIEGDLRRFNALAIRRLKEIQCYRGVRHIQGLPCRGQRTKNNCRTLKGKKVAIAGKKKAPR</t>
  </si>
  <si>
    <t>MGWAIALHGGAGDIPRDLPPELRQLRESCLRRCLDIAIDALNSHKSPLDVVELVVRELENDPHFNAGRGSVLTNNGTVEMEACIMDGGTKNCGAVSGLTTVVNAVSLARLVMEKTPHIYLAFEGAEAFAREQGVETVDSSHFITPQNIERLKQAKAANSVQVDYTQPMPIVDEPPVPNGDSQIGTVGCVAVDSAGNLAAATSTGGLVNKMVGRIGDTPLVGAGTYANKFCAVSCTGKGEEIIRATVARDVAALMEYKGLTLKEATDYVIKESTPKGTIGLIAVSATGEVVTPFNTTGMFRACATQDGKTEVAICVKDSKKLSDELPTESPPAPLPILDLSSPPAGKMSWPELLGVTAEEAERKIKEEKPELKIHIIPPNSMVTMDYRLDRVRLFVDESGKVAQEPRLG</t>
  </si>
  <si>
    <t>MNPEYDYLFKLLLIGDSGVGKSCLLLRFADDTYLESYISTIGVDFKIRTVEQDGKTIKLQIWDTAGQERFRTITSSYYRGAHGIIVVYDVTDQESFNNVKQWLSEIDRYASDNVNKILVGNKADLTANRVVSYETAKAFADEIGIPFLETSAKDATNVEQAFMAMTGAIKNRMASQPASNSAKPPTVNIRGQPVTQSGGCCSS</t>
  </si>
  <si>
    <t>MAATDNVNNNSVSKPSLYLQNMDEVQKVFQRFDTNGDGMISGEELSGVISALGSGTSPEEVSRMMNEIDSDRDGFISLQEFAEFCKGDINSIGDGGVRELREAFDLYDQDSNGLISAAELHQILTRLGENCSVQDCTKMINSVDSDGDGYVSFEEFKKMMTTSK</t>
  </si>
  <si>
    <t>MGLKSVLCAKIEMKANKDVFHDAFTNKPHHVSTMCPLHVQGCELLEGAFGIVGTKICWTYTLEGAKKISKQIIETVDHEKKVITFKEFEGDLVNKYDNFKATLHIETKDEIDLVSWTIEYERPNENVPELVNLLDFIIGMTKAIDDHHVN</t>
  </si>
  <si>
    <t>MYRFAANLASKASVARTSSQKIGGRLNWSRNYAAKDIRFGVEARALMLQGVEQLADAVKVTMGPKGRNVVIEQSWGAPKVTKDGVTVAKSIEFKDKIQNVGASLVKQVANATNDVAGDGTTCATVLTRAIFAEGCKSVAAGMNAMDLRRGITMAVDSVVTNLKSRARMISTSEEIAQVGTISANGERVIGDLIARAMEKVGKEGVITIQDGKTLLNELDVVEGMKLDRGYISPYFITNQKNQKCELDNPLILIHEKKISSINAVVKALELALKRQRPLLIVAEDVDNEALATLILNKLRAGIKVCAIKAPGFGENRKAYLQDLAILTGGQVITEELGLNIENLEFEMLGTSKEATISKDDTVILDGAGEKKSIEERCELIRSTIEQSTSDYDKEKLQERLAKLSGGVAVLKIGGASEAEVGEKKDRVTDALNATKAAVEEGIVPGGGVALLYAARELDNLTTANFDQKIGVQIIQNALKTPVHTIASNAGVEGAVVVGKLLDQDNLDLGYDAAKGEYVDMIKAGIIDPVKVIRTALVDAASVSSLLTTTEAVVVELPKDEKESPAMGGGMGGGMGGMDF</t>
  </si>
  <si>
    <t>MVRGKLVVQLVGAKGLENTDFLNDMDPYVILTYRSQEKKSTVASGKGCEPEWNETFVFSISEDAEELFLKIMDSDSIGEDDIVGEAKIPIEPVFSEGSIPITCYNVVKDEEYCGEIKEYSEREYEEENLGGWKESSY</t>
  </si>
  <si>
    <t>MEEVTNVTEYQEIAKKKLPKMVYDYYASGAEDQWTLAENRNAFSRILFRPRILIDVSKIDMTTTVLGFKISMPIMIAPTAMQKMAHPEVQLIQALVVVCYCNYYSREAEGLRIRTTIYWFLRRLLKPHELVEEVASTGPGIRFFQLYVYKDRNVVAQLVRRAEKAGFKAIALTVDTPRLGRREADIKNRFVLPPFLTLKNFEGLDLGKMDQANDSGLASYVAGQIDRTLSWKDVQWLQTITSMPILVKGVITAEDARLAVQAGAAGIIVSNHGARQLDYVPATISALEEVVKGAQGRIPVFLDGGVRRGTDVFKALALGASGIFIGRPVVFSLAAEGEAGVKKVLQMLRDEFELTMALSGCRSLKEITRNHIVTEWDTPHAALPAPSISSKILKEALLQQKEVDEEETRERNPNAIVFSEDVATRAVEEDDDDIDNFSGFQETQSQFGDLEDEVDKLLLEDEKLLEAFYSTQNRPERTLGQILIEKSKEQNAQVSSVQPMPKLDESIIELYKGVGKHLSKYNSGKMPKAFKHIPSLQYWEDVLYLTEPEKWSPNAMYQATRIFASNLGVKKAERFYKLVLLPRVRDDIRKNKRLHFALYQSLKKSLYKPAAFNKGILFPLCESRTCTLREAVIFGSVIEKVSIPHLHASVALLKLAEMEYCGTTSYFIKLLIEKKYALPYRVLDAMVAHFMNFFDETRVMPVIWHLSLLVFVQRYKTEMRKEDKANIRALVERQRHRLITPDILREIEKSRSRGEKEDDPMLIDILSLMV</t>
  </si>
  <si>
    <t>MKIFVKTLKGTHFEIEVKPEDTVADVKKSIETVQGQDVYPAAQQMLIHQGKVLKDPTTLEENKVAENSFVVIMLSKNKVSTSGTSATQPAPSNSAQPATSTGQPTQTVAPQATAASVAPPLTDVYGQAASNLVAGSTLETTVQQILDMGGGSWERDTVVRALRAAYNNPERAIEYLYSGIPEQAEIPPVAPASGQAVNPPVQASQPSSGPNANPLDLFPQVGLPNVGANAGAGNLDFLSNSPQFQALRAMVQANPQILQPMLQELGKQNPQLMRLIQEHQADFLRLINEPVEGEGNVPGQPAGAIPQAVTVTPEEREAIERLEAMGFDRALVLQVYFACNKNEEMAANYLLDHMHEFDE</t>
  </si>
  <si>
    <t>MVTSAIAGTSIVPVSSRHQTSFSSLLSSRSLRKNVVSVLRSPYSDSSDIGFSSKKLGIPLKFNEYESGAHTNSSYGVIVAKEGANPPIMPAVMTPVGALDLSTVLFRNRIIFIGQPVNSAVAQKVISQLVTLATIDENADILIYLNCPGGSTYSVLAIYDCMSWIKPKVGTVCFGAAASQGALLLAGGEKGMRYAMPNARIMIHQPQSGCGGHVEDVRRQVNEAVQSRQKVDKMYAAFTGQSIEMIQTYTERDRFMSSAEAMEFGLIDGVLETEY</t>
  </si>
  <si>
    <t>MEVTEGARHSLTANIPYSSLTVDHSLSITHLKPKIVELCKDLFNQWSNLDGSHFSVETVSGGITNLLLKVSVREDDGKHENMTVRLYGPNTEYVINREREMQAIQHLSAAGFGAKLLAVFGNGMVQSFIDARTLTPPDMSNPKLAAEIAKQLRKFHQVEIPGSKEPQVWNDVLKFYKNASTLQFDDGEKKIKYETILFPEVHNEIIELKELTDRLNAPVVFAHNDLLSGNLMLNEEKEKLYFIDFEYGSYNYRGFDIGNHFNEYAGYDCDYSLYPNKDQQFHFFRHYLDSDQPNKVSDKDLEALYVETSSYMLASHLYWALWALIQAKMSPIDFDYISYFFLRYNEYKKQKEKVLSLAKSYLSKPELGKRLM</t>
  </si>
  <si>
    <t>MLFSLFVFLVIIIILSFLLPKAKRNGKNILPPGPLGLPFIGNLHQFDSVNPHTYFLKLSKKYGKIFSLKFCSTPVVVISSAKLAKEVMKTQDLTFCSRPSTLCQKKFSYNGQDIASSPYNDNWKELRKICVTHLFSPKKVQYFVPIREDEVSRMIKEISQQAVTSRTTNLSSILISLTTTIICRVAFGIRYDEETRERRNFNELLKVTEEMLVSFFVSDFFPLFGWIDNLSKKINILEKNFKDLDEFYEGLIEQHLSPNRPKSMEKGDIIDLLLQLKKDKSTPIDLTLDNIKAIIMNMLVGGTNTSAATIIWAMTSLIANPNAMKKVQEEIRESVGKKSIVSEDDVQNLPYFKAVIKETFRLYPPAPLLVPRETMRNSVLEGYEIKAKSIIYVNAWAIARDPEIWENPEKFIPERFLNSDIDFKGQNFELIPFGAGRRGCPAMTVGVATVELVLSNLLYAFDWELPCGMKREDIDTHVLPGLTMHKKKPLCLVPRNYL</t>
  </si>
  <si>
    <t>MESVLNFNSISPICVLNYRLFPTTLSCSPRPLSGDPAVATSRRCLSQRKLSRSLPPASLPSTSANAAASTSNSQSPSDGHYSVGDFMTRKEDLHVVKTTTKVGEALEMLVEKRVTGLPVVDDDWKLVGVVSDYDLLALDSISGAGQADTNLFPDVDSTWKTFNEVQKLLSKTNGKVVGDVMTPSPLSVCENTNLEDAARLLLQTKYRRLPVVDVDGKLVGIITRGNVVRAALQIKRTTDNTN</t>
  </si>
  <si>
    <t>MSWWWAGAIGAAKKKFEDDEAPPKYESVALIIGVTGIVGNSLAEILPLADTPGGPWKVYGVARRARPSWNADHPIEYVQCDISNPEDTQSKLSVLTDVTHVFYVTWANRSTEVENCEINGKMFRNVLNVIIPNCPNLRHICLQTGRKHYLGPFELYGKVSHDPPFHEDLPRLDAPNFYYVLEDILFKEVEKKEGLTWSVHRPGTIFGFSPYSLMNIVGTLCVYAAICKHEGLPLKFPGVKGAWDGYSDCSDADLIAEHQIWAAVDPYAKNEAFNVSNGDVFKWKHFWKVLGEQFGLEAAEFDEGKRCTLVEMMKDKGAVWDEIVKENGLVPTKLEEVGVWWFVDLILSGDCALDTMNKSKEHGFLGFRNSQKAFISWIDKVKAYKVVP</t>
  </si>
  <si>
    <t>MGSFLSKQMERRRAISTQKKLLCDLKEKDNTDFPGCDHCPEDRKNWMSTLALNKLHVNKIVWPGTHDSATNKIGIPFISRPFARTQSLSIYDQLVMGTRVLDIRVQKDGRVCHGILVSYNVDVVINDVKKFLSETQSEIIILEIRTEFGHDDPPEFDKYLENQLGEFLIHQDDSVFNKTVAELLPKRVICVWKPRKSAQPKHGSSLWSAGYLKDNWMDTDLPETKFESNMKHLSEQQPVTSRKHFYRVENTVTPQADNPVLCVKPVTNRIRPHARLFIKECICRGYGDRLQIYSTDFIDEDFVDACIGLTNARIEGKI</t>
  </si>
  <si>
    <t>MEVERKQSVILVPCPYQGHLTPMLQLGNILHSQGFSVIVAHTRHNAPNYTNHPQFVFHSMDDGLQRIDMSFPSVETLYSMNENCKVHLRNYLAAMMEEEGNELACIIYDSVMFFVDDVATQLRVPTVVLYTFSAAFLHSIIMILQQPEKYFPFEDSQLMDPLPELHPLRYKDLPFYVVNNKIPEWDLEFHRATCDIGSSVAAIWNTMQDLEDSTLLRLQEHYKMPFFPIGPFHKMGPLDSLSSIFEEDNSCLEWLDKQAPNSVLYVSLGSLAMINDKELIETAWGLANSEQPFLWVIRPGSISGFQYAEALPDGYEEMVGERGRIVKWAPQKQVLAHPAVGGFYTHCGWNSTVESICEQVPMICRPFIADQLVNARYLSQIYKVGFEIEVIERTVIEKTIRKLMLSEEGENVKKRVVDMKQNIVAAMEIDGTSHKNLKDLVDFISALPSRLPPPTPVVVGS</t>
  </si>
  <si>
    <t>MTSAGLLLRRSAHKIFASNTKPSWCTSHFGAKWAGLARPFSSKPAGNEIIGIDLGTTNSCVAVMEGKNPKVIENAEGARTTPSVVAFNQKGERLVGSPAKRQAVTNPANTLSGTKRLIGRRFDDPQTQKEMKMVPYKIVRGSNGDAWLEANGQQYSPSQIGAFVLTKMKETAEAYLGKSISKAVVTVPAYFNDAQRQATKDAGRIAGLDVQRIINEPTAAALSYGMNNKEGLVAVFDLGGGTFDVSILEISNGVFEVKATNGDTFLGGEDFDNALLEFLVSEFKRTEGIDLSKDKLALQRLREAAEKAKIELSSTSQTDINLPFITADASGAKHLNITLTRSKFETLVNHLIERTRNPCKNCLKDAGVSLKDVDEVLLVGGMTRVPKVQEIVSEIFGKSPSKGVNPDEAVAMGAALQGGILGGNVKELLLLDVTPLSLGIETLGGIFTRLINRNTTIPTKKSQVFSTAADNQTQVGIKVLQGEREMASDNKVLGEFELVGLPPAPRGMPQIEVMFDIDANGMVTVSAKDKATGKEQQISIRSSGGLSEDEINKMVREAEMHAQKDQERKTLIDIRNSADTTIYSIEKSLNEYRDKVPAEVVTEIETAVSDLRAAMGAENIDDIKLKLDAANKAVSKIGEHMTGGGSGGASSGSQGGDQSPPEAEYEEVKK</t>
  </si>
  <si>
    <t>MANTMAAVQIFGISRMRQHQAAPTFRIMCSNTAKGAEEFSRLVNTGCKLVGCGSAVPSLRVTNNDLAKFIDTNDEWISTRTGIRNRRVLSGKENLTDLAIEAAQKALEMAEVDPKDVDLILMCCSSGDDRFGSAPVIQKALGCKNHPLAFDITAACSGFLLGLFSASCYIKAGGFKNVLVVGADAVSRFVDWTDRGSCILFGDAAGAVLVQACDIGEDGFFGFDLHSDGDGKKHLISTFKENETDDASNQNRSMTSFPPKCSSYSYLQMNGKEIFKFAVRVVPQSIEAALEKAGLAGSNSFDWLLLHQANQRIIDGVATRLEVPSERVISNVANYGNTSAASIPLALDEAVRGGKVQPGHVIAAAGFGAGLTWASAIFRWG</t>
  </si>
  <si>
    <t>MNPFSSGTRLRDMIRAIRASKTAAEERAVVRKECAAIRAAISDNDHDYRHRNLAKLMFIHMLGYPTHFGQMECLKLIASPGFPEKRIGYLGLMLLLDERQEVLMLVTNSIKQDLNHTNQYIVGLALCALGNIGSAEMARDLAPEVERLLKFRDPNIRKKAALCSIRIIKKVPDLAENFIHAAASLLSEKHHGVLITGVQLCIDLCKISTEALEHFRKKCTDGLVKLMRDLANSPYAPEYDISGITDPFLQIRLLRLLRSLGKDDADASDTMNDILAQVATKTESNKNAGNAILYECVAAIMSVEDNGGLRVLAINILGRFLSNRDNNIRYVALNMLMKALAVDSQAVQRHRTTILECVKDSDPSIRKRAVELVYLLVNESNVKPMTKELIEYLEASDPEFRGDLTAKICSIVEKFSPEKIWYIDQMLKVLSEAGNDVKDEAWHSLIVVITNASNLHGYAVRSLYRSVQAAGEQETLVRVAIWCIGEYGDMLVNNAGRLDIEEPLTVTESDAVDVLETSFKSHSFDLTTRAMCLIALLKLSSRFPTCSQRINDIIVQYKGSFVLELQQRAIEFNSIIARHQNIRPSLVERMPVLDEATHSGRKAGSVPAAVSTSQGVSVNLPNGVAKPSAAPLVDLLDLSSDDVPAPSSSGGDFLQDLLGVDLVPVSSQSGTNQAQVSGTNVLLDLLSIGTPSANSSPSTIQASPSNVDTKSPMDLLDRLSSPSAPSVQVSTTAGSSPMLDLLNGFPSSSPIAVTEGNGLAYPSIVAFESSSLKLTFNFSKQPENPQTTLIEASFTNKSGEVLTNFIFQAAVPKFLQLHLDPASGNMLPANSSGSIMQKLKLTNSQHGKKSLVMRIRIAYKVNNKDVLEEGQVNNFPREL</t>
  </si>
  <si>
    <t>MDFQIYGFTNLFLFTITLFFTITSAAFQENPKSPISTVPQINSNSILVALLDSHYTELSELVEKALLLQTLEEAVSKHNITIFAPKNEALERDLDPEFKRFLLEPGNLKSLQNLLLFHMIPTRIVSKNWPVRGRVHSTLYAGEENVLQISDKKTEKSVSSAKIIKQDDIVKPDGIIHGIERVLIPKSVQQDFNNRRSLRSISAVLPEGAPEVDPRTHRLKKPVSVPAGAPPVLPVYDALAPGPSLAPAPAPGPGGPHHHFDGESQVKDFIQTLLHYGGYNELADILVNLTSLATEMGKLVSEGYVLTVLAPNDEAMAKLTTDQLSEPGAPEQIMYYHLIPEYQTEESMYNSVRRFGKINYDTLRLPHKVVAEEADGSVKFGQGEGSAYLVDPDIYTDGRISVQGVDGVLFPLEEIKAAPVAKVVAKPRRGKLMEVVCGTMGSFAFASCH</t>
  </si>
  <si>
    <t>MSVGSGGDKTLEAICYRRGSLQLLDQRKLPLETLHLDIHDTNDAWDAIKEMVVRGAPAIAIAAALSLAVEVSNLASFDGTSHDASVFLSKKLDFLVSSRPTAVNLSDSAVKLKEVISKAAAIAKEANSVFQAYIEAAEVMLEDDVTSNKAIGSYGASFIKNYLTDSKNITILTHCNTGRYTPVLVFYFICMVDWFLSYLAWHGFLPYPIILPEIAKYNSVTGLTRTIVIRIRYPDGVILIFLAFLNSLATAGYGTALGVIRALYADGALERAYCTETRPFNQGSRLTAFELVHENIPATLIADSAAAALMNAGRVKAVIVGADRIAANGDTANKIGTYNLAVSAMHHGIPFYVAAPLTSVDLSLSSGQEIVIEERSPKELLHTRGGLGEQVAASGILVWNPAFDVTQAKLISGIITEKGVITKNGTDTFDIAGFVRKTAGNL</t>
  </si>
  <si>
    <t>MSQVIASHRENAEIYTDPVVCKQKSLELLKEINMPNGLLPLEDIVEVGRNAETGFVWLKQKKAKEHKYKKIGKLVWYDTEVTAFVENRRMKKLTGVKSKEILIWVTISDISISDPECKKINFATPTGLSRSFPVSAFEEEEEEEEKK</t>
  </si>
  <si>
    <t>MASPREENVYMAKLAEQAERYEEMVEFMEKVVAALNGEELTVEERNLLSVAYKNVIGARRASWRIISSIEQKEESRGNEDHVASIKKYRSQIENELTSICNGILKLLDSKLIGSAATGDSKVFYLKMKGDYYRYLAEFKTGTERKEAAENTLSAYKSAQDIANGELAPTHPIRLGLALNFSVFYYEILNSPDRACNLAKQAFDEAIAELDTLGEESYKDSTLIMQLLRDNLTLWTSDMQDDGTDEIKEPSKADNE</t>
  </si>
  <si>
    <t>VKNEVMVDEIPFPSQFMVNNKPLPLMGHGITDIEIHFLQIKFTAIGVYLDPEIVTHLQQWKGKTGAELTENDEFFEAIVNAPVDKFLRVVVIKEIKGSQYGVQLESAIRDRLAEVDKYEEEEEEALEKIVEFFQSKYFKKDSVITYYFPGASGSAKISFAIEGKEDLEIEVENANVVEMMKKWYLGGTRGVSPTTISSLANNICVELSK</t>
  </si>
  <si>
    <t>MVSLNRNLILAFLCVLLCFVVSFSNAQLSANFYGTSCPNLQTIVRNAMTQAVNREARLGASILRLFFHDCFVNGCDASILLDDTSTFIGEKNANPNRNSARGYEVIDTIKTQVEAACPNVISCADILALAAREGTVLLGGPSWAVPLGRRDARTASQSAANTQIPAPSSSLATLISMFSAKGLSARDMTALSGSHTIGQARCTTFRNRIYNDTNIDPQFAATRRATCPASGGDANLAPLDIQTPNRFDNDYYQNLVVRRGLLHSDQELFNGGSQDALVRSYSNNGASFRSDFAAAMVKMGNISPLTGTNGEIRTNCRAIN</t>
  </si>
  <si>
    <t>MASCCSLSFSTVSSKPNKPYSSPISSSLELPFTSQLPFSKKYSLYSNHTLLQTQCRKTQSPDCPSFLVVGSAKKQEPLRVMISGAPASGKGTQCELITKKYDLVHIAAGDLLRAEIAAGTENGRRAKEYMDKGQLVPNEIVVTVGLPGKLVPAFMVKERLMCPDSQEKGWLLDGYPRSLSQAVALKEFQPNLFILLEVPEEILVERVVGRRLDPVTGRIYHLKYSPPETDEIAARLTQRFDDTEEKACEAASAHSPSKCGISSLNVQRYYIPGILFATDVVQLLHSGMQIETLISHHQSVESFLIYLIHSLLGCLMVYKVDGSVSKEEVFAQIDGALTQLLEAKE</t>
  </si>
  <si>
    <t>MAIPIPLPVAIPLAFIFTYVLYHLYYRLRFKLPPGPTPWPVVGNLYQIKPVRFRCFYEWAETYGPVISVWFGSTLNVVVSSSELAKEVLKEKDQQLADRHRSRSAAKFSRDGQDLIWADYGPHYVKVRKVCTIELFTAKRLESLRPIREDEVTAMVESIYRDCSSPDNLGKSLLVKKYLGAVAFNNITRLAFGKRFENFEGVIDEQGNEFKAIVANGLKLGASLAMAEHIPWLRWMFPLDEDAFSKHGERRDRLTRAIMEEHTLARQKSGGAAKQHFFDALLTLQQKYDLSEDTLIGLLWDMITAGMDTTAISVEWAMAEVIKNPRVQQKAQEELDQVIGYERVMNETDFPNLPYLQCVAKEALRLHPPTPLMLPHRANANVKIGGYDIPKGSNVHVNVWAVARDLKVWNNPLEFRPERFLEEDVDMKGHDYRLLPFGAGRRVCPGAQLGINLVTSMLGHLLHHFRWTPSNGLSPEEIDMGENPGLVTYMRTPLQAVATPRLPAELYKRIAVDM</t>
  </si>
  <si>
    <t>MAIFFLILYTIISSIILHFSLSLFFRKRYPVPLPPGPKPWPIIGNIIQLGPKPHQSTASMARTYGPLMHLRMGFVDVVVAASASVAAQFLKNHDANFSSRPPNSGAKHMAYNYHDLVFAPYGPRWRMLRKICSVHLFSTKALDDFRHVRQEEVRTLTRALANAGQNPIKLGQLLNVCTTNALARVMLGKRVFADGTNGMDPQAEEFKLMVVEMMVLAGVFNIGDFIPALDWMDIQGVAEKMKKLHARFDAFLTTILEEHKEKRVGESKEQGDLLNTLISLKNEEDDNGGKLTDTEIKALLLNLFIAGTDTSSSTVEWAIAELIRNPKILAQAQQEIDKVVGKNRLVMESDLAQLTYLEAIVKEIFRLHPSTPLSLPRIASESCEINGYFIPKGSTLLVNVWAIARDPNQWADPIEFRPERFLPGGEKPKVDVKGNDFEVIPFGAGRRICPGMSLGIRMVQLMTATLIHSFNWALPTGQLPDKLNMEEAFGLTLQRADPLVVHPIPRLEAQVYDAAWCACKGLSDAVLQKTLDYACGAGADCTPLHTNGPCFNPNTVRAHCNFAVNSYFQRKGQATGSCDFSGTATVTATDPSTAGCVYPATARCIRRRQQRLRPVGRWHEHRYKPWWDFTATRQPLRTFFCGWTRKLMQCAWVCHFTLGAFLVASEPFAYTCLPYTDPLVLSLWSNASTFINRSPPEIPDVILPEYIVLGVAAALRTEINKALENNFYCCYTQSCCCCTQDCMLSCLSC</t>
  </si>
  <si>
    <t>MATEEGTIEPSAQPAPAPEPPSEEAVAAVVDEISKEIKEEKKGEGDLKATLLISGAVVAVLGAIFAIFKKVKGSA</t>
  </si>
  <si>
    <t>MAEPEFLLSHHAINACLAPLYSVEGMHVITVEGIGSNKAGLHPIQESLARLHSSQCGFCTPGFVMSMYALLRSSKEPPSEEQIEENLAGNLCRCTGYRPIIEAFRVFAKTNNALYTKTSLQGISTGEFICPSTGKPCSCGPQAGSSEKESIEKNLRNGCGWKPFHNETDGTTYTSKELIFPPELLLRKLTYLSLSGSNGLKWHRPLKLQHVLDLKARFPDAKLVVGNTEVGIEVRLKRILCPVLISVAHVPELNHIRVEDSSLEIGAAVKLSLLVDVLKKVRDERPEYETSSCRALIDQIKWFGGTQIRNVASVGGNICTASPISDLNPLWIAAGAKFCIMDCEGNVRTCLAKNFFKGDSKVDLGSSEILLSVSLPWNRPFEFVKEFKQSHRRDDDFAIVNAGMRVCLEEKHRKWVVSDALIVYGGVAPFSFAASKTSHFLVGKNWNKELLHGALKILGEEIALKEDAPGGMVEFRKSLTFSFFFKFFLWVCHQMDGQPSFIEKVPASHISAVNSSLQPYISSVQDFEIKKQGNSVGSPEAHLSSRLQVSGEAEYLDDGSTPPNCLHAALVLSEKPHARILSIDDSGAKSSTGFAGIFLAKDVPSNNKIGAIVADEEVFATEFVTCVGQVIGVVVADTHENAKLAARKVQVEYEELPAVFSIEDAIQANSYHPNAERRLNMGDVEQCFQSGQCDHIIEGEVRVGGQEHFYLEPQGTLIWTVDSGNEVHMLSSTQAPQKHQEYVSHVLGLPMSKVVCKTKRIGGGFGGKESRSAFLAAAVAVPSYLLDRPVKLILDRDIDMKITGQRHSFFGKYKVGFTNEGKVLAFDLRIYNNGGNSLDLSLTVLEGAMLQANNAYDIPNMRVYGNVCFTNLPSNTAFRGFGAPQVMLMVENWIERIGLKVNKIPEEIREMNFVSKGSILYYGQKVEDCNLGRVWNELKSSCDFINAQKEVENFNRHNRWKKRGIAMVPTNLGISFTTKFVNQAGALIQVYTDGTVLVTHGGVEMGQGLHTKLAQIAASSFNIPLNAVFISETSTDKVPNASATAASVSSDLYGAAVLDACEQLKARMEPIASKNNFSSFAELVSACYMERIDLSAHGFFVTPDIGFDWKSGKGNVFRYYTSGASFSEVEIDTLTGDFHTRRADLLVDVGFSLNPAIDVGQVEGGFLQGLGWFALEELKWGDKAHKWISPGYLFTSGPGSYKIPTLNDVPSKFNVSLLKNAPNAKAIHFSKAVGEPPFFLASSVFFAIKNAIKSARMEAGYNDWFPLDNPATPERIRMACTDEFTRLVVDSDFRPKLSV</t>
  </si>
  <si>
    <t>MIRQKISTSSSIMAVELWETLKDSITAYTGLAPTTFFTLVALALAFYYVVSELFGSPDNRHQQRPRDFEEQKPLPPPVQLGEISGEELKQYDGSDSKKPLLMAIKGQIYDVSQSRMFYGPGGPYALFAGKDASRALAKMSFEEKDLTGDISGLGPFELEALQDWEYKFMSKYVKVGTVKQTVPVSDGAANDESVESTDPETKPAEAVASESAKPSEDGPSGSSVAEIVDKSDGDVDKKD</t>
  </si>
  <si>
    <t>MSCGEVACTYAALLLHDEDIPITAEKISTLVKAANVTVEPYWPLLFAKLAEKRNLGDLIMNVGAGGGGGAVAVAAPTGGAAGGAAAAAPAAEEKKEEPKEESDDDMGFSLFD</t>
  </si>
  <si>
    <t>MELTTTSQSISYANLPKIPSFFPSRVTISSSNSINFLGYNCITKKIKCSARQLRHFGPIYASMVESNSTNGSVSWILEFIGDGDTRHIGSPTAKPRSLEIPSGAVIVGRVADKADVVIPVPTVSAIHARLQNMEDYLVVTDLDSTNGTFIGEKRLVPGVAAAALPGSLVTFGDTNLAIFRVAKFEKMETNASEVEEEEPSST</t>
  </si>
  <si>
    <t>MTGTGDENQPKFKKSESQIPSVSSSSSDPQAPEMDPQKWGTHIMGPPAVPTCHPDNQKAASWRAEDQREEFQPQPYVVYSPIDKPSNNPLDSVVNVFNSWSNRAENIARNIWYNLKAGPSVTEAAWGKLNLTAKALTEGGFEPLYKQIFGADPNEQLKKTFACYLSTATGPVAGTLYLSTTKVAFCSDRPLSYKAPSGQEAWSYYKVAVPLGNIGTINPIVMKESPPERYIQIVTIDGHDFWFMGFVNFDKAKHHLLETLSIFRAQPPHLNLQQPAATY</t>
  </si>
  <si>
    <t>MSSIVDQTELQKEVEAPATVTDPGDTAILSGEAPADGAGDPKHEESKEFATQSGDVQSNDADASKPDDKLTKSNEASDADPKANEGDTSSESGDVQLNNAEASELIRSNNSDDSDPKVDEPKGDTVESNETGSNSKQLKKDEGSRTFTMRELLDELKNGDANEDSEAERRESDTPHSQQSSQQHTESNAALDLINSVTGADEEGRSRQRILTYAARRYATALERNQEDYDALYNWALVLQESADNVSPDSTSPSKDSLLEQACKKYEEATRLCPTLNDAYYNWAIAISDRAKIRGRTKEAEELWKQATKNYEKAVQLNWNSPQALNNWGLALQELSAIVPAREKLTIVKTAISKFRAAIQLQFDFHRAIYNLGTVLYGLAEDMSRTGGAVTAKGISPNELYSQSAIYIAAAHALKPNYSVYTSALKLVRSMLPLPYLKVGYLTSPPAGNPLAPHSDWKRSQFVLNQEGLQQISKVDQRHMSSSLSSNSADMSPSRQAIKVDVPDIISVSACADLTLPPGAGLRIDTIHGPVYMIADSWESLDWWLDAIRLVYTIGARGKSDVLAGIITS</t>
  </si>
  <si>
    <t>MTLMDVLGYYVIPLIILCFTYWNLKNKWAKSSKPTNWPIFGMLPGLVHNAHRIHSFFTDILLETTSNFEFRGPIFANMDMLFTSDPANIHHILSRNFSNYPKGPEFREIFDILGNGIFNVDSELWEIHRKTTMSLMNHSKFQTLLQRNVWDTIDKGIVPTLDILAKQDTPVDLQDIFQRFSFDTISKLLLDHDPKSLSVNLPHVPCEKAFNDMVDALLYRHVLPERYWKLQKWLRIGKEKNLMKAWESFDQFIYPAISKRQEKLINNEIKDDDFDLFSDYVKAYKEWTNEDDKNLGSVEKFLRDTFLNLMFAGRDTTSSNLTWFFWLLSKNPLVVKKIREEIQQQLHLKEDESLKFFNIQESRKLVYLHGALCEALRLFPPVSIEHKSPLQLDVLPSGHRVSPNTKILISFYTMGRMESLWGKDCLEFRPERWITERGGLKHEPSYKFPAFLAGPRTCVGKEMAFIQMKMVAATMIHNYNIQLVEAQTISPTATVVIRMTNGLMVKVGKKVPI</t>
  </si>
  <si>
    <t>MEKMINKLEINYHDHDHDQYIFRSKLPNIYIPNHLPLHKYCFENISKFSSRTCLINSATGVTYTYSDVDLAAKRIALGLHKLGIEQRDIIMILLPNSPEFVFSFLGASFRGAISTTANPFYTPSEITKQAKASNAKLIVTQSCYVDKIKRYAEENRVKIVCVDDSLPLPDGCLSFAELLLTTTHPSDENNSNDDNIILSDSVKILPDDVVALPYSSGTTGLPKGVMLTHKGLVTSVAQQVDGENPNLYFHSEDVIMCVLPLFHIYSLNSILLCGLRVGATILIMQKFEIKGLMELVEKYKVTIAPFVPPIVLAIAKSPLVDKYDLSSIRMIMSGAAPMGKELEDTVRAKLPNAILGQGYGMTEAGPVLSMCLAFAKQQFDVKSGSCGTVVRNAEMKIIDTNTGTLLPRNHAGEICIRGDQIMKGYLNNPKATEETIDKEGWLHTGDIGYIDDDDQVFIIDRLKELIKYKGYQVAPAELEAMLISHPNIIDAAVVPMKDEVAGEVPIAFVVKANGSNINEEEIKQYVSQQIRDMGEGGVVVPESVLKKQKRNEEWALVKKQELAVAKKKSVENRKLIYNRAKQYAKEYSEQEKELIRLKREARLKGGFYVDPEAKLLFIIRIRGINAMPPQTKKILQLLRLRQIFNGVFLKVNKATVNMLHRVEPYVTYGYPNLKSIKELIYKRGYGKVDKQRIALTDNAVVEQVLGKHGIICIEDLVHEIITVGPHFKEANNFLWPFQLKAPLGGLKKKRNHYVEGGDAGNRENFINELIRRMN</t>
  </si>
  <si>
    <t>MSNLQLFFFLIVIIINFINAPICSSLQHPSHFIRHGYFQQKYLEINRPLPFANLTPSCTLPILSHHFGDTIGLPPVSVAYAPPENCSWNHVALQFNASSNGVQYDRIAAVWLDGADLLRTSTAEPTESGGFWTVTKDVTRYSSLLAKQDISLSVMMENIVNDVYTGAYYVNLTILYYYIEEMNVPLSATRNNRKVRMVDDVFVDNSMSLYEKPADLIIPISGYNRGEGFWFRIRSDSELKGKSVIIPKNTYRAVMEICVSFHGLDEFWYSNPPDSYIRANNLTSQRGHGSYREVLLNIDRNLVGSVVPFPVIYPGGINPLYWDPIVSIGAFDHPSYDIDITPFLGDLLDGKSHFMGFKVLDSLPFWLLDANIVVSETGTKISHTSMKREYPLTITTKTWKPSREDGTIIMHSELEHERNEEKNWSNGHSHSYSSRLKNGQKCKGWMSVKDRIVLQGGATTEQSYSYNGEASTYSREIAAANGKLVHDTATYSKFPSVSAM</t>
  </si>
  <si>
    <t>MGGGEEDQQKLKNTAAAAYDYENDPRWADYWSNILIPPHMASRSDVVDHFKRKFYQRYIDPGLVVEPMATSSSSQPAKPSVAQPSSSSSTPSNNQPRQRNSGQASRTSGTPTTPTSNPTSLRWDRNTIQFSVNAWVFVVAVLSIFPLTPANLSNRAYRLSFLGTACSSLYSLYSVYGKPRAWNLQAVQVWFQSVIVTKDFISFIYCLTFVTSHLYLKFSLIPVLCRSLEHVGKFLRRNFGRSSLYRKYLEEACVWVESNVTTLNILSSQAEIGLGFLLVVSLLSWQRNIIQTFMYWQILKLMYHAPATAGYHQNVWAKIGGLVNPVVQRAPFLNTPISTIQRWWFR</t>
  </si>
  <si>
    <t>METPRAMAILLLRLVTMLLCGASVPIMITNSFQLSGGEKTKYSDVKGYRYVVAAALVGSIYSLIQLPFALYYAVTGKRVFHGNFLGRLDFFVDKVLSFFLASGVGVGFGVSSELKRYVNGFVDTIETTGIDTFEELRKKSLIFFDRGHLATTPLLAGFGTMAVLTIITSYHRK</t>
  </si>
  <si>
    <t>MHKLFAVRSLSSTIAKNFKSLQNQQAAFSTSLLLDDTQKQFKESVAKFAQENIAPYAEKIDRTNSFPKEINLWKLMGDFNLHGITAPEEYGGLNLGYLYHCIALEEISRASGAVAVSYGVQSNVCINQLVRNGTPEQKQKYLPKLISGDHIGALAMSEPNAGSDVVSMKCRADRVDGGYVLNGNKMWCTNGPIANTLIVYAKTDTTAGSKGITAFIIEKEMSGFSTAQKLDKLGMRGSDTCELVFENCFVPKENVLGHEGKGVYVLMSGLDLERLILAAGPIGIMQACMDIVIPYVQQREQFGRPIGEFQLIQGKLADMYTALQSSRSYVYAVAKDCDNGKIDPKDCSGTILLAAERATQVALQAIQCLGGNGYINEYPTGRLLRDAKMYEIAAGTSEIRRIIIGRELFKHQ</t>
  </si>
  <si>
    <t>MVSIEQVESPAAGKTSTAAEAPSGYVSDGYETASDSELNGAENGSNRESENTINTASSSSDGDFLKEKTQEQQPEVNQEQLNEKALAQANDAKVEGNALFKDGLYEEALSKYELALQVAADIPSSTEIRSICHANRAACFTKLGKHEETIKECTKALELNPTYIKALVRRAEAHEKLEHFEEAITDMTKILELEPSHDQARRTVILLKPLADEKREKMKEEMIGKLKEMGNSILGRFGMSVDNFKTVKDPNTGSYSVQFQK</t>
  </si>
  <si>
    <t>MNCLQNLPRSSGLPLRSFTGNSRKLYSTVVSLGMTKFADQRLSIVAQVVSGPESTTEKDEEKSDTYSHDMTAAMGAVLTYRHELGMNYNFIRPDLIVGSCLQTPEDVDKLRSIGVKTIFCLQQNPDLEYFGVDINAIREYANKCGAIEHLRAEIRDFDAFDLRLRLPAVISILNKAINRNGGVTYIHCTAGLGRAPAVALTYMFWVQGYKLSEAFDLLMSKRSCFPKLDAIKSATADILTGLKKMPVTLTWHGDNCTTVEISGLDIGWGQRIPLKFDEERGLWTLQKDLHEGKYEYKYIVDGEWICNEFEPITSPNKDGHVNNYVEVLDENPDNITSAAVRKRLTGDDPDLTSDERLIIERFLEAHADVE</t>
  </si>
  <si>
    <t>MEGSVVRRVIPSDNSCLFNAVGYVMDRDRNKAPELRQVIAGTVASDPEKYSDAFLGKSNKEYCDWILNPEKWGGAIELSILADHYGREIAAYDIQTTRCDLYGQGKNYEERVMLIYDGLHYDALAMSPAEGAPEDFDQTIFSVQRDGTVGPAERLALNLVKDQQRKRSYTDTANFTLRCGVCQIGVIGQKEAVEHAQATGHVNFQEYK</t>
  </si>
  <si>
    <t>MIKVKTLTGKEIEIDIEPTDTIDRIKERVEEKEGIPPVQQRLIYAGKQLADDKTAKDYNIEGGSVLHLVLALRGGRL</t>
  </si>
  <si>
    <t>MILKNVIFSNQPYTRTLVCHLPMSQNSSKNVAVIGAGSAGLVAARELQREGHRVVVFERENQLGGTWVYTPDTESDPVGIDPNREIVHSSLYSSLRVNLPREVMGFGDYPFVAKKKPGRDPRRYPSHGEVLEYLNDFAVDFGIIGVVRFGMEVGFVGKMENGKWKVSCRKRENDDLFANEEYDAVVICNGHYTEPRIADIPGIEVWPGKQIHSHNYRVPDPFRDQVVVLIGGAASATDISREIAEVAKEVHISSRSATSGVPMKLPGYDNIWLHNMIEAVGSDGGVNFQDGSKILADIILHCTGYKYHFPFLETNGIVTVDDNRVGPLYKHVFPPAFAPSLSFVGLPWKVIPFFLCELQSKWIAGVLSGRISLPSKEDMNADIEAFYSSMAASCIPKRYTHNMDDSQFDYDDWLAAQCGSTPFEEWRKQMYLISRKNKRTLPETYRDEWDDDDLIIQAHEDFVKYIPELAQEQKLSR</t>
  </si>
  <si>
    <t>MEVVRPQLNHRWISVFVLICLFSFEAQCFYLPGVAPQDFMKGDPLMVKVNKLTSTKTQLPYSYYSLPYCTPKQIVDSAENLGEVLRGDRIENSPFELSYSLNKGEFVLTGKCVMQFHMREPQMCNVVCRVVLNAKNAKELKEKIEDEYRVNMILDNLPLVMPIKRPDLDTTVYQHGFHVGLKGQYAGSKEEKHFIHNHLTFTVKFHKDPQTDAARVVGFEVKPFSVKHEYDGEWNGKNRLTTCDPHAKRTVTSSDSPQEVEDKKEIIFTYDVEFEESDIKWASRWDTYLLMADDQIHWFSIVNSLMIVLFLSGMVAMIMLRTLYRDISKYNQLETQEEAQEETGWKLVHGDVFRPPINSDLLCVYVGTGVQFFGMTVVTMTFAVLGFLSPSNRGGLMTAMLLLWAFMGVFAGYASARLYKMFKGSEWKKITLKTALMFPGVVFVLFFVLNALIWGEKSSGAVPFGTMFALVFLWFGIAVPLVFVGSYVGFKKPAIEDPVKTNKIPRQVPEQAWYMNPVFSILIGGILPFGAVFIELFFILTSIWLQQFYYIFGFLFIVLVILIVTCAEITIVLCYFQLCSEDYLWWWRSYLTSGSSALYLFLYAAFYFFTKLEITKPVSGMLYFGYMLIASYAFFVLTGTIGFYACFWFTRLIYSSVKID</t>
  </si>
  <si>
    <t>MRKVVKKLVNRKRSPFFTLRPLFAKSIMRRFVADKAKTLINRSRTTCSSSFPPPIITSTSVLQRLTSSSSSSSQSTAVLRFLSTSSDSMASDYSSTPVTLNNVNPKVLKCEYAVRGEIVNLAQKLQQDLKENPGSHPFDEILYCNIGNPQSLAQQPITFFREVLALCDHPLILDKSETQGLFSADSIERAFQILDQIPGRATGAYSHSQGIKGLRDTIASGIEARDGFPADPNDIFLTDGASPAVHMMMQLLIGSENDGILCPIPQYPLYSASIALHGGTLVPYYLDEETGWGLEVSELENQLKTAKSKGINVRALAVINPGNPTGQVLAEANQREIVEFCKKEGLVLLADEVYQENVYVPEKQFHSFKKVARSMGFGEKDISLVSFQSVSKGFYGECGKRGGYMEVTGFSPEIREQIYKVASVNLCSNISGQILASLVMSPPKVGDESYESFAAEKEGILSSLARRAKTLEDAFSNLEGVTCNKAEGAMYLFPRINLPDKAIKAAEEAKIAPDAFYARHLLNATGIVVVPGSGFGQRPGTWHFRCTILPQEEKIPAIVSRLTEFHKLFMDEFRG</t>
  </si>
  <si>
    <t>MAILSFCFCCSKLPSNPKLHFPPQTHQATSQVSLKSAESSRNGFISLSESISRASFLALLSASLFFASDPALAFKGGGPYGAGVTRGQDLTGKDFSGKSLIKQDFKTSILRQANFKGAKLLGASFFDADLTGADLSDADLRGADFSLANVTKVNLSNANLEGALTTGNTSFKGSVIQGADFTDVPLREDQREYLCKFADGLNTVTGNATRETLLCEYFRFISFYMIKN</t>
  </si>
  <si>
    <t>LGIEVKFAHFPLVSTFDRILCAGTHLIRDNRTQPRESKSSRKMASNAAAPFWRSAGMTYITYSNLCANLVRNCLKEPYKSEALSREKVHFTISKWADGKPQKPTIRSDSPEE</t>
  </si>
  <si>
    <t>MKRNIISSKLMLLLLLLLPLLNCHGSYLDYTEALTKSILFFEGQRSGYLPQDQRMSWRGHSGLSDGWEMNVDLTGGYYDAGDNVKFNFPMAFTTTLLAWSVIEFGEIMPPAELRNGLVAIRWSTDYLLKTVSQPDRIFVQVGDPVLDHDCWERPEDMDTARTVYTVDAPNPASDVAGETAAALAAASIAFRPSDPGYAETLLRTSTRVFDFADRNRGAYSDNNNIREGVCPYYCDFDGYQDELLWGAAWLRRATQRDDYLSYIQENRQTLGADDNINEFGWDNKHAGVNVLVSKEVLDGTTYSLQSYKASADSFMCTLIPESSSSHIQYSPGGLIYKPGGSNLQHATTITFLLLVYANYLEKSSQILNCGTISVSPSMLRKIGKRQVDYILGENPKGISYMVGYSNYYPQKIHHRGSTIPSIKDHPQVIGCNEGSIYFNSSQPNPNVLVGAIVGGPGEDDVYDDNRDEFRKSEPTTYINAPFVGALAYFAANPNVN</t>
  </si>
  <si>
    <t>MSSILFPTTNTLSSSTTNTFSNLHSSPFFAKTSKISSIRKHNVHRNFQVSCKTIDDNNHEHNSPVDISKKNDSSNNMIDRRNVLLGLGGLYGASTLVGGLPFVLAAPVNGPDVTKCGAADLPPGAELVNCCPPMSGSIIDFQLPSSSTPLRTRPAAHSVDSAYIEKFNRAIQLMKQLPDDDPRSFKQQANIHCAYCDGAYDQLGFPNSELQVHSSWIFLPFHRCYLYFFERILGSLINDPTFAMPFWNWDHPDGMRMPGLYTNPTSSLYDRLRDRRHQPPTMVDLDFNGTDPNISTAQQTSQNLTNMYRQMVSLGRTPETFLGDPYRAGGVPGGAGSLENMAHGAVHVWTGDRTQANFENMGDFYSAARDPIFYAHHSNIDRLWTVWKTLGGRRQDFTDPDFLNTSFLFYDEKAQMVRIRVRDVLDSSKLGYVYQNVRNQWINSRPTPRVSRALSSVRRLVEARAADDNNNNIMNFPRPKEIFPTKLDHVIKVMVKRPNKKKRNKKEKNEREEILIVEGLEVESDVFVKFDVLINDEDETLISPDNAEFAGSFVNVPHHSHGKGEKNSKRKTKLKLAITELLEDLDAENDDNVLVTFVPKNGSGAVKIGGVKIVLED</t>
  </si>
  <si>
    <t>MQLINMTTYSSCAKKLLFIYYLFIISSFCIFNFSYGRNLNPNFRVKAVNLGGWLLTEGWIKPSLFDGIPNKDFLDGTQLQFKSVTVGKYLCAELGGGNIIVANRTDASGWETFKIWRINSTTFNFRVFNKEFVGIDGSGNVVALENKAGNSETFEIVRNSDDPNRVRIKSTNGFFLQVKTEELVTADNGGNGGWGDDDPSVFIIKTSGRLEGEFQITNGYGPIMAPQVMREHWRTYIVEEDFKFIASNGLNAVRIPIGWWIASDPTPPKPYVGGSLHALDNAFLWARKYGLKVIIDLHAAPGSQNPWEHSSNRDGTIEWGKTDDTIQQTVEVIDFLTARYAKNPSLYAVELINEPLAPEVTLDMVKKLYQDGYNAVRKHSSTAYVVMSNRLGSPDATELLTFASGLKGSVIDVHYYNLFSNIFDNMSVQQNLDYVNTNRTDQLNTVTQSNGPLTFVGEWVAEWQVRDATKEDYQKYANAQLEVFGRATFGWAYWTLKNVNNHWSMEWMIKNGYIKL</t>
  </si>
  <si>
    <t>MAGEKETTKVAIDKYRRFLHEDHVAAAETIEWKHGSPPIYDSVNNVFEQGRTKVWPKGSLEETTQNSIKTWEMEIKYKTCVNDIRTINLEKFKLFVNGREGLSAEETLKVGCYNALLKNSMPNEFKYHKEDEETFESSHNAFWSAFPRGFAWEVINVYTGPPVVTYKFRHWGFFEGPFKGHAPTGEMIQFYGIGIMKVDKYLRMEELELYYDPAELFGGLLKGPKISESNIEQGQDDNTTTQQCPLFNHS</t>
  </si>
  <si>
    <t>MLSVSMNLLMMRLCLFLFLVSKLCNGYSTKLNFYPPTCQRIECPNYDLIESGKDYEIRRYDSPMWMSTAPIDDISYVSATRTGFLRLFDYIQGKNKYHETVKMTAPVIIQVKPSDGPFCASSFVVSFYVPKKNQPNPPPAKGLHLQKWGDTYVAVRQFSGFIADDDLPREAAALSASIAGTNWAAAIDKSHAADNTTLYTVAGYNSPFEFKNRVNEIWFTFDLEKALAI</t>
  </si>
  <si>
    <t>ATAIDLLFNSVFTINCSSTLNIPSSLQLSLTTLTTILSPEIRAIMAATRFQPSIFLLCSLVVIGTLALAQAKSQENLKEVTHKVYFDVEIDGKPAGRIVMGLFGKTVPKTAENFRALCTGEKGVGKSGKPLHFKGSKFHRIIPSFMIQGGDFTLGDGRGGESIYGEKFADENFKIKHTGPGLLSMANAGSDTNGSQFFITTVTTTWLDGRHVVFGKVLSGMDVVYKMEAEGRQSGTPKSKVTIADSGELPL</t>
  </si>
  <si>
    <t>MASTLYGHLATPTLPSRKLSSLSCPTMFHSALSFSIATTKAKHGSAPKVVCNAQSAPAALNLAPGTPVRPTSILVVGATGTLGRQVVRRALDEGYDVRCLVRPRPAPADFLRDWGATVVNADLSKPETIPATLVGVHTVIDCATGRPEEPIKTVDWEGKVALIQCAKAMGIQKFIFFSIHNCDKHPEVPLMEIKHCTEKFLRDSGLNHVVIRLCGFMQGLIGQYAVPILEEKSVWGTDAPTRIAYMDTQDIARLTFIALRNENINGKLLTFAGPRAWTTQEVITLCERLAGQDANVTTVPVSVLRFTRQLTRLFEWTNDVADRLAFSEVLTSDTVFSVPMAETYNLLGVDAKDVSSLEKYLQDYFTNILKKLKDLKAQSKQTDIFF</t>
  </si>
  <si>
    <t>MVDVIADANMDAVQRRLMFDDECILVDVNDKVVGHESKYNCHLMEKIESENLLHRAFSVFLFNSKYELLLQQRSATKVTFPLVWTNTCCSHPLYRESELIEENALGVRNAAQRKLLDELGIPAEDVPVDQFTPLGRMLYKAPSDGKWGEHELDYLLFIVRDVNVHPNPDEVADIKYVNQEQLKELLRKADAGEEGLKLSPWFRLVVDNFLFKWWDHVEKGTIQEAADMKTIHKLT</t>
  </si>
  <si>
    <t>MLGTLPSTKDTLLQHFSINNDHQVSKVIKKSCLLVFASTMEISYYTLIFTFIYILKNHFLRKFQNLPPSPFISLPIIGHLYLLNKKPLHKTLANITEKHGPLLYLRFGSRPVLVVSSPSLAEECFTKNDVVFANRVNLLAGKHIGYNYTTLVWASYGQHWRNLRRIATHEVLSTQRVQMFADIHRDEVRALLQRLLRGKTSGGDTNTNVVDMKAVFFEMTLNIMMMMIAGKRYYGDSAGKLEESRRFKEIVIESFQVSGATNIGDFVPLLKWIGVNKLEDKVKLLQEKRDKFMQELIEEHKNRRKGSYLEQKNNTMIDVLLSLQDSEPDYYTDEVVKGMGIVMLTAGTDTTASTMEWALSLLLNNPEALKKAQNEIDTHLGESSRLLDESDLAQLPYLHGIINETLRLCPAAPLLVPHESSDECVVGGFRVPRGTMLLVNLWAIQNDVKLWDRPNEFMPERFIDFKGQRDGFRLMPFGYGRRGCPGENMAMHVAGLALGSLIQCFEWERVSEELVDMTGGPGLTMPKAIPLLAKCRPRQNIDNLLTHL</t>
  </si>
  <si>
    <t>MQNPIFKSLPQSVSHSLFSPSLTIIVPKRRTARAIMPCTSLVESSDGNGAVRSFKLKESTFLAAQMPKKEIAADRFIEAHPEYDGRGVIIAIFDSGVDPAAAGLRVTSDGKPKVIDVIDCTGSGDVDTSTVVKADDNCCITGASGASLVINSSWKNPSGEWHVGCKLVYELFTDTLTSRVKKERKRRWDEKNQEAIAEAVKQLDQFDKVLHHLCDYFLQ</t>
  </si>
  <si>
    <t>MEKEKKLTEGTSEIEEPIEVPLFQVPECYVYLIPPRKSAASYRADEWNVNKWAWEGILKVLSKGEECIIKLEDKETGELYARAFLRDGEPHPVEAVIDSSRYFVLRIEENIGGRLRHAFIGIGFRERPEAYDFQAALHDHQKYLNKKKTAEEMEQQYQKSSSVDYSLKEGETLKLQIKNKPGGTIRSKFFEQGLNNLSLEEKANRKDSTILLKPPPPPPAPLSPVAADARSPPVSPSKLSLEQSAETKDSATAKEEPDTSESAKEQGPQDVADDDFGDFQAAG</t>
  </si>
  <si>
    <t>MCLIFRIISCVEKWNRSEGTPQVAYTFDAGPNAVLIARNRTYAALLLQRLLFHFPPNSETDLNSYVIGDKSLMEDIGIQDIKDIEALPPPPEIKDKVPAQKYKGEISYFICTRPGRGPVLISDDSQALLHPDTGLPK</t>
  </si>
  <si>
    <t>MALTINWKSAFLALAVLTMWTIEVTSRELNEASMVQKHEKWMARFGRVYRDDAEKAKRFNIFKDNVDYIESINKSGMRPYKLSINGFADLTNEEFRATHNGYKPSSHQKSSKTVSFRYEDVTAPATMDWRKKGAVTGVKDQGQCGCCWAFSAVAATEGINEIKTGKLISLSEQELVDCDTSSDMGCEGGLMDDAFKFIIKNHGLTTESNYPYEGTDGTCKTGKKSNGAAKITGYEDVPANSESSLLSAVANQPVSVAIDASGSDFQFYSSGVFTGECGTELDHGVTAVGYGITSDGTKYWLVKNSWGTSWGENVDLMNILITLFFVISMFNTQTRGRSQPKLSVSERHELWMSRHGRVYKDEVEKGERFMIFKENMKFIESVNKAGNLSYKLGMNEFADITSQEFLAKFTGLNIPNSYLSPSPMSSTEFKKINDLSDDYMPSNLDWRESGAVTQVKHQGRCGCCWAFSAVGSLEGAYKIATGNLMEFSEQELLDCTTNNYGCNGGFMTNAFDFIIENGGISRESDYEYLGQQYTCRSQEKTAAVQISSYQVVPEGETSLLQAVTKQPVSIGIAASQDLQFYAGGTYDGNCADRINHAVTAIGYGTDEEGQKYWLLKNSWGTSWGENGYMKIIRDSGDPSGLCDIAKMSSYPNIA</t>
  </si>
  <si>
    <t>MANSIFISGTQSLSVCNRVSPNGLGFVGSDFNGNQFSKLGLSRTSYKIKTLAPICSISTSRPASQPRFIQHKQEAFWFYRFLSIVYDHVINPGHWTEDMRDDALEPADLNDRNLTVVDVGGGTGFTTLGIVEHVDAKNVTILDQSPHQLAKAKEKEPLKECKIIEGDAEDLPFSTDYADRYVSAGSIEYWPDPQRGIREAYRVLKPGGKACLIGPVHPTFWLSRFFADVWMLFPKEEEYIEWFEKAGFTDVQLKKIGPKWYRGVRRHGLIMGCSVTGVKSTPGDSPLQLGPKAEDVTKPVNPFVFMLRFLLGATAATYYVLVPIYMWVKDQVVPEGEPL</t>
  </si>
  <si>
    <t>MADVKLIGLWYSPFSRRVEWALKIKGVEYEYIEDDLHNKSLLLLQSNPIHKAVPVLIHNGKPLCESSVILEYIDETFEGPSILPKEPYDRSLARFWAKFFDDKGLAIRKSIFFKGEEQEKAKEEVYDMLKVLDNELKNKKIFVGEKFGFVDIVANAAALWLGVLEEASGVVLVTREKYPNFCDWRDEYCTQNKKYLPPRDELLAHYQVYIQRVTTSK</t>
  </si>
  <si>
    <t>MRSLWWSLLVVQILFLLLLGFSNGESPYRWYNWNITYGDIYPLGVKQQVLSTNALDLKYGILINGQFPGPPIDSVTNDNLIINVFNSLDEPFLLNGIQQRRNSWQDGVYGTNCPIPPGQNFTYVLQVKDQIGSFFYFPSLAMHKAAGGYGGIIIRSRPLIPVPFPPPAGDYTILVGDWFKLNHTDLKAILDGGNDLPFPDGLLVNGRGSNGLTFTVDQGRTYRFRISNVGLTTAINFRIQGHKMVLVEAEGTHTLQNTYESLDIHLGQSYSVLVTMDQPGQDYYIVASTRFTSPVLTATSILHYSNSAGGVSGPPPGGPTIEIDWSLNQARSIRQNLTASGPRPNPQGSYHYGLVNTTRTIRLANSAPMINGKKRYAVNSVSFIPADTPLKLADYFKIPGVFNLGSIQDYPTGGGGYLQTSVMAADFRAYVEVVFENPEDTVQSWHIDGHIFFVVGMDGGQWSAASRLNYNLRDGISRCTIQVYPRSWTALYMPLDNVGMWNIRSENWARQYLGQQFYLRVYSPVNSWRDEYPIPIGALLCGHPYRFYAWNVTYGDIYPLGVKQQGILINGQFPGPPIQCVTNDNLIINVFNNLDEPFLISWNGVEQRRNSWQDGVYGTNCPIPPGKNFTYVLQVKDQIGSFYYFPSLAFHKAAGGFGSINIASRSVIPVPFPSPAGEFSILTGDWFKQNHSDLKAILDGGHDLPFPDGLLINGHGSNGYTFTVDQGKTYRFRISNVGLTTSVNFRIQGHKMTVVEVEGTHTVQNAYDSLDIHLGQSYSVLLTADQPAQDYYIVVSTRFTSQVLTATSTLRYSNSAGSVSGPPPGGPTIEIDWSFNQARSLRRNLTASGPRPNPQGSYHYGLINTTRTIRLANSAPIINGKQRYAINSVSFIPADTPLKLADHFNIPGVFTLGSIPDSPTGSGAYLQTSVMSADFRAYTEVVFENLEDSVQSYHIDGHHFFVVGMGRGEWTPASRLTYNLRDTISRSTVQVYPKSWTALYMPLDNVGMWNIRSQNWARQYLGQQFYLRVYSPVNSWRDESPVPSNVLHCGRA</t>
  </si>
  <si>
    <t>MDFQNLAVILAGALSPNPDERKAAENSLNQFQHTPQHLVRLLQIIVDGSCDMAVRQVASIHFKNFVAKNWCPHDPAEQSKIMPSDKELVRQNILIFIAQVPSLLRVQLGECIKTMIHADYPEQWPTLLPWIKHNLQDQQVYGALFVLRILSRKYEFKSDEERTPVYHVVEETFPHLLNIFNKLVQITNPSIEVADLIKLICKIFWSSIYLEIPKQLFDPNVFNAWMVLFLNMLERPVPVEGQPADPELRKSWGWWKVKKWTVHILNRLYTRFGDLKLQNPDNKAFAQMFQKGYAGKILECHLNLLNVIRAGGYLPDRVINLILQYLSNSISKSNMYSLLQPRLDIVLFEIIFPLMCFSDNDQKLWEEDPHEYVRKGYDIIEDLYSPRTAAMDFVSELVRKRGKENLHKFLFFIVEIFKRYQEAAPEYKPYRQKDGALLAIGALCDKLKQTEPYKSELEHMLVQHVFPEFSSPVGHLRAKAAWVAGQYAHINFADPNNFRNALHSVVTGMRDPDLPVRVDSVFALRSFIEACKDLNEIRPILPQLLDEFFKLMNEVENEDLVFTLETIVDKFGEEMAPYALGLCQNLAAAFWKCMNSAEAEEEADDPGALAAVGCLRAISTILESVSRLPHLFIHIEPTLLPIMRRMLTTDGQEVFEEVLEIVSYMTFFSPTISMDMWTLWPLMMEALADWAIDFFPNILVPLDNYISKSTAHFLTCKDPDYQQSLWNMISSVMGDKNLEDGDIESAPKLIQVVFEHCKGQVDHWVEPYIRLTVERLRRAEKSHLKCLLVQVIADALYYNAPLTWNILQKLGLALEVFNLWFLMLGQTKKSGKRVNFKREHDKKVCCLGLTSLLPLPVDQFPREALDRVFKATLDLLIAYKDQVKRLRRMRQKTMMI</t>
  </si>
  <si>
    <t>MLPRKRPAEGVVVEGNSSSCDPESSLKKHKISCVISSGTEENTSGCSSNKVVSNNTNGNTSSGSVGERSVTEMAFDDGNPHDIDEDLHSRQLAVYGRETMRRLFASNVLVSGIQGLGAEIAKNLILAGVKSVTLHDEGEVQLWDLSSNFIFSESDVGMNRALASVQKLQELNNAVVVSSFTTKLTKEKLSDFQAVVFTNTSLEDALEFNDYCHNHQPPIAFIRTEVRGLFGYVFCDFGPEFTVFDVDGEEPHTGIIASISNDNPALISCVDDERLEFQDGDLVVFSEVQGMTELNDGKPRKISSARPYSFTLDEDTTNFGPYVRGGIVTQVKPPKILNFKTLRESIMDPGDFLLSDFSKFDRPPLLHLAFQALDKFRSDLARFPLAGSEDDAQTLISIATNLNESNGNVKLDDINPKLLQKFSYGARAELNPMAAMFGGIVGQEVVKACSGKFHPLYQFFYFDSLESLPTEPLDPSDLKPLNTRYDAQISVFGKKFQKKLEDAKVFMVGSGALGCEFLKNLALMGVACTEQGKLTVTDDDVIEKSNLSRQFLFRDWNIGQAKSTVAAAAATSINPQLRVEALQNRVGPETENVFDDTFWENLSVVINALDNVNARLYVDQRCLYFQKPLLESGTLGAKCNTQMVIPHLTENYGASRDPPEKQAPMCTLHSFPHNIDHCLTWARSEFEGLLEKTPAEVNAYLSNPNEYTSAQTNAGDAQARDNLERILECLDRESCETFEDCIAWARLKFEEYFANRVKQLIFTFPEDAVTSSGAPFWSAPKRFPRPLQFSSTDPSHLHFIMAASILRAETFGIPIPDWVKHPQKLSEAVHKVMVPCFQPRKDAKIVTDEKATSLSSSASIDDAAVIDELISKLECGRKNLPPGFRMKPIQFEKDDDTNFHMDLIAALANMRARNYCIPEVDKLKAKFIAGRIIPAIATTTAMATGLVCLELYKVLDGSHKLEDYRNTFANLALPLFSIAEPVPPKIIKHNDLSWTVWDRWVIKDNPTLRELIQWLADKGLNAYSISCGSCLLFNSMFPRHKERMDQKVVDLARDVAKMEIPPYRRHLDVVVACDDDNDEDVDIPLVSVYFR</t>
  </si>
  <si>
    <t>MAAASATTLSVGSATSFGSIVSPKLQSKAFIAKCNTRDYLRSFSGLKAEAFVRCESESSFLGNESIAALRQSITPKARNQKQRSSNHVQPQASYKVAVLGASGGIGQPLALLIKMSPLVSSLHLYDIANVKGVAADLSHCNTPAQVFDFTGASELANSLKGIDVVVIPAGVPRKPGMTRDDLFNINANIVKSLVEAVADNCPDAFIHIISNPVNSTVPIAAEVLKQKGVYDPKKLFGVTTLDVVRANTFVAQKKNLKLIDVDVPVIGGHAGITILPLLSKTRPSTTFTDEEVQELTVRIQNAGTEVVEAKAGAGSATLSMAYAAARFVESSLRALDGDADVYECSYVQSDLTELPFFASRVKLGRNGIEALISSDLRGLTEYEQKALEALKIELKASIEKGIAYAQKQTVSA</t>
  </si>
  <si>
    <t>MLAVFDKSVAKSPEALQSPNNDGAVSALKDGFLAQHFSSAHSGSVTINLGSSGFLAYSSERQNPLLPRLFAVVDDIFCMFQGHIENVAHLKQQYGLNKTANEVIIVIEAYRTLRDRGPYPPDQVVKDIHGKFAFVLYDCASKSTFLASDVDGCVPFFWGTDSEGHLVLSDDADIVKQGCGKSFSPFPKGCFFTSSGGLRSYEHPRNELKSVPRVDSSGEVCGANFKVDPESKKVDSGMPRVGSAANWSQHY</t>
  </si>
  <si>
    <t>MFLTRTEYDRGVNTFSPEGRLFQVEYAIEAIKLGSTAIGIKTKEGVVLAVEKRITSPLLEPSSVEKIMEIDEHIGCAMSGLIADARTLVEHARVETQNHRFSYGEPMTVESTTQALCDLALRFGEGDEESMSRPFGVSLLIAGHDENGPSLYYTDPSGTFWQCNAKAIGSGSEGADSSLQEQFNKDLTLKEAETIALSILKQVMEEKVTPNNVDIARVSPTYHLYSPSEVEDVISRL</t>
  </si>
  <si>
    <t>MGYLQVFITSFLSISCVSIFMPNLVDAQLKTNFYAQTCPNVESIVRNVVNQKFKQTFVTIPAVLRLFFHDCFVEGCDASVIIASTAGNTAEKDHPDNLSLAGDGFDTVIKAKAAVDAIPSCKNKVSCADILALATRDVIQLSGGPGYAVELGRLDGLTSKSTNVGGKLPKPTFNLDQLNTMFASHAAHTVGFSHCDQFSNRIFNFNPKNPVDPSLNKTYAAQLEQMCPKNVDPRIAINMDPITPRAFDNVYFQNLQNGMGLFTSDQVLFTDQRSKGTVNLWASNSKVFETAFVNAMTKLGRVGVKTGKNGNIRIDCGAF</t>
  </si>
  <si>
    <t>MSTAKAAGSSRWSLSGFTALVTGGTRGIGWMSVLFRHAVVEELAELGATVYTCSRNEAELNERLQEWAVKGLQVKGSVCDASSREQRIQLMENVSAAFDGKLNILINNVGTNIRKPTTDYTAEEYAHLFSTNLESAYHLCQLAHPLLKASGNGSVVFISSVAGLVHLSSGSIYGATKGAINQLTRNLACEWAKDNIRVNGVAPWYIKTSLVEHLLENKTFLDGVISRTPLRRPGESQEVSSLVAYLCLPGASYITGQVIAVDGGFTVNGFEMPSF</t>
  </si>
  <si>
    <t>MATYFFFIFLIISTKTLAYDDSCAFNSKKGNSDLTVIHIYGKCSPFNSPKPSSSWINTVINMASKDPQRLSYLSSLVVSKKPTNVPIASGQQLFNIGNYVVRVKMGTPGQQMYMVLDTSNDAAFVPCSGCVGCSSNTLFAPSTSTTYGSVDCSVPECTQVRGSLSCPTTGSVVGSSTACFFNQSYGGDSSFYATLSRDSLGLANDVVPSYAFGCISSVSGSSIPPQGLLGLGRGAMSLMSQSGSLYSGVFSYCLPSFKSYYFSGSLKLGTVGQPKNIKTTPLLKNPRRPSLYYVNLTSVSVGRVSVPIAPEDLAFDPNTGAGTVIDSGTVITRFVQPAYEAIRDEFRKQVNGTFSSLGAFDTCFVSQNEAVIPTITLHFEGMDLKLPIENTLIHSSATPLACLAIASAPNNVNSVLNVIANLQQQNLRLMFDTANSRVGIAREVCN</t>
  </si>
  <si>
    <t>MVVLAASIISKSGKALVSRQFVDMSRIRIEGYLAAFPKLVGIGKQHTYIETENVRYVYQPIESLYLLLVTNKQSNILEDLETLRLLSKLVPEYSYSLDEEGIGRTAFELIFAFDEVISLGHKENVTVTQVKQYCEMESHEERLHKLVLQNKINETKDVMKRKASEIDKSKIERNRGDKGGFMSLQSMSSGRIDTGFGSDSGISNIGGNGSGGFALPPDVDTFSTKSKGRPAASATAPPKGLGMQLGKTQKTNQFLESLKAEGEVIVEDVRPSVGQAKPAAAPLTDPVTLTVEEKINVTLKRDGGLSNFVVQGTLSLQILNQEDAFIQVQIETSGNPAILFKAHPNMNKELFANENILGLKDPNRSFPTGQGGDGVSLLRWRMQSTDESILPLTINCWPSVSGSETYVNIEYETPAQIDLQNVVISVPLPALREAPNVQQIDGEWRYDSRNSVLEWSVLLIDNSNRSGSLEFVVPAADPSAFFPISAQFTSSRTFSDVKVVNVLPLKGGATPKHSQRTLLATESYQVV</t>
  </si>
  <si>
    <t>MGKKSWVWWFVTMMLWWSKIAMGEEYIKYKDPEQPVGVRVKDLIGRMTLQEKIGQMIQIDRTVATIQIMKDYYIGSVLSGGGSTPLPKATAADWVNMVNDYQNGSMSTRLGIPMIYGIDAVHGHNNVFNATIFPHNIGLGAARDPELMRRIGDATALEVRATGIPYVFAPCIAVCRDPRWGRCYESYSEDPKIVQEMTDIIIGLQGEIPNGSRKGIPYIAGKKKVAACAKHFVGDGGTTKGVNENNTVTDKHELLSIHMPAYDDSIIKGVATVMASYSSWNGRKMHADHDLVTGFLKGTLRFKGFVISDWQGIDRLTSPPHANYTYSVETSILAGVDMVMVPYNFTEFINDLTYLVKNNFIPTDRIDDAVERILSVKFTMGLFENPYTDFSLINEVGSQEHRNLAREAVRKSLVLLKNGKTANNPLLPLPKKVSRILVAGSHADNLGYQCGGWTITWQGFSGNDATSGTTILGAIKSAVDPRTEVIYFENPDSKYATSSGFDYAIVVVGEHPYAESAGDSPTLTVADPGPDVINNVCQSVKCVVIVISGRPLVLEPYLPSIDALVAAWLPGTEGQGITDLLFGDYGFTGKLPRTWFRTVNQLPMNVGDPHYDPLFPFGFGLTTSKSTIARSVSAGAADERPYVLGIMVSVIIGGGERWPGWPGESVFRILVPSQKVGGLIGRKGEYIKKIVEESKARIKVLDGPPGITERAVMISAREEPESSHPPAIDGLLRVHRRVVDGLENDSSHPPPAVAGKVSTKLLVPASQAGSLIGKQGTTVKSIQEASSCIVRVLGTEDLPMFALQDDRIVEVVGEPVGVHKAVELIASHLRKFLVDRGIIPVFEMQMQMPPNPPAEHMPPPQTWGPPPQAFPQSAAGGPGYGNSPHFMPPSRQHDNYYPPADMPPPMEKQPHQGISAYGREAPMSMHSSSNNPAAPSLITQLARFLAILMPDILSKPDMITQQMQIPLAFADAVIGTNGASISYIRRVSGATVTIQETKGVPGEMTVEINGTASQVQTAQQLIQNFMADAGAPQPQTGPPADQGYNPYGAPPPSMYSSAPSNAGVPGQSGGYGSMYGNNYGY</t>
  </si>
  <si>
    <t>MAEKSKVLIIGGTGYIGKFVVEASAKSGHPTFALVRETTVSDPDKGKIVENFKNLGVTIINGDLYDHESLLKAIKQVDVVISTVGAMQLADQVKIIDAIKEAGNIKRFFPSEFGMDVDKINAVEPAKSTFAVKVQIRRAIEAAEIPYTNVSCNYFAGYFLPTLVQPGVTAPPRDKVIIPGDGNVKAVFNEEHDIGTYTIKAIDDPRTLNKTLYIRPLKNTLSFNELVAIWEKLIGKTLEKIYVPEEQILKDIQTSPIPINIILAINHSTFVKGDQTNFEIEPSFGVEASELYPDVKYTTVEEYLGHFV</t>
  </si>
  <si>
    <t>MPAPFIQIKLLKILALLGSGDKKASEQMYTIVGDIMRKSDSSSNIGNAILYECICCVSSIHPNPKVLETAAEAVAKFLKNDSHNLKYLGIDALGRLIKISSEIAEPHQLAVIDCLEDPDDTLKRKTFELLYKMTKPSNVEVIVDRMIDYMMSISDNHSKTEIASRCVELAEQFAPSNQWFIQTMNKVFEHAGDLVNLKVAHNLMRLIAEGFGKEDDTADSQLRLSAVESYLRIMGEPKLPSAFLQVICWVLGEYGTADGKYSASYITGKISDIAEAHSTDDMVKAYAVSALMKVYSFEIAAGRKVDILPECQSFIEELLASNSTDLQQRAYELQSVIGLDARAVENIIPMDASCEDIVVDRELSFLNGYVEESLKKGAQPYIPESERSGALSISSLRVEELHGSSGHSLRFEAYDLPKPSVPSRPPVPPVSSTELVPVPEPTYHREFHEAVAPKFSVSGTGSSEIKLRLDGVQKKWGKQTYSSSSPSTTDSDTYKTQNGATQRDVTSSLSSKTRDVSYDSRRQQEEINPEKQKLAASLFGGVSKTEKRPAAGHKTSRPSSRVADKSHAEKSGPSDGGAVKASPQPPPDLLDMGEPTSISNTTFEDPFKQLEGLLDLNEGTAAVGSSSATKAPDFMSLYGDTSLSGQNMGMTDLLSTGSGDANLISGISHALDKNGHGTGSAVTLPAQLSKGPNTKEALEKDALVRQMGVNPTSQNPNLFKDLLG</t>
  </si>
  <si>
    <t>MASSSSSLHFLSLTPQTLPKPTSQTTSISFFSLPSSSLNLSLSSSSTPRYFESSRFVRKVTLSDFDQIEEVGAGDDDEEEEGGLSDEGASYQERNANPDLKIFVGNLPFSVDSAYLAELFERAGDVEMVEVIYDKLTGRSRGFGFVTMSSKEAVEAACQQFNGYEIDGRALRVNSGPAPPKRENSFGGNSSYQGGRGGGSMDSSNRVYVGNLAWSVDQQQLETLFSEQGKVVDAKVVYDRDSGRSRGFGFVTYSSAQEVNDAIESLDGVDLGGRAIRVSPAEARPPRRQF</t>
  </si>
  <si>
    <t>MTQVKVSELEGKVVGLYFSANWYSPCTKFTNLLVNVYQQLKECSNINLGFEIVFVSSDEDLNAFNTYRSSMPWLAIPFSDLETRRALTQKFDVEGIPCLIVLLPNDDKLDTAVIKDGVELVYRYGVQAFPFTKERLDELRKKEKEKRDNQTLSSLLTHDARDVLSGHPSPKQVSVASLKGKTVGLYFSAQWCNPAKKFTPRLISVYKKIKQQLEGKDDEDFEIVFVSSDHNQVDFTTYFETMPWLAIPFDDPTIKALAKYFDIRGIPSLVILGPDGKTVTKQGRSLINLYKENAYPFTKTRIDILEKQMDEIAKGLPKTENHSGHRHELTLVPEGHGGGAFICCDCDEQGYGWAYQCLECGYEVHPKCVKPVRHDPEN</t>
  </si>
  <si>
    <t>MGVKGKLIASKEVKCGEHLIHNLFLTNSHHIPYISPSKINHIEINEGEIGKIGTIMNCKYNEDGQEKIIKYVIEAIDHHTNSISRKVIDGDLLELYQSFTFVSSCQNQWATWTIEYEKKIEDTPEPLIFLDFILDMTKDIESHLLKK</t>
  </si>
  <si>
    <t>MATVAAAPWFRARLIPELKSRQSLLYCRNGPRRYPQSLCFRRRSFSIYASAGDEGAVRVRFAPSPTGNLHVGGARTALFNYLYARSKGGKFVLRIEDTDLERSTRESEEAVLRDLSWLGLAWDEGPGIGGNYGPYRQSERNALYKEFAEKLLQSGHVYRCFCSNEELEKMKEMAKLKQLPPVYTGRWASATEQEVLEELTKGTPYTYRFRVPKEGSLKIDDLIRGEYALDILEGTGMMRCRPIDTSMDPNVKLLPGRGIHLVILTVSVLSQFMTSPCNSHWETIVCILQYIKSAPDKGLLYEDQGHEHIIGADWTGSDRRSTSEYCVLIEESEYRAIAAAATCELGLDQTVSWNFDTLGDFVIMRSNGQPVYNFCVTVDDATMAISHVIRAEEHLPNTLRQALIYKALGFPMPHFAHVSLILAPDRSKLSKRHGATSVGQFRDMGYLPQAMVNYLALLGWGDGTENEFFSLEQLVEKFTIERVNKSGAIFDSTKLRWMNGQHLRSLPSEELNQIIGERWKDADIVTESQGVFVQDAVLLLKDGIDLIPDSEKALSSLLSYPLYETLTSTEGKLILEDGVSEVAKSLLAAYDSGELCGALAEGQPGWRNWVKKFGKLLKRKGKSLFMPLRVLLTGKLHGPDIGATTVLLYKAGTSGSVAPQAGFVTFDERFKILREVQWESFSSNVPLSAGVVTH</t>
  </si>
  <si>
    <t>MEACSRAAVMGSSLQQPVWVKGSAFPLKGEVKLNGVRLWFVKPCKASQLDGSLVSGRPPSSVSVPIPEMGGAGNNFVDYGLGEADPEVRGIIDKEKERQFRSLELIASENFTSRAVMEAVGSCLTNKYSEGLPGKRYYGGNEYIDELEILCQERALAAFNLDGKQWGVNVQPLSGSPANFEVYTAVLNPHDRIMGLDLPHGGHLSHGFMTPKRRVSGTSIYFESMPYRLDESSGLVDYDMLEKTATLFRPKLIIAGASAYPRDFDYPRMRKIADAVGAFLMMDMAHISGLVAASVVANPFEYCDIVTTTTHKSLRGPRGGMIFFKKDPVLGVDLESAINNAVFPGLQGGPHNHTIGGLAVCLKHAKSPDFKAYQNKVVSNCRALASRLTELGYKLVSGGTDNHLVLVDLRPLGTDGARVEKILDMASITLNKNSVAGDKSALVPGGIRIGSPAMTTRGFSEKEFVTVADLINEGVQITLEAKNLVSGSKLQDFMKFVTSPEFPLIDKVLDLQRRVEALTIQYPLPGL</t>
  </si>
  <si>
    <t>MQIFVKTLTGKTITLEVESSDTIDNVKAKIQDKEGIPPDQQRLIFAGKQLEDGRTLADYNIQKESTLHLVLRLRGGAKKRKKKTYTKPKKIKHKKKKVKLAVLQFYKVDDTGKVQRLRKECPNAECGAGTFMANHFDRHYCGKCGLTYVYNKAGGD</t>
  </si>
  <si>
    <t>MDGKENNGVNGSNKVGIPKCCLKARVFDPELEANCHSTVVSGWFSQPPTSFDGKEKVLYFNNPMWPGEAHSLKVEKVLFKGKSEFQEVLVFESASYGKVLVLDGIVQLTEKDECAYQEMIAHLPLCSIKSPKKVLVVGGGDGGVLREISRHSSVELIDICEIDKMVIDVSKKYFPDLAIGFEDPRVNLHVGDAVEFLKNTPEGKYDAIIVDSSDPVGPAIELVEGPFFAKIARALRPGGVLCNMAESMWLHTHLIQDMISICRETFSSVHYAWASVPTYPSGVIGFLLCSTEGPFVDFKHPVNPIEKLEGALQHQRELKFYNSEMHEAAFALPCFLRREVSGLRDSPRSAGSGVKI</t>
  </si>
  <si>
    <t>MASLATLAAVQPTSGLAGSSIAGTKLHVKSSRLNVKSTKSRSASVVAKYGDKSVYFDLEDLGNTTGQWDLYGSDAPSPYNSLQSKFFETFAAPFTKRGLLLKFLILGGGSTLAYFSSTASGDILPIKKGPQLPPKLGPRGKI</t>
  </si>
  <si>
    <t>MKHHHFIIISLTIQGHINPTLQLAKNLSRAGVRCTFVTTVNGFSKLNNLPSIDGLFYASISDGNDDGTAKMDFSDYMKQLKRVGSENLKKLIDRYAGDGHPVTCLVYTFIWPWVAEVAREINLPSAFLVIQSATAFAIYHHLFSINNNGVYSSTNEINLSFPIKLPELPLLFRDDIPSFLLQNDPYSSFMIPVMREHIQNLEHDTNPRVLINTFNKLEEKSLKIIDKIGIYSIGPLIPSAFLDGIELEDKSFGCDLFEKSETYCQWLDSKLEGSVVYVAFGSIATVKEEQKEEVLQGLLESEMPFLWVIRSSKEDDKKKNDEIYGLNGKGMIVPWCSQMEVLFHKSIGCFVSHCGWNSTLESTIAGVPLIGVPQLADQFTNIKMVEEVWGTGVRARVEEEGGIVKREELKRCLGVLMGDGEKGNEIRRNVKKYRDLAMEAVKVGGSSHNNLNKFLESL</t>
  </si>
  <si>
    <t>MDDNSISNSLKSPMLLPQTSLDTNKWWIIVINKLIDVEEAKNQILFSLPMIVVTSCFYFINLVSVMFAGHLGQLELAASNLANSWAVVTGLAFMIGLSGALETLCGQGYGAKMYRMLGIHLQTSCIISFLFSTVIAIIWWNSDTILILLHQDPDIAKKAGEFLKLLIPGLLAYGFLQNILRFFQAQSIVLPLVVCSVTCLVIHIGIAYGLVHWTSLGFNGAPLAASISIWISVLSLSVYVLFSERFSHVWRDGGFSFEPFHYVLVNLKLALPSAAMVCLEYWAFELLVLLAGLMPNSETTTSLIAMSVNTEAIAYTISYGLSAAASTRVANELGGGNIDKAKHAMVVTLKLSILLALIVDLVLFFGHNVWAGLFSDSTEIINKFATMTPLLLISFVFDFFQGVLSGVARGCGWQHLAMCINLATFYFIGMPIAALLAFKFNLHAQGLWMGLICGLACQGLGLLLLTLFIKWEKVVASTKSNGENELLA</t>
  </si>
  <si>
    <t>MAGASVTPTPLLKDELDIVIPTIRNLDFLEMWRPFFQPYHLIIVQDGDPSKTINVPEGFDYELYNRDDINRILGPKASCISFKDSACRCFGYMVSKKKYIYTIDDDCFVAKDPSGKDINALEQHIKNLLCPSTPHFFNTLYDPYREGADFVRGYPFSMREGAATAVSHGLWLNIPDYDAPTQLVKPRERNTRYVDAVMTIPKGTLFPMCGMNLAFDRELIGPAMYFGLMGDGQPIGRYDDMWAGWCIKVICDHLGLGVKTGLPYIWHSKASNPFVNLKKEYKGIYWQEEIIPFFQSATLPKDCTSVQQCYLELSKQVKEKLSAIDPYFTKLADAMVTWIEAWDELNPKPSISNGPGNDKSTPARVIAGELRILCLQGSVQVGERITSQASHLEHRGIQSPSFWALRTDFGLTQVEFGIPLSICNLRQLREYISGGSGLTQSCSIGEGGIALAEAVQSGRFSTWYCRKGVAKSVPAEADPPSKEEIEQILKSGLLDKGEDSDDEEAEEDMNVDESKKNEDDEVAIALAAADALGKATQVSSAGTDDIIDGLKELDMDNYDEEEEGIELFGSGLKDLYYASNDMDPYLKDKDNDSEEDDDMVIRPDDSVIVCASNEDDIMILEDLSDGETNMYVHHALILPAFPLCTAWLDCPIKGGERGNFIAVGSMEPAIEIWDIDIIDEVQPSVILGGIADIKRKGKKKSIKYKKDSHKDAVLGLSWNKEYRNILASASADHTVKVWDVTTEACNLTMNDHTDKVQAVAWNPFAPQILLSGSFDHTVCLKDGRKPSHSGFKFSVGADVESLAWDPHSEHSFVVSARIMFVINAICVEALFALVSLENGTVTSFDIRAASSASTSETKPSFTIHAHDKAASSLCFNPLVPNLLATGSTDKMVKLWDLTNNQPSCIASRNPKAGAVFTVSFSDDCPFFLAIGGSKGKLQLWDISSEDAVLKKYGKYVAQKKQSPKS</t>
  </si>
  <si>
    <t>MSDVETFAFQAEINQLLSLIINTFYSNKEIFLRELISNSSDALDKIRFESLTDKSKLDGQPELFIHIIPDKANNTLTIIDSGIGMTKADLVNNLGTIARSGTKEFMEALAAGADVSMIGQFGVGFYSAYLVAEKVVVTTKHNDDEQYVWESQAGGSFTVTRDTSGENLGRGTKMVLYLKEDQLEYLEERRLKDLIKKHSEFISYPISLWVEKTIEKEISDDEEEEEKKDEEGKVEEVDEEKEKEEKKKKKVKEVSNEWSLVNKQKPIWMRKPEEITKEEYAAFYKSLTNDWEEHLAVKHFSVEGQLEFKAVLFVPKRAPFDLFDTKKKPNNIKLYVRRVFIMDNCDELIPEYLSFVKGIVDSEDLPLNISRETLQQNKILKVIRKNLVKKCVELFFEIAENKEDYNKFYEAFSKNLKLGIHEDSQNRAKFAELLRYHSTKSGDEMTSLKDYVTRMKEGQNDIYYITGESKKAVENSPFLEKLKKKGYEVLYMVDAIDEYSIGQLKEFEGKKLVSATKEGLKLDESEDEKKKQEELKEKFEGLCKVMKDVLGDKVEKVIVSDRVVDSPCCLVTGEYGWTANMERIMKAQALRDSSMAGYMSSKKTMEINPENSIMDELRKRADADKNDKSVKDLVLLLFETALLTSGFSLEEPNTFGNRIHRMLKLGLSIDEESGDADADMPALEDPEADAEGSKMEEVD</t>
  </si>
  <si>
    <t>MLKPQFQQSTKTLIPSWNTNTLFLASFPINILNKNFILKKKNNFRVHHNYNGANTIKAVLNSTQKSIGVKAVVTVQKQVNLNLLRGLDGIGDLLGKSLILWIVAAELDHKTGLEKPSIRSYAHRGLDVDGDTYYEAVFEIPEDFGEVGAILVENEHHKEMYVKNIVIDGFVHGKVEITCNSWVHSKFANPDKRIFFTNKSYLPSQTPSGVIRLREEELVTLRGDGVGERKVFERIYDYDVYNDLGEVDSNNDDAKRPILGGKKLPYPRRCRTGRQRSKKDPLYETRSTFVYVPRDEAFSAVKSLTFSGNTVYSALHAVVPALESVVSDPDLGFPHFPAIDSLFNVGVDLSGLSDKKSSLFNIVPRLIKSISETGKDVLLFESPQLVQRDKFSWFRDVEFARQTLAGLNPYSIRLVTEWPLRSNLDPKVYGPPESEITKELIENEIGNNMTLFILDYHDLLLPYVNKVNELKGSVLYGSRTIFFLTPHGTLKPLAIELTRPPIDDKPQWKEVYSPNNWNATGAWLWKLAKAHVLSHDSGYHQLAKNSLLYRTIHYCNK</t>
  </si>
  <si>
    <t>MSHEQSYKAGETKGQTQVKVGQTLESMKDKAQAAKDKASDTAHSAKGTAHDKTSGAAQATHDKTSGAAQATKDKAAGAAQATKDKTSGAAQATKEKASGAAQATKEKASEMMESAKETAQAGEEKAGGILQQTGQQVRSIAQGAADAVKHTFGMADTDEDPDVTKDKTLNH</t>
  </si>
  <si>
    <t>MSSKFSSTLLLLISILMSIQLLASAGNFYRDVDITWGEGRGKIQEGGRGLALSLDKLSGSGFQSKNEYLFGRFDMQLKLVPKNSAGTVTTFFLSSQGEGHDEIDFEFLGNVSGQPYTIHTNVYTQGKGNKEQQFHLWFDPTAAFHTYTIVWNPHRIVFLVDNSPIRVFNNHESMGIPFPKSQAMKVYCSLWNADEWATQGGRVKTDWALAPFTAYYRNINIDGCAVSSGNLFM</t>
  </si>
  <si>
    <t>MANMETSARSVDPLVVGKVIGDVLDMFVPVVDFTVEYASKQISNNGVEIKPAEAAQKPRVHIKGSLHSNNLYTLVMADPDAPSPSEPTFREWLHWIVTDIPEGGDASQGREMVEYMGPKPPAGIHRYVFTLFRQKEAEQVPHKPPQGRSNFKTRQFASDNGLDLPVAALYFNSQKEHAAHH</t>
  </si>
  <si>
    <t>MACHLFIYTHPHLRLPPDPPLTLQSSSSSSAASYCRQNLPTLNFHYKKGFNFYTGRKRVVCSMATENKVISGDRMLVFVPPHPLIKHWVSVLRNEQTPCPVFKNAMAELGRLLIYEASRDWLPTITGEIQSPMGIASVEFVDPREPVAIVPILRAGLALAEHATSILPATKTYHLGVSRNEETLQPSVYLNKLPDKFPEGSRVIVVDPMLATGGTIVAAIDLIKERGVDNSQIKVVCAVAAPPALTKLSEKYPRLHVYAGILDPTVNEKGFIIPGLGDAGDRSFDT</t>
  </si>
  <si>
    <t>MELRLGIKLILALCLLISAEYGGYSHRTTAEMRWPERKQRKVKEDLFVKRRSLLNNGLGSTPPMGWSSWNHFACNIDEKVIRETADALVSTGLDKLGYKYVNIDDCWAEPQRDDQGNFAAKNSTFPSGMKALADYVHSKGLKLGIYSDAGYYTCSKKMPGSLGHEEQDATTFAAWGIDYLKYDNCNHDGTKPTVRYPVMTRALMKVGRPIFFNLCEWGDLHPALWGGKLGNSWRTTNDISDTWESMISRADQNEVYADYARPGGWNDPDMLEVGNGGMTKDEYIIHFSIWAISKAPLIIGCDVRNLSHDTMEILANKEVIAVDQDELGVQGKKVRMEGDLEIWAGPLSGYRVALVLLNRGPQRYEITANWDDIGIPPNSVVIARDLWEHKTLETKFVGNLTATVNSHACKMYVLKPIA</t>
  </si>
  <si>
    <t>MDYVNGPGRNHLFVPGPVNIPEQVLRAMNRNNEDYRSPAVPALTKTLLEDVKKIFKTTSGTPFLFPTTGTGAWESALTNTLSPGDRTVSFLIGQFSLLWIDQQKRLNFDVDVVESDWGQGANLEVLASKIAEDKSHTIKAVCIVHNETATGVTNNLATVRKILDHYQHPALFLVDGVSSICALDFRMDEWGVDVALTGSQKALSLPTGLGIVCASPKALEASKTAKSVRVFFDWSDYLKFYKLGTYWPYTPSIQLLYGLRAALDLLFEEGLDNVIARHARLGKATRLAVEAWGLKNCTQKEEWFSDTVTAVVVPPHIESSEIVKRAWKRYNLSLGLGLNKVAGKVFRIGHLGNLNELQLLGCLAGVEMVLKDIGYPVKFGSGVAAASAFLQNSTPLIPSRI</t>
  </si>
  <si>
    <t>MAEEENGGSTEALPPPPPVPLNFSPAQAEPEPVKKKVLRVPMARRGLGSKGQKIPILTNHFKVNVSNVDGHFFHYSVALFYEDGRPVEGKGIGRKVLDRVHETYDTELAGKDFAYDGEKSLFTIGSLPRNKLEFTVVLDDITSNRNNGTNGNSSPGRHGSPPNETDRKRLRRPYQSKTYKVEISFAAKIPMQAIANALRGQESENSQEALRVLDIILRQHAAKQGCLLVRQSFFHNDPKNFADVGGGVLGCRGFHSSFRTTQSGLSLNIDVSTTMIIQPGPVVDFLIANQNAKDPFSLDWAKAKRVLKNLRVKTAPANQEFKITGLSEKPCREQMFTLKQKSKDEDGEVQTSEVTVYDYFVNHRNIDLRYSADLPCLNVGKPKRPTYFPIELCTLVSLQRYTKALSTFQRASLVEKSRQKPHERMQILSNALKINNYDAEPLLRSSGVSISSNFTQVDGRVLPAPKLKAGNGDDLFTRNGRWNFNNKRFFEPAKVERWAVVNFSARCDVRGLVRDLTRLGETKGISVEAPFEVFEESPQLRRAPPVVRVDKMFEEIQSKLPGAPKFLLCLLPERKNCDIYGPWKRKNLADHGIVTQCLAPGRVNDQYLTNLLLKINAKLGGLNSMLAAEISPSIPMVSKVPTMILGMDVSHGSPGQSDVPSIAAVVSSRQWPSISRYRASVRTQSPKVEMIDNIFKKVSDTDDDGIMRELLLDFYVSSGKRKPEHIIVFRDGVSESQFNQVLNIELDQLIEACNFLDEKWSPKFVIIVAQKNHHTKFFQSGSPDNVPPGTIIDNKVCHPRNNDFYLCAHAGMIGTTRPTHYHVLLDEVGFSPDELQELVHNLSYVYQRSTTAISIVAPISYAHLAATQVGQWMKFEDASETSSSHGGLTNAGPVTVPQLPRLQENVASSMFFC</t>
  </si>
  <si>
    <t>MALKLNAFNFQSHKYSSSFVHPPMLSLRSPKFFMAASLTSGTKEVENLKKPFSPPREVHVQVTHSMPPQKIEIFKSLEGWAEQNLLTLLKPVEKSWQPQDFLPDPASDGFHDQVKELRERAKELPDDYLVVLVGDMITEEALPTYQSMINTLDGVRDETGASPTSWAIWTRAWTAEENRHGDLLNKYLYLSGRVDMRAIEKTIQYLIGSGMDPRTENSPYLGYIYTSFQERATFISHGNTARFAKEHGDIKLAQICGTIAADEKRHETAYTKIVEKLFEIDPDGTVLAFADMMRKKIAMPAHLMYDGRDDNLFDHFSAVAQRLGVYTASDYADILEFLVGRWKVSDLTGLSGEGRKAQEYLCGLTARIRRLEERAQVRAKQGPIMPFSWIYDREVQL</t>
  </si>
  <si>
    <t>MANYIALWLCFLAILFPFSMSKLETYIIHMDLSAMPIAFSSHHSWYLSTLASISDSSNHGSLVYAYTNAIHGFSARLSLSELQVIKRCQGYLSSTKDMTVKIDTTHTSQFLGLSSNSGAWPKSDYGRDVIIGLVDTGVWPESKSYNDNGMNDVPSRWKGECESGTQFNSSMCNKKLIGARYFNKGLIASNPNITIEMNSARDTEGHGTHTSTTAAGSRVESASYFGYATGVAAGMAPKAHVAMYKALWDEGSMLSDILAAIDQAIEDGVDVISLSLGIDGRQLYDDPIAIAAFAAMEKGIFVSTSAGNEGPDNESLHNGTPWVLTMAAGTVDRDFLGTLTLGNGVSVTGLSLYPGNSSSSDSSIVFLNSCLEDKEVKKNAYKIAVCYDANGSISDQVYNIRNSNVSGGVFITNTTDLEFYLQSEFPAIFLNFQDGDIVLKYIKSSHSPKARLEFQATRLGAKPAPKVASYSSRGPSGSCPSILKPDLMAPGALILASWPQKLSVAQINSRDLFSYFNIISGTSMSCPHAAGVAALLKGVHPKWSPAAIRSAMMTTADSLDNTQGPIRDIGRDNNAATPLAMGAGHINPNKALDPGLIYDATPEDYVNLLCGLDFTSKQIKSITRSSSYSCSKPSLDLNYPSFIGYFNFNSSKSDPKRIQVFNRTVTNLGDGQSTYTAKLTPMGEYTVSVTPDKLVFKEKYEKQSYKLRIEGPLLVDNYLVYGSLSWVETSGKYVVKSPIVATTIRVEPL</t>
  </si>
  <si>
    <t>MEIASSSTKFKWVTAFLLLLACSAAGQVQDGPLVNGNFETPPSGGFSSGDGFSDGPSEIPSWKSNGTVELVESGQKQGGMILIVPQGRHAVRLGNDAEISQELKVEKGSIYSITFSAARTCAQLESLNVSVPPASQTIDLQTLYSVQGWDSYAWAFQAEEDDVRVVFTNPGMEDDPTCGPIIDDIAIKKLFVPDKSKGNAVVNGDFEEGPWMFRNASLGVLLPTNLDEETSSLPGWIVESNRAVRYIDTYHFTVPEGKRAIELLSGKEGIISQMVETKPNKPYRLTFLFGHAGDSCKEPLAIMAFAGDQAQNIHYTPNFNSSFQNANLNFTAKADRTRIAFYSIYYNTRSDDMSSLCGPVVDDVRVELSGSSRVKVFGFGFMFWLLVFVFC</t>
  </si>
  <si>
    <t>MATSKPPSLDDNIGGSSLAPPFSPPSHFSPNSRPLAPPKPQSDKSDSNDNKTALRIGVAAGAGLLFIVMLVFLISCYNHYYNNTGQRTNNWQTNNKLQSTDQFHKMPPPGSGQVSSEHSWPIAPPPPPPMMSSSDMSSSFTYDDLAVATGGFTKDKLLGQGGFGYVHKGVLPNGKEIAVKSLKSNSGQGEREFQAEVEIISRVHHRHLVSLVGYCIAGSQRMLVYEFVANSTLEDHLHGSGRPTMDFNTRHRIALGAAKGFAYLHEDCHPKIIHRDIKAANILLDENFEAKVADFGLAKLSSDNHTHVSTRIMGTFGYLAPEYASSGKLTEKSDVYSYGVMLLELITGRRPIDMDGDDDTLVEWARPILIRATEGGNYDELIDPRLEGNFDAQQMLCMVACAAATIRHSAKRRPKMSQISAVVSEMAQPLVKKDDDRDDEMDYSPFMGIEKGAVLQEARVFNDPQLDARRCSQVITKLLYLLNQGEAFTKVEATEVFFSVTKLFQSKDIGLRRMVYLIIKELSPSADEVIIVTSSLMKDMNSRTDMYRANAIRVLCRITDGTLLTQIERYLKQAIVDKNPVVASAALVSGIHLLQTNPEIVKRWSNEVQEAVQSRAALVQFHALALLHQIRQNDRLAVSKLVTSLTKGSVRSPLAQCLLIRYTSQVIRESGISQTGDRPFYDYLESCLRHKAEMVIFEAARAITELNGVTTRELTPAITVLQLFLSSSKPVLRFAAVRTLNKVAMTHPMAVTNCNIDMESLISDQNRSIATLAITTLLKTGNESSIDRLMKQITNFMSDIADEFKIVVVEAIRSLCLKFPLKYRSLMNFLSNILREEGGFEYKKAIVDSIVILIRDIPDAKEGGLLHLCEFIEDCEFTYLSTQILHFLGNEGPKTSDPSKYIRYIYNRVILENATVRASAVSTLAKFGALVDSLKPRIFVLLKRCLFDSDDEVRDRATLYLNTLGGDGAVVETDEEVKEFLFGSLDVPLTNLETSLKNYEPSEEPFDIYSVPKEVKSQPLAEKKAPGKKPTGLSAPSVAPTSTVDAYERLLSSIPEFASYGKLFKSSAPVELTEAETEYAVNVVKHIFDSHIVFQYNCTNTIPEQLLENVSVIVDASEAEEFSEVASKPLKSLPYDTPGQTFVAFERPEGVPAVGKFSNTLRFIVKEVDPSTGEVEDDGVEDEYQLEDLEVVSADYMLKVGVSNFRNAWESLGADCEKIDEYGLGPMEGLTEAVNAVISLLGMQPCEGTEVVPSNSRSHTCLLSGLYIGNVKVLVRLSFGVGGPKEVAMKLAVRSEDISVSDAIHEIVASG</t>
  </si>
  <si>
    <t>MATQSLLQDAAFHQNENGGLYTRDGSVDIMGNPVLKSETGNWKACPFILGNECCERLAYYGICLNLVTYLTKKLHEGNVSAARNVTIWQGTCYLTPLIGAVMADTYWGRYWTIATFSIIYFMGMCTLTLSASVPAFKPPECVGSVCPSATPAQYAIFFFGLYLIALGTGGIKPCVSSFGADQFDDTDPKERVKKGSFFNWFYFSINIGALMSSTFIVWIQENAG</t>
  </si>
  <si>
    <t>MALNSISLLPIKSINISSSSIRYYKVFIPQKSSKIVCQVEKSNSNIEIKKWKAIVSTALAAAVITFSSNMAAMADLNKFEADTRGEFGIGSAAQFGSADLKKTVHTNENFRRANFTSADMRESDFSGSTFNGAYLEKAVAYKANFSGWVGMLGHLRVALESSTIVLCADLSDTLMDRMVLNEANLTNAVLVRSVLTRSDLGGAIIEGADFSDAVIDLLQKQALCKYASGTNPVTGVSTRKSLGCGNSRRNAYGSPSSPLLSAPPQQLLDRDGFCDSATGLCEAS</t>
  </si>
  <si>
    <t>MGSKPWLHPAPTYRLLETFWDTDDDAPGPRCGHTLTAVAATKTHGPRLILFGGATAIEGGNGAAPGIRLAGVTNCIHSYDVLTRKWTRLRPAGEPPSPRAAHAAAAVGTMVVFQGGIGPAGHSTDDLYVLDMTNDKFKWHRVVVQGQGPGPRYGHVMDLVAQRYLVTVSGNDGKRVLSDAWALDTAQKPYAWQRLNPEGDRPSARMYATASARTDGMFLLCGGRDASGTPLVDAYGLLMHRNGQWEWTLAPGVAPSSRYQHAAVFVGARLHVTGGALRGGRGVEGEAAIAVLDTAAGVWLDRHGLVTASRGSKGNNEQDPSLELMRRCRHAAASVGVRIYIYGGLRGDTLLDECLVAENSPLHSDINSPVLASERAIGIPMSNNSNLFIDPDGKPEIHPSGGLSMDKDSMEKLTKDFAAEAEAANAVWQLAQAASAIPEVTSVSDESSQVPDTASEGSDNESAVRLHPRAVVVAKETVGNLGGMVRQLSLDQFENESRRMVPSYNDISNPTKKFARQKSPQGLHKKIISTLLRPRNWKAPVNRKFFLDSYEVGELCYAAEQIFMHEPTVLQLKAPVKVFGDLHGQFGDLMRLFDEYGFPSTAGDMTYIDYLFLGDYVDRGQHSLETITLLLALKIEYPDNVHLIRGNHEAADINALFGFRIECIERMGESDGIWAWTRFNQLFNYLPLAALIEKKIICMHGGIGRSINSVEQIEKIERGPGLVTFGPDRVTEFCKRNKLQLIIRAHECVMDGFERFAQGQLITLFSATNYCGTANNAGAILVVGRGLVVVPKLIHPLPPPLLSPETSPERVMDDTWMQELNIQRPPTPTRGRPQPDHDRSSLAYI</t>
  </si>
  <si>
    <t>MAPAAADTIKPRDVCIVGVARTPMGGFLGSLSSLPATKLGSIAIEGALKKANVDPSLVEEVFFGNVLSANLGQAPARQAALGAGLPNTVVCTTVNKVCASGLKATMLAAQSIQLGINEVVVAGGMESMSNVPKYIAEARKGSRLGHDSLVDGMLKDGLTDVYKDCGMGVCAETCASNHKITREEQDDYAVQSFERGIAAQEAGAFAWEIVPVEVPGGRGKPSIIVDKDDGLGKFDGAKLRKLRPSFKDKDGTVTAGNASSISDGAAALVLVSGEKAIKLGLNVIGKISGYADAAQEPELFTTAPALAIPKAIKSASLEASQIDYYEINEAFAVVSLANQKLLGLNPEKVNVHGGAVSLGHPLGCSGARILVTLLGVLRQKNGKYGAAGVCNGGGGASALVLELSEDWKLIENFVYQCDIACIEFRDALDRSFNWTTMVSVSDYL</t>
  </si>
  <si>
    <t>MAHNIFFVSFLFVLAIFTQKMEAVDYFVTNTAANTPGGARFDRDIGAQYSQQTLVAATSFIWNIFQQNSPADRKDVPKVNMFVDDMDGVAYASNNEIHVSARYIQGYSGDVRREIIGVLYHEATHVWQWNANNGAPEGLIEGIADYVRLKAGLGPSHWVKPGQGDRWDQGYDVTAQFLDYCNNLRNGFVAELNKKMRNGYNDQFFVDLLGKTVNQLWGDYKAKFRA</t>
  </si>
  <si>
    <t>MKSLNFSVMLSIFLIVSCSSSYALSDVSTSSSNGKLYECICQNSDYCVPFSTAFVTPTNDSFNTILQSTAQNLRCLLPSVTKPQLIFTPMTESHVQAAVICSKQLGLQLRVRSGGHDYEGLSYMSDMESPFIILDLSKLRDIVVNTVDNYAWAQAGATVGEVYYRISEKSKTHGFPAGLCTSLGIGGHITGGAYGTMMRKYGLGVDNVVDARIVDANGRILDRQSMGEDLFWAIRGGGGASFGIILSWKLKLVPVPSIVTVFTVPKTLDQNATNILYKWQQVAADKLDEDLFIRVIINVAADKKGEKTIQTAYNSMFLGRADRLLQIMNDVFPELGLTHKDCTEMSWIKSIMYIAGYPSNTPPEVLLQGKSLFKNYFKAKSDFVKEPIPIDGLEGLWKRLMEEDSPLVIWNPYGGMMAKISESETPFPHRKGIIYMIQYLTLWNDPSKESATKHYDWIRRLYNYMTPYVSMFPREAYVNYRDLDIGMNKNESSSFIEASVWGNKYYKDNFNRLVKVKTKVDPENFFLHEQSIPTLPITMKGKSVNHFEM</t>
  </si>
  <si>
    <t>MASNALVSAATTRGVKPTQHAMVKRERPIFSLSDDHAMFKKILDTHDPDGREVDVDVILHIVEDVFQHSYPAAMDGVLNGTGTDHLEANVGALKLEEKTSLAFDGILEGLAYIIHKVSCELTCNCSSGGHDTHSTTMSVLEMLSNYHWDAKLVICLAAFAVTYGEFWLVAQLFGTHPLAKSVAILKQLPDIMEHHGSLKSRFDAINELIKAILDVTKSIMEFKKLPFQYITEDQPPLSVAITHVPTAVYWTIKSIVACAFQLTTLSGMSYDMIVATTADTWEMSSSTHKLKNISKHLGAELNRCYQHIQEKMHIEYFQMLVHLFEATQFDNMKIMRAMIYIKDDLLPLEVGTTQTRAIVEVLRRKTVLLLLSDLEASHEEILVLSQIYLESRSRPEIQYEIVWLPIVDRSKEWNEEQEQKFKELQALMPWYTLHHPSLLEPAIAKFVKEKWHFSKKMMLVTLDPQQGKVACPNAIHMTWIWGNLAYPFTISKEESLWSMESWRLELVVDGIDPNLMDWMASGKFICLYGGEDMDWIRSFTKSAQSVAKRAGIELQMLYVGKSNNKERVRKINSTITDEKLSNCLTDLTSVWYFWTRIESMFYSKMQLGKTIQEDKIMQEVLTMLSFDGSDQGWALISRGSFEMARAKSQIITKTLEDYTTWEDSAKTKGFVPALIEYFLQLHTPEHCNRLILPGLDGDIPDVIVCAECGRPMERFFMYRCCTD</t>
  </si>
  <si>
    <t>MARLVVFVALCFLSVSLATTTSNPFLVKGKCYCDTCRCGFETPATKYLAGSKVKVECKNRVTNKITYTIDGVTNSQGEYNILVKRDCGDDVCDVVLVESGDKSCNIPNAGRDRARVALTRNNGMTSDVRFANNMGFLSNEPLAACTQILQQYQLTEDQY</t>
  </si>
  <si>
    <t>MAASPLLLHSTASSFYNAEFPAYSVRLPVGNTKVRSSNKLTVKASATVLVDKSEAEKVNRLKTNYLEKIVPLLKEEFSYTNILQVPKVEKIVVNCGIGDAAQNSKGLDAAMNDLALITGQRPVKTRAKNAIATFKIREGQPLGIAVTLRGNVMYSFLDRLINLGLPRTRDFQGVNPNSFDGHGNYSIGFREQSVFPELSYDALGKPRGMDVCITTTAETDKEAHRLLALMGMPFREGSGGQTTFTKKKKLRAHHFDSKAKQRSRR</t>
  </si>
  <si>
    <t>MASRYWVVSLPVQQNSSTTSLWSRLQESISRHSFDTPLYRFNIPNLRVGTLDSLLALSDDLIKSNSFIEGVCSKTRRQIEELERVSGVLSSSLTVDGVPVDSYLTRFAWDEAKYPTMSPLKEIVDGIHSQVAKIEDDLKVRVSEYNNVRSQLNAINRKQTGSLAVRDLSNLVKPADVVTSEHLTTLLAVVSKYSQKDWLSSYETLTTYVVPRSSKMLYEDNEYALYTVTLFNRDADNFKNKARERGFQIRDFEHNPETQESRKQELEKLMQDQETFRSSLLQWCYTSYGEVFSSWMHFCAVRIFAESILRYGLPPSFLSVVLAPSIKSEKKVRSILESLCDSSNSNFWKADDEGGMAGFGGDTEAHPYVSFTINLV</t>
  </si>
  <si>
    <t>MASLFHLPSSLTFSKICHSAIRASHSHSRVSVKNENPLPKLSKFSSKTLNFLLSGSLALALSLTGVGIAEGLVGVNKPELLPKEFTSVIDVAGFLSDGQEKRLAQEITDIEKDTGFKLRVLAQNYPDTPGLAIKDFWQVDDRTIVFVADPTFGNILNFNVGATVDLDIPRSFWSRLAGTYGNMFYWKEKGEDASIEAAVMAISSCLREPVGPNNCSEVK</t>
  </si>
  <si>
    <t>MTTRNLEKLASIDAQLRALVPGKVSEDDKLVEYDALLLDSFLDILQDLHGVDLKETVQECYELSAEYEGKHDPKKLEELGNVLTSLDPGDSIVIAKAFSHMLNLANLAEEVQIAYRRRQKLRKGDFADENNATTESDIEETFKKLVEELKKSPQEVFEALKNQTVDLVLTAHPTQSVRRSLLQKHGRIRDCLAQLYAKDITPDDKQELDEALQREIQAAFRTDEIRRTAPTPQDEMRAGMSYFHETIWKGVPKFLRRVDTALKNIGINERVPYNAPVIQFSSWMGGDRDGNPRVTPEVTRDVCLLARMMAANLYYSQIEELMFELSMWRCNDEVRIRADELYRSSRQDTKHYIEFWKTIPPSEPYRVILGDVRDKLYQTRERTRQVLAHGISDIPEDATYNSIEQFLEPLELCYKSLCDCGDRPIADGSLLDFLRQVSTFGLSFVRLDIRQESDRHTDVLDAITQHLEIGSYREWSEERRQEWLLSELSGKRPLFGPDLPKTEEIADVLDTLHVIAELPSDCFGAYIISMATAPSDVLAVELLQRECHVKQPLRVVPLFEKLDDLEAAPAAVARLFSIEWYRNRIKGKQEVMIGYSDSGKDAGRFSAAWQLYKAQEELVKVAKEHGVKLTMFHGRGGTVGRGGGPTHLAILSQPPDTINGSLRVTVQGEVIEQSFGEEHLCFRTLQRFTAATLEHGMNPPVSPKPEWRALMDEIAVIATEKYRSIVFKEPRFVEYFRLATPELEYGRMNIGSRPSKRKPSGGIESLRAIPWIFAWTQTRFHLPVWLGFGAAFRYAVDKDIKNLRMFHEMYNAWPFFRVTIDLVEMVFAKGDPGIAALYDKLLVSEDLWSFGELLRSKYEETRTLLLQVTIHEFCKIAGHKDLLEGDPYLKQRLRLRDSYITTLNVLQAYTLKRIRDPNYHVKLRPHISKEYMESKSAAELVKLNPTSEYAPGLEDTLILTMKGIAAGMQNTG</t>
  </si>
  <si>
    <t>MKYNPRVSSSRRKSRKAHFTAPSSVRRVLMSAPLSSELRAKYNVRSIPVRKDDEVQVVRGTYKGREGKVMQVYRKKWVIHIERITREKVNGSTVNVGINPSKVVVTKLRLDKDRKSLLDRKAKGRAAADKDKGTKFTAEEVMQTID</t>
  </si>
  <si>
    <t>MAVAMASCGSISGVYTNLNAIEKIPISSSVLFRGSFGLDPVQRICLVPKRLAFSESTIIPKASSTAAVEGGSSQDTAVPTPKVIIDLDSDPETTVVEVTFGDRLGALLDTMTALKNLGLNVVKANVYLDSSGKHNKLCITHASTGRKVEDPELLEAIRLTIINNLMEFHPESSSQLAMGEAFGAFQPSQKLDVDIATHIHVYDDGPERSLLCVEAADRPGLIVDLVKIITEINIDVISGEFDTEGLLAKAKFHVSYKNKALIKPLQQVLANSLRYYLRRPTTNESSF</t>
  </si>
  <si>
    <t>MGVFTFVCKGSGDEWSAKQLKGDLEASASCTYDLQRKLVKAALASDSSGGVQSSFSFVTPSSAVFQVC</t>
  </si>
  <si>
    <t>MASHVVGYPRMGPKRELKFALESFWDGKSSAEDLKKVSADLRSSIWKQMCDTGIKYIPSNTFSYYDQVLDTTAMLGAVPSRYNWTGGEIEFATYFSMARGNASVPAMEMTKWFDTNYHFIVPELGPDVNFSYASHKAVNEYKEAKAQGVDTVPVLVGPVSYLLLSKPAKGVDKSFPLLSLLDKILPIYKEVIAELKAAGASWIQLDEPTLVLDLESHKLEAFTKAYADLESSLSGLNVLVETYFADVPAEAFKTLTALKGVTAFGFDLVRGTQTLELIKSSFPSGKYLFAGVVDGRNIWANDLAASLALLQTLEGVVGKDKLVASTSCSLLHTAVDLINETKLDDEIKSWLAFAAQKVVEVNALAKALSGAKDEAFFSANAAAQASRKSSPRVTNEAVQKASAALQGSDHRRATNVSARLDAQQKKLNLPILPTTTIGSFPQTVELRRVRREYKAKKISEEEYVKAITEEIKKVVDLQEELDIDVLVHGEPERNDMVEYFGEQLSGFAFTANGWVQSYGSRCVKPPIIYGDVSRPKPMTVFWSSKAQEMTKRPMKGMLTGPVTILNWSFVRNDQPRFETCYQIALAIKDEVEDLEKAGITVIQIDEAALREGLPLRKAEHAFYLNWAVHSFRITNVGIQDTTQIHTHMCYSNFNDIIHSIIDMDADVITIENSRSDEKLLSVFREGVKYGAGIGPGVYDIHSPRIPSTEEIADRVNKMLAVLDTNILWVNPDCGLKTRKYTEVKPALQNMVSAAKTIRTQLASAK</t>
  </si>
  <si>
    <t>MVETLFEDIFTVTQKDPDGKKFDRVNRIEARSEQFDMFMLLDVNTEIYPMRVKDKFMMVLASTLNLDGTPDTGYFIQGNKKSLADKFEYVMHGKLYRISEEGSGKHVKADIFVSFGGLLMQLRGDPSIAAKFELDQKIFLLIRKV</t>
  </si>
  <si>
    <t>MTTLRSSLPSRLRQLLSSEGAIGPSIKLDSEPPPKIKAFIDKVIQCPLQDIAIPLSGFRWEYGKGNFNHWRPLFLHFDTYFKTYLCNRKDLGLSDNILEDDSPFPKQAVLQILRVMQIILENCHNKGSFSGLEHFMLLLASTDPEILIATLETLAGWGSKEEGLGLYYCVTVNERSQDEGLSLFPSNVENDGDKSLYHLGSTLYFELHSANAQSNAEAEDGAVSTGMSVINIPDLHVRKEEDLSLMKFCIEQYNVPPAQRFALLTRIRYAHAFRSPKVCRLYSKICLLAFIVLVQASDSHDELASFFANEPEYTNELIRIVRSEETISGNVRTLAMNALGAQLAAYASSHERARILSGSSISFAGGNRMILLNVLQRAILSLSSSNDLSSVSFVEAVLQFYLLHVISSSSSGSVIRGSGMVPTFLPLVEDADPAHIHLVCLAVKTLQKLLDYSNAAVTLFKDLGGVELLANRLQIEVHRVIDVAGDADNSMVIGEHFKSSEEQIYSQKRLIRVLLKALGSATYAPANSARSQGSNDASLPATLCLLFSNVEKFGGDIYSSAVTVMSEIIHKDPTCFPALHELGLPIAFLSSVVSGILPSPKALTCVPNGLGAICLNPKGLESVKETSALRFLVDIFTNKKYVVAMNEGIVPLANAVEELLRHVSSLRGTGVDLIIEIVNSIASRGDGEHAESSGKSSETTEMDTDTDNSESVASSSLVESTYSSGETISDEQFIQLAVFHVMVLVHRTMENSETCRLFVEKSGIESLLKLLLRPSVAQSSEGMSIALHSTMVFKTFTQHHSAALARAFCSFLKDHLKKALSGFDVVSGAFMLDPKSTPDRTFSSLFLVEFLLFLAASKDNRWVTALLTEFGNGSKDVLEDIGRIHREILWQLALLEESKVDVEEGSAGATDEARQSELSTTDSEEQRLNSFRQFLDPLLRRRMSGWSFESQFFDLINLYRDLTRASSLQQRQTTDGPSTVRIEASHQSQQAGSLDDAGGSNRKEDKQRSYYHSCRDMVKSLSIHITHLFQEMGKVMLLPSRRRDDTLNVSAPSKSVASTFASIAIDHMNFGGHVTSGSEASVSTKCRYFGKVIEFIDGILLDKPDSCNAVILNCLYGRGVLQSVLTTFEATSQLLFAVNRAPTSPMETDETHTRQDGVEDADRSWIYGPLGSYGKLMDHLATSSLILSPFTKHLLTQPLVSGDIPFPRDEETFVKVLQSMVLKTVLPVWTHPQFTECNYDFIAAVLNIIRHIYSGVEVKNTNSTATRVSGPPPNETTISTIVEMGFSRNRAEEALRQVGSNSVELAMEWLFSHPEEVQEDDELARALAMSLGNSGSEAKEDVPKESSMTIEEEMVQPPPVDELLSTCHKLLQMKDSLAFPVRDLLVMICSQNDGEHRSAVVSFIVEQVKVSSNVSEDGNRSILFNLFHVLALILNEDTDAREIAAKTGLVSVSSDLLSQWISSTFDREKVPKWVTAAFVAIDRLAQVDQKVNADILEQLKGDDATQKSVSINEDKYNKLQSSLSPKYLDGQEQKQLVEIACGCMRNQLPSETMHAVLQLCATLTRTHSVAVNFLDAGGLQLLLSLPTSSLFIGFDNIAATIIRHILEDPQTLQQAMEAEIRHNVVSASNRQSSGRLTPRNFLLNLTSVIQRDPVIFMRAARSVCQVEMVGERPYVNADLKSGVGTVSHGVHGKSLDASSKNVKVHRKPPHSFVSVIELLLDPVVKFVPPLKDEPATKESLGSTDMEIDISANKGKGKAIASASEASEADNHELSAYMAKIVFILKLLTEILLMYTASVHILLRKDSEVSSCIAVPVRTGHLAGGIFHHILHKFLPYTKSSKKERKTDVDWRQKLSSRASQFLVASCVRSTEARKRIFTEINSVFSDFVEFGSGFRAPGIEIQAFVDLLSDVLTARAPTGSSISAEASATFIDVGLVQSLTRALNVLDLDHTDSSKVVTAVVKVLELVTKEHVHAAESNAGRGEQSTKTQDDNQSGTAIDALAVLANETLSQPNVNSVPTDHIEPFGATQNFGGSEAVTDDMEHDQDIDGGFGPSNEDDYMHESNEDTRNLENGLEIRFEIQPDVQEHLDEDDEEDDDDDDEMSGDEGDEVDEDEEGDEEHNDLEEDEAHHLQHPDTDQDDQEIDEDDFDEEVMDEEDEEDEDEEDGVILRLGDGMNGINVFDHIEVFGREHSLSSETLHVMPVEVFGSRRQGRTTSIYNLLGRGGDSIAPSQHPLLVEPSSLLQLGQPRQSESIRDAYSDRSSEGTSSRLDSVFRSLRSSRHGQRFNFWTNDNQQSGGSGASALPQGFEDLLVSHLRRPSPEKSADQDAIEGSQNRGEATQFAGSGEMAAESAMENNNNNEARDASTPSTVLDESGGANVTPVANVSSQGTDAPSSQSQPVEMQFEQNDVAIRDVEAVSQESSGSGATLGESLRSLDVEIGSADGHDDGGDRQGSADARTRRTNVSFGNSTQVSARDVALHSVSEASEHPNQEAEQGGPNDEQQRNVDADSGSIDPAFLEALPEELRAEVLSAQQGQATQPPNSEPQNGGDIDPEFLAALPSDIREEVLAQQRAQRLQQSQELEGQPVEMDTVSIIATFPSELREEVLLTSSDAILANLTPALVAEANMLRERFARRYNRTLFGMYPRNRRGDSRRNEQLDRAGGTLSRRSAGSKPLEADGSPLVDTEGLRALVRLLRVFQPIYKVPLQRLMLNLSAHAETRTALVKIFMDLLMLDVGQPATDLNTAEPPYRLYGCQSNVMYSRPQHLDGIPPLLSRRVLETLTYLAKNHSLVAKTLLEFRLPRPVLEGPIVPDQRRGKAVMVEADGPDRWQLEGQVSLALLLGLLNHPLYLRSVAHLEQLLNLLDVVVQNTESKSNAREEPGTSSTEQLPGPPVQSAAEMNTESHAASSEVEDKSGASSSITGRDQSTESILLSLPQLELRRLCSLLAREGLSDNAYSLVAEVLKKLVAIAPAICHLFITELAGSVQSLTRSAMDELNKFREVEKALLSTTSTDGAVILRVLQALSSLVASIGDKNNENQIISEKEHGVTISLVWDINTALEPLWQELSTCISTMESFSETAPNLPQSSIVTSSKPAGAMSSLPAGSQNILPYVESFFVMCEKLHPGHLGAGQEFSIATVPDPEEATASAMQPKTPTSATKVDEKHIAFVKFAEKHKKLLNAFVRQNPGLLEKSFSIMLKVPRFVDFDNKRSYFRSKIKHQHDHHHSPLRISVRRAYILEDSYNQLRMRTTQELKGRLTVHFQGEEGIDAGGLTREWYQLLSRVIFDKGALLFTTVGNEATFQPNPNSVYQTEHLSYFKFVGRVVGKALFDGQLLDVHFTRSFYKHILGAKVTYHDIEAIDPDYFKNLKWLLENDISDILDLTFSIDADEEKLILYERNEVTDYELIPGGRNIRVTEENKQQYVDLVAEHRLTTAIRPQINAFLEGFSELIPRELISIFHDKELELLISGLPDIDLDDLRANTEYSGYSPGSPVIQWFWEVVQAFSKEDKARLLQFVTGTSKVPLEGFSALQGISGSQKFQIHKAYGSADHLPSAHTCFNQLDLPEYPSKEHLEERLLLAIHEANEGFGFGEQSKGILSLCCKFITPMLSILNTESRPFPFLCDVLIIAVHQFFLDILQTISDIAVSSAFELCYILDKNRYASIRAIESDKESSYEKCLQYWVLFGLTTVLELTLAKPLTGNILMVGSTNASQVMNGIAFFVIRAESSPKCDRTICPKKVQMDWSCPLCLVSVSSEKCLKQHIKGRKHKLKEDEQREHEMIMASKEAKLASKLEGNYLKDLLESLNQIKSLKFVELRGFNLPIRRPLRCCTWKKPKPGWTKLNTDGSIDRKRAGLGGLLRDYEGAAICACVSEVTCDDIFLVELLAIWRGLMLAVSIGIKMIWVESDSMGAVKAINKEQPHNQKAASCLQHIWKMLNKFQKYQVTHSWRETNRAADYLSKMEISGSDIVMWPREFHGPLCKIIAEDAQGSLYIRR</t>
  </si>
  <si>
    <t>MFQVSVRDDEVDIVIAAIEPDLTSFLEEWRAVFSRFHLIIIKDPDIKGELKIPGGFNYDTYTKADIQQIIGPSNAATFSGYSCRYFGYLLSKKKYIISIDDDCIPAKDTKGIQVDAIAQHINNLSTPATPFFFNTLYDPFCKGADFVRGYPFSLRNGVSCALSCGLWLNLADLDAPTQALKPELRNTRYVDAVLTVPARAMMPMSGINIAFDRELVGPALLPSFKLAKEGKFRWETVEDVWTGMCVKVVCDHLGYGVKTGLPYVWRKERGNAIGSLKKEWEGVKLMEEVVPFFQSMKLTPAAKTAEDCVIEIAAAVKEQLGRIDPVFTRAADSMVEWVQLWKAVKTRT</t>
  </si>
  <si>
    <t>SKKKPKIKQQRRKTLKTHWRKLLILSAVFTVPLFALLFRRNSPAFKSATMATVMQKIKDIEDEMAKTQKNKATAHHLGLLKAKLAKLRRELLTPTSKGGGGAGEGFDVTKSGDARVGLVGFPSVGKSTLLNKLTGTFSEVASYEFTTLTCIPGVIMYRGAKIQLLDLPGIIEGAKDGKGRGRQVISTARTCNCILIVLDAIKPITHKRLIEKELEGFGIRLNKEPPNMTFRKKEKGGINLTSTVTNTHLDLDTVKAICSEYRIHNADVHLRYDATADDLIDVIEGSRVYTPCIYVVNKIDQITMEELEILDKLPHYCPISAHLEWNLDGLLEKIWEYLSLTRIYTKPKGMNPDYEDPVILSSKRRTVEDFCDRIHKDMVKQFKYALVWGSSAKHKPQRVGKEHELEDEDVVQIIKKV</t>
  </si>
  <si>
    <t>MAWRSNLSRNLKELRILFSPSSSESAATRAFIEKNYRDLKTQNPKLPILIREASSIEPQLWARYDLGVERGIRLEGLTEEQISKALEDLGKVGASLKS</t>
  </si>
  <si>
    <t>MGTASVEESKKRPLVFAYYVTGHGFGHATRVVEVARNLILAGHDVHVVTGAPAFVFTSEIQSPRLFLRKVLLDCGAVQADALTVDRLASLEKYSETAVVPRASILATEVEWLKSIKADFVVSDVVPVACRAAADAGIPSVCITNFSWDFIYAEYVMAAGNHHRSIVWQIAEDYSHCEFLIRLPGYCPMPAFRDIIDVPLVVRRLHKSRKEVRKELGIGEDVNVVILNFGGQPAGWKLKEEYLPTGWLCLVCGASESEKLPPNFLKLAKDAYTPDLMAASDCMLGKIGYGTVSEALAYKLPFVFVRRDYFNEEPFLRNMLEYYQGGVEMIRRDLLTGHWRPYLERAMTLNPCYEGGINGGEVAARILQDTAYGKNYTLDKLSGPRRLRDAIVLGYQLQRVPGRDLCIPDWYANAESELGLRTGSPTAVTAENKSLADSFYQDFEILHGDFLGLSDTLSFLKSLAGLDALVDSPTKTGKHTIREQKAAAGLFNWEEDIFVARAPGRLDVMGGIADYSGSLVLQMPIREACHVAVQKIHPSKQRLWKHALARQQDKGQGPTPVLQIVSYGSELSNRGPTFDMDLSDFLEGDEPITYEKARQYFARDPSQRFYHSPILHFPYLNVYLHVILISANIRWAAYVAGTVLVLMKELGIRFENSISLLVSSAVPEGKGVSSSASVEVASMSAIAASHGLNISPRELALLCQKVENHVVGAPCGVMDQMTSACGEANKLLAMICQPAEVLGLVDIPGHIRVWGIDSGIRHSVGGADYGSVRIGAFMGREIVKSIASKLLSQSLSTNGRYPDDSEEGGVELLEAEASLDYLCNLSPHRYEAMYAKVLPDSLIGESFIGKYTDHRDPVTTIDKTRNYGVRAAARHPIYENFRVKAFKALLTSATSDDQLTALGELLYQCHYSYSDCGLGSDGTNRLVQLVQEMQHSKVSKSGEGTLYGAKITGGGSGGTVCVIGRNSLKSSEQVLEIQRRYKAATGYLPILFEGSSPGAGRFGYLKIRRRNPPKQN</t>
  </si>
  <si>
    <t>MAGSGEESKKLQLYSYWRSSCAFRVRIALNLKGLDYEYKAVNLLKGEQRDPEYLKLNPLGYVPTLVDGDAVIADSFAILMYLEEKYPQRALLPQDCQKRAINYQAANIVSANIQPLQNLAVLKYIQEKIGPDETTPWVQGHITKGFEALEKLLKDYAGKYATGDEVYMADLFLAPQIHAAIKRFEVDMNQFPTLLRVFEAYQELPAFQDAMPEKQPDATC</t>
  </si>
  <si>
    <t>MQNQRLKQQQQQALMQQALLQQQSLYHPGLLAPPQIEPIPSGNLPPGFDPTTCRSVFVGNIHPQVTEPLLQEVFSSTGLVEGCKLIRKEKSSYGFIHYYDRRSAALAIVTLNGRHLFGQPIKVNWAFASGQREDTSSHFNIFVGDLSPEVTDAMLFACFSVYPGCSDARVMWDQKTGRSRGFGFVSFRNQQDAQSAINDLTGKWLGSRQIRCNWATKGANSNDDKQSSDAKSVVELTNGSSEDGKEAANSDAPENNPQYTTVYVGNIAPEVTQIDLHRYFHALGAGVIEEIRIQRDKGFGFVRYNTHAEAALAIQMGNTHSVLGGRQIKCSWGNKPTPPGTTSNPLPPPAPTPLGISATDLLAYERQLAMSKMGGVPGLMGQYPLKQGSMGMASGASQAIYDGGFQNVAAQQLMYYQ</t>
  </si>
  <si>
    <t>MRKNSLLPALINPASPGRTGSRNISFGFKNVLPVNVIASSNGSGSTDNGAVYVARTAPVTPSSPASSRVKSHTISVFVGDESGIINRIAGVFARRGYNIESLAVGLNKDKALFTIVVSGTEKVLQQVVEQLNKLVNVWKVEDLSREPQVERELMLIKLNADATTKAEIMWLVDIFRGKIVDISDHFLTIEVTGDPGKMAAVLRNLSKFGISELARTGKIALRREKMGEDAPFWRFSAASYPDLEEKLPSILNNKSRPIDNGASNDPGGDVYPVESSDEISVNQVLDAHWGYLYDGDLTGIRSHTLSMLVNNAPGVLNLISGVISRRGYNVQSLAVGPAETEGLSRITTVVPGTDETIGKLVKQFNKLIDVHEVRDITHLPFAERELMLIKVASNAAARRDVLDIASIFRAKPVDVSDHTVTLELTGDFNKLLALQRLLEPYGICEGNCKAVADEYIECELMPTDTCSTIGSRERLCIMRSCCGNYLWVS</t>
  </si>
  <si>
    <t>MEGEGEGAKSNDVSAAVISEPLTDIASNIKYHAQYTPHFSPFNFEPLQAYYAATADSVRDRLIKQWNDTYLHYHKLNPKQTYYLSMEYLQGRALTNAIGNLDIHNAYAHALNKLGQDLEEVVDQEKDAALGNGGLGRLASCFLDSMATLNLPAWGYGLRYRYGLFKQLITKAGQEEVPEDWLEKFSPWEIVRHDVVFPIRFFGHVEVLPSGSRKWVGGEVVQALAYDVPIPGYKTKNTNSLRLWEAKASSEDFNLFLFNDGQYDAAAQLHSRAQQICAVLYPGDATENGKLLRLKQQFFLCSASLQDIIARFKEREDGKGAHQWSEFPKKVAIQLNDTHPTLTIPELMRLLMDDEGLGWGESWNITTKTIAYTNHTVLPEALEKWSQAVMWKLLPRHMEIIEEIDKRFVATIMSERPDLENKMHSMRILDHNATKPVVHMANLCVVSSHTVNGVAQLHSDILKAELFADYVSVWPTKFQNKTNGITPRRWIRFCSPELSHIITKWLKTDQWVTNLELLANLREFADNSELHAEWESAKMANKQRLAHYILRVTGLSISPNTLFDIQVKRIHEYKRQLLNILGVIYRYKKLKGMSPEERKNTTPRTIMIGGKAFATYTNAKRIVKLVTDVGDVVNSDPDVNDYLKVVFVPNYNVSVAEMLIPGSELSQHISTAGMEASGTSNMKFALNGCLIIGTLDGANVEIREEIGEDNFFLFGATADEVPQLRKDRENGLFKPDPRFGEAKQFIRSGAFGTYDYNPLLESLEGNSGYGRGDYFLVGHDFSSYMDAQARVDEAYKDRKRWIKMSILSTCGSGKFSSDRTISQYAKEIWNIAECRVP</t>
  </si>
  <si>
    <t>MRLEGKIAIITGGASGIGAATTRLLVQHGAKVTIADIQDDVGNLLVHEIGTEHIMFVHCNVTIESDIRNVVDATIGKFGKLDIMFSNAGIAGKPISSILDVNYDIIKNVFDVNVVGAFFCAKHAARVMISTKTKGSIIFTASVVATTYGDLPHTYVASKNAVLGLSKNVGVELGRYGIRVNCISPSGIGTPLALKTLGIDEREKAEKWFGEGGNLKGALLEEQDVANGVLYLASDDSKYVSGLNLVIDGGYSTTNVALGEAYKKLFLSTAQLESNNK</t>
  </si>
  <si>
    <t>MANAASGMAVHDDCKLRFLELKAKRTHRFIVFKIEEKQKQVVVEKVGEPAQGYEDFTACLPDNECRYAVYDFDFVTAENCQKSRIFFIAWSPDTSRVRSKMIYASTKERFKRELDGIQVELQATDPTEMGLDVIKSRAN</t>
  </si>
  <si>
    <t>MPGLVSVKTPPETPALRISVSDENHGRNASGSSRSEQVNPKTNSPAPRRPPSPSTSRAKPSPDRGSGKKKSPPEKVEIDESSLDNPDLGPFLLKLARDTIASGEGPTKALDYALRAAKSFERCAVVGEPSLDLAMSLHVVAAIYCSLGRFDEAIPVLETAIKVPEVSRGADHALAAFSGYMQLGDTYSMLGQLDRSIESYKEGLKTQMEALGDTDPRVAETCRYLAEAHVQAMQFDEAESLCKKTLEIHRVHSPPASLEEAADRRLMALICEAKCDYESALEHLVLANMAMIANGQETEVAAIDVGIGNIYLSLSRFDEAVFSYQKALTVFKSSKGDNHPSVASVYVRLADLYYKTGKVRESRSYCENALRIYAKPVPGTTPEDIASGLMEISAIYELFNEPEEALKLLLKAMKLLEDKPGQQSTIAGIEARMGVMFYMVGRYEEARNSFENAVIKLRASGERKSAFFGVVLNQMGLSSVQLFKIDEAAELFEEAREILEQECGHCHQDTLGVYSNLAATYDAIGRVDDAIEILEYVLKLREEKLGTANPDFNDEKKRLAELLKEAGRSRNKNPNSLENLIDPNSKRTTKKETSSKKWSAFGFRS</t>
  </si>
  <si>
    <t>MGLKGKLISKLEMKCAGDLLHDHFKSNPHQTSTMSPDKVTNFTLHDGQLGKTNSVIGWKIILGGKERHFKQVVDIDDAAKSMTFNFIEGYMNELYNSMTLILTVKENWITWSMMYEKLNQNIPEPLDFMEFLIGLIKDLEAHHAGK</t>
  </si>
  <si>
    <t>MDLLLLEKTLIGLFFAILIAIIISKLRSKRFKLPPGPIPVPIFGNWLQVGDDLNHRNLTEYAKKFGDVFLLRMGQRNLAVVSSPELAKEVLHTQGVEFGSRTRNVVFDIFTGKGQDMVFTVYGEHWRKMRRIMTVPFFTNKVVQQYRGGWESEAASVVEDVKKNPESATNGIVLRKRLQLMMYNNMFRIMFDRRFESEDDPLFVKLRALNGERSRLAQSFEYNYGDFIPILRPFLRGYLKICKEVKEKRLKLFKDYFVDERKKLANTKSMDSNALKCAIDHILEAQQKGEINEDNVLYIVENINVAGMFRNNIYLIL</t>
  </si>
  <si>
    <t>MAKPIVDTEYIKEIEKARRDLRALISNKSCAPIMLRLAWHDAGTYDAKSKTGGPNGSIRNEEEFTHGANNGLKIALDFCEAVKSKHPKITYADLYQLAGVVAVEVTGGPTIEFVPGRKDSSVSPKEGRLPDAKQGVPHLKDVFYRMGLSDKDIVALSGGHTLGRAHPERSGFDGPWTKEPLKFDNSYFVELLKGESEGLLKLPTDIALLDDPEFRHYVELYAKDEDAFFRDYAISHKKLSELGFTPSSGSKATVRDGTILAQSAVGVVVAAAVVALSYWYEVRKRMK</t>
  </si>
  <si>
    <t>MEKTMKRNNRQYGGESFTDKIQRYKGVILVICVPLFLVSLVLYVMPTRYPSDSMESLNRKFSPNLGSMKYAVIFDAGSSGSRVHVFCFDENLDLVPIGNELELFVQKKPGLSSFASDPVAAADSLLPLLKDAENVVPRNLRSNTPVRVGATAGLRQLEGDASDRILQAVRDFLKSKSSFKAKADAVTVLDGNQEGAYQWVSINYLLGKLGKKYSDTVGVVDLGGGSVQMAYAISESDAQKAPKVSDGEDTYVQEMFLKGTKYYLYVHSYLHYGLLAARAEILKVSGESGSPCILGGHHGTYKYGGAVYPASATSQGSSMSTCREVALKALKINEPACTHMKCTFGGVWNGGGGDGQKNMFVASFFFDRAAEAGIINPSLAVAKVRPADYESAANRACATGLEGAKSEFPRVEADNLPYLCMDLVYQYTLLVDGFGLEPHQEMTLVKKVEYKNSFVEAAWPLGSAIEVASSLS</t>
  </si>
  <si>
    <t>MDPSMDLPMDIEQPTYNPPQLVNHDLNPPPQDPTLAPDFSFPEPDYAELITAAITALKEKEGSSRVAIAKYIDRVHPNLPPNHSALLTHHLKRLKNSGYLAMVKHSYLLATPGSAPPPPEAAAVDSNGGDATPSKRKPGRPPKSKPDAQYQDPFQGAQIQAQQQQQAEFQPQFVPQPQFQQFQPDPLLQNQILFQSQQQPQGFAAPHEAENYTNLGAQSVFVSLGLADGPVGVQNPGGSVPSPAGTPAPASNNKRRSGRPRKDGSTVVRSLETKSPEQSGTKRRPGRSAKTGTVNASSPASAAASSKPRGRPKKGSTPGRRGRPRKNVSVSVNADAANIPSGNPNIPVGGSDLTAQTPTPKRRGRPAKSNNQGGPAAASVGVTDVPIAAAFDSEGFPNTVSGVTNGATTPLGKRRGRPPKAYSSPAVTSTVKRARKLSGKPLGRPKKNVTSPAVSDPKLVVAYEDLKGKLDNMQSRIREAANALRPCLNAETPATALAAFQELEELAGPDVAEMEAVV</t>
  </si>
  <si>
    <t>MAVESSNISSLIWTNVKYSIEFSSTFTKKHPFVSFTLLFFILFYALSPSNTWFFIYSLPLLFFFTVLLILFFSIPSFKHFERDVDHSKPSENTISHHDEDVIEDKRKAFLRARSVRRRKSKKCIETGAEEFIQGGTFRMPLSDDHDHDDFVDKGALIEEKLKDIREVEVHSISHGRDECSSSSSIFKNSRPVEYSYEGSGKCFKSYSCMYERRRECFGETEYDGARNKGVQWKDDDQKNLMDLGLSEIERTRRLESLMARRRARKMLSLQVRRSLMNIGCKETFPPISSILIPKHKESTNQFSTTPGSAPSILGPNRNPFDLPYDQHEEKPNVRGGSFMQEFMSAQEQKELMLSRHGSFCMGTALSGDLNLDQRERTQRSDLPSRQWFPETSESSKSRHPLGKEENDRIVEEVPSQASEPEMNVVYKGDQSREVQDEKDSSEVQIKSVLVEDISNRVSSSSSSEDDEPIYKIDKDAILKSIASPALRNLSGDPSPSGLSLLENTIENERLYYPNRPMHHTPGQSIASDLQVEVSEVGSPPLTDDGNSSVGEEISIDGEIEKAITSSSEDVLMSSSHLARVDENESNSREVCEVTEQDIVEFGFSRFHMSENNVPQNIPSERTIEPYSTGSSSFPPPRTDRNQASSSYQQRRPEGLSVVGERFQGSLLQPEFPAQQLPFALTSLVSPTSVLQPNCLIEHGSSSSIDQLQNDRSVNISSERSDSIASQESDLSLSNLTLQVSELPSETENSISAKENDVAALVLDSASEQHSEPVAFSTIGQGHHSFEASSSTSSSKSVSQPTFSIDKGSSSNLEAQQVDRRKLKNKLTDEVTAESCDPTSTRSSKLTLRNPTVQSSVPHPKTQKSAENSKSLPRNEIHEALHDNGGKQPIEEVFSTISQSIDGSQASSSSSPHDLVVEQVPRASTSSPSPNTMIQPKFSASEGSSTSETQKRMQDPIPGIPSESSVNQDLISLQSLIREVPTASSCSSSPKSVLKPKSSTGQGPLLNFDREEQIGESPSPRMSRTSLVESASDQLHHTDAKTKPSNDEEKFHEEATNHNDVKKEDLPKMSLKEVSVESPNKTTMDKIGTLRTLIRRNGPKWRGTGSILSVGGSAPFEDAPSEAWADMVDGFQKAALESRLGIPLLYGVDAIHGNNNVYGATVFPQNVGLGATRDADLVQKIGIVTALEVRACGINYTFAPCVAVCRDPRWGRCYESYGEDTELIRKMTSIVTGLQGQPPPGYPQNYPFLAGRDKVVACAKHFVGDGGTDRGINEGNTISSYEDLERIHIPPYIDCISQGVCTVMASYSKWNGSHLHSSHFLLTEVLKGKLGFKGFVISDSEGIDRFFHPHGSNYDQSILAAINAGIDMVMVPFRYQLFLDHLKYLVESGNIPMTRIDDAVERILRVKFVSGAFENPLSDRSLLDTVGCHQHRELAREAVRKSLVLLKNGKDVTKPFLPLDRKAKRILVAGKHADDLGFQCGGWTKTWEGMGGRITIGTTILEAIKDAVGGETELVYEENPSPDTFASQDFSYCIVVVGEPPYCESGGDSQDLRIPLGGEELISLVADRVPTLVILISGRPLHIEPSILEKMDAFVAAWLPGTEGTGITDVIFGDFEFHGTLPMTWFKSVDQLPLHQEQNSYEPLFPFGYGLTSKNKVI</t>
  </si>
  <si>
    <t>MYCVEKMFKVGIFLLFLSGVDGLGVNWGTMATHKLPPKTVVQMLKDNGIGKVKLFDADQSTMSALAGSDLEVMVAIPNDQLSAMNDYDRAKDWVKRNVTRYNFKGGVNIKYVAVGNEPFLTSYNNSFLNTTFPALQNIQNALNEAGLGSSIKATVPLNADVYFSPDDNPVPSAGRFREDINDLMTQIVQFMSQNNAPFTVNIYPFLSLYANEHFPVNFAFFDGASNPIVDNGLSYTNVFDANFDTLVSALKAAGVGNLPILVGEVGWPTDGDKNANVNLAYRFYKGLLPRLAANVGTPLRPGFIEVYLFGLIDEDGKSIAPGNFERHWGIFRYDGQPKFAMDLTGQGQDKFLVAAQNVEYLSKKWCMFNPNAKDLSKLADNINYACTFSDCTALGYGSSCNGLDANGNASYAFNMYYQAQNQEEFSCNFQGLATLTDQNISQANCNFTIQIATSFSPKLLPMFITFLTAFTFILL</t>
  </si>
  <si>
    <t>MSWQTYVDEHLLCENEGNHLTSAAIIGQDGTVWAQSANFPQFKPEEITGIMNDFAVPGTLAPTGLYLGGTKYMVIQGEPEAVIRGKKGPGGITIKKTNQALIIGIYDEPMTPGQCNMIVERLGDYLIEQSL</t>
  </si>
  <si>
    <t>MADVEYRCFVGGLAWATTDQTLSEAFSQYGEVVESKIINDRETGRSRGFGFVTFKDEQAMRDAIEGMNGQDLDGRNITVNEAQSRGGGGGGGGRGGGGYGGGRREGGGGGYGGGGGYGGGRREGGGGGYGGGGYGGGRREGGYGGGGGGYGGGDRYNDRSSRGGGGGGSDGNWRN</t>
  </si>
  <si>
    <t>MGSEEESTVKEPLDLIRLSLDERIYVKLRSDRELRGKLHAYDQHLNMILGDVEEIVTTVEIDDETYEEIVRATRRTIPFLFVRGDGVILVSPPLRTT</t>
  </si>
  <si>
    <t>MEHNQQHNKRNQPEDMATTTATATQKRKRKEVAVFGNYRNYYGYRRYPVYDNRQTTLRSPVEGSRPTSEKCMSRGKGMLSTGLESSNYKVKIGQNLEEDPRLKAMKKEWFEGKDCLDIGCNSGVITIAIVTFFIPAQKFNCRSILGVDIDDARIQDAYWTLRKAVRSTGAVPAGVAKSTESKNVTGIESHEAESPKKPANIDCTESHHVQEANLFDIVSFRKGNFVQNWHLVENTSYDTIICLSVSKWVQLNWGDEGLITLFSKVWRLLSPGGVFILEPQPWSSYYSNRLVSETTRINYQEIKIRPEDFQDILLDKPKQCTKQPYKKTSSIGIGFHTNSKQPIDKKYKSKFMNQTGRITQYSWARIVGLACAGLHFHINKMEKTSWLLVVVLGMVVISLLGGAEGRKSRILDESSYYDLEYSAISCRAHSASITDFGGVGDGKTLNTKAFQEAVNRLSQYASDGGAQLIVPAGQWLTGSFNLTSHFTLFLHKDAILLASQDINEWAVIDPLPSYGHGRDTSGGRYISLLFGTNLTDVIITGENGTIDGQGEIWWQKFHSKKLKYTRPYLIEIMHSDNIQISHITLVNSPSWNIHPVYSSNIIVQGITILAPVKSPNTDGINPDSCTNMKIEDNYIVSGDDCVAVKSGWDEYGINYGMPTSQLIIRRLTCISPYSAAIALGSEMSGGIQDVRAEDITAINTESGVRIKTGVGRGGFVRDVYVKGMTLHTMKWVFWMTGNYGQHADTHWDPNALPEIKGINYRDVVAENVSMAARLEGISGDPFTGICISNVTISMAKKAKKYPWTCTDIEGITSGVQPPPCQLLPDQGPEKTEMCSFPTENLAIDNIEMQRCSYRLNY</t>
  </si>
  <si>
    <t>MATLTCSSLKNSAFVLILVYALTFSFSLVSARPATFLQDFKIAWSDSHIKQLDGGRGIQLILDQNSGCGFASRSKYLFGRVSMKIKLVPGDSAGTVTAFYMNSDTDNVRDELDFEFLGNRTGQPYTVQTNVYVHGKGDKEQRVNLWFDPSADFHTYTIFWNHHQAVFSVDGIPIRVYKNNEAKGIPFPKFQPMGVYSTLWEADDWATRGGLEKINWSKSPFYAYYKDFDIEGCAMPGPANCASNPSNWWEGPSYQQLSPVQARQYRWVRMNHMIYDYCTDKSRNPVPPPECRAGI</t>
  </si>
  <si>
    <t>MAPKTGKAKPHKAKGEKKKKEEKVLPNVIEITVETPNDSQVMLKGISTDKILDVRKLLAVNVETCHVTNYSLSHEVRGTRLKDTVEIVSLKPCHLSLVEEDYTEEQSVAHIRRLLDIVACTTSFAGSSSSTKPTNRTGTEPGSENALSEPKSGKTKPQEPKKAGAKPSKPDGVAAVCDGVDAGEAAEKGDPAMMCPPPRLGQFYDFFSFAHLTPPIQYIRRSSRPFLEDKTEDDFFQIDVRICSGKPTTIVASRTGFYPAGKRALSSHSLVGLLQQLSRVFDAAYKALMKGFTEHNKFGNLPYGFRANTWVVPPFVADNPATFPPLPMEDENWGGNGGGQGRDGKHDHRPWAKEFAILAAMPCKTAEERQIRDRKAFLLHSLFVDVSVLKAVASIKHLVDNSSSCTIPYEEKIGDLLISVTKDIPDASKKLDNKNDGIQVLGMSPEDLAKRNLLKGITADESATVHDTSTLGVVVVRHCGYTAIVKVAADVNWGTNLIPLDIEIDDQAEGGANALNVNSLRMLLHKSSTPQPSNQVHKLQGADVEDVLATKSLVRQVLDDSLQKLQEEDSIQVKSIRWELGACWVQHLQNQASGKVESKKTDEAKVEPAVKGLGKHGGLLKEIKKKSDDKSSKASSGNEVSSGDANNKELEKLDEEMEILWKKVLPEAAYLRLKESETGLHLKSPDELISMAHKYYADTALPKLVADFGSLELSPVDGRTLTDFMHTRGLQMCSLGRVVELADKLPHVQSLCIHEMVVRAYKHILQAVVAAVDNIANVAASIASCLNVLLGTPSAENGDSDDDLKWKWIETFLLKRFGWQWKDESREDLRKFAILRGLCHKVGLELVPKDYDIDSPFPFKKSDIISMVPVYKHVACSSADGRTLLESSKTSLDKGKLEDAVTFGTKALSKLVSVCGPYHRMTAGAYSLLAVVLYHTGDFNQATIYQQKALDINERELGLDHPDTMKSYGDLAVFYYRLQHTELALKYVNRALYLLHLTCGPSHPNTAATYINVAMMEEGLGNVHVALRYLHEALKCNQRLLGADHIQTAASYHAIAIALSLMEAYSLSVQHEQTTLQILQAKLGPDDLRTQNFLQDAAAWLEYFESKALEQQEAARNGTPKPDASISSKGHLSVSDLLDYIAPDAEMKAREAQKKQARAKVKGKAGQNGGLATDEFEKDELLSPTSPVVENSSDKENKSELENKSELKIAEPTPKESEHILIEQTLLEKNDDVILEDTSEEGWQEALPKGRSTMGRKISSSRRPNLAKLNTNFTNASHLPRARGKTTNFPSPRLTPNESAASSGLSPASKKFVKSASFSPKLNSAASPSGGTERSSKPKSAPLTPAQAEQVVKTNSIVSSISVQAAGKLFSYKEVALAPPGTIVKAVAEQLPKDSNSEQNKETVATDSTLPTTARTNDGEKAQKVGEEKQHDDSGEKTNQAVNDAQQSKEKAPVSSESSEGTKADTSGEMDGVVTASTNSSIPGIQNNGSSDSDATSKVNILESKAATDLVTEKDACLTNEGAAVKEKNDDEPGDLGSVTLPTGVDKDITSNASTVPTESDQQGDSETVKEASKKLSAAAPPFNPSPIPVFGTIPAPGFKEHGGILPPPVNIPPLLPLSPVRRSPHQSATARVPYGPRLSGGYGRSGNRVPRNKPAFLNAEPNGDASHFAIPRIMNPHAAEFVPGQPWVPNGFPVAPNGYMASPNGMPVSPNGYPISPNSIPVSPDGSPASLNSTPVTEDGISISPVEAGESPLAVTVEEAAENHDKAMAGGTEVDTSSSLVTDETESQQIMQAQEEDVEKLHDIPNDDEKSPCENGEMSVDTPALSDEITASKETCNTVVLEEKGTKRWGDYSDGENEVVEVAS</t>
  </si>
  <si>
    <t>MAALTSVSLSFHISNLQTRTNYRKLPIIRASSASASAMPESSSSSTSSGSTVLTSPLVPSVEPSKNGLVRFVQNTESTVERAIFDFRFLAFLAIGGSLAGSLLCFLNGCIYIIDAYKVYWTNCVKGIHTGQMVLRLVEAIDVYLAGTVMFIFGMGLYGLFITDFSADGSPTADRALKHSSLFGMFALKERPKWMKISSLDELKTKVGHVIVMILLVKMFERSKMVPIATAAAPLHSISLVAGEFFLRRGKPKESFLSWNLRREFSLISFPSFLNVYFNGGTSGKTPQNHQFCLLVELMISTNKTDRRGEDDYMPGNITEIELHNFMTFSKLTCKPGSRLNLVIGPNGSGKSSLVCAIALGLGGEPQLLGRASSIGAFVKRGEESGYIKISLRGETKEDQLTILRKIDTRNKSEWIFNGGPQFLPQDRVCEFAKLTPVQLLEETEKAVGDPRLPVQHVDLISKSEELKKSERTVKSGRETLDQLKEVNSQLERDVERLRQREQLLGQAETMKKKLPWLKYDAKKAEFLEAKRQEQDAKKKLDEAAENLNELMEPIEEKKQEKAERDAKCKKVNGLLGDNANKRMKLLDQDSRLDVQVNGKYKEMEDLRKQEESRQRRISKAQEDLSAAELELANLPSYEPPRGKIDSLGSKILELQDGARELRSQKSEIERTLDRNRTTFRQCTDKLKEMEDTNNKRLRALRSSGVEKIFEAYNWVQEHQHEFNKRVYGPVLLEVNVSNRIHADYLEGDVPGYIWKAFITQDAADRDLLFRNMRSFDVPIINVTDRSQSRAPFQITEEACISFFENSYFDADLYVHLVSYNYLPQMRMLGINSRLDQVFDAPDAVNEALVDQFRLDHSYIGSRETDKRADEVLQLGIFDLWTPENHYRWTKSRYGGHVSGSVESVDRSRFLLCNVDAGEVERLKSQKLQLDEAISTLEDNLRAVKSELRNIEDEGAKLEKQREEIINESLHEKKKRREMENRVKQRMINLKSLEREDDLDSVAAKLIDQIKAMKIQRFQLAMEIKNLLIDAVAHRRSYAEHNMASLELALKVKEMEANVKHQEKFAVQASLHYEYCKKETEEYRQQLEAAKRNAESVAIITPELEQAFCEMPSTIEELDAAIQDTISQANSILFLNHNVLEEYEARQKKIESLSKSQEMEEEKLSNLTNEINALKERWLPTLRSLVSQINQTFSRNFQEMAVAGEVSLDEHDMDFDKYGILIKVKFRETGLLQVLSSHHQSGGERSVSTILYLVSLQDLTNCPFRVVDEINQGMDPINERKMFQQLVRAASQPNTPQCFLLTPKLLPNLEYSEACSILTVMNGPWIEQPSKVWSGGECWRSIMGLTSVAAD</t>
  </si>
  <si>
    <t>MEGTVFAPALEGIKHVKSEEGVMLTTPFLDVCKHILPIIEKFGAAMALVKSDIGGNIMRLENKYLSNPTKYTNLYSMVQEEVEAKTAKGSSSCTNGLLWLTRAMDFLVALFRNLLEHQDWAMSQACSDSYSKTLKKWHGWLASSSFTVAMKLAPDRKKFMDVICGTGDINSDIEKFCTTFSPLLEENHKFLASVGMDELKAS</t>
  </si>
  <si>
    <t>MSMGGGDASVPAGDSGDSNKVSNTGAGGGVTINIRCSSGSKFSVQVSLDSTVGSFKSILAQQANIPAEQQRLIYKGRILKDEQTLESYGLEADHTVHLVRGSAPAPSANPACAPNVGGPNTAQNAPRSAASDAGGPFPGSGLGASMFPGLGSGGGGGLFGAGLPDFEQVQQQLTQNPDMMRDMMNMPLVQNLMNNPETIRNLIMNNPQMREIMDRNPELAHVLNDPATLRQTMEAARNPELMREMMRNTDRAMSNIESSPEGFNMLRRMYENVQEPFLNASTLSGDTRNDAGSNPFAALLGAQGGLGRQQANNPPTAGSETTDNLPAPNTNPLPNPWASAGTGAAQANTAARSNTAGDTRGAPLGLGGLGSPGLEQMLGGMPDTTSLNQMMQNPAISQMMQSLLSNPQYMNQVLGMNPQLRSMLDSNPQLREMMQNPEFIRQLTSPETVQQLMTFQQGLASQLGRQQTNQQPGQNAGGAALDNSGMEMLMNMFGGLGTGGLGVPNRSNVPPEELYATQLTQLQEMGFFDTQENIRALTASGGNVHAAVERLLGNLGQ</t>
  </si>
  <si>
    <t>MLGFWCCSFKAEEWCVRECGLVLSNHGYLTRLYAQKARHRWQAENMEEEAKKVYRNAAFNRIVYEYTFSNWYELGRQPANTKISSNKTVRRIRVRGGNVKWRALRLDTGNYSWGSEATTRKTRILDVVYNASNNELVRTQTLVKSAIVQVDAAPFKQWYLQHYGVDIGRKKKGAAAKKETAEEGDGAATEETKKSNHVLRKIEKRQAERKLDSHLEEQFSSGRLYACISSRPGQCGRADGYILEGKELEFYMKKLQKKKGKAAAA</t>
  </si>
  <si>
    <t>MASTGHTNLNAKLVLLGDMGAGKSSLVIRFIKGQFLEFQESTIGAAFFSSTLAVNNATVKFEIWDTAGQERYHSLAPMYYRGAAAAIIVYDITSSDSFAKAKKWVQELQKQGNSNMIMALAGNKADLEDRRNVPAEEARLYAEENGLFFMETSAKTAANVNDIFYEIAKRLPTAQPTQNPAGMVLENRPAEGSRTASCCT</t>
  </si>
  <si>
    <t>MKLRSAATTLIIILFAAILPCHSQISKTKPSLSAKGEAPAAAISIISLMSAHGCKSFADTLSGSPAEKTFEDNVEGGVTIFCPTDDAMKSFSPKFKNLTADGKQSVLEYHGVPVYQSMSSLRTSNGLMNTLATDGANNYDFVVQNDGQDVTLKTKIVTGKITGTVFDKEPVAIFSIDESPKPAGKKHKSPPAPASPADSPVASRKGKVADSTADKNGGFRFNGGAM</t>
  </si>
  <si>
    <t>MNWWLSRSIHNAQQKNVEYRGTHENVGLIIGVTGVVGNSLAGTLSSTDTPGGPWKIYGVSRRGTPVCSIAKVTYIQCDVSKSTDVQAKLSTLKDVTHIFWVTSAFDLSTSKCCEINGTMFRNVLTCVIPNAPNLRHICLQTGGMHYMEIHRSIDGKLCVTSHDPPFHEDMKRLENVHNFYYTLEDVLFDEVSRKPTLTWSVHRPDLIFGFSPYSTLNIIGTLCVYATICKFIHIPMKFPGTEAVWDSYSNASDANLVAEHQIWAAMCAQGKNRAFNITNGDVFKWKHLWKVLAEEIGVEYVEFNATEKIISLSEMMKDKGPVWDKIVKDNKLIPTKLEEVGLWGFADMLLGGGTCRLSSVNRSKENGFIGFRNSINSFIFWIHKAKHNRLIP</t>
  </si>
  <si>
    <t>MSRYDSRPADPGSYRDRRSDSVFGGGSNYRSSSSSRRDSEGKESPRKVNLDDLPPFEKNFYVESPSIAAMTEGEVEEYRRRREITIEGRDVPKPIKSFHDVGFPDYVLQEIEKAGFTEPTPIQAQGWPMALKGRDLIGIAETGSGKTIAYLLPAIVHVNAQPILDHGDGPIVLVLAPTRELAVQIQQEATKFGASSRIKNTCIYGGVPKGPQVRDLQKGVEIVIATPGRLIDMLESNHTNLRRVTYLVLDEADRMLDMGFEPQIRKIVSQIRPDRQTLYWSATWPKEVEQLARQFLFNAYKVIIGSADLKANHAIRQHVEIVSESQNWLDSSIELHLFCKFRLVKLLEDIMDGSRILIFMDTKKGCDQVTRQLRMDGWPALSIHGDKSQAERDWVLSEFKAGKSPIMTATDVAARGLDVKDVKFVINYDFPGSLEDYVHRIGRTGRAGASGTAYTFFTAANARFAKDLVNILEEAGQKVSPELAKMGRGAPPPPGHGGFRDRGRGYGGNKQWS</t>
  </si>
  <si>
    <t>MADSSLPQDALFLGFDSSTQSLKATVLDANLNIVAAELINFDSELSHYKTEGGVYRDALVNGRIVSPTLMWVEAFELILQRLEKSSKFDFGKIAAVSGSGQQHGSVFWKKESAAILSSLDAKRSLLEQLNDAFSTKESPIWMDNSTTEQCKAIEKAVGGAMELSRLTGSRAYERFTGPQIRRLFETQPEVYNNTERISLVSSFMASLLIGGYASIDHTDGAGMNLMDIKQRAWSEIILKATAPGLEEKLGKLAPAHAVAGSIAAYFVERYHFNKDCLIIQWSGDNPNSLAGLTLNTPGDLAISLGTSDTVFGITKDHNPSMEGHVFPNPVDTESYMVMLCYKNGSLAREDIRNHYAEKSWDVFNKYLQQTPPLNGGRLGFYYKDFEILPPLPVGFHRYILENFTGDSLDGIKEQEVGEFDPPSEVRAIVEGQLLSKRAHAERFGMPSPPKRIIATGGASANNSILSLIASIFGCDVYTVQQSDSASLGAALRAAHGWLCNKKGSFVPISSMYMDKMEKTSLNCKLAATAGDQKLVAKYATLMKKRTEIENRLIEKLGRL</t>
  </si>
  <si>
    <t>MSQTVVLKVGMSCQGCVGAVNRVLGKMEGVESFDIDIKEQKVTVIGNVEPEAVFQTVSKTGKKTSYWEEPAPASAPEPETKPVEEKPVEEKPTETPAEPEPKPTEEKPAETVA</t>
  </si>
  <si>
    <t>MRNSWADSVENVATDNGGPSGASGASASTRRSSYVPPHLRNRPMTAEPLAPSHGGPPSGNDRSGFNGPTSGPRWGGSRPDYGRQGGYGGGGRGGGWGGRGGGWGREREVNPFGNDADVDLEQSFDQENTGINFDAYEDIPVETSGENVPPPVNTFAEIDLGEAVNLNIRRCKYVKPTPVQRYAIPISLAGRDLMACAQTGSGKTAAFCFPIISGIMRGHFPQRPHGSRTVFPLALILSPTRELSMQIHEEAKKFSYQTGVRVVVAYGGAPINQQLRELERGVDILVATPGRLVDLLERAKVSLQMIRYLALDEADRMLDMGFEPQIRRIVQQMDMPPPGERQTMLFSATFPKEIQRLASDFLANYIFLAVGRVGSSTDLIVQRVEFVHDVDKRSHLMDLLHAQMANGVHGKHSLTLVFVETKKGADALEHWLCINGFPATAIHGDRTQQEREQALRTFKRGDTPILVATDVAARGLDIPHVSHVINFDLPNDIDDYVHRIGRTGRAGKTGLATAFFNDGNLSMAKPLADLMQEANQDVPEWLTRYASRSSFGGGRNRRAGGGRFGGRDFRRDSSYNRSGGGGGMNYYDGGNSSGGYGNYSGGYGPGVTSAWD</t>
  </si>
  <si>
    <t>MQAHLLSPTIYPATTTTSPLFPKCRTHLRKPPTLTIRASSTETSTPPPQTSTSTDPSQQLNKYSSRITQPKSQGGSQAILYGVGLTDEDMNKPQIGISSVWYEGNTCNMHLLKLAEAVKEGVTEAGMVGFRFNTIGVSDAISMGTRGMCFSLQSRDLIADSIETVMSAQWYDGNIAIPGCDKNMPGTIMAMGRLNRPSIMIYGGTIKPGHFQGHTFDIVSAFQVYGEYVSGAVSDEQRMNVVRNSCPGAGACGGMYTANTMASAIEAMGMSLPYSSSTPAEDSLKLDECRLAGKYLMELLKMDLKPRDIITKKSLRNAMVVVMALGGSTNAVLHLIAIARSVGLELTLDDFQKVSDEVPFLADLKPSGKYVMEDVHKIGGTPAVIRHLLELGYMDGDCMTVTGKTLAENAKLFPSLAEGQQIIRPLSNPIKETGHIQILYGNLAPEGSVAKITGKEGLYFSGPALVFEGEEAMLAAISEDPLSFKGKVVVIRGEGPKGGPGMAEMLTPTSAIMGAGLGKDVALLTDGRFSGGSHGYVVGHICPEAQEGGPIGLVQNGDIITIDIQKKKMDVQLSDEVLEQRRKNWTPPAYKADRGVLYKYIKNVQSASKGCVTDE</t>
  </si>
  <si>
    <t>MAVNSVANVPQLLYGQSPKILTGNKDGLFADFLGFYCKSSKRIRRRIGYAATNRRSLINKKCNAVLDLQRGASNASRQSSDIVPKVADLDDILSERGACGVGFIANLDNKASHGIVKDALVALGCMEHRGGCGADNDSGDGSGLMTSIPWDLFNDWAEKEGIAVFDKLHTGVGMVFLPNDSNQMNEAKKVISNIFNNEGLEVLGWRSVPVDSSVVGYYAKVTMPNIQQVFVRVVKEENVDDIERELYICRKLIERAVNSEIWGNELYFCSLSNQTIVYKGMLRSEVLGRFYYDLQNELYTSPLAIYHRRFSTNTSPRWPLAQPMRFLGHNGEINTIQGNLNWMQSREASLKSAVWRDREDEIRPFGNPKASDSANLDSTAELLIRSGRAPEEALMILVPEAYQNHPTLSIKYPEVLDFYNYYKGQMEAWDGPALLLFSDGKIVGACLDRNGLRPARYWRTKDNVVYVASEVGVIPMDESNVTMKGRLGPGMMISVDLSSGQVFENTEVKRRVALSNPYGEWIKENLRSLKPMNFFSTTVMDGETILRRQQAYGYSSEDVQMVIESMAAQGKEPTFCMGDDIPLAVLSQKPHMLYDYFKQRFAQVTNPAIDPLREGLVMSLEVNLGKRRNILEAGPENASQVILPSPVLNEGELESLLKDLHLRPHVLPTFFDVGKGVDGSLKRSLDKLCEAADEAVRNGSQLLVLSDRSDELEATRPAIPILLAVGAVHQHLIQNGLRMSASIVADTAQCFSTHQFACLIGFGASAVCPYLAFETCRQWRLSTKTVNLMRNGKMPSVTIEQAQKNFCKAIKSGLLKILSKMGISLLASYCGAQIFEIYGLGKEVMDIAFCGSKSSIGGLTLDELARETLSFWVKAFSEDTAKRLENYGFLQFRQGGEYHGNNPEMSKLLHKAVRQKSESAYSVYQQHLANRPVNVLRDLLEFKSDRSPIPVGRVEPASAIVQRFCTGGMSLGAISRETHEAIAIAMNRLGGKSNSGEGGEDPIRWKPLTDVIDGYSPTLPHLKGLQNGDTATSAIKQVASGRFGVTPTFLANADQLEIKIAQGAKPGEGGQLPGKKVSAYIARLRNSKPGVPLISPPPHHDIYSIEDLAQLIYDLHQVNPRAKVSVKLVAEAGIGTVASGVAKGNADIIQISGHDGGTGASPVSSIKHAGGPWELGLTETHQTLIENGLRERVVLRVDGGFKSGFDVMMAAAMGADEYGFGSVAMIATGCVMARICHTNNCPVGVASQREELRARFPGVPGDLVNYFLYVAEEVRGMLAQLGYEKLDDIIGRTDILRPRDISLMKTRHLDLSYILSNVGLPEWSSSMIRNQEVHSNGPVLDDVLLADPKISDAIENEKVVNKTVEIYNIDRAVCGRIAGAVAKKYGDTGFAGQLNITFTGSAGQSFACFLTPGMNIRLIGEANDYVGKGMAGGELVVTPVENTGFVPEDATIVGNTCLYGATGGQVFVRGKAGERFAVRNSLAQAVVEGTGDHCCEYMTGGCVVVLGKVGRNVAAGMTGGLAYILDEDETFVPKVNKEIVKIQRVVAPVGQTQLKNLIEAHVEKTGSTKGSVILKDWDKYLPLFWQLVPPSEEDTPEASAEYEQLASGQEVTLQSAEMPLK</t>
  </si>
  <si>
    <t>MDKKESGKEISEEVTRESLIAISYSEPERDPSVESVPVNSNYENVVKSLNDARDDKYRSELISISYEESPDTEVQPGELKG</t>
  </si>
  <si>
    <t>MARSLSQMMLKRFAAYPLARSSAITSRSIHQGEVRYSTSVPSDPDTHEDFRPTSKLESSGLSLENIVEQDVKDNPVMIYMKGVPDLPRCGFSSLAVRVLKEYNAPISARNILEDPELKNAVKAFSHWPTFPQIFINGEFIGGSDIILNMHQSGELKEKLKTIVNNQGKEE</t>
  </si>
  <si>
    <t>MEMQSEFDRLLFFEHARKSAETAYAQNPLDADNLTRWGGALLELSQFQPVAESKQMISDATSKLEEALTVNPEKHDALWCLGNAHTSHAFLTPDMDEAKVYFEKATQCFQQAFDADPSNDLYRKSLEVTAKSSKKKKSSDLKYDIFGWVILAVGIVAWVGFAKSNMPPPPPPHPQ</t>
  </si>
  <si>
    <t>MSTLKIFNYFLSSKATPLHSLYIQYHFSCQRYHSFISSQLRLLSSATSSISYMELVKEVASKGPESQKNIAIRADEKSYSYLQLISSARRISSLLSKLDLKTDKGIKENEHHKGARVGIVSKPSAEFVAGILGTWLSGGCAVPLALSYPESELLHVMNDSDISIILSTEDHQELMNAIAAKTGAQLSLIPSIPDVHSSTKHDQSKDMVSDGQQDLLEINSYGENPAFILYTSGTTGKPKGVVHTHNGVLAQVQMLANAWEYTPKDQFLHCLPLHHVHGLFNALLAPLYAGSTVDFVPKFSVRGIWQRWRESYPTDGTITDNAITVFTGVPTMYARLIQGYEAMDPELKTASASAARHLRLMMSGSSALPLPVMQQWETITGHRLLERYGMTEFVMAISNPINGKRKGGTVGKPFPGVQAKILLDDASSNDQTGVGELCIKSPSLFKEYWKLPEVTKQSFTDDGYFKTGDTVTVDEEGYYIILGRTNADIMKFGGYKLSALEIEAVLLEHQAILECCVLGLPDKDYGEVVCAIVVPEAEVKRRRDEELKPALTLHELSDWAKEKLAPYKIPTRLFLWESLPRNAMGKVNKKELKRKLTEDPK</t>
  </si>
  <si>
    <t>MAASASSFTANSFSQPINSTRSIDNNNKKTLLGNQLKDSSFFLGSAKKLYMKKPFSSQNSKSRSIGVYAVSEVAKNKKLKTDSPLSNLLITKDEGLELYEDMVLGRAFEDMCAQMYYRGKMFGFVHLYNGQEAVSTGFIKLLKKEDSVVSTYRDHVHALSKGVPARQVMSELFGKTTGCCRGQGGSMHMFSKEHNVLGGFAFIGEGIPVATGAAFTSKYRREVMKEADCDHVTMAFFGDGTCNNGQFFECLNMAALWKLPIIFVVENNLWAIGMSHLRSTSDPEIWKKGPAFGMPGVHVDGMDVLKVREVAKEAVARARRGDGPTLVECETYRFRGHSLADPDELRDPAEKNHYAARDPISALKKYMFENNLASEAELKAIDKKIDELVEEAVEFADESPHPVRSQLLENVFADPKGFGIGPDGRYRCEDPKFTEGTAHV</t>
  </si>
  <si>
    <t>MLMIRGIALYLDRTYVKQTPNVRSLWDMGLQLFRKHLSLASEVEHKTVFGLPTDDWTERLGEAVDRTLLNHLLKMFTALGIYAESFEKPFLERTSEFYAAEGVKYMQQSDVPDYLKHVEVRLHEEHDRCLLYLDASTRKPLIATAERQLLEQHISAILDKGFTVLMDGNRIEDLQRMYMLFCRVNDLESLRQALSSYIRRTGQSIVLDEEKDKDMVPSLLEFKASLDTIWEESFSKNEAFSNTIKDAFEHFINIRQNRPAELIAKFLDEKLRAGNKGTSEEELEGTLDKVLVLFRFIQGKDVFEAFYKKDLAKRLLLGKSASIDAEKSMISKLKTECGSQFTNKLEGMFKDIELSKEINESFKQSSQARTKLPTGIEMSVHVLTMGYWPTYPPMDVRLPHELNVYQDIFKEFYLSEYSGRRLMWQNSLGHCVLESWNIQKEKRSSQFLFSRLLFCALLMMRKILASQDIKEATGILRIKSEKDSTVSCMWKSSCSPEDSKRKRCGGLCTFVFLYQFTAPLYRIKVNAIQMKETVEENTSTTERVFQDRQYQVDAAIVRIMKTRKVLSHTLLITELFQQLKFPNKTSYLKKRIESLIDREYLERDKNNPQIYNYLA</t>
  </si>
  <si>
    <t>MDKLPFPNSIIISPKCHFTTLCFVNVRVSNGSLKKKKPKLLNCANLLSSTSVSSIHRLIRGRSVNKGFIGASFVMLKMGGIEGTTAMSDARTGNMIFESILEEGVFRFDCSADDRNAAFPSISFVDPKVRETPLMSIHKVPSYIPTFECVRGQQIVNIELPSGTSFYGTGEVSGQLERTGKRILTWNTDAWGYGPGTTSLYQSHPWVLAVLPSGETLGVLADTTHRCEVDLRQESNIRFISRQSFPVITFGPFPSPIDVLVSLSHAIGTVFMPPKWSLGYHQCRWSYVPDTRVREIARTFREKKIPCDVIWMDIDYMNGFRCFTFDKERFPDPESLVEELHKSGFKAIWMLDPGIKNEKGYFAYDSGSEADVWVQTADGRPYVGDVWPGPCVFPDFTQLKARSWWANLVKDFISNGVDGIWNDMNEPAVFKTVTKTMPENNIHRGDPEFGGCQNHSYYHNVYGMLMARSTYEGMKLANGNKRPFVLTRAGFVGSQRYAATWTGDNLSTWEHLQMSIPMVLQLGLSGQPLTGPDIGGFAGNATPRMFGRWMGVGSLFPFCRAHSEADTNDHEPWSFGEECEEVCRLALERRYRLLPHIYTLFYLAHTRGTPVSAPIFFADPKDPELRKLENSFLLGPILIYASTQRDEELDTAHHKLPRGIWLSFDFDDSHPDLPALYLLGGSIIPVGPLYQHVGQADPSDDLTLLIALDENGKAEGLLFEDDGDGYEYSQGGYLLTTYVAELQSSVVTVQVAKTEGNWRRPKRRLHVRILLGKGAMLDAWGSDGEIIQLAMPSETDVSNLVSESEEKYRNRLEGAKRIPDVETISGHKGVELSRTPVVLKSGDWELKAVPWIGGRILSMDHVPSGTQWLHSRVEINGYEEYSNREYRSAGCTEEYSVIERDLEQEGESESLRLEGDIGGGLFMERYISLPKDNSKVFRIDSGIVARGVGAGSGGFSRLVCLRVHPMFTLLHPTESYVSFTSLNGSKHELWPESGEQVFEGDLRPKGEWMLVDRCLGLGLVNRFNIDQVHKCMVHWGTGTVNLELWSEERPVSKDSPLKISHEYEVQKIA</t>
  </si>
  <si>
    <t>MGDSQYSFSLTTFSPSGKLVQIEHALTAVGSGQTSLGIKASNGVVIATEKKLPSILVDEASVQKIQTLTSNIGVVYSGMGPDSRVLVRKSRKSAEQYYRLYKEPIPVTQLVRETAAVMQEFTQSGGVRPFGVSLLVAGFDDKGPQLYQVDPSGSYFSWKASAMGKNVSNAKTFLEKRYTEEMELDDAVHTAILTLKEGFEGQISSKNIEIGIIGTDKVFRILTPTEIDDYLQEVE</t>
  </si>
  <si>
    <t>MVKFTAEELRRIMDFKHNIRNMSVIAHVDHGKSTLTDSLVAAAGIIAQEVAGDVRMTDTRADEAERGITIKSTGISLYYEMTDDSLRNFKGERNGNEYLINLIDSPGHVDFSSEVTAALRITDGALVVVDCVEGVCVQTETVLRQALGERIRPVLTVNKMDRCFLELQVDGEEAYQTFQRVIENANVIMATYEDPLLGDVQVYPEKGTVAFSAGLHGWAFTLTNFAKMYASKFGVDESKMMERLWGENFFDPATKKWTTKNTGTASCKRGFVQFCYEPIKQIINTCMNDQKDKLWPMLQKLGVTMKSDEKDLMGKALMKRVMQTWLPASTALLEMMIYHLPSPSTAQKYRVENLYEGPLDDAYANAIRNCDPEGPLMLYVSKMIPASDKGRFFAFGRVFAGKVSTGMKVRIMGPNYVPGEKKDLYVKNIQRTVIWMGKRQETVEDVPCGNTVAMVGLDQFITKNATLTNEKEVDAHPIRAMKFSVSPVVRVAVQCKVASDLPKLVEGLKRLAKSDPMVVCSIEESGEHIIAGAGELHLEICLKDLQDDFMGGAEIIKSDPVVSFRETVLEKSTRTVMSKSPNKHNRLYMEARPMEEGLAEAIDEGRIGPRDDPKVRSKILAEEFGWDKDLAKKIWCFGPETTGPNMVVDMCKGVQYLNEIKDSVVAGFQWASKEGALAEENMRGICFEVCDVVLHSDAIHRGGGQVIPTARRVIYASQLTAKPRLLEPVYLVEIQAPEQALGGIYSVLNQKRGHVFEEMQRPGTPLYNIKAYLPVVESFGFSGTLRAATSGQAFPQCVFDHWEMMSSDPLEAGSQAHQLVLDIRKRKGLKDQMTPLSEFEDKL</t>
  </si>
  <si>
    <t>MGLKGKLIASVEMKCGEGSFFDIFHINTNQVPNISPKNIVHFGIHEGESVKTGSIVSWKYNEAGQEMYMKHLIEAADPQQKLIKWKVIEGDLLKLYKYCNFTTSCDGQWTTWTIDYEKKTEDTPEPLLHLGVILAMTKDIESHLLKK</t>
  </si>
  <si>
    <t>MEKSGYGRDGVYRSLRPPVFYPKDENLSMVSFLFRKISSYPEKPAFFDADNGGTLSFSQFKSMVSRISHGLIHQMGIKKNDVVLIFAPNSVQFPLSFFGVIAIGAIATTVNPMYTVAELSKQIKDCKPSLIITSPELFDKVNSFNLPILLLGNSNSNNAGVVRFTELVDKAGCFDLDKTVVKQTDTAVLLYSSGTTGVSKGVVLTHRNFISAALMVSSDQDLAGEMHNVYMCVLPMFHVFGLAVIMYSQLQRGNAIVSMAKFDLETLLKNIDKYRVSHLWIVPPIVLALAKNPVVKKYDLTSIKQIGSGAAPLGKDLMEDCAKNFPQAVVMQGYGMTETCGIVSVENMCVGPRHTGSAGSLAPGIEAQIVSVDKSKPLPPGQLGEIWVRGPNMMKGYFNNPQATMLTIDNQGWVHTGDLGYFTEDGLLYVVDRIKELIKYKGFQVAPAELEGLLVSHPEILDAVVIPFPDAEAGEVPVAYVVRSPNSSLTEEDVQKFIADQVAPFKRLKKVTFINSVPKSASGKILRRELIDKVRSKI</t>
  </si>
  <si>
    <t>MAFQKIIVQNPIVEMDGDEMTRVIWKSIKDKLILPFLELDIKYFDLGLPHRDATDDKVTIESAEATQKYNVAIKCATITPDEARVKEFNLKSMWRSPNGTIRNILNGTVFREPIMCKNIPRLVPGWTKPICIGRHAFGDQYRATDTVIKGAGKLKLVFVPEGSDEKTEFEVYNFTGAGGVALSMYNTDESVRAFAEASMNMAFQKKWPLYLSTKNTILKKYDGRFKDIFQEVYEANWKSKYEEAGIWYEHRLIDDMVAYALKSEGGYVWACKNYDGDVQSDFLAQGFGSLGLMTSVLVCPDGKTIEAEAAHGTVTRHYRVHQKGGETSTNSIASIFAWTRGLAHRATLDNNERLLDFTEKLEAACIGAVESGKMTKDLALIIHGSKLSREHYLNTEEFIDAVADELKAKLLKAKA</t>
  </si>
  <si>
    <t>MPFLESKMRAVCKLLVLTELLFVSTISLAFSSPNDAYPTGYGDEPGSCVGASDDLRPLRREVYEDGQIFDITHQFNPNTPMGDSDEGIGQFLTLLSSMKNGSDYNFSELRLGVHAGTHVDAPGHMYEDYFDAGFDVDSLDLRVLNGPALLVDVPRDKNLTADAMQSLHIPKGVKRVLFRTLNTDSEIVGSFFMRHCFDLCFCLSLLIVNNIGVSPEFTDSSKSSRRLMWKKAFDTSYVGFMKDGAQWLVDNTDIKLVGIDYLSVAAFDDLLPAHHVFLKSREIILVEGLKLDDIEAGLYTVHCLPLRLLGAEGSPIRCILIK</t>
  </si>
  <si>
    <t>MSHAINFFVSSPSRSPASLTISRPSAFVSTGSLRVPVKKSLRSLVVKASAASDLDESQSSPVLVSENGSGGVLSSVTKEYGRNNAVASSADSSSIEVDTVTEAELKENGFRSTRRTKLICTIGPATCGFEQLEALAVEGMNVARINMCHGTRDWHRMVIERVRRLNEEKGFAVAIMMDTEGSEIHMGDLGGASSAKAEDGEIWNFTVRAFDPPLPERTITVNYDGFAEDVKVGDDLLVDGGMVRFEVIEKIGPDVKCLCTDPGLLLPRANLTFWRDGKLVRERNAMLPTISSKDWLDIDFGIAEGVDFIAVSFVKSAEVIKHLKSYIKARARDGDIAVIAKIESIDSLRNLEEIIQASDGAMVARGDLGAQIPLEQVPSEQQKIVQLCRQLNRPVIVASQLLESMIEYPIPTRAEVADVSEAVRQRGDALMLSGESAMGQFPEKALTVLRTVSLRIERRWREQKRREVIELPSIASSFSDSISEEICNSAAKMANNLEVDALFVYTKNGHMASLLSRCRPDCPIFAFTTATSVRRRLNLQWGLMPFRLNYSDDMESNLNKTFSLLKARGMIKSGDLIIAVSDMLQSIQVMNVP</t>
  </si>
  <si>
    <t>MSLIPRIFGDRRSSSMFDPFSIDVFDPFRELGFPGTNSGESSAFANTRIDWKETPEAHVFKADLPGLKKEEVKVEVEEDRVLQISGERNVEKEDKNDKWHRVERSSGKFMRRFRLPENAKMDQVKASMENGVLTVTVPKEEVKKPEVKIFGDRRSTSVFDPFSIDVFDPFKELGFTVSNSGETSAFANTRIDWKETPEAHVFKADLPGLKKEEVKVEIEEDRVLQISGERNVEKEDKNDTWHRVERSSGKFMRRFRLPENAKMDQIKASMENGVLTVTVPKEEVKKPDVKSIEISG</t>
  </si>
  <si>
    <t>MEAETATTDVPVVQVSEKIEGGKEDLIKVSNGEIGQTEHEESAFDGEFIKVEKEALESKDGSDAAAEASHAEGKVSVMDRSSNISASSREYLEAEEKAKELELELERVAGSLKDTESQNVKLKDELSLTKEKLEETARKFEDLELDHKKLQEQIAEAENRYSTELNALQEALQAQELNNKEHVNVKEAFDRLGLEFESSKKKMEELEQELLASAGEAQKFEELHKQSGSLAESETKKALDFERLLELSKQNAKEVEDQMASLQEELKSLNVKIAENQKVEEALVNTASELSKVQGELETSKSQVQDIESKLASKEALIDELSQELNTRKASESQVKENISSLELLISSTKEDLQAKVSELEGIKLKLQEEVGLKEQIEGKLKSQETQLSESQEELAKLSTEKGALEAAVAELNNSVVQMKELCSDLEVKLQLSDDKFSNADSLLSQALANSAELEQKLKSLEEVHLESSNAITTANQKKVELEDMLQISNAAIEEAKSQLKEMENRCAAAEERNVELEQQINLVELKSNDTKRELEEFSEKVSELSATLEKTLEERKQLDTRLQEYEEKIAHLDSELVKSTARNLELEAELKSVADKCAEHEGRANTTDQRSRELEDLMLVSHSKVEESGKKVSDLEQLLETEKHRIQELEEQISTLEKKGVAAEAESKKHSDRASELEAEVETFQAKLSSLEAALKETKEKESELSQSLSNVTEEKRNLEDVYKREQDEFSGKVSEVQANLEKTLEERKQLDTRLQEYEEKIAHLDSELVKSSARNLELEAELRSVADKCAEHEDRANTTDQRSRELEDLMLVSHSKVEETSKKASDLELLLETEKYRIQELEEQISILEKKCATAEEESKKHSDRASELEAEVVIFQTKSSSLEVVLAETKEKEKELSQCLNSVTEDKKNLEDVYRNSIEKLAETEGLLEILRNELNSTQQRLEGIENDLNATGLRESEVMEKLKSAEEQLERQGRVLEQATARSIELESLHDTLKTDYELKLEDASGKFVTRDSEAQTLNEKLKALEDQLKSYEEQIGKSAESFSAVKEELDQVLVKLASSETDNEGLKKKILEAEDKAADILSENQQLMETNMLLKNRVSDLEELLSSAHEEKEDSVQQLVSHMNTITELTEQHSRASELQSATEARISETEAKMHEAIQNLTQKESEGKELMDKLHSFEALVKTYEEQTHETATLAENQKMELEQSHKNLRHLESVVEELKGKYTELEKEKEGLTQENIKLKGEMSSNDSKLNDLEAKVSAAFAEKNEAVEELKSSNKVIDNLKEQLTSEGQKLQLQLSSILEENNLLNETHQTSKKEHQNVIAHLEEQLKAIKSSEASLKSQLEVFQAEIHQKSQLESRIKELEDHLGSAEAQVKEEKEAMSNKGLEHEATLKSSSEELQAKSKEVVVLQNQVKELEEKLKQKDIGGSSNDQKDEVEVKSRDIGQMLSTPTKRKSKKKSEVSSTQPSSSEPQVQHIEGSSALPLKFILGVALVSVILGIILGKRY</t>
  </si>
  <si>
    <t>MASEKKLSNPMRDIKVQKLVLNISVGESGDRLTRAAKVLEQLSGQSPVFSKARYTVRSFGIRRNEKIACYVTVRGEKAMQLLESGLKVKEYELLRRNFSETGCFGFGIQEHIDLGIKYDPSTGIYGMDFYVVLERPGYRVARRRRCKSRVGIQHRVTKEDSMKWFQVKYEGVILNKSSNIHKKGAKKRVISVPIKDCDISRSNYKGEIYPPFDSSTWRKYGQKPIKGSPYPRGYYRCSSLKGCPAKKQVERCHHDPNVLIITYSSGHNHPLPAAATKHRHPTTSFAATNTEQSTIFTDQPENDFIMAEVGAGELLGCFSYVGPTLLECTSPTMVGSTWVDDDVAFMLPIGEEDQSLFGDLGELPECSMVFRRYNRIVDGI</t>
  </si>
  <si>
    <t>MDSQHKSNRQLQRAPCFSSAGQRAEASPSVIVIGGGIAGLAAARALYDASFQVVVLESRDRIGGRVHTDYSFGFPVDLGASWLHGVCKENPLAPLIGRLGLPLYRTSGDNSVLYDHDLESYALFDMDGNQVPQDLVTKVGETFESILKETDRIRQEFSEDMSIGRAISMVFDRRPDLRLEGIAHKVLQWYLCRMEGWFAADADSISLKYWDQEELLPGGHGLMVRGYRPVINTLAKGLDIRLDHRVTQVVRRYNGVKVTVEDGRTFVADAAVVAVPLGVLKSNRIKFEPRLPEWKEAAINELGVGIENKIILHFEKVFWPNVEFLGVVAQSSYECSYFLNLHKATGHPVLVYMPAGQLAHDIEKLSDEDAANFAFKQLQRILPNATTPIQHLVSHWGTDVNSLGSYSYDAVGKPHEFYERLRIPVDNIFFAGEATSMDYPGSVHGAYSTGLMAAEDCRMRVLERYGEVDLFQPVMGEDTPVAVPLLISRM</t>
  </si>
  <si>
    <t>MSSKALDYENLNENVKKCQYAVRGELYLRASELQKEGKKIIFTNVGNPHALGQKPLTFPRQVIALCQAPFLLDDPNVGLIFPADAIARAKQFLGMTSGGLGAYSDSRGIPGVRKEVAEFIERRDGYPSDPELIFLTDGASKGVMQILNSIIRGPSDGILVPVPQYPLYSASIQLLGGSLVPYYLEETANWGLDINDLRQSVAQARYKGITVRAMVIINPGNPTGQCLSVANLKQIIQFCHQENLVLLGDEVYQQNIYQDERPFISARKVLLDMGLPLSKEVQLVSFHTVSKGYWGECGQRGGYFEMTNIPPKAVEEIYKVASISLSPNVPGQIFMGLMVNPPKPGDISYDQYVRESKGILESLRKRAHMMTDGFNSCRNVVCNFTEGAMYSFPQIRLPPKAIETANKLGKAPDVLYCLRLLEATGISTVPGSGFGQKEGVFHLRTTILPAEEDMPAIMESFKKFNDEFMEKYEDHKGYSRM</t>
  </si>
  <si>
    <t>MEDNEGGDGVGGEPIEQFHRNEAISAVADDGFMVEEDDDYEDLYNDVNVGENFLQSFRKNEDLVSRNEEVERKPEQPVLPAPPPVVAALQVVDESGRDDFQGVGGERNPVKEEDVVSGIAARASVGPAVSGTSAGSGFRVELSHPSSKMGDLAERMVNSNVPNQVMAQQPHGGGVAVAAGNLGNVGNMGNDNLIRQGGVNMNGAGNIVAGVGVASGGGGGGGGGGATILFVGDLHWWTTDAELEAELSKYGHVKEVKFFEEKASGKSKGYCQVEFHDSSAATACKESMNGHMFNGRPCVVAYASSPYNVKRMGEAQVNRNQQVAQTAVPQARRGPGEAAGKIGNNNTPTGGNYQGGGGGGDGNRGGYGRGSWGRGGPQAMGNRGPVGPMRNRPGGIAGRGMMGNGGGGFGQGMGGAPPIMHPQTMMGQGFDPAFGGPMGRMGGYGGFPGGPAPPFPGMLSSFPPVGGVGMPGVAPHVNPAFFGRGMPMNGMGMMPGAGMEGPNMGMWSEPNAGGWAGDEHGGRAGESSYAEEAGSDHQYGETTHDRGAWPNNVKEKDRGSERDWSGSTDRKHREGREPSYDRDMAREKDRGHDQDWPEKRYRDDRDVARDRERDRDHERPRERGRDRERDRDRHRDDRDRYADHHRYKDREQEYDDEDRGRSSRGHSKSRLSHEEDHRSRSRDADYGKRRRIMSE</t>
  </si>
  <si>
    <t>MGRQWYENGKLLKKKNTFTDFIACAEYLIDKKYCSKEKLCINGRSAGGLLIGAVINMRPNLFKAAVAGVPFVDVVTTMLDPTIPLTTSEWEEWGDPRQEEFYSYMKSYSPVDNVKAQNYPDILVTAGLNDPRVMYSEPAKFVAKLREMKTNDNLLLFKCEMGAGHFSKSGRFEKLQEDAFTYTFILKALNMLGSEQQ</t>
  </si>
  <si>
    <t>MASSATHQVKIPFSGHKLDNRTPFSGGRISFASRKKCYSDKAVRQRFRPMKVVNEKVVGIDLGTTNSAVAVMEGGKPTIVTNAEGQRTTPSVVAYTKNGDRLVGQIAKRQSVVNPENTFFSVKRFIGRKMAEVDEESKQVSYRVMKDENGNVKLECPAIGKQFAPEEISAQVLRKLVDDASKFLNDKVAKAVVTVPAYFNDSQRTATKDAGRIAGLDVLRIINEPTAASLAYGFEKKSNETILVFDLGGGTFDVSVLEVGDGVFEVLSTSGDTHLGGDDFDKRIVDWLADTFRKEEGIELLKDKQALQRLTEAAEKAKIELSTLTQTNISLPFITATADGPKHIDTTFTRAKFEELCSDLLDRLKTPVETALKDASLSFKDIDEVVLVGGSTRIPAVQNLVRKMTGKEPNVSVNPDEVVALGASVQAGILAGDVSDIVLLDVTPLSLGLETLGGVMTKIIPRNTTLPTSKSEVFSTAADGQTSVEINVLQGEREFVKDNKSIGRFRLDGIPPAPRGVPQIEVKFDIDTNGILSVTATDKGTGKKQDITITGASTLPKDEVDRMVQEAEKFAREDKEKREAIDAKNQAESVVYQTEKQLKELGDKVPADVKNKVESKLKELKDAISGDSTQTIKVAMAALNQEVMQLGQSLYSQPGPAGSGPSPGAGTTGSSGSTGKDDGDGEVIDADFSESN</t>
  </si>
  <si>
    <t>MAGACLSSSCLSFSTKFNTLSLNGPHADAFRSLSFSANTSLNLFSKGTVSVNPVQMPFRRSIVCEAAPTKKADSAAKRARQAEKRRIYHKAKKSEVRTRIKTVLEALETLRKKTDAESEEVVSVEKLIAEAYSAIDKAVKVGTLHRNTGARRKSRLARRKKAVEIHHGWYVPAPATEPDLVATA</t>
  </si>
  <si>
    <t>MLPCFSEKHSMWRRHSTGGGGANGYFILVLCHLALHCLLITRSTACSNGNCQLLDSCASATDCGPSLYCGDCPELGKSQPFCIRGQAIEPTSIISGLPFNKYSWLVTHNAFSMVNAPLLTGPQRITFYNQEDTVTNQLRNGVRGLMLDMYDFENDIWLCHSFRGQCYNFTAFQPAINTLKEVEAFLSANPTEIVTIIIEDYVHSPKGLTRVFADAGLDKYWFPVSKMPRKGDDWPTVNDMVKKNYRLLVFTSDSSKEAAEGIAYQWRYMVENEPGDPGVVPGSCSSRKESKALNSRSASLFLMNYFPTVAVQDGACKEHSTQFVDTIGACYKAAGNMMPNYVAVNFYMRSDGGGVFDVLDQMNGRTLCGCPTVTACQVGVHFGVCKNTTAANAAPTATNTAGMFSGSVQLTGHASTIHFSTTLYLFSLSSVMVLFLL</t>
  </si>
  <si>
    <t>MKILLLSCFLYFTLFQTIKSEPVLDTNNEQVRPGYTYYILPAASAGSGGGLTLAKGENGSCPLDVFQARNSQSLGIPLKFLMVNSSAGLVIDENEDINIKFAAQRYVSICNVSTVWKIEDGIVTTGGIKGGSENGTSTSLFTIQKYEDAYALQYCPRATGCSFICPRLLCGYIGILTAENGSRHLAVNRPVFKIVFRKA</t>
  </si>
  <si>
    <t>MSLHGKLVSEIEIKCDGDIFYEVYRHRPHHISTMSPNNIQNVDVHEGEWGTVDSVIFWNFIHDGKEVVAKEKVEEIDEENKLIKKKIIEGDILEYYKSFYITVHVETKGENNLVTLIIEYEKKNANVPDPHTFMELILNVTKDIENYHIK</t>
  </si>
  <si>
    <t>MATLASSSSLLHSSSSSFNSSSTPSISPVSRISLKFPSSSLSSSLSISPYFVAFSLNSRRVSPKSYSSTSVVQASGAVEKKKVLIVNTNSGGHAVIGFYFAKELLGSGHDVTVLTVGEESSDKMKKTPFTRFSEITGAGGRTVWGNPADVGKILEGEVFDAVLDNNGKDLDSVSPVADWAKSSGVKQFLFISSAGIYKPTDEPPHVEGDAVKADAGHVLVEKYISEIFGSWASFRPQYMIGSGNNKDCEEWFFDRIVRGRPVLIPGSGMQLTNISHVRDLSSMLTLAVQNPAAASGRIFNCVSDRAVTLDGMARLCAKAAGSSVEIVHYDPKAVGVDAKKAFPFRNMHFYAEPRAANEILGWSATTNLPEDLKERYEEYVKIGRDKKEMKFELDDKILESLKVPVAA</t>
  </si>
  <si>
    <t>MGSTSLTQTEDEAFLFAMQLASASVLPMVLKSAVELELLELMAKAGPGASISPAELASQLPCKNPDAPVMLDRMLRLLAAYSVLNCTLRTLPDGRVERLYSLAPVCKFLTKNADGVSVAPLLLMNQDKVLMQSWYHLKDAVLDGGIPFNKAYGMTAFEYHGTDPRFNKVFNRGMSDHTTLSIKKILEDYKGFEGLNSIVDVGGGTGATVSMIVSKYPSIKGINFDLPHVIEDAPAYPGVEHIGGDMFVSVPKADAIFMKWICHDWSDEHCLKFLKNCYEAVPANGKVIIAECLLPEVPDTSSSTKNTVHVDVIMLAHNPGGKERTEKEFEALAKGAGFNGFTKASCAYNTWIMEFTK</t>
  </si>
  <si>
    <t>MAAIISSGAAVTTTLSLSFTPKPISSSSSSSAPKIQTLCSSSSLFFNSNSQLFLGPPTTTRKVRSNSKRGLSCYCLFGLGVPELAVIAGVAALVFGPKQLPEVGRNIGKTVKSFQQAAKEFESELKKEPDASAQPPVEKAIEVSHEEKQDTKVPSTKESS</t>
  </si>
  <si>
    <t>MALAIATFLFITLLSTTKTLAFDSCPSNEQLSVIPIYGKCSPFNTPKPTSWENTLINMASKDPQRLSYLSSLVAQKPNSAPIASGQQVFNIGNYVVRAKIGTPGQLMFMVLDTSSDTAWVPCSGCTGCTSSVFTPNISSTYGSMGCSVPECTQVKGQSCPAAGAPGACFFNQSYGGASSFYATLSRDSLRLGADVIPNYSFGCISAVSGSSIPPQGLLGLGRGSMSLLSQSMSLYSGVFSYCLPSFKSYYFSGSLKLGPLGQPKNIRTTPLLKNPHRPSLYYVNLTGISVGRVLVPIAPELLAFDPNTGAGTIIDSGTVITRFVQPIYNAIRDEFRNQVKGPFTSLGAFDTCFASTNEAVAPAIILHFTGMDLVLPMENSLIHSSASPLACLAMAAAPTNVNSVLNVIANLQQQNLRILFDTANSRLGIARELCN</t>
  </si>
  <si>
    <t>MSVSMRDLDPAFQGAGQKAGIEIWRIEKLSPVPVPKSSHGKFYTGDSYIILKTSASKTGALRHDIHYWLGADTSQDEAGASAIKTIELDAALGGRAVQYREVQGHETEKFLSYFKPCIIPLKGGIASGFKHVEEEEYKNCLYICQGKHVVHVKEVPFARSSLNHDDIFILDTKSKIFQFNGSNSSIQERAKALEVVQYIKDTYHDGNCDVAAIEDGKLMADAETGEFWGFFGGFAPLPRKTTRDEAKNIDTVPTRLYRVQKGQAEPVEIESLTRELLDTNGCYIVDCGIEVFVWMGRNTSLDERKTASGAADELLLGLDRPKCHVVRVIEGFETVMFRSKFDSWPQSTNVAVTEDGRGKVAALLKRQGLNVRGLMKAAPPKEEPQPYIDCTGNLQVWRVNGQQKTLLQASDQSKFYSGDCYIFQYSYPGEDKEEHLIGTWFGRQSVEEDRVSAISQAGKIVELLKFSATQARIYEGYEPLQFFVIFQSFIVFKGGLSEGYKKHLAEKELGDDTYKEDGIALFRVQGTGPDNMQSIQVEPVASSLNSSYCYILHSGSSVFTWTGNLTNSEDQELVERQLDLIKPDMQSKLQKEGAESEQFWEILGGKSEYPSEKIGRDAEGDPHLFSCTFSKGELKVTEIYNFNQDDLMTEDVFILDCHSDIYIWVGQKVENKNKMQALAIAEKFLEYDFLMEKLSHQAPIYIVMEGSEPLLFTRHFSWDSTKSAMHGDSFQRKLTLVKNGGAPPIDKPKRRTPVSYGGRSAAPEKSQRSRSVSFSPDRVRVRGRSPAFNALAATFENPNARNLSTPPPMVRKLYPKSVTPDSAKLAPRSAAIAALTASFDKPLPAKEVIIPPSIKGSPEEPKLSTEAIISSPQGDSKENSVNNVTDEAPKPKPETIQEDVKEGETEDEEGLPIYPYDRLKTTATDPVTEIDVTKRETYLSSEEFREKFGMVKEAFYKLPKWKQNKVKMALQLF</t>
  </si>
  <si>
    <t>MTMLHLQNLFSFNTRVPINKLFFENNTHFSSNFSYKIRSNNISHLTLGIDHGIDSSSSNFIKALSDHQGDVLAKNEIGIIDFFEAKNLLVTGATGFLAKVLIEKILRTTPKINKIYLLIRAKDKEAAFDRLTSEIIESKLFKCLKEIHGESYESFIRSKLIPVVGNIDEPNLGMDCIISQQIAQEIDLIIDSAANTTFDLRYDLALDAHVNGAYQLMMFAKKCINLKLLIHYSTAYANGEREGLQYEKPFIMGESITKEKLTSHSPSAKFPLLNAANELDFVSKLKNSIKNNDEFNKIIKELGDERAKLYGWHDTYSFTKAMGEMVIDSMRENIPIVIIRPSIITSSYEQPFPGWIQGLRIIDPAIVFYGKGEFPGVYTNPYCLIDMVGGVPVDMVVNATMAAIAKHGNLQSPELNVYHVASSYVNPLLSSQISNYCYEFFSSFPFVNSKGDQVKVQKMKYFDNMLDYSNYISKELLNRHHEVEDSKMQKLFKRKVEFLKNCSKVYEPYTFYKGWFHNGNMQKLMEDMSEEERKSFDIDLSKINWRDYIIGIHIPGVKENVLKGRM</t>
  </si>
  <si>
    <t>MIISIGGEMLLKPPTYLVKGVLRTPVGISVTVKRRKAYNPSFFSNSTFFHNHFNPRLCSSDGMGEVYVNPHQDFDMINDASSNVALFVRMLGLDHDLLDREQAVIALSKYSLGGKQCVDTILQFRGSVNLTVNLLRSESNAACEAAAGLLRMISSVDIYRDLVADSGAVEEIYAVLRRSSLSSDVMEQGLCTLWNLSVDEKHRNKIANSDFLPLLIKFLEYEEVQVKEAAGGILANLALTASNHNNMIEAGVIPKLAMLLKNEAEGSKVIRNEATNALLELAKDEYSKILIMEEGLLLVPLVGAASYKSFKPPLYSWPSFPDGTKIEKTPKPSRFGASELLLGLNIEDNNVNIEEGKKNAMIGRTRQQFLARIGAIETEEENKSMGGLPSNPRFTLLPWIDGVARLVLILGLEDESAIARAADAIADASINEHMRVSFKEAGAINSLVKLINHPSDTVKLAVLRAIKRLSISDDVCQRLEEQNALYSLVDLLSNSEISKSLTRMVLDILTRILDPSKEMKSKFYNGPVNGSIKARSAASNAGLTGNENLKVASTTSLETVNVVDLLDSTVLSRLVDIMRTSSPDLQRKAASILEFASVIEPCMEKILSIDLETGLDAVLQQKTLNDTESEIDMQNPELYALEVEDAGYAISAASRLLARLLDFEQFCHIVNASHFTKLLRKVLKSDIPLYHKDWVAACLVKLSYLSGPNFDYNNPINLEVTLYETIPRLIEQMKTSYSREVEEASVVELNRITSEEVVNSTRAVAAGGGIFPLVKVLENGSERAVEAALAILYNLSMESENHAAIIAAGAVPILRRLVLAQGSHWMRALRLLRTLPT</t>
  </si>
  <si>
    <t>MATTPNTMSIKQGLSLWCPQSAVLNRISRVSVPSRSFRRSFVAASSFDNENREYVVVGGGNAAGYAARTFVEHGQANGKLCIVTKEPYAPYERPALTKAYLFPLDKKPARLPGFHTCVGAGGERQTPDWYKEQGIEMLYEDPVTGIDIEKQTLTTNSGKLLKYGTLIIATGCTASRFPEKIGGNLPGVHYIRDVADADSLISSLGKAKKLVVVGGGYIGMEVAAAAVAWKLDTTIIFPEEHLLSRLFTPSLAQKYEQLYQDSGVKFVKGAKIKHLESGPDSRVTAVKLEDGSSIETDTVVIGIGAKPAVSPFDMVGLNNTVGGIEVDGQFRTNIPGIFAIGDVAAFPLKIYNRIARVEHVDHARKSAQHCIKSLLTAHTHTYDYLPYFYSRVFEYEGSSRKVWWQFFGDNVGEAVEVGNFDPKVATFWIDSGKLKGVLLESGSPEEFQLLPKLARSQPSVDIAKLQNASSVEEALEIAQASL</t>
  </si>
  <si>
    <t>MAGEKTGIAKDVTELIGNTPLVYLNNVVDGCVARVAAKLESMEPCSSVKDRIGYSMITDAEEKGLIKPGESVLIEPTSGNTGVGLAFMAAAKGYKLIITMPSSMSLERRIILRAFGAELVLTDPAKGMKGAISKAEEIRGKTPNSYILQQFENPANPKIHYETTGPEIWKGSNGKVDALVSGIGTGGTITGSGKYLREQNPNIKLYGVEPVESAILSGGKPGPHKIQGIGAGFVPGVLEVNLIDDVVQVSSDESIEMAKLLALKEGLLVGISSGAAAAAAIKVAKRPENAGKLIVVVFPSFGERYLSSVLFETVRREAENMTVEP</t>
  </si>
  <si>
    <t>MAKWSGIIAVVSLTVFLMSLTAATVLPIHPYLKVEDTFISQLYDTSNYGFLQIDNGLARTPQMGWSTWNFFACNINETVIKETADALISTGLASLGYTYVNIDDCWSRSKRNSKGEMIPDPKTFPSGIKALADYVHSKGLKLGVYSDAGIFTCQVRPGSLFQEKNDAEHWASWGVDYLKYDNCYNLGLPPQKRYPPMRDALNATGRTIFYALCEWGIDDPAKWAGKIGNSWRTTDDINDTWISMTTIADINNKWASYAGPGGWNDPDMLEVGNGGMNYHEYKGHFSIWALMKAPLIIGCDVRNITADALEILSNKEVIAVNQDPLGVQGRRVYSSGPDGCQQVWAGPLSRNRLAMVLWNRCSKAATITAKWSAIGLEPSISVSMRDLWKHKVVSENTVGSFSARVKAHGCEMYILTPQRATRSSI</t>
  </si>
  <si>
    <t>MVSNSLAAQKHYSPNSIHTEKACISIGREDKRIIRLKDLSAIMAEEENQNELVADIAPFDPTKKKKKKKVVIQDPADDSVDSLAEKTENLSVSEGLEATFSGKKKKKKPGHSDLLSDEKESIGEDVDDQPGDDEEAGEIVLQQLPWEGTDRDYEYEELLGRVFNILRENNPELAGDRRRTVMRPPQVLREGTKKTVFVNFMDLCKTMHRQPEHVMTFLLAEMGTSGSLDGQQRLVIKGRFAPKNFEGILRRYVNEYVICNGCKSPDTILSKENRLFFLRCEKCGSGRSVAPIKAGFVARVGRRKAGT</t>
  </si>
  <si>
    <t>MSWQVYVDDHLLCEIEGNHLSAAAIVGLDGAVWAKSSTFPQFKPSEIDAILNDFNEPGSLAPTGLHLGGSKYMVIQGEPGVVIRGKKGPGGITIKKTNQALLIGIYDEPMTPGQCNLVVERLGDYLVEQGY</t>
  </si>
  <si>
    <t>MAAAFSSSFTSSAIGAQFYRPKFVKPKTFVNTIRCAGRLEWDPDGLLGPPQTGHIARLEFQRRLENDAAAREEFERQVREEKERRRVLREDQAIIIMPKAIDFGIMSRVIPDTVEGLVEFFLDTEAQEIEFEIARMRPRLNKEFFDHLQVELGKLRFSVNKTQAVEDRLFELEALQKALQEATEAYDKLQADLVATKKNLTEILTSKDVKATLLDLVERNALNRPLLTLLDENIATAHSVNQKQAAEYMEKLRGLVLKYLTV</t>
  </si>
  <si>
    <t>MGMNEEDGVARIEGVVVVDPKPQNGVAAKAIDWVEWAIIKLMNDSTKPLPFLQGNFAPTDETPPLKNLPVIGHLPECLNGEFVRVGPNPKFAPVAGYHWFDGDGMIHGLQIKDGKATYVSRFVRTSRLKQEEFFGGAKFMKIGDLKGLFGLFSVYIYMLREKLKVLDTSYGNGTANTAMIYHHGKLLALHEGDKPYVVKILEDGDLQTLGMLDYDKRLQHSFTAHPKVDPVTGEMFTFGYSQTPPFATYRVISKDGVMQDPVPITIPASVMMHDFAITENYAIMMDLPLYFRPKEMVKNKQLAYSFDPTKKARFGVLPRYAKNESLIKWFELPNCFIFHNANAWEEGDDVVLITSRLQNPDLDAIKGTEKEEQRDGFTNELYEMRFNMKNGVASQKKLSEAAVDFPRINENYTGRKQRYVYGTILNNVAQITGVVKFDLHAEPETGKTKLEVGGNVPGIFDLGPGRFGSEAIFVPRQPGTECEEDDGYLILFVHDENTGKSSVNVIDAKTMSAEPVAVVELPKRVPFGFHAFFVTEEQIQEQAKM</t>
  </si>
  <si>
    <t>MLKPQFQQSTKTLIPSWNTNTLFLASFPINILNKNFILKKKNNFRVHHNYNGANTIKAVLNSTQKSIGVKAVVTVQKQVNLNLLRGLDGIGDLLGKSLILWIVAAELDHKTGLEKPSIRSYAHRGLDVDGDTYYEADFEIPEDFGEVGAILVENEHHKEMYVKNIVIDGFVHAKVEITCNSWVHSKFANPDKRIFFTNKSYLPSQTPSGVIRLREGRTRTLRGDGVGERKVFERIYDYDVYNDLGEVVSNNDDAKRPILGGKKLPYPRRCRTGRQRSKKDPLYETRSTFVYVPRDEAFSAVKSLTFSGNTVYSALHAVVPALESVVSDPDLGFPHFPAIDSLFNVGVDLSGLSDKKSSLFNIVPRLIKSISETGKDVLLFESPQLVQRDKFSWFRDVEFARQTLAGLNPYSIRLVTEWPLRSNLDPKVSGPPESEITKELIENEIGNNMTVEQAVQQKKLFILDYHDLLLPYVNKVNELKGSVLYGSRTIFFLTPHGTLKPLAIELTRPPIDDKPQWKEVYSPNNWNATGAWLWKLAKAHVLSHDSGYHQLVSHWLRTHCCTEPYIIATNRQLSAMHPIYRLLHPHFRYTMEINALAREALINANGIIESSFFPGKYSVELSSIAYGAEWRFDQEALPQNLISRGLAEEDPNEPHGLKLAIEDYPFANDGLVLWDILKQWVTNYVNHYYPQTNLIESDKELQAWWSEIKNVGHGDKKDEPWWPELKTPNDLIGIITTIVWVTSGHHAAVNFGQYSYGGYFPNRPTTARSKMPTEDPTAEEWEWFLNKPEEALLRCFPSQIQATKVMTILDVLSNHSPDEEYIGEKIEPYWAEDPVINAAFEVFSGKLKELEGIIDARNNDSKLNNRNGAGVMPYELLKPYSEPGVTGKGVPYSISI</t>
  </si>
  <si>
    <t>MAGRVDLDGNPIKQITICMIGAGGFIGSHLCEKLLSETPHKVLAVDVYSDKIKHLLEPATVTWADRIQFHRINIKNDSRLEGLIKMADLVLASVVYGDKIKHLLEPAMLTWDDRIQFHCINIKNDSRLDGLVMADLTINLAAICTPADYNTRPLDTIYSNFIDALPVVKYCSENGKRLIHFSTCEVYGKTIGAFLPKDSPLRQDPAYYVLKEDTSPCIFGPIEKQRWSYACAKQLIERLVYAEGAENGLEFTIVRPFNWIGPRMDFIPGIDGPSEGVPRVLACFSNNLLRREPLKLVDGGESQRTFIYIKDAIEAVLLMIENPARANGHIFNVGNPNNEVTVRQLAEMMTKVYAKVSGESSIETPTIDVSSKEFYGEGYDDSDKRIPDMTIINRQLGWNPKTSLWDLLESTLTYQHRTYAEAVKQAMSKTTAN</t>
  </si>
  <si>
    <t>MMLRVAGRRLSSSAARSSSSFFTRSSFTVTDDSSPARSPSPSLTSSFLDQIRGFSSNSVSPAHQLGLVSDLPATVAAIKNPSSKIVYDDSNHERYPPGDPSKRAFAYFVLTGGRFVYASLLRLLILKFVLSMSASKDVLALASLEVDLSSIEPGSTVTVKWRGKPVFIRRRTDDDIKLANSVDLGTLRDPQQDAERVKNPEWLVVVGVCTHLGCIPLPNAGDFGGWFCPCHGSHYDISGRIRKGPAPYNLEVPTYSFLEENKLLIG</t>
  </si>
  <si>
    <t>MIKTSSCIFTFFLLICFFVVVAFGGTFDQEFDVTWGYGRVKILENGQLLTLSLDRSSGSGFKSKQQYMFAKIDMKIKLVPGNSAGTATTYYLSSVGSAHDEIDFEFLGNVSGEPYTLHTNVYAQGKGDREQQFHLWFDPTKDFHTYSILWNPRNIIFLVDGTPIRQYKNLEATNGIPYPKNQPMWLYSSLWNAEEWATRGGLVRTDWSKAPFIASYRNFNAQTSKNPTANSWLTQSLDNVGLTRMKWVQKNYMIYNYCTDTKRFPQGFPHECTLN</t>
  </si>
  <si>
    <t>MADEEVMVEATSPVPSDHHKRKLEDLELNALEPHTEIGSDPNTETVSDSVQKLDGTIEEEAADVDGSEPKRPRLEDKANGLASQNGYEEKVEEELKVDDIEQREVAQEAPESCKEQPADGNQQTGDVEQSDAKTFLEIENSTQFNEPSKGDIQESEAEKSTQVDEPSKGDIHEPSAEVPGDIQKEPSAEHPEMEGVQLDQEHSASDDQTITRKMEVPNNKVGVLIGKSGDTIRYLQYNSGAKIQIMRDADTDPHAASRPVELIGTLENINKAEKLIKDVIAEADAGGSPALVARGFGTVQAVVGEQIEIQVPNEKVGLIIGKGGDTIKSLQTRSGARIQLVPLPSDGKESKERTVRVTGDKKQIEMAREMIKEVMSQPVRPASLSSGYGQQPFRPRGGGAPPQWGPRGGHPGQFPGYDYHQRGQYSSRSPQYPPPAYGNYPPQQAPRGGFGPGWEQRPQASMQGPPSQANYNYGQQHGPDYGHSYPHQTQHGQGYGHGYTDVKYDHQMAPQNQYGGHGPSQPTSYPQSGAHPSYGTHEQYGKPPSYGMHPQASQSYSHPRANQPGEVPYQGPAPSTQGYGASMPHQQQYPYAASGQVQQTYPAYGSSTAADGYNHPQGAPASGPGYPQQSAQPVPGYGQPVPQQPLAYAQAAPVGGYSSYPSQPTYTEQQATNNAGYGYQGPVDQTYSGAQASTTYSGQQAYAQPAPVPSSAPAQPGYDQSMTQPSGGYAPVPAAAAAGGYVKSVSPQPGYAPQYDANQMYGAPR</t>
  </si>
  <si>
    <t>MNPDLTMESSNPKVITCKAAVVWKEGEMMKIEEIQVDPPKSNEVRIKMLFASLCHSDIIASNGFPIPLFPRVLGHEGVGMIESVGENVTNLRKGDIVMPLYLGECRECPNCKSGKSNLCHKYPLTLSGLMLDGTTRMSIHGAQVLYHSFSCATWSEYTVINVNYVIKVDPQKIPLQHASLLCCGFTAGYGATWREVHVEKGSTVAVLGLGAVGLGAIEGARSQGASKIIGVDINESKRGKGQVFGMTDFINPKESRTSVWEMIKDVTEGLGVDYVFECTGIPSMLNEAIEASKLGIGTIVVIGAGHGLTREFNLVPLLCGRTLKGSIYGGIRLHSDLPTILHRCANKEIQLNELITHQIPLTEINQSFELLKDHHCVKIIIKF</t>
  </si>
  <si>
    <t>MEAVASGSVVPANRRRPPMEEDRLVFETSKGVEPITSFAEMGIKDDLLRGIYQYGFEKPSAIQQRAVLPIISGRDVIAQAQSGTGKTSMIALTVCQVVDTKNSEVQALILSPTRELAAQTEKVILAIGDYINIQAHACIGGKSVGEDIRKLEHGVQVVSGTPGRVCDMIKRRTLRTRAIKLLILDESDEMLSRGFKDQIYDVYRYLPPELQVVLISATLPNEILEITSKFMTDPVRILVKRDELTLEGIKQFFVAVEREEWKFDTLCDLYDTLTITQAVIFCNTKRKVDWLTNKMRENNFTVSSMHGDMPQKERDAIMAEFRGGTTRVLITTDVWARGLDVQQVSLVINYDLPNNRELYIHRIGRSGRFGRKGVAINFVKTDDIKILRDIEQYYSTQIDEMPMNVADLI</t>
  </si>
  <si>
    <t>MASNKDGNQSGSGGGGFFSFLGSSLTNIAKSVNGMLGHEGLEVVNPDGGNEDAGAEAQRGRWKQEDRDNYWKMMQKYIGADITSLVTLPVIICEPMTNLQKMAELMEYSYLLELADECEDPHMRLVYAATWFISVYYALQRTWKPFNPILGETYEFVNHAGITFIAEQVCHHPPIGAAHAENEHFKYDITSKVKSKFLGNSVEVYPLGRSRLTLKKSGVVLDLVPPPTKVHNLIFGRTWIDSPGEMILTNLTTGDKVLLYFQPCGWFGAGRYEVDGYVYNSEEEPKILMTGKWNESISYQPCDLEGEPMAGSTLKEVWKAAEAPKNDKFQYTYFAHKINSFDTAPKKLLASDSRLRPDRYALEIGDVSKASSEKSRLEERQRADRRTREAKGDEFKPKWFNLSNEICPTPWGELEVYEYNGKYHEHRAAIDSSDHVEEADAKTTEFNPWQYEDSVVSA</t>
  </si>
  <si>
    <t>MATLSLSPSVGTTFHSLHSYPNGSSSYSSSCPATASPALSLTLSSTNSRFLNSAFKMNEINVPVRNRVTKSFGVRMSWDGPLSSVKLILQGKNLELTPAVKDYVEEKLGKAVQKHSHLAREVDVRLSVRGGELGKGPKIRRCEVTLFTKKHGVIRAEEDGESIYGSIDMVSSIIQRKLRKIKEKDSDRGRHMKGFDRLKVRDPEALLVQEDLETLSQEEEVEDDKSDGFVTEVVRKKSFDMPPLSVNEAIEQLENVDHDFYGFRNEETGEINIVYRRKEGGYGLIIPKEDGKTEKLEPLEVEPEKEPSIAE</t>
  </si>
  <si>
    <t>MASGGVGGGVVEWHLRPQVPKNPVVFFDVTIGNIPAGRIKMELFADITPKTAENFRQLCTGEFRKAGVPQGFKNCQFHRVIKDFMIQGGDFLKGDGSGCVSIYGSKFEDENFIAKHTGPGLLSMANSGPNTNGCQFFVSCAKCEWLDNKHVVFGRVLGDGLLVVRKIENVAVGANNKPKLACVIAECGEM</t>
  </si>
  <si>
    <t>MVHVSFYRNYGKTFKKPRRPYEKERLDAELKLVGEYGLRCKRELWRVQYALSRIRNAARMLLTLDEKDPRRIFEGEALLRRMNRYGLLDESQNKLDYVLALTVENFLERRLQTLVFKTGMAKSIHHARVLIRQRHIRVGRQVVNVASFMVRVDSQKHIDFSLTSPFGGGRPGRVKRKNQKSAAKKAAGGDGDEEDEE</t>
  </si>
  <si>
    <t>MLHTKSESDITSLAPSSPSRSPKRPVYYVQSPSRDSQDGDKSASMQPTPSFNSPMESPSHPSFGRHSRNSSASRFSGIFRSSSGRKNGRKRNDKGWPECNVILEEGKYDEFDEEKGLTRRCQALLALLGFVVLFSIFCLIIWGAGRPFKAEITVRSMVVNNFYVGEGSDFTGVVTKMMTVNASLRISVYNPATFYGIHVTSTPINLIYSDIVVASGQLRKYFQPRKSRRTELVSIEATKVPLYGAGSSLDAATNGGFKVPLKLEFEINFLAPSISSELDLDDEEGDDMEGLEELMALDEEDDLQQKPQGGHHEKPSEAEFVSKAQRIVLELNNDNTKRAIDGNEYVLVLGYTPWCARSAELMPKFAEAATALKELGSPLLMAKIDAERYPKVASTLEIRGFPTLLLFVNGTSQPYTGGFSAEELVIWARKKTGVPIVRISSDAEARHFLKKHSIFVVGLFEKFEGPDYDAFTKAAEMDNEIQFVETNNAETAKHLYPDFKPTSLFLGLVKSEPEKYTEYEGIFSTDGILQFLDDNKFPLTTVLTELNAAKVYSNINKLQVLIIAETDDFKKLVEPLQDVARKFKSKIMFIFVDIREENLAKPFLSMVGLEESKDSVVVSFNYSSSLKYLLESDTTPTSIEEFCSGLLSGTVSPYYKSQPIPDNKNMSILTVVGKTFDELILNSPENILLEIYTPWCITCETTSKQMEKLAKHFKGLDNLIFARIDASLNEHPKLQIYDIRSSFPPWRSGLSSEEGINRQFPERDVKLQTFSSTTNKKLDGCSVIHNSGNEVDDYPTLLFYLADDKTNPIPLPTKSSTKELAALINKNLKEHSREIRDEL</t>
  </si>
  <si>
    <t>MASPIAYFLVLSAIIVVLFSSTQAEVQGSFDDNFSKSCPETHFKTSEDGQIWYLSLDKKAGCGFMTKQKYRFGWFSMKLKLVGGDSAGVVTAYYMCTEDGAGPTRDELDFEFLGNRTGEPYLIQTNVYKNGTGNREMRHVLWFDPTEDFHTYSVLWNTHQIVFFVDKVPIRVYKNANYTNNFFPNEKPMYLFSSIWNADDWATRGGLEKTNWKNQPFVSSYKDFSVDGCQWEDPYPSCVSTTTQNWWDQYDSWHLSSDQKLDYAWVQRNLVIYDYCQDTERFPKKPEECWLNPWE</t>
  </si>
  <si>
    <t>MALILHSTDNNKNASKALIAAEYTGVKVDLAKDFQMGVSNKTPEFLEMNPIGKVPVLQTPDGPVFESNAIARYVTKTKPNNPLFGSSLIEYAQIEQWNDFSATEIDANIARWLYPRLGYAVYISQAEEGAVAALKRALGALNTHLASNTYLVGHFITLADIIMVCNLSIGFRMILTKSFTKEFPHVERYFWTVVNQPNFVKILGEVKQAESIPAVQSKPAQPEKLKAKEEPKKEVKKEEPSPVEEEAAPKPKAKNPLDLLPPSKMILDDWKRLYSNTKTNFREVAVKGFWDMYDPEGYSLWFCDYKYNDENTVSFVTLNKVGGFLQRMELVRKYAFGKMLIVGSEAPFKVQGLWLFRGKEIPKFVMEEVYDMELYEWKEVDINDEAQKERVSQMIEDHEPFEGQALLDAKCFK</t>
  </si>
  <si>
    <t>MAQSLELLLIQFLMPDNDARRQAEDQIKRLAKDPQVVPSLIHHLRTAKTPNVRQLAAVLLRKKITGHWAKLSPQHRQLVKQSLIESITMEHSPPVRRASANVISIVAKYAVPAGEWSDLLPYLFQCSQSAQEDHREVALILFSSLTETIGNSFQPYFANLQSLLLKCLQDETSNRVRVAALKAVGSFLEFTHDEAEVIKFREFIPSILNVSRQCLASGDEDVAVLAFEIFDELIESPAPLLGDSVKAIVQFSLEVCSSPTLESNTRHQAIQIISWLAKYKANSLKKYKLVTPILQVMCPLLAESTDRNEDDDLAPDRAAAEVIDTMALNLSKHVFPPVLEFASLSSQSPNGKFREASVTSLGVISEGCLELMKNKLEPILHIVLGSLRDPEQMVRGAASFALGQFAEYLQPEIVSHYESVLPCILNAVEDVSDEVKEKSYYALAAFCENMGEEILPFLDPLMGKLLGALQSSPRNLQETCMSAIGSVASAAEQAFVPYAERVLELMKVFMVLTNDEDLLSRARATELVGIVAMSVGRTRMEPVLPPFIEAAISGFGLEFSELREYTHGFFSNIAEILDEGFAQYLPHVVPLAFNSCNLDDGSAVDIDDSDEDENVHGFGGVSSDDEAHDEPRVRNISIRTGVLDEKAAATQALGLFALHTKGSYAPYLEESFKILVRHSSYFHEDVRLQAIISLKYILIATQAALQGHNEGMTKTKEVLDTVMKIYIKTMIEDDDKEVVAQACMAVADIVKDFGYMAVEPYITQLVEATVVLLREQSACQLVESDSEVDDDDTEHDEVLMDAVSDLLPAFAKAMGSHFAPIFSKLFEPLMKFAKASRPSQDRTMVVATLAEVAQHMGAPIGGYIDTVMSLVLKELASADATNRRNAAFCVGELCKNGGDAALKYYGDALRGLYPLFGEAEPDNAVRDNAAGAVARMIMVHPETIPLNQVLPVFLKVLPLKEDHEESMAVYSCICNLVLSSNSQILSLVPELVNVFAQVAMSPVETPEVKAHVGKAFSHLISIYGHQMQPLLSNLSPAHANALATIAPQS</t>
  </si>
  <si>
    <t>MKKAAAILLVLLFATVANSSQKDGLLSNGNFELGPKPSQMKGTKVVDRHAIPNWEISGYVEYIKSGQTQGDMLLPVPQGDYAVRLGEDASIKTKVKVTKGIFYSISFVFARTCAQEEKLNVSVSPNSEPNDWGMLPLQTMYSSEGWDSYSWGFLAEADEIDIVIHNPAVEKDPACGPLIDFVALKALKTPKRPRGNMLKNGNFEEGPYIFPNTTWGVLIPPNIEDDHSPLLGWMIESLKAVKYIDSEHFHVPQGKRAVELVAGRESAIAQVVRTRPGKIYDLLFSIGDASNSCEGSMLVEAFAGKITMQFPYESKGKGGFKRARLRFTAISPRTRVRFLSTYYHMKSDNSGSLCGPVVDDVRLVGLRNPHLP</t>
  </si>
  <si>
    <t>MAGKGEGPAIGIDLGTTYSCVGVWQHDRVEIIANDQGNRTTPSYVAFTDTERLIGDAAKNQVAMNPTNTVFDAKRLIGRRFSDPSVQSDMKLWPFKVIPGPADKPMIVVNYKGEEKQFSAEEISSMVLIKMKEIAEAFLGTTIKNAVVTVPAYFNDSQRQATKDAGTISGLNVMRIINEPTAAAIAYGLDKKISSTGEKTVLIFDLGGGTFDVSLLTIEEGIFEVKATAGDTHLGGEDFDNRMVNHFVQEFKRKHKKDISGNPRALRRLRTACERAKRTLSSTAQTTIEIDSLYEGIDFYTTITRARFEELNMDLFRKCMEPVEKCLRDAKIDKSGVHDIVLVGGSTRIPKVQQLLQDFFNGRELCKSINPDEAVAYGAAVQAAILSGEGNEKVQDLLLLDVTPLSLGLETAGGVMTTLIPRNTTIPTKKEQVFSTYSDNQPGVLIQVYEGERARTRDNNLLGKFELTGIPPAPRGVPQITVCFDIDANGILNVSAEDKTTGQKNKITITNDKGRLSKDEIEKMVQEAEKYKAEDEEHKKKVEAKNALENYAYNMRNTIKDDKIASKLSPDEKKKIEDSVEQAIQWLDGNQLAEADEFEDKMKELESICNPIIAKMYQGRAGPDMAGGMDEDGPSAGASSAGAGPKIEEVD</t>
  </si>
  <si>
    <t>MTTNYSSQPLLDSPKTKSSSSTKALYVLLSLAAIVGSVGFISIWAINRTSISLTTRVCDTAHDQPSCLAMLSEVAPAGLMDTKTVDLLQMVLHKSSLKIHETIHLASNVNGRINNGQEQVALEDCLELMDLSRDRLMDSMMGLGNLTAQAHFDVHSWLSSILTNHVTCIDGLNGQVRSIMEPMLNDLVARARTSLALMVAIAPQKNIVPTVSDGLPSWVSANDRRLLQLSANAIAANVVVAKDGSGKYKTVKEAVASAPDNSKTRYVIYVKKGIYKENVEIGKTKKNLMLVGDGMDATIITGNLNVIDGSTTFKSATVAAVGDGFIAQDIQFQNTAGPQKHQAVALRVGADQSVINRCKMDAFQDTLYTHTLRQFYRDCYITGTVDFIFGNAAVVFQNSKLAARKPMSGQSNMVTAQGREDPNQNTGTSIQNCDIIPSSDLEPVKGSVKTYLGRPWKAYSRTVYMQSNIGDHIDPAGWSEWDGDFALKTLYYGEYMNKGAGAGISKRVNWPGYHKALTTSEATKFTVGQLIQGAAWLKSTGVAYTEGL</t>
  </si>
  <si>
    <t>MASSTWSCLITLICIFLFMGLSYAGDPFKFFNFEVSYIDASPLGVSEQVIAINGKFPGPTLNVTTNDNVVVNVRNKLDEELLLHWSGVQQKRSTWQDGLPGTNCPIPPKWNWTYQFQVKDQIGSFFYFPSLHFQRASGGFGGITINNREEIPIPFDFPYGDITIMIGDWYTRNHTSLRSTLLAGKDLGKPDGVLINGKGPYRYNDTIVPDGIDYETITVHPGKTYRIRVSNVGISTSLNFRIQNHNLLLAEAEGSYTVQQNYTSLDIHVGQSYSFLVSMDQNASSDYYIVASARFVNQSQWQRVTGVGILKYTNSKGKAHGPLPEPPQDEFDKTFSMNQARSIRWNVTASGARPNPQGSFRYGSINVTEIYVVQNTPPKVVDGKRRTTLNGISFVNPKTPIRLADQYKLKGVYKLDFPTAPLTGPPKMETSIINGTYRGFMEVIFQNNDTKMHTYHMSGYAFFVVGMDFGVWSNNSRGTYNKWDGIARTTTQPLVCDAYNPLFDIAISLRYLFTTLILLQNQAKLKTQFACGLPLNVFPGAWTAILVSLDNVGVWNLRTENLDSWFLGQETYIRVVNSEPTNKTELPMPDNALFCGQLGKLQKPQDISYATSNESKFSFMIIMLVSAILVVFQ</t>
  </si>
  <si>
    <t>MSLLSDLINLNLSGDTQKIIAEYIWIGGSGMDMRSKARTLPGPVTSPAELPKWNYDGSSTGQAPGEDSEVMCDAYTPAGEPIPTNKRHAAAKVFSHPDVAAEETWYGIEQEYTLLQREVNWPLGWPIGGFPGPQGPYYCGTGADKAFGRDIVDAHYKACLYAGINISGINGEVMPGQWEFQVGPSVGISAGDEVWVARYILERIAEIAGVVVSFDPKPIPGDWNGAGAHTNYSTKSMREDGGYEIILKAIEKLGLKHKEHIAAYGEGNERRLTGKHETANINTFKWGVANRGASVRVGRDTEKAGKGYFEDRRPASNMDPYVVTSMIAETTIIGQCRFSSELGSGGYFSDSFRWIFLFGPAAVILGVNVSPALAEEVSDGIDVEISGLRKIEDGSVVSNIHTSKWRVFTDSGRDFFLQACKPPLLSLILWYSSLQFNLGKLKKAEKLFLAALQEAKEGFGDRDPHVASAYNNLAELYRVKKAFDKAEPMYLEAIKILEESFGQEDVRVAAALHNLGQFYLMQRKLEQARGVYERALKIKRRVLGEAHLDYADTMYHLGTVLSLQGKYKDSEALIRDSIRILEDGGQGESMICTKRMQQLAQIYITTHRIEEAENVLRKILHIMELAKGWNSPETVIAAERLALTLQSLGKLKEAQELFQRCLDARRALLPENHIQIAANLLHLARVKMLDSSKLNKSNVAELDMAKDLLSKSISVARGNLVHSVREEGNKQSYKESETTVRSRQSALIILLQSLDALSLLEMKRLELEDSKKLDPYNSEAESALRGCISAYKEFVNDKSLSDAPGVKAEYLLCLKHLVDLLRDNRKTSKDRSSNAALQELKDEIKRVEVELSKKGGRRS</t>
  </si>
  <si>
    <t>MKHIFLILFFFLLKCIGILSQAPAPAPGPPPPLNVTKILEKAGQCSTFIRLLQNTQQLNEITSQLNNSNNGITMFVPTDNAFLNMKAGTLNSFNDQQKAELIQFHILPTYYSLTQFQTASNPLRTQAGGTTDREFPINITTTGSSVNITTGIVNASISNTIYTDNQLAIYQVDNVLLPLQFFVPPAPAPAPTPITRKRKAGSSDSSSKQDASSATSLLQEMYNGMIFIFLFSTAFFSSL</t>
  </si>
  <si>
    <t>MSLKTKSAPFFLLMILTFVFLSPICYGENCKFARKNDKCNKVQGMFVFGSSLVDNGNNNFLVKSLAKANYLPYGVDFPLLEPTGRFTNGKNVIDLLGNHLNIPTYIPSFNDPSTKGSKIIHGVNFASGGSGILDDTGVVAGEVISLNQQIRNFENVTLPELEEQTKCKSKESLKNYLFVVGSGGNDYSLNYFLGLATKNITIQDFTANLTMTLSHQLKRLYDMGARKFVLMALYPNGCSPMARARNPNATGCIQILNDAAQLFNTNLRTLVDSPTLQMPDSTIVIVNAYKIIMDILQNPTPYGFSDTKNPCCDVARIEEGGTGTLCKNGGIVCSDRNVNVYFDGLHPTEAVNIVLANKAFSSNLIDEVYPTNVRLLSH</t>
  </si>
  <si>
    <t>MYVSSSVHIKPNFFTSFPVSKSLSKSTGAYCSSGYSSLSFSSTFRSLRWRYGVDWKSPISLTSQIRTAAVTPVLNNFRRKLTTMASGNPFKGILTSLPKPGGGEFGKYYSLPALNDPRIDKLPYSIRILLESAIRNCDNFQVKKEDVEKIIDWENTSPKLAEIPFKPARVLLQDFTGVPAVVDLACMRDAMNKLGSNADKINPLVPVDLVIDHSVQVDVARSENAVQANMELEFQRNKERFAFLKWGSNAFRNMLVVPPGSGIVHQVNLEYLGRVVFNREGLLYPDSVVGTDSHTTMIDGLGVAGWGVGGIEAEATMLGQPMSMVLPGVVGFKLSGKLRSGVTATDLVLTVTQMLRKHGVVGKFVEFYGDGMGELSLADRATIANMSPEYGATMGFFPVDHVTLQYLKLTGRSDETVSMIEAYLRANNMFVDYNEPQHEKVYSSCLYLDLAEVEPCVSGPKRPHDRVPLKEMKSDWHSCLDNKVGFKGFAVPKDAQEKVVKFSFHGQHAELKHGSVVIAAITSCTNTSNPSVMLGAALVAKKACDLGLNVKPWVKTSLAPGSGVVTKYLLQSGLQKYLNEQGFNIVGYGCTTCIGNSGDLDESVSSAISENDIVAAAVLSGNRNFEGRVHPLTRANYLASPPLVVAYALAGTVDIDFDKEPIGVGKDGNSVYFRDIWPSTEEIAEVVQSSVLPDMFKSTYEAITKGNNMWNQLSVPATSLYSWDTSSTYIHEPPYFKDMTMDPPGPHGVKDAYCLLNFGDSITTDHISPAGSIHKDSPAAKYLNERGVDRRDFNSYGSRRGNDEIMARGTFANIRIVNKLLNGEVGPKTIHIPSGEKLSVFDAAMKYKSAGQDTIILAGAEYGSGSSRDWAAKGPMLLGVKAVIAKSFERIHRSNLVGMGIVPLCFKAGEDADSLGLTGHERYTIDLPDNISEIRPGQDVTVQTDTGKSFTCVVRFDTEVELAYFNHGGILPYVIRQLSQQ</t>
  </si>
  <si>
    <t>MAQRVLTRVHSLRERLDATLDAHRNEILLFLSRIESHGKGILKPHQLLAEFESIQKEDKDKLNDHAFEEVLKSTQEAIVLPPWVALAIRLRPGVWEYVRVNVNALSVEELTVPEFLQFKEELVNGTSSDNFVLELDFEPFTASFPKPTLTKSIGNGVEFLNRHLSAKMFHDKESMTPLLEFLRVHHYNGKSMMLNDRIQNLYTLQKVLRKAEEYLTTLSPETSYSSFEHKFQEIGLERGWGDTAERVLEMICMLLDLLEAPDSCTLEKFLSRIPMVFNVVILSPHGYFAQENVLGYPDTGGQVVYILDQVPALEREMLKRIKEQGLDIKPRILIVTRLLPDAVGTTCGQRLEKVFGTEHSHILRVPFRTEKGIVRKWISRFEVWPYMETFIEDVGKEITAELQAKPDLIIGNYSEGNLAASLLAHKLGVTQCTIAHALEKTKYPDSDIYLNKFDEKYHFSAQFTADLIAMNHTDFIITSTFQEIAGSKDTVGQYESHMAFTMPGLYRVVHGIDVFDPKFNIVSPGADVNLYFPYSEKEKRLTTFHPEIEDLLFSDVENEEHLCVLKDRNKPIIFTMARLDRVKNLTGLVEWYAKNPRLRELVNLVVVGGDRRKESKDLEEQAEMKKMYELIKTHNLNGQFRWISSQMNRVRNGELYRYIADTRGAFVQPAFYEAFGLTVVEAMSCGLPTFATNQGGPAEIIVHGKSGFQIDPYHGEQAADLLAEFFEKCKVDPSHWEAISKGGLKRIQEKYTWQIYSDRLLTLAAVYGFWKHVSKLDRLEIRRYLEMFYALKFRKLAELVPLAVE</t>
  </si>
  <si>
    <t>MATNCNGNGAPFFSPKLQVEAIQTVIPMKITDPRFSRRIAIPENFHLGNLQRRFHMILYYNKASETDSGWIVAGWFKESLGSAIVENPIFAGRLRKLEDDYELVSNDSGVRMLEANFPMNMVDFIDHKKNENIENELVYWEDIHETSPQFSPLFLIQVTNFKCGGYSIGISCSLFLADPFAMTSFLKSWSKIHNNLVSQIDSPKIPAFYTPNFTKIGSSPTLSTTSPKTKNQLTNTSIFKYPKTPLKMNNNEFIKNLASKCIGEIEEKIGKNISSNFTFLVKENFESIKVENCSKEEIIKEEKSGLLSIISTNWGDLGANKVRFTEGNEAIHISCWIINGENNQDLVMISPTNDEDNSELNIIITISN</t>
  </si>
  <si>
    <t>MADLLSNWSSTLEAVPKSHCIPEHERPSDPVEIGDSIPVIDLGKANGEERSVVVKDLLKAFEEYGFFQIINHGVPVDLMDEAMKVYKEFFSLPAEEKENYAKDAANNTNRGAATLYSSSAKHYDSEEHRYWRDVLEHSCNLDGEDKKTWPDNPPRYREVIGAYGDELRRVSKVILGMLSEGLGLEAGFFDKELGQRMLVNHYPACPNPSLTLGVGGHCDPNLITIIQQEVYGLQILKDDKWIGVQPIRNAFVVNSGLPITVYSNGKLTSVAHRVVTNTTESRTSIGTFICPHEIVEPAKALVGPENPPQFKPFHWGIDFMPHYLSKKSVYHASLEPFKTEAN</t>
  </si>
  <si>
    <t>MEGLVKGLLNVALGNDENERDNQDRDERSRSSWAQVVTGEQEDDGVNTDSRTGYNIQDERYGRNEESRPHMMPQKPSQNMRASPQGYQRNEDERRDNVNQSCWNQKEGEGNSDGWETVQKKPTKRHQQVKMDSWNNYKKPLDEQDYSNEVEYGVDMEPSEEELSDLSKACNKLWELDLNRLVPGKDYQIECGEGKKVYNKDDMAEGCLFSWLNDDVFNKPSYSRFCSLLDNYNPNQGVKENVTPEEKREQTAFIEEISRTAPIKYLHKYLSLKGIISGDYEELKRMLTRLWFDLYSRGGTSASSSAFEHVFVGEIKERGEKEVSGFHNWLQFYLEEAKGNVDYQGYIFPRRRGEIPDSETQLLTIQFEWNGVLKSVSSSLIGVSPEFEVAIYTICYFVGGEENHVEIGPYPVNIKCYRLGDSIGSAFPVAEC</t>
  </si>
  <si>
    <t>MAAKQVVLLFTLILALGFIPFLVFSAQAIPFERFESLRVVKKVNKNGPFLGLITVYAPEEEAFFKTGVFRPDPRHPFVDLSGRRFRIGKVEGKKVIYVKCGVGLVNAAAATQQMLDLFDIKGIIHFGISGNANSSMQIGDVTIPGQLAQAGLWDWLKPNATMEPNDFAQFNFKSYNDPKGGENQLGKVGYSTEQFYSVAGEVNVPQRPVWFNITNNWLHLASHLHGINLDQCANSTLCLPEKPKLVVGLKGATSNFFIDNAAYTQFLFNTFGVTSLDMESSAVVMTCLSNGYPVIAIRGLSDLAGTQKGDNTIRLFGSLAALNTAKVVIDFVKSLPINHVSQF</t>
  </si>
  <si>
    <t>MAASGLSIKERLEEAILARPDEISALKSRIESEGKGVMKPLDLLNHLISVNSKKNGVNVGNSALVEILSYSQEAIVVPPQLALAVRPRPGVWEYLSLNLKQQKVAELTIPEYLQLKENVFDESGNILEMDFEPFTTVTPTKTLSDSIGNGLEFLNRHIASTMFHDKEIAKCLLDFLRQHNYKGKSLMVKESIQSLESFQFVLKKAEEYLCTLSSETPYSDFESKFEEIGLERGWGNTAERVQETIRHLLHLLEAPNASSLENFLGRIPLVFNVVILTPHGYFAQENVLGYPDTGGQVVYILDQVPAMETEMLLRLKHQGLDDIVPRILVVTRLLPDAVGTTCGERMEKVYGAEHSHIIRVPFRTEKGMLRKWISRFEVWPYMETFTEKKFADKHTFKTNHQDVAEELVKELQAKPDLIIGNYSEGNLAASLLAKKFGATQCTIAHALEKTKYPNSDLYWKKFDDKYHFSSQFTADLYAMNHTDFIITSTFQEIAGSKNTVGQYESHTAFTMPGLYRVVHGIDSFDPKFNIVSPGADMSIYFPYTEKEKRLTKFHPEIEELLYSPVENKEHLCVLKDRSKPILFTMARLDRVKNLTGLVEWYAKNARLRELVNLVVVGGDRRKESKDLEEQAEMKKMYDLIETYNLNGQFRWISSQMNRVRNGELYRYIADTRGAFVQPAFYEAFGLTVVESMTCGLPTFATCNGGPFEIIVHGKSGFHIDPNQGDKATDLLVKFFEKSKEDPSYWENISKGGLQRIIEKYTWQIYSQKVMTLSGIYGFWKFATKNDKVASAKKRYLEMFYELMFKKSAEKVPLAIDE</t>
  </si>
  <si>
    <t>MASGILSRSLSLLKSSTFLPSTKQPQLFSSKKTFYYQSAPTYFSYKLVASVTCRMNSSRLATFSTQSVSSNEPVVSVDWLHANLKQPHIKVLDASWYMPNEQRNPLQEYQVAHIPGALFFDVDGISDRTTNLPHMLPSEEAFAAAVSALGIENKDGVVVYDGKGIFSAARVWWMFRVFGHDRVWVLDGGLPRWRASGYDVESSASGDAILKASAASEAIEKVYQRQAVAPITFLTKFQPHLVWTLNQVWKNIEETTYQHIDARSKARFDGVAPEPRKGIRSGHVPGSKCIPFSQMLDGSQTLLSNEELKKKFDQEGISLDKPIVTSCGTGVTACILALGLHRLGKTDVPVYDGSWTEWGGHPDVPVSTSEA</t>
  </si>
  <si>
    <t>MLLKTCLPSSTIATKSPLISFSKSTLLLPPFSRKVSSTFPRTSKTPSLYSPPKMSWLNKLGFGARTDTPMDSSSSAIPQGPDTDIPAPGQQFVQFGAGCFWGVELAFQRVPGVTKTEVGYSQGYLDNPTYEDICSGNTFHSEVVRVQYDPKECNFDTLLDVFWDRHDPTTLNRQGNDVGTQYRSGIYFYTPEQEKAALEARDRQQKILNRNIVTEILPAKKFYRAEEYHQQYLAKGGRFGFRQSVEKGCNDPIRCYG</t>
  </si>
  <si>
    <t>MQMRQKLLFRSSPAICPHIVWGFVPVCLKHHINPVKHKLLHTSCQLILQSRGKRFGFLVNCLNGTIENSNNEQQTCYRNGEEISYDLYNESICELCTEGDIDKAMRLLSEMEALGFHPSFVSYSSLIAALGSVGRTSEADAIFQEMLCSSRKPRIKVFNILLRSFLRKGLLRLADKVLMLLDDLAVDRNQETYEILLEYYVSAGRLEDTWLIVAKMRRESYPLNSFVYSKIIELYRDNGMWKKALGIVEEIREMGLRLDKRLFNSIIDTFGKYGELGEALGMFDKMRQEGIKPDFRTWNSLIRWHCKYGHLDTAIELFNEMQEQGLYPDPKIFIIINTHLVEQGRWDDIDTILESMQGRGHHKSGAIYAVLVDIYGQQGRFEDAEYCLNALKLEGLQLSPSIFCVLAHAYAQQGLCEQTVKVLQIMEAEGMEPNLIMLNMLINAFGNAGRHMEAQSIYQHIKEMGITPDVITYSTLMKAFLRAKKFDQFLQSEDDVQHQKLKTLLMLLSVIFEDFDAQPQMYFSSSAILLYQQRNRTPPGAATMNMSTMRLDASSITTAKATATAKVSHRSGTIGYNGTNSCRLIQFQQRKKKASSMIVCSKNPLASVVDRQGVNESGLSRIESLSQVSGVLGCQWGDEGKGKLVDILAKHFDIVARCQINLLTMLAELFNNVFGCKGGANAGHTIYNSEGKKFALHLVPSGILNEETLCVIGNGVVVHLPGLFNEIDNLESNGVSCQGRILVSDRAHLLFDFHQEVDGLREAELDKSFIGTTKRGIGPSYSSKVIRNGIRVSDLRHMDTFPQKLDLLLSDAASRFQGFKYCPDMLREEVERYKKFAERLEPFVTDTVHFMNDAISQKKKILVEGGQATMLDIDFGTYPFVTSSSPSAGGICTGLGIAPRVVGDLVGVVKAYTTRVGSGPFPTELMGEYGDLLRSAGQEFGTTTGRPRRCGWLDIVALRYCCQINGFASLNLTKLDVLSDLSEIQLGVTYRHPDGSTLNSFPSDLSLLEQIKVEYEVLPGWKTDISSIRKYSDLPKAAREYVERIEELVGVPIHYIGIGPGRDALIYK</t>
  </si>
  <si>
    <t>MAEETKKIAEETTPEVVVSDVTVRETPQPEPETLPESPEKDAAPVTGESKVEDEKEKELVGESNSFKEESNKVEELPNPEQKALAEFKQMVQEALNKHEFTAPPPPPPAKEEDEKKAAVPAEAPEAEPVTEAAAPATPDPVIETESEPVAEKKVETEKLEKTEEKVTPPETEATPAPAAETPSEPSETEKVEAVEEIKETIVEVPAAVAVMASTEEPPAAEAEEPKTEQTPPAAPEEVSIWGIPLLADERSDVILLKFLRARDFKVKEAFTMLKSVVAWRKEFKIDELLDEKELGQGLEKVVYNHGVDKEGHPVCYNAFGEFQDKELYQNTFADDKEKLTKFLRWRIQFMEKSIRNLDFSPDGINTFVQVLDLKNSPGLFFYKKELRQATNRALLLLQDNYPEFVAKQVFINVPWWYPAYYRMINASFTTRTKSKFVFAGPSRSADTLFKYIAPEQVPAQYGGLSKEGEEEFTTAEPATEEIIKPASKHTIEFPVTEKSTLVWEARVTGWDVSYGAEFVPSAEGGYTILIEKSRKVGANESVISTSYKASEAGKVVITIDNQTSKKKKLVYRSKNKISDC</t>
  </si>
  <si>
    <t>MTSINPLNEKVSMNNPMTTNPMNNMSSGSAANMMHPISNPTTGHHINPLNAQINPHSVVKPVSHHDMIPASVVPAAHHTAPINPRTSNLAARLPHRRGDHHMFLTSDDNAMMKHIEETHIPDGRDFDVKPLVHIIEDIVHRATPIAGHVHEAKVQAHLEALEEKAPHSGLTDILNYLAYPIHRISMELISKCANKEDAHSTTMSLLHSLTTYAWDTKVVITFAAFAQQYGQFGLLAHQYTTNPLAKSVAIIMELPEIMSRQDVLKHKFDAIHDLIDKMLDVTKCIIEFRDVQTSHSQHVITQELEMLINTAHISTAAYWTMRAAVMCAAMILNLIAIGHEQISSTSESWELSSLTHKLANILDHLKKVLNLCHQKIEEKRQHDAFEALLRLLRTPHIDNMKILSILIHSRDDQLPLFDGTHKRRVSLDVLRRKHVLLLISDLDIAPEELFILHHMYAESKMQPNRPESNYEVVWIPVVDKRLTPWTEAKQMKFEEGQASMPWYSVAHPSMIDPAVIRCIKEVWGFKKKPQLVVLDPQGKESNNNAYHMLWIWGSLAFPFTKARETALWKEQSWNIELLADSIDQNIFTWISEGKCICLYGGEDIEWIRSFTSSTRAVANAARVPLEMLYVGKKNPKERVRKNSSIIQMENLSHVVQDQTLIWFFWERLESMWHSRTQQDIPGESDPILQEIVTILSYDGSDLGWAVFSRGLAEMTRGKGDLIVQVMKGFDRWRNEVSDITTFVPALDRQLRDLHSPHHCTRLILPSTSGHIPERVVCAECGRPMDKFIMYRCCIE</t>
  </si>
  <si>
    <t>MSLAKAKEIVSGNPVAVFSKTYCPFCVSVKDLLSKLGATFKAVELDSEKDGSEIQAALAEWTGQRTVPNVFIGGKHIGGCDATTALHREGKLLPLLTEAGAIAKTSTA</t>
  </si>
  <si>
    <t>MAMVLQANDAREWCYRGEGAVNLVLAYSGEHPDFVGKVLRVQKVPKNGSQRENGHPGLTELERLMWKEFEELVSAPTKEMAEYCFVQHVMCSLLGSKNVDAGIYIPVTREFLETVDNNVLCQRPSWRVDAAMVNPLCDSVLLISDHSLFPRGALKEDFCISVEIKPKCGFLPLSEFIASENSIKRTVTRFKMHQALKLHQGKISEISAYDPLDLFSGSSDRVHKAIKGLFETPQNNFRVFLNGSLILGGLGGNADATSCEVGETFENALKCVIQAVDGQRTQCFLDLISKTIFSSGLLNKVLEVQKLDNADIEGAIHAYYNVISQPCAVCNKLSAEDQLSERYSSLHSISNDESMKIVRNYLIAATAKDLSMMISFRPREDGSVESPYSMVSLESTNQSFDYKAYFIDLDLKPLERMEYYYKLDQQIVGCYVQMVKSMQQLSHIE</t>
  </si>
  <si>
    <t>MNDLHIDGSRPSFKICGWMVYLPAKEFWFCSCSLVIVCLNYFAQCSINAYHPSEFSLQVVVVSAEFSLQVVVVSEVFMADQQAVEGSSTSNDSGGSSESTVVLNIKTLDSQTYTFNVDKNLQVSALKDKLASQIGVPVEQQRLIFRGKSQLQAPSGGSSGEATTNNVNRGQEPQPTAGGSRNRIGQISHSVVLGTFNVGDPGEGLVPDLNRVIGAVLNTVGIGNMTGGQLPGVQASTPAPRPQGNESLSQSGSQQSGQAFSGQSLPQVVQIPLGAAIAVPSINLPLLDSLITLSEFMDGMEHVFSQNGYPPNQSPNNAGDPPAVQLPTHDRGLSSPEVLSLALRQAERLFGGQVIAALSHFAGRLEQGRVSSDPALRGQVQTESVLIGQVMQHLGALLLELGRTILTLRMGQSPAESSVNAGPAVYISSTGPNPIMVQPFPLQTSSLFGNSAAVPPNPGTFGALGIGNAPRHVNIHIHAAPITSAVGARAANGDGAHGERGNGTDSGQTRVLPVGNIMATAVAPRPAVISVSSMPQPGQSDGPSGQERSTASGAENDTVSTQLDETSASGMTVPEPLPAHSVPGREDKMSVGQSSEMSHSKPEASASVGRAQRSSQELGSPDESSSVPLGLGLGGLQPKKRTKQSVAHGINADGSSSSNPNELPQRDERQFLQSLAALAARGNEPAMPSMTHLDRGVMGTIGSGNRNVDGQSEIADAMSSVLQSPALNGLLSGVSQQTGAGSPDLLRNMMQQFTQSPAMMNTVSQIAQQIDTQDLGSMFSGQGGGMDLSRMFQQMMPIVSQALGGISGVPQRIPNIAQRLGENTAVRGATPTTENVQIDLHEVAQEIENNSPPVEILRSLVQSTESLHHHGSSDLSLADELSSEENLADEFMQMLRNDVSQRFKDKEGK</t>
  </si>
  <si>
    <t>MLLVMDLVMPPVLLSEWVFFFIFCMLVNSQLPENLKCKVVRNLIQAGHEVHVVTGAPDYVYTIETQSPRLFIRKVLLDCGAVQADALTVDPLASLEKYNQTAVLPRDSILATEVEWLKSVKADLVISDVVPVACRAAADAGIRAVCCTNFSWDFIYADYVMSAGYHNRSIIWQIAEDYSHCEFVIRLPGYCPMPAFRDVIDVPLVVRRLHKTREKVREELGILDSQKVLIYNFGGQPAGWKLKKEYLPEGWICLVCGASEDQEIPSNFIKLPKDFYTPDAIAASDVLLGKIGYGTTSEALAYKVPLIFVRRDYFNEEPFLRNMIEHYQAGVEMIRRDLLNGCWAPYIERAITLKPCYDGGVNGGEVASRILQDTATGKHHSSHGLSGARRLRDAIVLGYQLQRITGKDIAIPEWYSLAQNELRSRTQLANKEVLDIGSLTRQSDYFTILHGDHQGLPDTLGFLKSLAEMESSGRPQNNNKLQTRDHLAASAMFNWEEEIFVSRAPGRLDVMGGIADYSGSLVLQMPTRESCHVAIQRNHPSKHKLWKHAQARQPKEGPTAVLQIVSLGSELGNRGPTFDMDLSDFVEDGRPITYEKAYNYFARDPAQKWAAYVAGTILVLMTELGIRFEDSISILVSSGVPEGKGVSSSAAIEVASMTAVAAAHGLNIDPRHLALLCQKVENHIVGAPCGVMDQMASACGEANKLLAMVCQPAEVLGLVDIPPTIRFWGIDSGIRHSVGGSDYKSVRVGAFMGKKIIKSSASVELCSSLSNISTQQINKSNPDDADEDGKNLLETEASLDYLCNLSAHRYEASYATRLPESLSGQEFVEKYLDHDDSVTTIDKERNYAVRAPTRHPIYENFRVKAFKVLLSATPSNYQLSALGELMYQCHLSYSACGLASNGTDRLVNLVQEMQHSKSSESEGGTLFGAKITGGGSGGTVCVIGRNCLRSNQQLVEIQQRYKTATGFSPYVFEGSSPGAAKFGHLQIRLLKSRQT</t>
  </si>
  <si>
    <t>MSLFGLGRNQRTFRPKKSAPSGSKGAQLRQHIDSTLGSGNLREAVRLPPGEDINEWLAVNTVDFFNQVNLLYGTLTEFCTPENCPTMTAGPKYEYRWADGVQIKKPIEVSAPKYVEYLMDWIETQLDDESLFPQRLGAPFPPNFKDVVKTIFKRLFRVYAHIYHSHFQKIVSLKEEAHLNTCFKHFILFTHEFGLIDKKELAPLQDLIDSIIVPY</t>
  </si>
  <si>
    <t>MTNLFFLQFLLLATASTLTHISGQTVPPPPPTSAATPPSRAAQEFLDVHNKARSEVGVGPLTWSPMLAKETSLLVRYQRDKQNCSFANLSNGKYGGNQLWASGTVVTPRMAVDSWVAEKKFYSYENNSCTGDDKCGVYTQVIWKKSIELGCAQATCSKGAATLTVCFYNPPGNVIGEKPY</t>
  </si>
  <si>
    <t>MEEGAEVHGGPYAIRSKDIPKEEVVSMGNLENPTSPKEDRYDSKMKNEDVHRPILQRQDEFARPPGIHFPEERTKGIDDYVGSVGKHEHQGLGTAPIGVVDHHTAAETKGFDHHVTAPGAQGHQRLQGHENIIGAPIGLVDHHAAASHRPITTAAETHETKGFDHHVTAPGAQGHQGLQGTENIIGAPTGLANPHASHLHEQMHMPPVVTDTGARGRGELNDQGLQGHKFKVLTGLEEDPNVPKDYPNPTNYQSKVTDPTGANNEEAGVSPLVQSFEKMGVNDVPEATRMRTEPKAGDFQFDHGTERRQYTGSHDQFAPQESPTVFPSVGEDTESIPKSMNPSNPQDLPQDTLTGKPGSYTETLSSATSAIADKAVAAKNIVASKLGYGGTEEETRVTGGDATKTTSATEYAQKAASTVAEKLAPVYEKVAGAGSTVMAKVTGHENRGGVDAEHEVRTDKGVSMTEYLAEKLKPGEEDRALSEVISDSLSIQKEKTEETEEAKPMGKVTESVEVERRLGPIEPKKKEEVVGSSGETKVGENLGQGVMDRVKGAVSTWLGKGAEAQANDSAASGGAVVGGGVE</t>
  </si>
  <si>
    <t>MLSSIYVVVAFFSFLISLLFYFIHFRWTPEKLHRKLPPGPRGIPIIGNLHILGTLPHRTLYNLSKTYGPIMFLKLGNIPTVIISSPETAELVLRTHDAAFASRPKLKAIHYMSDGTKGLAFAAYGPQWRNNRKFCTQELLTAEKIGYSAGMRKEEIGVLVDEVKGFGGELVNLGKKIGDLIGNMTYRMLFGDGNSERFDLENIVKEMVRLAGIFNVADYVPFLEPFDIQGLNKQLKEAGKRVQEVFDTIINEHEQDARNYTHKSKNKDLVDIMLSYQDNPNSSYSIDRATMKAILSDMIVGAIDTSHTWIEWVFAEIIKHPTVMNKLQDELTSIVGLDRMVEEDDLLKLEYLELVLKETFRLHPVAPLLVPRESIEDVVISECYIPKGSRVMINCWALGHDPNIWSDNVEEFIPERFIGKKKTDLRGHDFHLLPFGYGRRSCPGINLGLITVKLIVAQLVHCFNWDLPDGIFPVDLDMTEKFGLAAPRAQDLLVIPTYRLLC</t>
  </si>
  <si>
    <t>MASTEGLMPITRAFLSSYYDKYPFSPLSQDVSRLTDEIHSMAKNLQKDAPLTEGESSLVLEAESHPPHKVDENLWKNREQLEEILFLLESSNWPPALQLQSTTEDVELVSVLERLGEKFRSTLKSLQTFQSKNSEFVFNTVMTYMPQDFRGTLIRQQRERSERNKQAEVDALINSGGSIRDRYALLWNQQMERRRQLAQLGSATGVYKTLVKYLVGVPQVLLDFVQKINDDDGPMEEQRQRYGPPLYSLTKMVLNIRLFLSLLWRRFEAGKLSRSQITVLEEAVDIYTSEFQRFITFIRDVFANSPFFITAEEAGTLEARKSDEYKEVSVPAGKSHEVSLTVDAINSYIAWDFSLVQGRVDMDIGFSMEYTDPSGQKTQILPYRRYGADQGNFCTCLSGNYKLIWDNSYSTFFKKVLRFKVDCIPPVVEPVLSSD</t>
  </si>
  <si>
    <t>MGLKSKLSAQIEVKAKNDVFHDAFRHKPHHISTMTPVHVQGCDCLEGDFGTVGSKICWKYTHDGKEKFSKQIIESINEEKKIITFKEFEGDIVNEYDNWKVSLHVDEEGEKDLVSWTMEYERPNENVPELTSLLQFFIDMTKSIDDHHMWFSVVYGHGGCYRSLMNVEKLQKMAGSVRTGGKGTMRRKKKAVHKTTTTDDKRLQSTLKRIGVNGIPAIEEVNIFKEDVVIQFVNPKVQASIAANTWVVSGTPQTKKLQDILPQIIHQLGPDNLENLKKLAEQFQKQAPGAADAAAGAVAAQEDDDDVPELVAGETFEAAAEENHAS</t>
  </si>
  <si>
    <t>MASSNCLHAILLCSLLFITSTIAQNQTSFRPKGLIIPVTKDASTLQYLTQIQQRTPLVPISLTLDLGGQFLWVDCDQGYVSSSYKPARCGSAQCSLGGASGCGECFSPPRPGCNNNTCGLLPDNTVTGTATSGELASDVVSVESSNGKNPGRSVSDKNFLFVCGATFLLQGLASGVKGMAGLGRTKISLPSQFSAEFSFPRKFALCLTSSSNSKGVVLFGDGPYFFLPNRQFSNNDFQYTPLFINPVSTASAFSSGQPSSEYFIGVKSIKINQKVVPINTTLLSIDNQGVGGTKISTVNPYTILETSLYNAITNFFVKELANVTRVAVVAPFRVCFDSRDIGSTRVGPAVPSIDLVLQNANVVWTIFGANSMVQVSENVLCLGVLDGGVNARTSIVIGGHTIEDNLLQFDHAASRLGFTSSILFRQTTCANFNFTSIA</t>
  </si>
  <si>
    <t>MRSCCSLFWLSMVILLSASSVTDGTMIVERRWNGTGEMDGIDWEVSLAGDVNYLSYKVTNDKPPICNEKVYGNCIGDKKPGQRPCTEYNNCKRSPD</t>
  </si>
  <si>
    <t>MPSPVDVSQNGNARHAEAAPSLFEIEEDLARLLERPRQVNIERKRSFDERSFSEMSMTHSPPRQVYKNSENSSRVFDNMVGVYSPGRWSGIHTPRSTFGYEPHPIIGEAWEALRRSIVNFRDQPVGTIAAIDNSAEELNYDQVFVRDFVPSALAFLMNGEPDIVKNFLLKTLRLQSREKKIDQFKLGDGVMPASFKVSHDPVRNYETITADFGESAIGRVAPVDSGFWWIILLRAYTKSTGDTSLAEMPECQRGIRLILELCLSEGFDTFPTLLCADGCSMIDRRMGVYGYPIEIQALFFMALRCALFLLKHDEENQECCDAIIKRLHALSFHMRSYYWLDIKQLNDIYRYKTEEYSHTAVNKFNVMPDSLPEWVFDFMPTRGGYFIGNVSPAHMDFRWFCLGNCISILSSLATPEQASAIMDLVESRWQELVGEMPLKICYPAMEGHEWRIVTGCDPKNTSWSYHNGGTWPVLLWLLTAAAIKTGRPQIARRAIELAESRLLKDSWPEYYDGKLGRFIGKQARKFQTWSIAGYLVARMMLEDPSHLGMISLEEDKQMKPTMKRSASWTC</t>
  </si>
  <si>
    <t>MASPVELLTSISSSITTSSTKRRIQIFRNEIPSILSNSELTAEIASLLVEVIFSTTFIYDDRGSRAAVDNVVIKALGETIFMKAFAGTLVQFMEKQFKFQSYIGCHRLLSWSCLLLTNSQFPSVSKNAVCRLAQAQASVLHIGMQGSSHVRRACKKSLFFLFSKAPDIFRTYMDELRDSRITYKDCPEFILLMLEFSSENPPSFDQWKQNFLEMYVKAVLNAREKPPKGLSDAFVPLFSRLTHEDFKNTVIPSSVKMLKRNPELVLESVGILLQSAKLDLSKYAVEILSVLLSQVRHADEDRRIAAVSIVRCLSIKSSSPDAIEAMFNAVKLVIGGSEGRLTFPYQRVGMINALRELSNAPEGKHLNSLSKTVCNFLLSCYKDDGNEEVKLACLSCLAAWTAKCADAIQPDVISLIASGLKEKEALRRGHLRCLRVMCQNADALQHMSPLLAALIQLVKTGYTKAAQRLDGIYALLCVAKLAAVDVKADETMIKEKIWSLVSQNEPSVVPIPLASKLSIEDCLACHDLFEVMLVDHSQRVLETFAVKTLMQFMLFLLCHPNWDIRRAAYNSTRRIVSATSQLSETLMVEFSSYLSVVGEKVIQIKMSDTENLVDVQVPFVPSVEVMVKALIIMSSATLAAAPRAYLQVVFCSHHPCLIGTAKRNSVWRRVQKCLHKHGIDAIGSVTTNVVGLCKGLLGPTGLMSDNHFAQEAAINSLSTLMSMLPAETYIEFEKFFNDLPDRLAHDMLSENDIQIFQTPEGMLSTEQGVYIAESVATKNTKQPKGRFRLYDDNDGPDQVSSNHTARRELSSKEVTGVGKKDGGKSSKKADKDKGKSAKEEAREVQLREEAYIRGKVTVVKKNLSSMLKALGEMAIANPVFTHSQLPSLVKFINPLLRSPIVGDVAYGTLVKLSKCTATPLCNWALEIATALRLIMSEDVDVLWGKIPSAGEEVSNEKPGLFERVTNGLSISCKTEALPVDSFTFVFPVMERILLSPKKTKLHDDVLKIIFLHLDSFLPLPRVQMLSVLYHVLGVVPAYQASIGPALNELCLGLQPAEVAPALCGIYAKDIHVRMACLNAVKCIPALASHSVPQSSEIATRIWLALHDPEKCVAEAAEDIWDHYGYDLGTDYSGIFKALSHANYNVRVAGAEALAAALDESPDTIQECLSTLFSLYIRDVGSGEDTFDCGWVGRQGIALALLSVADVLRAKDLPVVMTFLISRALADPNADVRGRMINAGIVIIDKHGRDNVSLLFPIFENYLNKKASDEEKYDLVREGVVIFTGALAKHLAKDDPKVHTVVEKLLDVLNTPSEAVQRAVATCLSPLMQAKQEDAPSLVSRLLDQLMKSEKYGERRGAAFGLAGLVKGFGISCLKKYGIVAALHEGFADRNSAKSREGALLAFECFCEKLGKLFEPYVIQMLPFLLVSFSDPVVAVRDAAECAARAMMSQLSAQGVKLILPSLLKGLEDKAWRTKQSSVQLLGAMAYCAPQQLSQCLPKIVPKLTEVLTDTHPKVQSAGQTALQQVGSVIKNPEISALVPTLLMGLSDPNEYTKYSLDILLQTTFVNSIDAPSLALLVPIVHRGLRERSAETKKKAAQIAGNMCSLVTEPKDMIPYIGLLLPEVKKVLVDPIPEVRSVAARAIGSLIRGMGEENFPDLVPWLLDTLKSDGNNVERSGAAQGLSEVLAALGMEYFENILPDIVRNCSHQKASVRDGHLALFRYLPRSLGVQFQNYLQQVLPAILDGLADENESVREAALSAGHVLVEHYATTSLPLLLPAVEEGIFNDNWRIRQSSVELLGDLLFKVAGTSGKAHLEGGSDDEGASTEAQGRAIIEVLGRDKRNEILAALYMVRTDVSITVRQAALHVWKTIVANTPKTLKEIMPVLMSTLISSLASSSSERRQVAGRALGELVRKLGERVLPLIIPILSRGLKDPNPSRRQGVCIGLSEVMASAGRSQLLSYMDELIPTIRTALCDSMGEVRESAGLAFSTLYKNAGMQAIDEIVPTLLHALEDEDTSDTALDGLKQILSVRTTAVLPHILPKLVHLPLSAFNAHALGALAEVAGPGLGAHLSTILPALLYAMGYTDMEIQSLAKKAAETVVSVIDEEGMESLLSELLKGASIRRSSAYLIGYLFKNSDLYLGDEAPNMISSLIILLSDPDSDTVVVAWQALSNVVSSVPKEVLPTYIKLVRDAVSTSRDKERRKKKGGPVLIPGFCLPKALQPVLPVFLQGLISGSAELREQAALGLGELIEVTGEKTLKEFVIPITGPLIRIIGDRFPWQVKSAILSTLSIIIRRGGIALKPFLPQLQTTFVKCLQDNTRTIRSSAALALGKLSALSTRVDPLVGDLLSGVQTSDTGIREATLTALKGVIKHAGDSVSSASRTRVYTLLKDLIHNDDDQIRNSAASILGIVSQYLEDGQVVELLDGLSKSASSSNWFSRHGAVLTICSMLKHNPDIICASSSFPLIVKCLKITLNDEKFPVRETSTRALGLLLCQQIQSDPSNATSHVETLGSIVLAMQDDSSEVRRRALSALKAVSKANPGAIAIHVSKFGPVLADCLKDGNTPVRLAAERCALHAFQLAKGTENVQAAQKFITGLDARRIAKLPEHSDESGDSDNDASSG</t>
  </si>
  <si>
    <t>MSRKIEKMASIDAQLRLLAPAKVSEDDKLVEYDALLLDRFLDILQDLHGEDIRETVQDCYELSAEYEGKHDPHKLEELGSMLTSLDAGDSIVVTKAFSNMLNLGNLAEEVQIAYRRRSKLKKRDFSDEASALTESDIEETFKKLVGQLNKSPQEVFDALKNQTVDLVLTAHPTQSVRRSLLQKHARIRDCMTQLYAKDITPDDKQELDEALQREIQAAFRTDEIRRTPPTPQDEMRAGMSYFHETIWKGVPKFLRRVDTALKNIGINERVPYNAPLIQFSSWMGGDRDGNPRVTPEVTRDVCLLARMMAANLYFSQIEDLMFELSMWRCNDELRVRAEELHRTSKRDAKHYIEFWKKIPPNEPYRVLLADVRDRLYNTQERARQLLANGYSDVPEESTFTNLEQFLEPLELCYRSLCACGDRPIADGSLLDFLRQVSTFGLSLVRLDIRQESDRHTDVLDVITRHVGVGSYKEWSEEKRQEWLLSELSGKRPLFGPDLPKTDEVADVLDTFHVISELPADSFGAYIISMATAPSDVLAVELLQRECHVKSPLRVVPLFEKLADLESAPASVARLFSIDWYRNRINGKQEVMIGYSDSGKDAGRLSAAWQLYKAQEELVKVAKEFGVKLTMFHGRGGTVGRGGGPTHLAILSQPPDTIHGSLRVTVQGEVIEQSFGEEHLCFRTLQRFTAATLEHGMNPPVAPNPEWRALLDEMSVVATKEYRSLVFQDPRFVEYFRLATPELEYGRMNIGSRPAKRKPSGGIESLRAIPWIFAWTQTRFHLPVWLGFGAAFKHVIEKDIRNLQMLKDMYNGWPFFRVTLDLLEMVFAKGDPGIAALYDKLLVSEDLWPLGERLRSKYEETKGFLLQVAGHKDLLEGDPYLRQRLKLRDSYITTLNVSQAYTLKRIRDPNYNVKVRPHLDKEIMESSKPAAELVKLNPTSEYAPGLEDTLILTMKGIAAGMQNTG</t>
  </si>
  <si>
    <t>MATKVMEVVKNLDLKRYMGRWYEIASFPSRFQPKDGVDTRATYTLNSDGTVHVLNETWCNGKRGFIEGTAYKADPNSDEAKLKVRFYVPPFLPIIPVTGDYWVLYIDEDYQYALIGQPSRRYLWILSRQTRLDDEIYNQLVEKAKEEGYDVSKLHKTPQSDSPPDSEDSPKDTKGIWWIKSILGK</t>
  </si>
  <si>
    <t>MSTVGNPANIFWHENPVGKAEREKLLNQQGCVVWITGLSGSGKSTLACSLGRELQSKGKLSYVLDGDNLRHGLNKNLGFSPESRTENIRRTGEVANLFADAGLICIASLISPYRKDRDACRALLPDKKFIEVFMNMPLQLCEDRDPKGLYKLAREGKIKAPHFVGFTGIDDPYEPPLNCEIEIQLKDGVVPTPHEMAGQVVSYMENEGFLEA</t>
  </si>
  <si>
    <t>MNSDSISFKPMAVPTREDDEEPPISSTSLLSFDTDDCSTSIPPKPPFSSLILTPLILVTCVSLSTAIIFAYLFFSHSSVSSISHVSRPLQKLKHPVVLLISSDGFRFGYQYKTDTPNIRRLITNGTEAELGLIPVFPTLTFPNHYAIVTGLYPAYHGIINNYFLDPNIREPFTMASYDPKWWLGEPLWETVVNHGLKAATYFWPGSEVNKGGWTCPEYFCKIYNGSVPFEERVDTVLNYFDLPNDEIPSFMTLYFGDPDHQGHKVGPDDPQITEAIARVDGMIGKLIQGLEERGVFEDVNIIMLGDHGMVGTCDKKLIFLEDLARWIKIPKDWIQSYSPLLSIRPPRSYSAKDVVTKMNEGLKSGKVKNGQNLKVYLKEELPDRLHYSESDRIPPIIGLIDEAFKVEQKSSKRFECGGSHGYDNAFLSMRSIFIGHGPKFARGRKVSSFENVQIYNMVTTILNIQGASNNGTSSFPKTILLPSH</t>
  </si>
  <si>
    <t>MVRLTADLIWKSPHFFNAIRERELDLRGNKIPVIENLGATEDQFDTIDLSDNEIVKLENFPYLNRLGTLLMNNNRITRINPNIGEFLPKLHTLIITSNRLTNLVEIDPLASLPKLKFLSLLENNITKRPNYRLYVIHKLKSLRLLDFRKVKQKERLEASKLFASQEAVEQVKKESVKTVPVEVAAPAEEPKEAQASKPVAPTPEQIIAIKAAIVNSQTLEEVARLEQALKSGQLPADLNIGDHDVTAKKEDAKEDKMVTDSDDKANKVEENVPEQTPDGPTDMEQE</t>
  </si>
  <si>
    <t>MAQFCLFLLLISLVSVPCVLSRSLSSSSHPHTQIFDVAASIEKTVQVLTPATQSFQQEAIKSAHFNSSSISVSIYPRSALVKPRHKDYAALTLSRLERDSARVSSLTMKLHLALNNFNHSDLKPVETMVQPEDLQTPITSGARQGSGEYFTRLGLGQPVKQYYMVLDTGSDITWVQCEPCSDCYQQSDPIFSPSSSSTYSRLSCDAAQCSALEVSACASSQSCLYQVSYGDGSFTVGEFATETVSFGDSGSFSEVAIGCGHDNEGLFVGAAGLIALGGGSLSLPTQIKASSFSYCFVDRDSASSSTLDFNSARPGDSVIAPLLRNSRRSTFFYVGLTGISVGGQMLSIPASVFQVDRSGSGGIIVDSGTAVTRLKNTAYNTLRDSFRKYTQHLPSAGQFALFDTCYDLSSMKRASVPTLSFHFSGGKALPLHPKNYLIPVDSSGKFCLAFAPTDGSLSIIGNIQQQGTRVSYDLANNLVGFSPDKC</t>
  </si>
  <si>
    <t>MTSESCGVSGQNVGNDVPLTENHNDRYRHNVSMQTGEEFSEEFFMKTLTPRKANITRDTEQNQPIIGISNPAQNCHVVSRELHDLLGIKRSDSDCGAEFSDYSPRIAYAPEGDKKTYFDTVSRCNRECSVSGQQPSRFFDEKNRDVVAPCATGRDIYASESPHSHQIRNPEGGVSESCGNGKIRLLCSYGGRILPRPNDGKLRYVGGETRIISIRKNLAFNELVKKTIAICNQPHTIKYQLPEEDLDALVSVSSDEDFLHMIEEYHDLGKSSQRLRLFLVPCADSEVTCSFEGMTLQQSEADYQYVVAVNGMLEPGHRRSSSREAFANQASQFGNTLDFSPMCQRDSPTYLPFENHNGGNSMNVKFLLRNPSTSYVNISQVPSNSYVQSSPLSPATFQITDPNRSHVLLNDNVASIDFPDAGSPYVVDEPLYENSYHVDTTGYYYNCPLETTPRTNYPSKRSVSSAQFGRTELDSRRLMSNKREMHIEKLNHSQDTRMSPGSDIQASSGYSMHQDATDQSQLVERPNLSREDSISLPPSDFLREKSPSLAMSYSSQEWSTKEHEVRDENYLIAKKEHQPNIEARERNQEYTEWSQSTNNWIKKTCPTFNKCSRSSEVNASDIPTVNGLEHELKLPKILCYSEPELSVYTSSSDPKIQVETHTSSPPMPQKNSIVTSKQHHIDDDIIHITAPYTQACGGTTTSVPSISHECLTNIAGGRYVNYNLSPSTPCCLVKDQKESKHDHHVVATTMNNTTESCIYYELQPSIIKDNNDLQNIQSVPFPSEESLFYLDWRNPLSGDLSIPNSAADVAYTHEVSFHQKLVDGPHKSTEKENADRVAYEKAASGNVSFLHLQQSDDSYDRKLREIAVIVEDVTDSVPPDIPLSSTIVPHVQDEPSDGLPSAEEGTNVENVLEESDHEDGRNGSNGKEESVTDSAIIEKEAGIYGLQIIKNSDLEELQELGSGTYGTVYYGKWRGTDVAIKRIKQSCFAGSSSEQERLIKEFWREAKILSKLHHPNIVALYGVVPNGPGGTVATVTEYMVNGSLRNVLARKDRALDRRKKLMLALDAAFGMEYLHLKNIVHFDLKCENLLVNLGDPHRPVCKVGDFGLSRIKRNTLVSGGVRGTLPWMAPELLNGNSSRVSEKVDVFSFGITMWEILTGEEPYANLHCGAIIGKLLRDGGIVNNTLRPPVPQRCDPEWGKLMEECWSPDSEARPSFTEITNRLRAMSQALQPKTRASVCSAGDSAAYQRTSVFGDDVVIVAAYRTPLCKAKRGGFKDTYPDDILAAVLKAVIEKTNVNPSEVGDIVVGSVLAPGSQRASECRMAAFYAGFPETVPIRTVNRQCSSGLQAVADVAAAIKAGFYDIGIGAGLESMTTNPMAWEGSVNPKVKSMVQAQDCLLPMGITSENVAHRFGVTRQEQDQAAVDSHRKAAAATASGKFKDEIIPVATKIVDPKTGDEKPVTISVDDGIRPNASVSDLAKLKPVFKKSGTTTAGNSSQVTDGAGAVLLMKRSIAMQKGLPILGVFRTFAAVGVDPAIMGIGPAVAIPAAVKSAGLELEDIDLFEINEAFASQFVYCRKKLELDPEKINVNGGAMAIGHPLGATGARCVATLLHEMKRRGKDCRFGVVSMCIGTGMGAAAVFERGDSCDELRNARKIDSHNHLLSKDAL</t>
  </si>
  <si>
    <t>MVKICCIGAGYVGGPTMAVIALKCPSIEVVVVDISVPRITAWNSDTLPIYEPGLYDIVKECRGRNLFFSTDVEKHVREADIVFVSVNTPTKTRGLGAGKAADLTYWESAARMIADVSKSDKIVVEKSTVPVKTAEAIEKILTHNSKGINFQILSNPEFLAEGTAIEDLFKPDRVLIGGRETPGGQKAIQALKDVYAQWVPEERILTTNLWSAELSKLAANAFLAQRISSVNAMSALCEATGANVSQVAYAVGKDSRIGPKFLNASVGFGGSCFQKDILNLVYICECNGLPEVAEYWKQVIKINDYQKNRFVNRVVASMFNTVSGKKVAILGFAFKKDTGDTRETPAIDVCKGLLGDKANLSIYDPQVSEDQIQRDLSMKKFDWDHPLHLQPMSPTTVKQVSVVWDAYTATKDAHAVCILTEWDEFKSLDYKKMYDSMQKPAFIFDGRNVVDAEKLREIGFIVYSIGKPLDAWLKDMPAVA</t>
  </si>
  <si>
    <t>MARKMLIDGELSKPGEEEAHYDFDLFVIGAGSGGVRASRFSAQYGAKVAICELPFDPIGSEVSGGVGGTCVLRGCVPKKILVYGAAYGPELEDAKNYGWEVNENVNFNWKKLLHKKTEEIVRLNGIYKRLLSNAGVKLFEGEGRVVGPNEVELIQLDGTKISYSAKHILIATGSRAHRPDIPGQELAITSDEALSLEELPKRAVILGGGYIAVEFASIWRGMGSTVDLCFRKELPLRGFDDEMRAVVARNLEGRGITMHPCTTLTKLEKAEGGIKVHTDHGEVILADVVLVATGRLPNTKRLNLDAVGVELDNMKAVKVDEYSRTNIPSIWAIGDVTNRMNLTPVALMEGTCFAKTVFGGKPTKPDYSHIPCAVFCIPPLSVVGFSEEQAIEQINGEVSVYTSSFNPMKNTISGRTEKSVMKLLVDAQTDKVIGASMCGPDAPEIMQACIFCFTAAYDLLGIAVALKCGATKEQFDSTVGIHPSAAEEFVTMRSESRRISSNKPKTNL</t>
  </si>
  <si>
    <t>MTKQQANWSPYDNNGGTCVAVAGADYCVIAADTRMSTGYNILTRDYSKIIKLADKCVMASSGFQADVRALQKVLASRHLIYQHQHNKQMSCPAMGQLLSNTLYYKRFFPYYSFNVLGGLDNEGKGCVFTYDAVGSYERVGYSSQGSGSTLIMPFLDNQLKSPSPLLLPAVDAVTPLSESEAIDLVKTCFASATERDIYTGDKLEIVVLNADGIRREEMDLRKD</t>
  </si>
  <si>
    <t>MERVNKLCVAFFVINMMMAVAAAQSATNVRATYHLYNPQNINWDLRTASVYCATWDADKPLEWRRRYGWTAFCGPAGPTGQASCGRCLRVTNTGTGTQETVRIVDQCRNGGLDLDVNVFNRLDTNGLGYQRGNLNVNYEFVNC</t>
  </si>
  <si>
    <t>MGSMADKWEELSGKNNWEGLLNPLDLDLRKYIIQYGELAQAINDTFITEKASKYAGASRYSMENLFTKVGLDPTKYRVTKYFYATASIPLPDGVFFVKSLSREAWSKESNFMGYIAVATDEGKVSLGRRDIVINWRGSMQTLEWVNDLQFVLVPAPEVFGDGGLLQPLVHQGFYNVYTASSSRSQFNVTSARDQVMEEVKRLVEEYKNEEVSITVTGHSLGASLATLNAVDIAFNKINKASNGKEFPVTAFPFACPKVGDLQFKAAFDKIIGLRILRIDNLLDIAPKYPPIGYFDVGQELMIDTTKSPYVKPPGQPVNWHSLESYLHGIAGTQGTGLLAGFNLEVNRDISLINKQLDGLKDEYCIPVNWWVEKNKGMGKERSNMAEKWEELSGKNNWEGLLHPLDVDLRKYIIHYGELAQATYDTFITERASKYAGASRYSMENLFTKVGLDPNKYRVTKFFYATASIPLPDGFIVKSLSREAWSKESNFMGYIAVATDEGKVSLGRRDIVIAWRGTMQKLEWVNDLQFLLVPAPQVFGDGGLLPLFQPLVHHGFYNAYTSSSSRSQFNLTSARDQVIEEVKRLVEEYKHEEVSITVTGHSLGASLATLNAVDIAFNGINKTSEGKEFPVTAFPFASPKVGDLQFKAAFDKIKGLRVLKIHNLLDIVPKYPPIGYFDVGQELMIDTTKSPYVKPPGEPVSWHLLEPYLHGVAGTQGLGLLAGFKLEVNRDISLVNKQWDVLKDEYCIPGLWWVEKNKGMVQQEDGSWLMLDRDESDMAGMAEKWEELSGKSNWDGLVHPLAVDLRKYIIQYGELAQATYDTFITERASKYAGASRYSNENFFTKVGLDPNKYGVTKFFYATASIPLPDAFITRSFSREAWSKESNFMGYVAVATDEGKVSLGRRDIVVAWRGTKQALEWVNDLQFLLVPAPNVFGNGGLLPLFQPLVHHGFYNIYTSESARSQFNQTSVRDQVMEEVKRLVEEYKDEEVSITVTGHSLGASLATLNAVDIAFNGINKTSEGKEFPVTAFVFASPKVGDINFLNKFSKLKHLHILRIHNLLDIVPKYPPIGYFDVGQEIMIDTTKSPYVKPPGEIVSWHLLEPYLHGVAGTQGLGLLAGFKLEVNRDISLVNKEWDILKNEYCVPAFWWTEKHKGMVQQENGSWLLMDRDDGKNNWDGLLNPLDLDLRKYIIHYGELAQATYDTFISERASKYAGASRYSMENFFTKVGLDPKKYCVTKYFYATSSMPLPDAFITKSLSREAWSKESNFMGYIAVATDEGKASLGRRDIVINWRGTLQVLEWVNDLQFLLVPAPQVFGDGGLLPLFHPLVHHGFHNIYTTENPRSQFNKTCVRDQVMEEVKRLVEEYKDEEVSITVTGHSLGASLATLNAVDIAFNKINKASNGKEFPVTAFVFASPKVGDVNFLNAFSKLKHLHILRIHNVLDIVPKYPPIGYFDVGQEIMIDTTKSPYVKPPGEPVSWHLLEPYLHGIAGTQGIGMLAGFKLEVNRDISLVNKQWNVLKDEHCIPPLWWSEKHKGMVQQEDGTWLLQDRDEYEF</t>
  </si>
  <si>
    <t>MASQNPSPPKLYPEVIDSNPESSSPFITNTQKNKSSSSMYPTIDMKDLAENLFPETENSQPNQNSNFVSLEEVIVQIPGAIVHLIDKERSIELASGEFEIVQLKQGDNVVAVLARVGDQIQWPLARDEAAVKLDESHYFFTLRVPSEANDEDGYAENLLNYGLTIASKGQERLLKELDLVLEKYSAFRVEKVKKDKGVAEKWWMAPKDVSPEEMEKKKEDVERSSAAYWTTLAPNVEDYSSSIARMIAAGSGQLIKGILWCGDITVDRLKWGNDVLMKRMGKGSNSEISPEAMRRMRRVKKMTKMSEKVATGILSGVVKVSGFFTSSIANSKAGQRFFSLLPGEIVLASLDGFNKVCDAVEVAGKNVMSTTSVVTTGLVQQRHGDQAAQMTREGFDAAGHALGTAWAVFKIRKALNPKGAIKPTTVAKAAAQANLAKLKSKQK</t>
  </si>
  <si>
    <t>MGNCIPFLNKETKSLPIDTIFKLPSPLPNWPSGTGEFGSGYIDLGGLKVYQIVTFNKVWAIDKGGPENLGATFYEPSPIPDGFSMFGCYCQPNNKPLFGWVLAGKDNVGEILKNPIDYTLVWSSESSKFKNKNINDHGYIWLPIPPEGYKALGHVVTTSPEKPALDKIQCVRSDLTDELEVESWVWGQGTTSKVNGINVHSVRPRERGVKAQGVSVGTFLARITSDKDDESNKTLSLACLKNTKFSTFSSMPNLSQIQALFDQYSPIIHFHPKEKYLPSSVNWYFANGALLYQKGQESNPSTIEPNGSNLPQDGPNDGAYWLDLPIDEKGREKAIKGDLLNSEVYLHIKPMLGATFTDIAVWIFYPFNGPGTAKLGLVDVPFGKIGEHVGDWEHVTLRISNFNGVLYKVYVSQHSGGTWLDAPQVEFQNGSNKVVVYSSLNGHAIYHKPGLVLQGGGDIGIRNDTAKSNLVLDCRKNYSIVAAENLEIIAPAWLNYTRQWGPKLSYRLGDEVKKIESSSKGNSKGAFEKLVKVLPNEVYGEEGPTGPKLKGNWNGDEV</t>
  </si>
  <si>
    <t>MANVCPIPTDSYKLGFIGAGKMAESIARGVVKSGILPASRIRTAHSGSARRTAFESIGVTVLDNNSQVVEDSDVIIFSVKPQVVKNVVSELKPILSEKKLLVSVAAGIKLKDLQEWAGQGRFIRVMPNTPSAVGEAATVITLGEKATTEDGELISQLFGAIGKVWKADEKLFDAVTGLSGSGPAYVFLAIEALADGGVAAGLPRELALGLASQTVLGAASMVSGMSKHPGQHKDDVASPGGTTIAGIHELEKSGFRGILMNAVVAAAKRSKELSQN</t>
  </si>
  <si>
    <t>MMYRLSAYRQLQKRASSSHLNWITLFDSRRSNHTLSFATVKAEEVSGSQPAEVHNLVQGKWTKSSSWNTILDPLNGQPFIKVAEVNESELQPFVESLSKCPKHGLHNPFKAPERYLMLGDVSTKAAHALGLPEVSDFFAKLIQRVSPKSYQQALVEVLVTQKFLENFCGDQVRFLARSFAVPGNHLGQQSHGFRWPYGPVAVIAPFNFPLEIPLLQLMGALYMGNKPVLKVDSKVCIVMEQMLRLLHECGLPVDDVDFINSDGKTMNKLLVEAKPRMTLFTGSSRVAEKLADDLSGRVKLEDAGFDWKILGPDVNEVDYVAWVCDQDAYACSGQKCSAESILFMHENWSKSSLLDKMTELAARRKLDDLTIGPVLTVTTETMLDHAKKLLQIPGSRLLFGGEALQNHSIPKIYGAIKPTAIFVPLEEILKDEHYPLVTKEIFGPFQVVTEYKDNQLPLVLDALEKMHAHLTAAVVSNDILFLQKVIGNSVNGTTYAGLRARTTGAPQNHWFGPAGDPRGAGIGTPEAIKLVWSCHREIIYDVGPMPLGWKVPAST</t>
  </si>
  <si>
    <t>MASTMFSLASVTPSASISLQDNLKPKLKIGTSSQRAFPGKDFMKAKSNGRTTMAVAVNVSRFEGITMAPADPILGVSEAFKADTNELKLNLGVGAYRTEDLQPYVLNVVKKAENLILERGENKEYLPIEGLAAFNKVTAELLFGKDNPVLQQQRVATIQGLSGTGSLRIAAALIERYFPYSKILISSPTWGNHKNIFNDARVPWSEYRYYDPKTVGLDFAGMIEDIKAAPEGSFILLHGCAHNPTGIDPTPEQWKKIADVIQKKNHIPFFDVAYQGFASGSLDEDASSVRMFAARGMELLVAQSYSKNLGLYGERIGAINVLCSSADAATRVKSQLKRLARPMYSNPPIHGAKIVANVVGTPELFSEWKEEMEMMAGRIKSVRQKLYDSLSAKDKSGKNWSFILKQIGMFSFTGLDRAQSENMANKWHVYMTKDGRISLAGLSAAKCEYLADAIIDSYYNVS</t>
  </si>
  <si>
    <t>MGEEEAKKVETAEHAAEEKAIVLSTVPPSEESKDKPDDSKALVIVEPETKALVPVEKKGSIDRDATLARLTTEKRLSLIKAWEESEKAKAENKAQKKIAEILAWENSKKASLEAELKRTEEQLLKKKAEYIEKLKNKIALVHKSAEEKRAITEAKRGEDLLTAEEMAAKCRATGSSPKKPLLGCF</t>
  </si>
  <si>
    <t>MATDMEVQQNGKETVAVVNGCCKKGPGYASPLAAMDGPKESLIYVTCIYTGMGRGKPDYLATVDVDPNSPSYSKVIHRLPMPYEGDELHHSGWNSCSSCYGDPSAARRYLVLPSLISGRIYAVDTQKDPKAPSLYKVVQPDDVVKKTGLAFPHTAHCLASGEIMLSCLGDKDGNAEGNGFLLLDSDFNVKGRWEKPGHGPLFGYDFWYQPRHNTMISSTWGAPSAFTKGFNLQDVADGHYGRHLHVYTWPGGELKQTLDLGNTGLLPLEIRFLHNPSEAIGYVGCALTSNMVRFFKNPDDSWGHEVAISVKPVKVQNWILPEMPGLITDFLISLDDRFLYLANWLHGDIRQYNIEDPANPKLTGQVFVGGVFQKGNAVLAEAEDGSTYQVDVPEVQGHRLRGGPQMIQLSLDGKRLYVTNSLFSTWDRQFYPEMIEKGGHMLQIDVDSEKGGLAINPRFFVDFGAEPDGPSLAHEMRYPGGDCTSDIWI</t>
  </si>
  <si>
    <t>MASNGVGNGEFSFDNKRRTGLPKIQTQKTEDENVVCHDDSATPVKAQTLEELHSLQKKKSAPTTPIKSPHVFGVAVSEEERQKQQLQSISASLASLTRETGPKVVKGDPARQAETPKVQQPVHHHHTPALNISDSGLKFTHILYNLSPAELYEQAIKYEKGSFITSSGALATLSGAKTGRSPRDKRVVRDETTEDDLWWGKGSPNIEMDEQTFLINRERAVDYLCSLEKVFVNDQFLNWDPNNRIKVRIVSARAYHSLFMHNMCIRPTPEELEDFGTPDFTIYNAGQFPCNRYTHYMTSSTSIDINLARREMVILGTQYAGEMKKGLFGVMHYLMPKRQILSLHSGCNMGKEGDVALFFGLSGTGKTTLSTDHNRYLIGDDEHCWSDHGVSNIEGGCYAKCIDLAREKEPDIWNAIKFGTVLENVVFEEHTREVDYTDKSVTENTRAAYPIEYIPNAKIPCVGPHPKNVILLACDAFGVLPPVSKLNLAQTMYHFISGYTALVAGTEDGIKEPTATFSACFGAAFIMLHPTKYAAMLAEKMLKHGATGWLVNTGWSGGSYGSGSRIKLAYTRKIIDAIHSGDLLKAEYKKTEVFGLEIPTALEGVPSEILDPVNTWPDKKAHKDTLLKLGGLFRKNFEVFTNYKIGSDSNLTEEILAAGPNF</t>
  </si>
  <si>
    <t>MSCTVAIPNSPVFSPATRIPVTNSLLCKSASFSSSSPSRKSSEFRTLTKFPSFTFSSLSPSSQLKILLIEKSSQATISVNRNSSECSTSAPVSTSTTVSKRKRPARLDIPVVSTNFGNFPETPTAAADFVEVEGNEYSVCCKRGRRGAMEDRYSALVNLQGDSKQGIFGVFDGHGGPKAAEFAAEHLNKNIMDELVRRNDEDVVEVLKNVYLKTDTEFLSEEFGGGSCCVTALIRDGDLVVSNAGDCRAVVSRGGIAEAITSDHKPSRKDEKDRIESLGGYVDCSNGVWRIQGSLAVSRGIGDRYLKQWVIAEPETTVVELNPELEFLVLASDGLWDKVSNQEVVDAARPLCCTGIEALQLVVSECKAKAKIVDLCEKGDAFIKEQTGNMYKNVKKKIERGVAFPTCISVNNTVCHFSPLSSDETVLEEGDIVKIDMGCHIDGFIAVVAHTHVVQGGPVTGRAADVLAAANTAAEVALRLVRPGRKNSDVTEAIQKVAAAYDCKIVEGVLSHQMKQFVIDGNKVVLSVSNPDTRVDDAEFEENEVYSVDIVTSTGEGKPKLLDEKQTTIYKRAVDKSYNLKMKASRDLEEKRARLGLVECVNHDLLQPYPVLHEKPGDLVAHIKFTALLMPNGSDRITSHALQELSPAKTIDDEPEIKTWLALPVKTKKKGGGKKKKGKKGESCQAEPMEGEPNVAES</t>
  </si>
  <si>
    <t>MASAALSVANSSVHVSKNKGSFSEFTGLRTSSAVPFGVGWKTNVDLLSLVAYQTSVISGAGKNNNNNSRVVEAKLKVAINGFGRIGRNFLRCWHGRKDSPLDVIAINDSGGVKQASHLLKYDSTLGIFDADVKPVGTDGISVDGKIIKVVSDRNPINLPWKDLGVDLVIEGTGVFVDREGAGKHIQAGAKKVLITAPGKGDIPTYVVGVNADLYSPDESIISNASCTTNCLAPFVKVLDQKFGIIKGTMTTTHSYTGDQRLLDASHRDLRRARAAALNIVPTSTGAAKAVALVLPSLKGKLNGIALRVPTPNVSVVDLVVQVSKKTFAEEVNAAFRESADNELAGILSVCDEPLVSVDFRCSDVSSTVDASLTMVMGDDMVKVIAWYDNEWGYSQRVVDLANIVANQWI</t>
  </si>
  <si>
    <t>MSSLTTTWCPNSFQLRLAFRSRKPSAVFAGMRVGKLDYRGVRLVSITMNSVSNGGVEKTSAGGVNSTASADGFSGWSGADGAEKPSDSQGKKSIAGMVGAGAAGIILVSGLTFAALSISRRSSTGIKQQMEPLTAQEEMSIDSDNHNDTVQEEKALGDNEFKDNSGEELEAGRISEDTDDGNPTSVGVFVDDSHETHIQHDLDDGKASDDAVVASEVISESPETTFVMSSYESEEDSLIAGKPEPTTEPEQKNYNDDEVAAASVISPNSTYEFDNEVRVSSLEGRGHSEISLESPPIEPSNLNTAVNPQSEALLEPMITQEVYVETQSSFSTTNVDPSEMLEIPSDGDKSSFEVHKSNRDEVPGTASVSTTAYDHLRNDFKDINASRSSINPTDLGDVFTSAGIPAPSTISPALQAPPGRVLVPASFDQVQGQALSALQALKVIESDVQPGDLCTRREYARWLVSASSALSRTTVSKVYPAMYIEKVTDLAFDDITPEDPDFPSIQGLAEAGLLSSKLSRRDMQSSLDDDQTPVFFCPESPLSRQDLVSWKMAIEKRQLPIVDQKSVQRVSGFIDVDKIHPDAWPAVVADLSSGEQGIMALAFGYTRLFQPDKPVTKAQAAIALATGEASDIVGEELARIEAESMADKAVSAHNALVAEVEKDVNASFEKELLLEREKIEAVEKLAEEARRELESLRAQREEENLALMKERAVVDSEMEILSRLRRDVEEQLQTLVSDKLEITYDKERIEKLRKDAEFETQEIARLQYELEVERKALSLARTWAEDEAKKAREQAKALEEARDRWQKQGIKVVVDSDLQEEANAGVTWQNAGNESAESTVNSAETLVDKLKEMADTVRGKSRETIHMIIEKIMLLITMLKEWALKAGKQTEELKDAAMSKMGNSVQGMQQSSAEVGSALKDGVKRFADDCRGGVEKISQKFKT</t>
  </si>
  <si>
    <t>MGNVNCVFCGCIEQASVGVVEKWGRFDRLAEPGLNFWNPLAGECLTGTLSTRINSLDVKIETKTKDNVFVQLLCSIQYRVIRQNADDAFYELQNPTEQIQAYVFDVVRAHVPKMNLDELFEQKDEVAKAVLEELEKVMGAYGYNIEHILMVDIIPDASVRRAMNEINAAQRMQLASVYKGEADKILQVKKAEAEAEAKYLGGVGVARQRQAITDGLRENILNFSHKVEGTSAKEVMDLIMITQYFDTIKDLGNSSKNTTVFIPHGPGHVRDIGDQIRNGLMEAASAKDAE</t>
  </si>
  <si>
    <t>MSYYPKGHHDDDGTEFDEYDPTPYGGGYDIALTYGRPLPPSEETCYQPSSASDEFDYDRPQYTSYAEPSAYGDEALDNEYQSYSRPKPRPTPSYRPSEETHTYEQPQADYGFQPGVNRPGGESEYGSGYGRKSEYEEEPTSEYGSGYGRKSEYEEPKPQYGSGYGRKSEYEEPSSEYGSGYGRKSEYEEPTPQYGSGYGRKSEYQEPSSEYGSGYGRKSEYEEPTPQYGRRSEYEEPASEYGSGYRKKSEYEEPSSEYGSGYGRRNESEEYGSGGYGRKPSYGQEEGERPSYGRPSYQAEEGEGYERPHYGRSEEDYRKPSYERRGDDDEGYGRKKYGEDNSDDDDEEKKHRYHHHRKHYDD</t>
  </si>
  <si>
    <t>MAQETLNLEQEVVLVEELGNARVVTLNNPKQLNVISPKVVVLLAANLEKWEKDENAKLVIIKGAGRAFSAGGDLKMFYNGRNSKDSCLEVVYRMYWLCNHIHTYKKTTVALVHGISMGGGASLMAPMKFSVVTEKTVFSTPEASIGFHTDCGFSYMLSRLPGRLGEYLGLTGARLNGKELVAVGLATHFVPLEKLPELEKHLLSLNTGDEAAVGSAIKEFSTDVQIDEESILKKQSIIDECFSKDSVAEIISSFETEAGKEGNGWIVPVLKGLKRSSPTGLKITLRSIREGRKQTLSECLKKEFRITINTLRARISGDVYEGIRALTIDKDNSPKWDPLTLENVEDEQVNLVFEPFEEDFELKVSENEQDRWDGKYEDSAYCHQ</t>
  </si>
  <si>
    <t>MASITANHPISGKPLISFRPKNPLLQTQTLFNFKPSISKHSNSSFSIPVVRCSIRRRPEYTPSHIPDPNYVRIFDTTLRDGEQSPGATMTTKEKLDVARQLAKLGVDIIEAGFPASSEADLEAVKLIAKEVGNGVYEEGYVPVICGLARCNKKDIDKAWEAVKYAKKPRIHTFIATSEIHMNYKLKMSRDQVVEKARSMVAYARSIGCEDVEFSPEDAGRSDPEFLYHILGEVIKAGATTLNIPDTVGYTVPEEFGQLIAKIKANTPGVEDVIISTHCQNDLGLSTANTLAGACAGARQLEVTINGIGERAGNASLEEVVMALKCRGEQVLGGLYTGINTQHILMSSKMVEEYSGLHVQPHKAIVGANAFAHESGIHQDGMLKHKDTYEIISPEDIGLNRANESGIVLGKLSGRHALQAKMLELGYEIEGKELDDLFWRFKSVAEKKKKITDDDLVALMSDEVFQPQFVWQLQNVQVTSGSLGLSTATVKLIDADGREHISCSVGTGPVDAAYKAVDLIVKVPVTLLEYSMNAVTQGIDAIASTRVLIRGENGHTSTHAVTGETIHRTFSGTGADMDIVISSVRAYVGALNKMMSFRKLMAKNNKPESSAVV</t>
  </si>
  <si>
    <t>MNKLGIGRRDKVQQFMTITGASEKVALQALKVSDWNLEGAFDVFYSQSQVKSSADARRLEELYNRYKDPYADMILADGISLLCNDMQVDPQDIVMLVLSWHMKAATMCEFSKQEFIGGLQSLGIDSLEKLREKLPFMRSEMKDEHKFREIYNFAFSWAKEKGQKSLALDTAIGMWQLLFAEKEWPLVEHWCQFLQARHNKAISRDTWSQLLEFARNVDPALTNYDAEGAWPYLIDEFVEYLTENSIVQIGQMSDWSQKG</t>
  </si>
  <si>
    <t>MSKQTYKVGFFFRRQFTMAAAEAPADIKSLFKRYSDDSGVMSVQNLHSFLIEIQKEKNVSLENAEAIINNHGGDSKQKGLQLDGFFKFLFSDVNPPLDPKLGIHHDMTAPLSHYYIYTGHNSYLTGNQLSSDCSDVPIIQALQRSVRVIELDIWPNSDKDDIEVLHGRTLTAPVTLIKCLRSIKEHAFCASEYPLVITLEDHLTPDLQEKVAEMITQTFGEMLFSPSESLKELPSPESLRKRVMISTKPPKEYLKSKEVKEKDDTKKEAEQDDVDEEEDEDDEEDSKSDKKAASEYKRLIAIHAGKGKGGLSDWLRVDLNKVRRLSLSEPELEKAVDTHAKEIIRFTQHNLLRIYPKGIRVDSSNYDPFVGWMHGAQMVAFNMQGYGRSLWLMHGMFRANGGCGYVKKPDLLLKAGPDNEVFDPTANLPVKTTLKVTVYMGDGWDKDFDQTDFDTYSPPDFYAKLGIAGVPADEVKKRTETIDDNWIPSWNEQFEFPLTVPELALLRIKVLDYNLSDKDEFAGQTCLPVAELRQGIRAVPLYDRKGEKYSSVKLLMHFEFK</t>
  </si>
  <si>
    <t>MAASSAIASSSTTFINKRIVSVMTPQQTERKPATTGSVKTGMTMTEKILAKASDKPDVSPGDNVWVNVDVLMTHDVCGPGSIGIFKKEFGQNAKVWDREKLVIIPDHYIFTTDERANRNVDILRDFCNEQNIKYFYDIKDLGNFRANPDYKGVCHVALAQEGHCRPGEVLLGTDSHTCTAGAFGQFATGIGNTDAGFVLGTGKILLKVPPTLRFVMDGEMPDYLLAKDLILQIIGEISVAGATYKAMEFVGTTVESLTMEERMTLCNMVVEAGGKNGVIPADKTTYDYLEGRTSVPYEPVYSDEGARYLKEYRFDVSKLEPLVAKPHSPDNRALARECKDVKIDRVYIGSCTGGKTEDFMAAAKVFLASGKKVKVPTFLVPATQKVWMDVYSLPVPGSGGKTCSQIFEEAGCDTPASPSCGACLGGPKDTYARMNEAQARYFIAKFSLSRNNLVCVSTTNRNFPGRMGHKEGQIYLASPYTAAASALTGYVTDPREFLQ</t>
  </si>
  <si>
    <t>MEENLASVRPHSVLLLSQTLAAPPSPPLMATAAAIPTTTVQVFENDMATDGGSAAIPLPAVMKAPIRPDVVTYVHANISKNARQPYAVSRKAGHQTSAESWGTGRAVSRIPRVAGGGTHRAGQAAFGNMCRGGRMFAPTQIWRRWHRKIPVNQKRYAVVSAIAASSVPSLVLARGHRIESVPELPLVVSDSVEGIEKTSNAIKALKQVGAYPDAEKAKDSHAIRTGKGKMRNRRYISRKGPLIVYGTEGAKLVKAFRNIPGVEICHVERLNLLKLAPGGHLGRFVIWTKSAYEKLDDIYGSFDKPSQKKKGYLLPRPKMVNADLARIINSDEVQSVVRPIKKDVKRATLKKNPLKNLNVLLKLNPYAKTAKRMSLLAEAQRVKAKNEKLDKKRHQITKEEASAIRAAGTSWFKTMISDSDYTEFENFTKWLGVTQ</t>
  </si>
  <si>
    <t>MEKSASKVKKHFVLVHTLGHGAWSWYKIVALIRCSGHNVTALDLGGSGINPKQALEIPKFSDYLSPLMEFMTSLPVDEKIVLVGHSVGGLAISKAMETFPEKISVAVFLSGVMPGPNISASIVYTEAINAIIRELDNRVTYHNGSENPPTTFNLGPKFLETNAYHLSPIEDLALATTLVRPFYLYSAEDVSKEIVLSSKKYGSVKRVFIFAAKNEVVKKEFFQTMIEKNPPNEIEVIEGSDHATMTSKPQQLYTTLLNIANKYT</t>
  </si>
  <si>
    <t>MFLSIISPFHKIGCGSTFVKQSITRRATPEQQEHDSLIMGPREQEVLPPLVNAIKTSVKKNSAPFHFPGHKRGMAAPSSLVDVIGIGPFLHDATELPELDRFSYPTGPLLEAQKMAADLFGASQTWFIVCGTTCGILAAIMSTCSPGDTLILARNSHVSATSAMVLCGALPKYILPEYNLQWDTAGGVTPSQVKIAIEELEQEGKKAAGVFITSPTYNGVCSNISEISQICHSHGIPLIVDEAHGSHFKFHPDMPKTALSQGADLVIQSTHKVLCSFSQSSMLHLSGDSIDRDRVHKCLQSLHTTSPNWVLLASLDATRDELSKNPNTLFSEVMELVQQVKELINHIPGVSLLDLSCFSNNFSFMDPLRMTIGVQELGLSGLEAYNILSTSHGIQPELIGTQSFTLAFSLGTTKEHTQRLVSGLKYLSINFFQEEREIIKIDHGMDRVPFGEVYMSCTPREAFFAKKKKVNFEKSIGEVCGEFICPFPPGIPMLIPGEIITKRAMDYLIRVKDKGAFLKGAADPLLSTVVVCDF</t>
  </si>
  <si>
    <t>MGVVNIGRIDTRTILDRKRKQLLLPGKEEEKMEKEEQHLKVEKEIEKSDDMKEQKKDKKDKEKNKESEEESEDETKNVIDKKEKKEKKDKEKKDKSKEKSEEETEEEKDDQEGEKKDKEKKLKKVKKEKKEKVKSEELEEEKDDEKVEKKLKIVKIEKKEKEKKDKSKEESEGEEEVEKKLKIVKIEKNEKEKKDKSKEESEEETNDEKGEKKEKKNKGEKDKIKEESEEEKDIEKGKKDKEKKDKKKGASDEENEREEENDEKGVKKDKDKKPNKEKKEKKDKGKKDKSKEESEEEEKDDVKGKKKDKEKKDKNKELSEEEDNEEKDDKVGKKKDKEKKVKANAAEVATRELEVEEDKKVSDDESEEKSKSKKKGKESKDEKQKDSKKDKAEKKRKLEDKYKSKDLSKLKSKLDKINAKLEALQLKKADILKTIKETEDKNLAVVESPKDAESKAHD</t>
  </si>
  <si>
    <t>MELSPTWTETGARHLVTRFFKNFIQTGCIILLEEGGSTFTFQGTEGKCSLKVSLTVRSMQFYWKVATRADIGLADAFIHGDFSFVDKNKGLLNLIMIFIANRDLKASVKTSNKKRGWWTPLFYTAALSSATYFIRHVSNRNTLTQARRNISRHYDLSNELFSLFMDETMLYSCAIFKSEDEDLKVAQRRKMSVLIEKAKISKEHHILEIGFGWGGFAVEVVHQTGCKYTGISLSEQQLEYAQLRVEQAGLQDQITLLLCDYRQMPNKDKYDRIIVCEVLEHVGHEFIGEFFSCCESALAEDGLLVLQFISLPDTMYDENRLSSGFIKEYIFPGGYLPALSRVTSAMASASRLCVVHLEDIGVHYYQTLRCWRKNFLNNKSQIRALGFDEKFIRTWEYYFDYCAAGFKTRTLGDYQIVFSRPGNVATFGDHPYNVTI</t>
  </si>
  <si>
    <t>MEKVEHKTMRVNGINMHIAEMGQGPIVLFLHGFPELWYSWRHQMLFMAAHGYHVVAPDLRGFGDTTGAPKGDFTKFTTLHVVGDLVELLNIIAPDRKVFLVGHDWGAMIAWALCLYRPDKINALVNMSVPYFPRNPIIRPIEALRAIYGDEYYIIKFQEPGKIEAEFAQIGTKTVLEKILTMRDPDPLKMPKGKPFDDSPVILPPWLTEEDVDYYATKYEHTGFTGGLNYYRAIDLNWELTAPWTGAKIEVPVKFIVGDLDLTYNLVGVKDYINKGGFKKNVPLLEDVVILKGVAHFLQQEKPDEVNQHIHVFFQSFSSSETSAS</t>
  </si>
  <si>
    <t>MHFIPVVVDPITYMFRGKELPLAPQTYLWKLSAVQFSTEEVSGQNQVKASVQRRIRQSIAEEYPLLEPVLEDLLPKKSPLIVAKCQNHLNLVVVNNVPLFFNIRDGPYMPTLRLLHQYPNIMKKLQVDRGAIKFVLSGANIMCPGLTSPGGALDVEVGAETPVAIMAEGKQHALAIGFTKMSAKDIHFSISLSRVQPAMGIDLKAGGKSKKTKRTAPKSDDVYLKLLVKLYRFLARRTGSKFNAVILKRLFMSKINKPPLSLSRLISYAEGKGDKTVVLVGTVTDDVRAYEVPKLKVCALKFTKTARARIEKAGGECLTFDQLALRAPLGQNTLLLRGPKNAREAVKHFGPAPGVPHSHTKPYVRAKGRKFERARGKRKSRGYKA</t>
  </si>
  <si>
    <t>MAVAFQNVNSESGLKKLDDFLLTRSYISGYQASKDDITVYSYLAKPPSAEYVNALRWYKHIDALLRISGVSGVGAGVIVEGSAPITGAVATPPADDSKASAADDDDDDDDVDLFGEETEEEKKAAEERAAALKASGKKKESGKSSVLMDVKPWDDETDMKKLEEAVRSVTMEGLTFGASKLVPVGYGIKKLQIMLTIVDDLVSVDDLIENYLTVEPINEYVQSCDIVAFNKICKISAVLKF</t>
  </si>
  <si>
    <t>MSSPSQNTKSSLVHVFLVSFHGQGNVNPFLRLAKRLASKGMLVTFCAPELVGKEMRAVNMNLIIDQPTPYGDGMIRFEFFEDGSSDQSIIEDFDLRMQMLEQTGRRNLTKILKKQDDEGRPVSCIVHNPFFPWVCEISESLGIPNALLWIQSCACFSIYYHYNFNLVPFPSELEPEKDVILPSMPVLKHDDLPTFLLKSSGFELVLKRIMLNQFNNLSKPFCVLVDSFQELEHEVVRHMSKICPIRTIGPLLFNDPEIVSHIRGDCTNIEEDCIEWLDSRPTSSVVYISFGSVAVPDQEQTDEIAFGLLNSGISFLWVMKPTPGYSVFQPVVLPDGFLSKVDGRGKIVKWCPQEQVLSHPSTAFFLTHCGWNSSMEAISSGVPIIAYPQWGDQATNAKYLVDVFKMGIRLSKDENGSKIIRREEIEKCLREATSDDSKVAEMIENARKWKKQAEEAVAERGSSAINIQAFVDELKNIHAKKQQENA</t>
  </si>
  <si>
    <t>MAACSRRGNSLVVLAIVLLGCLSALSNAKEEATKLGTVIGIDLGTTYSCVGVYKNGHVEIIANDQGNRITPSWVAFTDNERLIGEAAKNLAAVNPERTIFDVKRLIGRKFEDKEVQRDMKLVPYKIVSKDGKPYIQVKIKDGEVKVFSPEEISAMILTKMKETAEAFLGKTIKDAVVTVPAYFNDAQRQATKDAGVIAGLNVARIINEPTAAAIAYGLDKKGGEKNILVFDLGGGTFDVSILTIDNGVFEVLATNGDTHLGGEDFDQRIMEYFIKLIKKKHGKDISKDNRALGKLRREAERAKRSLSSQHQVRVEIESLFDGTDFSEPLTRARFEELNNDLFRKTMGPVKKAMDDAGLQKNQIDEIVLVGGSTRIPKVQQLLKDYFDGKEPSKGVNPDEAVAYGAAVQGGILSGEGGDETKDILLLDVAPLTLGIETVGGVMTKFIPRNTVIPTKKSQVFTTYQDQQTTVSIQVFEGERSLTKDCRNLGKFDLTGIPPAPRGTPQIEVTFEVDANGILNVKAEDKGTGKAEKITITNDKGRLSQEEIERMVREAEEFAEEDKKVKEKIDARNALETYVYNMKNQINDKDKLADKLESDEKEKIETATKEALEWLDDNQSAEKEDYDEKLKEVEAVCNPIITAVYQRSGGAPGGGASEEEDDSHDEL</t>
  </si>
  <si>
    <t>MEFLERPDAQLIIGVAVAAVAVGATAYFYFSSKKSKVCLNPEEFRAFKLVKRTQLSHNVAKFRFELPTPTSVLGLPIGQHISCRGKDSQGEEVVKPYTPTTLDSDIGYFELVIKMYPQGRMSHHFREMREGDYMEVKGPKGRFKYHPGQVRAFGMLAGGSGITPMFQVARAILENPNDVTKVHLIYANVTSEDILLKEELEGLTVNYPDRFKVYYVLNQPPEEWSGGVGFVSKEMIQAHCPAPADDIKILRCGPPPMNKAMAAHLEALGYSPEMQFQF</t>
  </si>
  <si>
    <t>MSGEEPVAAETPAPAPALGEPMDIMTALQLVLRKSRAHGGLAKGLHEAAKVIEKHAAQLCVLAEDCDQPDYVKLVKGLCGDHNVSLITVPNAKTLGEWAGLCKIDSEGKARKVVGCGCVVVKDFGEETEGLHIVQEYVKSH</t>
  </si>
  <si>
    <t>MATPTIILSFLLIFGVAICQSEARAFFVFGDSLVDSGNNNYLATTARADSPPYGIDYPTRRATGRFSNGYNIPDIISQQIGSSESPLPYLDPALTGQRLLVGANFASAGIGILNDTGIQFINIIRMPQQLAYFRQYQSRVSGLIGEANTQRLVNQALVLMTLGGNDFVNNYYLVPNSARSRQFSIQDYVPYLIREYRKILMNVYNLGARRVIVTGTGPLGCVPAELAQRSRNGECSPELQRAAGLFNPQLTQMLQGLNSELGSDVFIAANTQQMHTNFITNPQAYGFITSKVACCGQGPYNGLGLCTPLSNLCPNRDVYAFWDPFHPSERANKIIVQQIMSGTTELMNPMNLSTILAMDSHA</t>
  </si>
  <si>
    <t>RVGFYSSTCPRAESIVQSTVRSHFQSDPTVAPGLLRMHFHDCFVQGCDGSILISGTGTERTAPPNSNLRGFEVIDDAKQQIEAVCPGVVSCADILALAARDSVLVTKGLTWSVPTGRRDGRVSSASDTSNLPGFTESVDAQKQKFAAKGLNTQDLVTLVGGHTIGTSACQFFSYRLYNFNSTGGPDPSIDATFLSQLQALCPQNGDGSKRVALDTGSVNNFDTSYFSNLRNGRGILESDQILWTDASTKVFVQRYLGLRGFLGLRFGLEFGKSMVKMSNIEVLTGTNGEIRKVCS</t>
  </si>
  <si>
    <t>MVSFASTLPSLVSFIPSPSSITNASRNPPQPGMICCKFRSELNNEDRFHRRDILQSVGAAVGMDLIARSSAFIEVANAADLIQRRQRSDFQSKIKLTLYDAIKANPDIIPSLLTLALNDAITYDKATKTGGPNGSIRFSSEISRPENKGLDAALNLLEESKKVIDLDSKGGPISYADLIQFAAQSAVKSTFIASAISKCGGNVEKGTLLYSAYGSNGQWGQFDRIFGRSDAQEPDPEGRVPQWDKASVQEMKDKFKAVGLGPRQLAVMSSFLGPDQAATEALLASDPEVLPWIQKYQRSRETVSRTDYEVDLITTVTKLSSLGQVINYEAYTYPPRKIDVTKLKL</t>
  </si>
  <si>
    <t>MTEHDDHKVEKEEHDESLMDKISEKLHFSNHSSSPAPASSSSDSDDEKKKPTSPAPATSSFGSKVRRLFGRERPVHKVFGGGKPADVFLWRNKKISAGFLGGATAIWVLFEVVEYHLLTLLCHGLMIALAGLFLWSNASTFIHKSAPHIPEVHIPEKPVLEFASALRNEINRALAVLREIASGRDLKMFLLVIGGLWLASILGGCCDFLTLFYIIVVVLHTVPVLYEKYEDQVDAFAEKALHELKKQYAVLDAKVLSKIPRGPLKDKKKD</t>
  </si>
  <si>
    <t>MAMEVTQILLNAQSVDSTVRKHSEETLKQFQEQNLPGFLLSLSGELANEEKPVDSRKLAGLILKNALDAKEQHRKFELVQRWLSLDMAVKAQIKTCLLQTLSSPVPDAHSTASQVIAKVAGIELPQKQWPELIGSLLSNIHQVPAHVKQATLETLGYLCEEVSPEVVDQDQVNKILTAVVQGMNAEEGNNDVRLAATRALYNALSFAQANFNNDMERDFIMRVVCEATQSPEVKIRQAAFECLVSISSTYYEKLAPYIQDIFNITAKAVKEDVEPVALQAIEFWSSICDEEIDILEDFGGDFTADSDVPCYYFIKQALPALVPMLLETLLKQEEDQDQDEGAWNLAMAGGTCLGLVARTVGDEIVPLVMPFIQENISKPDWRQREAATYAFGSILEGPSPDKLTPLVNVALNFMLTALTKDPNSHVKDTTAWTLGRIFEFLHGSTVETPIITPANCQLIITVLLQAMKDAPNVAEKSCGALYFLAQGYEDMGASSPLTPFFQEIVQALLTVTHREDAGESRLRTAAYEALNEVVRCSTDETAPMVLQLAPIIMTELHQTLEGQKLSSDEREKQSELQGLLCGCLQVIIQKLGASEPTKFVFMQYADQIMNLFLRVFACRNATVHEEAMLAIGALAYATGPDFAKYMPEFYKYLEMGLQNFEEYQVCAVTVGVVGDVCRALEDKILPYCDGIMTQLLKDLSSNQLHRSVKPPIFSCLGDIALAIGENFEKYLMYAMPMLQSAAELSAHTSGADDEMVEYTNLLRNGILEAYSGIFQGFKNSPKTQLLIPYAPHILQFLDSIYMEKDMDDVVMKTAIGVLGDLADTLGSNAGSLIQQSLSSKEFLNECLSSDDHLIKESAEWAKLAITRAISV</t>
  </si>
  <si>
    <t>MAPKPKEKAKASAVATPAIAIEDLFTSLNRHIQRSEYEQAVKVSDQILAAAPGDEDAIRCKVVALVKADSIEDALVAIKDSSKKGSVDLSFFKAYCLYRQNKLEEALESLRGQEGSTESMLLESQILYRLGKMGASVDIYQKLPKSTIDSLEINLVAGLVSAGRSSEVQGTLDSLRVKATSSFELAYNTACSLIEREKYKDAEQLLLSARRIGQETLMEENLADDDVEIELAPIAVQIAYVQQILGNTQEAVASYTDLVKRNLADESSLAVAVNNLIALKGPKDVSDGLRKLDKLIEKSDGPEKFQLARGLDLKLSQKQREAIYTNRVLLLLHSNKMDQARELVSALPGMFPGSLMPVLLQAAVHVRENKAAKAEEILGQYVDKFPDRSKVILLARAQVAAAAGHPQIAADSLAKIPEIQHKPATVATIVSLKERAGDIDGADAVFDSAIKWWSNAMTEDNKLNTIMQEAAAFKLRYGRKDEAARLYEQLVKSHGSIEALVGLIQTAAHGDIEKAEAYEKQLKPLPGLKALDVDSLEKTSGAKHAEKGTNAGVTETYEAKSKDKAKKKRKRKPKYPKGFDPANPGPLPDPERWLPKRERSSYRPKRKDKRAAQVRGSQGAVAKEAASNSDAKSNQPANPKGASQHAGNVQSKASSKSSRKKSRK</t>
  </si>
  <si>
    <t>MSTDVHCNGNAFKIFIGYDPREDVAYEVCRYSLLKRSSIPLEIIPIKQSELREKGLYWRGRGKLESTEFSFTRFLTPHLANFEGWAMFVDCDFLYLGDIKELRDMVDDKYALMCVQHNYAPKETTKMDGAVQTVYPRKNWSSMVLYNCAHPKNKVLTPEIVNTETGAFLHRFTWLEDEEIGEVPFVWNFLVGHNKVVEGDPTTFPKSIHYTLGGPWFEAWKDCEFGDLWIKELEEYKKATEKKVD</t>
  </si>
  <si>
    <t>MASKQKGIILPNTSCGNLHNSKASNRRKSEEKFKNNIHQKLRNLKQTLSIMDSSNLTSLPEEGSEETHHPSAFSSAPTRPPIQTSSQKYAPLDWSHYFDQEDDIQIPDSDDVFHVYMAGTEGPVIFCLHGGGYSGLSFALAASKIKEKARIVAMDLRGHGKTSTQNDVDLSIERLCSDVFSVLKTMYGDAPPAIVLVGHSMGGAVAVHVAAKKSLPSLAGLVVVDVVEGTAMASLIHMQKILSNRMQHFLTPEKAIEWSIKSGSLRNIDSACVSIPSTLKYDDSKKCYTHRARLEETEQFWRGWYEGLSEKFLSSPVPKILLLAGTDRLDRTLTIGQMQGKFQMVVVRHTGHAIQEDVPDEFVSLMLNFISHNRIGPNGIEIPGLRRPPQSKP</t>
  </si>
  <si>
    <t>MAFGATHLSLAFCLMALIVLVKADFYGNKEPINNILEKNSEMLTQDFCIFAAVGSVVTEAIARERRMGASLIRLFFHDCFVDGCDAGILLDDIPGRFQGEKTSPPNNNSVRGYQVIDQAKQRIKTMCPGAAVSCADILALAARDSVAMLGGIPYPVSLGRRDARTANFTGALTQLPAPFDDLNVQLKKFSNKGMSPREMVALVGSHTVGFARCVTLCDDRNINPAMKSTLKCGCPVSNNNTNLVPLDLMTPDFFDKFYYEDLIRNQGLLFSDQVLMGSTATSDVVRTYNSNPTLFLREFNDAMIKMGNLPPSRGVQLEIRDVCSKVNSNSIADM</t>
  </si>
  <si>
    <t>METTRDQLTEALYQKGLALAELEALKGESTVDKVDMFEENFKELKKWVDLKSSKYGILSVFRERHHGRLGTALKVLNDMIQDDGNPPKKKFYELKLSLLDQIGWSHLVAYEKQWMQVRFPSSLPLF</t>
  </si>
  <si>
    <t>MASKHISLTIFLCFNLFFALVSSCGTCPKPKPKPKPSCPPPPYYPKETCPIDTLKLGVCADVLGLVNVVVGSPPVTPCCTLLSGLANAEAALCLCTALKANILGINLNLPISLSLLLNVCSKEAPAGFQCS</t>
  </si>
  <si>
    <t>MYTLSLNHSTICIHFPQITEFAAQFLCKTMIRLRYRRIEIGTGDGGISNLGFGKRGIVTSCRAVLLPRFGGPEMLEFRDNVSVPDLKPNQVLVRARAVSINPLDTRMRSGYGRSIFEPLLPLILGRDISGEVAAVGNSVKSLTVGQDVFGALHPTAVRGTYTDYAILAEDELAPKPGSLSHVEASAIPFAALTAWRALKSTARIREGHRVLVIGGGGAVGFSAIQLAVAAGCHVSTTCGGESISRILAAGAEQAIDYTSEDAEVALKGHFDAVLDTIGVPDTERMGISLLKKGGHYMTLQGEAASVTDRHGLAIGLPMAAAILLKKQIQYRYSHGIEYWWNYMRADAEGLHEIRRLSEAGKLQLPVDKTFPISQVREAHEAKDRRQIPGKVVLEID</t>
  </si>
  <si>
    <t>MSYSGVTRNFICSINSVQIESTSIHQKRRHYMCMQVSMDLQTESSRGLLKCSAANYVPLTPISFLERAANAFRGRTSIIDGTSVKYNWEETYDRCIKLASALSELGISRGDMVATLARNVYAMQELHFAVPMAGGVICTLNTRHDSAMLSVLLKHSEAKVIFVDQHMLQLAQGALDILVNEKVTPPLLVVISESENSYSTIVNSNSYEYESLLESGNSEFSVRWPTSELDPISVNYTSGTTSRPKGVVYSHRGAYLNAIATFLLHEMSSWPVYLWTVPTFHCNGWCLTWGLAALGGTSICLRQVYPKDIFENIAEHKVTHMSGAPTVLNMLVNSPVSDRKPLPHSVNIMTGGSPPPPQIICSMEELGFRVHHLYGLTETYGPGTYNLWRPEWDSLPPNEKYKLKARQGVQHLCSEAVDVMDPLTMEKVPEDGKTIGEIMFRGNTVMSEYLKDEEATKEAFKGGWFHSGDLAVKHPDGYIEVKDRLKDIVISGGENISTIEVERVLYSHPAVFETAVVARPDNHWGQTPCAFVKLKDGSNVSEQEIINFCRDNLPHYMAPRTVIFQHLPKTSTGKIQKFILREKARALGTNYFPLTPISFLDRAAKVFRDRTSVVYGSSVKFTWEETHNRCLKMASALSQLGISRGDVVATLAPNVPAVQELHFAVPMAGAVLCTLNTRHDSAMVSVLLRHSEAKIIFVDQQLFDVAQGALDLLADAKTKPLLILIPDPENLPPPVAAPNVHEYETLLASGRDDFAIKWPLTEFDPISVNYTSGTTSHPKGVVYNHRGAYLNAIATPYTHEMGSMPTYLWTVPMFHCNGWSLTWGVAALGGTNVCLRRVSPKDIFENISLHKVTHMSAAPTVMNMIVNSPRSDRKPLPHKVEITTGGSPPPPHIISKMEELGFSVSHIYGLTEIHGPCMSCLHQPEWESLPPDERFALKARQGVEHYFTQGIDIRDPDTMEMVPDDGKTLGEIMIKGNTVMSGYLKNVKATEEVFRGGWFHTGDLAVRHPDGYIEVKDRMKDIIISGGENICSVEVERVLVSHPAVLEAAVVARPDDHWGQTPCAFVKLKEGFSLGSEDIINYCRDHLPHYMAPRTVIFEDLPTTSTGKIQKFVLREKAKALGSLCEIKREIAV</t>
  </si>
  <si>
    <t>MASTFLTLAKPFTSHSTNLPSFSPQRPIGLRRNSLRINAISQKWEPTKVVPQADRVLIRLEELPEKSAGGVLLPKSAVKFERYLMGEVLSVGSDVAQVETGKKVLFSDINAYEVDLGTDARHCFCKESELLALVE</t>
  </si>
  <si>
    <t>MVLSKIASESDVSVHSTFASRYVRTSLPRFKMPENSIPKEAAYQIINDELMLDGNPRLNLASFVTTWMEPECDKLMMDSINKNYVDMDEYPVTTELQNRCVNMIAHLFNAPLEDGETAVGVGTVGSSEAIMLAGLAFKRKWQNKMKAQGKPYDKPNIVTGANVQVCWEKFARYFEVELKEVKLTDGYYVMSPEKAVEMVDENTICVAAILGSTLNGEFEDVKKLNDLLIEKNKETGWDTPIHVDAASGGFIAPFIYPELEWDFRLPLVKSINVSGHKYGLVYAGIGWVIWRNKEDLPDELIFHINYLGADQPTFTLNFSKGSSQVIAQYYQLIRLGYEGYKNVMENCQENARVLREGLEKTGRFEIVSKEVGVPLVAFSLKDNSKHDEFEISETLRRFGWIVPAYTMPPDAQHITVLRVVIREDFSRTLAERLVMDIVKVLHELDMLPARVKAKLAVAEEAAAANGIDSVAHHKTDREWELQVTEAWKKFVADKKKNKTMGVC</t>
  </si>
  <si>
    <t>MFRNQYDTDVTTWSPAGRLFQVEYAMEAVKQGSAAIGLRSKTHVILASVNKANSELSSHQKKIFKVDDHIGVAIAGLTADGRVLSRYMRTECINYSYSYESPLPVGRLVVQLADKAQVCTQRSWKRPYGVGLLVGGLDESGAHLYYNCPSGNYFEYQAFAIGSRSQAAKTYLERKFETFMDSSRESLLKDALFALRETLQGEKLTSSNCTVAVVGVGEAFHTLDKETIQALINEFEIAGEDAPAEVPEEAATDEPAAPEEGAAPADQGAAPMDI</t>
  </si>
  <si>
    <t>MLPQVQLLFMVVFLEMGLILMFLFRTPLRKLIIMSLDRVKRGSGPLIVKSVAATVLVIMIYTVYSIKELQSRPADSVNPTDQILLAHQILEAALMGFSLFLGLMIDRLHHYIRELRLLRKTMEAVKKQDRTLDNIKNGEASTLRDEISSLRNRMKQLESESEAKEKEVQSQRANSDSLKGQSEKLLLEYDRILEENQNLRSQLQSVDDTLSHSDNKKNT</t>
  </si>
  <si>
    <t>MATANGAHLFNHCGSNSRFIHFTSRNTTSKLFLTKTSHFRTPKRSFHVNNILTDKIHHPITEQGGESDLSCFSPDAASITSSIKYHAEFTPVFSPERFELPNAFFATAQSVRDSLLINWNATYDVYEKLNMKQAYYLSMEFLQGRALLNAIGNLELTGAFAEALKNLGHNLENVASQEPDAALGNGGLGRLASCFLDSLATLNYPAWGYGLRYKYGLFQQRITKDGQEEVAEDWLEIGSPWEVVRNDVSYPIKFYGKVSTGSDGKRYWIGGEDIKAVAYDVPIPGYKTRTTISLRLWSTQVPSADFNLSAFNAGEHTKACEAQANAEKICYILYPGDESEEGKILRLKQQYTLCSASLQDIISRFERRSGDRIKWEEFPEKVAVQMNDTHPTLCIPELMRILIDLKGLNWNEAWNITQRTVAYTNHTVLPEALEKWSYELMQKLLPRHVEIIEAIDEELVHEIVSKYGSLDLNKLEDKLTTMRILENFDLPSSVAEFFINPEISVDDDTETLEVHDKVEASDKVVTNDEDDTGKKTSMKTEASAEKDIDKKTPVSPEPAVIPLKKVRMANLCVVGGHAVNGVAEIHSEIVKEEVFNGFYELWPEKFQNKTNGVTPRRWIRFCNPPLSAIITKWTGTEEWVLKTEKLAELQKFADNEDLQNEWREAKRSNKIKVVSFLKEKTGYSVVPDAMFDIQVKRIHEYKRQLLNILGIVYRYKKMKEMKAAERKTNFVPRVCIFGGKAFATYVQAKRIVKFITDVGATINHDPEIGDLLKVVFVPDYNVSVAELLIPASDLSEHISTAGMEASGTSNMKFAMNGCIQIGTLDGANVEIREEVGEENFFLFGAQAHEIAGLRKERADGKFVPDERFEEVKEFVRSGAFGSYNYDDLIGSLEGNEGFGRADYFLVGKDFPSYIECQEKVDEAYRDQKRWTKMSILNTAGSYKFSSDRTIHEYAKDIWNIEAVEIA</t>
  </si>
  <si>
    <t>MATATTLSPADAEKLNNLKSAVAGLNQISENEKSGFINLVGRYLSGEAQHIDWSKIQTPTDEVVVPYDKLAPLSEDPAETKKLLDKLVVLKLNGGLGTTMGCTGPKSVIEVRNGLTFLDLIVKQIEALNAKFGCSVPLLLMNSFNTHDDTLKIVEKYANSNIDIHTFNQSQYPRLVTEDFAPLPCKGNSGKDGWYPPGHGDVFPSLMNSGKLDALLAKGKEYVFVANSDNLGAIVDLKILNHLILNKNEYCMEVTPKTLADVKGGTLISYEGKVQLLEIAQVPDEHVNEFKSIEKFKIFNTNNLWVSLSAIKRLVEADALKMEIIPNPKEVDGVKVLQLETAAGAAIKFFDRAIGANVPRSRFLPVKATSDLLLVQSDLYTLTDEGYVIRNPARSNPSNPSIELGPEFKKVANFLGRFKSIPSIIDLGSLKVTGDVWFGSSVTLKGKVTVAAKSGVKLEIPDGAVIANKDINGPEDI</t>
  </si>
  <si>
    <t>MAHLLSTTCSLDVSSSKKLHFKSINQCSTPNPTCFNMGISFSPLKLSLQSKRSAKYVIRASAVSMSQEARTQNDSGSQQTTDGASTRKKVMVIGGDGYCGWATALHLSNKGYEVAIVDNLIRRLFDDQLGLDSLTPISSIHNRIRRWKSLTGKDIQLFVGDICEFEFLAEAFKSFEPDAVVHFGEQRSAPYSMIDRSRAIYTQHNNVIGTLNVLFAIKEFREECHLVKLGTMGEYGTPNIDIEEGYITITHNGRTDTLPYPKQASSFYHLSKVHDSHNIAFTCKAWGIRATDLNQGVVYGVRTDETAIHEDLVNRLDYDGVFGTALNRFCVQAAVGHPLTVYGKGGQTRGYLDIRDTVQCVEIAIANPAKPGEFRVFNQFTEQFSVNELAALVTKAGQKLGLEVKAISVPNPRVEAEEHYYNAKHTKLIELGLQPHLLSDSLLDSLLNFAVQYKDRVDTKQIMPSVSWKKIGAKPKTVAA</t>
  </si>
  <si>
    <t>MGRIFVAALTLLVTLQVLHIPIAFAATTGKKITILSIDGGGIRGIIPGTILAFLESKLQELDGPNARIADYFDVVAGTSTGGLIATMLTAPNKDNRPLYAAKNITNFYMDHGPKIFPESSRTSFLKRLANIFGGPKYDGKYLRTLVRSILGNLTVTQTLTQLVIPSFDIKRLQAVVFTTSDAKAHVSKNALLSDVCLSTSAAPTYFPVHYFETRDSQGKTRTFDLVDGGVAANNPTLVAITQTSKEMMLGKLQNAGLKPMDCKKMLVLSLGTGIAKDEKKYSAAAASTWGVLGWLYNNGASPLLDVYGDASSDIVDVHLSTIFQSLDSQNNYLRIQDDSLSGEAASMDVATKKNMEALVQIGNDRLKKGVSRVNLDTGRYEEVSGEGTNEEALIRFAKLLSEQRKIRQPTVTILSIDGGGIRGIIPSTILAFLESKLQELDGANARIADYFDVIAGTSTGGLVTTMLTAPNKDNRPLYAAKDINNFYMEHAPKIFPQRSRNNFMKKMFNLFGGPKYDGEYLRLLVRSELGNLTMKQTLTDTLIPTFDIKRLQPIIFTTTDARAIVSKNARLSDVSLGTSAAPTYFPVHYFETKDAQGKIRTFDLVDGAVAANNPVSIHLNKSRSTTLLAITHISREMMTRRLKYEDAKTVDCKKMLVLSLGTGTGKNKEKYNAATASKWGLLSWMYNHGAIPLLDIFTDAITDIVDIHVSTMFQSLHNHKNYLRIQNDSMIGEAASMDISTIENMQTSVQTGKDLLKKPVSRVNLETGRVEAVRGEGTNEEALTRFAKLLSEERKFRRLET</t>
  </si>
  <si>
    <t>MAEIDSAQSQETVTQETQNKPMTTSFSIWPPTQRTRDAVINRLIESLSTPSILSKRYGTLPQDEASETARLIEEEAFAAAGSTASDADDGIEILQVYSKEISKRMIDTVKSRSAPAAASEGESKPSELPADASEPSSASGLTGEVSSVETEP</t>
  </si>
  <si>
    <t>MAIPLQFSSISTRTDLSLPETRTFRLPKPFSVIRCSAGEPVPSSSATAESEFDAKVFRKNLTRSANYNRKGFGHKEATLELMNREYTSDIIKKLKENEFEYTWGNVTVKLAESYGFCWGVERAVQIAYEARKQFPTERIWITNEIIHNPTVNKRLEDMDVKNIPLEEGKKNFDVVDKDDVVVLPAFGAAVDEMLVLSDKNVQIVDTTCPWVTKVWNTVEKHKKGEYTSIIHGKYAHEETVATASFAGKYIIVKNMAEATYVCDYILGGKLDGSSSTKEAFMQKFKYAVSEGFDPDVDLVKAGIANQTTMLKGETEDIGKLVERTMMQKYGVENVNNHFVSFNTICDATQERQDAMYKLVEQKLDLMLVIGGWNSSNTSHLQEIAEERGIPSYWIDSEQRVGPGNKISYKLMHGELVEKENFLPEGPITVGVTSGASTPDKVVEDVLIKVFDIKREEALQLA</t>
  </si>
  <si>
    <t>MAQINMSRSIFFVRPIYLQDQWRRKQYECRLAEFDSMTTSSLMASALSSSSSSLASSRRVSVTALSFSSISVTHNPKVHFFKWIPYSGLSSWNGLKQLSISKSQFSVKIGRSRKNKGKGVYASLFGVGAPEALVIGVVALLVFGPKGLAEVARNLGKTLREFQPTIRELQDVSREFKSTLEREIGLDDIKGSVQDTRNSSTMSPSSDSSYKNSVADPNGSPSPKLASTAEDDLERMMRIADAEKQAEKDLAALLESRSESQTVSQEVADNSSSSDRAYSTEEYLKISEEQLKAAAQKQSETSTPEQIPFNTQSLSQDSASSADGAYSTEDLSKAAAQQNLSSSQQSPSNAESQSQEAPGEAASMISSSTNPESET</t>
  </si>
  <si>
    <t>MAAEMALVKPITKFNTINTTTARLSSRRLPFTVRMSAATTTPPTSKPSKKPQKQGIKESLLTPRFYTTDFDEMETLFNTEINKNLNEAEFEALLQEFKTDYNQTHFVRNKEFKEAADKIQGPLRQIFVEFLERSCTAEFSGFLLYKELGRRLKKTNPVVAEIFSLMSRDEARHAGFLNKGLSDFNLALDLGFLTKARKYTFFKPKFIFYATYLSEKIGYWRYITIYRHLKTNPKFICYPIFKYFENWCQDENRHGDFFSALMKAQPQFLNDWKAKLWSRFFCLSVYVTMYLNDCQRTDFYEGIGLNTKEFDMHVIIETNRTTARIFPAVLDVENPEFKRKLDRMVEINTKLIAVSESDEIPLVKNFKKIPLIAALASELLAAYLMKPIESGSVDFAEFEPQLTY</t>
  </si>
  <si>
    <t>MVTATMVSSAGGLLAMLNESHPQLKLHALSNLNTFVDYFWPEISTSVPVIESLYEDEEFDQRQLAALVASKVFYHLGEHNVSLSYALGAGPLFDVAEDSDYVHTVLAKALDEYASYKIKAAESSDEATKVDPRLEAIVERMLDKCIKDGKYQQAIGMAIECRRLDKVAEAIVRSDNVDATLAYCSNVSHNFVNRREYRSEVLRLLVEVYEKSPSPNYLSMCQWLMFLDKPEDVASILEKLLRSENKDDALLAFQIAFDLVENEHQAFLLRVRDRLSSPNLQPSDTVQSLPADSDRAATEDDEASEDVPLLEESRPLGGTLTAADPKEVIYAERLGKLKGILSGETSIQLTLQFLYSHNKSDLLILKTIKQSVEMRNSVCHSATIYANAIMHAGTTVDTFLRENLDWLSRATNWAKFSATAGLGVIHSGHLQQGRSLMAPYLPQGGAGGGGSPYSEGGALYALGLIHANHGEGIKQFLRESLRSTNVEVIQHGACLGLGLAALGTADEDIYDDIKNVLYTDSAVAGEAAGIGMGLLMVGTASEKASEMLAYAHETQHEKIIRGLALGIALTVYGREEEADTLIEQMTRDQDPILRYGGMYALALAYRGTANNKAIRRLLHFAVSDVSDDVRRTAVLALGFVMYSEPEQMPRIVSLLSKSYNPHVRYGAAMAVGISCAGTGMSEAISLLEPLTSDVVDFVRQGALIAMAMVMVQISEASDSRVGAFRRQLEKIVLDKHEDTMSKMGAILASGILDAGGRNVTIKLLSKTKHDKITAVVGLAVFSQFWYWYPLIYFVSLAFSPTALIGLNSDLKVPKFDFVSHAKPSLFEYPKPITVTTTTSAVKLPTAVLSTSARAKARASKKEAEKASAEKGAGESSSGATNLGKGGKSTDKDGDSMQVDAPAEKKNEPEPSFEILTNPARVVPAQEKFIKFLEDSRYIPVKSSPSGFVLLRDLRPDEPEVLSLTDAPSSTASSTGGGSTGQPAPASAMAVDEEPQPPPAFEYTS</t>
  </si>
  <si>
    <t>MNPLISAASVIAAGLAVGLASIGPGVGQGTAAGQAVEGIARQPEAEGKIRGTLLLSLAFMEALTIYGLVVALALLFANPFV</t>
  </si>
  <si>
    <t>MEVSVKENEFVVLSISEVSSSSSTSFSKSEPVFARFRSGSGAPELRFGQESQSGADIVINLRGSQLFRLGPAESLFISEVFEDNKETGYSRGISIQFKNKEESRSFHCAFEQWKTEMVVQGPPLPNGAVSTSTSKFDEKIEASSAKMYFHYYGQLLHQQNMLQDFVRTGTYYAAVIENRADFLGRVVVDVGAGSGILSLFAAQAGAKHVYAIEASEMAEHAKKLIAGNPSLNERITVIKGKVEEVELPVKADILISEPMGTLLVNERMLESYVIARDRFLVPNGKMFPAVGRIHVAPFSDEYLYLEIANKAIFWQQQSYFGVDLTPLQRSAYEGYFSQPVVDAFDPRLLVAPAISHAINFTLIKEEDLYEIEIPLKFACSVSTRIHGLACWFDVLFNGSTVPRWLTTAPGAPTTHWYQLRCVLSQPLYVMPGQEITGNFRLVAHRAQSYTIYLTLSATVGDMLQTSSGKLDLKEPYYRMSQPQAYSSAQEPNQLLQTQDVLTQSWVEDGLVPVQQPSPNHGVELQTL</t>
  </si>
  <si>
    <t>MEGSGLKNVSSHCSISEMDDFDLSKLLDKPRINIERQRSFDERSLSELSIGLSRGLDNYENAYSPGRSGLDTPASSARNSFEPHPMVAEAWDALRRSMVHFRGQPVGTIAAVDHAAEEVLNYDQVFVRDFVPSALAFLMNGEPDIVKNFLLKTLQLQGWEKRVDRFKLGEGVMPASFKVLHDPVRKTDTIMADFGESAIGRVAPVDSGFWWIILLRAYTKSTGDVSLAETPECQRGMRLILSLCLSEGFDTFPTLLCADGCSMIDRRMGIYGYPIEIQALFFMALRSALAMLKHDTEGGEFVERIVKRLHALSYHMRSYFWLDFQQLNDIYRYKTEEYSHTAVNKFNVIPDSIPDWVFEFVPKRGGYFVGNVSPARMDFRWFALGNCIAILSSLATPEQASAIMDLIEARWDELVAEMPLKISYPALENHDWRHITGCDPKNTRWSYHNGGSWPVLLWLLTAACIKTGRPQIARRAIDLAESRLSKDSWPEYYDGTVGRYIGKQARKYQTWSIAGYLVAKMLLEDPSHLGMIALEEDKQMKPVIKRSASWTC</t>
  </si>
  <si>
    <t>MFFCLSKIAFIIFLVLLNSIEGQRLISLRCFNSIISFGDSLTDTGNEFYLTRYRNPSPYFARLPYGETFFHRPTGRFSNGRLIIDFIECKEFLKNSLIFVGEIGGNDFIYGFFGNNTKEKVESYVPAVINTISSEVIKFGASRVVVPGSMPLGCSTALLTIFMDSNKEDYDPITGCINWLNQFSKNYNKLLQMELHLVRQLHPSVTIIYADHYNAAMQFYLSPNTYGFTKGALVACCGAGGPYNYKLFELCGDPTARNICSDPSIYASWDGMHFTEAAYKLIATSLLEGNFTFPSLPKICSTSLSPNVNHFDS</t>
  </si>
  <si>
    <t>MAPPFIFPPNLYSLEEEDSDSNCLSVQNPTSLSNLRPSELEEFVKGVSFDLSDKELFCVEEHDVFDRVYSLVKEFSCLTPGCKLNLVESLRSNLSVLLPTVDSLLRVSQQKDGNADEEKNDSEEDECSLADRVASYRNAFKIYTFFLIHIVLIEESTSSSNNSTKVVASSRKKQLVSAWNWEPQRARILNSVANSLEINLSMLFGSSDPDENYLSFIVKNAFSLFENAAVLKDSDTKDALTRIIGTCATKYHYAAQSCASILHLVHKLDFAVSHLADAVAWAEKKYADGSMASSLIREIGRTAPKDYVKDTVGAENVGRFLVELADRMPKLISTNIGLLIPHFGGESYKMRNALVGVLGKLVMKAFDDGEGEVSSKSIRLRTKQAMLEILLERCRDVSAYTRSRVLQVWAELCEEHSVSIGMWNEVAEVAAGRLEDKSAIVRKSALNLLIMMLQHNPFGPQLRAASFEATLEQYKKKLDDLGPKAQPTSVLDGLSSCDEISNEDGEVLNVGEEMNKEQSDSLTDSCLPHEEDMIGQTDDSVPDFGNLEQTRTLVASLEAGLRFSNCVSATMPTLVQLMASSSATDVENTILLLMRCRQFQIDGSEACLRKMLPLVFSQDKAIYEAVENAFITIYVRKSPEETAKNLLNLATDTNIGDLASLEFLIGALMSKGDLTSSTLSALWDFFCFNIAGTTAEQSRGALSILCMAAKTSNSVLSSHLQDIIDIGFGRWAKVEPLLARTACLALQRLSEEDKKKLLNTNGNRVFSILESLVTGFWLPEHIWYAAADRAIASIYTIHPYPDKMAADLVKKALRSVFDCSGGDELQNGSSNMLTTVQVTKLSRLLFVVSHVALNQLVYIESWVRKIQKDKAKREKMITEDKGDSTDNTGPPKDNGINAELGLAASEDAFLDTLSERAEKEIVSGRSCERNLIGHCAPFLSKLCRNYSLMQKYPELQASGMLALCRFMIIDVDFCEANLQLLFTVVENAPSETVRSNCTVALGDLAVRFPNLLEPWTENMYARLRDPSVSVRKNAVLVLSHLILNDMMKVKGYINEMAICLEDEDERISNLAKLFFHELSKKGNNPVYNLLPDILGKLSVQNLKEESFCNIMQFLIASIKKDKQMEALVEKLCNRFSGVTGEKMYGVLVVCILQGYLFYIRLCEYISYCLSQLSYTDKSMRKLIELFKTYEHALSEDSVMDNFRTIINKGKKFAKPELKSCIEEFEEKLNKYHIERKEQELTAKNAQSHQQKVESLESIKVTVKEEEEINESEISEDSEVTNPSMGAQTECSPSEPACAESEANSHASSEVTDSVIDENEVQSPTSRTRGATKSRAKSSSRSDQSLDTSNSTRRITRSRRSCFAYWVFLIFCCVSEECLKLSNLRISGVLNGLVVNEGKLPVNFPVTFGCMNGKGILIEKKFQLNCSRDKEMDLTASALIDSAAAECMGEMVELPPRVEAREAKEPSVSTMLMNFSNDFDPYGALSTPLYQTSTFKQPSATENGQYDYTRSGNPTRDALEKLLAELEKADRAFCFTSGMAALAAVTRLVKAGEEIVAGDDIYGGSDRLLSQVVPKAGIVVKRVDTTNLDEVASVIKPRTKLVWLESPTNPRQQICDIRKIAKIAHAHGALVLVDNSIMSPVLSHPLELGADIVMHSATKFISGHSDLMAGVLAVRGESLAKEVYFLQNAEGAGLAPFDCWLCLRGIKTMALRENAQKIAEFLSSHPRVKKVNYAGLPNHPGRSLHFSQATGAGSVLSFLTGSLALSKHVAEATKYFSITVSFGSVKSLISLPCFMSHASIPVEVREARGLTEDLVRISVGIEDVNDLIDDLDYALKTGPA</t>
  </si>
  <si>
    <t>MMIRIRSRDGLERVTIDNPHATIAQLKSQIESQLRVPVQSQTLSSNQNLLLAKTPDDWSRFTDMDNPHTPISSFNLTHGSILYLAYQGERTIPGPTVQPAGSFGRKMTMDDLIAKQMRVTRQENPHCELVSFDRDAANAFQHYVNETLAFAVKRGGFMYGTVSPEGKVEVHFIYEPPQQGTEENLLLLRDPDEEKLVDAIAIGLGMRKVGFIFTQTISQDKKDYTMSTAEVLQAAELHSEGDLKEWVTAIVKLEVNDDGAADVHFEAFQMSDMCVRLFKEGWFETDVKDEIDPKLSKMKKDVVVGVKDTREVDNDFFLVVVKIADHQGPLSSSFPIENRIIPVSMNALKDHFNRTKSLSFVKRISDFHLLLLLAKFLDINADVPALAECVLTQSAVPEGYKLLIESMASAS</t>
  </si>
  <si>
    <t>MGRGVSYGGGQSSLGYLFGNGEAPKPTTGNAPAVQSEGQAINKEPASKPTVSATVDATKQIPAGIQSTASRNHFGGDGQNTGNFITDRPSTKVHAAPGGGSSLGYLFGGGSN</t>
  </si>
  <si>
    <t>MQPYGIQSMLKEGHKHLSGLDEAVLKNIDACKQLSTITRTSLGPNGMNKMVINHLDKLFVTNDAATIVNELEVQHPAAKILVLAGKAQQEEIGDGANLTVSFAGELLQNAEELIRMGLHPSEIIIGYNKAINKTIELLDELVEAGSENMNVKDKNEVISRMKSAVASKQFGLEDVLCPLVAEACIQVCPKNPANFNVDNVRVAKLLGGGLHNSTIVRGMVLKSDAVGSIKRIEKAKVAVFVQGVDTSTTETKGTVLIHSAEQLENYAKTEEAKVEELIKSVADSGAKVIVSGAAVGEMALHFCERYKLMVLKISSKFELRRFCRTTGAVALLKLSQPNPDDLGHVDSVSVEEIGGVRVTVVRNEDGGNSVSTVVLRGSTDSILDDLERAVDDGVNTYKAMCRDSRIVPGAAATEIELARKLKEFSFKEMGLDQYAIAKFAESFEMVPKTLAENAGLNAMEIISSLYAEHASGNVKVGLNLEKGACEDISGLSIWDLYVTKYFALKYAADAVCTVLRVDQIIMSKPAGGPGRREQPAGMDED</t>
  </si>
  <si>
    <t>MVTVEEYRKAQRAEGPATILAIGTSTPSNCVDQSTYPDYYFRITNSEHKTELKEKFKRMCDKSMIKKRYMHLTEEILKENPNMCAYMAPSLDARQDIVVVEVPKLGKEAAQKAIKEWGQPKSKITHLVFCTTSGVDMPGCDYQLAKLLGLRPSVKRLMMYQQGCFAGGTVLRLAKDLAENNKGARVLVVCSEITAVTFRGPSESHLDSLVGQALFGDGAAAIIIGSDPIIGVERPLFELVSAAQTLVPDSEGAIDGHLREVGLTFHLLKDVPGLISKNIEKSLLEAFQPLGISDWNSLFWIAHPGGPAILDQVELKLGLKPEKLRATREVLSNYGNMSSACVLFILDEMRKASTKEGLGTTGEGLEWGVLFGFGPGLTVETVVLHSVAA</t>
  </si>
  <si>
    <t>MASATASHTLCGIPTTSSSSTTNKSTTYSSARFLLKTPLRRLGFAGTVADPLFTNHVATKLRSVKASSNPVRAVVSMAKKSVGDLSSSDLKGKKVFVRADLNVPLDDSQNITDDTRIRAAIPTIKHLIANGAKVILSSHLGRPKGVTPKYSLAPLVPRLSELLGIQVVKADDCIGPEVDKLVDSLPEGGVLLLENVRFYKEEEKNEPEFAKKLASLADLYVNDAFGTAHRAHASTEGVTKFLKPSVAGFLLQKELDYLVGAVSTPKRPFAAIVGGSKVSSKIGVIESLLEKCDILLLGGGMIFTFYKAQGLSVGSSLVEEDKLELATSLLEKAKAKGVSLLLPSDVVIADKFAPDANSKIVPASAIPDGWMGLDIGPDSIKTFNDALDTTKTVIWNGPMGVFEFDKFATGTEAIAKKLADLSGKGVTTIIGGGDSVAAVEKVGVASVMSHISTGGGASLELLEGKVLPGVIALDEADAPVAVMAVKKSVGSLKEADLKGKRVFVRVDLNVPLDDNFKITDDTRIRAAVPTIKYLMQNGARVILASHLGRPKGVTPKYSLKPLVPRLSELLGIEVKMANDSVGPEVENLVAGLPEGGVVLLENVRFYKEEEKNDPEFAKKLASLADLYVNDAFGTAHRAHASTEGVAKVLKPAVAGFLMQKELDYLVGAVSNPQKPFAAIVGGSKVSSKIGVIESLLEKVDVLLLGGGMIFTFYKAQGYAVGSSLVEEDKLDLATSLMEKAKTKGVSLLLPTDVVIADKFAADANSKIVPASEIPDGWMGLDIGPDAIKSFGSALDTTKTIIWNGPMGVFEFDKFAAGTEAIAKKLAELSGKGVTTIIGGGDSVAAVEKVGLAEKMSHISTGGGASLELLEGKQLPGVLALDDA</t>
  </si>
  <si>
    <t>MSRLSLVLILVAGLFATALAGPATFADKNPIRQVVFPDELENGILQVVGQTRSALSFARFAIRHRKRYDSVEEIKQRFEIFLDNLKMIRSHNRKGLSYKLGINEFTDLTWDEFRKHKLGASQNCSATTKGNLKLTNVVLPETKDWRKDGIVSPVKAQGKCGSCWTFSTTGALEAAYAQAFGKGISLSEQQLVDCAGAFNNFGCNGGLPSQAFEYIKFNGGLDTEEAYPYTGKNGICKFSQANIGVKVISSVNITLGAEYELKYAVALVRPVSVAFEVVKGFKQYKSGVYASTECGDTPMDVNHAVLAVGYGVENGTPYWLIKNSWGADWGEDGYFKMEMGKNMCGVATCASYPIVA</t>
  </si>
  <si>
    <t>MEDWEDIPVPDLLKKDQPTSKWDDEDADDDDVKESWEDEEEPAPAPKPEPPAEKAPKKSAAKAGEKKGKEVHTNEEPLDPVAEKLRQQRLVEEADYKSTAELFAKKGGDDKTLENFIPKSESDFLEYAELISHKLRPFEKSYHYIGLLKAVMRLSMTSLKGQDAKDIGSSITAFANEKIKAEKEATASKKKTGAKKKQLHVDKADDDAVVNAYDGYDDYDFM</t>
  </si>
  <si>
    <t>MEAVFKTQSLFLKLWGLLAVVLAVAVAVKGNSEGDALYALRRSLSDPGNVLQSWDPNLVNPCTWFHVTCNGDNQVTRVDLGNSKLSGHLVPELGKLEHLQYLELYKNNIQGTIPKELGNLKSLISLDLYNNNISGTIPTSLGNLKNLVFLRLNDNKLTGPIPRELTSISSLKVVDVSNNDLCGTIPTSGPFEHIPLNNFEHNPRLEGPELLGLATYDTNCS</t>
  </si>
  <si>
    <t>MEEIWEEESENQHKSKQRYVHKKFSQQYKATIGADFVTKELQIDDRLVTLQIWDTAGQERFQSLGVAFYRGADCCVLVYDVNVMRSFDNLDNWHEEFLKQANPPDPKTFPFILLGNKIDIDGGNSRVVSEKKAKEWCTSKGIPYFETSAKEDINVDAAFLSIAKTALANEHEQDIYFQGIPEAVSETEQRGGCAC</t>
  </si>
  <si>
    <t>MASASLLKTSPVLDKTEFVKGQSLRLPSVSVRCQPSALTVRASSYADELVKTAKTIASPGRGILAMDESNATCGKRLASIGMENTEANRQAFRTLLVSVPGLGEYISGAILFEETLYQSTVEGKKMVDVLVEQNIVPGIKVDKGLVPLAGSNNESWCQGLDGLASRSAAYYQQGARFAKWRTVVSIPNGPSALAVKEAAWGLARYAAISQDNGLVPIVEPEILLDGEHNIDRTFEVAKQVWAEVFFYLAQNNVMFEGILLKPSMVTPGAECKDRATPQQVADYTLSLLRQRIPPAFLSGGQSEVEATLNLNAMNQSPNPWHVSFSYARALQNTCLKTWSGRPENVKAAQDALLVRAKANSLAQLGKYTGEGESDEAKKGMFVKGYVY</t>
  </si>
  <si>
    <t>MAALYNSSLFSLVFLLLIATAIAEIRSTQIRSGSRSTIPFDEFGYTHFGRLNLTVTDISFSNPKSGPEPVLSELGFFLVTREAWQHVLEQLQDGDIRCTLHSDLVKRVFTFDQLQPSARQFTTSFSVSDANQFTLVFANCMPNLVVSMNVHSVMYNFNPKSGQLDFLSAGKTALPAIYYLFFVVYVLMGAFWVFALYKKRLSVYGIHFFMLAVVILKALNLLCEAEDKSYIKKTGTAHGWDVLFYIFSFLKGITLFTLIVLIGTGWSFLKPYLQDKEKKVLMIVIPLQVVANLAQVVIDETGPFGENSYTWKQVFLLVDIVCCCAVLFPIVWSIKNLREAAKTDGKAAVNLMKLTLFRQYYVIVICYIYFTRVVVYALETITSYRYQWTSVVAAEAATLAFYAFTGYNFRPKAHNPYFAIDDEEEEAASEALKLEDEFEL</t>
  </si>
  <si>
    <t>MSWQTYVDDHLMCDIEGNHLTSAAIIGQDGSVWAQSANFPQFKPEEITAIMNDFAEPGTLAPTGLHLGGTKYMVIQGEAGAVIRGKKGAGGITVKKTNQALIIGIYDEPMTPGQCNMIVERLGDYIIEQGL</t>
  </si>
  <si>
    <t>MAMKKYLILSIFLLNLIFFRTAFSSVVEEEEDLSFLEEEDSDAHSDSNPYGDHHDFENYEDLEDDSSDHGEDSYEPPAVDEKDVAVLKEGNFSEFISKNKYVMVEFYAPWCGHCQALAPEYAAAATELKGENVMLAKVDATEEAELAQKYDVQGYPTVFFLIDGVHKTYNGERNKDAIISWIKKKTGPVLSNITTVEEAEQILKDEKKVVLGYLNDLVGDKSEELAAAAALEDDVNFYQTANPDVAKLFHIDSQAQRPALVIIKKEAENINHFDGEFTKSAIAKFVFENKLPLVTNFTRESASEIFENPITKQLILFATSKDSEKFLPIFQEAVKAFKGKLICVFVEIDNEDVGKPVSEYFGVSGDAPRVLAYTGNEDGRKFILEGEITLDGVKSFGEKFLEDNLKPFYKSDPIPETNDGDVKIVVGNNFDEIVLDESKDVLLELYAPWCGHCQSLEPIYNKLGKHLRGIDSLVIAKMDGTTNEHPRAKSDGFPTLLFFPAGNKSFEPITVDTDRTVVAFYKFLKKHASTPFKIQKPVSTQRTTESDASLSHESTTNDAKDEL</t>
  </si>
  <si>
    <t>MAVGKNKRISKGKKGGKKKAADPYAKKDWYDIKAPSVFGVRNVGKTLVTRTQGTKIASEGLKHRVFEVSLADLQNDEDHSFRKIRLRAEDVQGRNVLTNFHGMDFTTDKLRSLVKKWQSLIEAHVDVKTTDSYTLRMFCIGFTKKRPNQQKRTCYAQSSQIRQIRRKMREIMVNQAQSCDLKDLALKFIPESIGREIEKATSSIYPLQNVFIRKVKILKAPKFDLGRLMEVHGDYSEDVGVKVDRPAEDIATEPTEVVGA</t>
  </si>
  <si>
    <t>MASQPKNVGILAMEIYFPPTCLQQEVLEAHDGASKGKYTIGLGQDCMGFCTEVEDVISMSLTAVNSLLEKYSVDPKQIGRLEVGSETVIDKSKSIKTFLMEIFEKHGNTDIEGVDSTNACYGGTAALFNCVNWVESASWDGRYGLVVCTDSAVYAEGPARPTGGAAAIAMLVGPDAPIVFESKIRASHMSHVYDFYKPILDSEYPVVDGKLSQTCYLMALDACYKSLCNKYEKLEGKQFSMSDAAYFVFHSPYNKLVQKSFSRLLFNDFLRNASSIDESAKKILAPFESLTGDESYQSRDLEKASQQLAKPLYDEKVQPTTLIPKQVGNMYTASLYAAFASLLHNKHNTLAGQRVIMFSYGSGLTATMFSLKFNEGQHPFSLSNIASVMNVTEKLESRHEFTPEKFIEILKLMEHRYGAKDFVTSKDCSLLAPGTYYLTEVDSKYRRFYAKKAQENGLVNGH</t>
  </si>
  <si>
    <t>MLLCLFFSLSLFSTFIDNGSAGITSAFVRTQFPSVDIPLENEVLSVPNGYNAPQQVHITQGDYDGEAVIISWVTADEPGSSEVRYGLSEGKYDVTVEGTLNNYTFYKYESGYIHQCLVTGLQYDTKYYYEIGKGDSARNFWFETPPKVDPDASYKFGIIGDLGQTYNSLSTLQHYMASGAKSVLFVGDLSYADRYQYNDVGVRWDTFGRLVEQSTAYQPWIWSAGNHEIEYFPYMGEVVPFRSFLSRYPTPYRASKSSNPLWYAIRRASAHIIVLSSYSPFVKYTPQWHWLKQEFKKVNREKTPWLIVLMHVPIYNSNEAHFMEGESMRSSYERWFVKYKVDVIFAGHVHAYERSYRISNIHYNVSGGDAYPVPDKKAPIYITVGDGGNSEGLASKFRDPQPEYSAFREASYGHSTLDIKNRTHAIYHWNRNDDGNNITTDSFTLHNQYWGSGLRRRKLNKNHLNSVISERPFTARF</t>
  </si>
  <si>
    <t>MAVKGRHSRLGPRKSSNSTLIFGGIIVLSFFALILLAFRIISFHRGSQKAHDLTSIAHNTVQRQDDDDDGKTDQWVEVISSEPRAYVYHNFLSKEECEYLISLAKPHMQKSSVVDSSTGKSMDSRVRTSSGTFLARGRDKVIRDIEKRIADFTFIPVEHGEGLQILHYEVGQKYEPHYDYFLDEFNTKNGGQRIATVLMYLSDVDEGGETVFPAAKGNYSAVPWWNELSVCGKGGLSVKPKMGDALLFWSMKPDAVLDPSSLHGGCPVIKGNKWSSTKWMRVHEYKA</t>
  </si>
  <si>
    <t>MDELKPTPPNSTPLTPITFLERAAIIYGDCPSIVYNHSTYNWSQTHSRCLKVASSIVSLGIQRNQVVSVVAPNIPAMYELHFAVPMAGAVLNTINLRLDARTISVLLRHSESKLIFVDCQSKSLILQVLSLFPPESPRPVLVLIEDDEFPIQKTDEFVSTYEELVERGNSGFHWIRPRSEFDPIAMNYTSGTTSAPKGVVHSHRGIFVVSLDSLLEWSVPKQPVYLWTLPMFHANGWSYPWGMAAVGGTNICLRKFDAGIIYNSINRHNVTHICAAPVVLNMLSNSPESKPLNHPVYIMTAGSPPPAAVLFRTESLGFVVHHGYGLTETGGLVLSCTWKNHWNKFPANERARLKSRQGVRTVGMAEVDVVDPESGVSVQRDGSTLGEIVLKGACVMLGYFKDPEGTLKCMRNGWFYTGDVAVMHSDGYLEIKDRSKDVIISGGENLSSVEVESVLYTHPSINEAAVVARPDEFWGETPCAFVSLNGKHKMISEKDIIEYCRAKLPHYMVPKTVIIKQDLPKTSTGKIQKFVLRDIAKSMGKSNSKKMSRM</t>
  </si>
  <si>
    <t>MNSQICRSATRAAKSLLSASSKQTSRAFSVSLRGVVPSLASYGRNESGNASRAWISGVLALPAAAYMLQEQEAHAAEMERTFIAIKPDGVQRGLISEIVSRFERKGFKLVAIKVVIPSKEFAKKHYHDLSERPFFNGLCDFLSSGPVLAMVWEGEGVIRYGRKLIGATDPQKSEPGTIRGDLAVVVGRNIIHGSDGPETAKDEINLWFKPEELVNYTSNSEKWLYGDN</t>
  </si>
  <si>
    <t>MESMTLTGLLKHVAEKFPSRRAISTSGKFDITHARLQQLVERAASHLVSAGVKHGDVIALTFPNTIEFVIMFLAVIRVRATAAPLNSAYMAEEFEFYLSDSESKLLITAKEGNEAAQAAASKLKIPHMTVALPEAESDIVYSPAPPESNVESAAEIVNDPSDIGLFLHTSGTTSRPKGVPLSQLNLVSSVNNIKSVYKLCDSDSTVIVLPLFHVHGLMAGLLSSLGAGASVTLPSAGRFSGTTFWSDMKKYNATWYTAVPTIHQILLDRHLNKPESDYPKLRFIRSCSAALAPSVMARLEEAFGAPVLEAYAMTEATHLMASNPLPEDGPHIPGSVGKPVGQEMAILNENGVVQGPNAKGEVCIRGPNVTKGYKNNPEANKSAFQFGWFHTGDVGYLDSDGYLHLVGRIKELINRGGEKISPIEVDAVLASHPEIAQAVAFGVPDDKYGEEINCAIIPREGSNIDEAEVMRFCKKNLAAFKVPKKVFMTDSLPKTASGKIQRRLVAEHFLAQISTAKVPKFGA</t>
  </si>
  <si>
    <t>TIGLVVQTLLFDTIYASIIQLNKTYKKEITKNNPLLSHYLGTLIVLSATSQFALFQIYSSFSSFPLHPSMASITGSSATAMSCSFKAPNRVSNLKTSSLSFKGISYSSISVNPATRRLSITCAAKPETVNKVCDIVKKQLALSADTDVCGDSKFAALGADSLDTVEIVMGLEEEFGISVEEDSAQSIATVQDAADLIEDLISKKA</t>
  </si>
  <si>
    <t>MGSRFEVEVKISSARDLKNVNWRYGRLKPYAVVWVDPKGKCSTKVDDNGDTSPSWNEKLVIPLYAPIEESTLYIDVVHANATEGTKPLIGSAKLPLREVVDSVGIGNLTERSLDLKRPSGRPHGKVKIEVAVRDPRYRAPDPYYAPPYGVPPPAGSRDYPAPPQPYGGSYGAPAPAPSPYGAPAPGASPYAAPPAGYPYNAAPAPGPASGYGQQPGYGGAPAPGYGQQPGYGAPPAPYGQQGSYGQQPGYPQQGSYGSQGSYGQQGSYGAQPQGSYGSQKAGYGYEEKKKSKFGGMGLGAGLAMGAVAGALGGLAISEGIDHIEDNIAEKAAEKVEDDLDDGGYDDDDY</t>
  </si>
  <si>
    <t>MSHRKFEHPRHGSLGFLPRKRAARHRGKVKAFPKDDPSKPCKLTAFLGYKAGMTHIVREVEKPGSKLHKKETCEAVTIVETPPMVIVGVVGYVKTPRGLRCLNTVWAQHLSEDIKRRFYKNWCKSKKKAFLKYSKKYETDEGKKDIQAQLEKLKKYACVIRVLAHTQIRKMKGLKQKKAHLMEIQVNGGSIAQKVDFAYGFFEKQVPVDAVFQKDEMIDIIGVTKGKGYEGVVTRWGVTRLPRKTHRGLRKVACIGAWHPARVSFTVARAGQNGYHHRTEMNKKVYKLGKVGQESHTALTEFDRTEKDITPIGGFPHYGVVKEDYLLIKGCCVGTKKRVVTLRQSLLNQTSRVALEEIKLKFIDTSSKFGHGRFQTTQEKQKFYGRLKA</t>
  </si>
  <si>
    <t>MASSSSSGLTFKLHPLVLLNISDHYTRVKSQATGADAGAGSSATADSPPAPPRVFGCVIGVQRGRTVEIFNSFELLYDPSTHSLDRAFLEKKQELYKKVFPNFYILGWYSTGSDAQESDMNIHRALMDINESPLYVLLNPSINHAQKDLPISIYESELHIIDGIPQLIFVQASYTIETVEAERISVDHVAHLKPSDGGSAATQLAAHLTGTHSAIKMLNSRIRVLHHYLLAMQKGEIPCENSLLRQVSSLLRRLPTIESEKFRDDFLMEYNDTLLVSYLAMFTNCSSTMNELVDKFNTAYERHSRRGGRTSFI</t>
  </si>
  <si>
    <t>MENANGEPSNNNNNDERLAIMELANMISVPMSLNAVVKLKVTDAVWENGSNAPLSPVEILAKIRGPQGGGDAENLQRILRMLTSYGVFKEHVDDGSQRRYSLTKVGKTLVTDENGLSHGSYVLQHHQDALMKAWTMVHEAVNDSSIEPFAKANGEPAYSYYGKNSEMNSLMLNAMSGVSVPFMKAILQGYDGFQGVKTLVDVGGSGGDCLKMILEKHTDIELGINFDLPEVVEKAPQIPSIKHVGGDMFDYIPKGDAIFMKWVLTTWTDDECKEIMKSCYNALPEKGKFIACEPVLPHHTDDSKRTRALLEGDIFVMTIYRAKGKHRTEEEYRQLGRAAGFNECKGFYIDHFFTILEFHKS</t>
  </si>
  <si>
    <t>MASRAILRRKRNLFDSTPKPHTFIRAFLSYENWGSSKASNSWDWRSMVTHQPQNADNRNEGSSSPSTKDELLKVWGKHVLLNSSEIPVLGLRVGRCGSLSTLGARWIIHQQQYSTAAAGQPDFGKGNDKDAEPAVKQKKEASPEECDEAVEDLTMAKAKAKSKQLQDSQISIKAVVKKIWAVLLGIGPALRAVASMSREDWAKKIRHWKDEFKSTMQHYWLGTKLLWADVRICSRLLLKTAKGKSLSRRERQQLTRTTADIFRLVPVAVFIIVPFMELLLPVFLALFPNMLPSTFQDKMKEEEALKRKLNARIEYAKFLQETVKEMAKEVKNSRSGELKNTAEDLDEFMNKVRRGASVSNEEILGFAKLFNDELTLDNISRPRLVNMCKYMGINPFGTDAYLRFMLRKRLQKIKNDDKMIQAEGVESLSEDELRQACRERGLLGLLSVEEMRQQLRDWLDLSLNHSVPSSLLILSRAFTVSGKVKPEEAVQATLSSLPDEVVDTVQVTSLPSEDALAEKKRKLEFLEMEEELIKEEEEEEEEEQAKMKDKQKDVALEEMTLATAKEAEELKKTKTLDQQEQLCELSRAIAVLSSASSVSLERHEFLRLVKKEIELYNSMVDKGGPEGEEEVRKAYKAAREEDNDHTQERTVDDKVSSALINRVDVMLQKLEKEIDDVDAKIGDRWRLLDRDYDGKVTPEEVASAASYLKDTLAKEGIQELITNLSKDREGKILVQDLVKLASEIEHAEEEEETTEEEKAQK</t>
  </si>
  <si>
    <t>MNKTDHAPETTTLKIKAFFESAPPLKDATEIETKLKEFVDRNSSSGNGKANRVVCVTSGGTTVPLEKRCVRYIDNFSSGHRGSASTEYFLKAGYSVIFLYRRGTCQPFCRSLPDDPLLECFTSTDDLSIQVDPSHAEVVKRAIAENRSAVNGGFLLKLPFTTIFEYLQILRMIAVSLRSLGPSAMFYLAAAVSDFYVPWESMTMHKIQSGSGPLDMRLAQVPKMLYVLRNEWAPVAFCISFKLETDTDILLGKADMALKKYKMHMVVANELQTRKEEVIVVTEQEKITVRRDTTQPGADVEDPLIKLVVDRHSAYINA</t>
  </si>
  <si>
    <t>MASLLTNGISHFCPQSIAEQPKLPKGYNFLPNSPGPKISNPGNFKIKAADAKATVEVPGKESSLSISNEGDPLQKFLKRDYKWGFNENIESFALPKGLSEDTIRLISSRKNEPEWMLEYRLKSYEKFVKMKEPKWSDNQYPEIDFQNICYYSEPKKKPTLDSLDEADPELVRYFDKLGIPLNERNRLANVAVDAVLDSVSIATTHRKTLEKSGVIFCSISEAIREYPDLVRKYLFRVVPPEDNFYAALNSAVFSDGSFVYIPKNTKCPMQISTYFRINAMETGQFERTLIVADEGSFVEYLEGCTAPSYDTNQLHAAVVELYCHEGAEIKYSTVQNWYAGDEEGRGGIYNFVTKRGICAGARSKISWTQVETGSAITWKYPSVVLEGDESVGEFYSVALTNNYQQADTGTKMVHKGKNTRSRIISKGISAGNSRNCYRGLVQVLSSAENARNSSQCDSMLIGDKAAANTYPYIQAKNPSARIEHEATTSKIGEDQLFYFQQRGIDYEKAMAAMISGFCRDVFNELPDEFGAEVNQLMSLKLEGSVG</t>
  </si>
  <si>
    <t>MAIFTKPKLLFIFFLILSLVLVSQCYDQNPRGYQDPQEKLRECQQRCERQQPGQQKQLCKQRCEQQYRKEQQQQHGGETGEDDLGNRGPDKSYKRLQECQRRCQSEQQGQRLQECQQRCQQEYQREKGQHQGETNPQWEQQEKSNNPYLFESQRFRSRFRASHGDFRILERFNQRSQLLKGIEKYRVAILELEPQSFVLPHHCDGEAIYVVVKGQGVINIAEQDNKNSFNLQKGDVIRLFAGSNVYLLNKDNNEKLFVYVLAKSVNAPGNLQEYFSAGGQNPESFYRAFSSDILESAFNNPRDKLERLFGQHKEGIIIKASEEQIRAISEHASRSTQQTRGRTQGPFNLMKERPVFESRFGQFFEARPERYEQLRDLDAAVGFMNINQGGMVLPYYNTKSTKLVMVIEGNARFEMACPHLGRQSQSPWSRGQGREQEREQEQEQEEGDVHYQKIRGNLNVGDVLVIPAGHPITFVATGNSNLRIVGFGVDAENNKKNFLAGKQNIWRNIDREAKELSFSMPGREVEEIFQRQDQSYFVAGPEHRQQRERGEEGRRGQDQYLSSILDFVF</t>
  </si>
  <si>
    <t>MQKQEAAAATVESVQCFGRKKTAVAVTHCKRGRGLIKINGVPIELVQPEILRYKAFEPILLLGRHRFAGVDMRIRVKGGGHTSQIYAIRQSIAKALVAFYQKFVDEQQKKEIKDILIRYDRTLLVADPRRCEPKKFGGRGARSRFQKSYR</t>
  </si>
  <si>
    <t>MAEETKKPASDETTPPTTVADVPVPEKESTPQPEPVPVPETPEKSADPVTEETDKEKTPVTESASFKEESNKVDELPNPEQKALAELKELVQDALNKHEFTAPPVKEEEKKPEAEAVAIAVAEEEKKEESAAEEPTTDAAPATTEPVKEEPPVPAAVVEEKKETTPVVEEKKEVPPVVEEKKETPASADPSETVEKVTEKVTADEEDGSKAVEEIKETIVEVTATSTAPVEEDAAVPAEEVAATEEEVSIWGIPLLADERSDVILLKFLRARDFKVKEAFAMLKSVVAWRKEFNIDELLEEDLSGLGLEKVVYNHGVDKEGHPVCYNAFGAFQDNELYQNTFADKEKMDKFLRWRIQFMEKSIRNLDFSPDGICTFVQVIDLKNSPGLYLYKKELRQATNRALQLLQDNYPEFVAKQVFINVPWWYPAYYRMINALFTTRTKSKFVFAGASRSAETLFKYIVPEQVPVQYGGLSREGEQEFTIADSATEDTVKPASKHTVEFPVTEKSNLVWEARVVGWDVCYGAEFVPSAEGGYTIIVEKSRKIAAANETVITNNYTAPEAGKVVLTFDNQTSKRKKLVYRSKTKSSD</t>
  </si>
  <si>
    <t>MGRDTIAEIITSIRNADMDRKRVVRIASTNITENIVQILLREGFIENVRKHRENNKYFLVLTLRHRRNRKRPYRNILNLKRISRPGLRIYSNYQRIPRILGGMGIVILSTSRGIMTDREARLEGIGGEILCYIW</t>
  </si>
  <si>
    <t>MANDEVILLDFWPSMYGMRLRIALAEKEIKYEYRDEDLRNKSPLLLQMNPIHKKIPVLIHNGKPICESIIGVEYIDEVWKDKAPLLPSDPYERAQARFWADYIDKKLYATGSKIYTATGDEQEAGKKDFVEILKVLEGALGEKPYYGGDNFGFGDIALIGFYCWFHAYEVYGNFSIEAECPNLVAWAKRCMQRDSVAKTLPDQHKIIEFIKYEYKEEEGLISNKSPLLLQMNPIHKKIPVLIHNGKSICESIIGVEYIDEVWKDKAPLLPSDPYERAQARFWADYIDKKGALGEKPYFGGDNFGFVDIALIGFYSWFHSYETYGNFSTEAECPKFVAWAKRCMQRDSVAKSLPGQHKVLEFAKILRQNMFGMRLRIALAEKGIKYEYKEEEGLISNKSALLLEMNPIHKKVPVLIHNGKPICESIIGVEYIEEVWKDKAPLLPSDPYERAQARFWVDYIDKKGELGEKPYFGGDNFGFVDIALIGFYSWFYAYETYGNFSAEAECPKFVAWAKRCMQRDSVAKSLPDQHKVLEFIQMLRRNMFGMRLRIALAEKEVKYEYKEEDVWNKSPLLLEMNPIYKKVPVLIHNGKPICESIIGVEYIEEVWKDKAPLLPFDPYERAQARFWADYINKKPSALSLWLGPRGACKGTVVKSLPDKHKVIVLGFWPSMFGLRLRIALAEKEVKFEYREEDLKNKSPLLLQMNPIHRKIPVLIHNGKPICESIIGVEYIEEVWKDKAPLLPSDPYERTQARFWADYIDKKILLSLDSTVGLVPMRLTVTSAQRLSSQSFSLGLRGVCRGTVWLSLRQTNISMFGLRLRIALAEKEVKYEYREEDLPNKSPLLLQMNPIHKKIPVLIHNGKPICESIIGVEYIDEVWKDKAPLLPSDPYERAQARFWADYIDKKGALGDKPYFGGDNFGFVDIALIGFYCWFSAYETYGNFSTEAESPKFVAWAKRCMQRDSVAKSSPDQHKVLDMFGMRLRIALAEKEIKYEYRDEDLRNKSPLLLQMNPIHKKIPVLIHNGKPICESIIGVEYIDEVWKDKAPFLPSDPYERAQARFWADYIDKKVLEGALGEKPYFGGDNFGCVDIALIGYYSWFYAYESYANISVEAECPKFVAWAKNCMLRDSVAKSLPDQHKVCEFVKVLRQKFGIE</t>
  </si>
  <si>
    <t>AFLRSIVTAKTTAIAAAIPAAAFAVSSISSSSQFERPLKNLKFGSISSSNSILQLSFAKNLQKKSPPSALHMETHSSNHQTSSDNGVVLPELLTEFMVDMSCQGCVSAVKSKLQTVEGVKNVDVDLDNQVVRILGSSPVKTMTEALEQTGRKARLIGQGVPDDFLISAAVAEFKGPDIFGVVRLAQVNMELTRIEANFSGLSPGKHAWSINEFGDLTRGAASTGKLYSLPLGDLGTLDVDEKGEAFYSGPKEKLRVADLIGRAIAVYATEDKSDPGLTAAVIARSAGVGENYKKLCTCDGTTIWEATSKI</t>
  </si>
  <si>
    <t>MTFKRRNGGRNKHGRGHVKFIRCSNCGKCCPKDKAIKRFLVRNIVEQAAVRDVQEACAFELYTLPKLYLKMQYCVSCAIHSKVVRVRSRTDRRVREPPQRFRRPRDDLPKTGQAPRPAGGPPAAPRT</t>
  </si>
  <si>
    <t>MATIDVPQKGGFSFDLCRRNEMLVSKGLRSPSFLKTGTTIVGLIFKDGVILGADTRATEGPIVADKNCEKIHYMAPNIYCCGAGTAADTEAVTDMVSSQLKLHRYHTGRESRVVTSLTLLKSHLFSYQGHVSAALVLGGVDVTGPHLHTIYPHGSTDTLPYATMGSGSLAAMAMFESKYREGMSKDEGIKLVADAILSGVFNDLGSGSNVDICVITKGNTEYLRNHLSPNPRTYPQKGYSFSKKTEVLLTKITPLREIVQVIEGGDAMEE</t>
  </si>
  <si>
    <t>MVTVSVKWQKEVYPAVEIDTSQPPYVFKCQLYDLTGVPPERQKIMVKGGLLKDDADWSRVGVKEGQRLMMMGTADEIVKAPEKGPIFVEDMPEEEQVVNVGHSAGLFNLGNTCYMNSTVQCLHSVPELKSSLTEYNQLGKSNDLDHSSHLLTVATRDLFNDLDKNVKPVAPMQFWMVLRKKYPQFGQQSNGAFMQQDAEECWTQLLYTLSQSLKSPNSSEGQDIVKTLFGIDFDNRIHCAESGEESTETETVYSLKCHISQEVNHLHEGLKRGLKSELEKASPSLGRSAVYVKDSRINGLPRYLTIQFVRFFWKRESNQKAKILRKVDYPLSLDVYDLCSDNLRKKLEGPRQVLRDAEGKKAGLKTSAKTPVTTDNDTKMTDAEESSSGSGEASKSTSQEGVLPEKEHQLTGIYDLVAVLTHKGRSADSGHYVAWVKQENGKWVQFDDDNPIPQREEDITKLSGGGDWHMAYICMYKARVVPM</t>
  </si>
  <si>
    <t>MAAKKTLRNPELIRGVGKFSRSKMYHKKGLWAIKKKNGGKFPQHQKKPISAPPAEKSPKFYPADDVKKPLVNKHKPKPTKLRASISPGTVLIILAGRFKGKRVVFLKQLLSGLLLVTGPFKLNGVPLRRVNQAYVIGTSTKVDVSGVNVEKIDDKYFAKEAEKKQKKGEGEFFEEKKEEKNELPQEKKDAQKAVDASLIKAIEAVPDLKGYLSARFSLKSGMKPHELVF</t>
  </si>
  <si>
    <t>MADFMEKAMDFVSDKVEKPEADITDFDLKKVSMDSISYHAKVAVKNPYSVPVPIMQISYTLKCSGRVIVSGTIPDPGNIKANDTTILDVPVKVPHSMLVSLGKDIGKDWDIDYKLELGLAIDLPVIGDFTIPLSHSGEIKLPSLSDLWNGDKQEDTEKEI</t>
  </si>
  <si>
    <t>MSYLLPHLHSGWAVDQAILAEEERLVLIRFGHDWDDTCMQMDEVLSSVAETIKNFAVIYLVDITEVPDFNTMYELYDPSTIMFFFRNKHIMIDLGTGNNNKINWALKDKQEFIDIVETVYRGARKGRGLVIAPKDYSTKYRY</t>
  </si>
  <si>
    <t>MAVSLPNLFPKGDAYGTKYFEIKTKPSQLKLSFSYRARAKAALNPRSSSVEIPRQWYNLVADLPIKPPPPLHPKTFQPIKPEDLSPLFCDELIKQEASIDQFIDIPEEVLDVYSLWRPTPLIRAKRLEKLLDTPARIYYKYEGGSPAGSHKPNSAVPQAWYNKMGNVKNVVTETGAGQWGSALSFACSLFGLNCEVWQVRASFDQKPYRKMMMQTWGAKVHPSPSDLTEAGRAILQMDPSSPGSLGIAISEAVEVAAKNADTKYCLGSVLNHVLLHQTVIGEECIKQMEDFGETPDVIIGCTGGGSNFAGLAFPFIREKLKGRINPLIRAVEPTACPSLTKGVYAYDYGDTAGMTPLMKMHTLGHDFIPDPIHSGGLRYHGMAPLISHVYELGFMEAISIPQIECFQGAIQFARSEGLIPAPEPTHAIAATIREALRCKETGESKVILMAMCGHGHFDLSSYDKYLQGSMVDLSFSEEKIKASLAKIPQPVS</t>
  </si>
  <si>
    <t>MEGRMTHHSNNTTIINSTSCIYTSKSLFPISPTAKSPLSRPSISFKRPSFTFLTRLPSEFGGSPLVRMEDPFTASLSSVSPRKNLTTCNHLRHVESMAHLPSGADRITRLNALILGDALASEEDDLIFPSEVFSSQAHVSSSQKYLEMYQRSVHDPSGFWSDIASEFYWREKWGQQVYCENFDVRKGKIKIEWFKGGMTNICYNCLDRNIESGKGDKTAIYWEGNEPGLDSSMTYNQLLARVCQLANYLKDVGVHKGDAVVIYLPMLMELPIAMLACARIGAIHSVVFAGFSAESLAQRIIDCRPKVVITCNAVRRGSKIIYLKEIVDSALLESAQKGIVTDVCLTYENESAMKKEMTKWTKGRDIWWQDVILKYPVTCDVEWVDAEDPLFLLYTSGSTGKPKGVLHTTGGYMVYTATTFKYAFDYKPTDIYWCTADCGWITGHSYVTYGPLLNGATVVVFEGAPNYPDVGRCWDIVDKYKVSIFYTAPTLSWSSGSANNKHSLALYKSLSPIEHVSRYSRKSLRVLGSVGEPINPSAWRWFFNVIGDARCPISDTWWQTETGGFMITPLPGAWPQKPGSATLPFFGVQLIEPFTEDDVKQVMFKIDNTKSPGPDGYGSGFFKEAWGIVGGDITTAVLEFFQTGHLLKQPVIVDEKGVEIEGECSGYLCVKSSWPGAFRTLHGDHERYETTYFSTFPGYYFSGDGCSRDKDGYYWLTGRVDDVINVSGHRIGTAEVESALVSHPQCAEAAVVGVEHEVKGQGIYAFVTIVEGVPYSDDLRKSLVMVVRNQIGAFAAPDKIHWAPGLPKTRSGKIMRRILRKIASRQLDELGDTSTLADPTVVDQLIALADC</t>
  </si>
  <si>
    <t>MPNSGKIRNFFLAPIIFLAILGYQLKTTDGFGTFGFDIHHRYSDPVKGILDLHGLPEKGTVEYYSAWTQRDRFVKGRRLADTTNPTVPLAFSGGNETLRLSSLGFLHYANVTVGSPGLSFLVALDTGSDLFWLPCDCSNCVRALQTRSGGRINLNIYSPNTSSTSEIVPCNGTLCGQNRRCLASQNACAYGVAYLSNNTSSSGVLVEDILHLETNNAQQKSIEAPIALGCGIRQTGAFLTGAAPNGLFGLGIENISVPSMLASKGLAANSFSMCFGPDGIGRIVFGDKGSPGQGETPLNLDQPHPTYNISLTGITVGSKITDLDFTAIFDSGTSFTYLNDPVYKVITENFDSEAKQPRIQPDGTIPFEYCYGISANQTTFEVPDVNLTMKGGNQFYLFDPIIMLSLPDGSGAYCLAVVKSGDVNIIGQNFMTGYHVIFDREKMVLGWKASDCYDSGESNDRSTTLPVNKRNSTEAPSPASVVPEATKGNASANEPATSFPSVPSSRPAGNHAPHLNSFYYQLMMAIFSFFNYYLIIISS</t>
  </si>
  <si>
    <t>MLGVLRRKVASASGLGKSMYAVRPTSRISSTATEEILLLPIQCGHARQFSHLVLPGCSVNMRPDRGAVVNFHSSLSQQICIRPFCSNSGDLVDAVVPYMGESISDGTLAKLLKNPGDKVEVDEPIAQIETDKVTIDVTSPEAGVIQKFVAKEGDTVEPGFKVAIISKSGEGVESVDHVAPSEKPSEKEALKPTSPIQEKKVEEVKSKLEVAPVKENSKATSPPPKRSATEPQLPPKERERRVPMTRLRKRVATRLKDSQNTFALLTTFNEVDMTNLMKLRSEYKDTFVEKHGVKLGLMSGFVKAAVSALQNQPIVNAVIDGDDIIYRDYVDISIAVGTPKGLVVPVLRDVDRMNFAEIEKTINELAKKATNGTISIDEMAGGSFTISNGGVYGSLLSTPIINPPQSAILGMHSIVNRPMVVGGVIVSRPMMYIALTYDHRLIDGREAVYFLRRIKDVVEDPRRLLLDV</t>
  </si>
  <si>
    <t>MGSDGQNWYLGLSYDQWVPLSVAGPTPAARYKHAAVTVDGKLYIIGGSRNGRYLSDIQVFDLKSLTWSTIKLKSGVLPATSGHNMILWENKLLFLAGHSKDVSDTVTVRFIDLQSYECGVIETFGKLPVARGGQSVTLVGSKLIMFGGEDQHRRLLNDISVLDLETMTWSTVETMQTSPAPRFDHTAALHADRYLLILGGCSHSIFFNDLHVLDLETMEWSQPQLQGDLVSPRAGHAGVTIGDNWYIVGGGDNKSGVPEILMLNMSKLVVSVLATVKGRDPLASEGLSVSSASLDGENFLVAFGGYNGKYNNEVYVMRPKPRDVLHPKILQSPAAEAAAASVRAAYALIKPEKYLSEREDSSFKEVHVDNTQQSLLAEISALGEQKKALESSLADIRAENADLRNKIEDVNTTHADLSKELQSVQGQLISERSRCAKLEAQIAELQKTLESMQSIEEEVQALRKEKSKLDRDMDASSVQKQGSGGAWKWITG</t>
  </si>
  <si>
    <t>MKWLLPSLVLVLLIFQQPLCTCSSISDLFETWCQQNGKKYSSEQERMYRFKVFEENYAYITEHNSKGNSSYTLGLNAYSDLTHHEFRNSFLGLSSSANDFIRLKGRGSGSSAAGVLSDVDAPSSLDWRDKGAVTNVKNQGSCGACWSFSATGAIEGINKITTGSLVSLSEQELIDCDRSYNQGCGGGLMDYAFEFVIKNGGIDTEKDYPFREKEGTCNKNKLQRRVVTIDGYTDIPQNDEDKLLKAVATQPVSVGICGSARAFQSYSKGIFTGPCPTDLDHAVLIVGYGSENGFDYWIIKNSWGTSWGINGYIHMQRNSGNQEGICGVNKLASYPTKTSPNPPNPPAPGPSKCSTFTSCGQGETCCCGLKFLGICLSWKCCGLDSAVCCKDGRHCCPWDYPICDTSRNLCLKRMSNATIVQQPQKEPFTGKFGGLIYPF</t>
  </si>
  <si>
    <t>MANSGPLNPNPVPNSDRLEQLKQFDESKIGVKGLVDKGLTTIPSFFIHSEESNPEPKTRSSNNHCIPVVDFSASRETVVEQVHRASTSLGFFQIINHSVPVSAINRIVGSIKSFNEQNNELKMKYYSRDITHGAAYSTNFDLYNSKAASWRDTLQVRLSPTPPDWEYVPEVCREAVMEWDKEVVKIGEELMGLLCEGLGVEKDRLKELSCLDGRVMAAHYYPYCPQPELTKGLTPHTDPGVLTVLVQNEMSGLQVKFGEDWVDLKPIPGAIVINIGDILQIISNDEYKSVVHRVLANPFQEPRVSVAIFFNPGQRENSFGPLPELISDEKPAVYREFMYTDYMGRFFSKELDGKTLTNYYRVSNQI</t>
  </si>
  <si>
    <t>MSCYKGKYADELIKNATYIGTPGKGILAADESTGTIGKRLSSINVENVESNRRALRELLFCTPGCLQYLSGVILFEETLYQKTAAGKPFVEVMKEAGVLPGIKVDKGTVELPGTDGETTTQGLDGLAERCQKYYEAGARFAKWRAVLKIGANEPSQLAINDNANGLARYAIICQQNGLVPIVEPEILVDGAHDIKKCADVTERVLAACYKALNDHHVLLEGTLLKPNMVTPGSESPKVAPEVIAEYTVRALQRTMPPAVPAVVFLSGGQSEEEATVNLNAMNKLQTKKPWSLSFSFGRALQQSTLKAWGGKEENVQKAQAAFLTRCKANSEATLGKYVGASNLSEGASESLHVKDYKY</t>
  </si>
  <si>
    <t>MAPTLTSNSFLLSTTPHPRLSFKNPRFIVSAKKSGQNQETTTNSGNPFNFDFGKLPDVTSLIPASTNTSSGLSFGRQRAKDPGTVFVAGATGQAGIRIAQLLLREGYSVRAGVSDLGAAQELARLAVSYKVISNDESKRLNAVASSFQDAESIAKAIGNANKVVVTISKGEDGPATEVTTTDAVQVIEAAQLAGVGHVAIVYDESSPVGSTYNVLDGITSFFNNLFSKSQPLTIAEFLQKIVETDLSYTLIKTRLTDDFSPESSYKIVVSAEGSADADAYKVGKSQIAKLVVDVFSNTAVAENKVVEVFADPSAPPKTVDELFSVIPEDGRRKAYAEALEKSKAEEEARGVAEASKRQEQEAKKLEKKEAKAAATIAKEPEEKASSPSVPSVESLLDKAKDFSTGFSFEKLSSQLKSAVEKANEESDAQVATVRGQAKAKNLPAQKAVVKTPPRKPFASKTKKEAPKPAKQTEVASTEKRKIFGGLFQQETIYVDD</t>
  </si>
  <si>
    <t>MYTSKQKIHKDKDAEPSEFEVSVGQALFDLENTNQELKSELKDLYINSAVQIDVSGNRKAVVIHVPYRLRKAFRKVHVRLVRELEKKFSGKDVIFIATRRIVRPPKRGSAAQRPRTRTLTSVHDAMLEDLVVPAEIVGKRTRYRVDGSKIMKVYLDPKERNNTEYKLETFSAVYRKLSGKDVVFEYPITEA</t>
  </si>
  <si>
    <t>MAGEKETTKVAIDKYRRFLHEDHVAAAETMEWRHGSPPIYDSVNNVFEQGRTKVWPKGSLEETIQNSIKTWEMEIKYKTCVNDIRTINLEKFKLFVNGREGLSAEETLKVGGYNALLKTSMPNEFKYHKEDEETFESSHTNFRSAFPRGFAWEVINVYTGPPVVTYKFRHWGFFEGPFKGHAPTGEMIQFYGIGIMKINI</t>
  </si>
  <si>
    <t>MATATGLFFLKTSAFSITSKRPSVSLFVNKVHSFRLRAANIEESEIEGEEEVGISEKKKIFVAGATGNTGKRIVEQLLAKGFAVKAGVLDVDKAKSTLPGQNPDLQIVKADVTEGSVRLADAIGNDSDAVICATGFRRSLDFLAPWKVDNFGTVNLVEACRTLGVKRFLLVSSILVNGAAMGQLFNPAYVFLNVLGLTLIAKLQAEQYIRRSGINYTIIRPGGLKNDPPQGNIVMEQEDTLYEGSISRDQVAEVAVEALLHPESHYKVVEIVARTDAPKRSFKELFGSIKQQ</t>
  </si>
  <si>
    <t>MAQILLHGTLHVTIFEVDKLRTNFGREIFNKVVQGIEGAIGFNKTASTLYATIDLGKARVGRTRLLDEHKNPRWYESFHIYCAHMASDVVFTVKADNPIGAELIGRAYLPVEQLIVGEVVDEWLEILDTERKPVHGHSKIHVKLQYFDVTREYNWNRGIRVTRFPGVPYTFFSQRQGCKITLYQDSHVPDNFVPKIPLAGGNFYEPQRCWEDIFDAITNAKHLIYITGWSVYTEITLIRDMRRPKPGGDITLGELLKKKANEGVRVLMLVWDDRTSVPVLKEDGLMATHDQETAAYFENSEVHCVLCPRNPDDGRSIIQNIEIGTMFTHHQKIVVVDGELPNGDTERRRIVSYIGGIDLCDGRYDTQFHSLFRTLDTAHHDDFHQPNFTGASIQKGGPREPWHDIHCRIEGPAAWDVLFNFEQRWRKQGGKDLLMNLRDIESIIIPPSPAMYPDDHDTWNVQVFRSIDGGAAFGFPDAPEEAAKSGLISGKDNIIDRSIQDGYINAIRRANHFIYIENQYFLGSSFSWYSDDIKDEEINALHLIPKELSLKIVSKIEAGERFTVYVVVPMWPEGLPESASVQAILDWQRRTMKMMYTDIIQALKAKGIVANPKDYLSFFCLGNRETKKTGEYEPSESPEPDSDYQKAQEARLDDEYIIIGSANINQRSMDGARDSEIAMGAYQPFHLYAKEPARGQVHGFRMALWYEHLGMLDNSFLQPESVECIRKVNKIGDKYWDMYSSESLVHDLPGHLLTYPIGITENGEVTEIPGVECFPDTKAPILGTKSNFLPPILTT</t>
  </si>
  <si>
    <t>MGSETKVYTLQEVAPHNNAKDCWLVISGKVYDVTKFLDDHPGGDEVLLAATGKDATDDFEDVGHSSSARAMLDEYYVGDIDSATIPTKKAYTPPNQPHYNQDNTSEFIIKLLQFLVPLIILGVAVGIRFYTKQSS</t>
  </si>
  <si>
    <t>MNSASISSIEFRTFSNLPSRRTAYLTHRRVAETLHQSASSLPERVGSSSSKAGRKSFIRYTVSASYGDKESGSVNSNEFTSPAKALRKLLESPGVHQGPACFDALSAKLVERAGFDFCFTTGFGISAARLGLPDAGLISYGEMVAQGLEITQAVSIPVIGDGDNGYGNAMNVKRTVKGYIRAGFGGIILEDQVSPKACGHTRGRKVVSREEAIMRIKAAVDARKESGSDIVIVARTDARQAVSFEEAIWRARALADAGADVLFIDALASKEEMKAFCDVYPLVPKLANMLEGGGKTPIFTPIELEELGYKLVAYPLSLIGVSIGAMQDALSAIKGGRIPSPGSMPSFEELKEILGFNTYYEEEKRYATTSSQLPSRKGDFSSNSNEYGVQPGIQADRVQRTQIPENPVEVLIPEVYDRFSGEGKKGNFSMAWSRKLRVKITGKDGFEKLDIRIPAGFLEGITNIVPALVGVNIKSLLDEATLEEGGKQLLDFQDTMGDRIQVILE</t>
  </si>
  <si>
    <t>MAAEFDQTTVKEEEHFDVLTKTGEKTGYSKPRLMECKDLAEGDVHRDGDYHRAVHVWIFAESTQELLLQRRADCKDSWAGQWDISSAGHISAGDSSLISAMRELQEELGVTLPKDAFELIFVFLQDTINDGKFINNEYNDVYLVTTIDPIPLEAFTLQESEVSAVKYLSLEEYRRVLAQEHPEYVPYDVNGEYGQLFTIIEKRYKENAEARSLSLQKQLNRYASTSLSAELTGLTAADKEALNLLVKAATIMDKIFYVQVWYSNPSLRDWLKENADKSQLDKLKWMSCLDENEAFLTTADSAVKLLPNATKPVPGWKGFEYRTAFPAVKPPGANFYPPDMDKMEFNLWKDSLQQDKQEEAMGFFNVIRRHSESLSEDSVSQKMGNVTSSPQDLYVVPYSQEYNSLLAEAATLLRKAGDKTSSSSLKRLLHSKADAFLSNDYYDSDIAWMELDSKLDVTIGPYETYEDALFGYKATFEAFIGVRDDEATAQLKLFGDQLQVLEKNLPLDDIYKSENVTAAPIRVIQLLYNAGGPQTVAFNLPNDERIVKDRGTSMVMLKNVSEAKFKLILKPIADVCIMEEQRELVDFDSFFTHTICHECCHGIGPHTITLPNGQKSTVRLELQELHSSLEEAKADIVGLWALRFLMDKDLLPKNLAKSMYVSFLAGCFRSVRFGLEEAHGKGQALQFNYLFEKGAFILHPDKTFGVDFGKVEDSVASLSREILTIQARGDKEAAKTLLQKYGVMTSPLKHALEKLETVQVPVDIVPDFSIANQILRDIN</t>
  </si>
  <si>
    <t>MASTISYTSLCSLLKLNQTNQKTPFSPSLSSPSSPSSLVKIKNQLCFSSNFCSHLNKASIFMVKASETEATQSEKEEEDKYEEYEVEIIQPYGLKFTKGRDGGTYIDAIAPGGFADKTGKFAVGDKVIATSAVFGEEIWPAAEYGRTMYTIRQRIGPLLMKMQKRYGKVEEVGELTEKEIIRAERNAGFISDRVREIQVTNARRKKEQKEQRERELREGLKLSKNGKYEEALEKFESVLGSRPTGDELAVASYNVACCYSKLNQLQAGLSALKDAMEAGFEDFKRIRTDPDLANLRTSEDFETLMKKFDESFINENAINAIKSLFGFNKK</t>
  </si>
  <si>
    <t>MREPSMETVPVSPPPQALLERLKDYGQEDAFSLWDELSSEEKDLLVKDIENIDLPRIDRIIRCSFHSQGLPAAAIEPVPESCVSTVEERTMEDREKWWKMGMKAIAEGKLGVLLLSGGQGTRLGSSDPKGCFNIGLPSGKSLFHLQAERILCIQRLAAITANEGAGIVPIQWYIMTSPFTDEATRKYFESHKYFGLEADQVTFFQQGTIPCVSKDGRFIMETPYRVAKSPDGNGGVYTALKSSRLLEDMNSRGIKFVDCYGVDNALVRVADPTFLGYFIDKGVSAAAKVVRKAYPQEKVGVFVRRGKGGPLAVVEYSELDPSLSSAVNQETGRLRFCWSNVCLHMFTVDFLNQVANGLEKDSIYHLAEKKIPSIHGQTVGYKLEQFIFDAFPYTPSTTLFEVVREEEFAPVKNSNGSNFDTPDSAKLLVLRLHTRWVVAAGGFLTHSVPLYATGVEVSPLCSYAGENLESICRGRTFHAPCEISF</t>
  </si>
  <si>
    <t>MDISRWVFLILIFVSFATIPIFSDSQLSSGELPDIPVKFLDFAKKSEVFDWMVEVRRRIHENPELGYEELETSKLIREELDNMGIQYKYPFANTGIVGFIGSGDPPFVGIRADMDALPMQEMVDWEHKSRNPGKMHACGHDAHIAMLLGAAKILLQHQNILKGTVALVFQPAEEGGGGAKKMIEAGALENVEAIFGLHVHPNFPLGKVSSRPGPFLAGSGFFEAVISGRGGHAAIPQHSIDPILAASNVIVSLQHLVSREADPLDSQVVTVAKFQGGGAFNVIPDSVTIGGTFRAFSKESFLQLRQRIEEVIVGQAAVQRCNATVDFLTNSKPFFPPTVNDKNLHKHFQRVAGDMLGNDHVKDMEPLMGSEDFAFYQEVIPGYFYMLGMQGETNENPASVHSPYFKINEEALPLGAALQASLAITYLLEAQPQVPSSSINGHDEL</t>
  </si>
  <si>
    <t>MATAGKLVSSSSSSPKPFDFSDDSVPKRVVLSSDQQRYCLEVLKVFKDKRFSAPEKIRQEFMTLQATRMRASEMKSRCSMALNSANISKNRYTDVLPFDNNRVVLDPPARGYINASFIKISEDVSQFIATQGPLQHTFEDFWEMIIQHRCPVIVMLTQLFDNYKIVKCGDYFQADGGPRRFGNICIVTKWIKTTQTSLILRCLEVNYIEKCGFFNLVLLVELPFGNLSTEPPLCVLHIQYPDWPDHGVPKDTLAVREILKQTFSVPPSLGPIVVHCSAGIGRTGTYCAIHNTIQRILGGDKSALDLVNTITIFRSQRIGMVQTMEQYLFCYDAVIDELEDLISDSQ</t>
  </si>
  <si>
    <t>MATKPGILTEWPWASLGNFKYLVLAPFVGHSIYSFFISKEESQRDFSYIFIFLYIVMRMVHHQMWISLSRYRSAKGDNRILDRSIEFDQVDRETNWDDQIIFNGVAFYIAYLKFSETHHLPLWRIDGIIITALLHTGPVEFLYYWIHRALHHHFLYSRYHSHHHSSIVTEPHTAVIHPFAEIVTYYTLFFIPLVTTVLTGTASIASVVAYAIYLDFMNLMGHCNFELIPKWMFSIFPPLKYLIYTPSFHSLHHTQFGSNYSLFMPMYDYLYSTVDKSSDTLYEKSLERKAELPDVVHLTHLTTPESIYHLRLGFASLASKPHTSKWYFWLISPVTLWSFFITWIYGHTFVVERNLFSNLKLQTWAIPKYSIQYFMQWQRDSINNLIEEAIMEADQKGVKEKQVNNNGELYIRRHPKLKVKVVDGSSLAVAVVLNSIPKGTSRVVLRGRLSKVAYSIALTLCQGGTQVMIDGEEYKRLKALLNPEVASNLVPSKSYASKVSTIPPPLHIYIPNKNKEYFLIKSIWLVGDELSEDEQLKAPKGTLFIPFSQFPPRKVRKDCFYFNTPAMNIPKHLENVDSCENWLPRRVMSAWRIAGILHALEGWNEHECGNKMFDIQKVWKASLQHGFSPLTTPSAIEAEA</t>
  </si>
  <si>
    <t>MFWKLPVLSSCSPVEAVLDKENFTLEELLDEEEIIQECKALNSRLINFLRERTQVEQLLRYIVEEPSEDADSKRTFKFPFIACEIFTCEIDVILKTLVDDEELMNLLFSFLEPSRPHSALLAGYFSKVVICLMVRKTAALMNYVQAHHDVFQQMVDLIGITSIMEVLVRLVGADDHMYPTTMDVMQWLTESNLLEMIVDKLSPSCSPEVHANAAESLCAITRNTPSPLATKLSSPSFVARIFGHALEDSPSKSSLVHSLSVCISLLDPKRSIPSSMMYSFRNQQIYESPVHVNPDTIDAMLPKLSGLLELLNVSSDEKVLPTTYGELRPPLGKHRLKVVEFISVLLKTGNEVAERELISSGTIERVLNLFFEYPYNNALHHHVESIIYSCLESKTNTIVDHLFEECNLIGKIIQTDKQPTVSGDGNQPTLPATGKQAPRVGNIGHITRISNKLIQLGNNDNCIRAHLEKNMEFSDWHTTVLQERNTLENVYRWACGRPTALHDRTRESDEEDVHDRDYDVAALANNLSQAFRYTIYDNDDAEEGRGALDRDDEDVYFDDESAEVVISSLRLADDQGSSLFTNSNWFAFQDDRIGDASMSTSPADVMEDINLNGMSNSSNSNSDDEVVVGEEDELAESKNSNTIPNSSSNPFNGFSIAHSGNDGDFNQQNEKAGSTTDMTFETSGSDDPFGDRSMPEWVAWGDASNFQVGGSTVNPFLDHSNSADHLANPGETGTTPLNSTSCSGESIPNGVSSPDSSKSSGSDSSQKATTVPSLFEEDVEFVGVELEGTEKAMEHALKEGIVGEAAPLKRSIVPKVPEKESTDDGGAGTKEYNDANYWRVDQEVAVSE</t>
  </si>
  <si>
    <t>MHLRKPAKPTLFRKFKLLFISMASFFTLTIFSLILFFSISSAARHHSSTSPSISLQIRGACKASRDPPTCESVLTDSGYLPSELTTSLIIQSAVKVSSKNNDKAKEMVQAIIDASTGNNQNRTDAGKVCMEVLGYAEYRVGLTGQAVINGGYKSARAWMSSVMVYQYDCWSALKYVNGTSQVSKTMSFINSLIGYSSNALGMMVNFDLYGADTGSWTVPKTERDGFWEGSGSGSSGSGQVKGGVPTGLKPDVTVCKEGGCDYKTVQEAVNAAPEKEQTRKFVIWIKSGLYEEKVRVGLEKMNVVFLGDGMGKTVITGSLSVGLAGVTTYETATVGVVGDGFMASGITFQNTAGPDAHQAVAFRSDSDLSAVENCEFIGNQDTLYAHALRQYYKSCRIQGNVDFIFGNSASFFQDCDILIAPRQLRPEKGETNAVTAHGRIDPAQSTGFVFQNCLINGTDKYMTLYYNKPKVHKNFLGRPWKEYSRTVFLDCTLEALISPNGWLPWSGDFALKTLYYGEYRNTGAGANTAGRVSWSSQIPDEHVNSYSIQNFIQWISTSS</t>
  </si>
  <si>
    <t>MGISRDSMHKRRATGGKQKTWRKKRKYELGRQPANTKLVPNAKTVRRIRVRGGNVKWRALRLDTGNFSWGSEAVTRKTRLLDVVYNASNNELVRTQTLVKSAIIQVDAAPFKQWYLQHYGVEIGRKKKTAASSKKEGEEAEAVAEEKKSNHVQRKLEKRQQDRKIDPHVEEQFASGRLLAAISSRPGQCGRADGYILEGKELEFYMKKLQKKKGKGAGAAA</t>
  </si>
  <si>
    <t>MAKDPVRVLVTGAAGQIGYALVPMIARGVMLGADQPVILHMLDIPPAAEALNGVKMELVDAAFPLLKGVVATTDAVEACTGVNVAVMVGGFPRKEGMERKDVMSKNVSIYKSQASALEKHAAPNCKVLVVANPANTNALILKEFAPSIPEKNITCLTRLDHNRALGQISERLSVQVSDVKNVIIWGNHSSSQYPDVNHATVSTPAGDKPVRELVADDAWYNELETLLNGEFISTVQQRGAAIIKARKLSSALSAASSACDHIRDWVLGTPEGTFVSMGVYSDGSYNVPAGLIYSFPVTCKNGEWSIVQGLPIDEFSRKKLDLTAEELSEEKALAYSCLA</t>
  </si>
  <si>
    <t>MANFSNQMRLSSTILRRLHQRVAAAVNSSSSRNFTTTEGHRPTIVHKRSLDILHDPWFNKGTAFSFTERDRLHIRGLLPPNVMSFEQQIARFMADLKRLEVQARDGPSDPYVLAKWRILNRLHDRNETLYYKVLMENIEEYAPIVYTPTVGLVCQKYSGLFRRPRGMYFSAEDRGEMMSMVYNWPADQVDMIVVTDGSRILGLGDLGVQGIGIAIGKLDLYVAAAGINPQRVLPVMIDVGTDNENLLKDPLYLGLQEHRLDGEKYIEVIDEFMEAVFTRWPHVIVQFEDFQSKWAFKLLQRYRNNYRMFNDDVQGTAGVAIAGLLGAVRAQGRPMIDFPKMKIVVAGAGSAGIGVLNAARKTMARMLGNTEVAFESARSQFWVVDAKGLITEARENVDPDARPFARKIKEIERQGLSEGATLAEVVREVKPDVLLGLSACGGLFSKEVLEALKHSTSTRPAIFPMSNPTRNAECTPEEAFSVLGENIIFASGSPFKDVDLGNGHVGHCNQANNMFLFPGIGLGTLLSGSRIVSDGMLQAAAECLAAYMTEEEVLKGIIYPSISRIRDITKEVAAAVVKEAIEEDLAEGYREMDSRELRKLDEAQISEFVENNMWSPDYPTLVYKKD</t>
  </si>
  <si>
    <t>MDKKKVVAPLVCHGHSRPVVDLSYSPITPDGFFLISASKDSTPMLRNGETGDWIGTFEGHKGAVWSCCLDKHALRAASASADFSAKLWDALTGDVLHSFDHKHIVRACAFSEVPPALLLLKFLQDTNLLLTGGFEKILRIFDLNRPDAPPREIDSSPGSVRTVAWLHSDQTILSSSGDAGGLRLWDVRTGKVVQILETKFPVTSAEVSQDGRYITTADGSSVKFWDANHFGLVKSHELPCKVESASLEPKFGNRFIAGGEDMWVHVFDFHTGEEIGCNKGHHGPVHCLRFSPGGESYASGSEDGTIRIWQLGPLGQIEDNSTANGSTTANANDGMGEVTQKIDELAVSETKKKEETQVDGVEQKVFAYEIRLKLLRVLDILFWPVIVHIVLGFAIAFTNHVGVEELIRAEIVMDSSTSMCNLTEVFYFSSGNPRIEETRGVMHLFSNDVASHLPVERKPLLCVLCVPNHMTYSDFCQFCGSFVQHMLEMRIVRNDGMEDCYSILIRFDEQKAADTFHKHFSGRRFSSLEEETCDVLFAADVHYTGSIEHTQSLPASSTEQPFCPRDWTRIQVEFSQPFVIIPFIVHVFQNGQILHAPYKEAHATRHWKETQHCYALELETRRVWDYAGDNYVHRLIQSKTDGKLVELNHHGHHDSDGCCSCECGTDPGFSETILNSKVEAIVNEYNDLLTSQLEDQKMYFESLLQEAEEEIERETKEAVEKVLCQNPRLMKLKVRLDKCVEEKKFHDDINDNLTRNKEIWEAKILEIEEREKAALKMKDEEISELEEQPTWSVDASAKRSDKETLKSSVKGKQPGILHQY</t>
  </si>
  <si>
    <t>MSWNFFSIFICIFTSFFVLLFHHSNANANANVKRSCNFFEGNWIEDETYPLYDSIQCPFIEHEFNCQKNGRPDQDYLKYRWQPHGCSLERFDGGAFLNKFKGKSIMFVGDSLSRNQWQSLVCLLYTSLPNTKYNTTRVGDVSIFTFLDFELDVMLDRSVYLVDVVREEKGKILKLDSIEGGKLWKGIDMLIFNTWHWWNRRGTTQPWDYIEIGGQYYKDMDRVVAFERALFTWAKWIDTNINPAKTIVFFQGISPSHYNGTNWNEPGVKTCLGQMQPISGSTYPGGLPPALKVLKKVLYTIEKQVTLLDVTNLCLLRKDGHPSIYGLSGMDCSHWCLAGVPDIWNEILYNFIVMT</t>
  </si>
  <si>
    <t>MAASYSVPSMIMEEERRFEAEVAEVQAWWNTERFRLTKRAYSARDVVALRGTMRQSYASNELAQKLWRTLKTHQANGTASRTFGALDPVQVTMMAKHLDTIYVSGWQCSSTHTSTNEPGPDLADYPYDTVPNKVEHLFFAQQYHDRKQREARMSMCREERARTPFIDYLKPIIADGDTGFGGATATVKLCKLFVERGAAGVHIEDQSSVTKKCGHMAGKVLVAVSEHINRLVAARLQFDVMGTETVLVARTDAVAATLIQTNVDTRDHQFILGASNPNLKGKGLATHLSEAMAAGKTGPELQAIEDNWLGMAELKTFSQCVTDAIKKMNLAEYEKQRKLNEWMNHSSYEKCLSHEQAREVAERLGLPNLFWDWDLPRTREGFYRFQGSVEAAIVRGWAFAEYCDLVWMETSSPDMVECTKFSQGVKTLRPELMLAYNLSPSFNWDASGMNDNQMMDFIPRIAKLGYCWQFITLAGFHADALIVDTFAKDFARRGMLAYVEKIQREERSNGVDTLAHQKWSGANYYDRVLRTVQGGITSTAAMGKGVTEEQFEEKWTRTGATNLGDGSVVIAKARM</t>
  </si>
  <si>
    <t>MDCAARTHSVVFSALFPKNSANSRVFTVKCSSKNLSLDGASSGLVERPWKVADARLVLEDGSIWKAKSFGARGTQVGEVVFNTSLTGYQEIITDPSYAGQFVLMTNPHIGNTGMNFDDEESVQCFLAGLVIRSLSIRFAPQIGDAQRPLVTIWLKGTSWVYVSPIRVVYKATSHFHFKLWNSSSLIYQPLYHATDDVDTRAITRRLREDGSLIGVLSTENSKSDEELLEMSRTWDIVGVDLISGVSCKSPYQWIDRTGSDWEFNDNGRNKETFNVVAYDFGIKHNILRRLASYGCKITVVPSTWPASETLKMNPDGVLFSNGPGDPSAVPYAVEAVKELIGEVPVFGICMGHQLLGQALGGKTFKMKFGHHGGNHPVRNLRNGCVEISAQNHNYAVDPESLPDGVEVTHVNLNDGSCAGLASSKMKLMSLQYHPEASPGPHDSDPALSVVTEIGMDKALTTVVSLKSSTFWVSKKAKQEISNISNDLSNLSNTVEEKAKWIFNKLKGKPTKSLPDLLREYNLPCGLFPQNITCYEFDESNSKLIVYLPSTCEICFKDSSVMRYATRVKGTLSRGKLAGVDGMKTKVLVWVKVTSINVESYKSDKLWFNAGVKKSRSKVAYEIPRDAVKVEEF</t>
  </si>
  <si>
    <t>MSQGEGKDEIKPTLSPYEEAMEALSSLITKRSRADKSNKGDKYELLFDYIKILELEEPIKKMKIIHVAGTKGKGSTCAFTESILRNCGFHTGLFTSPHLIDVRERFRLDGLERATDEVPMPTYFRFLALLAFKIFAAEQVDVAILEVGLGGKYDATNVVENPVVCGIASLGYDHMEILGNTLGQIAGEKAGIFKRGVPAFTVPQPDEAMLVLEEKASELDVHLEVAAPLDASVLSGLHLGLEGEHQYINAALAIALCSTWLQRTGHVEINYLKEMTHLPEQFVKGLATAALQGRAQIVPDQLIESESSGDLVFYLDGAHSPESMDVCAKWFSLAIKGDYKQHNSYASNHGHNELGPSHDSVEISHHEASKKSSTQEFDIKSNISGVHFQKALFVPNVSVYYKVGTSASTADTQVDLSWQLTLRRIWENLVRGEKGNDVKNTDHTYEEVTDDSEKGAQSCENSKVFPSLPVAINWLRDTVRKNRSGRSQVLVTGSLHLVGDVLRLVKKK</t>
  </si>
  <si>
    <t>MSASPIVNNEEMERIIEQLPKINYFWNNYQLYQWEGFWSTLIILKAAMVFKATFKTKPNDVLLASSIKTGTTWLKSICIAIMQAGNKEEEEDLLVKDNPHFYVTTIETMDYYSKTLTDDLYTMPSPRLFHTHLPYRVLPDSIKNSDNCKIIYITRNPKDTLISVWHFFNNRKRLEDLTPLEVVVENFCKGVHLYGPFFEHVLEYWEESKKNPQKILFLKYEDLKIDPKKEVAKIALFLGKPFGNEEDLEIVLNKCSLERLKNLEVNKSGSLLSSMSIHNSAYFRKGIVGDWKNYMKPEMEEQIDKITKLKLQGSGLEL</t>
  </si>
  <si>
    <t>MFFPLFVTLVIITILSFILPKTRKNRKNILPPGPLGLPFIGNLHQFDSVTTHLYFSKLSKKYGKIFSLKLGSSTMVVVSSANLAKDVLKTQDLVFCSRPSLLGQQKLSYNGHDIALSPYNDYWRELRKISVLHLFSLKKVQYFSPIREDEVSMMINKISQQAATSQITNLSDIVISLTTTIIYRTAFGIRYDEETREGRRFDELLKVTEEMLAGFFVTDYFPLLGWIDKLSGKINKLEKNFKDLDEFYEGLIEQHLNPKRPKSMEGDIIDLLLELKKEKSTPIDLTLENIKAIIMNMLVGGTNTSAAAVVWAMTALISKPNAMKKVQAEIREMVGKKSIVNEDDIRNLPYFKAVIKETFRLYPPGPLLIARETMQNSILEGYEIKAKTIVHVNIWAIARDPEIWENPEEFIPERFLNSDIDLKGQNFELIPFGAGRRGCPAVALGVATVELVLSNLLYAFDWELPCGMNKDDIDTNVLPGLTRHKKQPLCLVPRNYLQKLN</t>
  </si>
  <si>
    <t>MESILWNLEDKWKLTTQKSIAFFICICSLIIVICLVTICFKRRSTTRRKGLVGQDPTDIDVEWSESKLLSLNSSVKKLLTSTVRWSGPSKWEERRNTERVSPLLEGESGQWHSHNSDSPVWQRPILMGEKCELPRFSGLILYDERGRPVHHVDNDSFIVNQAEALGDFVLFFSSSSLSVGVDPDRDLNQSCFKMSTYTPKNILITGAAGFIACHVANRLVRSYPDYKIVVLDKLDYCSSLKNLIPSRSSPNFKFVKGDIASADLVNYLLITESIDTIMHFAAQTHVDNSFGNSFEFTKNNIYGTHVLLEACKVTGQIRRFIHVSTDEVYGETDEDAVVGNHEASQLLPTNPYSATKAGAEMLVMAYGRSYGLPVITTRGNNVYGPNQFPEKLIPKFILLAMRGKPLPIHGDGCNVRSYLYCEDVAEAFECVLHKGEVGHVYNIGTTKERRVIDVAQDICKLFDIDSDKVIQFVENRPFNDQRYFLDDQKLKNLGWSETTRWEEGLKKTIEWYKNNPDWWGDVSGALLPHPRMLMMPGDIERNLDGAEKYDSGSTEFSGKSNETKTAAPASKTSNVPQKSPFKFLIYGRTGWIGGVLGKLCEKQGIPYEYGKGRLEDRSKLLADINSVKPTHVFNAAGVTGRPNVDWCESHKPETIRTNVAGTLNLADVCRENGLLMVNFATGCIFEYDAAHPEGSGIGFKEEDTPNFAGSFYSKTKAMVEDLLKNYDNVCTLRVRMPISSDLSNPRNFITKISRYNKVVNIPNSMTILDELLPISIEMAKRNLRGIWNFTNPGVVSHNEILEMYKKYIDPAFTYANFTVEEQAKVIVAARSNNEMDASKLKKEFPELLSIKESLIKYVFEPNKKTSA</t>
  </si>
  <si>
    <t>MSKLQSEALREAISVIKNDSAEKKRKFSETIELQIGLKNYDPQKDKRFSGSVRLPHIPRPKMKICMLGDAQHVGEAEKIGLEYMDVESLKKLNKNKKLVKKLAKKYHAFLASESVIKQIPRLLGPGLNKAGKFPTLVSHQESLESKVNETKATIKFQLKKVLCMGVAVGNCDMEEKQIFQNVQMSVNFLVSLLKKNWQNVRCLYLKSTMGKTQRVF</t>
  </si>
  <si>
    <t>MAGEPVNVNEFEELARQVLPKISYDFFSGGAEDQHTLKQNIEAFRRITIRPRILVDVSKIDMSTIILGHKTSAPIIVAPTSSHQLAHPEGEVATARGAAACNVIMGVAFTSTCTMEEVASSCKAVRFIQTFAFKREITANMVQRAERNGFRAIILTADTPRLGRKEADIKNKMIAPPFKNFEGLISTVAVSDKGSNVEAYAAETLDPSFCWKDIAWLKSITKLPILIKGVLTGEDATKAIEAGVAGIIVSNHGARQLDYTPATISALEEVVHAVQVKVPVLFDGGIRRGTDIFKALALGAKAVLIGRPVIYGLAAKGETGVKQVIEMLKNELEQTMALAGCRTVDDITRSHVNTETERMECRM</t>
  </si>
  <si>
    <t>MEAFYFLVFGALSAVVAALEFSKTSKDRITTTPAFNSFKNNYILVYSLMMAGDWLQGPYVYYLYTTYGYGKGDIGHLFIAGFGSSMLFGTIVGSLADKQGRKRACVTYCITYILSCITKHSPQYKILMVGRILGGIATSLLFSSFESWLVAEHNKRAFDQQWLSLTFSKAIFLGNGLVAILAGLFGNVLVDTLNLGPVSPFDAASCFLAIGMAIILSSWTENYGDTSENKDLITQFKGAAVAIASDEKIALLGAIQSLFEGSMYTFVFLWTPALSPNSEEIPHGFIFATFMLSSMLGSSLASRLLARSSLKVESYMQIVFAVSAVCLFIPVLTSFLVTPSTEKGGGITFSGCIQLLGFCAFEACVGIFWPSIMKMRSQYIPEEARSTIMNFFRIPLNIFVCVVLYNVDSFPITVMFGMCSIFLFLASVLQKRLSAVVEKSTRKERGATGSSLDLTVCSIWLADVERHRKSDGLLDLICYSKCRKIVMKQLTVTLTKGLVFLYPPSEDSVIQVTKQNYNSCNLKNPILYMNNGNSLFNITRPGEFYFTSGAEGHCEKLQKLHISIGGGNGTSYDEADSPAFAPSPSYTNVFGSIPVQSSNSTSASSSGKVEISVFAAVGLLFLTLFIGSTIL</t>
  </si>
  <si>
    <t>MASAYKLVVLLIVSIGIVIANGDDDKSLGDKCGTEFQKVAACLTYATGKAPSPSKECCDAAEDIKDHDPVCLCYIIEQIHKGSSPQLKSMGIQEEKLLQLPSACKLTNATISNCPKLLNIPPTSPDYAIFTNATSKSPVSTTPSASSSPDTNKDVSDGYKNGPQLSVTGTIVAVAIFLARTDLLVF</t>
  </si>
  <si>
    <t>MSSSSGEESDLSDSEIFEFKEKPYEELRTGKLKVKGPNGSLRCPFCAGKKKQDYKYKDLLQHATGVGKGSANRSAKQKANHLALAKYLETDLVNEAEPIPKRAVTPEHSEAEKDKLFFWPWTGIFVNVSKETANGRSPDDKEYWLKKFSMYMPLEVKLFCDNQARVSEAIVRFNSNWTGFKGAMEFEKSFEASHCSKQEWKSLRKCPGPNLYGWVAREDDYKAEGALGEYLRETGELKTISDLMKEETQGRKKVVANLANEIDMKNENLDELQTKFNLNTLSLRQMLAEKDMLHRSFFEESRKMQRLAREHVQKVLMEQEMLSIELESKKKKLDSWVRELNKREALTEREKQKLDEEKKQNDVRNSALQMASVEQRKADENVLRLVEEQKREKEEALKKILELERDIDAKQKLEMEIAELKGKLEVMKHLGGNDDAAVQNKIKEMNEELKDKMEEMDGMESLNQTLLMKERQSNDELQDARRTLKEGLIEVLSSARAHIGIKRMGEIDSKAFQNALKQKFPNQEAEIKAVELLSLWQEKIKDPDWHPFKTIMIDESNVERVIDENDEELGKLKQEFGDEIYDAVTVALKEIEEYNPSGRYAIPELWNFKEGRKATLKEVISYIFKQVKAQKRKR</t>
  </si>
  <si>
    <t>MYNEFNFDMCLGNRGLEIEGKFVKFTAIGVYLEESAIPFLADKWKGKSSEELEHSVEFFRDIVTGPFEKFTRVTMILPLTGKQYSEKVAENCVAYWKAIGTYSDAEMQAIEKFLDVFQSETFPPGASILFTQSPLGSLTISFSEDDSVPCVGNAVIENKQLSEAVLDSIIGEHGVSPAAKCSIAKRVSELLVCEKPGSELSSVQ</t>
  </si>
  <si>
    <t>MAFQGSFWAISLLIFLANFLSMIEFSKAANAKVPSHTISNPFNRTIFSPDFLFGASTSSYQYEGAWNEDGKGPSIVDTFVHTHPEKILDRSNGDIALDFYHRYKEDVKLAKFEGLDAFRISIAWTRILPKGSVKKGINQAGIDYYNSLINEIVALGIKPLVTLFHWDLPQALEDEYLGFLSPKVVDDYVDFVEICFKNFGDRVKLWATMNEPWIFTSTGYDSGSLAPGRCSAWMNNNCTIGNSGTEPYIAGHNILLAHAAASKLYRQKYKPIQKGQIGTIVVSHWFEPASNKPEDIKASIRALDFMLGWFMHPLTYGDYPTSMRKLVGKRLPKFTPKESMLVKDSCDFIGLNYYTSNFAAHISKPPNTVNISSGTDNLVNQTTSLNGKLIGDPTGVSIFYVAPKGLYKLLVYIKKFYKNPIVYITECGMGESNIDDVAKGINDAQRVDFYQRHIKALYRAFREGVHVKGFFAWSFYDNFEWGSGYTQRFGINFVDYKNNLKRYPKRSALWMKKFLLK</t>
  </si>
  <si>
    <t>MSSTTTSLTVRTYPPRCVLNANTNPPTKQAAVALRGRRQLISLVTATTVVKALEMPSKAADIGLFGLRKKLKKVEDEAEELVKEGFEAADKGIAAAEKGIEAAEKGLLTAEKGIEAAEEKIESTVSFGGLAQAGAVAGAEFVGVLIAGAVVNGILGPEPQKS</t>
  </si>
  <si>
    <t>MAAIQQSLSTSISSSASTFLGQNKLRFRNQNVSMPGKTSGIVRCVATPSTEKTSYKTQVSRNENLAKLQAGYLFPEIARRRSAHMLKHPDAQIISLGIGDTTEPIPEVITSAMAKRAHELSTLNGYSGYGAEQGEKQLRASIASTYYANVGLEENEIFVSDGAKSDISRLQVLFGSNVSMAVQDPSYPAYVDSSVIMGQTGQFQKDVEKYGNIAYMRCTPENGFFPDLSSVPRTDIIFFCSPNNPTGSAASREQLTKLVQFAKDNGSILVYDSAYAMYICDDSPKSIFEIPGAKEVAIEVSSFSKYAGFTGVRLGWTAIPKALLYSDGFPVAKDFNRIVCTSFNGASNIAQAGGLACLSPDGFKAMMDVVGYYKENTQIIMDTFNSLGYKVYGGKNAPYVWVHFPGRSSWEVFSEILEKTHVVTTPGSGFGPGGEGFVRVSAFGHRENVIEACRRFKELYK</t>
  </si>
  <si>
    <t>MATITSATSMIGIQCNFEPPQQHFFNRSIKCSLSIPPISSPKFTLHKLSLHAMPANSFRANASSAIDAPSEELEASSRGGIGANDLLIVGPGVLGRLVAERWREEYPGCQIFGQTMTTDHHDELTKMGISPSSRETKFMFKFPYVIYCAPPSRTEDYPGDVRDAALKWSGEGSFLFTSSSAPYDCSDNGSVDEDGPVVPIGRSPRTDILLKAEEVVLEFGGSVVRLAGLYKEDRGAHTYWLHKGTVDIRPDHILNLIHYEDAASLAVTILKKRPRSRIFLGCDNHPLSRQELMDLVNKSGKFERKFEGFTGTSGPLGKKLNNSKTRAELGWEPKYPSFAQFLGVSD</t>
  </si>
  <si>
    <t>MNPEYDYLFKLLLIGDSGVGKSCLLLRFADDSYLDSYISTIGVDFKIRTVEQDGKTIKLQIWDTAGQERFRTITSSYYRGAHGIIIVYDITDQESFNNVKQWLSEIDRYASENVNKLLVGNKSDLNDNRAVSYDTAKAFADEIGIPFMEASAKSATNVEQAFMAMAAEIKNRMATQPASNNAKPPTVQIRGQPVNQKNGCCSS</t>
  </si>
  <si>
    <t>MAVFLRFVFCVLFFALLGLSRYRVFSEPTQDKQALLAFLSQIRHANRVQWNSSASACTWFGVECDPNNTFVYSLRLPAVGLVGKIPSNSLGRLSQLRVLSLHANRLSGSIPSDFSNLKLLRSLYLQKNEFSGEFPESIPGLTRLNRLDLSSNNFTGTIPFSINNLTHLTGLLLQNNSFTGTLPSINPSGLVDFSVSNNQLNGSIPTALSKFPASSFAGNIDLCGGPLPPCTPFFPSPSPSPETEPKTPPSIKKSKKLSTAAIVGIAVGSAIGVLLLLLLLFFCLKRRKKDPSKTQKPPVASRPAGAVTGAAAEAGTSSSKDDITGGSGEGERNKLVFFEGGGYSFDLEDLLRASAEVLGKGSVGTSYKAVLEEGTTVVVKRLKDVVVPRKDFEQQLEVMGKMKHENVLPLRAFYYSKDEKLLVSDYMPAGSLSALLHGSRGSGRTPLDWDSRMRIVLGAARGIAYLHISGKVVHGNIKASNVLLKQDNQDACVSDYGLNPLFSTSAPVNHRVAGYRAPEVLETRKVTYKSDVYSFGVLMLELLTGKAPNQASLGEEGIDLPRWVQSVVREEWTAEVFDVELMRYHNVEEEMVQLLQIGMACVATMPDQRPAMTEVVRMIEEMNRGDTDDGLRQSSDDPSKGSEGQTPQESRGSPHGVTP</t>
  </si>
  <si>
    <t>MESTGKMKKGAAGRRGGGPKKKPVSRSVKAGLQFPVGRIGRFLKKGRYAQRVGSGAPVYLAAVLEYLAAEVLELAGNAARDNKKNRIIPRHLLLAVRNDEELGKLLAGVTIAHGGVLPNINPILLPKKTGVKKGAAGRRGGGPKKKPVSRSVKAGLQFPVGRIGRFLKKGRYAQRVGSGAPVYLAAVLEYLAAEVLELAGNAARDNKKNRIIPRHLLLAVRNDEELGKLLAGVTIAHGGVLPNINPILLPKKTGGEKAPKSPSKATKSPKKA</t>
  </si>
  <si>
    <t>MALRTLVSRRTLAAGLGFRQQLRGVQTFSLPDLPYDYGALEPAISGDIMQLHHQKHHQTYITNYNKALEQLHDAISKGDAPAVAKLHSALKFNGGGHINHSIFWNNLAPVSEGGGEPPKGSLGWAIDTNFGSLEALVKKMNAEGAALQGSGWVWLGVDKELKRLVVETTANQDPLVSKGANLVPLLGIDVWEHAYYLQYKNVRPDYLKNIWKVINWKYANDVYENECP</t>
  </si>
  <si>
    <t>MEQGFGSDSVPPAGPIDKSKVLDVKPLRCLVPVFPSPNGMASGTTPQPSPFVCVPPSGPFPPGVSPFYPFLSPNESGRSAENQDGLGFGTPISPVPLNSFRTPAANGDTGPRRPGRPRASNGLAAEDDDSQNHSDQFGSGYSGHANDVEDTSTGKKRGRPRKTRLGQPSSGNPATPPIEVDVDPLLNQLLASFKLVEIDQVKKADGDKELSGRILLVYDLFRRRMTQIEERRGETPGSARRPDLKGANLLMTRGARTNQTKRIGNVPGVEVGDIFFFRMELCLVGLHAPSMAGIDYMSVRLTGDEEPIAVSIVSSGGYDDEGDDGEVLIYTGQGGVQRRDGQMFDQKLERGNLALEKSMHRGNEVRVIRGVVDVQNGGRGKIYMYDGLYRVQESWAEKSKLGNCSIFRYKLIRVPGQPEAYTLWKSVQQWREGTATRVGVILPDLTSGAESQPVCLVNDVDDEKGPAYFTYIPSLKYSKPFMKSNPSVGCQCLGGCQPGGTSCPCIQKNGGYLPFNPLGVLMSYKTLVYECGSACSCPPNCRNRITQAGPKARVEVFKTKNRGWGLRSWDPIRGGGFVCEYAGEVIEESRVGEFGNDGDDDYIFDATRMYEPLEAVRDYNDESKKVPYPLVISAKKGGNVARFMNHSCSPNVYWQLVVREINNETFYHVAFFAIRHIPPMQELTFDYGMVPPDKADRRRKKCLCGSLNCRGYFY</t>
  </si>
  <si>
    <t>MQNKDTNRLQFLASLVAGKSFVPIASGRQILQTPTYIVKAKIGTPPQPLLVALDNSNDFSWFPCGGCVGCSSNVFSYDKSTTFSNVSCERASCNLVPRRDCDAATCSFNLTYGGSSIGGTLSSETLALATDPVPGFLFGCVKKISGSNTPPQGLLALGRGLLSFISQSESLYKSTFSYCLPSYKSPNFSGTLRLGPKGQPLRIKTTPLLRNPRRSSFYYVNLVGVKVGKRIVDIPPSAFAFDSNTGAGTIIDSGTVFTRLVDQAYTAVRNEFRRRMGRNATVTSLGGFDTCYTVPITIPTITFMFAGMNVTLPQDNFLIKSSSSSTTCLAMAASPTDPVNSVLNVIASWQQQNHRILFDVPNSRVGVARETCS</t>
  </si>
  <si>
    <t>MEVEGILYETLRPLSAAGTTTTATDDIPPSLSSSDEHEPYVVFRNQISLSNLQCPSPETAAPDYFSLDLDGDASDLNNGSVSTPVPAATPLRDKEVERGLEGNWFRANCRFKSPMLQLHQEIIDFCEFLSPTLEEQASRNEAVECVFNVIKYIWPNCKPEVFGSFKTGLYLPTSDVDLVILGSEIRSPQIGLQALSRALSQKGVAKKIQVISKARVPIIKFVEKKSGISFDISFDVENGPKAADFIKDAMSSWPPLRPLCLILKVFLQQRELNEVYTGGIGSYALLVMLIAMLQNHRNGQASVEENLGILLVNFFDIYGRKLNTSDVGVSCNGEATFFLKSCKGFSIKGKQSLISIEDPQTPENDIGKSSFNYFQVRSAFSMAFTTLTNAKAIFALGPNRSILGTIIRPDEVLVERKGGSNGEVTFTNLLPGAGEGLQQYGDQQEIYCNWQLNDNEEALPRGNGIAENGGAESSGKKRKSSKDKQPAKKVKENGHSSHIRDEENSSRKEKTVGAAAAAVALGAHAYLSRSGKFRSRVIGIIPARFASTRFQGKPLVQILGKPMIQRTWERAKLAETLDQVVVATDDEKIAECCRGFGAEVIMTSESCRNGTERCNEALQKLDKKYDIVVNIQGDEPLIEPEIIDGIVKALQSAPDAVFSTAVTSLKPEDAFDPNRVKCVVDNRGYAIYFSRGLIPYNKLGKVNPQFPYLLHLGIQSYDTKFLKIYPELTPTPLQLEEDLEQLKVLENGYKMKVIKVDHEAHGVDIPEDVEKIEQFMRERNMA</t>
  </si>
  <si>
    <t>MVLRNMDGAYYFDEKLVDAHGHQSPLSASSAVVRGITAFATASDEDLNLPGDKILGLARFFLSVGIPANAEDLFYQLDALASLENNRVSIPLILSLPTAVLSLTRKDQLKVNVNTVLGSAAPSLSVKLKQIFSSGSKDASIIDQYLKFDPENAVHFLDALPENIDVGSYIFSLEIVLDNPEDKKIYATGGRTKVPIYVTGFIKVDHPDVAVLDSDLGNVETQKRFDLAGKNTLSLSANHLQKLRLSFQLTSPLGNVFKPHQAFLKLRHESKVEHIFVVENSGKNFEIILDFLGLVEKFFYLSGRYDIQLTVGDAVMENSFFLLLGSIELDLPEPPEKATRPPPQPIDSTSRFGPKAEISHIFRAPEKRPPKGLSLIFLALVLLPFIGFLVGLLRLQVNLKNFPKASALATFAILFHLGIAAVLTLYLLFWLKLNLFTTLQALGFLGIFLMFVGHRTLSYLASSSAKLKSA</t>
  </si>
  <si>
    <t>MEEDGAVTVYSGSAITDTKKNSFSIKVGIAQMLRGGAIAEVTTVNQAKIAESAGVCCLVVSEPKGPGISRMPDPSLIKEIKQAVALPVMAKARVGHFVEAQILEAIGVDYIDESEILALADEDHFVNKHNFRAPFVCGCRDLGEALRRVREGAAMVRTQGDLAGTGSIVDTVHNVRKVMGDIRILSNMDDDEVFTFSKKIGAPYDIVAQTKQMGRLPVVHFAAGGIVTPADAALMMQLGCDGVFVGSDIFNCSDPYKKVRAIVQAVRNYNDPHILAAASSGLEEAMGGLNLNENRVERFVSDENY</t>
  </si>
  <si>
    <t>MNDADVSKQIQQMVRFIRQEAEEKANEISVSAEEEFNIEKLQLVEAEKKKIRQEYERKEKQVDVRKKIEYSMQLNASRIKVLQAQDDLVCSMKEAASKELLNVSHHHNHHIYKKLLQALIVQSLLRLKEPSVLLRCREDDVPLVEDVLDAAKEEYAEKSQVHAPEVIVDQIYLPPAPSHHNAHGPSCSGGVVLASRDGKIVCENTLDARLEVVFRKKLPETTCPSPKPQIGNSACLRKKKPLDSVGCLQESAVLISTSVSRLFSRSIIRSGGCNTYEWRGGRQGKSYHPILSDLSLVSANAQICPPLSTYYVFYYAIVETPSLPSYCAFEVVLCRLLHGVFLQGTFTSLTKALAVRSRYTAASVSKSNLEDVQRKIPVLAGQIQGCFLIAAQWKSNCTNFLTYRTSIRKSLSDAEGNDLSTISFYNCWFLECFSSLCVVEKGEDYVRRNWCFHASPETLAWKKEPEALGLKIQKKGKFKKRTKDSSPPVEAPYVPPKLKKTASSSLSDRTVEIFEGMTIVELAKRCGVSIPVVQDILKNVGEKVDSEYDPLSIDISELVAMEIGVNVRRLHSNEGAEVLPRPPVVTVMGHVDHGKTSLLDALRLTSVAAKEAGGITQHLGAFVVGMSSGASITFLDTPGHAAFSAMRQRGAAVTDIVVLVVAADDGVMPQTLEAMSHAKAADVPIVVAVNKCDKPAANPEKVKIQLATEGLALEEMGGDIQVVEVSAVTKTGLDKLEEALLLQAEMMDLKSRVDGPAQAYVVEARVDRGRGPLATAIVKAGTLVCGQHVVVGAEWGKIRAIRDMLGKSTDRARPAMPVEIEGLKGLPMAGDDIIVVHTEERARMLSAGRKKKFEKDRLGRKMDAEKLGALVSESNLEDEEGEVEEKPKRVEMTIIVKADVQGTVQAVTDALKSLDSSQVFVNIVHGGVGPISESDVDLAQACGAFIVGFSIPTPPGSISQAANKAGIKIKIHRVIYHLLEDIGNSIVEKAPGTFETQVSGEAQILSIFELKGRSKAKGEDVKIAGCRVIDGRLIRSSTMRLLRSGEVVFEGCCASLKREKQDVEAVGKGNECGLVIQNWDDFKVGDVIQCLEQVNRKPKFISSQSGAVRIEC</t>
  </si>
  <si>
    <t>MTSRLILLLFLSSLLIFSVLLTPSLAGTGADDDDDEDLSFLEADDVNDAAPEHTFPTETFSDDDDFDDDEDFENYDDFEVPSAFDDEKEEEGVKFDDKDVVVLTDRNFSDFVEDNKYVMVEFYAPWCGHCKELAPEYAAAATELKSENVPLVKVDATVENELAESYEVQGFPTIYFFVDGEHKTYSGQRTKDAIVTWIKKKIGPGVYNITTTEDAERVLTSGDKVVLGFLESLVGPETDQLAAASKLEDDLNFYQTTNPNVAKLFNVEDTVKRPALVLLKKEEEKVVHYDGQFTKSAIVKFVSANKLPLVTVFTRESGASIFSSPIKKQVLLFARTNDTDKVFPTFQEAAKHFKGKLIFVFVNMDDEEVGKPVSDYFGATGDSPKVIGYTGNENPRKYIFDGEITVEKLKAFGEDFLADKLKAFYKSDPIPEDNEGDVKIVVGNNFDDIVLDESKDVLLEIYAPWCGHCQSLEPTYNKLAKHLRGIESLVIAKMDGTTNEHPQGKAEGFPTLLFFPAGNKTADPIPVDSDRTVVALYKFIKKHATIPFKLQKPASSTTTSESPEAKVGGNVESKNEKDEL</t>
  </si>
  <si>
    <t>MAALIPENLSREQCLYLAKLAEQAERYEEMVQFMDKLVLNSTPAGELTVEERNLLSVAYKNVIGSLRAAWRIVSSIEQKEESRKNEEHVHLVKEYRGKVENELSQVCAGILKLLESNLVPSATTSESKVFYLKMKGDYYRYLAEFKIGDERKQAAEDTMNSYKAAQEIALTDLPPTHPIRLGLALNFSVFYFEILNSSDKACSMAKQAFEEAIAELDTLGEESYKDSTLIMQLLRDNLTLWTSDAQDQLDES</t>
  </si>
  <si>
    <t>MAPDATDALAVREKVNKFLKAACSGDIELFKKLAKQLDDGKGLAGTVADVKDGNKRGALIFAAREGKIELCKYLVEELKIDVNEKDDEGETPLLHAARQGHTTTVQYLLEQGADPAIPSASGATALHHAAGNGHVELVKLLLSKGVDVDLQSEAGTPLMWAAGFGQEEVVKVLLEHHANVHTQTEDENNVCPLVSAVATDSLPCVELLVKAGADVNVRTGDATPLLIAAHNGSAGVINCLLQAGADPNAAEEVNILSAPLLSINEDQSDGFSGLTGGFSALTGFQDGTKPIQVAAASGSREAVEALLPVTERIQSVPEWSVDGVIEFVQSEYKREQERAEAGRKANKSREPIIPKKDLPEVSPEAKKKAADAKARADEAFNRKDFATAIDTYTQAIDFDPTDGTLFSNRSLCWLRLGQAERALSDARACRELRPDWAKGCYREGAALRLLQACPSSPGRFEEAANAFYEGVQINPDNMELVTAFREAVEAGRKVHATNKVKTLMEAACAGNIKIFKKLAKGLDRGKGLAATVASVKDGKERGPLTLPLRKDNLRCARHIQLVKLLLSKGVDVDLQSDAGIPLMWAAGLGQEDAVKFDSQTGDQLWQPIHFLRGAVSKGANVNIKTGEATRYGETTPLLIAANNGNAEIMYCLLQAGADPNATDEDGNKPIHVAATTGNRAAVEALLAVTPQIQSVPEWSVDGVIEFMQSDYRRKQGSIEAGGEENYGAILRCLRTRLEDEFKGLKQECIIPKKDLPEVTPEAKKKAADAKAKGDEAFKRNDLPRAINAYTQVPIRLIGFLLNFQLYPFPSSYPLPDAD</t>
  </si>
  <si>
    <t>MREILHIQGGQCGNQIGSKFWEVICDEHGVDPTGRYKGTAAESDLQLERINVYFNEASGGRYVPRAVLMDLEPGTMDSIRSGPYGQIFRPDNFVFGQSGAGNNWAKGHYTEGAELIDAVLDVVRKEAENCDCLQGFQVCHSLGGGTGSGMGTLLISKVREEYPDRMMLTFSVFPSPKVSDTVVEPYNATLSVHQLVENADECMVLDNEALYDICFRTLKLTTPSFGDLNHLISATMSGVTCCLRFPGQLNSDLRKLAVNLIPFPRLHFFMVGFAPLTSRGSQQYISLTVPELTQQMWDAKNMMCAADPRHGRYLTASAMFRGKMSTKEVDEQMINVQNKNSSYFVEWIPNNVKSSVCDIPPTGLKMASTFVGNSTSIQEMFRRVSEQFTAMFRRKAFLHWYTGEGMDEMEFTEAESNMNDLVAEYQQYQDATADDEEEYDDDEVADDQYQS</t>
  </si>
  <si>
    <t>MASEKEKIKITSDKYRLFLHEDQAAAEGTIQWRHGDAPSYGSVNKLFEEGRTKVWPEGSLEETVQNAIKSWEMELSHKTRVKDFRTINPQKFKLFVNGRDGLSAEETLKVGSYNALLKSSMPNEFKYYKADEETFESSHNAFRSAFPRGFAWEVISVYTGPPIITYKFRHWGFFEGPFKGHAPTGNMVQFYGLGILKVDESLRAEDVEVYYDPTELFGELLKGPKISESNVEHH</t>
  </si>
  <si>
    <t>MAPFDKELEEQIAVAGNKLIEPPSSLEELLRLLDQVESSLSKVEQSPAKSMHDALSPLMKALVANDLLRHSDVDVKVAVASCISEITRITAPDAPYDDDKMKDIFQLIVSSFENLDDQSSRSYNKRVMILETVAKVRSCVVMLDLECDGLIAEMFQHFLKAIREDHSENVFSSMATIMTLVLEESEEVSLELLTPLLASVKKDNAEVTPVAKRLGETVFANCAAKLKPYLPQAVESLQISLNEYNKIVTSVLEGTLPAVDGINDGAPKDELVTEVKLAELPEAAQATQDGGSKVGPASSGEAVQTAESGRDEACLEDIEPAVNGSPKSITSNGGSLENVRLTSETESLMKAGAHDEVDLHDASKIPSESDDSRVEKSTKSEPKSMKSEPKSEQPSKKRGRKTVSSINSAESSHQAPEGSGKEIEKLQDHQNDQNKDDHSSASEDPVVEQSNLLEKEPETNQHSAPKESEEEVVDVAPPSQGQSLPEEIALKKGDLPMEDNSNQDGESKKEIEAGSDLEVKQVRRPLRKTPLEPCRKEKGGSTSDTEAKKLKQSGKNVDTKNKSQVGPSARNKEDSKKRGHGKASQETLPSQESPDRSVKHDEDNEEEIPRTTTKRKRSSSKGRGSRQVVQKSVPTPESPDNSTKHISDEDETDTSAKKKPSSGNDRVTETVQCDKNLVGRKIRVWWPLDELFYEGTVSNYDSSRKKFTVDYTDGETEKLNLLKERWELVEDDNMSEEEQVASADAAASESHKKKKPRNAEPSLKHEMDASPKSKSKEATAKSGQKSKGKLNLKDGTSKSAGKADDTTSSKSAAPSKRSTGKSVDTEKPSARSKDVSSSTPKSKSRQDTPSTTANKSKQETVKAANKSKTKTPQSGGKSGANGSEKLKSSSSKVKESGNQKEKATNSAKTPDGSTKEKLSSASKERQSEPKSGKKRARGKN</t>
  </si>
  <si>
    <t>MKASASNPLKIYGIKLEELFYFPSTDSPTQTTQLLLAKPKEADPDPTFILKISISLHTDCSTQLLLLVNMSRRPTRRFADAGSIPFVGSLHPKSRPSPLLSLGLVLGALLIIGYVYHSSGGRSAADAFSRLEGGTSCTAELHRALPVLKKAYGDNMRKVLHVGPDTCSVVSNLLKEEDTEAWGIEPYDLDETDSNCKALVHKGIVRVADVKFPLPYRSKSFSLVIVSDAVDYLSPRYLNKTIPELARVAADGLVILSGYPGQQKVKGAELSKFGRPAKLRSSSWWIRFFIQTSLEENEPVTKKFEQAAAKRSYKPACQVFHLKPLL</t>
  </si>
  <si>
    <t>MGEVTNVMEFEAIAKQKLPKMVYDYYASGAEDQWTLAENRNAFSRILFRPRILIDVSKIDLSTSVLGFNISMPIMIAPTAMQKMAHPDGEYAIARAASAAETIMTLSSWGTSSVEEVNSTGPGTRFFQLYVYKDRNVTIQLVRRAERAGFKAIALTVDTPRLGRREADIKNRFNLPPHLSLKNFEGLDIGKLNKAEDSGLASYVAGQVDRSLSWKDVQWLQSITSLPILVKGVLTAEDAKIAVQSGAAGIIVSNHGARQLDYVPATIMALEEVVKAVQGRIPVFLDGGVRRGTDVFKALALGASGVFIGRPIIWSLAADGEAGVKKALQMIRDEFELTMALSGCRSLKEITRNHVMTDWETPRASLPVPRL</t>
  </si>
  <si>
    <t>MGDEVVLLDLWVSPFGMRVRIALKEKGINYESKEENLSNKSSLLLKMNPIHKQIPVLIHNGKPICESLIIVQYIDEVWKDKAPLLPSDPYERAHAKFWADYIYSTGRLVWTTKGEAQEAAKKELIHHFKLLEKELGDKTFFGGDQFGLVDIALIPFYSWFYALETCGNFSMIHECPKLVEWAKRCMERESVSTSLPDQYKVYDFILEVRIALAEKGIQYEYKEEDLMNKSQLLLQMNPIHKKIPVLIHNGKPICESLIIVEYIDEVWKDKSTPLMPSDPYKRAHARFWADYIGKKIYDGGMKIWSSKVEEHKTANKDFIECLKVLEGELGDKPYFDGKNFGLVDMAFIPYYSWFPVYKKLSNLNIEAECPKFVAWAKRCMQKESVSKTLVDPDKIYEFIVFKKMADEVVLLGTYVSMFAVRVKIALAEKGIQYEYKEENLVNKSPLLLQMNPIHKKIPVLIHNGKPICESLIIVEYIDEVWNDKSPLLPSDPYKRAQARFWADYVDKKIYDGGKKIWTTKVEEQEAANKEFIECLKVLEGELGDKPYFDGESFGFVDLALIPYYSWFPAYEKFGKFSIEPECPKFVAWANRCMQKENVSKYLSDPDKIYDFVVMLRQRIGIA</t>
  </si>
  <si>
    <t>MSYDEYEWKERQPVQVKGKKHDRGSLNSKFPLIPPSLSCSNFGNRKSIAGKGNSSISIASLPFLPFKIPTKPYSCIYILYVFLQIILFFLLSQCFLNTLSPLPEPRRRAETALSEASERSNYGLAVLHLVAEPSVDEQIRQSAAVNFKNHLKARWAPSPPKEPNLPALNPISDPEKELIKSLIVSLMLKSSPKIQSQLSEALAVIGKHDFPKAWQSLLPELVANLDTLTQANDYASVNGVLATINSLFKKFRYQFKTNELLLDLKYCLDNFAKPLLEVFKRTVNLIDQAVACGAANAATLKLYIESQRLCCRIFYSLNFQELPEFFEDHMDEWMIEFKKYLTVKYPVLEDTGDDGLAVVDGLRAAVCENIGLYMEKEEELFQKYLSGFVEAVWSLLVASSASSSRERLTVTAIKFLTTVSTSVHHILFERDDILEQICQSIVIPNVMLRDEDEELFEMNYIEFIRRDMEGSDLDTRRRIACELLKGIGMHYKDKVTAKVSLQIQNCLGLFSQNPDANWKYKDCAIYLVVSLATKKAGGSSVSTDLVDVENFFGSVIVPELQSRDVNAFPMLKAGALKFFTMFRNQLSKAVAMALLPDVVRFLASESNVVHSYAASCIEKLLLVKDDGTRARYTAADISPFLLVLMTNLFSALEKPESEENQYIMKCIMRVLGAAEISRDVASACITGLTNVLNRVCENPKNPIFNHYLFESVAVLIRRACERDPTLISAFEGSLFPSLQMVLAKDVSEFFPYAFQLLAQLVELNRPPVPQHYVQIFEILLLPESWKKSANVPALVRLLQAFLRKAPHELNQQGRLSNVLGIFNTLISSPSTDDQGFYVLNTVIENLGYDVISPFMGHIWVSLFNRLQHGRTVKFLKNLVIFMSLFLVKHGLQNLVVSMNAVQKDVFQTIVEQFWVLNLKLITGSVELKLTSVASTKLICESSTLLDPKVRGKMLDSIVTLLSRPEEERVLDETDVPDFGETVGYNATFVHLYNAGKKEEDPLKEVNDPKQYLVIRSLLGKILSQQIKQLFFSSAAPTISQYFEKNPCGGMLSSLYFLILFNYHFILCNSYTSFFKDQNLIVRLEFYLDHGNPVFRLSAIIFSFAVTDKQKIYMACGQEGGSWSRQESVVSILALV</t>
  </si>
  <si>
    <t>MFKYSPRRNQQRNKGFKVKHALQICVLVGVCIWLLYQVQHSRSKKASIEQNTRASEKVQTDNDVIRFGRKDLLPQKKEVDIDDEKLKEVTEEDELKRFDDDTKVEEHDHDLEKSAEDSEHKGASVDEDTGTEKIEEKEVSGENAEAESKENTEDGKGENEDGKGESTEEATDSNTDDSETNETREEDSEKDQVKQSDVEGEETKDQGLEKEVKDVKENNDSESEEKAQSEESGNEETSINRSEEVVENVSDKKSVELEESNEGKVKENEESKEEKNEGDSREIDEASKEKEENQGKTEESGSSEDKVHDEVDTTNEASTVESGKEESSVVKETSDSENMTGTEGDGNVALNNEEESKKGEDELQDTKNKLDSDAGENKMLEQNSSADTNTVGEVTNESNTEDSSNAAAGNNEAASQQTETDNSASEATQNEINSNDNSNQAGTNEANEHQQENENSASHTIQNENNSSDNSDHATGTNKANEQQQGNENNSSNDSNHAAETHDVNKQQQEQESSVSDTKQNEKNSGEDSNLAEGTNEANKQQKEQDSSSSDTKQNEKSSGEDSNLTEGTNEANKQQQENESSVAHTTQNENNSGEDSNLAQGTNDANKQQQENDSSASHTTQNENSIKEAVSVGDGTQNDPNEQQSEKNDSNSSGNEESVTSSKGSVTVDQNGNSVTAGATEKSTGGGNDQNEVNQKADTNSDTGSGNKINPSNDNDETDPKLTDSSTSNSKPDDSQQKQVESTDSAIPREETEARTDLGTLPQTGSEGNSHEEEVK</t>
  </si>
  <si>
    <t>MGKSYPTVSAEYLKAVDKCKRKLRALIAEKNCAPIMLRLAWHSAGTYDVCSKTGGPFGTMRFKAEQAHGANNGLDIALRLLEPIREQFPTLSHADFHQLAGVVAVEVTGGPDVPFHPGREDKPEPPVEGRLPDATKGCDHLRDVFVKQMGLSDKDIVALSGAHTLGRCHKERSGFEGPWTANPLIFDNSYFTELLSGEKEGLLQLPSDKALLSDPAFRPLVEKYAADEDAFFADYAKAHLTLSELGFAEA</t>
  </si>
  <si>
    <t>MDSDQGKLFIGGISWETTEEKLKEYFQGYGDVLQTVVMRDKISGKPRGFGFVVFADPNVLDRVLQDEHVIDGRTVDAKRALSREEQQGSKSGNTNSARNFGGGGNTRTKKIFVGGLPPTLTEEGFRQYFESFGNVTDVVIMYDQQTNRPRGFGFISFDSEDAVDRVLQKPFHDLNGKQVEVKKALPKDANPGAGGRSMGGGGGSGMGGGSYQGYGGSGNNPSSYDSRMDSNRYMQTQNAGAGYPYGSSGYGTPGYGYGPSNNGMGYGGYGSYGGANPGYGGANPGYGAAAVAAAYGNPNAASAGYGSGPAGGPRSTWGSQGPSGYGNMGYGNAPWGAANAGGGGGGPASGGSGQSPTGTAGYGNQGYGYGGYAGNEGAYGNQSGYGAVGRASGAPSGNSPVGGGAAGDMQSGAGGYMNSGYADASGNSSYGNSAWRSDNSQSSGNYGAPPNGAHGGQVGYGGGYGGAPSRQAQQQ</t>
  </si>
  <si>
    <t>MAKTLNEETVKKVIRQVNFYFSDSNLPKDGFLRKSVEESEDGLISLALICSFSRMRSHLDLGMAKAEDISDDTVQSVAEALRASSFLKISEDGKKVGRASELAKPEEVIEQIDVRTIAASPLEYSVKLEDVESFFAQHGEVNSVRLPRHVADKRMFCGTALVEFSNEEDAVNVVKQNLVYGGVELELKPKKEFDVERAIEEKEVEQNHPRSGPNSKNNSNSELDYPKGLIIAFKLKRISAKSSTDQNGNHELATESASAPETGGNKDTTVDNVEMTDEKVPGGIKDGDNDENVEKGENVEKGDKKDAEDGNGETDVQNPVVAEKSMDTPTEDVEQASAEEKLSIAACKDNKDIVMREDLKSVFQKFGTVKFIDFAIGAESGYIRFESEGAAQKARAAGVLAEEGGLAVKNFIAVLDPVTGDAEREYWTMFRNGQQEKRRDFKGNRGRGGRFNRGGKHSRGRGNDFGGRPNKFQKTRS</t>
  </si>
  <si>
    <t>MTNFTMEEYEFLKELGIGPQNLGCYVNGTWKATGPVISTVNPASNQIIAEVYEASARDYEEGMSACAEAAKIWVQVPAPKRGEIVRQIGDALRANLQQFGRLVSLEMGKILPEGIGEVQEVIDMCDFAVGLSRQLNGSIIPSERPNHMMLETWNPLGIVGVITAFNFPCAVLGWNACIALVCGNCVVWKGAPTTPLVTIAMTKIVASVLEKNNLPGSIFTAFCGGAAVGQAIAMDTRIPLVSFTGSSKVGLAVQQTVSQRFGKCLLELSGNNAIIIMDDADIKLAVRSVLFAAVGTAGQRCTTCRRLLVHESIYDKVLEPLVDVYKQVKIGDPLEKGTLLGPLHTRTSRENFEKGIHNIKSQGGKILTGGSVVESEGNFVRPTIVEISSKAEIVKEELFAPVLYVMKFKTFEEAVEINNSVPQGLSSSIFTRNPENIFKWIGPQGSDCGIVNVNIPTNGAEIGGAFGGEKGTGGGREAGIQSTMGVNYHWLKESILASEIGADTPVSLLNSSCKVLMIAPESLK</t>
  </si>
  <si>
    <t>MNDDGFSAEKLFNQGYSYTYDDVIFLPGFIDFPTDAVNLSTKLSRNISLSIPCVASPMDTVTETSMTVGMAALGGIGIVHYNNTISQQASIIRAAKSHQIPFSSDLIFASPSDSIHSADEFGNSPCIFVTESGTKESKFLGVVCKSTWNGLSDKQARISDYMNVSPVTLPSSYNFEDVAGYIASKKLDFVPLVNEKDREVVNLVTATDLERMNSLPKLGLPSLGTDGKFLVGAAIGTRDSDKERLEHLVKAGINALVIDSSQGNSEYQINMIKYVKHTYPHLDVIGGNIVTKYQAENLIKHDVDGLRVGMGSGSICTTQEVCAVGRGQATAVYKVSSIAEQHGVPVIADGGISNSGHIVKALSLGASTVMMGSFLAGSNEAPGTYENKNGLRVKKYRGMGSLEAMTKGSDARYLGDTAKLKIAQGVVGSVADKGTVLKFVPYTMQAVKQGFQDLGASSLQSAHHLLRSGSLRLEVRTGAAQVEGGVHGLVGYEKKYF</t>
  </si>
  <si>
    <t>MSSTMKGLLLKPNTNNMYMTKLLKHKYAEEQFLAKYSSFGIHMNCSKWSSKVIRCHQQEPNGFSNSPVTPIRKQTPPPQAILSPVSETTSTAKKRVYTFGKGRSEGNKGMKSLLGGKGANLAEMASIGLSVPPGLTISTEACQEYQIAKKLPQGLWEEILQGLEVVEKDMGAFLGNPSKPLLLSVRSGAAISMPGMMDTVLNLGLNDEVVTGLAAKSGERFAYDSYRRFLDMFGDVVMGISHSLFAEKLEKLKDAKGVKLDTELTASDLKQLVEQYKNVYVEAKGEKFPSDPKRQLELAIKAVFDSWDSPRANKYRSINQITGLKGTAVNIQCMVFGNMGNTSGTGVLFTRNPSTGEKKLYGEFLINAQGEDVVAGIRTPQDLETMKECMPEAYKELVENCEILERHYKDMMDIEFTVQENRLWMLQCRTGKRTGKGAVKIALDMANEGLVDKHAAVKMVEPQHLDQLLHPQFENPLAYKDKVIAKGLPASPGAAVGQVVFSAEDAEEWHAQGKSVILVRTETSPEDVGGMNAAAGILTARGGMTSHAAVVARGWGKCCVSGCADIRVNESDKVLIIEDKVIHEGEWISLNGSTGEVILGKQPLSPPAMTGDLEIFMALADKIRRIKVMANADTPEDALAARNNGAEGIGLCRTEHMFFASDERIKAVRRMIMAVTLEQRKEALDSLLPYQRSDFEGIFRAMDGLPVTIRLLDPPLHEFLPEGNLEEIVSELTTHTGMREEDVYSRIEKLSEVNPMLGFRGCRLGISYPELTEMQARAIFQAAITMNNQGISVFPEIMVPLVGTPQELGHQVDLIRDVAKKVFAEMGTSLNYKVGTMIEIPRAALIADEIAKEAEFFSFGTNDLTQMTFGYSRDDVGKFLPIYLAKGILQHDPFEVLDQKGVGQLIKMATEKGRAARPNLKVGICGEHGGEPSSVAFFAEAGLDYVSCSPFRVPIARLAAAQVVV</t>
  </si>
  <si>
    <t>MGSEGPSPVIVHVTGFKKFHGVAENPTETIVSNLKDYMKKRGMPKGLILGNCSILDTAGQGALVPLYQTLQAGLSGGDSESSNSKRVIWVHFGVNSGATMFAIENQAVNEATFRCPDEMGWKPQKVPIVPADGAISRKRETSLPVEEMTKVLAKMGYEVMTSDDAGRFVCNYVYYHSLRFAEHNGVRSLFVHVPLFLTIDEETQMQFAASLLELLASSY</t>
  </si>
  <si>
    <t>MGLTLLLFLCFSVILTPSLSQHHSPLNTAYYRRSCPRFEQIMQETTTNKQITSPTTAAATLRLFFHDCFVGGCDASILVSSTPFNKAERDAEINLSLPGDGFDVVVRAKTALELACPGVVSCSDILAVAARNLVVQTGGPFYPVNLGRKDSFTSKASLVEGNLPRPTMSMDQIIQIFGSRGFSVPEMVALSGAHTIGFSHCKEFSSNLYNYNKTSQYDPSYNPRFAQALRNACNNFQKDPTLSVFNDIMTPNKFDNMYYQNLPKGLGLLSSDRGLFSDPRTRVHVEEYIRDQNAFFKAFASAMQKLSDHGVKIGRSGEIRHRCDAFNN</t>
  </si>
  <si>
    <t>MKYNPRVSSSRRKSRKAHFTAPSSARRILMSAPLSSELRVKYNVRSMPVRKDDEVQVVRGTYKGRDGKVVQVYRKKWVIHIERITREKVNGSTVNVGIHPSKVVVTKLRLDKDRRSLLDRKAKGRAAADKDKGTKFTSEDIMQKID</t>
  </si>
  <si>
    <t>MACTKLHFPITATTLLVILILATLDFTGAQTGVCYGRNGNGLPSPADVVALCNRNNIRRMRIYDPHQPTLQALRGSNIELILGVPNPDLQNIASSQANANAWVQNNVRNYGNVKFRYIAVGNEVSPLNGNAQYVPFVINAMRNIQNAISGAGLGNQIKVSTAIETELTTDTYPPSRGKFKDNVRGYVDPIIRFLVANRSPLLVNIYPYFAIANNQAIKLDYALFTSPGVVVNDNGREYRNLFDALLDATYSALEKAGGSSLDIVVSESGWPSAGAGQLTSIDNARTYNNNLIRHVKRGSPKRPSKPIEAYIFALFNENLKSPEIEKHFGLFTPNRQPKYPISFN</t>
  </si>
  <si>
    <t>MNSSQYMDKQIMDLSNSQNSNNNSDFIDLVNPQADRHISGDDQKKEDIVPSYEFHPIRPIGSSSPKSNIDSSNVGVARAWNSADSKNNAESYIRNYGSLDTIGPTKVILEKDLGSVYSSQLSEIDHTVKKYADNLLHAVEGVSARLSQLETRNRQIDNSIDELKLSVGNNHGVTDGKLRQLENILREVQDGVQVIRDKQEIMDAQLQLMKSQAPKIEQQAETHSTTHTDSSQPTTAPLHSHQQFPPVALTQQPSTLAPPPPQQNLPYQVQLQNQFPHNPIPSHPQPEAYYPPAGQAPENLGHQYQSPVAQQHQPSPPPPHQQHQSTPQPIYSQPPPPAQPHLPHPSQPQPQPLVGHHREETPFVPSQTYPPPSIRQPPHSSSGAPPSQQLYGTPPNIFEPPSSRPGPGYSGVYGPSSMPGDPYPYSSSPGQYGSGSSMKPPQVSLPSMGQSGSSGYQQLPTARILPQALPTASAVSGGSSSPGSGNRVPIDDVVDKVTNMGFPRDQVRATVRRLTESGQTVDLNTVLDKLMNDGEVQPPRGWLGR</t>
  </si>
  <si>
    <t>MMTVVGNNALICRPQLASCCASMKLGILKLQACNCKAKSLGFNITGTEVKTTFLAPVRKTETSRIVHINGKSASSHQPGYNSNDEISANDFSGFPGKSISLTSTNGNSTNIVWHKCSVEKSDRQELLQQRGCVIWITGLSGSGKSTVACALGRCLHARGKLSYILDGDNVRHGLNRDLSFAAEDRTENIRRIGEVAKLFVDAGVICIASLISPYREERDACRASLPEGDFIEVFMDVPLHVCETRDSKGLYKLARAGKIKGFTGIDDPYEPPLKAEIVLRQNQGLCDSPNDFADVVISYLDRNGYLKA</t>
  </si>
  <si>
    <t>MNQNPNPNPDHPHSSDYAPYPKLNPNNFAPVSETWTPVNVGSNPPYAPIYGSAATSMPTESNPYVTPEPAQTPASLVKNKMDSVKDALGKWGKKAAETTKKAEDLAGNMWQHFKTSPSLADAAMGRIAHGTMVLAEGGYEKVFRQTFETVPEEKLLKSYACYLSTSAGPVMGVLYLSTAKLAFCSDNPLSYKVGDLTEYSYYKVVLPVDQLKAVNPSISKINPAEKYIQVISVDNHEFWFMGFVNYDNAVKSLQGALLGDHS</t>
  </si>
  <si>
    <t>METRSRKRAEATSSAPSSSSSGPTTRAAKRARVTKVSTSTSTVNSTPVAPTASISTRSRITTRSQDSLASSTPMDSTNESSGSASRNRRGKNPSHGSDRDNLDKDSGGPGEDDDNDSEGGVGILHQNLNSASSALQGLLRKLGAGLDDLLPSSGVGSASSSHQSGRLKKILAGLRADGEEGKQVEALTQLCEMLSIGTEDSLSTFSVDSFVPVLVGLLNHENNPDIMLLAARALTHLVDVLPSSCAAVVHYGAVSCFVARLLTIEYMDLAEQSLQALKKISQEHPTACLRAGALMAVLSYLDFFSTGVQRVALATAANMCKKLPSDASDFVMEAVPLLTNLLQYHDAKVLEHASICLTRIAEAFASYPEKLDELCNHGLVTQAASLISTSNSGGGQASLSTSTYTGLIRLLSTCASGSPLGAKTLLLLGISGILKDILSGSDLVATVSISPALSKPPEQIFEIVNLANELLPPLPQGTISLPTGTNLLIKGSAIKKSSASGSTKQEDMNPSSQEVSAREKLLNDQPELLQQFGMDLLPVLIQVYGSSVNSPVRHKCLSAIGKLMYFSGANMIQSLNNVTNISRYEYKQYKLAIFLRALICFLAGVLAWKDPQVLVPALQVAEILMEKLPGIFAKMFVREGVVHAVDALILSPSLGSSTSQPSSAEKENDCILGSSRSRRNRRRGSNSNADANSIEDPKSPVPGSGSPPNSMEIPKTSSNLRIAVSAGAKSFKDKYFPSESGATEVGVTDDLLRLKNLCMKLNTGVDEQISKPKGKSKASVPRLGDISASKEDTLAELVASMLGELSKGDGVSTFEFIGSGVVAALLNYFTCGYFSKERISDANLSRLRQQALRRYKSFISVALPSSVGGNMVPMTVLVQKLQNALSSLERFPVVLSHSSRSSTGNARLSSGLSALSQPFKLRLCRAQGDKTLRDYSSNVVLIDPLASLAAIEDFLWPRVQRVESGQKALASVGNSESGTTAAGVGASCPSTSTPASGSRRTRSRSAVNINDGAKKDSPQEKNGSSSKGKGKAVLKPAQEDGKGPQTRNAVRRRAALDKEAEVKPVNGESSSEVLGDDSLPVCMPDKVHDVKLGDSSEDSPATQTPNDNQTNAAGGSSSRAASAQGSDSVEFRSGSSYGSRGAMSFAAAAMAGLASANGRGLRGARDRHGRPLFSTSDPPRLVFSAGGKQLNRHLTIYQAIQRQLVLDEDDEERYGGTDFPSSDGSRLWGDIYTITYQRVDSQAERSTKGDGSSTSTKSNKASSSASASADPSLHQASLLDSILQGELPCDMEKSNSTYNILALLRVVEGLNQLAPRLHVQSVIDDFSEGKILSLDELNTTGVKIPSEEFVNSKLTPKLARQIQDALALCSGSLPSWCSQLTRSCPFLFPFETRRQYFYSTAFGLSRALYRLQQQQGADGNGSTNEREVRVGRLQRQKVRVSRNRILDSAAKVMEMYSSQKAVLEVEYFGEVGTGLGPTLEFYTLLSRDLQKVGLRMWRTSSSSSGHSMEVGVDEKLSGGDKELVQAPLGLFPRPWSSTVETADDNHFPKVIEYFRLLGRVMAKALQDGRLLDLPLSTAFYKLLLGQELDLYDILSFDAELGKTLQELQALVSRKQNLESIGGQGQENINDLHFRGIPVEDLCLDFTLPGYPEYVLKAGNENVDLCNLEEYVTLVVDATVRTGIGRQMEAFRSGFNQVFEISALQIFSSTELDYLLCGRKELWKAETLVDHIKFDHGYTAKSPAIVYLLEIMGEFTPEQQRAFCQFVTGAPRLPPGGLAVLNPKLTIVRKHSSSASNTAPNGNMPSESADDDLPSVMTCANYLKLPPYSTKLTLAPCFVRMMKTGFFSFAALLISLLVTSVNGQEKPRGVAYDGRSLIVNGNRELFFSGSIHYTRSPPEMWPEIIRKAKEGGINVIQTYVFWNIHEPVQGQFNFEGNFDIVKFIKEIAEQGLYVTLRIGPYIEAEWSSGGFPYWLREIKNITFRSYNEPFVYHMKKYSEMVIDLMKKEKLFAPQGGPIILAQIENEYNNVQAAYKDNGKKYIEWAANMAVGLYDGVPWIMCKQKEAPPSVINTCNGRHCADTFAGPNGLNKPTLWTENWTAQALRLSRRALLWGNPTVQKINQDLEITVYENTGEHMCAAFLTNNHTTQPSNITFRGANYYLPEKSVSILADCKTVVYNTQTVVSQHNSRNFVPSEKAKNLKWEMYQEKVPTVNELALKNREPLELYSLTKDKSDYAWYSTSINVNRHDLPMRSDILTVLQVASMGHALAAFVNGQYIGFGHGNNIDKSFVFRQPIVLKRGVNDITLLGELVGYPVFIIWYNSPFGFKINLSVRINEILLQNSGAYMEKRFAGPRAVTIQGLMAGTLDITLNVWGHEVGVSGEKEQVFTEEGAKKVKWTPVTATPPGPVTWYKTYFDAPEGTDPVALKMDKMQKGMLWVNGKSLGRYWVSFLSPLGQPTQSEYHVPRAFLKPSNNLLVVFEETGGHPEKIEIVTVNRDTICSMITEYHPPNVKNFESSGSKFCPVVEDLKAGAHLTCPDDNVIEKVEFASYGDPDGACGNFTMGTCTSQNSIKVAEKYCLGKHTCTIPIERVTFDEPNKDPCPNIFKTLAVQVKCVVPKKN</t>
  </si>
  <si>
    <t>MDLQESISNQTGVSLTLAKHVFSTEVKGDTTNMVFSPLSIHVVLGLIAAGSNGPTRDQLLSFLKSKCTDELNSLSSQIVEVVFADGSPSGGPRLSVANSVWVEQTLPLKHSFKQIVDNVYKATSSSVDFQKKAVEVASQVNQWAEKETSGLIKEILPADSVDSSTRLVFANALYFKGAWDEKFDASVTKESEFHLLNGTSIQVPFMTSKTKQYVKAFDGFKVLGLPYKQGEDRRRFSMYFFLPDANDGLPALVDKVSSESRFLERHLPYQKVGVGEFRIPKFKISFGFEASNVLKGLGLVLPFSGDGLTEMVDSPVGSNLYVSNIFHKSFIEVNEEGTEAAAATAGVVKLRGLMMEEKVDFVADHPYLFLIREDATGVVLFVGSILNPLAE</t>
  </si>
  <si>
    <t>MTTVPGQLVWEIVKKNNSFLVKEFGNGTAGVVFSKEPNNLYNLHSYKHSGLANKKTVTIQPDGKDKSVLLATSKTKKQNKPSRLLNKSVMKKEFSRMAKAVTNQVGDNYYRPDLKKAALARLSAVHRSLKVTKSGAKKRNRQA</t>
  </si>
  <si>
    <t>MNSCWISPSYFPQIKASILEPRTRIQPFSSKPDFPTEKIESFLPFNVNSITSTSNPFVKHCLKLRQNSSYRHFHGSVLVVGSTPIREIYSFQERVQERPITLDCLLVLDEAHIPEDLNLQSVRLVRISSTVMKKLSGLQSIDSIKMIALMKIPSTFHSVDDEFLEEDCSTWFKNAHRVLVLDGIQDPGNLGTLLRSAMAFGWGGAFLLPGCCDPFNEKALRASRGASFQLPLVSGDWLHLDALRNHYNMKILAAHPVNDQKPRRISRLTRDFADSLADSPLCVVLGSEGGGLSEKTKDASELVNIPMTGEFESLNVSVAGGILLYMLQPENHKDLSSG</t>
  </si>
  <si>
    <t>MKHKDGKTHQSDKSSWKVTVPLTVVVLCGLFFYLGGIFCSERERYVAEPVNKAVDTPTGTATVPVQIKAVSFPECSAEYQDYTPCTDPKRWHKYGRHRLAFLERHCPPSFERQECLVPPPDGYKSPIRWPKSKNECWYRNVPYDWINKQKSNQHWLKKEGEKFLFPGGGTMFPNGVGAYVDLMQDLIPQMKDGTIRTAIDTGCGVASWGGDLLDRGILTVSLAPRDNHQAQVQFALERGIPAILGIISTQRLPFPSNSFDMAHCSRCLIPWTEFGGVYLLEVHRILRPGGFWVLSGPPVNYQRRWRGWNTTIEEQKSDYDKLQELLTSMCFKLFNKKDDIAVWRKLSDNSCYKKLDNPDNYPSKCDDGTEPDSAWYTPLRPCVVVPNPAAKKVKLDALPKWPERLHTAPERVSDVRGGSAGSFKHDDGKWKARAKHYKKLLPALGTDKIRNVMDMNTFYGGFAAAVIDDPLWVMNVVSSYAPNTLSVVYDRGLIGTIHDWCEAFSTYPRTYDLLHLDGLFSAESHRCEMKYVLLEMDRILRPNGYAIIRESSYFVDTIATMAKGMRWSCRKEETEYGVEKEKILICQKKLWYSKQNS</t>
  </si>
  <si>
    <t>MAVGGRTFTADDIVEKSPNDKRLYRYIQLPNGLCALLVHDPDIYPDGLPEHSGNSEDEEDEEAEDSEEGEEESDETDDEEETEVRDKGSKGASQKKAAAAMCVTTGSFSDPYDAQGLAHFLEHMLFMGSTDFPDENEYDNYLSRHGGCSNAYTEAEHTCYHFEVKRDCLKEALRRFSQFFVSPLVKAEAMEREVLAVDSEFNQVLQNDSCRLQQLQCHTSNPGHPFNRFFWGNKKSLADAVQKGVNLREQILRLYHDNYRGGSMKLAVIGGESVDILESWVLELFSNVKKGPLVNPDGGSELPIWKVGKLYWLKAVKDVHILDLSWTLPSLRKGYLKKAEDYLAHLLGHEGKGSLLFFLKARGWVTSISAGVGDEGMHRSSFAYIFGMSIHLTDFGLEKIFEIIGFVYQYLKLLHQNSPQEWIFKELQDIANVDFRYAEEQPQDDYAAELAEGLLVYPPEHVIYGDYAYDVWDAEFIKYVLDFFRPENMRVDVVSKSFQKSDDVQREPWFGSEYVEKDIPSSLFELWKDPTEINACLHLPAKNEFVPSDFSIRAGKANCDWENARPRCILDEPLMKIWYKLDNTFKLPRANTYFRITLKGGYSNLKNALLTELFIHLLKDELNEIIYQASVAKLETSVSLYGDKLELKVYGFNDKLPVLLSKVLVVTKSFSPRDDRFMVIKEDMVRTLKNTNMKPLNHSSYLRLQVLCQSFWDVEEKLFLLNDLTLSDLNFFIPELLSQLYIEGLCHGNLLEEEALNISKIFRSNFSVQALPFEMRHKEYVMCLPTAADLVRDVRVKNKLETNSVVELYFQIEPEEGTALIKLKAVIDLFDELVEEPLFNQLRTKEQLGYVVDCSARVTYRITGFCFRVQSSDYDPVYLQGRIDNFINGVEELLVSMHFYFVKWFMSCSNALFNYPLLVLLR</t>
  </si>
  <si>
    <t>MAFSSPISPSYSSHLSSKHVKANKTKFSTINKINSFPLIQRSPFLKVDFSSQWERGKSSKFSINAAVTSKEYSLDGALENTQLPKGDCWSVHKFGGTCVGTPERIGNVAEIITADQSERKLVVVSAMSKVTDMMYDLIYKAQSRDDSYITALDAVREKHKLAAVDLLDGDDLASFLSKLQDDVNNLKSMLRAIYIAGHATESFSDFVVGHGELWSAHLLSSAVRKNGVDCKWMDTREVLVVNPTSSNQVDPDYLMSEERLEKWYSKNPSKTIIATGFIATTPQNIPTTLKRDGSDFSAAIMGALLKAHQVTIWTDVDGVYSADPRKVSEAVILKTLSYQEAWEMSYFGANVLHPRTIVPVMQYDIPIVIKNIFNLSAPGTMICRSSGNEYEDGQKLESLVKGFATIDNVALVNVEGTGMAGVPGTASAIFSAVKDVGANVIMISQASSEHSVCFAVPEKEVKAVADVLESRFGQALSAGRLSQIAVIPNCSILAAVGQRMASTPGVSATLFTALAKANINIRAIAQGCTEYNITVVVKREDCVRALRAVHSKFYLSRTIIAVGIVGPGLIGGTLLDQLKDQTAVLKEKFNIDLRVMGITGTRTMLLSESGIDLSRWRQLLSVKGEMADMNKFVHHVRGNHFIPNTVMVDCTADSDVASHYFGWLHRGIHVVTPNKKANSGPLDQYLKLRALQRQSYTHYFYEATVGAGLPIISTLRGLLETGDKILRIEGIFSGTLSYIFNNFTGSRAFSQVVKEAKEAGYTEPDPRDDLSGTDVARKVIILARESGLELELSDIPVQSLVPEPLRSSASPEEFMQQLPQFDQQLAAQRQEAENTGEVLRYVGVVDVVSGKGTVELQKYSKEHPFAQLSGSDNIIAFTTERYAKQPLIVRGPGAGAEVTAGGVFSDILRLASYLGAPS</t>
  </si>
  <si>
    <t>MATALTRRASSIVFAIVLLGSLFAFSIAKEEATKLGTVIGIDLGTTYSCVGVYKNGHVEIIANDQGNRITPSWVAFTDGERLIGEAAKNQAAVNPERTVFDVKRLIGRKFEDKEVQRDMKLVPYKIVNKDGKPYIQVKIKDGETKVFSPEEISAMILVKMKETAEAFLGKTIKDAVVTVPAYFNDAQRQATKDAGVIAGLNVARIINEPTAAAIAYGLDKKGGEKNILVFDLGGGTFDVSILTIDNGVFEVLATNGDTHLGGEDFDQRVMEYFIKLIKKKHGKDISKDNKALGKLRREAERAKRALSSQHQVRVEIESLFDGVDFSEPLTRARFEELNNDLFRKTMTPVKKAMEDAGLAKNQIDEIVLVGGSTRIPKVQQLLKDYFDGKEPSKGVNPDEAVAYGAAVQGGILSGEGGDETKDILLLDVAPLTLGIETVGGVMTKLIPRNTVIPTKKSQVFTTYQDQQTTVTISVFEGERSMVKDCRLLGKFDLTGIPPAPRGTPQIEVTFEVDANGILNVKAEDKASGKSEKITITNDKGRLSQEEIERMVKEAEEFAEEDKKVKERVDARNSLETYVYNMRNQINDKDKLADKLESDEKEKIETATKEALEWLDDNQSAEKEDYEEKLKEVEAVCNPVITAVYQRSGGAPGGASEDSSEDDDSHDEL</t>
  </si>
  <si>
    <t>MKINQLFFPFLILAISFNSLLSSAAESPPEVVDIDGKILRTGVDYYILPVVRGRGGGLTMDSIGDKMCPLDAVVQEHNEIDQGLPLTFTPVDPKKGVIRESTDLNIIFSANSICVQTTQWKLDDFDETTGQYFITLGGDQGNPGVETISNWFKIEKYDRDYKLLYCPTVCDFCKVICRDIGIFIQDGVRRLALSDVPFKVMFKKA</t>
  </si>
  <si>
    <t>MVSSKLEDGLIYNIKLSSVGPARVTGQDVVYEPSNMDLAMKLHYLRGIYYFDSQAFQGVTIYKIKEPIFIWFNYFYMTNGRFRRAESGRPYIKCNDCGARFIEAQCDKTLDEWLEMKDTSLEKLLVSNQVLGPELAFSPPVLIQHTKFKCGGISLGLSWAHVLGDIFSATEFWNFLGKVVGGYQPPRPINLAHSLTKANSTETLQKIVEDPLSIKRVDPVEDHWVANASYKLESFSIHVSASKLGQLQSRIGIQGPFESLCSIIWQSISRIRDGPGPKVVTICKKGEEKKEGGLIGNTQLIGVVKVDDSIRDANPSELARLIKNEIIDERLKIDEAIEKEHGVSDVIVYGANLTFVSLEGVDLYEFDWKGHKPKNVSYFIDGVGDAGTVLVLPDGPNYAEGRIVTMTLPVDEIMKLKNELNNEWSIA</t>
  </si>
  <si>
    <t>MEQPLLIGKVASETGQRGSEKWGSYEYVGRAGSVIPTTSLAGSEVSVDEIRSAASMSVPYSPSLHAPLISSPQSQSQPQFYEQGIVYQGGYYGDASGTTGDQRRQVLDEVEVRELLIDHVGHRCCWGSRPARTWKIHAIEDCNVYVGTLETFTEERDTVVEKELYSGGSIEGKDKGPETGIWELDLRSEFPVLFVPYKESRLRIPHSETIEKCSGCDGRGNTVCPTCNTDQDPGFYKEGQMTQCTTCYGRGLIAHKDGSDTICLNCKGNGKLPCVTCESRGLIKCQTCQGGGSLLTQKVAVVRWRTHSTRKVNATSGAASVPDDVFHRAKGVQLCNNQAYQCTPAYFADSYFLNKFSSEVIAERPSVPTTARIICERHIISVVPVTRVTMTDRNRSFSFYIIGNDREVYMKDYYPSRFCWGLCPCLEWLKL</t>
  </si>
  <si>
    <t>MFNGMMDPELIRMAQEQMSRMSPADLARMQQQMMSNPDLMRMATEGMKNMRPDDLKVAAEQLKHTRPEDMAEIGKKMANASPEEIAAMSAQMDAQVKYEISGAEFLKKQGNDLHSQGKFKEALQKYSLAKKNLSSIPAAKGRSISLACSLNMMSCYLKTGQYDDCIKEGSEVLTYDDKNIKALYRRGQAYKELGQLEDAVSDLSKALEVSPDDDTIADVLRGVQERLVKEGGSSRRRGGLVIEEIIEEEPLVSSEAVDNSFPKSVASQPRESISPPKSQNEILGGPPLSSSESLEALKNDPESMRSFQNFISRADPDTLSALSGGNAKGIPPEMVKTASNVIGKMSPEELQRMVRLASSFQGENPFLKKGSSDSFGPGSVPPNVTPDMLKMATDMMGKMSPEDMQKMFTMASSLKEKSPVSAATTIDSNGSGQQSKPRDTRENFKVDDSTSASTSSQGFSDLNNGSYSSLSSSNVDLQEEMRNRMKDPAMRQMFSSMIKNMSPEMMSNMSEQFGVKLSQADAEKAQQAMSSLSPDDLEKMMKWADRIQRGVEGAKKTKNWLLGKPGMILAILVLLLAVILHKLGFIGS</t>
  </si>
  <si>
    <t>MSTTVGQVIRCKAAVAWEAGKPLVMEEVDVAPPQKMEVRLKILYTSLCHTDVYFWEAKGQNPVFPRILGHEAAGIVESVGEGVTDLAPGDHVLPVFTGECKDCAHCKSEESNMCSLLRINTDRGVMLNDGKSRFSINGNPIYHFVGTSTFSEYTVVHVGCVAKINPLAPLDKVCVLSCGISTGLGASLNVAKPTKGSSVAIFGLGAVGLAAAEGARIAGASRIIGVDLNASRFEQAKKFGVTEFVNPKDYSKPVQEVIAEMTDGGVDRSVECTGHIDAMISAFECVHDGWGVAVLVGVPHKEAVFKTHPLNFLNERTLKGTFFGNYKPRSDIPCVVEKYMNKELELEKFITHTLPFAEINKAFDLMLKGEGLRCIITMAD</t>
  </si>
  <si>
    <t>MAGRREKYGQSIRGSRIAGAIAIGVLLGCVFAFLYPNGFFSPDPRSQSHPVSKSNLQVDLPNCESTEGVNMMKSEYRKLTEKNAELQKQVRELNQKLQAAQQGNGRTQEQLVVSSQPQKAGPFGTVKSLRTNPPVMPDESVNPRLAKLLAEIAVGKEVIVALANSNVKSMLEVWFNSIKKVGIPNYLVVALDDAIVEFCKENDVPVYKRDPDENVDFIGKSGGNHAVSGLKFRILREFLQLGYGVLLSDVDIVYLQNPFDHLYRDSDVESMSDGHNNMTAYGYNDVFDEPSMGWARYAHTMRIWVYNSGFFYIRPTIPSIELLDRVADRLTTQPNSWDQAVFNEELAFPSHPGYIGLYASRRTMDIYLFMNSKVLFKTVRKDANLKKLKPVIVHVNYHPDKFPRMKAVVEYYVNGKQDALDAFPDGSV</t>
  </si>
  <si>
    <t>MGFLKILLIFIFCSFLRPSIQSDLETYIVHVESPENQISTQSSLTDLESYYLSFLPKTTTAISSSGDEEAASMIYSYHNVMKGFAARLTAAQVKEMEKKHGFVSAQKQRIFSLHTTHTPSFLGLQQNMGLWKDSNFGVGVIIGVLDTGILPDHPSFSDVGMPPPPAKWKGVCESNFTTKCNNKLIGARSYQLGNGSPIDDNGHGTHTAGTAAGAFVKGANIFGNANGTAVGVAPLAHIAVYKVCSSDGGCSDSDILAAMDAAIDDGVDILSISLGGSTKPFHDDGIALGTYSATERGIFVSASAGNSGPSLGTVANEAPWILTVGASTHDRKLKVTVKLGNSEEFEGESAYHPKTSNSTFFPLYDAGKNESDQFSAPFCSPGSLNDPAIKGKIVLCLRSISLLRVAQGQSVKDAGGVGMILINEQEEGVTKSAEAHVLPALDVSNADGKKILAYMNSSSNPVASITFHGTVIGDKNAPIVASFSSRGPSVASPGILKPDIIGPGVNVLAAWPTSVDNNKNTKSTFNIVSGTSMSCPHLSGVAALLKSAHPDWSPAAIKSAMMTTADTVNLANSPILDERLISADLFAMGAGHVNPSRASDPGLVYDTPFEDYIPYLCGLNYTNREVGKVLQRKVNCSEVKRIPEGQLNYPSFSIRLGSTPQTYTRTVTNVGDAKSSYKVEIVSPKGVVVKVEPSALNFSTLNQKLTYQVIFTKTTNISTTSDVEGFLKWNSNRHSVRSPIAVRSNLETYLVHVESPESLISTQSSLTDLDSYYLSFLPKTTTAISSSGNEEAATMIYSYHNVMTGFAARLTAEQVKEMEKIHGFVSAQKQRTLSLDTTHTSSFLGLQQNMGVWKDSNYGKGVIIGVIDTGILPDHPSFSDVGMPPPPAKWKGVCESNFTNKCNNKLIGARSYQLGHGSPIDDDGHGTHTASTAAGAFVNGANVFGNANGTAAGVAPFAHIAVYKVCNSDGCADTDVLAAMDAAIDDGVDILSISLGGGGSSDFYSNPIALGAYSATERGILVSCSAGNNGPSTGSVGNEAPWILTVGASTQDRKLKATVKLGNGEEFEGESAYRPKISNSTFFALFDAGKNASDEFETPYCRSGSLTDPVIRGKIVICLAGGGVPRVDKGQAVKDAGGVGMIIINQQRSGVTKSADAHVLPALDISDADGTKILAYMNSTSNPVATITFQGTIIGDKNAPIVAAFSSRGPSGASIGILKPDIIGPGVNILAAWPTSVDDNKNTKSTFNIISGTSMSCPHLSGVAALLKSTHPDWSPAAIKSAMMTTADTLNLANSPILDERLLPADIYAIGAGHVNPSRANDPGLVYDTPFEDYVPYLCGLNYTNRQVGNLLQRKVNCSEVKSILEAQLNYPSFSIYDLGSTPQTYTRTVTNVGDAKSSYKVEVASPEGVAIEVEPSELNFSELNQKLTYQVTFSKTANSSNTEVIEGFLKWTSNRHSVRSPIALLLIQ</t>
  </si>
  <si>
    <t>RLFLLSFLAFALFSSAIAFSDDDPLIRQVVSGNDDNHMLNAEHHFSLFKAKFGKIYASQEEHDHRLKVFKANLHRAKRHQLLDPSAEHGITQFSDLTPSEFRRTYLGLNKPRPNLNAEKAPILPTKDLPSDFDWREKGAVTDVKNQGSCGSCWSFSTTGAVEGAHFLATGELVSLSEQQLVDCDHECDPVEKNDCDAGCNGGLMTTAFEYTLKAGGLQLEKDYPYTGRNGKCHFDKSRIAASVSNFSVVGLDEDQIAANLLKHGPLAVGINAAWMQTYVRGVSCPLICFKRQDHGVLLVGYGSEGFAPIRLKNKPYWIIKNSWGKTWGEHGYYKICRGHHICGVDAMVSTVTATHTTNPNL</t>
  </si>
  <si>
    <t>MVKGRQGERVRLYTRGTVLGYKRSKSNQYPNTSLVQIEGVNTKEEVDWYLGKRMAYVYKAKTKKNNSHYRCIWGKVCRPHGNSGVVRAKFKSNLPPKSMLRLEFSCTQAIYKARYLVDAYLEALRLSIEVFSGEGFESLKYS</t>
  </si>
  <si>
    <t>MLLASPLCWRLFTQSIRRPPPPCKHFSILRRCFSSTPPMGKTAKSCEANSSASIPKDETYLENVIPKRIALFESIQNQQRLQRLALSPDPIKIELVDGTIKEGKKWNTTPLDIAKEISKSLAANALIAKVNGVLWDLSRPLEGDCKLEIFKFETDEGRDTFWHSSAHILGESLERTFGCKLCIGPCTTRGEGFYYDAFYGDLGLNEDHFQRIKEEATKAVSEKQPFERIEVSRQQALDMFSDNRFKVEIIKDLPEDKTITVYRCGPLVDLCRGPHIPNTSFVKALACTKASSAYWRGDKDRESLQRVYGISFPDQKQLKVYLDMLAEAKKYDHRELTKKQELFFFHPLSPGSCFFLPHGARICNKLLEFIKSQYWKRGYKEVWSPNMYNMQLWETSGHAANYKENMFVFEIEKQEFGLKPMNCPGHCLIFDHRVRSYRELPLRLADFGVLHRNEASGALTGLTRVRRFQQDDAHIFCRESQIKEEVKGVLDFISYVYEIFGFTFNLKLSTRPEKYLGDLESWEKAEAALAEALNEFGKPWEINEGDGAFYGPKIDITVSDAMKRKFQCATLQLDFQLPQRFNLSYSAEDESKRERPVMIHRAILGSVERMFAILLEHFKGKWPFWLSPRQAMVCPVSDKSLSYAFELRERIHDAGYYVDVDTSDRTIQKKVREAQMAQYNYILVVGEAEASSGQVSVRVRSKSDHEVMTVDGLLTHFKDLVASFQ</t>
  </si>
  <si>
    <t>MENIGIVSSPKMVLGLSSNSVISSKPFFGLPHLPKRPFKNGRTVRPTTCFEVVSCFQGPRLTKKIVLGKSGRGSFASTTTSGGKQTSSVGVNPQFSAPSPPSQMGSPLFWIGVGVGFSALFAWVASYLKKYAMQQALKTMMGQMNGQNSQFSNTAFSPGPGSPFPFPFPPPPVSGPASSSPPPPTASSSSTPSASFASQPVTVDVSATKVEEPPTVNVKNDKEAEKEPKKNAFVDISPDETFQKGAFENFKDSAETAAVTVDQVTQNGAASQSGFGSNTSDSTSSTGKSNPLLSVDALEKMMEDPTVQKMVYPYLPEEMRNPTTFKWMLQNPQYRQQLQDMMNNMGGNPEWDNRMMDSLKNFDLSSPEIKQQFDQIGLTPEEVISKIMANPDVAMAFQNPRVQAAIMDCSQNPLSIAKYQNDKEVMDVFNKISELFPGVSGAP</t>
  </si>
  <si>
    <t>MGKGGSDENMAAWLLGVNTLKIQPFNLPALGPHDVRVRMKAVGICGSDVHYLKTMRCADFVVKEPMVIGHECAGIIEEVGGEVKTLVPGDRVALEPGISCWRCNLCKEGRYNLCPEMKFFATPPVHGSLANQVVHPADLCFKLPDDISLEEGAMCEPLSVGVHACRRANVGPETNILVLGAGPIGLVTLLAARAFGAPRIVIVDVDDYRLSVAKKLGADDIVKVSINIQDVATDIENIQKAMGGGIDASFDCAGFNKTMSTALGATRPGGKVCLVGMGHHEMTVPLTPAAAREVDVIGIFRYKNTWPLCLEFLRSGKIDVKPLITHRFGFSQEEVEEAFETSARGGDAIKVMFNL</t>
  </si>
  <si>
    <t>MAEHVENSDPKGESLLEKIADKFHGDDSSSSSESDTETKKPAVKSEVEPETETLKNKVWRLFGREKPVHKVFGGGKPADVFLWRNKKISATVIGGATAIWVLFELLEYHLLTLICHILIITLAVLFLWSNATTFINKKPPHIPEVHLPEGPILQVASALRIEINRALDLLREIASGRELKKFLAVIAGLWILSIVGSWCNFLTLFYISFVLLHTVPVIYEKYEDKVDPLAEKAMHEIKKQYAVFDEKVLSKIPRGPLKDKKKD</t>
  </si>
  <si>
    <t>MIAISNSLLLSTTPSLHFTSGSSLKSADKSVGGTTKLAFSPRHGGKSSSSRRSLTVQAEYSDGGRPSNSSIFVGGFLLGGVIVGALGCIFAPEISKALAETDRKDLMRKLPKFIYDEEKALEKQRKILTEKIVQLNDAIDDISNQLRSGDAENGAAVNLDEVESVI</t>
  </si>
  <si>
    <t>MATQTSNPQSVYDFTVKDAKGKDVDLSIYKGKVLIIVNVASQCGLTNSNYTDMTELYKKYKDQGLEILAFPCNQFGGQEPGNIEDIQQMVCTRFKAEYPIFDKVDVNGDNAAPLYRFLKSSKGGFFGDGIKWNFSKFLIDKEGHVVDRYSPTTSPASMEKDIKKLLGVA</t>
  </si>
  <si>
    <t>MDLSTSASFSSSSSSSWFSGIVRGRSTSVKMSNKNPAAAAAAGGTDSVSGAGPITAKKQFRGVMFKYGPKAIQVAFKTGDYKQQLIFIGGLTDGFLATDYLEPLAIALDKEKWSLVQFLVSSSYSGYGTSSLRQDAMELDQLISYLINKEDSEGVVLLGHSTGCQDIVYYMRTNAACSRAVRAAILQAPVSDREYKATLPDTASMIDLASNMISEGRESELMPREANPDAPITAFRYHSLCAYNGEDDLFSSDFSDDQLKQKLGHMSNTPCQVIFSMGDEYVPDYVDKKALVDRLCKAMGGAEKVEIEYGNHSLSNRVVEAVEAIMSFVKREGPSGWDDPWN</t>
  </si>
  <si>
    <t>MGEEISNKQILLKDYVNGFPKESDMELRISSMKLKVPEDSNSVLVKNLYLSCDPYMRPRMKKTEGSYTDSFTPGSPIVGFGVAKVVDSAHPKFKKDELVWGITGWEEYSVIKAPETLFKIHNTDVPLSYYTGILGMPGITAYGGFYELCSPKKGETVYVSAASGAVGQLVGQFAKLIGCYVVGSAGSKEKVELLKNKFGFDEAFNYKEEQDLSAALKRYFPDGIDIYFENVGGKMLDAVLLNMRVHGRIAVCGMISQYNLEQNEGVHNLFCLISKRLRMQGFLAVDYFPLYKKFVEMVTPHIKEGKVTYVEDIAEGIESAPGALVGLFSGRNVGKQVVLVARE</t>
  </si>
  <si>
    <t>MAVGKKEENMAVEIVKPRIDKRDYRRIVLQNNLEILLISDPETDKCAASMNVCVGAFSDPEGLEGLAHFLEHMLFYASEKYPVEDSYSKYITENGGSTNAFTSSEDTNYYFEVNADGFEEALDRFAQFFIKPLMSADATTREIKAVDSEHQKNLLSDPWRMNQLQKHLSAENHPYHKFSTGSWDTLEVRPKERGIDTRQELLKFYSENYSANLMHLVVYSKDSLDKVEQLVRGKFQDIRNIDRNQIHFTGQPCIMEHLQILVRAVPIKQGHKLKIIWPITPGIHHYKEGPCRYLGHLIGHEGEGSLFYVLKKLGWATSLSAGESDWTNEFSFFKVAIDLTDAGQDHFEDIMGLLFKYIHLLQQAGASKWIFEELSAICETAFHYQDKIRPSDYVVNVAMNMQHYPPEDWLVASSLPSKFNPSIIQSFLNELNPDNVRIFWESTKFEGNTSMTEPWYGTAYSIEKVGGDSIKQWMEHAPSEELHLPAPNVFIPTDLSLKPVFEKTKVPILLRKSPYSRLWYKPDTAFSSPKAYVMIDFSCPYCGHSPEAEVLTEIFTRLLMDYLNEYAYNAQVAGLYYDISKTNSGFQLTLFGYNDKLRVLLEAVIEKVAKFEVKPDRFSVVKELVTKQYQNFKFQQPYQQVMYYCSLLLKDNIWPWNEELDVLPHLKVDDLVKFYPLLMARSFMECYVAGNVEQAEAESMIQLIEDVFFKGPQSISKPLFASQHLTNRVVNLERGVNYVYAAEGLNPSDENSALVHYIQVHQDDFMLNVKLQLFALIAKQPAFHQLRSVEQLGYITVLMQRSDSGVHGVQFIVQSTAKDPKYIDTRVELFMKMFESKLYEMTSDEFKNNVNALIDMKLEKHKNLREESRFYWREISDGTLKFDRRDREIVALKQLTQKELTDFFDEYIKVGVPRKKALSVRVYGSSHSSQFQAHKNEQMEPNAVQIEEIFSFRRSRPLYSSFKGGFGHVRL</t>
  </si>
  <si>
    <t>MRILGVKYGLWISMILGFMVLGKVYGIGANWGTQATHPLPPNIVVKLLKDNGIQKVKLFDADSEILNALSGSGIEVMVGIPNEMLWSLANSLGAAEKWVEKNVSSHVSSNSVDIKYVAVGNEPFLSQLNGTFLSTTFPALQNIQAALIKAGLGNRVKVTIPLNADVYQSSSEKPSTGDFRQDIRDLMVSIVKFLSDNGGAFTVNIYPFISLYNDPNFPADYAFFDGYSNPIDDNGKIYNNVFDANHDTLLSALQKNGFPNMSIIIGEIGWPTDGDNNANLKAAQKFNQGFMTHISGGKGTPMRPGPIDAYLFSLIDEDAKSIQPGNFERHWGIYYFDGTPKYKLSLGANNGGGLVPASGVRYLSRQWCVLSPSASLDDPQLADSVGYACSHADCTSLGHGTSCADLDARGNVSYAFNSYYQENDQQSSACKFPNLSMITNTDPSPSGGTCKFKIMIQATSPSSHKNNAFTTKPVNVMFLFVVSLLLSVL</t>
  </si>
  <si>
    <t>MKFSFSFPFLLVLTICIIGCVKLVHTAPTKIGNGYSLIAIEESPDGGLIGYLKVKKKNKIYGPDIPNLQLYVKHETDNRLRIHITDADKQRWEVPYNLLPRESPPSLKQTIGKSRKGQLPLLSNQKYSGNELMFSYTSDPFSFSVKRKSNGQTIFNSSSEDSDPYSNLVFKDQYLEISTKLPKDASLYGLGENTQPHGIKIYPNDPYTLYTTDQSSINLNMDLYGSHPMYMDLRNVNGEAYAHAVLLMNSNGMDVFYRGDSLTYKVIGGVLDFYFFSGPTPLAVVDQYTEFIGRPAPMPYWSFGFHQCRWGYHNLSVIEDVIANYKKAKIPLDVIWNDDDHMDGKKDFTLHPVNYPGPKLRAFLKKIHAEGMHYIVINDPGIGVNKSYGTYQRGLANDVFIKYQGKPFLAQVWPGAVHFPDFLNPKTVEWWGDEIRRFHELAPIDGLWIDMNEVSNFCNGLCTIPEGRICPNGTGPGWICCLDCKNVTKTKWDDPPYKINASGIQAPIGYKTIATSATHYNGVREYDAHSLYGFSETIATHKGLQAIEGKRPFILTRATFVGSGHYAAHWTGDNKGTWEDLKYSISTVLNFGMFGVPMVGSDICGFYPAAPPLEELCNRWIQVGAFYPFSRDHANYYSPRQELYQWKSVTKSSRNALGMRYKLLPYLYTLSYEAHITGAPIVRPLFFTFPNIPELYELSTQFLVGSNVMVSPVLEKAKTKVNALFPPGTWYSLFDMTQVIVTKEPHYRSLDAPLHVVNVHLYQNTILPMQRGGMLTKEARMTPFTIVVAFPLGASEGVAKGNLFLDDDELPEMKLGNGKSTYMDFHATTSNGTVKIWSEVQESKYALDKGWYIEKVTVLGLNGIGGAFDILVDGSKVEDTSKLEFETEEHKFVDKLEDGGHKKSMMLDIKGLELPIGKNFAMSWKMGI</t>
  </si>
  <si>
    <t>MGRVIRAQRKGAGSVFKSHTHHRKGPARFRTLDFGERNGYLKGVITEVIHDPGRGAPLARITFRHPFRYKHQKELFVAAEGMYTGQFVYCGKKATLMVGNVLPLRSIPEGAVVCNVEHKVGDRGVFARCSGDYAIVISHNPDNGTTRIKLPSGSKKIVPSGCRAMIGQVAGGGRTEKPMLKAGNAYHKYRVKRNCWPKVRGVAMNPVEHPHGGGNHQHIGHASTVRRDAPPGQKVGLIAARRTGRLRGQAAATAAKADKA</t>
  </si>
  <si>
    <t>MAGKNSGDNRTRTSVSIFIIAGLCCFFYLLGAWQRSGFGKGDSIAVAVTKTAGENCDVLPNLNFETRHAGEAGGTDESEEVEELKPCDPQYTDYTPCQDQKRAMTFPRENMNYRERHCPPQEEKLHCLIPAPKGYVTPFPWPKSRDYVPYANAPYKSLTVEKAIQNWVQYEGNVFRFPGGGTQFPQGADKYIDQLASVVPIENGTVRTALDTGCGVASWGAYLWKRNVIAMSFAPRDSHEAQVQFALERGVPAVIGVLGTIKMPYPSKAFDMAHCSRCLIPWGAADGILMMEVDRVLRPGGYWVLSGPPINWKVNFKAWQRPKEDLEEEQRKIEEAAKLLCWEKISEKGETAIWQKRKDSASCRSAQENSAAKVCKPSDPDSVWYNKMEMCITPNNGNGGDESLKPFPERLYAVPPRIANGLVSGVSVEKYQEDSKKWKKHVSAYKKINKLLDTGRYRNIMDMNAGLGGFAAALHDPKFWVMNVMPTIAEKNTLGVVFERGLIGIYHDWCEAFSTYPRTYDLIHANGLFSLYKDKCDFQDILLEMDRILRPEGAVILRDNVDVLIKVKKIIGGMRWNFKLMDHEDGPLVPEKILVAVKQYWTLGDTNSTSSQ</t>
  </si>
  <si>
    <t>MAKKAVLIGINYPGTKAELRGCINDVKRMYNCLLNRYGFAEEDITVLIDTDDSYTQPTGRNIRKALSDLVGSAESGDCLFVHYSGHGTRLPAETGEEDDTGFDECIVPCDMNLITDDDFRELVDKVPEGCQITIVSDSCHSGGLIDKAKEQIGESHKQGDDDEGHGSGFGFKNFLRRNVEDAFESRGIHLPGRHHRREEEEENFAESSVIETEDGDQVHVKSKSLPLSTLIEILKQKTGKDDIDVGKLRPTLFDVFGEDASPKVKKFMKIIFNKLQKNNEQGGGGGFMGMVGNLAQEFLKQKLDENDESYAKPAMETHVEGKQEVYAGSGNRGLPDSGILVSGCQTDQTSADATPAGGESYGALSNAIQEILAESDGPVTNEELVSKARKKMQKQGFTQRPGLYCDDHHVDAPFVC</t>
  </si>
  <si>
    <t>MSESQRRPAVIGIRGGNGYINGALPLRSPISRAEVAEFCHALGGKRPINSILIANNGMAAVKFIRSIRTWAYETFGSEKAILLVAMATPEDMRINAEHIRIADQFVEVPGGTNNNNYANVQLIVEMAEMTRVDAVWPGWGHASENPELPDALDAKGIIFLGPPATSMAALGDKIGSSLIAQAAEVPTLPWSGSHVKVPPESSLVCIPDEIYAKACVYTTEEAIASCQVVGYPAMIKASWGGGGKGIRKVHNDDEVRALFKQVQGEVPGSPIFIMKVASQSRHLEVQLLCDQYGNVAALHSRDCSVQRRHQKIIEEGPITVAPLDTVKKLEQAARRLAKCVNYVGAATVEYLYSMDTGEYYFLELNPRLQVEHPVTEWIAEINLPAAQVAVGMGIPLWQIPEIRRFYGMEHGAGYDAWRKTSIVATPFDFDKAESTRPKGHCVAVRVTSEDPDDGFKPTSGKVQELSFKSKPNVWAYFSVKSGGGIHEFSDSQFGHVFAFGESRPLAIANMVLGLKEIQIRGEIRTNVDYTIDLLHASDYRENKIHTGWLDSRIAMRVRAERPPWYLSVVGGALYKASASGAAVVSEYIGYLEKGQIPPKHISLVNSQVSLNIEGSKYTINMVRGGPGSYRLRMNESEIEAEIHTLRDGGLLMQLDGNSHVIYAEEEAAGTRLLIDGRTCLLQNDHDPSKLVAETPCKLLRYLMSDGSHVDADTPYAEVEVMKMCMPLLSPASGVIHFKMSEGQAMQAGELIASLDLDDPSAVRKAEPFLGSFPVLGPPTAISEKVHQRCAASLNAARMILAGYDHNVDDVVHNLLNCLDSPELPFLQWQECISVLATRLPKDLRLDLEAKFKEYEGISSLQNVDFPARILRGVLETHLRTCSEKEKGAQERLVEPLMSLVKSYEGGRESHARGIVHSLFQEYLSVEELFSDNLQADVIERLRLQYKKDLLKVLDIVLSHQGVKRKNKLILSLMEQLVYPNPAAYREKLIRFSQLNHTNYSELALKASQLLEQTKLSELRSSIARSLSELEMFTEEGDTMDTPKRKSAINERMEALVSAPLAVEDALVGLFDHGDHTLQRRVVETYVRRLYQPYLVQGSVRMQWHRSGLIATWQFLEEHVERKSGSGDNVMVKPLVEKHSEKKWGAMVIIKSLQLLPTVLTAALRETAHGLHAEMANGSTPPVSHGNMLHIALVGINNQMSLLQDSGDEDQAQERINKLAKILREKAVSSSLKSAGVEVISCIIQRDEGRVPMRHSFHWSAEKLYFEEEPLLRHLEPPLSIYLELEKLKVYDNIKYTPSRDRQWHLYTAVDKQSPIQRMFLRTLVRQSTSDDSLLAYQGLNQGTTHSPLALSLTSRSILRSLTSALEELELNLHNTTLKVDHAHMYLYILREQEIADLLPYHKKADLNNEHKEAEVQKILEDLAHEINASVGVKMHKLGVCEWEVKLWVSSAGDATGAWRILVANVTGHTCIVHIYREVEDTRKQRVVYHSAIGNGPLNGMPVTAPYPPLDALDKKRLLARKSNSTTYCYDFPLAFEAALEKSWASHNPRTEKPKDKVLLKVTELSFADKEGSWGTPLVSVVRQPGFNDVGLVAWIMEMSTPEFPMGRKILVVANDVTHINGSFGPREDAFFQAVTDVACAQKIPLIYLAANSGARIGAAEEVKSCFKVGWSDESNPERGFQYVYLTPEDHERIKSSVIAHELKLSNGEIRWVIDTIIGNEDGLGVENLSGSGAIASAYSRAYHETFTLTYVTGRTVGIGAYLARLGMRCIQRLDQPIILTGYSALNKLLGREVYSSHMQLGGPKIMATNGVVHLTVSDDLEGISAILNWLSFVPPYCGGPLPISTPVDPPERPVEYFPETTCDPRAAISGFTDASGTWLGGIFDKESFIETLEGWARTVVTGRAKLGGIPVGIVAVETQTMKQVIPADPGQLDSHERVVPQAGQVWFPDSATKTAQALMDFNREELPLFILANWRGFSGGQRDLFEGILQAGSTIVENLRTYKQPVFVYIPMMGELRGGAWVVVDSKINSDHIEMYAERTARGNVLEPEGMIEIRFRTKEQLECMGRTDQQLINLKSKLQEAKTAGVYANVDALVKQIKTRETQLLPVYTQIATKFAELHDTSSRMASTGVIRKIVDWETSRSFFYGRLLRRVEEEMLVKTVRNAAGDQLSYKSAMGMVKSWFLDSKQGNVDAWIDDEAFFSWKNDPKNYEEQLQELRVQKVLLQLSKIGDSTLDLHALPQGLLSLLQKVEPATREHLISDLKKVLN</t>
  </si>
  <si>
    <t>MALSALSPTFSTNPSASSTSLSKTRRITQKNPKFSVFTTPKFTPISALSDPYVLQIAETLEDSLPSTSSTPLQKLRISSSDTLLSTPWPSRKDEPFRFTDTSFIKNSRIEPIQPPSLSSLDVSVDTLLPTLSIVDGYIMDSLSQLNEFPSGVYVGSLLRVDSEAILKRVSEYEFSSKGDLFWLLNGVGTPDVVLVYVPEGCKVETPLLLRYISVEGSDKESKALPFSNPRVLVLVEKGGEISIVEEYVGGDTDKCYWTNSVMEVVVGEGAKVSHSYIQNQSFNAAHIKWTWVQQESTSKYEHIEVSTGGKLSRHNIHIQQVGPDTVTELSTFHMCISDQTQDLHSKLVLDHPRGVSQQIHKCIVAHSSGQAVFDGNVQVNRYAQQTDAGQLTRSLLLEPRATVNVKPNLQIIADDVKCSHGAAISDLEEDQLFYFRARGVDAETARKALIFSFAAEVVDRFPNASIRKKVETHIRELLDPSRPSR</t>
  </si>
  <si>
    <t>MTIAEGSLYRGQSRREKPRGRNQGLTQQKRQEIREAFELFDTDNSGTIDAKELNVAMRALGFEATEEEINQMIAEVDKDGSGAIDFDEFVHMMTAKFGERDTKEELMKAFHIIDQDKNGKISFADIQRIADELGERFTDREIQEMIEEADRDRDGEVNVEDYMRMMRRTNFGH</t>
  </si>
  <si>
    <t>MAPKKAQAPPPSSKPAKSGGGKQKKKKWSKGKQKEKVNNMVLFDKSTYDKLLSEAPKYKLITPSVLSDRLRISGSLARKAIRDLMARGSIRMVSAHASQQIYTRATNT</t>
  </si>
  <si>
    <t>MADKAVTIRTRKFMTNRLLARKQFIIDVLHPGRANVSKAELKEKLSRMYEVKDPNAIFVFKFRTHFGGGKSTGFGLIYDSVENAKKYEPKYRLIRNGLDTKVEKSRKQMKERKNRAKKVRGVKKTKAGDAKKK</t>
  </si>
  <si>
    <t>MQSSISLSLSSPSTICRSDSSAAVSNVNVNLLNPRSLRFCGLRREAFGLNSSLSTHRIQSLSNATRRPCSNRIVASSAGNGAASKGFDYDLVIIGAGVGGHGAALHAVEKGLKTAIIEGDVVGGTCVNRGCVPSKALLAVSGRMRELQNEHHMKSFGLQVAAAGYDRQGVADHANNLASKIRSNLTNSMKSLGVDILTGFGTVLGPQKVKYGDTVITAKDIIIATGSVPLVPKGIEVDGKTVITSDHALKLEFVPQWIAIVGSGYIGLEFSDVYTALGSEVTFVEALDQLMPGFDPEIGKLAQRVLINPRKIDYHTGVFASKITPAKDGKPVTIELIDAKTKELKDTLEVDAALIATGRAPFTQGLGLENINVQTQRGFVPVDSRMRVIDASGELVPHLYCIGDANGKMMLAHAASAQGISVVEQVTGKDHVLNHLSIPAACFTHPEISMVGLTEPQAREKAEKEGFEIGIAKTSFKANTKALAENEGEGLAKLIYRPDSGEILGVHIFGMHAADLIHEASNAIALGTRIQAAKVMSRFPVIAETPKKGIQSSPCQDAPVKANTSSPAAEPVAA</t>
  </si>
  <si>
    <t>MTTSWPTTLLASLFLFSQIFSCIALVPLENTFEFVNEGELGPYIVEYQADYRVLSVFNNPFQLCFYNTTPNAWTLALRMGTVRSESLMRWVWEANRGNPVKENATFTFGTNGNLVLADADGRIAWQSNTANKGVTGFKLLPNGNMVLHDKKGKFVWQSFNYPTDTLLVGQTLRLSGPNKLVSRASVKKNANGPYSLVVQPRLFAVYKGNKVDVELAWFDYGNNTLESIKLNSGNQRLKLDYRFAKSTQRSSHVMAFTKYNTTLTYLRLEIDGNLKAYTFVRDEEADEFRWKVTYSRI</t>
  </si>
  <si>
    <t>MRKGTKRKANEVVGKGKAKVEDEAPAAATTSVEEGANKNELGETQLAAEKNESKKNEPKKKKNDKVVVKRQAKRARIVKPEPEPEYFPDKRSLEDLWQEVFPVGTEWDQIDMVYQYKWNFSNLEDAFEEGGELHGQKVYLFGCTEPQLLFFQGQSKVTCIPVVVAVVSPFPPSDKIGINSVQREAEEILPMKQMKMDWVPYIPLEKRESQVERLKSQIFILRCTQRRAGLKHLKLERIKKFEYCLPYFYHPFAEDEIEQSTTVQILFPSEPPVFCEFDWEFDEPEEMADKFIESEELPADKKDEFVEYVKQQVKEGKRSNREAREARKKAIQEMSEEAKAAFQSMKFYKYYPVTSPDAPDVSQVKSPFINRYYGKAHKIF</t>
  </si>
  <si>
    <t>MLQNVPHQPLQSPARLGLPTPSSPSLQNPNTAPKFSSQVSQPHQPHQQANILTTTTTSSTLLPLLPPLSRAQSLLIQMASLASRLFEVSPNRSHWLSAFRGSLPSFLPSVAPVPQDSCPSSSKEILSVFTSLQTQLFEAVAELQEILDLQDEKQKLTREVRSKDSSILAFANKLKEAERVLDMLVDDYSDYRRPKQAKLENDTEESSVTTVATQLKLSDILSYAHRISYTTFAPPEFGAGQAPLRGALPPAPQDEQLRASQLYIFADLDVGLPKTDEGKKIVEPLIEPLADTNSLANLSAIQGLVPPNIVVPSGWKPGMPVELPTDLPLPPPGWKPGDPIALPPVDSLSLASKSNGLEENAAKKVVEIETEQKSSGQESDQVMKSDPRSDVEQLQQLDKTPVINESSKSENGSMKSRKSVSWSEELVAESPAPRSMPSDDRGLNPYVAYTPAPENNSSSFNVKDTMESVKGVLGRWGKKVGEATKKAEDFAGNTWQHLKTGPSLADAALGRIAQGTKVLAEGGYDKIFRQTFETVPEEQLQNSFACYLSTSAGPVMGVLYVSTAKLAFCSDNPLSYKAEDKTEWSYYKVVIPLHQLKAINSSSSRTNPSEKYVQTISVDNHEFWFMGFLNYSGAVNCLQEALQARNLHSV</t>
  </si>
  <si>
    <t>MANGDENTTKKLHIVMFPWLAFGHIIPFLELSKFLALKGHKISFISTPRNIDRLPKIPSEFSNSITFVKIPLPKIDGLPKDAEATMDITSEEMTYLKKAMDGMENEVTNFLENNCPDWIIQDFAQYWLAPISTRLGISRIFYSIINAWFLSFLGSFENMINTNNCTSPPKLEDFLVPPKWIPFETKATYRLHEARWMVESSQKNVSGVSDMYRNGVTIEGADAIIIRHCHEFEGQWLKLLEDLHHMPVLPTGLMPPIVESSSHEKNESWISIKEWLDEKPKGSVVYVALGSEVTVGQNEINELARGLELSGSPFFWVLRKSSGLGSIDPIVLPDGFEERTKDRGIVWKSWAPQLKILSHESVGGFLTHCGWSSIIEGLMFGHSLIMLPFLVDQGLNARIIEDKGVGIEVPRNEEDGSYTSNSVANSVKLVMVKNDGKLIREKAKELSSIFSNKELHDKTLCTKMAENGKKLHIAVFPWLAFGHMIPYLELSKLIAQKGHKISFISTPRNIDRLPKLPPNLTPFLNFVKLPMPHVEKLPENAEATIDLPYEQVKYLKLAQDALQESMSKFIEDSDIDFILFDFTSYWVPSIASKFNIPSGYFSIFIAAFLGFTGPVPGLNNDYEIRMTPEEYTVTPKWVPFETTVAFKLFEVSRIFEASMKGEEENIADIVRYYRSVENCDFLLVRSCSEFEPEWLKVVGDIHRKPVFPVGQLPTTPYEDDSTKIDAWREIKLWLDKQEKGKVIYVAFGSEAKPSQNELTELSLGLELSGLPFFWVLRIKRGESDDELIQLPEGFEERTKGRGIVCTSWAPQLKILSHDSVGGFLTHSGWSSVVEAIQFEKSLVLLTFLADQGINARLLEEKKMAYSIPRNDQDGSFTRDSVAESLNLVLVKEEGFIYREKIKEMKDLFCDKKRQNNYVENLALCTKMAENGKKLHIAVFPWLAFGHMIPYLELSKLIAQKGHKISFISTPRNIDRLPKLPPSLIPFFNFVKLPMPHVEKLPENAEATIDLPYEQVKHLKLAHDALQESIAKFLEDSDIDFILFDFVSYWLPSIASKFNIPTGYFSIFVAAYLGFTGPVPGLNNNYEIRMTLEELTVSPKWVPFETAVAFKEFELLRIYEGCKEGEEENFYDISRMYKTFENCDFLLVRSCLEFEPEWLKVVEDIHPKPVIPVGQLPTTSYEDDNTDIDAWREIKLWLDKQEKGKVIYVAFGSEAKLSQNELTELSLGLELSGLPFFWVLRTKRGESDNELIQLPEGFGERTKERGIVYTSWVPQLKILSHDSVGGFLTHAGWSSIVEAIQFEKPLLLLTFLADQGINARLLEEKKVAYLIPRNDWDGSFTHNAVVESLYLVLLEKEGEIYRKKIKEVKNLCCDKKRQDDYVENLLSSIVEAIQFENPLVLLIFLADQAINDIFNTKKLNDWDGSFILNAVIESLSLVLVEKKGEIYREEIKEVKDLFCDKKKQDNYVENLVFNIPTGYFSIFVAAYLGFTGPVPGLNNNYEIRMTLEELTVSPKWVPFETAVAFKEFELLRIYEGCKEGEEENFYDISRMYKTFENCDFLLVRSCLEFEPEWLKVVEDIHPKPVIPVGQLPTTSYEDDNTDIDAWREIKLWLDKQDKGKVIYVAFGSEAKLSQNELTELSLGLELSGLPFFWVLRTKRGESDDELIQVPEGFEERTKERGIVYTSWVPQLKILSHDSVGVEAIQFEKPLLLLTFLADQGINARLVEEKNVAYLIPRNDWDGSFTHDAVVESLYFVLLKKEGEIYRKKIKEVKNLCCDKKRQDDYVENLVALHNQSSTKHIKMAENSKKLHIAVFPWLAFGHMIPYLELSKLIAQKGHKISFISTPRNIDRLPKLPPSLAPFLNFVKIPLPYVEKLPKNAEATTDLPYEQVKYLKLAHDALKEPMAKFLEDSAPDFILFDFTSYWLPSIASKFNIPTGYFSIFVAAYLGFTGPVPGLNNNYENRMTLEELTVSPKWVPFETAVAFKEFELLRIYEGCKEGEEENFYDISRMYKTFENCDFLLVRSCLEFEPEWLKVVEDIHPKPVIPVGQLPTTSYEDDNTDIDAWREIKLWLDKQEKGKVIYVAFGSEAKLSQNELTELSLGLELSGLPFFWVLRTKRGESDNELIQVPEGFEERTKERGIVYTSWVPQLKILSHDSVGGFLTHAGWSSIVEAIQFEKPLLLLTFLADQGINARLLEEKKVAYLIPRNDWDGSFTHKAVVESLYLVLLEKEGEIYQKKIKEVKNLCCDKKRQDDYVENLIRFLQNYKKIKV</t>
  </si>
  <si>
    <t>MHINTGIIKSQIAGGSGRSKQSRSEKKSRKAMIKLGMKPIPMVSRVTVKKSKNILFVISKPDVFKSPASDTYVIFGEAKIEDLSSQLQSQAAEQFKAPNLSNVISKPEPSTVAQDDEDVDETGVEPKDIELVMTQAGVSRAKSVKALKAANGDIVSAIMELTN</t>
  </si>
  <si>
    <t>MGVEKEVIRAGNGPKPQPGQTVTVHCTGYGKDRDLSQKFWSTKDPGQQPFSFKIGQGKVIKGWDEGVLGMQLGEVARLTCTPDYAYGAGGFPAWGIQPNSVLVFEIEVLGAQ</t>
  </si>
  <si>
    <t>MASSSCNKSFCSNYMLLKPEECSVSDLAKILFSSKNLGQKEFVDVDIPNEELNMTKEPLSRRWVFFISILVQKVLIKISKPLAGFGNTIEYWLNLQNVNGGFFRLIFNSLRGRAVIPDKESAEYLSFIGNLDKRFELDFSKIVEEVGGCKRYDEAISIMAAKAAYENKAWIQNTVNQHWKMDFVGSFDFWNDYQEKATTQAFVLQDKNVDPELIVVAFRGTEFFNSDDWISDFNLSWYDIPGMGKVHAGFMKALGLQKSLGWPKEIEQTDTNNINQPSPAYYFLRKLLKQLLEKNENAKFVVTGHSLGGALAILFPAILAYHEESWLLKRLGGVYTFGQPRVGDENFVDYMKEQLAKYEVPYYRVVYSNDMILGEEPDKNGLALLLFLPKMLNAGWELIRSCILPCVNGWKYQEGGLLLFMRVVGLLLPGIPAHCPQDYVNASRLGSLKTSQSSKRLYMASNSCNKSFCSNYMLLKPEECSVLDLAKLLLSGKKLGQKDFIDCPNEEMTKEPLSRRWVIFLSILVQKILLATAKPLAGLGNAIEYWLNLQNVNGGFFRLLFKSLICKAVSPDKESAAYLSFIGNLDKRVDLDFSKNVGGRRRYDEGISMMAAKAAYENKAYVETTVNHHWKMDLVGSFDFWNDYQEKATTQAFVLQDKSVDPELIIVAFRGTEFFNSDDWISDFNLSWYDIPGMGKVHAGFMKALGLQKSLGWPKNIVQTDTNNINQPPPAYYFLRKLLKQLLEKNEKARFLVTGHSLGGALAILFPAILAFHEESWLLKRLGGIYTFGQPRVGDESFIEYMNGQLTKHEVPYYRVVYSNDMVPRLPFDNSTFLFKHFGTCIYYNSLYREKILVEEPDKNGSFLLMFIPKMLNAAWELIRSCILPCVHGRKYQEGGLLLCMRVIGLLFPGMPAHCPQDYVNSTRLGSSDHSTEDVAKYQKIGIVPA</t>
  </si>
  <si>
    <t>MSDEEHQFESKADAGASKTYPQQAGTIRKNGYIVIKGRPCKVVEVSTSKTGKHGHAKCHFVAIDIFTGKKLEDIVPSSHNCDVPHVNRTDYQLIDISEDGFVSLLTDNGNTKDDLRLPTDENLLSLIKDGFAEGKDLVVSVMSAMGEEQINALKDIGPK</t>
  </si>
  <si>
    <t>MKICCENTPYVHFDASSRCGLILTDSNGHGKENLHTLLLRKAYAPIKGLLSLQRTALAQRSSERWGQYGRLFSTQAASTASTPQPTPPPPPPERTHFGGLKDEDRIFTNLYGLHDPYLKGAMKRGDWYRTKDLVIKGSDWIVNEMKKSGLRGRGGAGFPSGLKWSFMPKTTDGRPSYLVVNADESEPGTCKDREIMRHDPHKLLEGCLIAGVGMRARAAYIYIRGEYVNERLSLQKARQEAYEAGLLGKNACGSGYDFDVYIHFGAGAYICGEETALLESLEGKQGKPRLKPPFPANAGLYGCPTTVTNVETVAVSPTILRRGPEWFASFGRKNNAGTKLFCISGHVNKPCTVEEEMSISLKELLERHCGGVRGGWDNLLAVIPGGSSVPLLPKNICEDVLMDFDALKAVQSGLGTAAVIVMDKSTDVVDAIARLSYFYKHESCGQCTPCREGTGWLWMIMERMKVGNAKLEEIDMLQEVTKQIEGHTICALGDAAAWPVQGLIRHFRPELERRIREHAERELQQAAAA</t>
  </si>
  <si>
    <t>MPSTTARAGGVFLPIIKSLSLSAGSKPGDPSSRKLGSYLIQSQFQCAGNSSALFLTAAAQNLLCLKLAEELGVVIANPWVSWFKAASLPAFISLLATPFILYKLYPPETKDTPEAPAMAAKKLQLMGPVTKNEWVMIGTMLLAVSLWVFGDALGIASVVAAMLGLSILLLLGVLDWDDCLSEKSAWDTLAWFAVLVGMASQLTNLGIVGWMSSCVAKSLQALSLSWPAAFGVLQASYFCIHYLFASQTGHVGALYSAFLAMHLASGVPGVLAALALAYNTNLFGALTHYSSGQAAVYFGAGYVDLPDVFKMGFVMAIVNAIIWGVVGTFWWKFLGLY</t>
  </si>
  <si>
    <t>MGPSTATTGQSNSSYDLSFKILLIGDSGVGKSSLLVSFISNAVDDLAPTIGVDFKIKTLTVSGKKLKLTIWDTAGQERFRTLTSSYYRGAQGIILVYDVTRRETFTNLSDVWAKEVELYSNNQDCVKMLVGNKVDRESERAVTREEGIALAKELGGLFLECSAKTRENVQNCFEELALKIMEVPSLLEEGSTVGKRNILKQKQEQQTQQGGGGCCS</t>
  </si>
  <si>
    <t>MGKTTRKLEVVSPVPADIDIANSVEPLHISEIAQELNLSSQHYDLYGKYKAKVLLSVLDEVGGSEDGYYVVVGGITPTPLGEGKSTTTVGLCQALGAFLDKKVVTCVRQPSQGPTFGIKGGAAGGGYSQVIPMDEFNLHLTGDIHAITAANNLLAAAIDTRIFHESTQSDKALFNRLCPPNKEGKRKFCDIMFRRLKKLGIDKTAPEDLTPEESSKFARLDIDPASVTWRRVMDVNDRFLRKITIGQGPEEKGMVRETAFDISVASEIMAVLALTTSLADMRERLGKMVVGNSKAGDPVTADDLGVGGALTVLMKDAINPTLMQTLEGTPVLVHAGPFANIAHGNSSIVADKIALKLVGPGGFVVTEAGFGSDIGTEKFMNIKCRYSGLKPQCAIIVATVRALKMHGGGPQVTAGKPLDKAYVTENLGLVEAGCVNLARHISNTKAYGVNVVVAVNAFSTDTEAELNAVKNAALAAGAFDSVICTHHAHGGKGAVDLGIAVQKACENAKQSLKFLYPLDIGIKDKIEAIAKSYGADGVEYSEEAEKQIEMYTKQGFTNLPICMAKTQYSFSHDAGKKGAPSGFILPIRDVRASIGAGFIYPLVGTMSTMPGLPTRPCFYEIDIDTSTGKVIGLS</t>
  </si>
  <si>
    <t>MESSLELLRSIESALGVSLGSDTVLVLLTTSFAVIVGLVVFFLKRSSDRSKEVKPVVFPKSLHVEPEEETELEPGKVKVTVFFGTQTGTAEGFAKALSEEIKARYEKAVVKVVDMDDYAADDDIYEEKLKKETLAFFMVATYGDGEPTDNAARFYKWFTEGQERGAWLQNLSYGVFALGNRQYEHFNKVFSGYYYCIFQIPVLLSDKDLLEQIGKVIDEQLSEQGAKRLVPVGLGDDDQCIEDDFSAWREQLWPELDQILRDEDDANSAATPYTAAIPEYRLVIHDTTMSLEDKHAGMANGNTTYDIHHPCKVNVAVQRELHTPESDRSCIHLEFDISGTGISYETGDHVGVYAENSEDTVEEAARLLGQSLDLIFSIHTDKEDGTAGGGSLPPPFPGPCTLRAALACYADLLNPPRKATLVALAAHAAEPSEAEKLKFLASPQGKDEYSQWIVASQRSLIEVMAEFPSAKPPLGVFFAAVAPRLQPRYYSISSSPRFAPARVHVTCALVYGPTPTGRIHKGVCSTWMKNAVPSEKSHNCSSAPIFIRPSNFKLPADPSIPIVMVGPGTGLAPFRGFLQERAALKEDGAQLGPALLFFGCRNRRMDFIYEEELQSFVDQGVISELIIAFSREGSQKEYVQHKMMEKASDVWSLISQEGYLYVCGDAKGMARDVHRTLHTIVQEQENADSSKAEAVVKKLQMDGRYLRDVW</t>
  </si>
  <si>
    <t>MSRAASTCKKKKNPIELSVKSIRSEIENMSGVFTISSLYAPAPAHTHRLQPNCIIPPWNSSFPITNRSGNVAPLNFTCNFSSNPPPGENESKNVLDAFFLGKALAEAVTERIESTVGEFLSTVGRLQSEQQKQVQDFQEEILERAKQAKEKAARETMETQGLISNSYEADTSTATAASASGSVASPPLTNINSQPAKDSEIGISNGD</t>
  </si>
  <si>
    <t>MSLIPRIFGDRRSSSMFDPFSIDVFDPFRELGFPSTNSGESSAFANTRIDWKETPEAHVFKVDLPGLKKEEVKVEVEEDRVLQISGERNVEKEDKNDKWHRMERSSGKFMRRFRLPENAKMDQVKASMENGVLTVTVPKEEVKKPEVKSIEISG</t>
  </si>
  <si>
    <t>MEKVEEAAVDQLLGKTVENKQIILKGYIEGIPKESDMELKIGKKLNLDKVPKGSNGLLVKNLYLSCDPFMRGRMRDFTGSYLPPFVPGEVIEGFGVSKVLDSDNPDFKPGDIISGFTGWEEYSLIYNTEQLRKIQADDMPLSYHIGLLGMPGFTAYAGFYEVCTPKKGDYVFVSAASGAVGQLVGQLAKLHGCYVVGCAGTKQKVDILKSKLGFDGAFNYKEEADIDKALKRHFPEGIDIYFDNVGGSILGAALLNMRIHGRIAICGMVSQQSLSNPQGIHNLFQLITKRVKMQGFLQSDYLHLFPRFLKDVSSLYKQGKITYLEDMNEGLESGPSAFVGLFSGRNMGKQVIRVAHH</t>
  </si>
  <si>
    <t>MIMIIFILLVTLPIVLNFLAKKDRKNVMPPGPLGLPFIGNLHQYDGLTPHIYFSKLAKKYGKIFSLKLGSTPIVVISSAKLAKEVLKIQDLTFCSRPSFLGQQKLSYNGRDIGFAPYNDYWREMRKICVVHLFSLKKVQSFSPVREDEVSRMITKISQQATASQITNLSNLVISLTSTIICRVAFGIRYDEEAHEKRRFDELLAVAQEMMARFFFTDYFPMFGWLDKVFGNISRLEKNCKELDEFYEELIEQHLNPNKPKSMEGDIIDLLLQLMKEQSTPIDLTLDNIKAILMNIFVGGTDTSAATVVWAMTALMKNPKVMKKVQEEIRKSIGTKGFVNEDDVQNMSYFKAVIKETFRLYPPAPILVPRETMKKSTLEGYEIQLGTIIHVNSWAIARDPEVWENPEEFMPERFLNSDIDFKGQDFELLPFGAGRRGCPGIALGVATVDLMLSNLLYAFDWELPCGMKKEDIDTNVMPGITMHKKNDLCLKYGKIFSLKLGSTPMIVVSSAKLAKEVLKTQDLVFCSRPSILGQQKMSYNGHDIVFARYDDYWRETRKISVLHLFSLKKVQFYKPIREDEVSRMIKKVSQQAASSQITNLSNLMISLTSTIICRLAFGVRFDDEAHERKRFDYLLAEAQAMMASFCVLETNFKELDEFYEELIEQHQNPNRPKSMEGDMVDLLLQLKKDKSIPIDLTLEDIKGLLMDMLVAGSDTSAAGIVWTMTALMKNPKAMKKVQQEIRESIGNKGIVNEDDIQNMPYFKAVIKETFRLYPPIPLLVPRESMKKSTLEGYEIQAGTIVHVNSWAIARDPEIWENPEEFIPERFLNSDIDYKGQNYELIPFGAGRRGCPGMTLGVASMELGLSNLLYAFDWELPHGMKKEDIDTNVSPGIATHKKNELCLIPGSRKNDIAFAPYIDYWKEMQKVCVVHLFSLKKFRFFSLNREDESSKNNVPPGPIGLPFIGNLHQFDSLTTHIYFWKLSKKYGKIFSLKLGSTPMIVVSSAKLAKEVLKTQDLVFCSRPSFHGQQKLTYNGRDIVFVRYNDYWREMKKISVLHLFSLKKVQFYKPIREDEVSRMIKKVSQQAAASQITNLSNLMISLTSTIICRLAFGVRFDDEAHERKRFDHLLVETQAMMTSIFVSDIFPFLYWIDKLTGLTDRLEKLFKELDEFYEELIEQHQNPNRPKSMEGDMVDLLLQFKKEKSIPIDLTLEDIKGLLMNVLVAGSDTSAAGVVWTMTALMKNPKAMKKVQQEIRESIGNKGIVNEDDVQNMPYFKAVIKETFRLYPPIPLLVPRESMKNSTLEGYEIQAGTIVHVNSWAIARDPEIWENPEEFIPERFLNSDIDYKGQNYELIPFGAGRRGCPGKTLGVAFMELALSNLLYAFDWESPHGMKKEDIDTNVRRGITPYKKNELCLIPTTLSIFLIFLLPKAKKSVKNNLPPGPISLPFIGNLHQYDSLTPHIYFLKLSNKYGKIFSLKFGSTPIVVISSAKLAKEVMKTQDLVYCSRPSLLGQQKLSYNGHDIAFAPYNDYWREMRKICVLHLFSLKKVQSFCPICEDEVSRMIKKISQQAVDSQITNLSNSMISLTSAIICRVVFGVKFDEETHERKRFDYLLPEVQAMSVSFFIWIDKLTGLTDRLEKNFQDLDEFYEELIEQHQNPNRPKSMEGDILDLLLQLKKEKSTPIDLTLDGIKGILMNVFAAGSDTRAMTALMKNPKIIKKVQKDIRETIGTKGIVNEDDIQNMSYFKAVIKETFRLYPPSPLLIPRETMKKSTLEGYEIQPGTIIHNMILFLLFVAFAILLIFLLSGKRNLPPGPIGLPFIGNLHQYDSLTPHLYFWKLSKKYGKIFSLKLGSSIMVVVSSAKLAKEVLKTQDLVYCSRPSLLGQQKLSYNGHDIAFSPYNDYWREMRKICVLQLFSLKKVQSFSPIREDEVSRMIKKISQQAACFQMTNLSSLMISLTSTIICRVAFGVRFDEEAHERKRFDYLLAEAQAMMATFFVSDFFPSLSWIDKLTGQTDRLERNFKNLNEFYEELIEQHQNPNRPKSMEGDILDLLLQLKKEQSTPIDLTLEDIKGLLMNVLVAGSDTSAAVVVWAMTALIKNPKVMKKVQEEIRKSIGTKGVVNEDDIQNMSYLKAVIKETFRLYPPDPLLIPRESMKKSTLEGYEIQPKTIVHINAWAIARDPEIWENPKEFIPERFLNSDVDFKKEDYELIPFGAGRRGCPGITLGITAIELALSNLLYAFDWELPYGLKKEDIDTNESKQK</t>
  </si>
  <si>
    <t>MGTLGKAIYTVGFWIRETGQAIDRLGCRLQGNYYFHEQLSRHRTLMNLFNKTPTVDKDAFVAPSASLIGDVHVGRNASIWYGCVLRGDVNSISIGAGSNIQDNSLVHVAKSNLSGKVLPTIIGNNVTVGHSAVLHGCTVEDEAFVGMGATLLDGAVVEKNAMVAAGALVRQNTRIPCGEVWGGNPARFLRKLTQEEIAFISESAANYSNLAQVHAGENAKSFDAIEFEKALRKKFAHKDEEYDSMLGVVRETPPELVLPVNIQAPKAI</t>
  </si>
  <si>
    <t>MSKISTLNFSQFLLKTFFFSISIFSLVNARSIKSTHHHSIELDESLTYVWPLPAQFTSGNDTLTVDPNLTLDFTGNGGGSGGSVVVEQAFERYKKIIFKHGAKLAKSGEYFDVNRVTVIVHSDNDELQLGVDESYSLLVTKSNERSIIGGVSIEANSVYGALRGLETLSQLCKFDYGVKTVQIRKAPWFIQDKPRFAYRGLLLDTSRHYLPIEIIKQIIESMSYAKLNVLHWHIIDEESFPLEVPSYPNLWKGAYTKWERYTLEDAIEIVDFAKMRGINVMAEVDVPGHAESWGAGYPDLWPSPSCKEPLDVSKNYTFDVISGILADMRKIFPFELFHLGGDEVNTTCWTTTPHVKQWLQDHKMTAKDAYQYFVLKAQEIAISHNWTPVNWEETFNNFPSKLNPRTVVHNWLVGDVCAKAVASGFRCIYSNQGYWYLDHLDVPWEEVYYAEPLEGIKSISEQKLILGGEVCMWGETADASDVQQTIWPRAAAAAERLWSDKETTSSKNTTSTTLQRLEYFRCLLTRRGVPAAPVTNFYARRPPLGPGSCYEQ</t>
  </si>
  <si>
    <t>MARHEELPIPIFSDLEPVYGSGSQLEEAQLRFKNLKAKFIDLFGQSPHVYARSPGRVNLIGEHIDYEGYSVLPMAIRQDTIVAIRKHDSSEPQKLLRIANVNSDKYSLCTYPADPLQEVDLKNHRWGHYFICGYKGFYEYAKLKGIDVGKPVGLDVIVDGTVPTGSGLSSSAAFVCSSFIAIMASIGVNMPKKEIAQLTCECERHIGTQSGGMDQAISVMAKSGFAELIDFNPIRATDVQLPDGGTFVIAHSLAESQKAVTAAVNYNNRVVECRLAAIVLGIKLGMEPKEAISSVKTLSDVEGLCVSFAGTHSSSDPVLAVKELLHEEPYTSEDVENITKEKVETIFAASPTSLDVLRAAKCYKLHQRAAHVYSEAKRVHAFKDTVSSELSDEDMLKKLGDLMNDSHHSCSVLYECSCPELEELVKICRDNGALGARLTGAGWGGCAVALVKESLVPQFILNLKEQFYQSRIDKGTISKNDLGLFIFASKPSSGAAILKF</t>
  </si>
  <si>
    <t>MAVTNIIRRTASQVVPLAARVIFRTQSYHHRSSALLSTIVNRSAASRNFFRSSAPSTLHFYSTKRPSSDESLLKVIQSEIQCAEESDEQDEVEEAPEGFPFKIEDHPGQQTITLTREYQGESINVEVHMPDLVTGDEDENDNGGEDDDEGSNQSNIPLVVRVSKRNGPALEFGITAFADEIAIDTLSIKDPNVAEDQIAYEGPDFTDLDENLQKAFHKYLEIRGIKPSTTNFLHEYMVNKDSREYKMWLKNLKKFIEA</t>
  </si>
  <si>
    <t>MATLTFNSVAATSKIRSSVAAANSSVRRQLSHVRLPSSPIQPSSVLQCRWSSSASSGVRAQVTTTEQVGVKAAAKVEAPVVIVTGASRGIGKAIALALGKAGCKVLVNYARSSKEAEEVSKEIEACGGEALAFGGDVSKEEDVESMMKTVVDRWGTVDILINNAGITRDTLLMRMKKSQWQEVIDLNLTGVFLSTQAAAKIMMKKKKGRIINISSVVGLVGNAGQANYSAAKAGVIGLTKSVAKEYASRNITVNAIAPGFIASDMTAQLSEDIEKKLLQSIPLGRYGQPEDVAGLVEFLALSPAASYITGQVLTIDGGMVM</t>
  </si>
  <si>
    <t>MANGSENGEIVVSSIRTGMKREFAMMMKAQADWDIDVGQKRVTRTPQSSQNSPGNVSNDKVYVKKRKREVKDVVDSEDLSNLKVVGKELESDGVVKKDDNVALLSEDLSNSKVVGEELESDGVQKMDQNVVLLSGDLSNSKVVEELESDRVVKKDDNVVLLSEDLSNSKVVGEEQERDGIVTRDENVIILSEEEEPKSGVVDCTSDDEKKAKMDEGVVGSGEEGNASLQNCGNDATTEKGESAKTNDDFDEEMAEIVPELAVTAQGDGKDEQKRGDDTQNEMPTTGKASDFIVGAMPEIVPEAAVTAQADGKNVQTCRGDAMTEMAKTVKANDCTVEARPEIAPELAVTAQGDANAKIEMAKTVKANDCTVEARPEIAPELAVTAQGDANDEQLQTPMRRFTRSALKTEEDTMVSQCDRIKIVDVHETDSVGTMSTPARLELKMSKKVALTKIPTKLRDLLETGLLEGLSVRYIRGTTKGRGRPAKGLRGEIRGSGILCFCDNCHGTSVVTPNQFELHANSANKRPPEYIYLENGKSLRDVLSMCKDASSDEVEMVIKNAIGSADAKIDASACMSAQEFQSPPVPSGEASSRSTSSAPATKLTDRMPSGSGTQSKAHGKLTRKDLRMHKLVFEEDALPDGTALAYYVRGQKLLEGYKKGHGIFCYCCNTEVSPSQFEAHAGCASRRKPYLYIYTSNGVSLHELSIKLSKERRSSAEENDDLCSICADGGDLLCCDNCPRAFHTECVCLPSIPTGTWYCKYCENMFAKERFVENNANAKAAGRVAGVDAIEQITRRCIRMVETLETEVSVCVLCRDQDFSKSGFGPRTVIICDQCEKEYHVGCLKEHNIDDLQELPKDKWFCCTDCSRIHFALEKVVSDGEQNIPESLLEVLKAKNEGKGSVNNSRLDIKWRLLSGKMSSEETRVWLSSAVSIFHEQFDPIADASTSRLDLIPHMVYGRSFKDQDYGGMFCAILLVNSLVVSAGIFRVFGKEVAELPLVATSTNCQGQGYFQSLFSCVENLLRSLKVENLVLPSAEEAEAIWTNRFSFTKIPEEQMKQYRKNYQMMVFSGTSMLQKQLLVGAMVPKRWIVSVVEHSSLFNSIPNNGCGGWWVGVVILIIINTLSSSTTAYPARSINGFEEGGSCYFDHYQHSFVLNNIPGEVHQRIQYSEKYFDDTYEYRHVVLPPDVAKLLPKNRLLSENEWRAIGVQQSRGWVHYAIHRPEPHIMLFRRPLNYQQQQENQTQQVLLAK</t>
  </si>
  <si>
    <t>MVHDKQVKDVVSGWLTVFDDGSVDRTWTGPPEVKFMAEPVPPHDDFIDGVAVKDVVAGENSGSRFRIYLPERNDSSVDKLPVILHFHGGGFCISQADWFMYYAVYTRLARVANAIVVSVFLPLAPEHRLPAACDAGFAGLLWLRDVSREQGHEPWLNEYADFNRVFLIGDSSGGNVVHQVAARAGEEDLSPMKLAGAIPIHPGFMRSQRSKSELEQEQTPFLTLDMVDKFMELALPIGSTKDHPITCPMGDAAPAVEELKLPPYLYCVAEKDLIKDTEMEFYESLKTGEKDVELLINNGVGHSFYLNKIAVDMDPVTGSATEKLFEAIAEFINKH</t>
  </si>
  <si>
    <t>MILKTYIFIIFTTLFLHWETSETKSRGDIGQASLPPRGWNSYDSFCWTITEEEFLQNAELVAQRLKPHGYEYVVVDFLWYRKKTIGAYTDSYGFDVFDEWGRMVPDPGRWPSSQGGKGFSQVAGKVHSMGLKFGIHVMRGLSLQAFNANTLILDTTTGKAYEEAGRQWRAQDIGIKERTCAWMKNGFMSVNTKLGAGRAFLRSLYQQYADWGVDFVKLDCVFGDDLDLDEIIVVSEVLNELSRPIIYSLSPGTNAKPIIAKEVSGLVNMYRVTGDDWDTWEDVAAHFNVARDFTAANLVGVKGLKGKSWPDLDMLPLGWLTEAGSNEGPHRYCRLNLDEQRTQVTLWSMVRSPLIFGGDMRKLDASTFSLLTNPTLLEINWFSSNNMEFHYVKGSLSSSGKHSLSNHTEDKEKINVLEKRVLALRSCKDVKANGWSTKVLDSVEKVCWEENSNKRQAPFCLNKREALSASEGETVYQHQNLGRLHLFVTERTELCFGASSNRKLAANEISRGSFSRCRSHANQMWENYNGTLMNSYSGFCAIMDFVRASSGGIRSWLATGRRGEIYLAFFNLNNQVTKMSAKLSDITNAIHATSSKCSGREVWSGTNLGAIKDSISMSVNAHGCALFVLNCT</t>
  </si>
  <si>
    <t>MQKHNISNVYNLFNIMLLILVGLPLSSHANDYSEKYAVIFDAGSTGSRVHVFRFNSNLDLINIGNDLELFLAIKPGLSSYADDPKAAANSLKPLLEKAEAVIPKNLQSQTPIKVGATAGLRLLKGDSSEKILQAVRDMLKNETTLSYKDEWVSVLEGTLEGSYFWVALNYLYGNLGKNYPDTIATIDLGGGSVQIAYAVSKQSAINAPKLPNGDAYVQQKALLGTNYYLYVHSFLNYGLLAARADILKASKNYTSPCIVEGHNGYYTYNGVSYKAASRKQGPNIRRCKAIIRKLLQIDAPCNHKNCSFAGIWNGGGGAGTKNLYISSFFYDYASTVGIVDPKEAYGITQPIQYYKAATLACKTKKQNMKSVFPNINDKDIPFICMDLLYEYTLLVNGFGIDPIRKITVVHQVNYKNHLVEAAWPLGSAIDAVSSTTSENMISYVGRISY</t>
  </si>
  <si>
    <t>MAAAAAASTSMAATAVFASPFPLSSTTKAAPARCSALPYLPSRLSAIAFPSSLKIAEPKRSSLLQVKASSSEESGAVDTSELLTDLKEKWDALDNKSTVIVYGGGAIVAVWLSSIVVSAINSVPLLPKIMELVGLGYSGWFVYRYLLFKSSRKELAEDIEQLKKKIAGTE</t>
  </si>
  <si>
    <t>MAVSLASSSPILSSISPTRFSPIRRSILLTSFSVAGKPLFCSHPHRTSSNSWRSQCRTKASMAESVTGKSKAEVKLYDSEEELATALAKYTADLSEKFCKERDAFTVVVSGGSLIKSLRKLVEPPYINSIDWSKWHIFWVDERVVPKDHPDSNYLLAYNGFLSKIPIPAGHVYAINDALSAEAAADDYETCLRHLVKSKIVDISKESGFPKFDVMLLGMGPDGHIASLFPGHPLVHEKEKWVTFIKDSPKPPPNRITFTFPVINSSANIALAIVGAGKADVVQKSLGDDKSSDLLPVQMVSPEGELVWYLDMDAASKLISKLGGVFVGVNGGNGGAFWMDRQPSNAGIAFAVTALAGLALAAAVFYTTRGHLKSPWSRRKRKRALAPQQWRSFFTPEGKLRDGGIKFLKKVRSGGVDPSIRAEVWPFLLGVREYESYRRECRRLLKRNGTSKMRETGGMGSDGEGNITEGMDSPDYDDVVTARESLSSEDRSTYVEDSDNPGGTMSDEFSSSKRVTEPNDVSDSESSDSDSSADPDISQTVPSAESMDENTAEVNSKEDSSPSKAEVQSRPCNAEDFATWQRIIRLDAVRANAEWIAYSPSQAVVSESRAHRFAEAVGLKDYEHLEPPRILHAARLVSILEAYALYDPEIGYCQGMSDLLSPIISVMTEDHEAFWCFVGFMTKARHNFRLDEVGIRRQLNIISKIIKQKDSHLYRHLEKLQAEDCFFVYRMVVVLFRRELSFEQTLCLWEVMWADQAAIRAGIGKSAWSRIRLRAPPTDDLLLYAIAASVLQRRKQIIEKYSSMDEILRECQSMAGQLDVWKLLDDAHDLVVTLHDKM</t>
  </si>
  <si>
    <t>MEKMVLMRSLYRSICRRSTVFSATAAATTSAVNHQSLRHLHFSPQSFSASPRNAITECQHPFTMAMGSMRSFSEDVTHMPNIEDSEVKRAFKDLMAASWDELPDPVVYDAKNALSKTTDDKAGQEALANVFRAAEAVEEFTGILTSLKMEIDDAIGLSGEDVKPLSKEFSDALHTIFQRYNSYLSAFGPDEEYLRKKVEMELGTRMIHLKMRCSGLDAAWGKVTVLGTSGLAGSYVEQRA</t>
  </si>
  <si>
    <t>MDSEEGTQQPQLVLAHKLFLLTHPDVNDLDKVRLREEVLEAVVSNDMAPLFETLVSKGVFSLNLEVLDPMRVKNADELKKLDEKIADAEENLGESEVREAHLAKSLFYIRIGDKGKALEQLKVTEKKTVAVGQKMDLVFYTLQMGLFDLDFDLISKCIDKAKKLFEKGGDWERKNRLKVYEGLFCMSTRNFKKAADLFLDSISTFTTYELFPYDTFIFYTVLTSIITLDRVSLKQKVVDAPEILTVIGKIPYLSEFMNSLYDCQYKSFFSAFAGLMEHIKLDRYLQPHFRYYMREVRTVVYSQFLESYKSVTIEAMAKAFGVSEDFIDLELSRFIAAGKLHCKIDKVAGVLETNRPDAKNALYQATIKQGDFLLNRIQKLSRVIDL</t>
  </si>
  <si>
    <t>MLSSVQTPRLLRFQSFTLKCLHTHPTTTPPPPHSQILTIRKSLLSREISAVDLAGTFLNRLRNTEPQLKSFLYVSDVVLKEAEEIDRKIAENEELGPLAGVLVGVKDNICTSDMPSTAGSKILENYRPPFDATAVGKMKKCGAIVIGKTNMDEFGMGSTTEGSGYQVTANPWDLSRVPGGSSGGSAAAVSARQCMVSLGSDTGGSVRQPASFCGVVGLKPTYGRVSRYGLVAYASSLDVIGCFGSSVTDAAILLHAISGHDKFDATSSKKEVPDFASQFTARDHLDSKPLKGLRVGLIRDTIEDGVDPDVISSIRGAASHLEELGCTVTEVSLPSFSLGLPAYYILASSESSSNLSRYDGVRYGKQVFADELNSLYGESRAGGLGAEVKMRILMGTYALSAGYYDAYYKRAQQVRTLVRESFRAALDENDILISPAAPSAAYKIGEKKNDPLSMYAGDIMTVNVNLAGLPALVLPCGFVDSSSVALPVGVQMISAAFEEEKLLKVGHIFEQTLQGCSFIPPLVADELGC</t>
  </si>
  <si>
    <t>MSLILCLYKLQSDALREAITVIKNDSSEKKRKFTETIELQIGLKNYDPQKDKRFSGSVKLPHIPRPKMKICMLGDAQHVGEAEKIGLEYMDVEGLKKLNKNKKLVKKLAKKYHAFLASEAVIKQIPRLLGPGLNKAGKFPTLVSHQESLESKVNETKATIKFQLKKVLCMGVAVGNMDMEEKQIFQNVQMSVNFLVSLLKKNWQNVRCLYLKSTMGKTQRIF</t>
  </si>
  <si>
    <t>MELFYYVLFGAMAAVVAVLELGGKTNKDRITTSQAFNSFKNNYILVYSLMMAGDWLQGPYVYYLYSTYGFGKGDIGQLFIAGFGSSMLFGTIVGSLADKQGRKRACVTYCITYILSCVTKHSPQYKILMVGRILGGIATSLLFSSFESWLVAEHFKRGFESQWLSLTFSKAIFVGNGLVAIIAGLFGNFLVDSLNLGPVSPFDAAACFLAIGMAIILSSWSENYGDPSESKDLLTQFKGAAVAIASDEKIALLGAIQSLFEGSMYTFVFLWTPALSPNDEDIPHGFIFATFMLASMLGSSFAARLMAKNSPKVESYMQIVFVVSSAALMLPILTTFLVPPSNVKGGGITFAGSIQLLGFCAFESCVGIFWPSIMKMRSQYIPEEARSTIMNFFRIPLNLFVCIVLYNVNAFPITVMFGMCSIFLFVASILQRRLAAIADKPKAEDWTAMKERDTEADPLNAP</t>
  </si>
  <si>
    <t>MTYATHVLRHSKKIGSSSNLIRCDSAGLVRWFSNGTRPSMEKGDDILRCHSGLISGERHNIPKSFNRCYSGSAVSNNSCRTVSSRMSCGNALRTTIAPCTSTGSISFIRRSSGSQAPSRRGFSTASDLPPHQEIGMPSLSPTMTEGNIARWLKKEGDKVSPGEVLCEVETDKATVEMECMEEGYLAKIIHGDGASSIKVGEVIAVTVEEEDDIAKFKDYQPSTSDATPSPKAPASSPPPPKEEVAEKPVTPSQPKVSKPSASDRIFASPLARKIAEDNNIPLTNIKGTGPEGRIVKADIEDYLASRGKEAPAAAPKADTSLDYTDIPVAQIRKVTASRLLLSKQTIPHYYLTVDTCVDKLIELRSKLNALQEASGGKKLSVNDLVIKAAALALRKVPQCNSSWTNDYIRQYHNVNINVAVQTDNGLYVPVVRDADKKGLSSISEEVKNLAQKAKENSLKPQDYEGGTFTVSNLGGPFGIKQFCAIINPPQSAILAVGSAEKRVLPGSSEGEYKFASMMSVTLSCDHRVIDGAIGAEWLKAFKGYIENPESMLL</t>
  </si>
  <si>
    <t>MFLRRIARPLVMMAKVKETTGIVGLDVVPNAREVLINLYRKTLEEIKAVPEDEGYRKAVESFTRHRLSVCQEEADSEMIEKRLGCGQVEELIEEAQDELKLIGHMNEWKPWGIPDDYECEVIENDAPVPKHVPLHRSGPLPEEFYNTLESVTSGKLETSKKDEPAIASGESQSK</t>
  </si>
  <si>
    <t>MADVQMAEAETFAFQAEINQLLSLIINTFYSNKEIFLRELISNSSDALDKIRFESLTDKSKLDAQPELFIRLVPDKVNKTLSIIDSGIGMTKADLVNNLGTIARSGTKEFMEALQAGADVSMIGQFGVGFYSAYLVAEKVIVTTKHNDDEQYIWESQAGGSFTVTRDVDGEQLGRGTKITLFLKEDQLEYLEERRIKDLVKKHSEFISYPIYLWTEKTTEKEISDDEDDEPKKEQEGDIEEVDEDKEKEKGKKKKIKEVSHEWQLINKQKPIWLRKPEEITKEEYAAFYKSLTNDWEEHLAVKHFSVEGQLEFKAILFVPKRAPFDLFDTRKKMNNIKLYVRRVFIMDNCEELIPEYLGFVKGVVDSDDLPLNISREMLQQNKILKVIRKNLVKKCIEMFNEIAENKEDYNKFYEAFSKNLKLGIHEDSQNRAKLADLLRYQSTKSGDELTSLKDYVTRMKEGQKDIYYITGESKKAVENSPFLERLKKKGYEVLFMVDAIDEYAIGQLKEYDGKKLVSVTKEGLKLDDESEEEKKKKEEKKQSFESLCKVIKDILGDKVEKVVVSDRIVDSPCCLVTGEYGWTANMERIMKAQALKDNSMSSYMSSKKTMEINPDNGIMEELRKRAEVDKNDKSVKDLVLLLFETALLTSGFSLDDPNTFAARIHRMLKLGLSIDEEEEAGVDVDDMPPLEDVGEESKMEEVD</t>
  </si>
  <si>
    <t>MAIIEHHLRPFIHVQISLNFQYNPKYFYRHTFFCNRYGFLHEKPISLISQKTPFRLNAIFPKSLSGFDFLGKKNSQKKLTPREISVQANGSCQQDSDSTEKSESSGTDSKKSPGSEPGPRVPNSGSSRREKQGKDNWWWSKGRKLRWEPIVQAQEIGVLLLQLGIVMFVMRLLRPGLPLPGSDPRAPTMFVTVPYMIRSVTPTKKIVYTTTRPSDIKTPYEKMLENDVEFGSPDKRSGGFMNSALIALFYIAVLAGLLHRFPVNFSQSTAGQLRNRKSGGSGGTKVSELGETITFADVAGVDEAKEELEEIVEFLRNPDKYVRLGARPPRGVLLVGLPGTGKTLLAKAVAGEAEVPFISCSASEFVELYVGMGASRVRDLFARAKKEAPSIIFIDEIDAVAKSRDGKFRIVSNDEREQTLNQLLTEMDGFDSNSAVIVLGATNRSDVLDPALRRPGRFDRVVMVEAPDRCGREAILKVHVSKKELPLAQDVDLGNIASMTTGFTGADLANLVNEAALLAGRLSKVVVERIDFIQAVERSIAGIEKKTAKLQGSEKGVVARHEAGHAVVGTAVANLLSGQPRVENRKIKCLHVLNSLVLTFSRDIMHQQNHSPAFVHFFYLPQLSVSNEPYQHGSGSGLPASSLNILILFMGKFASEKLSILPRSGGALGFTYIPPTNEDRYLLFVDELRGRLVTLLGGRAAEEVLYSGRVSTGALDDIRRATDMAYKAVAEYGLSQTIGPISVATLSGGGMDDGGSMSWGRDQGHLVDLVQREVKALLQSALDIALCVVRANPKVLEGLGAQLEGKQSYIPEPDGHHLLASRQRDFACVSKTKMAKSGILVIVSALVVLAVCGVFAEENEYVLTLDHSNLTETVAKHNFIVVEFYAPWCGHCKSLAPEYEKAASELSSHDPPIVLAKYDANDEANRELSKQYEIQGFPTIKILRDGGKKVQDYNGPREAAGIVSYLKKQVGPASAEIKSKEDATNLIDEKSIFVVGIFPDPSGEKFENYLTLAEKLRGEFDFAHTVDAKHLPRGGPVNKPTLRLLKPFDELFVDFEDFDVDAMEKFISESSIPVVTIFDNDPNNHPYVNKFFEGTNAKALLFVNFSSEFDAFKSKYNDVAVIYKGDGVSFLLGDVEAGQGAFEYFGLKPEQAPVIIIMDADEQKYIKDHVEPDAIAAYLKDYKEGKLKPHVKSEPIPEVNDEPVKVVVRDTLQDMVYKSGKNVLLEFYAPWCGHCKSLAPILDEVAVSFESDPDVLIAKLDATANDLPKGDFDVQGFPTMYFRSASGNLSQYNGERTKEAIIEFIEKNRGKPAQSDSAKVDSAKDEL</t>
  </si>
  <si>
    <t>MMKNMSFVILLLVLVSRPFITAAESEQQKQQLGIDSGKVLELDESNFDAAISSFDYILVDFYAPWCGHCKRLAPQLDKAASILADLKKPISIAKIDADKYKRVGSKYGIDGYPTLKIFMHGVPTEYYGPRKADLLVRFLKKFVAADVAILNSDSAISEFVEAAGTSFPIFIGFGLNESAISHFAVKYKKRAWFSVAKDFSDKTMEFYDFDKVPALVARHPNYDEQSIFYGPFEENFVEDYIKQSLLPLTLPITEETLRLLKDDERKVILTILEDETDDRSKKLLKLLKAAASANRDFVFVFVGFKQWQGFAESFDVSKKTKLPKMVVWDGDEEYFSVVGSESVEDEDQGSQITHFIQGYKDGNIIQKRISSGSFMGFINSMIGLGTVTIIVFVVAVVMIIQSLKEEPLTVGTRDEGDHPSSSTSQTEARQPLRSGEKQDKED</t>
  </si>
  <si>
    <t>MSVWNYVVTAHKPTNVTHSCVGNFTGPQELNLIIAKCTRIEIHLLTPQGLQPMLDVPIYGRIATLELFRPHGETQDLLFIATERYKFCVLQWDTEASEVITRAMGDVSDRIGRPTDNGQIGIIDPDCRLIGLHLYDGLFKVIPFDNKGQLKEAFNIRLEELQVLDIKFLYGCPKPTIVVLYQDNKDARHVKTYEVSLKDKDFIEGPWAQNNLDNGASLLIPVPPPLCGVLIIGEETIVYCSASAFKAIPIRPSITRAYGRVDADGSRYLLGDHNGLLHLLVITHEKEKVTGLKIELLGETSIASTISYLDNAFVFIGSSYGDSQLVKLNLQPDTKGSYVEVLERYVNLGPIVDFCVVDLERQGQGQVVTCSGAYKDGSLRIVRNGIGINEQASVELQGIKGMWSLRSATDDPYDTFLVVSFISETRVLAMNLEDELEETEIEGFNSQVQTLFCHDAVYNQLVQVTSNSVRLVSSTSRDLKNEWFAPVGYSVNVATANATQVLLATGGGHLVYLEIGDGVLNEVKYAKLDYDISCLDINPIGENPNYSNIAAVGMWTDISVRIYSLPDLNLITKEQLGGEIIPRSVLMCSFEGISYLLCALGDGHLLNFVLSMSTGELTDRKKVSLGTQPITLRTFSSKDTTHVFAASDRPTVIYSSNKKLLYSNVNLKEVSHMCPFNVAAFPDSLAIAKEGELTIGTIDEIQKLHIRSIPLGEHARRISHQEQTRTFALCSVKYTQSNADDPEMHFVRLLDDQTFEFISTYPLDQFEYGCSILSCSFSDDSNVYYCIGTAYVMPEENEPTKGRILVFIVEDGKLQLIAEKETKGAVYSLNAFNGKLLAAINQKIQLYKWASREDGGSRELQTECGHHGHILALYVQTRGDFIVVGDLMKSISLLIFKHEEGAIEERARDYNANWMSAVEILDDDIYLGAENNFNLFTVRKNSEGATDEERSRLEVVGEYHLGEFVNRFRHGSLVMRLPDSDVGQIPTVIFGTVNGVIGVIASLPHDQYLFLEKLQTNLRKVIKGVGGLSHEQWRSFYNEKKTVDAKNFLDGDLIESFLDLSRNRMEEISKAMSVPVEELMKRVEELTRLH</t>
  </si>
  <si>
    <t>MERWWFNSMLFKKEFERRCGLNKSMGSLGPIENTSEDPNLKVKNIHSCSNVDYLFGVKDIWNFISNDTFLVSDRNGDSYSIYFDIENHIFEVDNDHSFLSELESSFYSYRNSSYLNNGFRGEDPYYNSYMSYMYDTQYSWNNHINSCIDNYLQSQICIDTSIISGSESNGDSYIYRAICSGQSLNSSENEGSSRRTRTKDSDLTIRESSNDLEVTQKYKHLWVQCENCYGLNYKKFLKSKMNICEQCGYHLKMSSSDRIELLIDPGTWDPMDEDMVSLDPIEFHSEEEPYKDRIDSYQRKTGLTEAVQTGIGQLNGIPVAIGVMDFQFMGGSMGSVVGEKITRLIEHAANQNLPLMIVCASGGARMQEGSLSLMQMAKISSALYDYQLNKKLFYVSILTSPTTGGVTASFGMLGDIIIAEPNAYIAFAGKRVIEQTLNKTVPEGSQAAEYLFQKGLFDLIVPRNLLKSVLSELFKLHAFFPLNQKSSKIK</t>
  </si>
  <si>
    <t>MALRVVSSSPAIFSSQRRAASVLPSTLTLPNTNSSLLSSSSPISSIDRTKSVVTLRSKTSRRSGVVTCSASVLPKALLFDCDGVLVDTEKDGHRISFNDTFSEKELGVTWDVDLYGELLKIGGGKERMTAYFNKVGWPENAPKTEEERKEFIAGLHKRKTELFMVLIEKKLLPLRPGVEKLIDQALGNGVKVAVCSTSNEKAVSAIVSCLLGPERAEQIQIFAGDVVPRKKPDPAIYLLAAETLAVDPSSCVVVEDSGIGLAAAKAAGMTCIVTKSGYTAEENFSNADAVFDCIGDPPEERFDLAFCGSLLEKQYVS</t>
  </si>
  <si>
    <t>MASTSAFTAGISNLHSFKKPCPNANQVGMWTLSRPGCRKVLDNPRPLQICSLFGGKKDNNEQNNDAPSKAGLFGNMQNLYETVKKAQNVVQVEAVRVQKELALAEFDGYCEGELIKVTLSGNQQPIRTEITEAAMALGPEKLSLLITEAYKDAHQKSVLAMKERMSDLAQSLGMPAGLGEGFKQ</t>
  </si>
  <si>
    <t>MSGHDSKYFSTTKKGEIPELKEELNSQYKDKRKDAVKKVIAAMTVGKDVSSLFTDVVNCMQTENLELKKLVYLYLINYAKSQPDLAILAVNTFVKDSQDPNPLIRALAVRTMGCIRVDKITEYLCDPLQRCLKDDDPYVRKTAAICVAKLYDINAELVEDRGFLDALKDLISDNNPMVVANAVAALAEIQESSSRPIFEITSHTLSKLLTALNECTEWGQVFILDALSKYKAADAREAENIVERVTPRLQHANCAVVLSAVKMILQQMELITSTDVVRNLCKKMAPPLVTLLSAEPEIQYVALRNINLIVQKRPTILAHEIKVFFCKYNDPIYVKMEKLEIMIKLASDRNIDQVLLEFKEYATEVDVDFVRKAVRAIGRCAIKLERAAERCISVLLELIKIKVNYVVQEAIIVIKDIFRRYPNTYESIIATLCESLDTLDEPEAKASMIWIIGEYAERIDNADELLESFLESFPEEPPQVQLQLLTATVKLFLKKPTEGPQQMIQVVLNNATVETDNPDLRDRAYIYWRLLSTDPEAAKDVVLAEKPVISDDSNQLDPSLLDELLSNIATLSSVYHKPPEAFVTRVKTTQKTEEEDYPEAGEQSYSDSPARVADSGASPPASSANPQHPASRQPAAPAALPDLLDLGMDNSGSAIVSVDQPASPAGPPLPVVLPASSGQGLQISAQLIRRDGQVFYSMMFENNSQVPLDGFMIQFNKNTFGLAAGGQLQVPQLLPGTSASTLLPMVLFQNISPGPANTLLQVAIKNNQQPVWYFNDKIYFHVLFTEDGRMERSTFLETWKSLPDSNEVSRDFPASVINSVETTLDRLAASNMFFIAKRKHANQEVLYLSAKIPRGIPFLIELTAVIGTPGVKCAIKTPSPEMAPLFFEAVETLLKS</t>
  </si>
  <si>
    <t>MQKSHFSSMEKVNFRTKIISRHLNQETPSPNLLLQSIPCLSYNPPELLEPSAIFDTKEMRKLMDGHNFVEKDWLFGLMLQSNLFNPIERGGKVFVSPDYNQSKEQQREITMKRIGYLLEHGVFKKWLTGKGHEDELRKLGLLDCLGIYDHSLAIKVGVHFFLCYNPPELSETAAVFDIKEMRKLMDGHNLEERDWFFGLILQSKLFNPVRRGGKVFLSPDYSQSKEQQREMTMRRIEYLVEHGFSKDWLTVKGPEDELRKLALLDCIFIYDHSLSIKMGVHFLLWGGAIQFFGTKRHHDKWLKDTEDYVIKGCFSMTELGHGSNVRGIETVTTYDSSTGEFVINTPCESAQKYWIGGAANHATHTIVFSQLIIDGENQGVHAFIAQIRDENGDICPNIRIADCGHKIGLNGVDNGRIWFDNVRVPRENLLNSVADVSPDGKYLTAIKDPDQRFAAFLSPLTSGRVTIAASAVYSAKIGLATAIRYSLTRRAFSVTPNGPEVLILDYPSHQRRLLPLLAKTYAMSFAANQLKMMYVKRTPEMNKVIHVVSSAFKASASWHNMRTLQECREACGGQGLKTENRIGQLKGEYDVQSTFEGDNNVLMQQVSKALFGEYVAAKRSKKPFRGLGLEHMNTSRPVIPSQLTSITMRQAQFQNDIFCLRERDLLERFAAEVSQCQAQGKSKEYAFTLNYQLAEDLGRAFSDRAVLHTFLDAEASVTSGPLKNVLDLVRSMYVLITLEEDAAFLRYGYLSMDNAAIVRKEVAKLCSELRPHALSLVSSFGLPDAFLSPIAFNWVEANAWSSEQN</t>
  </si>
  <si>
    <t>MELKFLHILTYLSLALVASHAALPVTYWNTKLPNTPIPKAIKESLQPSGLTEDKSTSVDVGKGGVNVGVDKGRHHSGGTNVNVGGNKGGGVNVDTPGGTHVGVGKGGVGVTTPGHHGKPPVSVGVHPGPSPFVYNYAAKDDQLNDNPNVALFFLEKDLHEGSNMKLKFVENGNGASFLPRQEADSIPFSSEKMPEILHKFSVDEDSEEGQIMKKTVRECEEPGIKGEEKYCATSLESMIDFTTSKLGNKVQPLSTETQKENTEMQKYTILGAKKMGNNNDKSVVCHKQNYAYAVFYCHKTETTESYMVSLVGVDGTKVKAVAVCHKDTSQWNPKHLAFKVLKVTPGSVPVCHFLPQDHIVWVPKN</t>
  </si>
  <si>
    <t>MDKIIESKAKKHFVLVHTLGHGAWSWYKIVALMRCSGHNVTALDLGGSGINAKQALEIPNFSDYLSPLMEFMTSLSTDEKIVLVGHSLGGLAISKAMETYPEKISVAVFLSGVMPGPNINASIVYTQTINAIIRELDNRVTYHNGPENPPTTLILGPKFLETNAYHLSPIEDLVLATTLVRPFYLYSAEDVSKEIVVSSKKYGLVKRVFIVAAENEALKKEFFQMMIEKNPPDEIEVIEGSDHATMMSKPQQLYDTLLSIANKYT</t>
  </si>
  <si>
    <t>MATVPLKDELDIVIPTIRNLDFLEMWRPFFEQYHLIIVQDGDPSKTIKVPDGFDYELYNRNDINKILGPRASCISFKDSACRCFGYMVSKKKYIYTIDDDCFVAKDPSGKDINALEQHIKNLLCPSTPYFFNTLYDPFRDGADFVRGYPFSLREGVSTAVSHGLWLNIPDYDAPTQLVKPLERNTRYVDTVLTIPKGTLFPMCGMNLAFDRDLIGPAMYFGLMGDGQPIGRYDDMWAGWCCKVICDHLGLGIKTGLPYIYHSKASNPFVNLKKEYNGIFWQEEIIPFFQQMNLSKESTTVQKCYVEMAKQVNEKLGKIDPYFVKLSDAMITWIEAWDELNPPAKETTNAASK</t>
  </si>
  <si>
    <t>MLEHMNGNFEEDENGIGLSLSLSIGGNYTKKDDQICNNSNDKMLIECQRSKKRALHREMMENEELVSRKSKITTFGDDDVKSLNLFVNQDSCLKDHNLLVPICDHRNVEKRELTKKNCGGFRIYNSNTSYDQCRSSESNGSTITECQSSSPKGTSSEQCRAHQRRAGPKNRGKEELWHDSVALTNASFTPSQFVEHAGGVDLSQPLKHITVANAFVQQYYHILHHSPGLVFRFYQDISKLGRPEEDGSMGITTTMQAINDKILSLNYGDLRAEIKSVDAQESFNGGVHVLVTGYLTGKDNLVRNFCQTFFLAPQDRGYFVLNDMFRYVETASQHDTVQVPVTDAVAPVTPEQSNCNNLWFFWQYRNKQLTFFLLPVVADPPTAPQNHIPEQSTPPAEEADVGEVYNPSENGDVLIVEEEVPVSEVVHEVQDGSEVVAESDNKTGEVPKKSYASIVMHLKESAATFSPPPAPAARKPMTKSVVQVNQPAATTTDGPYSSSETIDNINDTEGMQLQTADGYSIYIKGLPMSATVALLADEFKKFGPIKNGGIQVRSNRQQGFCFGFVEFEVESAVQKAIEASPVLIGDRQAVVEEKRSTNSRLNARGGGRFQSGRGGGFRNDVGGRGRGNYLGGRGYGRDDFHGRNEFNNRGGNRGGSSNRGGEGYRRADNTGGRMSRGGGMSNGTAKGPAPRYSATA</t>
  </si>
  <si>
    <t>MALHKDVTFLASLLVLGLMFLHVSAEIDQGRDIINPKPCTRECGNFSYAICPRSEGSPKSPICTTCCAGYKGCKYYNANGTFICEGQSDPRKPNEHCPKECNRKIAYSKCPHSEGPTKIIPTKCTTCCTGYKGCYYYGKDNKFVCEGQSNEPKVCTQQCDPKVAYMTCPPESTKLTRVCVNCCTAKPGCKLYGHDGSLICIGGVKPH</t>
  </si>
  <si>
    <t>MSLIPSFFGGRRSNIFGPFSLDLWDPFEGFPIANTPSSAREISAFANAKIDWKETPQAHVFKVDVPGIKKEEVKVEVEEGRILQISGERSREKEEKNDQWHRMERSSGKFKRRFRLPENAKTGEIKAEMENGVLTVTVPKEEEKKKSEVKAIDISG</t>
  </si>
  <si>
    <t>MGKGGGCMPSKNKFPINESAERPASQTDITGSEAEGSKKLRIFIVFYSMYGHIERLARRMKKGVDGIEGVEGVLYMVPETLAPDVLEQMKVPPKNDEIPVISVDELMEADGFLFGFPTRYGCMAAQMKAFFDSTGKLWREQKLAGLPAGFFVSTGTQGGGQETTAWTAVTQLAHHGMLYVPIGYTFGAGMFRMDSIRGGSPYGAGTFSGDGSREPSEPEFALAEHQGKYMAMTVKRLAQHYSLPPDTASSRRWSSVRGESENGRGVDALQRNYTQTEKLSSTLKWSEGFFKLQISLNPSGLASIFNMSRALAILSFLLLAVLGNAFSPENPTDRKILVLLDDLSIKSSHSLYFQSLQTRGFDLDFKLADDPKIALQRYGQYLYDALILFSPSIDSLGGSLNAAAILDFVDSGHDLILAADASASDLIREIATECGVDFDEDQSAMVIDHTSFAVSDTEGDHTLIAGDDFIQSDVILGKEKIKAPVLFKGIGHSVNPANSLVLKVLSASPSAYSANPKSKLSTPPTLTGSAISLVSVVQARNNARVLISGSLSMFSNRFFRSGVQKAGSTINHEKSGNEQFVTEISKWVFHERGHLKAVNVRHHKVGEADEPSIYRINDDLEYSLEIYEWSGTSWEPYVADDVQVQFYMMSPYVLKTMSTDQKGVYYTSFKVPDVYGVFQFKVEYEKLGVTSLSLAKQIPVRPFRHNEYERFITAAFPYYGASFSMIYETMCFFSIILSKSFESWNPLCGWQ</t>
  </si>
  <si>
    <t>MCGILAIFGCTDNSHAKRSRVIELSRRLRHRGPDWSGLHSHEDCYLAHQRLAIVDPTSGDQPLYNEDKTIVVAVNGEIYNHKELREKLKSHQFRTESDCEVIAHLYEEYGENFVDMLDGMFSFVLLDTRDKSFIAARDAIGITPLYMGWGLDGSIWFSSEMKALSDDCERFVSFLPGHIYSSKNGGLRRWYNPPWFSETIPSTPYDPLVLRKAFEKAVVKRLMTDVPFGVLLSGGLDSSLVAAVASRYLADTDAGRQWGSQLHTFCVGLKGSPDLKAAREVADYIGTRHHEFHFTVQEGIDALEEVIYHVETYDVTTIRASTPMFLMSRKIKSLGVKMVLSGEGSDEIFGGYLYFHKAPNKEEFHQETCRKIKALHLYDCLRANKSTSAWGVEARVPFLDKEFINIAMNIDPEWKMIRPDLGRIEKWVVRNAFDDDQNPYLPKHILYRQKEQFSDGVGYSWIDGLKDHANSQVSDSMLANASFVYPHNTPTTKEGYYYRTIFERYFPKAAARETVPGGPSVACSTAKAVEWDAAWSKNLDPSGRAALGVHEAAYEVKEL</t>
  </si>
  <si>
    <t>MAISPSATLTSQFLNYQRPNDHKCPSSSSLPFSKSNSSTLLIGPSSVSLRNGQKSRRSLHVHGLFGGKKDNNSDDNSSKAGVLGNMQNLYETVKKAQMVVQVEAVRVQKELAAAEFDGYCEGELIKATLSGNQQPVRIEITDAAMDMGSDKLSLLVTEAYKDAHQKSVLAMKERMSNLAQSLGMPAGLEGMK</t>
  </si>
  <si>
    <t>MEKIGKRFEGKVVIVTASSQGIGFSIAQRLGFEGASVVISSRKQENVDEAVKKLRDGGIEVLGLVCHVSNAQQRKNLIDKTIQKYGKLDVVVSNAAVNPSVDAILETKSSVLDKLWDINVKAAILLLQDAVPYLKKGSSVVLISSISGYSPPASMGMYGVTKTALLGLTKALAAEMSPDTRVNCVAPGFVPTHFADFITSNEQVRREIEGKTLLNRLGTTHDMAAAVAYLASDDASYVTGETLVVAGGMPSRL</t>
  </si>
  <si>
    <t>MAEKSFKYVIVGGGVSAGYAAREFAKQGVKPGELAIISKEAVAPYERPALSKAYLFPEGAARLPGFHVCVGSGGERQLPEWYAEKGISLILSTEIVKADLASKTLVSAAGESFKYQTLVIATGSTVLKLSDFGVQGADSKNIFYLREIDDADQLVEALKAKKNGKAVVVGGGYIGLELSAVLRLNNIEVNMVYPEPWCMPRLFTEGIAAFYEGYYKNKGVNIIKGTVAVGFDTHPNGEVKEVKLKDGRVLEADIVVVGVGARPLTTLFKGQVEEEKGGIKTDAFFKTSVPDVYAVGDVATFPLKMYNEIRRVEHVDHSRKSAEQAVKAIFASEQGKSVDEYDYLPYFYSRAFDLSWQFYGDNVGETVLFGDADPNSATHKFGQYWIKDGKIVGAFLESGSPEENKAIAKVAKVQPPATLDQLAQEGISFASKI</t>
  </si>
  <si>
    <t>MSKARVYTDINVLRPREYWDYESLTVQWGDQDDYEVVRKVGRGKYSEVFEGINVNSREKCIIKILKPVKKKKIKREIKILQNLCGGPNIVKLLDIVRDQHSKTPSLIFEYVNSTDFKVLYPTLTDYDIRYYIYELLKALDYCHSQGIMHRDVKPHNVMIDHELRKLRLIDWGLAEFYHPGKEYNVRVASRYFKGPELLVDLQDYDYSLDMWSLGCMFAGMIFRKEPFFYGHDNQDQLVKIAKVLGTDELNAYLHKYQLELDPQLEAMVGRHSRKPWSKFINADNQHLVSPEAIDYLDKLLRYDHQTRLTAKEAMEISEDEWVKRRNLTSPSIFRASEGC</t>
  </si>
  <si>
    <t>MASTGWLKGRVKAVPSGDSLVIMGSSKAEIPPEKSITLGSLMAPRLARRGGVDEPFAWQSRDFLRKLCIGKEVTFKVEYAVPSIGREYGTVFVGDKNVSMLVVAAGWAKVREQGQQKDANPYLKQLQDAEEQAKQQGLGRWSRAPGASEASIRNLPPSAIGDASNFDAMGLLERSKGKLIEAFVEQVRDGSTLRVYLLPEFQFIQVFVAGIQAPTMGRRATSETIINTRVTSDEPNGESITEPRATPTSAQRLASSAASVTEVSPDSYGREAKHFTETCVLNRDVRIVLEGVDKYSNLIGSVYYPDGESAKDLGLELIENVYAKYVDWSANMLEGEAKKKLKNAELEAKKTRLRIWTNYVAPATNSKAIHDQNFTGKVVEVVSGDCLVIADDSLPFGDPSAERRVNLSSIRSPKMGNPRRDEKPAPYAREAKEFLRNRLIGKQVHVSMEYSRKVNMADGPAAPASSADSRVMDFGTVFLASKDGDDASPAPSAAGNQLAGVNVAELLVARGFATVVRHRDFEERSNYYDALLSAESRATSGKKGIHSPKEAPVMHVTDLLTAASKKARDFLPFLQRNRRMSAVVEYVLSGHRFKLFIPKETCSIAFSISGVRCPGREEPYSEEAIALMRRKIMQRDVEIEVETVDRTGTFIGTLWESRSNVAVTLLEAGLARLQTSFGADRIPEVHLLLQAEQAAKRQKLKARASYIWENYVEGEEVVSSGAADRRQKEELKVTVTEILGEGKFYVQLVSDQKVAAIQKQLASLNLQEAPVIGAFNPKKGDIVLAQFSADNSWNRAMIVNAPRGAVESSKDKFEVFYVDYGNQEVVSYSQLRPLEASVSSSPGLAQLCSLAHVKVPGLEDDYGQEAAYRLSELLLSGPKEFKAVIEEKDTSGGKVKGQGTGTIFLVTLVDPESDVSVNATLLKEGLARMEKRKRWVPKDKQEALDELEKHQTEAREKRRAMWEYGDVESDEEDIPARKPAGKR</t>
  </si>
  <si>
    <t>MASFASSSTFSPICTFFSKPKLNLYCNSSSSSSYKPTCNSSKSSFFQNGFSLLTAKSFGSSLKSKNMANTIYARAATEKTIYDFTVKDIDGKDVPLSTFKGKVLLIVNVASRCGLTTSNYTELSSVYEKYKNQGLEILAFPCNQFGAQEPGSNPEIKQFACTRFKAEFPIFDKVDVNGPNTAPVYQFLKSSAGGFLGDLVKWNFEKFLVDKNGKVVERYPPTTSPLQIEKDIQKLLAA</t>
  </si>
  <si>
    <t>MVAAKKTKKTHESINNRLALVMKSGKYTLGYKTVLKTIRSSKAKLVIIANNCPPIRKSEIEYYAMLAKVGVHHYNGNNVDLGTACGKYFRVCCLSIIDPGDSDIIKSLPSDQ</t>
  </si>
  <si>
    <t>MEEKDDIAKDVTELIGNTPMVYLNKIVEGCAAQIAAKLETMEPCASVKDRIAYSMIKDAEDKGLITPGKSVLLEVTSGNTGIGLAFVAAARGYKLVIVMPSSYSLERRIVLKALGAELYITDPAKGLDGLLQKAQEILDRTPNSHFFRQFENPANPKIHYETTGPEIWKSTGGKVDIFIAGIGTGGTVTGAGRFLKEKNPEIKVYGVEPAENAILNGGQLGPHKIQGIGAGFIPAVLDQSILDGVLQVSSNEAIEMTKVLALKEGLLVGISSGAAAAAAVQVAKKPENAGKLIAVIFPSFGERYLSTVLFDSIREELIGSTPMVYLNKIAEGCAAQIAAKMETMQPCSSIKDRVAWNMIKDAEDRGIIRPGKTVLLETSSGNTGIGLASIAAARGYKLVIVMSGSSSIERRIVLKAFGAELYITDRDKGIPEVLKKAQEIKDTTPNCYFLGQDKNPANPKIHYDATGPEIWNCTGGKVDIFIAGIGTGGTVSGIGKFLKEKNPEIKVYGLEPTENAFLNGGQLGPHKIQGIGPGFIPPVLDLSILDGVLQVSSDEAIEMAKLLALKEGLLVGISSGAAAAAAVQVAKKPENAGKLIVIIMASSGERYLSTVLFDSIREELIGSTPMVYLNKIAEGCAAQIAAKMETMQPCSSIKDRVAWSMIKDAEDRGLITPGKTVLIEISSGNTGIGLASIAAARGYKLVIVMGAKYSIERRIVLKALGAELYITDPAKGTDGVLQKAQEIIDTTPNSYVLHQSENPANPKAVGISSGAAAAAAVKVAKRPENAGKLIVIIMASSGERYLSTVLFDSIREELIGSTPMVYLNKIAEGCAAKIAAKLEIMQPCSSIKDRVALSMIEDAENRGLITPGKTVLIEISSGNTGIGLASIAAARGYKLVIMMGAEFSIERKIVLKALGAEVYITDPDKGIEGAIQKAQEILDRTPNSHFLRQDKNPANPKIHYEATGPEIWNCTGGKVDIFIAGIGTGGTVTGAGKFLKEKNPEIKVYGIEPAENALLNGGQLGRSRPHKIQGIGSSLIPPVLDLSILDEVLQVSSDEAIEMTKLLALKEGLLVGISSGAAAAAAVKVAKRPENAGKLIVIIFASSGERYLSTVLFDSIREEVENMTFE</t>
  </si>
  <si>
    <t>MAEKNGEVQEIKHQEVGHKSLLQSDALYQYILETSVYPREPESMKELREVTAKHPWNLMTTSADEGQFLNMLLKLINAKNTMEIGVYTGYSLLATALAIPEDGKILAMDINRENYEIGLPIIEKAGVSHKIDFREGPALPLLDQLLEDKNNHGTYDFIFVDADKDNYINYHKRIIELVKVGGVIGYDNTLWNGSVAAPADAPMRKYVRYYRDFVLELNKALAEDQRVEICMLPIGDGITLCRRII</t>
  </si>
  <si>
    <t>MYRSAAKRLLPAFYRRRQDAVSCIRTLAADYPTRFMTSAATGNIPDQNPIPVNPILPSSNPTDSTASSSWKEEERTRFQDTDAKSSSRTKRPKAHYKDEEALVLSASLSHVIRLGWTETAMIAGARDVGVSPSIVGSFPRKEAALVEYFMDECLERLIDIIESRNDLNNLIPSERIAKLVRIRLEMQTPYISKWPQALSIQAQPLNVPTSFKQRAMLVDEIWHAVGDDANEIDWYVKRTVLGGIYSTTELYMLTDSSPDFRDTWAFLDARTKDAFDLKKTAQEAQRLAEAVGAGMGGSVQGFMKRVFTG</t>
  </si>
  <si>
    <t>MAAIAPEVGEEREIQKSYWMEQTSELNLEAMMRDSAASDLDKEDRPEVLSLLPSYEGKSVLELGAGIGRFTGDLAEKAGELVAVDFIEEVTKKNESINGHHKNVKFVCADVTSPDLTVLPESVDLIFSNWLLMYLSNEEVQDLAERMIKWLKVGGYIFFRETCFHQSGDHKGKNNPTHYREPRFYTKVFQECTLKDDAGKSYELSLIGYKCIETYVKNKKNQNEICWIWQKVHSEDDRGFQHFLDTVQYKSNGILRYERVFGAGFVSTGGIDTTKEFVAMMDLQPGEKVLDVGCGIGGGDFYMAEKYDVHVVGIDLSVNMITLAFERAIGRKCAVEFEVADCTVKTYPEESFDVIYSRDTILHIQDKPALFRSFYKWLKPGGRVLISDYCKKAGPASEDFAAYIKQRGYDLHDVEAYGQMLRDAGFNEVIADDRTEQFMQVLQKELDTVENERELFIQEFSEQDYNDIVGGWKAKLVRSSSGEQRWGLFFAKKN</t>
  </si>
  <si>
    <t>MAAVLPLVIRNADAKPHDMEPPTPHSFMKTSSRDRSSMEDPDGTLASVAQCIEQLRQNSSSMQEKENSLKQLLELIDTRENAFSAVGSHSQAVPVLVSLLRSGSLGVKMQAATVLGSLCKENELRVKVLLGGCIPPLLGLLKSSSADSQIASAKTIYAVSQGGAKDHVGSKIFSTEGVVPVLWEQLKKGLKAGNIVDDLLTGALKNLSTSTEGFWSATVQAGGVDILVKLLNNGQPSTQANVCFLLACMMMEDSSVCSRVLAAEATKQLLKLLGPGNEASVRAEAAGALKSLSAQSKDSRKEIANSNGIPALINATIAPSKEFMQGEYAQALQEHAMCALANISGGLSYVISSLGQSLESCTSPAQVADTLGALASALMIYDSKAENSRASDPLEVEETLVKQFKARLPFLVQERTIEALASLYGNSVLSSKLVNSDAKRLLVGLITMATNEVQDELIRSLLFLCKNEGKALDALCFLSRLEGASGIKPAWAVLAEYPNSISPVVSCIADASSVLQDKAIEILSRLCQAQPTVLGDAIACAYGCISSVARRVICSSNAMVKIGGSALLVCAAKVNHQRVVDDLNESKSCVPLIQSFVGMLNASESLHLEDQGDKIAISISRNAEEASKKDEVKKSTLVVSGVNIAIWLLSALASHDDTSKAEIMEAGAIEVLTERISQSFTQFTQIDFKEDSSIWICGLLLAILFQDRDIIRANGTMKAIPVLANLLKSEESANRYFAAQAVASLVCNGSRGTLLSVANSGAPSGLITLLGCADEDIKDLVALSEEFALVRNPDEVALERLFRVDDIRVGATSRKAIPALVDLLKPIPDRPGAPFLALGLLIQLARDCPSNKIVMVESGALEALTKYLSLGPQDATEEAATDLLGILFTTAEICRHESAFGAVGQLIAVLRLGGRGARYSAAKALENLFSADHIRNAESARQSVQPLVEILNTGLEREQHAAIAALVRLLSENPSKALAVADVEMNAVDVLCRILASSCSMELKGDAAELCSVLFGNTRIRSTMAAARCVEPLVSLLVTEFSPAHHSVVRALDKLVDDEQLAELVAAHGAVIPLVGLLYGRNYLLHEAISRALVKLGKDRPSCKMEMVKAGVIESVLDILHEAPDFLCAAFAELLRILTNNATIAKGPSAAKVVEPLFVLLMRPEFGPDGQHSTLQVLVNILEHPQCRSDYTLTSHQAIEPLIPLLDSPASAVQQLAAELLSHLLLEEHLQKDPVIQQVIGPLVRVLGSGIPILQQRAVKALVCIALTWPNEIAKEGGVNELSKVIMNADPSLPHALWESAAVVLSSILQFSSEFFLEVPVVVLVRLLRSGSEGTVLGALNALLVLETDDSTSAGAMAESGAIESLLELLRCHLCEETAARLLEVLLNNVKIRETKATKSAIVPLSQYLLDPQTQGQQARLLATLALGDLFQNETLARSSDAVSACRALVNLLEDQPTEEMKVIAICALQNLVMYSRSNKRAVAEAGGVQVVLDLIGSSETDTSVQAAMFVKLLFSNNTIQEYASSETVRAITAAIEKDLWASGTVNEEYLKALNALFGNFPRLRATEPATLSIPHLVTSLKTGSEATQEAALDALFFLRQAWSACPAEVSRAQSIAAADAIPLLQYLIQSGPPRFQEKSEFLLQCLPGTLVVIIKRGNNMRQSVGNPSVFCKLTLGNTPPRQTKVVSTGPNPEFDESFSWSFESPPKGQKLHISCKNKSKMGKSSFGKVTIQIDRVVMLGAVAGEYTLLPESKSGPSRNLEIEFQWSNKQQME</t>
  </si>
  <si>
    <t>MAARAEEPINEQAVANVYSSMRSEITQIYSKITELEMEVSEHSLVINAIQPLDPARRCYRMIGGVLVERTIKEVLPAVQRNKEGIEEVIARLNEALEKKKKEISDFEAKYKIRIRKPDEVKEEGARKEGSAQGVLVGPAGSNE</t>
  </si>
  <si>
    <t>MNIINRAASIFLLLVFFLAFFKDSVHGRPLLLSMSRPKPDDAALFARWLVSQNYWGVLNTIASDMGGAPFGNVVSFSDGLPDKGRGIPYFYLTTLDPTARNALKDQRSSFTISEYAIGTCGKKDPENPSCAKITLVGKLKVVAGDPKETSFAQTALFTKHPEMEGWPKSHDFQIYKLEIEEIFMINWFGGPKPLTVDQYLQAKMIASSSSTPMLLPFCNFHPINPSKTLLKPSPSHSLFSSTPSLSPKPFFPRDSLPVFAASPDTEALPESAIRRIADKLRSLGFVEQPKNQETQENALSSNPTANSPGQIFVPLPTQLPKYRVGHTLDTSWSTPENPVPQPGLGKSIQKFHELRDEFLKEKDKERLKNKEYKKERAPSLAELTLPAEELRRLRTVGIALRKKLKIGKAGITEGIVNGIHERWRRIELVKITCEDICRLNMKRTHELLEKKTGGLVIWRSGSNIILYRGADYKYPYFSENSFENNSAQDANPDLFMGAEEHMTNSSGIDAVKSDASDRKSPPRVIQGVGSPDRVRFELPGEAEHTEEADKLLEGLGPRFTDWWGCEPLPIDADLLPAIVPGYKRPFRLLPYGVKPKLTNDEMTTLRRLGRPLPCHFVLGRNRKLQGLAAAIVKLWEKCEIAKVAVKRGVQNTNSELMVEELKWLTGGTLLSRDREFIVFYRGKDFLPSAVSSAIEERRKQVFEEEKRNGFNSSVANAKERKQSTTESVSDDGHAHRNNQKGVQEKKKLTSMEAAIKRTADKLTTALEKKAEAEKLLLELEEDEVPQQSDMDKEGITEEERFMLRKIGLRMKPFLLLGRRGVFDGTVENMHLHWKYRELVKVITGRKNIEEVHQIARMLEAESGGILVAVERVNKGYAIIVYRGKNYERPASLRPQTLLSKREAMKRSIEAQRRQSLKLHVLKLTQNIEALQSRLAKNEEISHIQSPDIVDRQVPVMGISDAAGGTNYQSIVASPIEDSGDAAEDTDPSSQKELSNDFSDTDHDSQQEFPINPFFQYEGKVEAMGDTIQPQHQSISSIKESKSMFNVNVDQETFGSAVSESVSKSSRGEVKIHFSETRSFNKPREVNNKMEVSQPPPVKPQQTLRSTRSRSEGMSTRRVQLSNRERLLLRKQALKMKKQPVLAVGRSNIVTGVAKNIKEHFKKYPLAIVNVKGRAKGTSVREVVFKLEQATGAVLVSQEPSKVILYRGWGPGGERGASNGNDTSNSKNSREQKELMSISPELISAIRLECGLQSNNDMEVAS</t>
  </si>
  <si>
    <t>MACSASSSTALLSYTSRASISPKSHISQSISVPSAFNGLRNCNPLVSRVARSINTRVAQAERRRFAVCASSELPLVGNQAPDFEAEAVFDQEFIKVKLSEYIGKKYVILFFYPLDFTFVCPTEITAFSDRYEEFEKVNTEILGVSVDSVFSHLAWVQTERKSGGLGDLNYPLISDVTKSISKAYNVLIPDQGIALRGLFIIDKEGVIQHSTINNLGIGRSVDETLRTLQALQYVQENPDEVCPAGWKPGEKSMKPDPKGSKEYFASI</t>
  </si>
  <si>
    <t>MAKLLMWFLGVFFVFTKLVDCYEFEEFFYNKTEGAFLESVYGASAAAPPPLMIGLTIIHGAAARGAVCLDGTLPGYHIHRGYGSGANSWLIQLEGGGWCNSVRSCVYRKKTRRGSSNYMEKQIPFVGILSNRAEENPDFYNWNRVKVRYCDGASFTGDSEDKAAGLQYRGKRIYQAAMEELRSKGMRYAKQALLSGCSAGGLASIMHCDDFSNSLPHTKVKCLSDAGLFMDANDVSGGHAIRDFFGGVVKTQGLQNTLPRTCTNHLDATSCFFPQNLINNIRTPLFLLNAAYDSWQLQESLAPHTADPHGLWHDCTLNNERCSPSQIQFLQGFRIHMLNTVKRFAASRQNGLFINSCFAHCQSERQDTWFSDNSPTINNKPIALAVGDWYFDRSGVKAIDCAYPCDRTCHNLVFK</t>
  </si>
  <si>
    <t>MASHALVPAAATTRGMKPTQQAMTKRERPVFSLSDDHAMSKKILDTHNPDGREVDVNVILHIVEDVFQHSYPAAMDGVLNGAGAHHLEGNIEALKLEEKASLAFDGILEGLAYIIHKVSCELTCKCSSGGHDAHSTTMSVLGMLSGYQWDAKLVISLAAFAVTYGEFWLVAQMFATHPLAKSVAILKQLPDIMEHSASLRSRFDAINELIKAILEVTKIIMEFKKLPSQYITEDQPPLSVAISHIPTAVYWTIKSIVACASQLTTLLGMSYDMIVATTADTWEMSSSTHKLKNISEHLRVELNRCYAHIQEKMHVEYFQMLVHLFEATQFDNMKIMRAMIYIKDDLLPLEVGTTHTRASVEVLRRKTVLLLLSDLDASHEEILVLSQIYLESRSRPEFQYEIVWLPIVDRSKGWNDAQEQKFKELQALMPWYTLHHPSLLEPAIVKFVKEKWHFTKKMMLVTLDPQQGKVACPNAIHMAWIWGNLAYPFTLSKEESLWNMESWRLELVVDGIDPNLIDWMASGKFICLYGGEDMDWIRNFTKSARSVAQRAGIDLQMLYVGKSNNKERVRRINSMITAENLSYCLMDLTSVWYFWTRIESMFYSKMQLGKTIQEDKVMQEVLTMLSFDGSDQGWALISRGSFEMARAKSQIITKTLDDYTVWEEDARVKGFVPALIEYFLQLHTPEHCNRLILPGLDGDIPEMIVCAECGRPMERFFMYRCCTD</t>
  </si>
  <si>
    <t>MAFLSSLLASLLLVGLLIQITGAQPIGVCYGKIANNLPSDQDVIKLYNSNNIKKMRIYFPETNVFNALKGSNIEIILDVPNQDLEALATPSNANGWVQDNIRNHFPDVKFKYIAVGNEVDPGRDSGKYARFVGPAMENIYNALSSAGLQNQIKVSTATYLGLLTNTYPPRDSIFRDEYKSFINPIIGFLSRHNLPLLANIYPYFGHADDNVPLPYALFKQQGLNDAGYQNLFDALVDSMYFATEKLGGQNIEIIVSESGWPSEGHPSATLENAMTYYTNLINHVKGGAGTPKKPGRTIETYLFAMFDENRKDGKPSEQHFGLFKPDQRPKYQLKFD</t>
  </si>
  <si>
    <t>MATEQPKPAAKEVKMDLFEDDDEFEEFAIDQGRSSIVDKVEYPLALCFQQGCIVAVAFEFHVVYFLL</t>
  </si>
  <si>
    <t>MEAIEELEQLSDSMKQAASLLADEDVDENSSSSSKRPSTFLNVVAIGGTGAGKSAVLNSLIGHPALPTGEGGATRAPICIDLKRDSSLSSKSIILQIDSKSQPVSASALRHSLQDRLSKISSKSRDEIYLKLRTSTAPPLKLVDLPGVDKSNLDDSMTQYVEHNDAILLVVISAAQAPEVASCKAIRIAKEYDSECTRTVGVISKIDQAASEPKVLAAVQALLSNQGPRGTTDIPWVALIGQSVSIASAQSGNVGSDNSLETAWRAESESLKSILTGAPQSKLGRLALIETLAHQIRSRMKVRLPNLLSGLQGKSQVVQDELVRLGEQMVHSAEGTKALALELCREFEDKFLLHITGGEGDGWKVVASFEGNFPNRIKQLPLDKHFDINNVKRIVLEADGYQPYLISPEKGLRSLIKGVLEQAKEPSRLCVDEVHRVLVDIVSSAANATPGLGRYPPFKREVVAIASDALDGFKTDAKKMVVALVDMERAFVPPQHFIRLVQRRMDRQRREDELKNRGSKKAHEAEQSMLNRATSPQTGSQQVGGNLKSMKEKPSQLDKDASEGSALKTAGPEGEITAGFLLKKSAKTNGWSKRWFVLNEKTGKLGYTKKQEERHFRGVITLEECILEEVADEEEAPAPTKSSKDKKANGPDVAKTPNLVFKITSRVPYKTVLKAHSAVVLKAESVADKTEWLNKLRIVISSKGGQVKGESAPPIRQSLSDGSLETMTRRPADPEEELRWMAQEVRGYVEAVLNSLAANVPKAVVLCQVEKAKEDMLTKLYSSISAQSTAKIEELLQEDQNVKRRRERIQKQSSLLSKLTRQLSIHDNRAAAAAIYANGEAESSPTASSPSSGDDWRSAFDAAANGSSSHSRYGSSGSSRRYNEPAENGDTNSRSSSASRRTPNRLPPGPPASGSGYRS</t>
  </si>
  <si>
    <t>MPWRLSLAGLCNPKDKKVLLQIKKDLGNPYHLASWDPNTDCCYWYVVKCDRKTNRINALTVFQANISGQIPAAVGDLPYLETLEFHHVTNLTGTIPPAIAKLTNLKMLRLSFTNLTGPIPEFLSQLKNLTLLELNYNQFTGTIPSSLSQLPNLLAMYLDRNKLTGTIPESFGRFKGPNIPDLYLSHNSLTGHVPASLGDLNFSTLDFSRNKLEGDVSFLFGKNKTSQVIDLSRNLLEFDISKSEFAESLISLDLNHNRIFGSLPPGLKDVPLQFFNVSYNRLCGQIPQGGTLQSFDIYSYLHNKCLCGSPLPKLVLGIAGEREMSFVGVIVSDQWLHSQFTQVELRSLKSKFISVKSQNGKVTIGDLPPLMAKLKAFNEMFNEEEIRNILAESGSDVNDEIDFESFLKTYLNLQARAAPKVGSSKSSSSFLKASTTTLLHTISESEKSSYVAHINSYLRDDPFLKQFLPIDPASNALFDLAKDGVLLCKLINVAVPGTIDERAINMKRVINPWERNENHTLCLNSAKAIGCTVVNIGTQDLVEGRVSSIFFLHLHYFNEPLGYLNLRKTPQLVELVEDSNDVEELMGLAPEKLLLKWMNFHLKKAGYKKTVANFSSDLKDGEAYAYLLNVLAPEHCSPATLDVKDPTERANLVLEHAEKMDCKRYLDPKDIVEGSSNLNLAFVAQIFHQRSGLSTDSKKVSFAEMMTDDELISREERCFRLWINSLGINSYVNNLFEDVRNGWVLLEVLDKVSPGSVNWKHATKPPIKMPFRKVENCNQVVKIGKQLKLSLVNVGGNDFVQGNKKLILAFLWQLMRFNMLQLLKNLRSRFRGKEITDADILSWANKKVKNTGRTSKMESFKDKSLSNGLFFLELLSAVEPRVVNWNLVTKGESDEEKKLNATYIISVARKLGCSIFLLPEDIMEVNQKMILTLTASIMYWSLQQTADDIESPASTVASDASPARSMNGSMSPYTAASPDASPAPSISGASSATPDASPAPSVNGDEESPLITEVSKLELVADYAPSDTPEVSKSKLAADDAPFDATEVSKLKLAANDTPSDTTEVSKVELTAEDAPSDTTEVSQVELAADNAPSDTTEGSKLELAADNAPSDTTEVLKPELAAEDALSDTTEGSKLELAAEDAPSDTTEGSNLELATTDAPSDGTEVSKLELVADDAPFDTLASPMQSQNVEIPSDAPSSSLLEDTQQQYSLFS</t>
  </si>
  <si>
    <t>MDSVMPLRTTTAATATAASAAATVRPRFSFQLLANPRPRKPAFSLSVPTTIFTTHRARILPQFTPVRAQEDNSALVSESTIPEGDALKIKEWEVERFQDEIAASQGIKIRRRPTTGPPLHYVGPFEFRMQNEGNTPINILEEIIWYKDKEVSQMKEKKPLLLLKKLLSSVPPTRDFLGALRESYSRTGLPALIAEVKKASPSRGVLRENFNPVEIAKAYERGGAACLSVLTDQKYFQGSFENLEAIRNAGVECPLLCKEFVIEAWQIYYARVKGADAILLIAAVLPNLDIQYMIKICKLLGLTALVEVHDEREMDRVLGIDGVELIGINNRDLGTFKVDISNTKKLLEGERGERIREKGIIVVGESGLFTPADIGYVQEAGVKAVLVGESLVKQEDPAKGISGLFGKDISC</t>
  </si>
  <si>
    <t>MFYSIMVIFFISFLLLFINCCEGKVQLPNNMVVKAVFAFGDSIVDQGSNNYVSTIVKCNFPPYGKDFNGGLPTGRFSNGKTPPDLIVEELGIKDFVPAYLDPNLKIEDLITGVSFASGGCGYDPLTATIVSAIPLSTQLNQFKEYLSKLEVLVGEEEANDILKNSLFLVVAGSDDLANTYFTAGVRLKKDVNSYTDLMVAKASEFVQELYNLGARKIGIFGIPPIGCVPSQRTLAGGPHRVCSEEYNEAAQLANTKFSTQIHSLSQKLAQSKLVFLEIYNPLLDLIVNPKKYGCCGTGKIEVTVLCNKFSGTCEDDTKYLFWDSYHPTEKGKVQLPNNVVVKAVFAFGDSIVDQGNNNYIPTIAKCNFPPYGKDFNGGIPTGRFCNGKTPPDLIVEELGIKEYIPAYLDSNLRNEDLKTGVSFASGGCGYDPRTSTLALAIPLSTQLNQFKEYIGKLEGLVGEEEANYILKNSLFLVVAGSDDLANTYFTLEVRLKQNIDSYTDLMVSKATEFFQELYNLGARKIGIFGIPPIGCLPSQRTLAGGPNRVCAKEYNEAAQLANTKFSIAIDSLSKKLAQSKLVLIDIYNPFLDIIVNPQKYGLEEVEKGCCGTGNIEVTILCNKFSGTCEDDTKYLFWDSFHPTEKAKLQLRKDINITALFAFGDSIVDQGNNNNLITHAKCNFLPYGKDFMGGNNPTGRFSNARTPADMLVEDFGIKKLMPAYLDSNLKVEDLKTGVSFASGASGFDLLTPVVASALPLSVQLALFQQYIWKMNGFIGEEATKNIVKKSLYIVVAGSDDLCNTYFMLKFPRKIQYNVDSYTNLMVDGASNFINDLYNMGARRIWIFGLPPIGCLPSQILRGGGPSKICVNEYNQAARIANTKLSNKIHSLNKKLPQIELLYINIYDPLLDIIAKHNKYGFEDALSACCQGRNEYLLCDNVTKICENDANYLFWDSYHLTEKVFVFGDSIVDTGNNNGLKTIAKVNYPPYGKDFMGGIPTGRFSNGKVPSDFLVEELGIKDLLPAYLDPTLQSEDLITGVNFASGGAGYDPLTSELAKVISLDGQVILFKEYIVKLTELVGEDRKNEILANSLFMLVTGANDITNTYFGMPLRKSYYDVPSYADLLVNFASSFVQDLYGLGARRIGMFGIPPIGCLPSQRTLKGGEERQCVDNLNQAAKLFNNKLEAYSSSQGNKLPNSRLVYVDTYNVLLDVIDNPQRYGTIMIQDYRQGMLRHGENRILLLCNVQADMNVPHNKSIQAVIVFGDSIVDTGNNNGLTTIGKVNYPPYGKDFMGGKPTGRFCNGKVPPDLIVEELGIKELLPAYLDPTLQAEDLITGVNFASGGAGYDPLTSEIANVISLSVENVQRVHSKDRKNEILANSLYILVVGSNDITNTYFSTHLRKSYYDISSYADFLLNYGNITFQLNLNLRKCTRLNNEMLFMILKDLYEIGARRIGVFGIPPIGCLPSQRTLKGGEERQCVDYLNQAALLFNSKLAADLSSLGNKLPNSRLVYVDIYNLPLDVINNPQKYGFKIADKGCCGTGQIEVAELCRFACSSDSDYDPLMRSKPQEELTISVSKSRSIVVAATVRIQGATLTTVAGPGPSFPAEQETRIPFSTAWNAPIAIGSLENSTSRPDDEPSDSDKTSTPSAIASSNAFIIADP</t>
  </si>
  <si>
    <t>MKNLPVFLMGCGGVGRQLLQHIVSCRSLHAKQGVHLRVVGVCDSKYLVVVADVLTAELDDSFLLEVCRVKSNGSSLQTLVNSGVCQVFSGPEVIQKVVDIGRLGKSTGLAFVDCSASAETIGVLNQVVDFGCCVVLANKKPLTVPMEDYDKLVSQPRRLRHESTVGAGLPVIASLNRIISSGDPVYRIIGSLSGTLGYVMSEVEDGKPLSQVVNAAKSLGYTEPDPRDDLGGMDVARKALIIARLLGRRLNLDNMKIESLYPEEMGPDVMPLEDFLVNGLPLLDQKIEDRIKQASANGNVLRYVCLIDEARCLKQSLLTDGKCYGKLRCEVGIQEVPKDSALGRLRGSDNVVEIYSRCYEKQPLVIQGAGAGNDTTAAGVLADILDIQDLFP</t>
  </si>
  <si>
    <t>MRPILMKGHERPLTFLKYNRDGDLLFSCAKDHTPTVWFADNGERLGTYRGHNGAVWCCDVSRDSSRLITGSADQTAMLWDVQTGAQLHTFTFDSPARSVDFSVGDKLAVITTDPFMGLTSAIHIKNISKDPSEQMSESVLVLKGPQGRINRAVWGPLNKTIISAGEDAVIRIWDAETGKVLKESDKEIGHKKGITSLQKSVDGSHFITGSLDKSAKLWDIRSLTLIKNYTTERPVNAVTMSPLLNHVVLGGGQDASAVTTTDHRAGKFEAKFYDKILTEEIGGVKGHFGPINALAFNPDGKSFASGGEDGYVRLHHFDQDYFNIRI</t>
  </si>
  <si>
    <t>MKKSTVSPTSVLFVVAAILISYYSDVSSAKSDSDPTPAPWPHQFHSILFVNFSGSLSLIDLWYDWTNGRNFNIIQDQLGELLYDLEWNNGTVFRYTLDDGKKKCSSALVDVGILRPNWLDGATYLGQQFIDGFHCNVWQKVDFIWYYEDIVTKRPVHWVFYTGRSIHVMTFEVGAVLEDIKWQAPVYCFDKKQVQDHPASDNDILEIGSKGTLREFI</t>
  </si>
  <si>
    <t>MASDRKIHAFEEVAKHNKTKDCWLIISGKVYDVTPFMDDHPGGDEVLLSATGKDATNDFEDVGHSDSAREMMDKYYIGEIDMSTVPLKRAYIPSEQTAYNPDKTPEFIIKILQFLVPILILGLAFTVRHYTKEQ</t>
  </si>
  <si>
    <t>MAHFSYSESMSGSSQHGVQVVPFKTSAGSLRVLLLHGNLDIWVREAKNLPNMDLFHKKLDNLLGGLAKLGSKKEGSPKITSDPYVTVSVSNAVVARTYVINNSENPIWMQHFYVPVAHYASEVHFVVKDNDVVGSQIIGAVGISVEQLCSGAMIEGTFPVLNSSGKPCKEGAVLTLSIQFTPMERVPLYHGGVGGDHEYQGVPGTYFPLRRGGKVTLYQDAHVPEGSLPNLWLENRVQYQHGQCWQDIFDAITQARRLIYITGWSVYHLVTLVRDNDNAEKSMLGEILKRKSQEGVRVLLLIWDDPTSKSILGYKTEGIMGTNDEETRRYFKHSSVQVLLCPRSAGKGHSWAKKQETETIYTHHQKTVILDADAGNYQRKIMAFVGGLDLCKGRYDTPAHPIFRTLQNVHKDDFHQPNYTGPTTGCPREPWHDLHSRIEGPAAYDVLTNFEERWLKASKRHGLQKMKASHDDALLKLDRIPDILGIADVPCLREDDADTWHVQIFRSIDSNSVKGFPKDPKEATNMNLVCGKNVLIDMSIHTAYVKAIRAAQHFIYIENQYFLGSSYNWSNYQNLGANNLIPMEIALKIANKIRANERFAAYIVLPMWPEGNPTSTPTQRILFWQYNTMQMMYETIYKALQEVGLENTYEPQDYLMFFCLGNREVPENGITTVVRSSKPNTPQELTQKSRRFMIYVHSKGMIVDDEYVIMGSANINQRSLEGTRDTEIAMGAYQPHHTWANKHSGPHAQVYGYRMSLWAEHTGTLEQCFEHPESLECVRRIRVFGEHNWLQYAADEVTEMKGHLLKYPVEVDRTGKVRSLPGCETFPDIGGKIIGTFTGVQENLTI</t>
  </si>
  <si>
    <t>MEENQKQQQFLVSSVSELTSSSSSLFSKTEPVFARFSLDSGLPELRFGQGAELSDAVVFNVKISQLFKLGPVESLCVSEANKEKSHSRGISIQFRNEEESRAFHCAFEQWKKEVVVEECSLNNGAVSTSKSKFDDKIEASSAKMYFHYYGQLLHQQNMLQDFVRTGTYYSAVIENRADFLGRIVVDVGAGSGILSLFAAQAGAKHVYAIEASEMADYARQLIAGNPSLNDRITVIKGKVEDVELPEKADILISEPMGTLLVNERMLESYVIARDRFLVQNGKMFPGVGRIHMAPFSDEYLYMEIANKATFWQQQNYFGVDLTPLHGSAYQGYFSQPVVDAFDSRLLVAPAVSHVINFSSVKEEDLYEIDVPLRFLSTVSTRIHGLACWFDVLFNGSTVQRWLTTAPGAPTTHWYQLRCVLPQPLYVMPGQEITGRLHLVAHKAQSYTIYLTLSALVGDMLQTSSVKLDLKEPYYRMSQPQSYSAAQDQNPSQLLQSDMQFPSRDDDGSILMQPPSPNELHSL</t>
  </si>
  <si>
    <t>MYRFAAKLASKSRVARSSTQQVGSRLNWSRNYAAKDIKFGVEARGIMLQGVEQLADAVKVTMGPKGRNVVIEQSWGAPKVTKDGVTVAKSIEFKDKIKNVGASLVKQVANATNDAAGDGTTCATVLTRAIFAEGCKSVAAGMNAMDLRRGITMAVDAVVTNLKSRARMISTSEEIAQVGTISANGEREIGEIIARAMEQVGKEGVITIQDGKTLLNDLQVVEGMKLDRGYISPYFITNEKNQKCELDDPLILIHEKKISSINAIVKVLELALKRQRPLLIVSEDVESEALATLILNKLRAGIKVCAIKAPGFGENRKANLQDLAALTGGQVITEELGMNIENVELEMLGKCKKVTISKDDTVVLDGAGEKKAIEERCEQIRSAIELSTSDYDKEKLQERLARLSGGVAVLKVGGASEVEVGEKKDRVTDALNATKAAVEEGILPGGGVALLYASKELDSLPTANFDQKIGVQIIQNALKTPVYTIASNAGVEGSVVVGKLLEQDNPDLGYDAAKGEYVDMVKAGIIDPLKVIRTALVDAASVSSLLTTTEAVIVELPKDEKAAPAMPGGGMDY</t>
  </si>
  <si>
    <t>MMYTKFNSSAEKSCSSSKREMAVVADDDHEQQVKQPEKKKPESEDDKRRKKIVPGSLMKAIVRPGGGESKPAEGNQVIYHCTVRTLDGVTVESTRSEFGGKGTPIRHVVGKSKIILGLLEGIPTMLKGEVAMFKMKPEMHYGEKDCPVAAPDNFPKDSELHFEIELIEFSKVKARMLLTSLLTISAKSADGKVILSWTKDEPYFFTFGKPEVPKGLELAIATMPRGEKAVIYVKSQYYTESTLMPVVEGVDEVHFEVELVHFIQVRDVLGDGRLIKRRIRDGRGEFPMDCPLQDSLLRVHYKGLLLNEEKTVFYDTRIDNNGQPLEFSSGEGLVPQGFEMSVRLMLPGEVSLVTCPPDYAYDKFERPANVPEGAYVQWEIELLDFNTPKDWTGFSFREIMDDVEKIKGTGNRLFKEEKFELAKAKYEKASVLREFNHVHPQDDEEGKEFANTRNLLHLNVAACLLKLGEHKKSIETCNKVLDANPVHVKALYRRGMAYMASGDYEEARADFNKMMSIDKSSEASAKAALLKLKKEEQEVERRVRKQFKGLFDKRPGEIAEVGTNDGQDDEATSENVEKDDLDNLDDQEERTRQTTVPPPPPGILSQLRKLFASVGLNRCTIL</t>
  </si>
  <si>
    <t>MANAVLSSNFLGSQIFVSPPTPKTSRYFHLHSRRKYIVPQSILSKKSNSDNFKNVPSKAAIAALLFSSITPQAFALDNTTPAAPPQVIEAEAPKPSASNSLPFAQNIILNAPKTQAQPASDLPEGTQWRYSEFLNAVKKGKVERVRFSKDGSTLQLTAVDGRRANVIVPNDPDLIDILAMNGVDISVSEGEGGNGLFSVIGNLLFPIIAFAGLFFLFRRSQGGPGGPGGLGGPMDFGRSKSKFQEVPETGVTFADVAGADQAKLELQEVVDFLKNPDKYTALGAKIPKGCLLVDPPGTGKTLLARAVAGEAGVPFFSCAASEFVELFVGVGASRVRDLFEKAKSKAPCIVFIDEIDAVGRQRGAGLGGGNDEREQTINQLLTEMDGFSGNSGVIVSAATNRPDVLDSALLRPGRFDRQVTVDRPDVAGRVRILQVHSRGKALAEDVDFDKIARRTPGFTGADLQNLMNEAAILAARRDLKEISKDEISDALERIIAGPEKKNAVVSDEKKKLVAYHEAGHALVGALMPEYDPVAKISIIPRGQAGGLTFFAPSEERLESGLYSRSYLENQMAVALGGRVAEEVIFGQDNVTTGASNDFMQVSRVARQMVERLGFSKKIGQVAIGGGGGNPFLGQQMSTQKDYSMATADVVDAEVRELVEKAYERATQIITTHIDILHKLAQLLIEKETVDGEEFMSLFIDGKAELYIS</t>
  </si>
  <si>
    <t>MAARVFLSRSVHLLSKGKRSHLGKIAAYKYSTAAAFEEPVKPTVNVDHTKLLINGQFVDSASGKTFPTLDPRTGEVIAHIAEGDAEDINRAVAAARKAFDEGPWPRMTAYERSKILLRLADLIEKHNDQIATLETWDTGKPYAQAAKIEVPMVVRLLRYYAGWADKIHGMTIPADGPYHVQTLHEPIGVAGQIIPWNFPLLMFSWKIGPALACGNTIVLKTAEQTPLSALYVASLFQEAGLPEGVLNIISGYGATAGASLCSHMDVDKLAFTGSTETGKTILELAAKSNLKPVTLELGGKSPFIVCEDADIDTAVEQAHFALFFNQGQCCCAGSRTYVHEKVYDEFLEKAKARALKRVVGDPFKSGTEQGPQIDSKQFDKIMKYIRSGVDSGATLETGGEQFGKKGYYIRPTVFSNVKDDMLIAQDEIFGPVQSILKFKDLDEVVRRANSSRYGLAAGVFSQNIDTANTLARALRVGTVWINCFDTFDATIPFGGYKMSGQGREKGEYGLKNYLQVKAVVTPLKNPAWL</t>
  </si>
  <si>
    <t>MASSKERESLVYIARLAEQAERYDEMVDAMKNVANLDVELTVEERNLLSVGYKNVVGSRRASWRILSSIEQKEDARGNEQNVKRIQGYRQKVESELTDICNNIMTVIDEHLIPSCTAGESTVFYYKMKGDYYRYLAEFKTGDDKKEVSDLSLKAYQTATTTAEAELPITHPIRLGLALNFSVFYYEIMNSPERACQLAKQVFDEAISELDSLNEDNYKDGTLILQLLRDNLTLWTSDIPEDGEEAPKGDAANKVGAGEDAE</t>
  </si>
  <si>
    <t>MEMVNKIACFVLLCMVVVAPHAEALTCGQVTSTLAPCLPYLMNRGPLRNCCDGVKGLLGQAKTTVDRQAACTCLKSAASSFTGLNLGKAAALPNTCSVNIPYKISPSTDCSKVQ</t>
  </si>
  <si>
    <t>MGRTFFVGGNWKCNGTSEEIKKIVATLNAGQVPSQDVVEVVVSPPFVFLPLVKSELRSDFHVAAQNCWVKNGGAFTGEVSANMLVNLSIPWVILGHSERRAILGESNEFVGDKVAYALSQGLKVIACVGETLEQRESGSTMAVVAAQTKAIADRVKDWSNVVIAYEPVWAIGTGKVATPAQAQEVHAELRKWLQANVSAEVAASTRIIYGGSVSGANCKELAGQPDVDGFLVGGASLKPEFIDIIKAAEVKKSA</t>
  </si>
  <si>
    <t>MDDIHKTLKTSVCIIGSGPAAHTAAIYAARAELKPILFEGWMANDIAPGGQLTTTTDVENFPGFPEGIGGGELMEKCRAQSVRFGTQIYTETVTKVDFSKSPFKVVSDDRTVLADAVILATGAVAKRLEFPGSGNNGFWNKGISACAVCDGAAPIFRNKPLAVIGGGDSAMEEANFLTKYGSKVYIIHRRDEFRASKIMQNRALSNPKIEVIWNSTVVEAYGEKLLGGLKVKNIVTGEVSDLNVSGLFFAIGHVPATKFLDKQLELDSDGYVVTKPGTTLTSVRGVFAAGDVQDKKYRQAITAAGSGCMAALDAEHYLQEIGAQVGKSD</t>
  </si>
  <si>
    <t>MARALVQSTSIPSSVAGERTTKFNGSGKTKRAVTMLCNAQSSSLTLRDFTGLRGCNAIDTLVRSGETLQSKVAAATYVRRPRGCRFVPKAMFERFTEKAIKVIMLAQEEARRLGHNFVGTEQILLGLIGEGTGIAAKVLKSMGINLKDARVEVEKIIGRGSGFVAVEIPFTPRAKRVLELSLEEARQLGHNYIGSEHLLLGLLREGEGVAARVLENLGADPSNIRTQVIRMVGESNEAVGASVGGGTSGQKMPTLEEYGTNLTKLAEEGKLDPVVGRQPQIERVTQILGRRTKNNPCLIGEPGVGKTAIAEGLAQRIANGDVPETIEGKKVITLDMGLLVAGTKYRGEFEERLKKLMEEIKQSDEIILFIDEVHTLIGAGAAEGAIDAANILKPALARGELQCIGATTLDEYRKHIEKDPALERRFQPVKVPEPTVDETIQILKGLRERYEIHHKLRYTDEDLVAAAQLSYQYISDRFLPDKAIDLIDEAGSRVRLRHAQLPEEAKELEKELRQITKEKNEAVRGQDFEKAGELRDREMDLKAQITALIDKNKEVSKAESEAADTGPLVTEADIQHIVSSWTGIPVEKVSTDESDRLLKMEETLHTRIIGQDEAVKAISRAIRRARVGLKNPNRPIASFIFSGPTGVGKSELAKALAAYYFGSEEAMIRLDMSEFMERHTVSKLIGSPPGYVGYTEGGQLTEAVRRRPYTVVLFDEIEKAHPDVFNMMLQILEDGRLTDSKGRTVDFKNTLLIMTSNVGSSVIEKGGRRIGFDLDLDEKDSSYNRIKSLVTEELKQYFRPEFLNRLDEMIVFRQLTKLEVKEIADIMLKEVFERLKVKEIELQVTERFRDRVVDEGYNPSYGARPLRRAIMRLLEDSMAEKMLANEIKEGDSVIVDVDSDGNVTVLNGSSGTPSDPAPEPIPV</t>
  </si>
  <si>
    <t>DPTTAWTGPQNGQWLLTIGSKIGKTGVALVYETSNFTSFKLLDGVLHAVPGTGMWECVDFYPVSTKKTNGLDTSYNGPGVKHVLKASLDDNKQDHYAIGTYDLGKNKWTPDNPELDCGIGLRLDYGKYYASKTFYDPKKERRVLWGWIGETDSESADLQKGWASVQSIPRTVLYDKKTGTHLLQWPVEEIESLRVGDPTVKQVDLQPGSIELLRVDSAAELDIEASFEVDKVALQGIIEADHVGFSCSTSGGAASRGILGPFGVIVIADQTLSELTPVYFYISKGADGRAETHFCADQTRSSEAPGVGKQVYGSSVPVLDGEKHSMRLLVDHSIVESFAQGGRTVI</t>
  </si>
  <si>
    <t>MEKSCSLLIHFDKGTPALANEIKEALEGSDVTAKVDAMKKAVMLLLNGETLPQLFITIIRYVLPSEDHTIQKLLLLYLEIIEKTDSKGRVLPEMILICQNLRNNLQHPNEYIRGVTLRFLCRLNEVDIIEPLIPSIMSNLEHRHPYVRRNAILAVMAVYKLPQGEQLLADAPEKIENILTTEQDPSAKRNAFLMLFQCAQERAINYLLTHVDRVSDWGDLLQMVVLDLVRKVCRTNKGEKGKYIKIIISLLNAPSAAVVYECAGTLVSLSSAPTAIRAAANTYCQLLQSQSDNNVKLIVLDRLNELKSSHREIMVDMIMDVLRALSSPNLDIRRKTLDIVLELITPRNINEVVLTLKKEVMKTQSGELEKNGEYRQMLIQAIHSCAVKFPEVASTVVHLLMDFLGDNNVASAIDVVVFVREIIETNPKLRVSIVTRLLDTFYQIRAARVCSCALWIIGEYCISLSEVESGIATIKQCLGDLPFYSASEEGEANDSSKKSQQVNSTTVSSRRPAVLADGTYATQSAASETAFSPPTVVQGSLTAGNLRSLLLTGDFFLGAVVACTLTKLILRLEEVQPSKVEVNKTTTNALLIIVSMIQLGQSSALPHPIDNDSYDRMVLCVRLLCNTGNEVRKIWLNSCHESFVKMLSDKQMRETEEIKAKAQISHSQPDDLIDFYHLKSRRGMSQLELEDAVQDDLKRATGEFVKDETDANKLNRVLQLTGFSDPVYAEAYVTVHHYDIVLDVTVINRTKETLQNLCLELATMGDLKLVERPQNYTLAPESSKQIKANIKVSSTETGVIFGNIVYETSNVFDRMVVVLNDIHIDIMDYISPAVCSDAAFRTMWAEFEWENKVAVNTVIQDEKDFLDHIIKSTNMKCLTALSALEGECGFLAANLYAKSVFGEDALVNVSIEKQADSKLSGYIRIRSKTQGIALSLGDKITLKQKGGS</t>
  </si>
  <si>
    <t>MDSQSDSQVIRRRKGPAFEYLVPLIYAPALPLIRIALRHKPVLRDRLFYGVLAGAFAHGTYLVTDLYDAESK</t>
  </si>
  <si>
    <t>MASKYDLTPRVAQQLDIHLIFPLLEFLQEQGLYPDEYILKAKIELLNHTNMVDYAMDIHKSLYHTDDVPQEMMERRAEVVARLKALEEAAAPLITFLQNSSAVQELRADKQHNLQLLQERYQIGPDQIEALYQYAKFQFECGNYSGAADYLYQYRALCTNSDRSVSALWGKLAAEILMQNWDIALEELNRLKEIIDSKSFSTPLNQVQNRIWLMHWSLFIFFNHDNGRTLIIDLFNQDKYLNAIQTSAPHLLRYLAIAFIVNKRRRPQFKDFIKVIQQEQHSCKDPITEFLACIYVDYDFDGAQEKMKECEELILNDPFLGKRAEEGSFSSVPLRDEFLENARLFISETYCRIHQRIDMGVLAEKLNLNLEEAERWMVNLIRTSKLDAKIDTETGTVTMEPNQPNVYEQLIDHTKPLSGRTYKLVSQLLEHAQTQLAR</t>
  </si>
  <si>
    <t>MASNGDNNASAKPPPEPSPLRKAKFFQANMRILVTGGAGFIGSHLVDRLMQNEKNEVIVVDNYFTGSKDNLKQWFGHPRFELIRHDVTEPLLIEVDQIYHLACPASPIFYKYNPVKTIKTNVIGTLNMLGLAKRVGARILLTSTSEVYGDPLIHPQDESYWGNVNPIGVRSCYDEGKRVAETLMFDYHRQHGIEIRIARIFNTYGPRMNIDDGRVVSNFIAQAIRNEPLTVQLPGTQTRSFCYVSDMVDGLIRLMEGDNTGPINIGNPGEFTMLELAENVKELINPDVQIITVENTPDDPRQRKPDITKAKSVLGWEPTIKLSDGIPLMEDDFRSRLGISRKK</t>
  </si>
  <si>
    <t>MAEATEMPYIELNTGFSIPAVGLGTWQSDPGVVGKAVETAIKMGYRHIDCAQIYKNEKEIGEVLSRLFKDGVVKRRELFITSKLWNTNHAPEDVPVALDKTLQDLQLEYVDLYLIHWPVSMKPGSVDFKPENLMPTNIPRIWEAMEKVYDSGKARVIGVSNFSTKKLEDLLQVARTPPAVNQVECHPSWQQAKLRELCKSNNVHLSAYSPLGSPGTTWLKSDVLKQPAVISVAEKLGKTPAQVCLRWGIQMGQSVLPKSTHEARIKENLDVLNWSIPDDLLAKFSEIPQARLLKGASFAHETHGQYRTLEELWDGEI</t>
  </si>
  <si>
    <t>MAGRVDLDGNPINPMTICMIGAGGFIGSHLCEKLMSETQHTVLAVDVYSDKIKHLLEPTSLPWNGRIQFHRINIKNDSRLEGLIKMADLTVNLAAICTPADYNTRPLDTIYSNFIDALPVVKYCSENGKRLIHFSTCEVYGKTIGAFLPEDSPLRQDPAYFLLSEDASPCIFGPIEKQRWSYACAKQLIERLIYAEGAENGLEFTIVRPFNWIGPRMDFIPGIDGPSEGVPRVLACFSNNLLRHEPLKLVDGGHSQRTFIYIKDAIEAVSLMIENPARANGHIFNVGNPNNEVTVKQLAEMMTQVYSKVSGETPLETPTVDVSSKEFYGEGYDDSDKRIPDMTIINRQLGWNPKTSLWDLLESTLTYQHRTYAEAVKQAMSKTTTN</t>
  </si>
  <si>
    <t>MESENSVPVIDLEDFPRQLSKLIWACEEWGCFRILNHDKILPVSLMAEMKEVVRALFDLPTEIKKRNKDVIAGSGYMAPSERNPLYEALGLYDMSCVEDVDEFCTQLDASPHQRETIKKYAAAINGLMMDILRKMSEGLGLRNVSFEDWPCQFRINKYHFTPEAVGSYGVQIHTDSGFLTILQDDECVGGLEVMKKSGEFVAVDPWPNTLLVNLGDIGTVWSNGRLYSAKHRVICKEAKLRVSIASFLLGPRDTAVEPPPELVNAEHPRIYVPFTFNDYRKLRLSTKLQAGEALDLMRTNLILNHDKILPVSLMAEMKEVVRALFYLPTEIKKRNKDVLVGSGYMAPSEKNPLYEAFGLYNMSCHEDLDEFCTQLDASPHQRETIKKYAAAINGLMMDILRKMSEGLGLPNVSFEDWPCQFRINKYNFTPEVVGSSGVQIHTDLAFLTILQDDESVGGLEVMKKSGEFVAVDRWPNTLLVNLGDIGTVWSNGRLHSVKHRVICKEAKLRVSIASFILGPRDTAVEPPSELVDAEHPRMYVPFTFTDYRKLRYSTKLQAGETLELMRTNL</t>
  </si>
  <si>
    <t>MSDEEHHFESKADAGASKTYPQQAGTIRKNGYIVIKGRPCKVVEVSTSKTGKHGHAKCHFVAIDIFNAKKLEDIVPSSHNCDVPHVNRTDYQLIDISEDGFVSLLTENGNTKDDLRLPTDDTLLNQVKGGFEEGKDLVLSVMSAMGEEQICAVKDIGTKT</t>
  </si>
  <si>
    <t>MVRILPMASSIRPSLSSLKFSGSARFSVSHFSHNSTRKFTYCHLGTAVPQVQSFGLKASKLLREKGGCLSISAAGNMTHASTASTQENVLEWVKQDKRRMLHVVYRVGDLDRTIKYKYLDVPYFACLVLFNCHGHLFLYPLFSLSVIVCRFYTECLGMKLLRKRDIPEERYTNAFLGYGPEDSHFVIELTYNYGVDQYDIGSGFGHFGIAVDDVSKTVELIKAKGGKVTREPGAVKGGKTVIAFIEDPDGYKFELLERGPTPEPLCQVMLRVGDLERAISFYENAYGMKLLRTRDNPEYKYTIAMLGYGPEDTSAVMELTYNYGVTEYDKGNAYAQIAIGTDDVYKTAEAIRLCGGKITREPGPLPGISTKITACLDPDGWKTVFVDNIDFLKELE</t>
  </si>
  <si>
    <t>MEAASFTSASSTTTPFSSYSSTSQSLRFLRYKPNAKPLNYKSSRSFSARASATSADDSVVTLLDYGAGNVRSVRNAIKYLGFDIKDVQTPQDILKAKRLIFPGVGAFAPAMDVLNKKGMAEALCAYIEQDRPFLGICLGLQLLFESSEENGQVKGLGLIPGVVGRFDSSKGIRVPHIGWNALEIAKDTQILDDVGNSHVYFVHSYRAMPSDENREWISSTCKYGDDFIASIQRGNVHAVQFHPEKSGDVGLSVLRRFLNPKSGRTQKLVQGNASKLAKRVIACLDVRTNDKGDLVVTKGDQYDVRENTEENEVRNLGKPVDLAGQYYKDGADEVSFLNITAFRDFPLGDLPMLQVLRYASENVFVPLTVGGGIRDFKDANGRYYSSLEVASEYFRSGADKISIGSDAVYAAEEYLKSGVKTGKSSLEQISRVYGNQAVVVSIDPRRVYVKDPKAVEFRTVKVRNPGPNGEEYAWYQCTVSGGREGRPIGAYELAKAVEELGAGEILLNCIDCDGQGKGFDIDLIKLVSDAVSIPVIASSGAGAVEHFTEVFRETNASAALAAGIFHRKEVPIQAVKEHLSEEGIEVRM</t>
  </si>
  <si>
    <t>MAQIQLHGTLHVTIFEVDNLQGEEEGGHFFSKIKQHFEETVGIGKGTPKLYATIDLEKARVGRTRIIENEPKNPRWYESFHIYCAHMASNVIFTIKDDNPFGASLIGRAYVPVEELLEGEEIDKWVEIMDKEMNPTAEGSKIHVKLQFFDVSRDPNWGRGIRSSRYPGVPYTFFAQRPGSRVSLYQDAHVPDNFIPKIPLSGGKYYEPHRCWEDIFDAITNAKHLIYITGWSVYTEIALVRDSRRQKPGGDIMLGELLKKKASEGVKVLMLVWDDRTSVGLLKKDGLMATHDQETEQYFQGTDVNCVLCPRNPDNGGSFVQDIQISTMFTHHQKIIVVDSALPSGELEKRRILSFVGGIDLCDGRYDTPFHSLFRTLDTAHHDDFHQPNFADGSITKGGPREPWHDIHSRLEGPIAWDVLFNFEQRWRKQGGKDILVNFRELDDVIIPPSPVMYPDDHETWNVQLFRSIDGGAAFGFPDTPEDAAKAGLVSGKDNIIDRSIQDAYIHAIRRAKNFIYIENQYFLGSCADWQCDDVKVEDIGALHVIPKELALKIVSKIEAGERFTVYVVVPMWPEGIPESASVQAILDWQRRTMEMMYKCIVQAMNAKGIEEDPRNYLTFFCIGNREVKKSGEYEPSESPEPDSNYMRAQEARRFMIYVHSKMMIVDDEYIIVGSANINQRSMDGARDSEIAMGAYQPYHLATSKPARGQVHGFRMALWYEHLGMLDETFQHPESEECVRKVNQIADKYWDLYSSESLERDLPGHLLRYPIGVASEGDITELPGHEFFPDTKARVLGTKSDYLPPNLTT</t>
  </si>
  <si>
    <t>MQQKAGTSGSEVEVTWEDQQNINKFGRLNNRLHELNDEIKAAKEKCENLEDASNELILTDEEIVRFQIGEVFAHVPKEEVESRIEKLQEETSKNLEKLEEEKESIVAQMAELKKILYGKFKDSINLEED</t>
  </si>
  <si>
    <t>MVKAIIAPSMLSSDFANLASEAERMLNCGADWLHMDIMDGHFVPNLTLGAPIIESLRKHTKAYLDCHLMVTNPLDYVEPLGKAGASGFTFHIEASRDNWQELVQRIKSKGMKPGVSLKPGTPIEEVYPLLDGENAIELVLVMTVEPGFGGQKFMPEMMDKVHTLRKKYPSLDIEVDGGLGPSTIEAATSAGANCIVAGSSVFGAPDPAQVITLLRGSVEEAQKRS</t>
  </si>
  <si>
    <t>MEKSCSLLIHFDKGTPALANEIKEALEGNDIPAKVEAMKKAVMLLLNGETLPQLFITIIRYVLPSEDHTIQKLLLLYLEIIEKTDSKGRVLPEMILICQNLRNNLQHPNEYLRGATLRFLCRLNEVDIIEPLIPSIMNNLEHRHPFVRRNAILAVMSVYKLPHGEQLLVDAPEKIENLLTTEQDPSAKRNAFLMLFQCAQERAINYLLTHVDRVSDWGELLQMVVLDLIRKVCRTNKAEKGRYIKIIISLLTAPSAAVTYECAGTLVSLSSAPSAIRAAANTYCQLLQSQSDNNVKLIVLDRLNELKSSHKDVMVDMIMDVLRALSSPNLDIRRKTLDIVLELITPRNINEVVLTLKKEVVKTQSGELEKNGEYRQMLIQAIHSCAIKFPEVASTVVHLLMDFLGDSNVASAIDVVVFVREIIETNPKLRVSIVTRLLDTFYQIRAARVCSCALWIIGEYCLSLSEVESGIATIKQCLGDLPFFSVSEESEAADSSKKTQQANSITTLSSRRPAVLADGTYATQSAASETAFSPPTVVQGSLTTGNLRSLLLTGDFFLGAVVACTLTKLILRLEEVQPSKLELNKATTNALLIMVSMIQLGQSHALPHPIDNDSHDRIVLCIRLLCNTGNEVRKIWLSSCRESFVNMLSDKQLRETEEIKAKAQISRSQPDDLIDFYHLKSRKGMSQLELEDEVQDDLKRATGEFVKDENDANKLSRVLQLTGFSDPVYAEAYVTVHHYDIVLDVTVINRTKETLQNLCLELATMGDLKLVERPQNYTIAPESSKQIKANIKVSSTETGVIFGNIVYESSNVLERTVVVLNDIHIDIMDYISPAVCSEAAFRTMWAEFEWENKVAVNTVIQDEKGFLDHIIKSTNMKCLTAPSALEDECGFLAANLYAKSVFGEDALVNLSIEKQSDGKLSGYIRIRSKTQGIALSLGDKITLKQKGGN</t>
  </si>
  <si>
    <t>HRKRREYKAFRLYKVTQIDSTPISFRNPIQTILSTMATPMAEDSNFEDDQLHAMSTEDIIRASRLLDNEIRIIKEELQRTNLELDSFKEKIKENQEKIKLNKQLPYLVGNIVEILEMNPEEEAEEDGANIDLDSQRKGKCVVLKTSTRQTIFLPVVGLVDPDNLKPGDLVGVNKDSYLILDTLPSEYDSRVKAMEVDEKPTEDYNDIGGLEKQIQELVEAIVLPMTHQERFQKLGVRPPKGVLLYGPPGTGKTLMARACAAQTNATFLKLAGPQLVQMFIGDGAKLVRDAFQLAKEKSPCIIFIDEIDAIGTKRFDSEVSGDREVQRTMLELLNQLDGFSSDDRIKVIAATNRADILDPALMRSGRLDRKIEFPHPTEEARARILQIHSRKMNVNPDVNFEELARSTDDFNGAQLKAVCVEAGMLALRRDATEVTHEDFNEGIIQVQAKKKASLNYYA</t>
  </si>
  <si>
    <t>MAEVEADVATGQPRKRTFKKFSYRGVDLDSLLDMSTDELVKLYPARPRRRFQRGLKRKPMALIKKLRKAKREAPPGEKPEVVRTHLRNMIIVPEMIGSVIGIYNGKTFNQIEVKPEMISHYLAEFSISYKPVKHGRPGIGATHSSRFIPLK</t>
  </si>
  <si>
    <t>MVNVPKTKKTYCKSKECKKHTLHKVTQYKKGKDSLAAQGKRRYDRKQSGYGGQTKPVFHKKAKTTKKIVLRLQCQSCKHMSQHPIKRCKHFEIGGDKKGKGTSLF</t>
  </si>
  <si>
    <t>MISCGLATHYSHSAKIPLIEEQLGTLITDDPSVIERSLENWGEIVHPEPESILHRIETLDKCFSHDTVEEIIDALESEAAKQDAWCVATLRKLQETSPLSLKVSLRSIREGRHQTLDQCLRREYRMSVQALSGQITSDFREGVRARLVDRDLAPKWDPPTLEKVTDDMVDQYFSRLTAFEPELELPTQQREAFT</t>
  </si>
  <si>
    <t>MAATMSLTKNFTTFSIPQSFHPQNGTQIGRHLQRIPNSNYSVPSVRLHRFGSRIENDGPRKIGRVQIRAMSGSFGSRLEESVKKTITENPVVVYSKSWCSYSTEVKVLFKRLGVDPLVIELDEMGPQGPQLQKVLERLTGQHTVPNVFIGAKHIGGCTDTIKLYRKGELESLLSEAKAGKTES</t>
  </si>
  <si>
    <t>MGEKSKKGGWCGWIIALVVVAAAAGAIVVLFMKKHNGSGSDAASGASEKKYGDALKIAMQFFDVQKSGKLVNNKISWRGDSAVKDGSQEKLDLSQGMYDAGDHMKFNFPMAYTATVLSWAILEYGNQMKGVGQLEPAEDSLKWITDYLINCHPKDDVLYIQVGDADADHKCWDRPEDMTEARPLIQINASTPGTEVAAETAAAMAAASLVFKSKNSAYSSNLLKHAKQLFTFADKHRGTYSENIPEVATYYNSTGYGDELLWAASWLYHATGDQIYFDYATGKNADSFGNFGNPTWFSWDNKLAGTQVLLSRVSFFNSKVSNSDTLQQYKKTAEAVMCGLLPKSPTATSSRTDSGLIWITEWNALQHPVASAFLAVLYSDYMLTSKTDKMTCDGNEYTPSDLRKFAMSQANYVLGDNPAKMSYLVGYGDKYPQYVHHRGASIPTDANTNCKEGWKYLDSTEPNPNVATGALVGGPFLNETYIDSRNNSVQGEPTTYNSAVVVALLSGLVSTSSVVQSFT</t>
  </si>
  <si>
    <t>MAPKADSTKKSDPKAQAVKAAKAVKSGSTFKKKSQKIRTKVTFHRPRTLKKDRSPKYPRVSAPGRNKLDQYAILKYPLTTESAMKKIEDNNTLVFIVDIKADKKKIKAAVKKMYDIQTKKINTLIRPDGTKKAYVRLTPDYDALDVANKIGII</t>
  </si>
  <si>
    <t>MALTLSFSLPLPSLHQKIPSKYSTFRPIIVSLSDKSTIEITQPIKLSTRTIPGDYGLPGIGPWKDRLDYFYNQGKNDFFESRIAKYKSTIFRTNMPPGPFITSNPKVIVLLDGKSFPVLFDASKVEKKDLFTGTFVPSTELTGGYRILSYLDPSEPNHEKLKKLMFFLLSSRRDHVIPEFHETYTELFETLDKEMEEKGTVGFNSGSDQAAFNFLARSLFGVNPVETKLGTDGPALIGKWILLQLHPVITLGLPKFLDDVLLHTFRLPPILVKKDYQRLYDFFYTNSANLFIEAEKLGISKDEACHNLLFATCFNSFGGMKIFFPNMLKSIAKAGVEIHTRLANEIRSEVKSAGGKITMSAMEKMPLMKSVVYEALRVDPPVASQYGRAKQDLKIESHDAVFEVKKGEILFGYQPFATKDPKIFDRPGEFVADRFVGEEGEKLLKHVLWSNGPETESPTVGNKQCAGKDFVVMVSRLFVTEFFLRYGTLNVDVGTSALGSSITITSLKKA</t>
  </si>
  <si>
    <t>MAPKAEKKPAEKKPAEEKKSTVAEKAPAEKKPKAGKKLPKDAASSEKKKKKAKKSVETYKIYIFKVLKQVHPDIGISSKAMGIMNSFINDIFEKLAQESSRLARYNKKPTITSREIQTAVRLVLPGELAKHAVSEGTKAVTKFTSS</t>
  </si>
  <si>
    <t>MENQANLAADAQREELVNTFCEITSASKPEALFFLESHNFDLDAAVSTFFENNTFNSASAAAVDDGDQAPIHASAATHVAAAQGRSPSRSRSPSPPRPRNPPTSSRGAAGRRTGGIHSFSDLNRRPVTGSGSDSDEPQEYYTGGEKSGMLVQDPSKANDVNSIFDQARQHATVEGPPASSGSRSFIGTARRLTGETVSAAPQPPESVTHTITFWTNGFTIDDGPLRRFDDPENAPFLESIRKSECPKELEPEDRRTSVRVNLTRREEDCPVPEKRRALFQGVGRTLGSTSNAEQVDSTATISSFTAAPSPSVGLVVDQSQPSTSIQLRLADGTRMVSRFNYQHTIRDIRGFIDASRPGGSRNYQLQTVGFPPKQLSDLDQTVEQAGLANSVVIQKL</t>
  </si>
  <si>
    <t>MHSTNLLLEEPIRMASILEPSKPTFFPAMTKIVGTLGPKSRSVEIISSCLESGMSVARFDFSWGDAEFHQETLENLRAAVKKSKKLCAVMLDTGGPELQVVNKSEHPISLQADSLVVLTPDQDKEATPNLLPINFSGLSKSVKKGDTIFIGQYLFTGSETTSVWLEVTEVKGEDVVCLIKNSATLAGPLYTLHVSQIRIELPTLTDKDKKVISTWAFRNKIDILSLSYTRNAEDVRHAREFLSKLGDLDQTQIFAKIENVEGMGNFDEILEEADGIILSRGNLGIDLPPEKVFLFQKAAVHRCNMAGKPAVVTRVVDSMTDNLRPTRAEATDVANAVLDDMLNTCGRYKRAFFVLVSKMLHINFLSSQVVMQFF</t>
  </si>
  <si>
    <t>MATGQLFSKTTQALFYNYKQLPIQRMLDFDFLCGRETPSVAGIINPGSEGFQKLFFGQEEIAIPVHSTIEAACAAHPTADVFINFASFRSAAASSMSALKQPTIKVAAIIAEGVPESDAKELIAYAKANNKVVIGPATVGGIQAGAFKIGDTAGTIDNIIQCKLYRPGSVGFVSKSGGMSNELYNSIARVTDGIYEGIAIGGDVFPGSTLSDHVLRFNNIPQVKMVVVLGELGGRDEYSLVEALKQGKINKPVVAWVSGTCATLFKSEVQFGHAGAKSGGEMESAQAKNQALRDAGAIVPTSYEAFEGAIKDAFEKLVEAGKTTPVKEITPPQIPEDLSTAIKSGKVRAPTHIISTISDDRGEEPCYAGVPMSSIVEQGLGVGDVISLLWFKRSLPRYCTRFIEICVMLCADHGPCVSGAHNSIVTARAGKDLVSCLVSGLLTIGPRFGGAIDDAARYFKDAYDKGLTPYEFVESMKKKGIRVPGIGHRIKRGDNRDKRVELLQRYARENFPSVKYMEYAVQVETYTLSKANNLVLNVDGAIGSLFLDLLAGSGMFTKPEIDEIVGIGYLNGLFVLARSIGLIGHTFDQKRLKQPLYRHPWEDVLYTK</t>
  </si>
  <si>
    <t>MLKLKPFIYSPSVRLHRRLAGSPIADSSSDSFPVKSLTESTHQSIHYFSLPILPTRRRSFSVSMESSGVSTTSPSVVKLKPIEATAETFKEFGQVIEASPDGEEFGPRDAQLDLSNGIPRFYIMQLKDRSLKFSKITHHANVTQCLGSIGGNVWYLGVAKPSIVDPTDTKGAVDIVVKSHCGHFYVPPAVDEVQAFRISGPKFIKLSHGTWHAGPLFTDDKMDFYNLELNNTNVVDHTTHDFIKKNGVVFVLDD</t>
  </si>
  <si>
    <t>MAFCNKLGGLLRQSISTGNAVSANSPTPAMLNAIRCMSSKLFVGGLSWGTDDQSLKEAFTSFGDVVDAKVIIDRDSGRSRGFGFVNFSDEDCAKEAMNAMDGQILSQSEDD</t>
  </si>
  <si>
    <t>MQSDLGKLFIGGISWDTNEERLKEYFSTYGEVLEAVIMKDRTTGRARGFGFIVFADPAVADRVIKEKHNIDGRMVEAKKAVPRDDQSTISRSSPSIQGSPGPGRTRKIFVGGLASTVTETDFKEYFEQFGTITDVVVMYDHNTQRPRGFGFITYDSEDAVDKVLLKPFHELNGKMVEVKRAVPKELSPGPRLGGFNHPLSRINNFLNGYTQGYSPNTVAGYGVRMDGRFSPIAGGRSGFAPFGSGYGMGLNFEPGLSPGYGGSANFNSNLSYGRGLNPYYVNSSNRVGGPIGFDGVNGGSSSFFRNELHKL</t>
  </si>
  <si>
    <t>MASFSIKFLAPSLPNPTRFSKSSIVKLNATPPQTVAAAGPPEVAAERLEPRVEEKDGYWILKEQFRQGINPQEKVKIEKEPMKLFMENGIEELAKIPIEEIDQSKLTKDDIDVRLKWLGLFHRRKNQYGRFMMRLKLPNGVTTSAQTRYLASVIRKYGEEGCADITTRQNWQIRGVVLPDVPEILKGLEEVGLTSLQSGMDNVRNPVGNPLAGIDPEEIVDTRPYTNLLSQFITGNSRGNPAVSNLPRKWNPCVVGSHDLYEHPHINDLAYMPAIKDGRFGFNLLVGGFFSAKRCDEAIPLDAWVPADDVVPVCKAILEAFRDLGFRGNRQKCRMMWLIDELGVEGFRAEVVKRMPQQELERASPEDLVQKQWERRDYLGVHPQKQEGYSFIGLHIPVGRVQADDMDDLARLADEYGSGELRLTVEQNIIIPNIENSKIDALLKEPILSKFSPDPPILMKGLVACTGNQFCGQAIIETKARSLKITEEVQRQVSLTRPVRMHWTGCPNTCAQVQVADIGFMGCLTRDKDKKTVEGADVFLGGRIGSDSHLGEVYKKAVPCDELVPLIVDLLIKNFGAVPREREETED</t>
  </si>
  <si>
    <t>MASASLLKSSPVLDKSEFLKGQSLRQPSVSVVRCHPTNATSLTVRAASSYADELIKTAKTVASPGRGILAMDESNATCGKRLASIGLENTEANRQAYRTLLVSAPGLGQYISGAILFEETLYQSTVDGRKIVDVLIEQNIVPGIKVDKGLVPLAGSNDESWCQGLDGLASRSAAYYQQGARFAKWRTVVSIPNGPSALAVKEAAWGLARYAAISQDNGLVPIVEPEILLDGEHGIDRTFEVAQKVWAEVFFYLAENNVMFEGILLKPSMVTPGAECKDRATPQQVADYTLSLLKRRIPPAVPGIMFLSGGQSEVEATLNLNAMNQAPNPWHVSFSYARALQNTCLKTWGGQPENVKAAQDTLLVRAKANSLAQLGKYTGEGESDEAKQGMFVKGYVY</t>
  </si>
  <si>
    <t>MASIVVAKLHPPPPAITGRQTLFGTVNTSTLFVPTSENPISSNTGLKVNEPVSEAILNLLLTFGYYGMEVDEPVNRTFMKVRLICGYRTINTAKPARQGHLAITAKATSESSESLSSPSVVKSVKNIWDNPEDRIAVIGLGIAAIVGFWAASNFVAAIDSLPLIPGVFEFIGILFSTWFVYRYLLFKPNRQELFQGINKSISDILGQ</t>
  </si>
  <si>
    <t>MSVMEMSHRGKEFLSIIQKAESDLRTLLNISDEYAVLFLQGGATTQFAAIPLNICSPDDAVDYIVTGSWGDKAFKEAAKYSKPNVIWSGKSEKYTKIPNFDSLVQNPDAKYLHICANETIHGVEFKDYPTPLNEKTILVADMSSNFCSKPVDVSKFGIIYAGAQKNVGPSGVTIVIIRKDLIGNAQESTPVMLDYKIHAENNSLYNTPPCYGIYMCGLVFEDLLDQGGLVEVEKKNQKKAQILYDAIDSSNGFYRCPVDKSVRSLMNVPFTLAKPELEAEFVKTAAGEKMVQLKGHRSVGGMRASIYNAMPLAGVEKLVAFMKEFQAKHG</t>
  </si>
  <si>
    <t>MMDTEKLEDLKHFVELCKENPSILQNPSLTFFKTFLESLGAQLPPSVKSEQCGEEHHDELDEDIVESDVELDNTDIVEPDNDPPQQMGDSTTEVTDENRDAAQISKAKALDAISEGKLDEAINHLTEAILLNPTSAILYATRANVFIKLKKPNAAIRDADAALKVNPDSAKGYKVRGMARAMLGLWKEAASDLRVASMIDFDEEIAEILKKVEPNAHKIEEHCRKYQRLREDKRLRKIERDSQQRQAEPKAANEKSKKKEQQSEHEASDPDSASDLNYGKIVGIHSVSELETKLNAVSKGSRLAILYFTATWCGPCRFISPFYTSLPEKYPKVAFLKADIDEARDVASRWNVSSVPAFFFIKNGKEVDKVVGADKNSLEKKIAQHAG</t>
  </si>
  <si>
    <t>MELVVDSGVKKMEGEAMRKNQTLICAPIMADSVDQMLILMQKAKISGADLVEVRVDSLKSFNPRPDIDTLIKQCPLPTLFTYSYVLGVGQGILLIRYYKGIGPTWEGGQYAGDEKSRLDALRLAMELGADYIDVELKAIGEFNNALHGNKSAKCKLIVSSHNYESTPSAEDLGNLVARIQASGADIVKFATTAQDITDVARVFQITVHSQVPIIAMVMGEKGLMSRILCPKFGGYLTFGTLEVGKVSAPGQPTVEDLLNLYNFRQLGPDTKIFGIIGKPVSHSKSPLLYNESFRSVGFNGVFMHLLVDDIANFFRTYSSLDFAGFSCTIPHKEAALDCCAEIDPTAKAIGAVNCIIRRPDGKLFGCNTDYIGAISAIEEGLQGSQPSISGSPLAGKLFVVIGAGGAGKAIAYGAKEKGARVVIANRTYERARELAIVVGAEALSLDELSNFHPENDMILANTTSIGMQPKVDDTPISKEALKHYSLVFDAVYTPKITRLLREAQESGAKIVTGVEMFIGQAYEQYERFTGLPAPKELFKNIMSTY</t>
  </si>
  <si>
    <t>MASIIGVSSSPFPTQTSHLLPSRSNSISSLVQLKRDSVRRLLLLRVNCSSRQVGDAETESESKVVLPDTPADTGISAYNWCAALGGIGFLETSYLTFLKLTNSAAFCPVGDGASCGDILNSSYSAVFGVPLPLIGMVAYGVVAILGIQLGQKSRPLGTGEANGRLVLLGTTTSMAAASAYFLYILSTKFTGEFCPYCLASVLLSFSLFISSMKGLGFQEVQKDVGIQLLIVLLVVSTLNNSYSDSQPTNTGSALAEMEYFTAEITSESTPFAISLAKHLHSIGAKMYGAFWCSHCQEQKQMFGREAAKLLDYVECFPYGLKRGISMINACQEAKLEGFPTWVINGEVLSGEKKLSELAALSGFDMKEELTEAK</t>
  </si>
  <si>
    <t>MSCIYSSVSSFSISSKSSSSSRSKFKPRISCSVGGTVAEPKTINATEPLLLDAVRGKEVERPPVWLMRQAGRYMKSYQILCEKHPSFRERSENVDLVVEISLQPWKVFQPDGVILFSDILTPLSGMNIPFDIIKGKGPVIFDPPTTLSDVEKVREFIPEESVPYVGEALTILRKEVNNQAAVLGFVGAPFTLASYVVEGGSSKNFTKIKRLAFAEPKVLHSLLQIFATSMAKYIRYQADHGAQAVQIFDSWATELSPVDFEEFSLPYLKQIVEAVKLTHPDLPLILYASGSGGLLERLPLTGVDVVSLDWTVDMADGRRRLGPNVAIQGNVDPGVLFGSKEFITNRINDTVKKAGKGKHILNLGHGIKVGTPEENVAHFFEVAKGLRY</t>
  </si>
  <si>
    <t>MAIAYLRRFASRIARNTSLSSSFGSSIARSSASSSSPSASAKVADRIVKLSAVDPDGNKRDVVGLSGQTLLKALTNQGLIDPDSHRLEDIDACSAECEVHIAQEWLEKLPPASYDEKYVLKRNSRARVLNKHSRLGCQVVLSQELQGMVVALPEPKPWDIP</t>
  </si>
  <si>
    <t>MFPIHIESMENELCQVLSQNASSKSVHESDILRIINEFVRNPLLKEGSILKRLDAINRCFGKDTVEEILFALEKEAITIDDKWMSNAIKSMKLASPTSLKITLRSIREGRKQTLRQCLIREYNISGHILLRSFNYNDFYEGGKAIFFTKDRKFKWEPSNLEKVHDAIVMQFSEVVHDDRWGYLELPQRQVFKTSKL</t>
  </si>
  <si>
    <t>MVKCYPTVSEEYQKAVEKCKRKLRGLIAEKNCAPIMLRLAWHSAGTYDVKTKTGGPFGTIRHPNELKHGANNGLDIAVRLLEPIKEQFPILSYADFYQLAGVVAVEVTGGPDIPFHPGRQDKTEPPPEGRLPDATKGSDHLREVFGHMGLSDKDIVALSGGHTLGRCHKERSGFEGAWTNNPLIFDNSYFKELLSGEKEGLLQLPSDKALLEDPVFRPLVEKYAADEDAFFADYAEAHLKLSELGFADAE</t>
  </si>
  <si>
    <t>MASTQLTASSISGNGFASFEGLRSTCIVKTVSFAPLKHNNSRSFSRLVVKAATTVAPKYTTLKPLGDRVLVKIKTAEEKTVGGILLPVSVQSKPNGGEVVAVGEGHSAGKTKVDISVKTGAQVIYSKYAGTEVEFDGSKHLILKEDDIVGILETDDVKDLQPLNDRVLIKVAEAEEKTAGGLLLTEAAKEKPSIGTIIAVGPGPLDEEGNRKPLSVSPGNTVLYSKYAGSEFKGADGSDYITLRVSDVMAVLS</t>
  </si>
  <si>
    <t>MTDSSGTTLMDLITSDPSSTSTSSQSTTAPPLIMPQQSAPPHSASTDRKKKGTLMQIQSDTISAAKAVRANIMPQKQKKKPVSYAQLARSIHELAATSDQKSSQRQLVHHVFPKLAVYNSVDPSLAPSLLMLDQQCEDRTVLRYVYYYLARILSDSGSQGVSSGGGIPTPNWDALADIDAVGGVTRADVVPRIVDRLTSEALNEDVEFHARRLQALKALTYAPSSSPEITQKLYEIVFGILDKVADTPQKRKKGILGTKGVDKESTIRSNLQYAALSALRRLPLDPGNPAFLHRAVQGVSFADPVAVRHSLEILSDLATSDPYAVAMALGKLVQPGGALQDVLHMHDVLARVALARLCHSISRARSLEERPDIKTQFNSVLYQLLLDPSERVCFEAILCVLGKVDNAERTEERAAGWYRLTREILKLPEAPSAKDSNSESKDGAPSKSSKDKSSKTRRPQPLIKLVMRRLESSFRSFSRPVLHSAARVVQEMGKSRAAAFALGLQDIDEGAYVKTVPENNDSYDQDHNETSHPEGIRRVSSLSNTNAAKDTIASLLASLMEVVRTTVACECVYVRAMVIKALIWMQSPHESFDELESIIASELTDPAWPAPLVNDILLTLHARFKATPDMAVTLLEIARIFATKVPGKIDADVLQLLWKTCLVGAGPDGKHTALEAVTIVLDLPPPQPGSMSGLTSVDSVSASDPKSALALQRMVQAAVWFLGENANYAASEYAWESATPPGTALMMLDADKMVAAASSRNPTLAGALTRLQRCAFNGSWEVRIIASQALTTIAIRSGEPYRLQIYEFLHALVQGGVQSQFSDMHISNGEDQGSSGTGLGSLIGPMLKVLDGMYSAQDELIKDMRNHDNAKKEWTDEELKKLYETHERLLDLVSLFCYVPRSKYLPLGPTSAKLIDVYRTRHNISASTGLSDPAVATGISDLMYESTNTKAAEPESIDDDLVNFWAANLGDDSLNNAPAINRVNEFLAGAGTDAPDVEEENIISRPSMSYDDMWAKTLLESSEMEEDDGRSSGSSSPDSVGSVETSISSHFGGMNYPSLFSSKPSTQSKGKSGGSRYNNNSYSGSSYDGLGSLIREEPPPYSSPIRERYESFENPLAGSDSHSFGSHEEERVSSSNPQSGTALYDFTAGGDDELNLTAGEELEIEYEVDGWFYVKKKRPGRDGKMAGLVPVLYVSQS</t>
  </si>
  <si>
    <t>MALLVEKTTSGREYKVKDMSQADFGRLEIELAEVEMPGLMASRAEFGPSQPFKGAKITGSLHMTIQTAVLIETLTALGAEVRWCSCNIFSTQDHAAAAIARDSAAVFAWKGETLQEYWWCTERALDWGPGGGPDLIVDDGGDATLLIHEGVKAEEEFAKNGTVPDPTSTDNVEFQLVLTIIKESLKTDPLRYTKMKERLVGVSEETTTGVKRLYQMQANGSLLFPAINVNDSVTKSKFDNLYGCRHSLPDGLMRATDVMIAGKVALVAGYGDVGKGCAAAMKQAGARVIVTEIDPICALQATMEGLQVLPLEDVVSEVDIFVTTTGNKDIIMVDHMRKMKNNAIVCNIGHFDNEIDMHGLETFPGVKRITIKPQTDRWVFPDTNSGIIVLAEGRLMNLGCATGHPSFVMSCSFTNQVIAQLELWNERSSGKYEKKVYVLPKHLDEKVAALHLGKLGAKLTKLTKDQADYISVPVEGPYKPAHYRY</t>
  </si>
  <si>
    <t>MATPTRIGLAGLAVMGQNLALNIAEKGFPISVYNRSTSKVDETVERAKKEGNLPLYGFHDPESFVLSIQKPRVIIILVKAGLPVDQTIKTLSAFMEKGDCIIDGGNEWYENTERREKEMAELGLLYLGMGVSGGEEGARNGPSMMPGGSFEAYKYIEDILLKVAAQVPDSGPCVTYIGEGGSGNFVKMVHNGIEYGDMQLIAEAYDVLRSVGKLSNDELHQVFSEWNKGELLSFLIEITADIFGVKDDKADGYLVDKVLDKTGMKGTGKWTVQQAAELSVAAPTIAASLDSRFLSGLKDERVEAAKVFESSGVSDIFVEQSVDKNQLIDDVRKALYKGKEC</t>
  </si>
  <si>
    <t>MTQDVEMADQAPPSKSLSSADPSVLPHLKEIASLIETGAYAREVRRISRAVRLTMVLRKKLKASSLGAFLNFVLVPGSDVHSRLSSFLPKEDEHDMEVDSATSGTLASVKHSLPELEIYCYLLVLIFLIDQKKYDEAKACSSASIARLKTVNRRTVDVLASRLYFYYSLCYELTGDLAEIRGNLLSLHRIATLRRDELGQETLLNLLLRNYLHYNLYDHAEKLRSKAPHFEAHSNQQFCRYLFYLGKIRTIQLEYTDAKESLLQAARKAPQAALGFRVQCNKWAIIVRLLLGEIPERTVFMQKGMEKALRPYFELTNAVRIGDLELFKNVAEKFSSTFGSDRTNNLIVRLRHNVIRTGLRNISISYSRISLTDVAKKLRLDSPNPVADAESIVSKAIRDGAIDATLDHANGWMVSKETGDIYSTNEPQIAFNSRIAFCLNMHNEAVRALRFPPNSHKEKESAEKRRERQQQEQELAQHIAEEDDDDF</t>
  </si>
  <si>
    <t>MDILFAQIQADLRSNDALRQSGALLQALQQSAAGRDISVIAKSAVEEIVASPASAISKKLAFDLIRSTRLTADLWETVCTGIRNDLDFPDPDVTAAAVSILAAIPSYRLGKLISDCNKQISSCFDSPSDNLRFAITETLGCILARDDLVTLCENNMNLLDRVSNWWNRIGQNMLDKSDAVAKVAFESVGRLFQEFESKRMSRLAGDKLVDSENSVAIRSNWVSSMVDFVWRRRNALMARSLVLPIENFRATVCPLVYAVKAVASGSLEVIKKLSRSSKNGNASSLDTVNVEKFVGVSDVVSHLAPFLASSLDPSLIFEVGINMLYLADVPGGKPEWASTSIIAILTLWDRQEFSSARESIVRAVVTNLHLLDLSMQVSLFNKLLLMVRNLRAESDRMHALACICRTALCVDLFAKESVRRGQKPVPGTDIASLFENARIKEDLHSVTSKTLFREELVAMLVESCFQLSLPLPEQKNSGMESRVIGALAYGTGYGALNWTEPALEVVEVCRPCVKWDCEGRTYAIDCYLKLLVRLCHIYDTRGGVKRVKDGASQDQILNETRLQNLQRDLVKDLREVNTPRICTRLIWAISEHIDLEGLDPLLADDPEDPLNIIISNIHKVLFNIDSSASSTNRLQDVQAVLLCAQRLGSRNPRAGQLLIKELEEFRTNALADSVNKHQCRLILQRIKYVTNHSESKWAGVGEARGDYPFSHHKLTVQFYDASAAQDRKLEGLVHKAILELWRPDPSELALLLAKRVDSTLLKVPPSAYTLTGSSDPCYVEAYHLTDPSDGRFTLHLKVLNLTEIELNRVDLRVGLSGGLYFMDGSPQAVRQLRNLNSQEPVLTSVTVGVSHFERCDLWVQVLYYPFYGSGPSDYEDSEEDPQVMRQKKSMRPELGEPVILRCQPYKIPLTELLLPHKISPVEYFRLWPSLPAIVECTGTYTYEGSGFMATAAQQYGESPFLSGLKSLSSKPFHRVCSHIIRTVAGFELCFAAKTWYGGFLGMMVFGASEVSRNVDLGDETTTMMCKFVIRASDESITKEIASDFQGWLDDLTDGGVEYMPEDEVKVTAAENLKISMERIALLKAARPRPKSPKSEDEEEEEEEEDDDNNKNDDILNVEGGKTKGPTTLFKLTAEEAEHRALQAAIIQEWHMLCKDRNTKVN</t>
  </si>
  <si>
    <t>MKCLFLLCLCLFPIVVFSSSFTSQNPIELPSASPKPNPVLDTNGNELNPNSSYRIISTFWGALGGDVYLGKSPRSSAPCLDGVFRYNSDVGTVGTPVRFIPLSGGIFEDQLMNLQFNIATVKLCVSYTIWKAGNLNAYYRAMLLETGGSIGQVDSSYFKIVKASTFGYNLLYCPITRPVLCPFCRGDDFCAKVGVINQDGRRRKPVLDTSGKEVTSHSSYRIISAFWGALGGDVYLGESPNSDAPCPNGVFRYNSDRGPRGTPVKFIPHSEGMSENKLFNIQFDIPTFRLCVKYTIWKVGDYNETLGGVLLETGGSIGQRDSSYFKIVPSKLGYNLVLCDPTPIFCPFCRKGQLCVNVGVVFQDGRRRLALTKDQPLDVLFEEI</t>
  </si>
  <si>
    <t>MGSSGDAWKLKDHPKLPKGKTVAVIVLDGWGEAKPNEYNAISVAETPVMDSLKKGAPEHWRLIKAHGNAVGLPTEDDMGNSEVGHNALGAGRIFAQGAKLVDLALASGKIYDGEGFKYVQECFEKGTLHLIGLVSDGGVHSRLDQLLLLLKGAAERGAKRIRVHALTDGRDVLDGSSVGFMETLENDLAKLRGQGVDARVASGGGRMYVTMDRYENDWDVVKRGWDAQVLGEAPHHFKDPVEAIKKLRQEPNANDQYLAPFVVVDDNGKPVGPILDGDAVVTFNFRADRMVMLAKALEYENFDKFDRVRVPKIHYAGMLQYDGELKLPSKYLVSPPEIDRTSGEYLVRNGIRTFACSETVKFGHVTFFWNGNRSGYFDEKLEEYVEIPSDSGITFNVKPKMKALEIAERAREAILSHKFDQVRVNLPNSDMVGHTGDIKATIEACKAADDGVKMILDAIEQVGGIFLVTADHGNAEDMVKRNKKGEPLLDKNGNIQILTSHTLEPVPIAIGGPGLVPGVRFRTDLPTGGLANVASTFMNLHGYEAPSDYEPTLIEVVDN</t>
  </si>
  <si>
    <t>MNQLKEKTEESLLFPQKLAMEAMAILRLALVFSILTSFSLLAGSSPSPSTELQIVTAERRIDLTSHIVKVFLTLKVENIGESPASEVLLAFSPTEADRLAVVKAAASAGKKKKKSYVPLDVKPTDLPDGPNGTKYYLIHLLKPLGKGEAISLEVLYILTHSLEPFPVEISQSESQLVYYRDSAKILSPYPIKQQATFLKTPTSRVESFTRVVPTDRANTELRYGPYEEQPSFSYSPIIVHFENNKAFAVVEELVREIEISHWGSIQVTEHYKLVHAGARHKGAFSRVEYQSRPNSGASSFKNLLAELPPRVHSVYYRDNIGNISSSRLRTNFKKSELLIEPRYPLFGGWKSTFVIGYGVPLEDFLFEAADGTRYLNYSFGCPLAETVVDKLTVKVVLPEGSKNPSTVVPFPVEQRTERKYSYLDVVGRTVVVLEKSNVVPEHNSPFQVYYQFSPIYMLAEPLMLTSVFFLFFMACVTYLHLDFSISKIKQT</t>
  </si>
  <si>
    <t>MEKSPNSSRGVSYGGGQSSLGYLFGDDKKQQKIDEPPPSPTILAPPYGIDDDTNYSQNNSNTTSITYQRSQGQNSGIFITVRHWTRLLLRSDMVWTRSYHSEAIRRVLLLAVVILAAFGNVHGRHRVHKWETVEYPAISCRAHTASLTDFGGVGDGKTLNTDAFRTAVDHLSQFQSDGGSMLYVPAGKWLTGSFNLTSHFTLYLDKDADENDYPVIAPLPSYGRGRDTEGGRFISLIFGSNLTDVVITGENGTIDGQGQLWWDKFHNGELKFTRPYLIEIMYSDNIQISSLTLVNSPSWNVHPVYCSNVIIQGITILAPVRSPNTDGINPDSCINTRIEDCYIISGDDCIAVKSGWDEYGVAFGMPTKQLAIRRITCISPTSATIALGSEMSGGIQDVRAEDIVAINTESAVRIKTAVGRGGYVKDIYVRGVTMKTMKYVFWMTGDYGSHPDDNYDPNALPVIENINYRDMVAENVTIAAKLAGISGDPFTGICISNVTIEMAPKAKKLFWNCTDISGISSGVVPQPCDLLPDQGMEYASPCNFPTESLPIDDMEIRTCSCRKKIYN</t>
  </si>
  <si>
    <t>MSMVLNCVAASPSCATRKWKPAVLGKQLPSGTSPFSVSAKTYGKFRVNAFFFNPIQEPILKEALKEPVAFAGGMFAGLLRLDLNDDPLKEWVSRTVEASGVTAKEIEAGDDQAEDTPQQIEIE</t>
  </si>
  <si>
    <t>MLVLFETPAGFALFKVLDEGKLSKVEDLWKDFSSTDSARKVVKLKAFSKFENTSEALSAATLLIDSKPSKGLRKFLKAHCDGETLGVADSKLGNAIKEKLQIDCVHNNAVMELMRGVRSQLTELISGLASQDLAPMSLGLSHSLSRYKLKFSPDKVDTMIVQAISLLDDLDKELNTYAMRVREWYGWHFPELAKIVQDNILYAKAVKLMGDRTNAAKLDFSEILPEEVETALKEASMISMGTEVSDLDLENIKDLCTQVLSFSEYRAQLYDYLKSRMNTIAPNLTALVGELVGARLIAHGGSLMNLAKQPGSTVQILGAEKALFRALKTKHATPKYGLIYHASLIGQAAPKHKGKISRSLAAKTALAIRYDALADSQDNSMGLENRAKLEARLRALEGKELSKSAGSAKGKPKIEVYDKDRKKGGLITPAKVYNPSADSVMGHTGNEEKKMSIDDQTEEAAGDESPVTKGEKKKKKKKSAEAEDGAEPEETGKKEKKKKKKHADNEVENVELEQSKKKKRKHADVDEDEPETTEKKKDKKKKKKAEE</t>
  </si>
  <si>
    <t>MISTCSRIFSSGFLTVNKPTHTTRARTLIHRLSGYCFQLRAMADSATPFKKVQIQRDDTTFDAYVIGKDDAPGIVVLQEWWGVDFEIKNHAEKISQFDSGFKALIPDLYRGKVGLDVAEAQHLMDGLDWQGAVKDIQASVNWLKSNGSKKVGVTGYCMGGALAIASSVLVPEVNAVVAFYGVPSPELADPVNAKAPVQAHFGEDDAFVGFSDVKGVCN</t>
  </si>
  <si>
    <t>MLPLKFAVAVFLVVLIGNSVVAEDPYRYFDWNVTYGTIYPLGVPQQGILINGQFPGPDINSVTNDNLVINIHNSLDEPFLLSWNGVQNRRNSFVDGVYGTTCPIPPGRNNTFNLQVKDQIGSFYYFPSLAFHKAAGGFGGIRILSRPRIPVPFPDPANDYTILIGDWYKKNHTDLKAILDGGRKLPFPDGILINGRGPNGVTFTVDQGKTYRLRISNVGLQNSLNFRVEGHKMTLVEVEGTHTLQTTYSSLDVHAGQSYSVLITANQEAKDHYIVVSSRFTTPVLTTTAVLHYSSSNTPVSGPPPGGPTIQIDWSLNQARSIRTNLSASGPRPNPQGSYHYGMINTTKTIRLASSAGQVNGKQRYAVNSVSFVPLDTPLKLLDYFKIGGFRVGSIPDSPTGGGIYQDTSVLGVNYRQFIEIIFENNEDIVQSWHLDGYSFWVVGMDGGQWTQASRNGYNLRDAVSRCTTQVYPKSWTAIYIALDNVGMWNLRTEFWARQYLGQQLYMRVYTDSTSLRDEYPIPRGARLCGKVANRHTRPL</t>
  </si>
  <si>
    <t>MQMIRVRTRMALSACAMLYRSSISGPVRLMTTDTQSVAAKLSSSGLLRSQALIGGKWVDAYDGKTIKVHNPATGEVITDVPCMGGRETNDAISSAYDAFSSWSKLTAAERSRYLRKWYDLIMAHKEELGQLMTLEQGKPLKEAIGEVSYGAGFIEFSAEEGKRIYGDIIPSPLADRRLFVLKQPVGVVGAITPWNFPLAMITRKVGPALACGCTVVIKPSELTPLTALAAAELSIQAGIPPGVVNVVMGNAPDIGDALLASPQVRKITFTGSTKVGKKLMEGAAATVKKVSLELGGNAPCIIFDDADLEVALKGALATKFRNTGQTCVCANRILVQEGIYDKFANAFAKAVQNMKVGDGFTEGVEQGPLINEAAVQKVEYFVDEATSKGAKVLVGGKRHSLGMTFYEPTVVTGVNSEMLLAKEEVFGPVAPLLKFKTDEEAIQMANDTNAGLAAYIFSTNIKRAWRVTEALEYGIVGVNEGLVSTEVAPFGGVKQSGLGREGSKYGMDEYLEMKYVCLGSMS</t>
  </si>
  <si>
    <t>MAAPPARARADYDYLIKLLLIGDSGVGKSCLLLRFSDGSFTTSFITTIGIDFKIRTIELDSKRIKLQIWDTAGQERFRTITTAYYRGAMGILLVYDVTDESSFNNIRNWIRNIEQHASDNVNKILVGNKADMDESKRAVPTSKGQALADEYGIKFFETSAKTNMNVEEVFFSIARDIKQRLAESDSKAEPQTIRINQPDQGAGSSQGAQKSACCGS</t>
  </si>
  <si>
    <t>MAATHLVSHSPSLHKSLKYPSNASQKLSFFKPNFPLKPISRNLSIRASVSTSEPQTQKFQHCFKKCEDGFLYCEGVKVEDVMETVERRPFYLYSKPQITRNVEAYKAALEGLDSIIGYAIKANNNLKILEHLRSLGCGAVLVSGNELKLALGAGFDPTKCIFNGNGKLLEDLVLAAQAGVFVNIDSEFDLDNIVAAARLAGKKVNVLLRINPDVDPQVHPYVATGNKSSKFGIRNEKLQWFLDAVKAHPQELKLVGAHCHLGSTITKVDIFRDAAALMVNYIDEIRSQGFEIDYLNIGGGLGIDYYHAGAILPSPRDLINTVRELVLSRNLNLIIEPGRSLIANTCCLVNRVTGVKTNGTKNFIVIDGSMAELIRPSLYDAYQHIELVSPPPPEAAIAKFDVVGPVCESADFLGKDRELPAPSRGTGLVVHDAGAYCMSMASTYNLKMRPPEYWHIELVSPPPPEAAIAKFDVVGPGIGLVVHDAGAYCMSMASTYNLKMRPPENWVEEDESLSKIRHGETFEDHLRLFEVISPLVFRSVLLRFGKNRSVDLRCRSVLFSSFQVSYSVMASETKKGVSNGNGNAHFTPQRTYQVVVAATQSMGIGKEGKLPWRLPTDLKFFKGITGTTTDPTKRNAVVMGRKTWESIPIEHRPLPGRLNVVLTRSGSFDIATAENVVICGSLGSALQLLASSPYCLSIENVFVIGGGEIFRDSLNAHGCDAVHITEIETDIACDTFTPAIDTSVFRPWYSSFPVIENKIRYSFTTYVRVKNSGVETVNQSNSEIPENGSDSSDIEVKSFSFLPKMIFEKHEEYMYLRLVEDIISNGMLKDDRTGTGTLSKFGCQRVFWRGVIEELLWFISGSTSAKVLQEKGIHIWDGNASRDYLDSIDLKDREEGDLGPVYGFQWRHFGARYIDMHTDYSGQGFDQLADVINKVKNNPDDRRIILSAWNPSDLKLMALPPCHMFAQFYVANGELSCQMYQRSADMGLGVPFNIASYALLTCMIAHVSGLVPGDFIHVLGDAHVYRNHVRPLQDQLQKLPRPFPVLKINPLKKDIDSFVAADFELVGYDPHQRIEMKMAI</t>
  </si>
  <si>
    <t>MRKWKIPFVLFLLCLIYLVPDQGRKIQANAEADSDAPVDPPKVEEKFGAVPNGLSTDSDVAKREAESMSRKTLRASAEKFEFQAEVSRLMDILINSLYSNKDIFLRELISNASDALDKIRFLALTDKEVLGEGDNTKLEIQIKLDKEKKILSIRDRGVGMTKEDLRKNLGTIAKSGTSAFVEKMQTSGDLNLIGQFGVGFYSVYLVADYVEVISKHNDDKQYVWESKADGAFAISEDTWNEPLGRGTEIRLHLRDEAGEYLDELKLKELVKKYSEFINFPINLWASKEVEKEVPADEDESVDEEETSESTSSEEEGEEEDAEKAEDEKKPKTKTVKETTYEWELLNDMKAIWLRSPKEVTDEEYNKFYHSLAKDFSEDKPMAWSHFNAEGDVEFKAVLFIPPKAPHDLYESYYNTKQSNLKLYVRRVFISDEFNELLPKYLNFLMGLVDSDTLPLNVSREMLQQHSSLKTIKKKLIRKALDMIRKLAEEDPDETNDKEKRDVEESSDENEKKGQYAKFWNEFGKSIKLGIIEDATNRNRLAKLLRFETTKSDGKLTSLDQYISRMKSSQKDIFYITGASKEQLEKSPFLERLNKKDYEVIFFTDPVDEYLMQYLMDYEDKKFQNVSKEGLKLKDSKTKELKESFKGLTKWWKNTLASDNVEDVKISSRLADTPCVVVTSKYGWSAYMEKIMHSQTLSDASKQAYMRGKRVLEINPRHPIIKALRERVVTDPEDESVKLTAKLIYQTALMESGFDLSDPKDFASHIYSSVKSSLNISPDATVEEEEDEAEEPETETKAEEESASDESELKDEL</t>
  </si>
  <si>
    <t>MAKMVQDSIKPQDVCIVGVARTPMGGFLGSLSSLSATELGSAAIRAALKRANVDPSLVQEVFFGNVLSANLGQAPARQAALGAGIPYSVICTTINKVCSSGLKATMIAAQTIQSGANDIVVTGGMESMSNVPKYLAQARKGSRLGHDTVVDGMLKDGLWDVYNDFGMGVCAELCADQYKITREEQDSYAIQSFERGIAAQRSGAFAWEIVPVEISGGRGRPSSIVDKDEGLIKFDASKLRKLRPSFKENGGSVTAGNASIISDGAAALVLVSGKKAIELGLQVIGRIRGFADAAQAPELFPTAPALAIPKAIKNSGLESSQIDYYEINEAFSVVALANQRLLNLNSGKLNAHGGAVSLGHPLGCSGARILVTLLGVLKQKNAKFGVAGVCNGGGGASALVVEFMPVGMVARSSL</t>
  </si>
  <si>
    <t>TQKPKFSVVEHISTSINNTHFNFKINNSINPIKSKPHFPISSLLASFSRISTHFSTSAVSDGAGVVGLDEEAELSAEEEIEEDEENEGGESLEKEEDGVVDEPKSIEDGRLYVGNLPFSMTPSQLSEIFAEAGKVANVEIVYDRVTDRSRGFAFVTMGSVEDAKEAVRLFDGSQVGGRTVKVNFPEVPRGGERQVMSAKIRSTYQGFVDSPHKLYVANLSWNLTSQGLKDAFADQPGFLSAKVIYDRASGRSRGFGFITFSSAEAMNNALDTMNEVDLEGRPLRLNIAGQRDPVSSPPVVKTSESENSVIL</t>
  </si>
  <si>
    <t>EPEPVFTSVKSFAPATVANLGPGFDFLGCAVDGVGDFVTLRVDPNVKAGEVSISDISRLSKDPLSNCAGIAAISVMKMLNIQSVGLSISLEKGLPLGSGLGSSAASAAAAAVAVNEIFGRKLSVDDLVLAGLESETKVSGYHADNIAPSIMGGFVLIRSYDPLELIPLKFPFEKDLFFVLVNPEFEAPTKKMRAVLPSEVTMSHHIWNCSQAGALVAAILQGDSRGLGKALSSDKIVEPRRGPLIPGMEGVKKAALKAGAFGCTISGAGPTLVAVTDDEERGREIGERMVEAFMKEGNLKALAMVKKLDRVGARLV</t>
  </si>
  <si>
    <t>MRIEKNVSEPRGREYSDSKKNRRRQRMISPVQRLYETCKETFANCGPGVVPSAEKIERLKEVLDTMAGADVGLRPNMPYFKSTRYDRPPTITYLHLHECDKFSIGIFCLPPSAVIPLHDHPGMTVFSKLLFGEMHIKSYDWVDNLPADPTPVAKPLDNGLGESTTGIRLAKVKINSAFRAPCKTSILYPADGGNMHCFKAKTACAVLDVLGPPYCDPEGRHCQYYCDFPFSSISVTEEQKGGYAWLKEREKPDDLTLVGALYKGPKMAVRMSTPARKRLMRDFKRLQQDPPAGISGAPYDNNIMLWNAVIFGPDDTPWDGGTFKLTLQFSEDYPNKPPTVRFVSRMFHPNIYADGSICLDILQNQWSPIYDVAAILTSIQSLLCDPNPNSPANSEAARMFSENKREYNRKACLTAFQSLRLPLLFTSTTTATQIPEREKRWRGPFFLELIYANFRILKQELSFLFFSSLLSAMGKKSPAKWIKAVLFGKKSSKSHLSKDASGEKISSAKAPVGDLSIDSPSLDLPVQNFDNGGDQAGLEKGTSTDFACETASLSSATHDIEPPVNGTTSSDDAELKRQEHAATIAQAAFRGYLARRAFRALKGIIRLQALIRGHLVRRQAVATLRCMQAIVRIQALARGRRSRLLDPGHHLLRKYSFEELKYPEQRQAKLTVYAFPRKLLVAVPTAMPLSLQYDEGEPNSAWQWLERWSLSRFWEPLPQPKKVVGAKSLKKQGNKPSVETEAVRPKRSVKKVLTASNGDAHGVSSSEPEKAKRNPRKFSNHHIEPVQDQPQNELEKVKRNLRKVSAALATSSERSETEIEKAQQTPNLAQAQATVSKSSAPDVVEQMMVNSCEKTSDSAPEIEKLVESEAPLPVAVDEPTDVLHDHPTTEQQQPEDVNNTANSPVVNEEISSMDDQTTKERIRRRKSLPTKQDNSENISQNTPSVPSYMAATQSAKAKLKAQGSPKVSDDGAENGFVRRHSLPSSANGKFNSLSPRIQKPGQANGKSGNKTRPISSSKDGHKIGIYEIKKGDFSVKVTNYGARIISVLLPDKNGKIGDIVLGYDTIGEYVKFRLENVEIDDSLTFEHQIMNDTSSFGAIVGRVVNRIAGARFTLNGTLYKLIANDGKNTIHGGPKGFSHVVWKVSKYKKDGPHPHITLTYHSTDGEQGFPGDLLASVTYALEDPYKLSVVMKAKALNKATPVNLAQHTYWNLGGHNSGDVLSNDIQIFASHITPLDQHFIPTGKIAPVKNTPYDFLKPRKIGSQFKKLQNGYDINYPLDSTEKLKPTATVHDNKSGRVMSLQTTAPAVQLYTANTLVKKGKGGFVYQPYSAVCLETQGFPDAVNHPNFPSTILINKCKDIGGVHKLKAERACHRHSKVSKLLELTMPSKINLLICLFILHLWAAVSVTEQKIGVYEIKKGDFSVKITNYGARIISVFLPDKHGVIGDVVLGYDTTEEYKNDTTSFGALLGRVANRIGGAQFTLNGGINGFSRVVWNVSKYQQDGPYPHITLTYHSVDGEEGFPGDLLVSVTYALKDPYKLSVVMKAEALNKATPVNLAQHSYWNLGGHNSGDILSNVVQIFASHITPVDQSLIPTGKISPIKNTPYDFLKPREVGSQIKELQSGYDINYVLDSTEKMKPVAIVYDEKSGRVMDVQASAPGVQFYTANSLNQKGKGGYVYQPHAALCFETQGFPDAMNHPNFPSTIVTPGKAYIHKMLYTFSIMKYLNSY</t>
  </si>
  <si>
    <t>MSLRPSDRTEVRRNRYKVAVDADEGRRRREDNLVEIRKSKREESLLKKRREGLQAAQQQQFPANLQTSTVEKKLESLPSMVAGVWSNDNNMQLEATTQFRKLLSIERSPPIEEVIQSGVVPRFVEFLMREDFPQLQFEAAWALTNIASGTSENTRVVIDHGAVPIFVKLLASPSDDVREQAVWALGNVAGDSPRCRDLVLSNGALIPLLSQLNEHAKLSMLRNATWTLSNFCRGKPQPPFEQVRPALSALQRLVHSNDEEVLTDACWALSYLSDGTNDKIQAVIEAGVCPRLVELLMHPSPSVLIPALRTVGNIVTGDDLQTQCIIEHGALACLLSLLSHSHKKSIKKEACWTISNITAGNKEQIQAVIEAGLISPLVNLLQTAEFDIKKEAAWAISNATSGGSHEQIKFLVSQNCIKPLCDLLVCPDPRIVTVCLEGLENILKVGEAEKANTEGINYYAQLIDDAEGLEKIENLQSHDNNEIYEKAVKILETYWLEEEDETVPAGDGAQNEFNFGGNDIQLPSGGFKFG</t>
  </si>
  <si>
    <t>MASSTTKDHSHIEIDGINEESQQMTEKDIVEKDMAPLPGSSIHRSSSRPQLDVSGAAIQGNFEEKDPAILLPNQTDDISHLALDIGGSLIKLIYFSRHADRQVDDGRKRKVKERLGVTNGSRRSYPILGGRLHFVKFETSKINECLDFIHSKQLHCGGMDPRCWPSDAPPSENAVIKATGGGAYKFADLFKERLGVSIEKEDEMNCLVSGANFLLKAIRHEAFTHMEGHKEFVQIDQNDLFPYLLVNIGSGVSMIKVDGDGQFQRVSGTNVGGGTYWGLGRLLTKCKSFDELLELSQRGDNSTIDMLVGDIYGGMDYSKIGLSASTIASSFGKTISENKDLKDYKPEDISLSLLRMISYNIGQIAYLNALRFGLKRIFFGGFFIRGHAYTMDTISFAVQFWSKGDAQAMFLRHEGFLGALGAFMSYEKHGLDDLMVHHLVERFPMGAPYIGGNIHGPPLGDLNEKISWMEKFVRKGTEITAPVPMAPPATTGLGGFEVPSSKGVLRSDASKLNVGVLHLVPSLEVFPLLADPKTYEPNTIDLSDHGELEYWFTVLSEHLSDLVDKAVASEGGTDDAKRRGDAFARAFSAHLARLMEEPAAYGKLGLANLLELREECLREFHFFDAYRTIKQRENEASLAVLPDLLMELDSLTEDMRLLTLIEGVLAANIFDWGSRACVDLYHKGTIIEIYRMSRKKMQRPWRVDDFDAFKERMLGFGDKKPQPHKRALLFVDNSGADIVLGMLPLARELLRRGTEVVLVANSLPALNDVTAMELPDIVAEAAKHCDILRGAAEAGGLLVDAMSNIQDGYKENTPSVPLMVVENGCGSPCIDLRQVSSELAAAAKDADLVILEGMGRSLHTNYNAKFKCDALKLAMVKNQRLAAKLVKGNIYDCVCRYEPAS</t>
  </si>
  <si>
    <t>MAAQTLQLRSLGNTGLKLSSVGFGASPLGKVFGDVSEQDAFDAVREAFRLGVNFFDTSPYYGGTLSEKVLGKALKALKVPRDQYIVSTKCGRYKEGFDFSAERVTKSIDESLERLQLDYVDMLQCHDIEFGSLDQIVNETLPALLKLKQAGKIRFIGITGLPLGIFTYVLDRVPPGTVDVILSYCHYSVNDSTLEDLLPYLKSKGVGVISASPLSMGLLTEAGGPEWHPASSELKAACRAAADHCKGKGKNISKLALQYSLANTDISSILVGMKSVKEVEENIAAALEVATTGMDEEALSEITDILKPVKNQTWPSGIQQS</t>
  </si>
  <si>
    <t>ENTRVRKKQTKMEKIEHKMVNVNGLNMHIAELGQGSTILFIHGFPELWYSWRHQMVYLAERGYRAVAPDLRGYGDTTGAPLNDPSKFSIFHLVGDLVALLEAIAPNEEKVFVVAHDWGAIIAWHLCLFRPDKVKALVNLSVHFPRRNPKMNTVEGLKAIYGEDHYISRFQVPGEIEAEFAPIGAKSVLKKILTYRDTAPLYFPKGSGLDALPDAPAALSSWLSEEELDYYANKYEQTGFTGAVNYYRAFPINWELTAPWTGAQVKVPTKFIVGEFDLVYHIPGVKEYIHNGGFKKDVPLLEEVVVLEGAAHFVNQERPHEINKHIYDFIQ</t>
  </si>
  <si>
    <t>MASTFAGMSSAGPLAAPSTSSNKLSSVANISSTSFGSKRNVALKKSRRPTILAAAKELHFNKDGSAIKKLQNGVNKLADLVGVTLGPKGRNVVLESKYGAPKIVNDGVTVAREVELEDPVENIGAKLVRQAAAKTNDLAGDGTTTSVVLAQGLIAEGVKVVAAGANPVLITRGIEKTAKALVAELKNMSKEVEDSELADVAAVSAGNNLEVGSMIAEAMSKVGRKGVVTLEEGKSAENSLRVVEGMQFDRGYVSPYFVTDSEKMSVEYENCKLLLVDKKITNARDLVNVLEDAIRNGYPILIIAEDIEQEALATLVVNKLRGALKVAALKAPGFGERKSQYLDDIATLTGGTVIREELGLTLDKADKEVLGHAAKVVLTKDATTIVGDGSTQEAVNKRVAQIKNLIEAADQDYEKEKLNERIAKLSGGVAVIQVGAQTETELKEKKLRVEDALNATKAAVEEGIVVGGGCTLLRLAAKVDAIKGTLANDEEKVGADIVKRALSYPLKLIAKNAGVNGSVVSEKVLSSDDPKFGYNAATGNYEDLMAAGIIDPTKVVRCCLEHAASVAKTFLMSDCVVVEIKEPEAAVAGNPMDNSGYGY</t>
  </si>
  <si>
    <t>MALKEEFEAHAEKAKTLPESTTNENKLILYGLYKQATVGDVNTSRPGMFNMRDRAKWDAWKAVEGKSTDEAMNDYITKVKQLLEEAAASA</t>
  </si>
  <si>
    <t>MAMAIALRRLSATIDKPVKSLYNGGSIYYMSSLPNEAVYDKEKSGVAWPKQLNAPLEVVDPEIADIIEHEKARQWKGLELIPSENFTSVSVMQAVGSVMTNKYSEGYPGARYYGGNEYIDMAETLCQKRALEAFRLDPAKWGVNVQPLSGSPANFHVYTALLKPHERIMALDLPHGGHLSHGYQTDTKKISAVSIFFETMPYRLDESTGYIDYDQLEKSATLFRPKLIVAGASAYARLYDYDRIRKVCNKQKAILLADMAHISGLVAAGVIPSPFDYADVVTTTTHKSLRGPRGAMIFYRKGVKEVNKQGKEVFYDYEDKINQAVFPGLQGGPHNHTITGLAVALKQATTPEYRAYQEQVLSNSAKFAQALEEKGYELVSGGTDNHLVLVNMKNKGIDGSRVEKVLEAVHIAANKNTVPGDVSAMVPGGIRMGTPALTSRGFLEEDFVKVADFFDAAVKIAVKVKAETQGTKLKDFVSTLESSAPIKSEIAKLRQDVEEYAKQFPTIGFEKETMKYKN</t>
  </si>
  <si>
    <t>MAKSHEIEHPIKAFGWAARDTSGVLSPFNFSRRATGENDVQFKVLYCGICHTDLHMLKNEWDNSKYPIVPGHEIVGVVTEVGSKVKKVKVGDNVGVGVIVGSCRKCDSCTSDLEQYCSSSINTYSTTYYDGTTTYGGYSDLMVANEHFVLRWPENLPMEAAPLLCAGITTYSPLKYFGLDKPGLNIGVVGLGGLGHMAVKFAKAFGCNVTVISTSINKKDEAIKHLGANSFLISHDQEQIEGATSTLDGIIDTVSAEHPIAPLLSILKPHGKLVMVGLPPKPLELPVFPLLMGRKIMGGSIIGGMKETQEMLDFAAKHNITPQVEVVSMDCVNIAMERLLKSDVKATGENDVQFKVLYCGICHSDLHMLKNEWDNSKYPIVPGHEIVGVVTEVGGKVEKVKVGDNVGVGVLVGSCRKCDSCTNDLEQYCPSHIGTYSTTYYDGTTTYGGYSDLMVANEHFVLRWPENLPMEAAPLLCAGITTYSPLKYFGLDKPGLNIGVVGLGGLGHMAVKFAKAFGCNVTVISTSINKKDEAIKHLGANSFLISHDQEQIKGATGTLDGIIDTVSAEHPIAPLLSILKPHGKLVMVGLPPKPLELPVFPLLMGRKIMGGSIIGGMKETQEMLDFAAKHNITPQVEVISMDYVNIAMGRLSKSDVKATGEKDVQFKILYCGVCHTDLHFLKNEWGVTRYPVVPGHEIVGVVTEVGNKVGKFKIGDKVGVGCLVGSCKKCDNCSNDLENYCPQQIQAYGQMYIDGTMTYGGYSDIMVVDEHFAVRWPENLPMEAAPLLCAGITTYSPMKYYGLDKPGLNIGVVGLGGLGHMAVKFAKAFGANVTVISTSPSKKEEALQHLGADKFLLSNDPQQIQGAMCSLDGIIDTVSAVHPLLPYLGMLKPHGKHIIVGAIPQPLEMPVFPLILGRKTIAGSAMGGMKETQEMLDFAAKHNITPDVEVVAMDYVNTALERLVKNDVKYRFVLDMDKKMNNDKILFVIILINVCILSVFKLCGCRATGDKDVKLQVLYCGICHSDIHQLKNEWGR</t>
  </si>
  <si>
    <t>MAAPPARARADYDYLIKLLLIGDSGVGKSCLLLRFSDGSLTTSFITTIGIDFKIRTIELDGKRIKLQIWDTAGQERFRTITTAYYRGAMGILLVYDVTDESSFNNIRNWIRNIEQHASDNVNKILVGNKADMDESKRAVPTAKGQALADEYGIKFFETSAKTNLNVEQVFFSIARDIKQRLADTDSKAEPSTLKINQPEAGAGGSQTSQKSACCGS</t>
  </si>
  <si>
    <t>MAAPGGPRPRNAPPPNYNPNALADGMQNLQVNRPNQPPSAPRPNTPFGQQPPFSGGPPVSRPGPPPPGVFQRGPAPPSGPPHGLPPPVAQSVPPFASRPLPPGVMPPSMGGAPPPPGSLPSALGPRPGPPGPFSSSPLTTGPAVPPPSSISSSISNGPPAGGPGMMQGGGRFPPPSNTMRPPFGAPPPAMVSPGASSQPSGMRSPFGSSSSVSATPVTAQPPPPFSGSFQNMPPPSGSSPFAAPVQAMPPPMGAPYGTQSWQPHQGAPPSAIPGSMQPPSMYGMPPPLPNQAVASITPSIGHTSPSKVDPNQIPRPIPNTSIVLHETRQGNQANPPPPATSDYIVRDTGNCSPRYMRCTINQIPCTVDLLTTSAMQLDLLVQPLALPHPSEEPLQVVDFGESGPVRCSRCKGYINPFVKFIDQGRRFICNLCGHTDETPRDYQCNLGPDGRRRDADERPELCRGTVEFVATKEYMVRDPMPAVYFFLIDVSMNAIQTGATAAACSAISQVISDLPDGPRTLVGVATFDSTIHFYNLKRALQQPLMLIVPDVQDVYTPLQTDVIVQLSECRQHLELLLESIPTMFQNNRIADSAFGAAVKAAFLAMKSTGGKLLVFQSVLPSTGIGALSAREAEGRTNVSAAEKEANKLLQPADKTLKTMAIEFAEYQVCVDVFLTTQSYVDIASISVIPRTTGGQVYYYFPFSALADTAKLYNDLRWNITRPQGFEAVMRVRCSQGLQVQEYSGNYCKRIPTDVDLPAIDCDKTIMVTLKHDDKLQDGSECSFQSAVLYTTIDGQRRIRVSTLALPCTTMLSNLFRSADLDTQFACILKQAASEVPTAPLSRIREQVTNLCINILHSYRKFCATVSSSGQLILPEALKLLPLYTLALVKSTGLRADGQIDSRSFWINYVSPLSTPLAIPLVYPRLIAIHEFDTKENDDSLIPPSIPLSSEHITDNGIYLLENGEDCLIYVGNSADPNVIRQLLGISSVEEIPAQFVLQQYDNPLSKKLNDIINDIRRQRCNYLRLKLCKKGDSSGMLFLSHMVEDKTQNGLSYVEFLVHIHRHIQNKMA</t>
  </si>
  <si>
    <t>MVALGCFLFFLVSFCSFSPSYFALSDIEAASIARRQLLSNNGQLSNTYESEMTINMKFENARLKKAYVALQAWKKSIYSDPTNFTANWEGSNVCAYNGVFCDNALDDPNISVVAGIDLNHADIAGHLPVELGLLADVSLIHINSNRFCGIIPKSITNLTLLDEIDFSNNRFVGPFPDVVLELPKLNYLDLRFNDFEGQVPSALFEKNLDAILINNNRFHSTIPESLGNSNASVVVLANNKFYGCIPSSIGKMGNSLDELVFTNNELSGCLPEEITKLTSLTLLDISGNKFVGSLPQDLKSMQKVEIFDIASNKFMGNVPKNLCTLPSLKNFTFSKNYFESMDETCRPSESKQVKIDGNENCLGGRSEQRTEKECFPVVSKPVDCSKGHCGVSREGQSPKDPPKTVTPSKPSTPTTPKPNPSPPPPKTLPPPPPKTSPPPPVHSPPPPPVASPPPPVHSPPPPVASPPPPVHSPPPPPVASPPPPVHSPPPPVASPPPPVHSPPPPVHSPPPPVASPPPPVHSPPPPVHSPPPPVHSPPPPVHSPPPPVHSPPPPVASPPPPVHSPPPPVASPPPPVHSPPPPVHSPPPPVHSPPPPVASPPPPVHSPPPPPPVASPPPPVHSPPPPVASPPPPVHSPPPPVASPPPPVHSPPPPVHSPPPPVHSPPPPVASPPPALVFSPPPPVHSPPPPAPVMSPPPPTFEDVALPPTLGSLYASPPPPIFQAVRCNSNTTSLQKHMVDDTTKPPTEAIVEKQEEAQPPPVPEVAGGGGGWGGWGFSAFSYISDIQKAATTAAEEISRNAVEAAKSAAKSLADVQNSLEDTESLKEDEREVLVEEESEDENDKKRKAALEKLEKASEDSLLGQASATKLVGLRVIDHSVENFASGAWQALGNAFKGSSDLVHKLENSAASIAESVQHGGLPATTGSVAPSILETGKAFTAKGMHVLELLGKETMDLLISETGIRVDSGSKEGGGETDEDQFYEEVTFDRCFYIYGGPEQLEELEALSNHYALLFNRRKAKIPSDQRSSYDGKFKEVQEIFDLSSEAYESGKESGKGKEVETGIADSTDEVKNLHDSSVDKAAELAAGFTNVLVGLAPNDMVQRTARRLDTLHSEGVHRLSELCCFAATQLVMLGKSIISTANKVGDQDANVEILKMEWPEDSIERAKVIRSKACSMTRCVETVSSSFITGISEVSEAYLAAVKSVSADSHEVPQKSIQEKANAYAENLRAAHSTAMGKIQDGLQYLPYVVISTSMPAA</t>
  </si>
  <si>
    <t>MTFSYNNKMRHFEFIVFSLLFSSPLLTASAEQCGVQAGGALCAAGLCCSKFGWCGYTDAHCAPGNCQSQCRDSPEPSGDLSGVISNSMFDQMLNHRNDNTCQGKNNFYSYNAFISAAKSFPGFGTSGDTTARKREIAAFFAQTSHETTGGWPTAPDGPYAWGYCFLREQGSPGDYCTPSSQWPCAPGRKYFGRGPIQISHNYNYGPCGRAIGVDLLNNPDLVATDPSISFKSAIWFWMTPQSPKPSCHDVITGRWQPSNVDQAANRLPGFGVITNIINGGLECGHGNDNRVQDRIGFYRRYCEILGVSPGNNLDCGSQRSFGNGLLVDTM</t>
  </si>
  <si>
    <t>MEKNYDPFKGQSRLPKFAVPKRYDLKLKPDLVTCKFAGAVDISLDVVSPTKFIVLNAAELSVDPKTVHFKSSNKVFEALEVGLIEEDEILVVEFGESLPVGFGVLSLAFEGTLNDRMKGFYRSTYEHNGEKRNMAVTQFEPADARRCFPCWDEPACKATFKITLEVPSELVALSNMPAEEEKVTGNLKTVHYQESPIMSTYLVAIVVGLFDYVEDQTSDGIPVRVYCQVGKANQGNFALHVAVKTLPLFKEYFGAPYSLPKLDMIAIPDFAAGAMENYGLVTYRETALLYDDKHSAAANKQRVATVVAHELAHQWFGNLVTMEWWTHLWLNEGFATWVSYLATDSLFPEWKIWTQFLEEATEGLRLDGLAESHPIEVDINHAGEIDEIFDAISYRKGASVIRMLQSYLGPESFQRALASYIKKYACSNAKTEDLWSVLQEESGEPVNKLMNSWTKQQGYPVVSVKINDQKLECEQTQFLLSGSHGDGQWIVPLTLCCGSYEARKSFLMQEKSEALDVKDLLGSSSSNGNPWIKVNVEQTGFYRVKYDDELSARLRYAIERKVLSTNDKYGILDDSYALSMACHQSLSSLLALMASFREELDYTVLSNLISISYKVARIVAEAVPDLQNHIKLFFINLFQFSAERLGWDPKEGESHLDAMLRGELLNALASFGHGETINEAVRRFRIFLDDRNTAVLPPDLRKAVYVAVMQRVNKSDRSGFESLLRIYRETDLSQEKTRILGSLASCRDPEIILEVLNFLLCSEVRSQDCVYGLAVSFEGRETAWNWLKENWDHIHKTFGSGFLLTRFISATVSPFSSYEKATEVEEFFASRTKPYIARTLKQSIERVHINANWVQSIEKEKNLPEAVTELAYRKY</t>
  </si>
  <si>
    <t>MENSDVLGSSTAPLTWHDFLQRMRDPSAAEFVKSIKSFIVSFLNNVPDAERDSAAVQEFLGNMETAFRAHSLWAGCSEEELESAGEGLEKYVMTKLFTRTFASLPEDVKVDEQLHEKIALIQQFVRPENLDIKPTFQNESSWLLAQKELQKINMYRAPRDKLVCILNCCKVINNILTSVSAKDNPPGADDFLPVLIYVTIKANPPQLHSNLLYIQRFRRQTRLVSEAAYFFTNILSAESFISNIDARALSMDETEFETNMESARALLSGLSADNNVLDQSDQNAGPVPGADTSDAKQSFRSNRPPHPATQPNLSVASTETNIKNEDQYSKSQSSMEKIPSLSDLEHRGASMLIKEDSISQVFQSFPYLYSQAGDLTVGDIEELLTNYKRLVIKYICLAKGSGIDNPSPPLPNNEEQTLPPEFEFNTESEAASAGEPIDETQKDEPIDETLKDRVEDSSVLPKSLESDELKLKENEQLSSKGEEGS</t>
  </si>
  <si>
    <t>MAATASANSLTSAFLPPQGFNGSSKSLQWRTQKKQFGRKAGSATITAKFDLIPPPYPMDALEPHMSSRTFEFHWGKHHRAYVDNLNKQIDGTELDGKTLEDIILVTYNNGAPLPAFNNAAQAWNHQFFWESMKPNGGGEPSGELLELINRDFGSYDTFVKEFKAAAATQFGSGWAWLAYKPEDKKLALVKTPNAENPLVLGYTPLLTIDVWEHAYYLDFQNRRPDYISIFMEKLVSWEAVSIRLKAASA</t>
  </si>
  <si>
    <t>MATAAATSSFIGTRLPEIHSGSGRVQARFGFGQKKAAPKKAAKKQIPDRPLWYPGAKAPEYLDGSLVGDYGFDPFGLGKPAEYLQFDLDSLDQNLAKNLAGDIIGTRTEVADVKSTPFQPYSEVFGLQRFRECELIHGRWAMLATLGALTVEWLTGITWQDAGKVELVEGSSYLGQPLPFSITTLIWIEVLVIGYIEFQRNAELDPEKRLYPGGSFFDPLGLAADPEKKATLQLAEIKHARLAMVAFLGFAVQAAATGKGPLNNWATHLSDPLHTTIFDTFGFFS</t>
  </si>
  <si>
    <t>MAGFDLGSVPFNSDGWGPPDSSVSVPNQISNAPFAPFSRSDKLGRIADWTRSLSNRPGSNSKQNPTDSAFDFSGDDSFATLNADEDSSFRLVDTAAKSHHHGQHRPKFNPRWRFNPHNNRSQLPQRRDEEVEAKKREQEKERARRDRLYNLNRSGTNAGQRRESAVFKSSVDIQPEWNMLDQIPFSTFSKLSFSVPEPEDLLICGGLEFYDRSYDRITPKNERRLERFKNRNFFKITTTDDPVIRRLANEDKATVFATDTILSTLMCAPRSVYSWDIVVQRVGNKLFFDKRDGSQLDLLSVHETSQEPLPDVKDDINSAYSLSVEAAYINQNFSQQVLIRDGKKLSYDEPNPFATEGEEVASVGYRYRRWKLDDDTYLVARCEVQSVAEVNNQRSFLTLNALNEFDPKYSGVDWRQKLETQRGAVLATELKNNANKLAKWTAQALLANADMMKLGYVSRVHPRDHFNHVILAVVGYKPKDFATQINLNTSNMWGIVKSIVDLCMKLNEGKYVLVKDPTKPQVRIYEVPPDAFENDYVEEPLPEDEQVQPPTEDAQGAAEANGAANEVEEKETSTEAA</t>
  </si>
  <si>
    <t>MKITALMVLKCNPEGSDPVILANASDVNHFGYFQRSSVKEFIVFVGRTVAKRNPPGQRQSVQHEEYKVHSYNRNGLCALGFMDDHYPVRSAFSLLNQVLDEYLKNFGESWKTAQCDNAQPWPYLNEALAKFQDPAEADKLFKIQRELDETKIILHKTIDSVLERGEKLDSLVEKSSDLSAASQMFYKQAKKTNSCCTIL</t>
  </si>
  <si>
    <t>MASLRFPFLFPQPHKTPSSATSDAPSRSFSTVAVAVASGGSALAAAGAIIAITQSPKNPFLENAMNFLLSNFSPNKNHSSPLWGSVSLADNSAPVTESRTGMAFPSILKDTQRLLGIGLRKKAVFGLKNIDVYAYGVYADDVDVKRYLAEKHGRRSVSELQQKEELRNHLMENNIRMTIRLQIVYGRLSINSVRSAFEESVGSRLHKFGGCDNKELLQRFTSQFKDEIKLPRGSIIELSRDHDYILHTTIDGKEVGSIQSKLLCRSILDLYIGDESFDHKANEDVESNLASLLHK</t>
  </si>
  <si>
    <t>MEAARSVKDVSPHDFVKAYAAHLKRSGKMELPEWTDIVKTGKLKELAPYDADWYYIRAASMARKIYLRGGIGVGGFRRIYGGNQRNGSRPRHFCKSSGSVARHILQQLQNMNIIDFEPKGGRRITSSGQRDLDQVAGRIAVAC</t>
  </si>
  <si>
    <t>MGKAKKNIENMEEGTLEVGMEYRTVSGVAGPLVILEKVKGPKYQEIVNIRLGDGTTRRGQVLEVDGEKAVVQVFEGTSGIDNKYTTVQFTGEVLKTPVSLDMLGRIFNGSGKPIDNGPPILPEAYRDISGSSINPSERTYPEEMIQTGISTIDVMNSIARGQKIPLFSAAGLPHNEIAAQICRQAGLVKRLEKSENLLEDSEADNFAIVFAAMGVNMETAQFFKRDFEENGSMERVTLFLNLANDPTIERIITPRIALTTAEYLAYECGKHVLVILTDMSSYADALREVSAAREEVPGRRGYPGYMYTDLATIYERAGRIEGRTGSITQIPILTMPNDDITHPTPDLTGYITEGQIYIDRQLHNRQIYPPINVLPSLSRLMKSAIGEGMTRRDHADVSNQLYANYAIGKDVQAMKAVVGEEALSSEDLLYLEFLDKFERKFVSQGAYDTRNIFQSLDLAWTLLRIFPRELLHRIPAKTLDQYYSRDAPN</t>
  </si>
  <si>
    <t>MTIRQLLTLARRSRNLSSSHSLRRLSSASAAVAATSSSAPAIGPPPPDAMIYDRLAEDVKRKIKRLENPDSRFLQYNSPHPTLADHTSILSFPSTRVTTLPSGLRVATETNLAVKTATVGVFIDAGSRFETDETNGTAHFLEHMIFKGTEKRTSWEMEEEIENMGGHLNAYTSREQTAYYAKVLDNDVPVALDILADILQNSKFEEKKIERERDVILREMEEVEGQTEEVIFDHLHSTAFQYSPLGRTILGPAQNIKTITRSHLKDYISTHYTAPRMVIVASGPVKHEEFVEQVKKQFTKLSTNPSTASELVAREPAIFTGSEVRVIDDDIPLAQFAVAFQGAPWTDPDAIPLMVMQSMLGTWNKNAGGGKHMGSDLAQSVGINELAESHDVF</t>
  </si>
  <si>
    <t>MKDKTEKAGEQPPTVDERYTQWKSLVPVLYDWLANHNLLWPSLSCRWGPQFEQATYKNRQRLYLSEQTDGSVPNTLVIANCEVVKPRVAAAQHISQFNEEARSPFVKKFKTIIHPGEVNRIRELPQDSKIVATHTDSPDVLIWDVESQPNRHATLGVNNSRPDLILTGHQDNAEFALAMCPSEPFVLSGGKDKSVVLWSIHDHVSTLAAADQGETKSPGSGAGNSKPSAEGPTVQARGIFQGHDDTVEDVQFCPSSAQEFCSVGDDSCLILWDARAGSSPAVKVEKAHNADLHCVDWNPHDVNYILTGSADNTVRMFDRRNLTSGGVGSPVHIFEGHTAAVLCVQWSPDKSSVFGSSAEDGILNIWDHERIGNWEDGASREDPTSPPGLFFRHAGHRDKVVDFHWNVADPWTIVSVSDDGESTGGGGTLQIWRMIDLIYRPEDEVLDELDKFKSHLLTCS</t>
  </si>
  <si>
    <t>MAGNDWINSYLEAILDVGPGLDDKKSSLLLRERGRFSPTRYFVEEVITGFDETDLHRSWIRAQATRSPQERNTRLENMCWRIWNLARRKKQLEGEQARWMAKRRQERERGRREAVADMSEDLSRGEKGDIVTDMSSNGESTRGRLPRISSVETMEAWVSQQRGKKLYIVLISLTGLIRGEDMELGRDTDTGGQVKYVVELARALGSMPGVYRVDLLTRQVSSPEVDWSYGEPTEMLTPISTDGLMSEMGESSGAYIIRIPFGPREKYIPKEQLWPYIPEFVDGALNHIIQMSKVLGEQIGNGHPVWPGAIHGHYADAGDSAALLSGALNVPMLFTGHSLGRDKLEQLLRQGRLSKDEINSTYKIMRRIEAEELTLDASEIVITSTRQEIDEQWRLYDGFDPILERKLRARIKRNVSCYGRFMPRMAVIPPGMEFHHIVPHEGDMDGDTEGSEDGKIPDPPIWAEIMRFFSNPRKPMNLALARPDPKKNLTTLVKAFGECRPLRELANLTLIMGNRDNIDEMSSTNSALLLSILKMIDKYDLYGQVAYPKHHKQSDVPDIYRLAAKTKGVFINPAFIEPFGLTLIEAAAYGLPMVATKNGGPVDIHRVLDNGLLVDPHDQQAIADALLKLVADKQLWAKCRANGLKNIHLFSWPEHCKTYLSRIASCKPRQPRWLRPGDDDDENSETDSPSDSLRDIHDISLNLRFSLDGEKNDNKENADSTLDPEVRKSKLENAVLSLSKGAPKSTSKSWSSDKADQNPGAGKFPAIRRRRHIFVIAVDCDASSGLSGSVKKIFEAVEKERSEGSIGFILASSFNISEVQSFLVSEGMSPTDFDAYICNSGGDLYYSSFHSEQNPFVVDLYYHSHIEYRWGGEGLRKTLVRWAASITDKNGENGEHIVVEDEDNSADYCYTFKVCKPGKVPPAKELRKVMRIQALRCHAVYCQNGSRINMIPVLASRSQALRYLYLRWGMDLSKLVVFVGESGDTDYEGLIGGLRKAVIMKGLCTNASSLIHGNRNYPLSDVLPFDSPNVIQADEECSSTEIRSLLEKLAVLKG</t>
  </si>
  <si>
    <t>MAMWDNTILQFHYLKAWAFLILTSLIKLKNSLNFYGLKEILLFVKGLEILTKDGEWIIVDPTPNTFTVIIGDSLHAWTNGRMHAPFHRVMMRGNEARYSIVGYIIKAPKELVDEDHPLLFKPFDHNEFLAFGYTEEGMKCEFSLKAYCGLPKIDFSHEDLKPGTLVWNQVKSQVHKALVEYVWALMMLTFRVKLMNSLKFYGPKEILLSELDQTVRRMVLESLGLEKYMDEHMNSTNFVLQLMKYNTPQSNTETEIGVSAHTDKSIATILYQNQINGLQVMNKNGQWINVEPTQDTFTVMIGDSLHAWTNGRMHAPYHRVMMRGNKARYSVGLFSVPKGDYTIKAPKEMLPKIDFSHEDLKPDTLVWNQVKSQVHKALVEYGCFEASFDKIPIHLRKSIFESLQELFDLPLQTKLKNISKKPFHGYVGQYPQVPLYESMGIDDANIPHKAEKFTQILKTIQSYSEQLSELDQTIRRMIVESLGVEKYMDEHMNSTSYLLRVMKYKGPQSSETKVGLNAHTDKNIVTILYQNEVSGLEVLTKDGKWINVDPTPDTFTVMIGDSLYAWANGRLHSPYHRVMMRGNEARYSVGLFSIPKAGYTIKAPEELVDEEHSLLFKPFDHVEFLDFYYTEEGQRCASALKTYCGV</t>
  </si>
  <si>
    <t>MKKVIISCVAIFLFLFLGELLVTEAQTCNVNELISPCFATFAFSSPPSSACCTKLREQQPCLCEYIKNPAYAQYISSTLISRVLTACKIPVPKCI</t>
  </si>
  <si>
    <t>MVTVEEVRRAQRAKGPATIMAIGTATPSNCVDQSTYPDYYFRITNSEHMTELKEKFKRMCDKSMINKRYMHLTEEILKENPNICEYMAPSLDARQDIVVVEVPKLGKEAAQKAIKEWGQPKSKITHVVFCTTSGVDMPGADYQLTKLLGLRPSVKRLMMYQQGCFAGGTVIRLAKDLAENNKGARVLVVCSEITAVTFRGPSDTHLDSMVGQALFGDRAAAMIIGSDPLPEVERPLFELVSAAQTLLPDSEGAIDGHLREVGLTFHLLKDVPGLISKNIEKSLIEAFQPLGISDWNSIFWIAHPGGPAILDQVELKLSLKPEKLRATRQVLSDYGNMSSACVLFILDEMRKASSKEGLSTTGEGLDWGVLFGFGPGLTVETVVLHSVST</t>
  </si>
  <si>
    <t>MDNLFQFSTQNAYLPSETPELLRKYRENELVALRGDGTGKLEEWDRVYDYAYSMTWVIQTKAKRSSQYPYPRRGRTGREPTKTDPNTESRIPLLMSLDIYVPRDERFGHVKMSDFLTFALKSISQLLLPEFKALFDSTPNEFDSFADVLKIYEGGIKLPQGPLFKAIVDAIPLEILKQLLSTDGEGLLKYPIPQVIQEDKSSWRTDEEFGREMLAGVNPVVISRLQEFPPKSKLDPKIYGNQTSTITREQAIKTNRLFILNHHDILMPYVRRINTTTNTKMYASRTLLFLQGDGTLKPLAIELSLPHPDGNQYGAVSKVFTPSDQGVEGSIWQLAKAFAAVNDSGVHQLVSHWLNTHAVMEPFVIATNRRLSVLHPIHKLLLPHFRDTMNINALARQTLINGGGLLEFTVFPAKYSMQLSSVIYKDWIFPEQALPADVIKRGVAVEDSNSPHGVRLLIQDYPYAVDGLEIWSAIKSWVTEYCNYYYKSDDAVQKDAELQAWWKELREEGHGDKKDEPWWPKMQSVQELIDSCTITIWIASALHAAVNFGQYPYAGYLPNRPTLSRKFMPEPGNDGEKVKGTVVLMKKNVLDFTDVTASIVDGALEFLGRRVSFQLISNSVHDANGLEGKLSNPAYLENWITNITPVVAGESTFSVTFDWDDDEFGVPGAFIIKNLHFSEFFLKSLTLEHVPNHGKVHFVCNSWVYPASKYKSDRIFFANQAYLPSETPELLRKYRENELVALRGDGTGKLEEWDRVYDYAYYNDLGDPDKGQEYARPVLGGSSQYPYPRRGRTGRKPTKTDPNTESRIPLLMSLDIYVPRDERFGHVKMSDFLTFALKSISQLLLPEFKALFDSTPNEFDSFADVLKIYEGGIKLPQGPLFKAIVDAIPLEILKQLLSTDGEGLLKYPTPQVIQEDKSAWRTDEEFGREMLAGINPVIISRLQEFPPKSKLDPKIYGNQTSTITREQIEDKLDGLTVDEAVKTNRLFILNHHDILMPYVRRINTTTNTKMYATRTLLFLQDDGTLKPLAIELSLPHPDGDQFGAVSEVFTPSDQGVEGSIWQLAKAYAAVNDSGVHQLVSHWLNTHTVIEPFVIATNRQLSVLHPIHKLLLPHFRDTMNINALARQILINGGGLLELTVFPAKYSMELSSVIYKDWIFPEQALPADLIKRGVAVEDSNSPHGVRLLIQDYPYAVDGLEIWSAIKSWVTEYCNYYYKSDDAVQKDAELQAWWKELREEGHGDKKDEPWWPKMQSVQELIDSCTITIWIASALHAAVNFGQYPYAGYLPNRPTLSRKFMPEPGSAEYEELKRNPDNVFLKTITPQLQTLVGISLIELLSRHASDTLYLGQRDSPEWTKDQEPLSAFERFGKKLGEIEDRIIQMNGDNQKWKNRSGPVKVPYTLLFPTSEEGLTGKGIPNSVIKSNRSFVLNHHDIIMPYLRSINMSANTKAYASRTLLFLQDNGTLKPLAIELSLPHPDGDQFGAVSKVYTPADQGVECSIWQLAKAYAANDTGIHQLISHW</t>
  </si>
  <si>
    <t>MAAEVEYSCFVGGLAWATTDRTLSDAFSTYGEVVDSKIINDRETGRSRGFGFVTFKDEKSMKDAISGMNGQELDGRNITVNEAQARGS</t>
  </si>
  <si>
    <t>MTNFVLSMELQQYLLKDQEEKSPMTAKPVEETEVKTPSAAPAEEVLSKTEEAPVVESIKTAPAPEESSEAVTESAEASPPVEASSDESSESTEDETSGDQESAVETPAIKLETAPADFRFPTTNQSRHCFTRYVEYHRCTAAKGEGAPECDKFAKYYRSLCPGEWVRARAEEFTATTLQTQLQAAAGDDDVDRWNEQRENGTFPGPL</t>
  </si>
  <si>
    <t>MDRIGLTQNFQTHCFFHFTASLRTQLSKVSNFTPNFKNPKVVTACMAAATPAVAPTATTFGFKNLMETVTIDVHKAEGRPLNVPLIAPFTIASSRLDKVENVAIRVELSNGCVGWGEAPILPFVTAEDQSIALAKAAEACEFLKQSREMTLNVALTKIGDVLPGHDFASVRAGVEMALIDAAANSIGIPLWRLFGGVSNAISTDITIPIVSPMEASELASKYRKQGFKTLKLKVGKNLNGDIEVLQSIRAAHPDCLFILDANEGYTANEAIKVLEKLHEMDVTPVLFEQPVHRDDWKGLGHVSQIAKDKYGVSVAADESCRSLVDAKKIVQESLADVINIKLAKVGVLGALEIIDLVRSSGLNLMIGGMVETRLAMGFAGHLAAGLGCFKFIDLDTPLLLAEDPVFGGYEASGPDYSFSNARGHGGFLHWENIA</t>
  </si>
  <si>
    <t>MVPFPGQGHLNQLLQLACLITSSYDDLPVYYVGSATHNLQARVRANALNPSDIAKIHFHDIPTPDFTSPAPDPNALSKFPSHLEPSWDACMLLREPIASFLRDISSISRRVVVVHDSLMSYNIQDVSSLHNAESYIFNCISVFTFYCIICLSVGMSVQLEEELLKKLPSLDGIMTDKIRDRGASQSPYLDIRSGDIHNTSKVIEGKFLDLLAQVASDQKKKNWAIGPLLPTKMDRISNREDVCLDWLDKQPPRSVLYVSFGTTTSFSDREIKELAMGLEQSKQRFIWVLRDADRGDIFTEEARRVELPEGFEERVKGVGLVVREWAPQPEILAHSSTGGFMSHCGWNSCIESITMGVPIAAWPMHSDQPMTGFLVTDVLKIGLIVREWEKREEMVNASTIEDVVRKLMASEEGDVIRKRAEELGEAVRLSTEKGGASRMELDSFIAHITR</t>
  </si>
  <si>
    <t>MAEGEDIQPLVCDNGTGMVKAGFAGDDAPRAVFPSIVGRPRHTGVMVGMGQKDAYVGDEAQSKRGILTLKYPIEHGIVSNWDDMEKIWHHTFYNELRVAPEEHPVLLTEAPLNPKANREKMTQIMFETFNTPAMYVAIQAVLSLYASGRTTGIVLDSGDGVSHTVPIYEGYALPHAILRLDLAGRDLTDHLMKILTERGYSFTTTAEREIVRDVKEKLSYIALDYEQEIETAKTSSSVEKSYELPDGQVITIGAERFRCPEVLFQPSMIGMEAAGIHETTYNSIMKCDVDIRKDLYGNIVLSGGTTMFPGIADRMSKEITALAPSSMKIKVVAPPERKYSVWIGGSILASLSTFQQMWIAKAEYDESGPSIVHRKCF</t>
  </si>
  <si>
    <t>MANTTIAAGPTFSLQHRHQVFGRVGVSTLRHQQGHTLFFTQAVPAIRRKFCPSIGIYQDRQSFSDGTFNSVMCSSSVEGADKVSTDQSRVLRLGNRGCKLIGCGSAVPSLNVSNDDLAKIVDTNDQWISVRTGIRNRRVLSGKDSLTDLAAEAARKALEMAEVDPDDVDLILLCSSTPEDLFGSAPQVQRALGCKSNPLSFDITAACSGFMLGLVSAACYIRGGGFKNVLVIGADALSRYVDWTDRGTCILFGDAAGAVVVQACDIGEDGLFGFDLHSDGGGQRHLNALIKDNETDHAFGTNGSVIGFPPSNSSYSCIQMNGKEVFRFAVRVVPQSIEAALENAGLPRSKIDWLLLHQANQRILDAVATRLEVPPEHVISNLANYGNTSAASIPLALDEAVRSGKVQAGHVIAAAGFGAGLTWGSAILRWG</t>
  </si>
  <si>
    <t>MGTRYGACLIAVCLLLLLSPLVFSVSNDGLVRVEIKKRKLDQTNHVFGGIDSNGVHSARKYRLGGNVGDSDSGIIALKNYLDAQYFGEISIGSPPQKFTVIFDTGSSNLWVPSAKCHFSLACYLHPKYKSSHSSTYKKNGTSAAIHYGTGSISGYFSNDNVKVGDLVVKDQDFIEATREPGITFLAAKFDGILGLGFQEISVGKAVPVWYNMVNQGLVKQSVFSFWFNRNAEEEEGGELVFGGVDPNHFKGEHTYVPVTHKGYWQFDMGDVLVGGETTGFCSGGCSAIADSGTSLLAGPTTIITQINHAIGASGVVSQECKSVVSEYGKTILDLLESKAAPQQICSQIGLCSRDGGKDVSMIIESVVDKHNEASNGVHDEMCRVCEMAVVWMQNQLRRNETADRIFDYMNKLCDRIPSPMGESAVDCNSLASMPNVSFTVGDKTFELTPQQYVLKVGEAPVAQCISGFTALDVPPPRGPLWILGDVFMGRYHTVFDYEKMRVGFAEAA</t>
  </si>
  <si>
    <t>MEKYELVKDIGSGNFGVARLMRNKETKELVAMKYIERGHKIDENVAREIINHKSLRHPNIIRFKEVVLTPTHLAIVMEYAAGGELFERICNAGRFSEDEARYFFQQLISGVHYCHNMQICHRDLKLENTLLDGSAAPRLKICDFGYSKSSLLHSRPKSTVGTPAYIAPEVLSRREYDGKLADVWSCGVTLYVMLVGAYPFEDQEDPKNFRKTIQRIMAVQYKIPDYVHISQDCRHLLSRIFVANSARRITIKEIKSHPWFLKNLPRELTEAAQAAYYRKENPTFSLQSVEEIMKIVEEAKTPPPVSRSVSGFGWGGEEEEEEKEGDVEEEVEEEDDDEEEEDEYDKQVKQAHQSLGEVRLT</t>
  </si>
  <si>
    <t>MAAEQSKKWILMVTAQTPTNIAVIKYWGKRDENLILAINDSISVTLDPAHLCTTTTVAVSPSFQQDRMWLNKKEISLDGARYQNCLREIRARANDYEDEKKGIKISKNDWQNLHVHIDSYNNFPTAAGLASSAAGFACLVFSLAKLMNVQEDNGRLSAIARQGSGSACRSLFGGFVKWVMGKEEDGSDSIAVPLADEKHWDELVIIIAVVSSRQKETSSTSGMRETVVTSALIDHRAKEVVPKRIVQMEEAIQNRDFPTFAQLTCSDSNQFHAVCMDTSPPIFYMNDTSHRVISCVEKWNRAEGTPQVAYTFDAGPNAVLIARNRKAATLMLQRLLFHFPPNSDTDLDSYVIGDKSILKDAGIKDLNDIEALPPPPEIKDKVPAQKCKGEISYFICTRPGRGPVLLPDESQALLCLETGLPK</t>
  </si>
  <si>
    <t>MAAARIMVSASNTLTASLLSKGPLRRPNNFSLCFRNGPVQKKRLFTCSAIYNPQIQTIEEGQPETLDYRVFFADNSGKKISPWHDIPLHLGDGVFNFVVEIPKESSAKMEVATDEQHTPIKQDTKKGKLRYYPYNIHWNYGLLPQTWEDPTFANTEVEGALGDNDPVDVVEIGDSRGKIGQVLKVKPLAALAMIDEGELDWKIVAISLDDPRASLVNDVDDVEKHFPGTLTAIRDWFRDYKIPDGKPANRFALGNKPANKDYALKIITETNESWAKLVKRSIAAGELSLV</t>
  </si>
  <si>
    <t>MAQVQAISSCSSVNLLFRGSVKSSHRIQDKFWCSKKLGSLQELGVKASEFNGVAIAHSSSSFASPCATHAIQAVLGNDKATTSSTVILEKPLRKKLNKVVLAYSGGLDTSVIVPWLRENYGCEVVCFTADVGQGIKELEGLEAKAKASGACQLVVKDLQEEFVKDYIFPCLRAGAIYERKYLLGTSMARPVIAKAMVDVAREVGADAVSHGCTGKGNDQVRFELTFFALNPELSVVAPWREWEITGREDAIEYAKKHNVPVPVTKKSIYSRDRNLWHLSHEGDILEDPANEPMKDMYMMSVDPQDAPDQPEYVNIGIVAGIPVSVNGKELSPATLLSELNEIGGRHGIGRIDMVENRLVGMKSRGVYETPGGTILFSAVQELESLTLDRETIQVKDSLALKYAELVYAGRWFDPLRESMDAFMENITKTTTGSVTLKLYKGSVSVTGRQSPHSLYRQDISSFESGDIYNQADAAGFIRLYGLPMRVRAMLEKGL</t>
  </si>
  <si>
    <t>MAFNKVALLILFAIFAGTVLLLSEVDAANACPRNCNPSIQYGRCPKSGNKKFKVGCTNCCSGTEGCNYYSANGTFICEGQTKKTIDETNKACPRNCNPRIAYSICPGNKRSEGRICTNCCAGSKGCNYYTVDGTFVCEGESKVDSS</t>
  </si>
  <si>
    <t>MASRTLEIEKMSVEQLKALKEQADLEVNLLQDSLNNIRTATTRLEIASNALQDLSLRPQGKKMLVPLTASLYVPGTLDDADKVLVDVGTGYFVEKTMTEGKDYCERKINLLKSNYEQLLDVATKKKSVADETGLILQAKLRQLAQAQ</t>
  </si>
  <si>
    <t>MTTEQLLLSIDPLDLKFPFELNKPVSTAFQLINKTDNHVAFKVKTTNPRKYTVRPNSGIVLPRSRSNVTVTMQPQMELPPGMQCKDKFLVQSVIVDPGSTAKDINPDMFNKSGVNDVEECKLKVIYVSPPRKPSPVPEDSEEGTSPTASDSDLQEDSEPQDNSIKARDLILRLMEERDSILRENAKLSRDLELLRHGRHERRTGVRLLYILLVGLGSILLGFIVRKV</t>
  </si>
  <si>
    <t>MQAAAMAAQPVIKVAGLCGSLRKGSYNRGLLNAAMEICKDSITGMEIEYVDISPLPFLNTDLEVDGTYPPVVEAFRKKIEEADCFLFASPEYNYSITGPLKNAIDWASRPPNVWADKAAAMVSAGGGFGGGRSQYHLRQIGVFLDLHFINKPEFFLNAFQQPPKFDSDGVLTDEETKQRLRAVLLALQALSLKLKGKCE</t>
  </si>
  <si>
    <t>MLLHLFFSLFVFFTLIDNGNAGVTSSFVRKEFPAVDIPLDNEVFAVPKGYNAPQQVHITQGDYEGKSVIVSWVTPDKPGSSEVRYGLSKGKYDFTAKGSFTNYTFYTYKSGYIHKCFLNGLQYDTKYYYEIGNGDSARNFWFETPPKVDPDASYTFGIIGDLGQTYNSLSTLQHYMSSGAKSVLFVGDLSYADRYKYHDVGVRWDSWGRFVEPSTAYQPWIWNTGNHEIEYMPYMGEVTMFKSYLYRYPTPYQASNSTSPLWYSIRRASAHIIVLSTYSPFVKYTPQWKWLREEFKNIDREKTPWLIVLMHVPIYNSNVAHFMEGESMRSVFEAWFIEHKVDVIFAGHVHAYERSYRISNIHFNISSGDPYPVPDETAPVYITVGDGGNKEGLAARFRDPQPDYSAFRESSYGHSTLEIKNRTHAFYHWNRNDDGKKVKIDSFVLHNLYWSGTESSPEKVETKSSPFTHFKQSFNCTTVRTYFCNLLSN</t>
  </si>
  <si>
    <t>MSRQMANAAFHKSKTLDNKYMLGDEIGKGAYGRVYKGLDLENGDFVAIKQVSLENIAQEDLNVIMQEIDLLKNLNHKNIVKYLGSLKTKSHLFIILEYVENGSLANIVKPNKFGPFPESLVAVYISQVLEGLVYLHEQGVIHRDIKGANILTTKEGLVKLADFGVATKLTEADVNTHSVVGTPYWMAPEVIEMSGVCAASDIWSVGCTVIELLTCLPPYYDLQPMPALFRIVQDDHPPIPDSLSPAITDFLRQCFKKDARQRPDAKTLLSHPWIQNSRRALQSSLRHSGTIRDIEEDGSAIREASNEEDKGAAGSSSSDKAKESSTTLASPEVLETSKSEEVDGSSSIRIEGRTDKIEDQFMSDPVPTLAIHEKSPIQNNTDGLAVNKESALQSSTDLSEPDKVFANGELESSESRGRNTVGRKVEDKGHGVNAYSASSSSGQKNTDYSPRKAVKTSVVPQGNELSRFSDPPGDASLDDLFHPLEKNLENRAAEVSLSASSSQIAQNNAIAETGKNDLATKLRATIAKKQMESESGPPNGGDLLSIMMGVLKEDVIDMDGLGFDDKLPTENLFHLQAVEFSKLVSSLRTDESEDVIVSACQKLIAFFHQRPDQKLVFVTQHGLLPLMELLEVPKTRVMCSVLQVLNLIVQDNTDSQENACLVGLIPVVMSFAAPDRPREIRMEAAYFFQQLCQSSPLTLQMFIANRGIPVLVGFLEADYAKYREMVHMAIDGMWQVFKLQRSTSRNDFCRIAAKNGILLRLINTLYSLNEAARLASASGGGGFPPDGLAPRPRSGPLDHGNSSFMQTEVPPYGTDQPDMLKIKNGDRVLPSGIPEPSRNSASHSPDSPFFRQDGERPRSSNATVEASGLSRLPDGNLVTKDRESLDRYKNDLFRAEIDLRQQRGGNTSRISTDKGSKQMEGASYGFPASTASQQENVRPLLSLLEKEPPSRHFSGQLEYHNLPGLEKHESILPLLHASNEKKTNGLDFLMAEFAEVSGRGRENTNLESLPRSPHKAATKKVGGAASTDGIASTSGFASQTASGVLSGSGVLNARPGSAASSGILSHVAPPWNADVAREYLEKVADLLLEFAAADTTVKSFMCSQSLLSRLFQMFNKIEPPILLKLLKCINHLSTDPHCLEHLQRADAIKYLIPNLDLKEGPLVSQIHHEVLNALFNLCKINKRRQEQAAENGIIPHLMHFIMTSSPLKQYALPLLCDMAHASRNSREQLRAHGGLDVYLSLLEDELWSVTALDSIAVCLAHDNESRKVEQALLKKDAIQKMVKFFECCPEQHFLHILEPFLKIITKSSRINTTLAVNGLTPLLVSRLDHRDAIARLNLLKLIKAVYEHHPRPKQLIVENDLPQKLQNLIEERRDGQTSGGQVLVKQMATSLLKALHINTVL</t>
  </si>
  <si>
    <t>MDLDSSMASEADQDPVQNNGPTLVNKSSNAGESAPVETPNATPVAGPRCAPTYTVVQSVIEKKEDGPGPRCGHTLTAVPAVGEEGSPNYIGPRLILFGGATALEGNSAAAAAPSSPGGAGIRLAGATADVHSYDVLTNKWSRITPIGEPPTPRAAHVATAVGTMVVIQGGIGPAGLSAEDLHVLDLTQQHRPRWHRVVVQGPGPGPRYGHVMALVGQRYLMAIGGNDGKRPLADVWALDTAAKPYEWRKLEPEGEGPPPCMYATASARSDGLLLLCGGRDANSVPLASAYGLAKHRDGRWEWAIAPGVSPSPRYQHAAVFVNARLHVSGGALGGGRMVEDSSSIAVLDTAAGVWCDIKSVVTSPRTGRYSADAAGGDAAVELTRRCRHAAAAVGDLVYMYGGLRGGVLLDDLLVAEDLAAAETTSAASHAAAAAAASNVQDGRITGRYGFGDERTRQTIPEEVNDGSVILGSPVAPPVNGDMFTDISTENAMLQGCRKLGKGVEYLVEASAAEAEAITAALAAAKARQQGNGEVELPDRDRGAEATPSGEEEPALIKPDSNNSTPTGVRLHHRAVVVAAETGGALGGMVRQLSIDQFENEGRRVSYGTPENATAARKLLDRQMSVNSVPKKVIAHLLKPRGWKPPVRRQFFLDCNEIADLCDSAERIFSSEPSVLQLRAPIKIFGDLHGQFGDLMRLFDEYGSPSTAGDIAYIDYLFLGDYVDRGQHSLETMTLLLALKVEHPHNVHLIRGNHEAADINALFGFRIECIERMGERDGIWAWHRINRLFNWLPLAALIEKKIICMHGGIGRSINHVEQIENIQRPITMEAGSIILMDLLWSDPTENDSVEGLRPNARGPGLVTFGPDRVMEFCNNNDLQLIVRAHECVMDGFERFAQGHLITLFSATNYCGTANNAGAILVLGRDLVVVPKLIHPLPPALSSPENSPERMEDTWMQELNANRPPTPTRGRPQTANDRGSLAWI</t>
  </si>
  <si>
    <t>MCTLEKLGNLFILTLTGDDEHRLNLSLIDSIKSALDRVTAEATGSSALITTAQGKFFSNGVDLTWALSDPSRYPLMNSKLKSLIFEFFNLPMPTIAAVTGHASAAGFVLAMSHDYILMRKDRGYLYMNEIDIGLKIPNWFVTLVKNKVKSPVAWREVVMRGTKLTADMAIEQGIVVSAHHGAAETMKEAIKLGEELIERKWNGEVYSHSRRVVFSDKQGNLFILTLTGDDEHRLNPSLIDSIRSALERITAEATGSSVLITTAQGKFFSNGYDLDLASSDLSSLELMDSKLKSLISELFNLPMPTIAAVTGHASAAGFILAMSHDYILMRKDRGFLYMSEIDIGLKIPNWFVTLVKNKVKSPVAWREVDMRGTKLTADMAIEQGIVVSAHQGAAETMKEAIKLGEVLMARKWDGKVYAHNRKLVFSDVLVVLNNEIASRL</t>
  </si>
  <si>
    <t>MDATTDNSQRRPFSIKLWPPSENTRKMLVERMTNNLSSPTIFTRKYRSLSKEEAAKNAEEIEDAAFTIANQHYEKEPDGDGSSAVQLYARECSKLILEILKKTPKSEDKEISISEVVPTVQETFFDISKGKRAFIEAEEAQELLKPLKEPGNSYSKICFSNRSFGIDAARIAGPILATLKDQLKEVDLSDFVAGRNEAEALDVMNIFSEALEGSNLKFLNLSDNALGEKGVRAFGKLLQSQTNLEELFLMNDGISQEAANAVSELVPSTEKLKILHFHNNMTGDEGAVAIAEIVKRSPLLEDFRCSSTRVGSEGGSALCEALGMCSHLKKLDLRDNMFGPEVGLVLSKALSQHENLKEIYLSYLNLEDEGAIAIANALKDSAPSLAVLEMAGNDITAEAASAIASCIAAKQLLAKLSLGENELKDEGVIQIAKALEGHKHLTEVDMSSNALRRAGARVLAQTVLQKDEFKLLNVNGNFISEEGVDELKEIFKKSPEMLASLEDNDPEGEDEGDEEKESGDEDVEDELESKLKNLDVKQEASVDAHAPDSN</t>
  </si>
  <si>
    <t>MALQVQVNQVPLKSSMAPVPAQSASSSWRFNKQSVVCVAGDYGFSSRVLRNRGLSLRVKCSSSDATVTTTTVTVGQVTEVCKDTFWPIVEAAGEKTVVVDMYTQWCGPCKVIAPKFQELSKKYNDVVFLKLDCNQDNRPLAKELGIKVVPTFKILKNNKIVKEVTGAKLDDLVAAIEGVRSS</t>
  </si>
  <si>
    <t>MADAISDANMDAVQRRLMFEDECILVDENDHVVGHDTKYNCHLMEKIEAENLLHRAFSVFIFNSKYELLLQQRSATKVTFPLVWTNTCCSHPLYRESELIEENSLGVRNAAQRKLLDELGIPGEDVPVDQFIPLGRILYKAPSDGKWGEHELDYLLFMVREVNMKPNPDEVAEVKYVNREQLKELLRKADAGEEGLKLSPWFRLVVDNFLFKWWDHLEKGTLKEVIDMKTIHKLT</t>
  </si>
  <si>
    <t>MGSKAFMIIILAIFLVVITSEVAARELAQRSTTSLDNVHANDAKLLGIGFQGYLGDEIGGLPGIGGLSRSGFGGVGFPWGGYGGGGGYGGDRGYYGGYPRGGYGGFYPGIGYGGRGYPRGGWYGGLPRN</t>
  </si>
  <si>
    <t>MNFCLNTQLSFTYKFAVVSASTGAGKSIAMANSVRIAAAQMTSVNNLAVNFGTCSRLVKEAASAGAKLLCFPENFSFVGDLEGESLKIAEPLDGPIMKGYCSLARESNIWLSLGGFQEKGSDNAHLRNTHVLIDDNGNIRSTYSKMHLFDVDVPGGAVYKESSFTEAGKDIVVVDSPFGRLGVTVCYDLRFPELYQQLRFNHDAQVLLVPAAFTTVTGQAHWEILLRARAIETQCYVIAAAQAGKHNDKRESYGDTLIIDPWGTIVGRLSDRSSTGITVADIDFSLIDSVRAKMPVCKHRKPAEFWNQSV</t>
  </si>
  <si>
    <t>MAQTSCNNGETDQVLVEERGSVRTFILNRPKQLNALSFQMISRLAELFYASEEDSNVKMIILKGHGRAFCAGGDLSTPFHIIHQGNWQLGANYIRELYTLIYMIATYRKPQSCLDCPLKVSILNGIVMGAGAGVSIHGRFRVATEKSVFAMPETAMGLFPDVGSSYFLSRLPGFFGNLTSHIVHIYDENYCYYCGKPFPTLSMMPIEFVRIMVMSCFPFSYIFLYSLAGEYAGLTGFRLDGAEMFACGLATHFVSSDKLPLLEQALVEVNTSDPDAISAIISHFSHIPKLKEGSPYHKMKIINHCFSRRTIEEIISTLESKALDKKDDWISSTIQLLKKASPTSLKITLRLIREGRLQGVDSCLVREYGIFCHVLRGEFNKDILEGFRAIIIEKDRNPKWDPSGVELVRDDDVDRYYTKIDDEDWEDLKLPPRSYLPPPHAIAKL</t>
  </si>
  <si>
    <t>MAAATTNHVEQQHDVVVVVVPLPAQGHLHAAIELSHRISSANIPVYYVSTAAHVRQAQSRAVGWDPLNTTNLNFIDFPVTFEVPPPNPDASIKFPSQLVPAFNSSLQLREPVTDLVNKLASTSRRVVVIHDFLTSWVVQDVPKIPNAECYCLHTVSAFLVFSYIWDAARPPVPPEAEAVLKQLPSLDGCNSPELEEFAKKQIAARVPGVGNIFSTSRVIEGLYIDLMDRMMGASGFKHWALGPFNPVNLEFEKKENRHYSLEWLDKQPASSVIFVSFGSTTSLSEDEIRELAIGLEASQQRFIWVLRDADKGDIFSGEVRKCQLPEGYEKRVSERGLVMRDWAPQLEILGHPSTGGFMSHCGWNSCMESITMGVPIAAWPMHSDQPRNALFITEGLKTGIWVRKWEQRNEVIPAETVEKVVRTLIASPEGAEMKRNATAIKEAVKLSVMEVIVPLPAQGHLHAALELSRRLSSANIPVYYVSTTAHVRQAHSRAAGWDPLNTPNLNFIDFPVTFNAPPTNPDASIKFPSQLVPAFNSSMQLRTPITDLVNKLGSISRRVIVIHDFLTSWVVQDVPKISNTECYCLHTVSAYLMFTYTWEAARPPVPPEAEVVLKQLPSQDGCTSPEVIEFAMKQINVLQDAGNIYSTSRAIDGMYLDLTEKMSVPKDFKNWALGPFNPVDLNIDKKDRHYSVEWLDKQPASSVIFVSFGSTTSLTEDEIRELAIGLEASQQRFIWVLRDADKGDIFSGEVRKYQLPEGYEKRVSERGLVMRDWAPQLEILGHPSTGGFMSHCGWNSCIESISMGVPIAAWPMHSDQPRNALFITEGLKIGISVREWERRKEVVPAETVEKVVRTLMASPEGEEMKRKAMELKEAVKLAVMEGGVTHKEMESFVAHITR</t>
  </si>
  <si>
    <t>MDDFGHFPTIVRKLYSLLIQDLQRNPFESMKVLALWIWLEHTCLFSDVIRKIASFTQDFINQLADEAVTCLKCIDDTEYLLSRNMGPPLHEEYLIKRVSQLGLEGDMKGHNISGEELTMFVTFSKDYPVTELEIREFIAPVFGEYIEYIRMQEVKSNEQALYAQIVFSIQGIIEFILQNESKAKFIINGKEVWMQKFVPENGNSSFP</t>
  </si>
  <si>
    <t>MEPARNVKDVSPHEFVKAYAAHLKRSGKLELPEWTDIVKTGKLKELAPYDPDWYYIRAASMARKIYLRGGIGVGGFRRIYGGNQRNGSRPRHFCKSSGSVARHILQQLQTMNIIDFDPKGGRRITSNGQRDLDQVAGRISAAN</t>
  </si>
  <si>
    <t>MIKKKPITQFLKTIIILLLFQLSTSSHRKPPPLPILPIPKSRQISWQIAEMALFLHFGTNTFTDSEWGTGHVDPSIFNPKLLNATQWVTVAKDFGFKRVVLTAKHHDGFCLWPSKYTDYSVKSSPWRNGVGDIVADLAEAARNGGLELGLYLSPWDRHEHCYGETLEYNEYYMGQMTELLTRETSNNKHSQISTPAEKNLLSRYGEIKYVFLDGAKGDGEKDMEYFFDDWFSLIHQLQPGASIFSDVGPDTRWVGNENGVAGSTCWSLFNGSNVKIGGYSDARYSAEGDAFGQDWVPAECDVSIRSGWFWHASEKPKSAMTLLDLYYKSVGRNCPLLLNVPPNSSGLISDEDIHVLKEFSELRNSIFSHNLAKSALLSASSIRGDSNDTQFSPKNVIEEGLHTYWAPDQGQQSDWTLYLQFQQVITFNVLGLQEPIQMGQRIIEFHLDMLDENGKWQHVVNGTTVGYRRLLLFPTVKSHLLSSQIDKLFKDEATEEKGERARMASFIGAMAIADLVKTTLGPKGMDKILQSTGRGHSVTVTNDGATILKSLHIDNPAAKVLVGKVGSYPKTNPLNIMFNRFIWTNGKQDEEVGDGTTSVVVLAGELLREAEKLVNAKIHPMTIIAGFRMASECARNVLEQKVVDNKQDAEKFRSDLMNIARTTLSSKILSQDKEHFAKLAVDAVMRLKGSTNLEAIQIIKKPGGSLKDSFLDEGFILDKKIGVGQPKRIENAKILVANTAMDTDKVKIYGARVRVDSMAKVADLEAAEKEKMREKVQKIISHGINCFVNRQLIYNFPEELFADAGILAIEHADFDGIERLGLVTGGEIASTFDNPESVKLGHCKLIEEIMIGEDKLIHFSGVAMGQACTIVLRGASPHVLDEAERSLHDALCVLSQTVNDSRVLLGGGWPEMVMAKAVDELAKKTPGKRSHAIEAFTRALLAIPTTIADNAGLDSAELIAQLRAEHHKDESNAGIDVISGSVGDMSELGISESFKVKQAVLLSATEAAEMILRVDEIITCAPRRREGM</t>
  </si>
  <si>
    <t>MGKSIKKSATKADAAVVAPTKSMKKASMYGKREAEDEIAKLVSAKKQKKDVAVAQAVEKKKSDLKTQKKKKPVSSSSDDSSSESESEDDKPLVPPKKVAPAKKGKVASSSDDSDSSDEDEAPAKKVVVASTKNGVAAKKKDESSDDSDDSSSEEDVPAPKKPPTNGAKKDKSSDDSDDSSSEDDAVVKKAPAVVKKAPAAASKKQESSSDSSDDSSSDDDDEPPSKVVAQPKKAPQAVKKTGDSSDDSDDSESDSDSDKGKAATVAKKTAAVSKKVASSDDDSEDDSSEESDEEPQKKKSKPSTTPAVSKAPEKSSSEESSDSDDSSEDEEDDKPSKTPKKGADVEMVDAPSAKAQQTPITPKAQTPGGSKTLFVGNLSYSVEQADVENFFKDAGEVQEVRFATHEDGSFKGFGHVEFVTAEAAHKALELNGHDLLGRDVRLDLARERGEYTPRSGNENSFQRPARSEGTTIFVRGFDKNEAEDQIRSSLEEHFASCGKIFKTRIPTDPEGYIKGMAYIEFANGDADALNKALELDGSEVGGFSLNVQEAKPRGDSAGGGGRGFGGRSGGRGGGRDSGGRFGGRGGGGRFGGGGRFGGGGRGGGGGRFGGGGRGRGNANKPSFTPSGKKTTFSDE</t>
  </si>
  <si>
    <t>MAEKPEVLDAVLKETVDLENIPIEEVFENLRCTREGLTATAAQERLSIFGYNKLEEKKESKFLKFLGFMWNPLSWVMEAAAIMAIALANGGGKPPDWQDFVGIITLLIINSTISFIEENNAGNAAAALMARLAPKAKVLRDGKWDEEDASVLVPGDIISIKLGDIIPADARLLEGDPLKIDQSALTGESLPVTKGPGDGVYSGSTCKQGEIEAVVIATGVHTFFGKAAHLVDSTNQVGHFQKVLTAIGNFCICSIAVGMIIEIIVMYPIQHRKYRPGIDNLLVLLIGGIPIAMPTVLSVTMAIGSHRLAQQGAITKRMTAIEEMAGMDVLCSDKTGTLTLNKLTVDKALIEVFAKGIDADTVVLMAARASRIENQDAIDTAIVGMLADPKEARAGIREIHFLPFNPTDKRTALTYLDGEGKMHRVSKGAPEQILNLAHNKSDIERRVHTVIDKFAERGLRSLGVAYQEVPEGRKESAGGPWQFIALLPLFDPPRHDSAETIRRALNLGVNVKMITGDQLAIGKETGRRLGMGTNMYPSSALLGQTKDESIAALPIDELIEKADGFAGVFPEHKYEIVKRLQARKHICGMTGDGVNDAPALKKADIGIAVDDATDAARSASDIVLTEPGLSVIISAVLTSRAIFQRMKNYTIYAVSITIRIVLGFMLLALIWKFDFPPFMVLIIAILNDGTIMTISKDRVKPSPLPDSWKLAEIFTTGVVLGGYLAMMTVIFFWAAYKTNFFPRIFGVSTLEKTATDDFRKLASAIYLQVSTISQALIFVTRSRSWSFVERPGLLLVFAFFVAQLVATLIAVYANWSFAAIEGIGWGWAGVIWLYNIVTYIPLDLIKFLIRYALSGKAWDLVLEQRIAFTRKKDFGKELRELQWAHAQRTLHGLQVPDPKIFSETTNFNELNQLAEEAKRRAEIARLRELHTLKGHVESVVKLKGLDIETIQQSYTV</t>
  </si>
  <si>
    <t>MPINLTILVTIIVQINYLAIAMVSTTLSSFLLVLVLSFFVSEAQRPALTKGLSWSFYQSSCPQLESIIRNRLQKQIKDDVGQAAGLLRLHFHDCFVQGCDGSVLLDGSAGGPSEQTAIPNLTLRKRSFKIIDDLRKRIQDECGQVVSCSDIVAIAARDSVVLTGGPNYDVPLGRKDGVNFATEQATIDNLVAPSANTTTVLSLLATKGLDATDAVALSGAHTIGISHCPSFTDRLYPNQDSTMDKTFANNLKGSCPTADSNNTVNMDIRSPNVFDNKYYVDLMNRQGLFTSDQDLYTDRRTRGIVTSFAVNQSLFYEKFVIGMIKMGQMNVLTGGQVTQAQGTQPIVKGLSWTFYDSICPNAESIIRRRLQNVFRQDIGQAAGLLRLHFHDCFVQAFRIIEDLRRRVHRDCGRVVSCADITAIAARDSVFFSGGPDYDLPLGRRDGLTFATTNETLANLPPPSFNTSLILASLATKNFTPTDVVALSGGHTIGISHCSSFTDRLYPNQDSSMDKTFANNLKTTCPTRNSTNTTVLDIRSPNKFDNKYYVDLMNRQGLFTSDQDLYTDRRTRGIVTSFAINESLFFKEFVNSMIKMGQLNVLTGTQGEIRANCSVRNSNNYNLIQGTWSEI</t>
  </si>
  <si>
    <t>MAAAGKGEGPAIGIDLGTTYSCVGVWQHDRVEIIANDQGNRTTPSYVAFTDTERLIGDAAKNQVAMNPVNTVFDAKRLIGRRFSDPSVQSDMKLWPFKVIPGPGDKPMIVVTYKGEEKQFSAEEISSMVLTKMKEIAEAYLGTTIKNAVVTVPAYFNDSQRQATKDAGVISGLNVMRIINEPTAAAIAYGLDKKSTSTGEKNVLIFDLGGGTFDVSLLTIEEGIFEVKATAGDTHLGGEDFDNRMVNHFVQEFKRKHKKDISGNPRALRRLRTACERAKRTLSSTAQTTIEIDSLYEGIDFYTTITRARFEEMNMDLFRKCMEPVEKCLRDAKMDKSGVHDVVLVGGSTRIPKVQQLLQDFFNGKELCKSINPDEAVAYGAAVQAAILSGEGNEKVQDLLLLDVTPLSLGLETAGGVMTVLIPRNTTIPTKKEQVFSTYSDNQPGVLIQVYEGERARTKDNNLLGKFELSGIPPAPRGVPQINVCFDIDANGILNVSAEDKTTGQKNKITITNDKGRLSKEEIERMVQEAEKYKSEDEELKKKVEAKNGLENYAYNMRNTIKDDKVSSQLPAADKKKIEDAIDEAIKWLDSNQLAEADEFEDKMKELESVCNPIIAKMYQGGAGGATMDEDDGPSVGGGAGSASGAGPKIEEVD</t>
  </si>
  <si>
    <t>MECAITLSLKIKEKMTSLHFLTAVAFTFFLTAHIAAAGSSEECVYTLYVRTGSIIKGGTDSKISVTLGDASGKSVWIPDLEKWGLMGPNYDYYERGNVDIFTGRGKCISTPICRLNVTSDGSGDHHGWFLDYVETTFTGPHMQCSQSIFYVDQWLASDAPPYELSVSLDGCKKKIGNHGRRFVVGKPIRSASE</t>
  </si>
  <si>
    <t>MEIDGNSNDVLHIVLFPFFAFGHISPFVQLSNKLSIHGVKVSFFTASGNANRVKSMLNSAPTTSIVPLTLPQVEGLPPGAESTAELTPVTAELLKVALDQMQPQIKSLLSNLRPHFVLFDFAQDWLPKMADELGIKSVYYSVFVALSTAFLTCPARVPQPKNCPSLEDMKKPPPAFPHTSVTSVKTFEAQDFLYIFKSFHGGPTVYDRVLSGLKGCSAILAKTCSQMEGPYIEYVKSQFKKPVFLVGPVVPDPPTGELEERWGNWLNKFELGSVIYSSFGSETFLTDDQIKELALGLEETGLPFFLVLNFPANIDVSTELNRVLPKGFMERVKERGIIHSGWVQQQQILAHSSVGCYVCHAGFSSVIEALVNDCQVVMLPQKGDQFLNAKLVSGDMKAGVEVNRRDEDGYFGKQDIKEAVEMVMMEEPGKLFRENQKKWKEFLLNKDIQCKFIEDLVYEMKDMAKISTN</t>
  </si>
  <si>
    <t>MGLKGKLIGSIEVKCGGSPIHDILHTNTHFLPNITPRVLNHFEIHEGETIKIGSVVSWKFHQDGKEIFLKEMIESVDLEKKSITWKVIGGNMLESYNSFTIITSSEYQWTTVTLMYEKKTEDTPEPLTLLNIFLTGLKDIESHLLK</t>
  </si>
  <si>
    <t>MSCSNLTMLVSSKPSLSESSALSFRSAVSSFQLPNHNLSGPSNPSRSSSVIPVRCGLRDLRDRIDSVKNTQKITEAMKLVAAAKVRRAQEAVVGARPFSETLVEVLYNINEQLQTDDIDVPLTKVRPVKKVALVVVTGDRGLCGGFNNYIIKKAEARIRDLKALGLDYTIISVGKKGNSYFLRRPYIPVDKFLEGSNLPTAKDAQAIADDVFSFFVSEEVDKVELLYTKFVSLVKSEPVIHTLLPLSPKGEICDINGNCVDAAEDEFFRLTTKEGKLTVERDVMRTKTTDFSAILQFEQDPVQILDALLPLYLNSQILRALQESLASELASRMSAMSSATDNASELKKNLSRVYNRQRQAKITGEILEIVAGADALV</t>
  </si>
  <si>
    <t>MAGAASALFLLDIKGRVLVWRDYRGDVTSVQAERFFTKLIEKEGDPLDPVAYDNGVTYMFIQHNNVYLMTASRQNCNAASLLLFLHRVVDVFKHYFEELEEESLRDNFVVVYELLDEMMDFGYPQYTEAKILSEFIKTDAYRMEVTQRPPMAVTNAVSWRSEGINYKKNEVFLDVVESVNILVNSNGQIVRSDVVGALKMRAYLSGMPECKLGLNDRMLLEAQGRTTKGKAIDLDDIKFHQCVRLARFENDRTISFIPPDGAFDLMTYRLGTQVKPLIWVEAQVERHSRSRMEIVVKARSQFKERSTATNVEIELPVATDATNPNVRTSMGSSTYAPEKDALIWKIKSFPGGKEYMLRAEFTLPSITAEESVPERKAPIRVKFEIPYFTVSGIQVRYLKIIEKSGYQALPWVRYITMAGEYELRLV</t>
  </si>
  <si>
    <t>MPIDTSAKIFVAGHRGLVGSAVVRKLYQLGCTNLILRTHSDLDLTNQSAVESFFADEKPQYVILAAAKVGGIHANNTYPADFITINLQIQTNVIVSSFNHKVQKLLFLGSSCIYPKFAPQPIPENALLTAPLEPTNEWYAIAKIAGIKMCQAYRLQHNFDAISAMPTNLYGTNDNFHPENSHVLPALLRRFHEAKVNNLDKVVVWGTGSPLREFLHVDDLADAVVFLLENYSDLEHVNVGSGKEVSIKELAELVKEVVGFKGELVWDSTKPDGTPRKLMDASKLVGLGWTPKISLRDGLVDTYKWYLENYGKQ</t>
  </si>
  <si>
    <t>MADGRGGDCNSDTAVRPIRKVLLISAGASHSVALLLDVINVIAAGNVVCSWGRGEDGQLGLGDAEDRFSPTQVSALDGQEIVSLTCGADHTTAYSEALKQVYSWGCWGRNQNGQLGLGTTEDSLVPRKIEAFKGIPVKMVAAGAEHTAAVTEDGELYGWGWGRYGNLGLGDRNDRLVPEKVSADVGEKMFIVACGWRHTICVSSSGALYTYGWSKYGQLGHGDFEDHLSPHKVQALHGSFTSQFGQVGVDDNCDHCSPVQVKFPHDQVLKVILISCGWRHTLAATERQNVFSWGRGTNGQLGHGESVDRSVPRIIEVLSVDGSSGQQIRSSTVDPSAAEKSWVSPTERYAVVPDENLPRQSVIPERGTGNDVNVPENDVKRIRL</t>
  </si>
  <si>
    <t>MALVLEWKTQFTLLFMIVGMYASQVTCSQDSTSMVEKHESWMARHGRTYKNDIEKAKRLNIFTKNVKFIESFNNNDSKSYKLGINKFTDLTSEEFMRYYTTNHGLNSKFSSIKSQKLSPTTISSFKYENISDVPSEMDWRKSGVVTSIKDQGQCGCCWAFSAVAALEGANKLSTGKLISLSEQQLLDCSTENNGCNGGLITMAYDYIVKNNGIAEESSYPYEENQDSCKIQDSIVKMSSYETLPPSNEPMLLTAVARQPISVGIAVNEEFKLYKSGVYDGNCGDEVNHAVTIIGYGTSNENGTKYWLIKNSWGSSWGENGYMKIARDIGNNDGLCRIATMASYPIV</t>
  </si>
  <si>
    <t>MGCINKGLEAVSIKIRNFFKKKKGIENRDNSVAERWEILNGKNNWEGLLDPLDYDLRRYLIHYGQMPQAICDSFNSEIASKNLGTNRYSKKNFFKRVGLDKNNPFKYEVTKYIYGASDVPSKTEKIKSSNWIGFVAVATDEGKVALGRRDILIAWRGTMCPAEWNDDSDWVLVPPTKIFGENTHDTLVHRGFYSVYTSLNDASKFNRTASARDQVIEEVKRLVEQYKRDKVSITLSGHSIGSSLSTLCAIDIVVNKINKEFPVTAFLFASPRTGEANFKKAHQHLKNLQILRITNALDEVPEKPDRGQVEGSDTDWRVYEHVGYEVKIDTTKSEYLKKDVNNHSLEVYLHGIAGTHGPEGEFKLEITRDIALVNKETDALKNEYGVPVYWRTVQNKGMVQQEDGSWILNDREDDTDLSEWRILSGNSNWEGLLDPLDNDLRRYLIRYGEMTQAARDAFNTNKISKYAGTCRYSKKNFFSRTGIEISNPFKYEVTKYIYATSAVQVPEALFIKSLSREAWSKESNWAGFVAVATDKGKIALGRRDIVIVWRGSVQTLEWFNDFDFIQVSATKIFGEKSDPKVHHGWYSIYTSDDSRSLFNKESARDQVLGEVKRLMEQYKTEEVSITVTGHSMGASMATLNAGDIVFNGINKGFPVTAFLFASPRVGDENFKRTFSKLENLRALRIRNAPDLVPSYPLFGYSDVGVELAIDTRKSGYLKSPGDQSSFHNTDCYLHGIAGTQGSKGGFKLEVERDISLINKYLDALKDEYGVPTSWWVEKNNGMVQQQNGTWILVDHEDDDF</t>
  </si>
  <si>
    <t>MNTMSCLSSNFKFVFLASTVIWMTVMSSSLAAVDASNVTTIGTDSVTYDRRSLIINGQRKLLISASIHYPRSVPAMWPGLVRLAKEGGVDVIETYVFWNGHEPSPGNYYFGGRFDLVKFCKIIQQAGMYMILRIGPFVAAEWNFGGLPVWLHYVPGTTFRTDSEPFKYHMQKFMTYTVNLMKRERLFASQGGPIILSQVENEYGYYENAYGEGGKRYALWAAKMALSQNTGVPWIMCQQYDAPDPVIDTCNSFYCDQFKPISPNKPKIWTENWPGWFKTFGARDPHRPAEDVAYSVARFFQKGGSVQNYYMYHGGTNFGRTAGGPFITTSYDYDAPIDEYGLPRFPKWGHLKELHKVIKSCEHALLNNDPTLLSLGPLQEADVYEDASGACAAFLANMDDKNDKVVQFRHVSYHLPAWSVSILPDCKNVAFNTAKVGCQTSIVNMAPIDLHPTASSPKRDIKSLQWEVFKETAGVWGVADFTKNGFVDHINTTKDATDYLWYTTSIFVHAEEDFLRNRGTAMLFVESKGHAMHVFINKKLQASASGNGTVPQFKFGTPIALKAGKNEIALLSMTVGLQTAGAFYEWIGAGPTSVKVAGFKTGTMDLTASAWTYKIGLQGEHLRIQKSYNLKSKIWAPTSQPPKQQPLTWYKAVVDAPPGNEPVALDMIHMGKGMAWLNGQEIGRYWPRRTSKYENCVTQCDYRGKFNPDKCVTGCGQPTQRWYHVPRSWFKPSGNVLIIFEEIGGDPSQIRFSMRKVSGACGHLSVDHPSFDVENLQGSEIESDKNRPTLSLKCPTNTNISSVKFASFGNPNGTCGSYMLGDCHDQNSAALVEKVCLNQNECALEMSSANFNMQLCPSTVKKLAVEVNCS</t>
  </si>
  <si>
    <t>MERAVLLRSLSSTSTLAFSRIFSRSSHRFASYSARRHRLLQNLQRRRSLVRSNVRGISSSINLKRQFYPLSVRAIATSSPQSSQEFLGADDEVAEKFGFEKVSEQFIDECKSKAVLYKHKKTGAEVMSVSNDDENKVFGVVFRTPPKDSTGIPHILEHSVLCGSRKYPLKEPFVELLKGSLNTFLNAFTYPDRTCYPVASTNTKDFYNLVDVYLDAVFFPKCVEDFQTFQQEGWHYELNDPSDEITFKGVVFNEMKGVYSQPDNLLGRTSQQALFPDNTYGVDSGGDPRVIPSLSFEDFKEFHRKFYHPSNARIWFYGDDDPNERLRILSEYLNMFDASSAPHESRVEPQRLFSEPVRIVEKYPVGEDGDLKKKHMVCVNWLLSDKPLDLETELALGFLDHLLLGTPASPLRKILLESGLGDAIVGGGIEDELLQPQFSIGLKGVSEENIQKVEELIMSTLQGLAEKGFDSDAVEASMNTIEFSLRENNTGSFPRGLALMLRSIGKWVYDMDPFEPLKYQKPLEALKARIAKEGSKAVFAPLMDQYILRNPHRVTVEMQPDPEKASREEQIEKETLDKVKASMTQEDLAELARATHELRLKQETPDPPEALKSVPSLSLQDIPREPVLVPTEIGDINGVKVLKHDLFTNDVLYAEVVFNLSSLKQELLPLVPLFCQSLLEMGTKDLDFVQLNQLIGRKTGGLSVYPFTSSVHGKVEPCSKIIVRGKAMSQRTEDLFYLINRVLQDVQLDDQKRFKQFVSQSRSRMENRLRGSGHSVAAARMGAKLNVAGWISEQMGGVSYLEFLKVLEDQVEKDWSQISSSLEEIRKSLLSKNGCLINLTADGKNLNNAEKHISKFLDLLPSTSLVEPAAWNAQLSRSNEAFVVPTQVNYVGKAANLYEAGYELKGSAYVISNYTSNTWLWDRVRVSGGAYGGFCSFDSHSGVFSFLSYRDPNLLKTLDVYDGTSSFLKELEMDNDALTKAIIGTIGDVDSYQLPDAKGYSSLLRYLLGVTDEERQRRREEILSTSLEDFRKFGDVMEAVKDKGVVVAVASPDDVEAANKERSNFLEVKKAL</t>
  </si>
  <si>
    <t>MSDYPVLDNRPINKWKVAELRDELKRRNLTTKGLKDDLVRRLNEAICIEMEAAAVKESKDDDRDIDPASGLEDTEPEPDPVKLVDDVLEHPPIEVTHGSEHITDATCGLEEAQPNSNPDILVDNVQKQKQDEFNSIDSDVARATTKNCLVGIDQNKVMDEVATGGNDDVLKHHQNEVNEIDGDASASTKNALVEIDQNKVLDEVATGDTAAGESDRLEAPVGSTSVINEIASNKEHKVIDSSQDDYVADGVSEVWDGSIPVSSTRQDVEDMKISSYEGVLEDNLRGQENDVEVTPVTSEEALKNHSIKLDNEGLKLSDMDAEPDMSNPATQVYEVNPNLGSQVKSDSFSTDTLTINENKDLNDNLNADNVKLETEVVRQEMELQSSSKDLSGVGSSHPLDGQMPHEMQGLVGETDDDKSSDVKFSMKNDNADQVSVDVSKVEHDFESKTPNNSEQPDIQFEKARTLGDVEEPSLSPMKIEASAEDTHDLAVSGDDRKDFSKIADVVDGENMEKINLDQSSADDSMEEDVVETKHVDFDHISKKENDKTDEFITGMTEEPKVRPSGSSDAMQLDIPSEKVASQETKDKSLALSEKRKFQDEAGGGSKEPAKRQRRWNTEKTAEPQNSSIALTKKVVQPTPIKPILGRTNSTVGGDSPKERFVPKSSKTATTSLKIENFLRPFTLKAVQELLARTGEVCSFWMDQIKTHCYVTYSSVEEATETRNAVYNLQWPPNGGRLLVADFVDPQQVQTKIEGREPASPPKVTSPAVPASSFVQTPPAQQQGRKQQAELEHSLTRQPPPAPPSAPPTKEMLPSPVADKNDPPIVTLDDLFRKTKVTPRIYYLPLTDEEVAKKLAIRGNAKP</t>
  </si>
  <si>
    <t>MQIILLLQRTSFQGLSLQEAKRGVSNTFLGAESKRNATSNGGSRGLEITARKAAAAKNIEVEVDKPLGLTLGPKQGGGVLITGIDNGGNAARAGLKVGDQVVYTSSFFGDELWPADKLGFTKTAIQAKPDSVYFVISRGADVDVKRLPKRPAPPQFGRKLTDAQKASIDLCIIRFPEDYACPQCIAPKKRFARYDVNTGRAIGGGLPPIGVIIGLIAGIGGVGALLVYGLQ</t>
  </si>
  <si>
    <t>MATATRPGVPKSAAISKGYNFASTWEQNAPLTEQQQAAIQALSHAVAERPFPSNLDQVSGHDNSFSVSTKLNSMEDSGAIEAVLVNTNQFYKWFADLEAAMKSETEEKYQHYVNTLTEQIQTCDSILHQVDETLDLFNELQLQHQTVATKTRTLHDACDRLLLEKQKLIEFAESLHKKLNYFDELENVATTFYSPSMSVGSTNFLPLLKRLDECISYVESNPQYAECSIYLVKFRQLQSRALGMIRSHVLSVLRSTSSQVQAAIRSSGGSKTSFAEGIESSIIYVRFKAAANELKPILEEIESRTPRKEYIQLLEECHKLYCEQRLSLIRGIVQQRISEFSRKEALSSLTRSGCAYLMQVCQLEHQLFNHFFPSSSEDISSLTPLVDPLCTFLYDTLRPKLIHETNLDVLCELVDILKVEVLGEQLSRRGESLAGLRPTLDRILADVHERLTFRSRTYIRDEIANYLPSEEDLDYPKKLEQSVSAELDSPSTELNQDVSGTWYPPLEKTISCLSKLYCSLETAVFTGLAQEAVEFCSLSIQKASKLIGKRSSSMDAQLFLIKHLLILREQIAPFDIEFSVTHKELDFSHLLEHLRRILRGQASIFDWSRSTSLARTLSPRVLESQIDAKKELEKSLKTTCEEFIMSVTKLVVEPLLSFVTKVTAVKVALSSSQNQKLESGIAKPLKDHAFASPEKIAELLQKVNTAIDEDLPRVLVKMRLYLQNSSTRAILFKPIKTNILEAHIQVLSLLKKEYTPEDRQDLVKMVSMQDLEAKLDKLL</t>
  </si>
  <si>
    <t>MRRTVVLNPVILKPFYIIPSYLILSSPQLLLHSANMVFKVSVLILFSFLFTASAVRPAPPLEGLLPNGNFEELPKAKDLKKKTVLQGKYALPKWEINGLVEYISGGPQPGGMYFAVAHGVHAVRLGNEASISQTIPVKKGSLYALTFGASRTCAQEEVLRVSVPPQTGDLPLQTLYSSNGGDTYAWGFYATSNVVKITFHNPGVQEDPACGPLLDAVAIKELFPPRPTRVNLVKNAGFEEGPHLLINSSHGVLLPPKQEDLTSPLPGWIIESLKAVKFLDSAHFNVPFGQAAVELLAGRESALAQIIRTVPKKVYAFTFSVGDAKNGCHGDMMVEAFAAKETFKVPFKSQGKGSFKTVSFKFTAIADRTRITFYSSFYHTKINDYGALCGPVVDEVKVTPVA</t>
  </si>
  <si>
    <t>MAREENVYMAKLAEQAERYEEMVQFMEKVSTSLGSEELTVEERNLLSVAYKNVIGARRASWRIISSIEQKEESRGNEEHVKCIKEYRSKIESELSDICDGILKLLDSNLIPSASNGDSKVFYLKMKGDYHRYLAEFKTGAERKEAAESTLSAYKAAQDIANTELAPTHPIRLGLALNFSVFYYEILNSPDRACNLAKQAFDEAIAELDTLGEESYKDSTLIMQLLRDNLTLWTSDMQQYLLKEKEEKSTTVANPVEETEVKASSTAPSEEDTPKTEETPVVESSEAVPATSEESSGASDSTTPEINEASPPVEAESENHESADETPEIKLETAPADFRFPTTNQTRHCFTRYVEYHRCIAAKGEGAPECDKFAKYYRSLCPGEWIDRWNEQRENGTFPGPL</t>
  </si>
  <si>
    <t>MENGTTTGMRRWNFKENEKLVSVSDLTVRSVLNKLRCCVDPADTRPTIPLGHGDPSAFPCFLTTTIAEDAISDAVRSAKFNGYSSTVGILPARRAVAEYLSQDLPYKLSPDDIYLTSGCGQAIEILLNALARPNANILLPSPGFPYYEAWGGFTQMEMRHFNLLPEKEWEVDLNAVESLADENTVAMVIINPGNPCGNVYSEEHLKKVAETARKLGILVISDEVYAHLAFGSKPFVPMGIFGSIAPVVTLGSISKRWIVPGWRLGWLVTNDPNGILKEHGVIDSIMGYLNISTDPATFIQGAIPQILQETKDDFFSKIVNMLREDADICYERIKDIPCITCPSKPQGSMFLMVQLHLNLLEDIEDDLDFCAKLAKEESLIILPGVAVGLKNWLRITFACEPSYLEDGFQRLNAFYKRHAKKQ</t>
  </si>
  <si>
    <t>MNSAPLSTPAPVTLPVRSIPGSYGLPLVGPIADRLDYFWFQKPENFFTKRMEKHKSTVFRTNVPPCFPFFGSVNPNVVAVLDVKSFSHLFDMEIVEKANVLVGDFMPSVVYTGDMRVCAYLDTSEPKHAQIKNFSQDILKRGSKTWVPTLLKELDTMFTTFEADLSKSNTASLLPALQKFLFNFFSLTILGADPSVSPEIANSGYIFLDSWLAIQLAPTVSIGVLQPLEEILVHSFAYPFFLVKGNYEKLVQFVKNEAKEVLSRAQTEFQLTEQEAIHNLLFILGFNAFGGFSIFLPTLLGNLGDEKNADMQEKLRKEVRDKVGVNPENLSFESVKEMELVQSFVYETLRLSPPVPSQYARARKDFKLSSHDSVYEIKKGELLCGYQPLVMKDPKVFDEPEKFVLERFTKEKGKELLNYLFWSNGPQTGRPTESNKQCAAKDMVTLTASLIVAYIFQKYDSVSFSSGSLTSVKKAS</t>
  </si>
  <si>
    <t>MATSSQPLLDSPKTKSSSSTKALYVLLSLAAIVGSVGFISIWAINRTSISLTTRVCDTAHDQPSCLAMLSEVAPAGLMDIKTVDLLQMVLHKSSLKIHETIHLASNVNGRINNGQEQVALEDCLELMDLSRDRLMDSMVGLGNLTVQAHFDVHSWLSSILTNHVTCIDGLNGQVRSIMEPMLNDLVARARTSLALMVAIAPQKNIVPTVSDGLPSWVSANDRRLLQLSANAIAANVVVAKDGSGKYKTVKEAVASAPDNSKTRYVIYVKKGTYKENVEIGKKKKNIMLVGDGMDATIITGNLNVIDGSTTFKSATVAAVGDGFIAQDIQFQNTAGPQKHQAVALRVGADQSVINRCKMDAFQDTLYTHTLRQFYRDCYIIGTVDFIFGNAAVVFQNSKLAARKPMSGQKNMVTAQGREDPNQNTGTSIQNCDIIPSSDLAPVKGSVKTYLGRPWKAYSRTVYMQSNIGDHIDPAGWSEWDGDFALKTLYYGEYMNKGAGAGISKRVNWPGYHKALTTSEATKFTVGQLIQGAAWLKSTDSPKTKSSSSTKALYVLLSLAAIVGSVGFISIWAINRTSISLTTRVCDTAHDQPSCLAMLSEVAPAGLMDTKTVDLLQMVLHKSSLKIHETIHLASNVNGRINNGQEQVALEDCLELMDLSRDRLMDSMVGLGNLTVQAHFDVHSWLSSILTNHVTCIDGLNGQVRSIMEPMLNDLVARARTSLALMVAIAPQKNIVPTVSDGLPSWVSANDRRLLQLSANAIAANVVVAKDGSGKYKTVKEAVASAPDNSKTRYVIYVKKGTYKENVEIGKKKKNIMLVGDGMDATIITGNLNVIDGSTTFKSATVAAVGDGFIAQDIQFQNTAGPQKHQAVALRVGADQSVINRCKMDAFQDTLYTHTLRQFYRDCYIIGTVDFIFGNAAVVFQNSKLAARKPMSGQKNMVTAQGREDPNQNTGTSIQNCDIIPSSDLAPVKGSVKTYLGRPWKAYSRTVYMQSNIGDHIDPAGWSEWDGDFALKTCIMELVLDSKRVNWPGYHKALTTSEATKFTVGQLIQGAAWLKSTGVAYTDGL</t>
  </si>
  <si>
    <t>MYSIAASSFFSPKLPKNLPFHNPNRPLFAIVRSSSVAQEIDKSSEERTESLGLKGLEFPAIKGAKRVVLVRHGQSTWNAEGRIQGSSDFSVLTSKGESQAETSRQMLIDDSFDICFSSPLRRSKRTAEIIWGAREEEIITDSDMREIDLYSFQGLLKHEGKAKYGEAFRQWQIDAPNFIIDGHYPVRELWARAKSCWDKILVHESKSVLVVAHNAVNQALVATAIGLGTEYFRILLQSNCGVSVLDFTPQPEGGTPSICLNRLNQTPGSPVAGGSSAGRKTSKRIVLVCHGVSESDLESSMPYTGNGPLNMLGNIQAQKIAELLLDLKVNTVVSGTKIASVETADTITKVQEAADCLGADCIPRYVETKQIPDLDVESILTQSKKDAPGLQNLSSGWLNRLEDDVNTSLWDQSGKSWKHLLYELSKGSDQDNVVIAVGHPALHIAMMGHCLNLTKEWLGSFHLNAGSITVIDFPDGPSGRGVIRCINYTAHLGRWSIPITRSTQADEEY</t>
  </si>
  <si>
    <t>MESAAVFAGLHPIPGHHNHLLGPSRTAIKLLPPSIDKINFSPLPLKFQKQSHFTSYIGNSAINSGNSFRVASPASDVASELADIDWDNLGFGFMPTDYMYSMKCSQGENFSKGELQRFGNIELSPSAGILNYGQGLFEGLKAYRKHDGNILLFRPEENATRLKMGAERMCMPSPSVEQFVEAVKATVLANERWIPPPGKGSLYIRPLLMGSGAVLGLAPAPEYTFLIYVSPVGNYFKEGLAPINLVVETEMHRATPGGTGGVKTIGNYAAVLKAQSAAKAKGYSDVLYLDCVQKKYLEEVSSCNVFIVKGNLIVTPAIKGTILPGITRKSIIDVAISQGFEVEERQVSVDELLDADEVFCTGTAVVVSPVGSITHQGRRVTYGNDGVGLVSQQLYSALTSLQMGLSEDKMGWIVELK</t>
  </si>
  <si>
    <t>MASASNPQSLFNVFVYGSLLADDVVIALLKRVPSSSPAILHNFHRFSIKGRVYPAILPVENKKVNGKVLSGITIPELDILDKFEDVEYERKTVDVSLTDSSDTLMVEAYIWADQSDPNLFGEWDFEEWERLHKQSFMKMTMEFLEELEQPNQSGSI</t>
  </si>
  <si>
    <t>MAAESVTRMSSAASSLCNFNGSKRPVPVSNRVTSSRRNRCVKLQSLASASMSEFFGSSRVFSVNGSRSLGLSQKTRKNGFSVIAMAAAEEEKRTVPLKDYRNIGIMAHIDAGKTTTTERVLYYTGRNYKIGEVHEGTATMDWMEQEQERGITITSAATTTFWNKHRINIIDTPGHVDFTLEVERALRVLDGAICLFDSVAGVEPQSETVWRQADKYGVPRICFVNKMDRLGANFFRTRDMIVTNLGAKPLVIQIPIGAEDTFKGLVDLVMMKAIVWSGEELGAKFSYEDIPADLQELAEEYRALMIETVVELDDDVMEKYLEGVEPDEATIKQLIRKGTISGNFVPVLCGSAFKNKGVQPLLDAVVDYLPSPVDVPPMNGTDPDNPEVIIERAPSDDEPFTGLAFKIMNDPFVGSLTFVRVYSGKLSAGSYVLNANKGRKERIGRLLEMHANSREDVKTALTGDIVALAGLKDTITGETLSDPEKPVVLERMDFPDPVIKVAIEPKTKADIDKMAQGLIKLAQEDPSFHFSRDEEINQTVIEGMGELHLEIIVDRLKREFKVEANVGAPQVNYRESISRNSEVKYVHKKQSGGSGQFADITVRFEPMEAGGGYEFKSEIKGGAVPKEYIPGVMKGLEECMSNGVLAGFPVVDVRAVLVDGSYHDVDSSVLAFQLAARGAFREGMRKAGPQLLEPIMKVEVVTPEEHLGDVIGDLNSRRGQINSFGDKPGGLKVVDSLVPLAEMFNYVSTLRGMTKGRASYVMQLAKFDVVPQHIQNQLAKKEEAAAA</t>
  </si>
  <si>
    <t>MEFFLHDRKFILSAFLILCMIIVVSCRGPVYKPPEIEKLTDHFSRLSVNQSYNVFYGGSNIHITNNGSSAEIILDKSSGSGLISKEKYYYGFFNAALKLPAHFTSGVVVAFYMSNSDVFPHNHDEIDFELLGHEKRRDWVLQTNLYGNGSVHTGREEKFYLWFDPTLDFHDYTILWNNHHIVFLVDNVPVREVVHNTAISSVYPSKPMSTILTIWDGSEWATHGGKYPVNYNYAPFITTIKGIELEGCVKQQQNTCSKRSSTSSLDPVDGEGFMKLSSQQMKGLDWARRKHMFYSYCQDTKRYKVLPPECTSE</t>
  </si>
  <si>
    <t>MDALDTVFDPLRDFAKDSVRLVKRCHKPDRKEFTKVATRTAIGFVVMGFVGFFVKLIFIPINNIIVGAS</t>
  </si>
  <si>
    <t>MATPAAAAAAPSTAATSEKKKPVFVKAESLKPGTHGHNLTVKVVDSNAVKATGGANRGGRSSASLNPRGPVRLAECLVGDETGCILFTARNEQVDMMKPGSTVILRNAKIDMFKGAMRLAVDKWGRVEVTEPADFDVNQENNLSLVEYELVNVEE</t>
  </si>
  <si>
    <t>MVKFLKPNKAVILLQGKYAGRKAVIVRAFDEGTRDRPYGHCLVAGISKYPKKVIRKDSAKKQAKKSRVKAFIKLVNYNHIMPTRYTLDVDLKDVVNADVLQARDKKVTAAKETKARLEERFKTGKNRWFFTKLRF</t>
  </si>
  <si>
    <t>MGVAAQVNQMWFNLMIVLFFVSISSISAEDCVYTAYIRTGSIIKAGTDSNISLTLYDANGYGLRIKNIEAWGGLMGPGYNYFERGNLDIFSGKGPCVNGPICKMNLTSDGTGPHHGWYCNYVEVTVTGAKKQCNQQLFTVNQWLGTDVSPYKLTAIRNNCKNKYESGELKPLYDSESFSIVDVI</t>
  </si>
  <si>
    <t>MLSIRVTATISSSSTLFFTNSKKISNKFSYISNPLKNSSKPIKWNCKNSRMESSKSSFVTKASAQPLTNPAELIDSVETFIFDCDGVIWKGDKLIDGVPETLDLLREKGKRLVFVTNNSTKSRKQYGKKFETLGLSVNEEEIFASSFAAAAYLKSIDFPKDKKVYVVGEDGILKELELAGIQYLGGPEDGDKKIELKPGYMMEQDKDVGAVVVGFDRYFNYHKIQYATLCIRENPGCLFIATNRDAVTHLTDAQEWAGGGSMVGAILGSTKREPLVVGKPSTFMMDYLADKFKIQKSQICMVGDRLDTDIVFGQNGGCKTLLVLSGVTSLSMLQDPSNSTQPDFYANKISDFLSIKAAAV</t>
  </si>
  <si>
    <t>MAEVLRGFWGVVFVVFLVLSKWVDSHEFEDSIFMKTSSGDGAITPTPLLIALTLIQGAAAKGAVCLDGTLPGYHIHPGSGSGANSWLIQLEGGGWCNTVRNCVFRKTTRRGSSKFMEKQIQFTGILSNKAEENPDFFNWNRVKVRYCDGASFTGDSENKVCKDAQLQFRGQRIWEAAMAELMSKGMQNAQQALLSGCSAGGLASILHCDEFRTLFPSSTKVKCLSDAGLFMDATDVSGGHALRDVFKGVVSVQGLQKMLPSNCTNKLDPTSCFFPQNLIGNIKTPLFLLNAAYDFWQIQSSLAPPVADPHGLWHDCKRDYKKCSASQIQFLQDFRNDMLNAIKGFGASTQSGLFINSCFAHCQSERQDTWFADDSPLIDNKTIALAVGDWYFDREGMKAIDCAYPCDKTCHNMVSK</t>
  </si>
  <si>
    <t>MANHGNDNLFSSGQNQMRRDAPSDINNQNNPGFLQETGNQVKNMAQGAADVGKGAAQGAVSVARGAALGAANIAQGAADAVKNTVGGANNDNAATGGIPNYLDEYPKHNPTNTNI</t>
  </si>
  <si>
    <t>MAQILAPSAQWQMRMTKSSTDASPLTSKMWSSVVLKQNKRHALKSSAKFRVFALQSDNGTVNRVEQLLNLDVTPYTDKIIAEYIWIGGTGIDMRSKSRTISKPVKDASELPKWNYDGSSTGQAPGEDSEVILYPQAIFKDPFRGGNNILVICDAYTPAGEPIPTNKRHKAAQIFSDPKVAAQVPWFGIEQEYTLLQPNVNWPLGWPVGGYPGPQGPYYCGAGAEKSFGRDISDAHYKACLYAGINISGTNGEVMPGQWEFQVGPSVGIEGGDHIWCARYLLERITEQAGVVLSLDPKPIEGDWNGAGCHTNYSTLSMREEGGFEVIKKAILNLSLRHKEHISAYGEGNERRLTGKHETASIDQFSWGVANRGCSIRVGRDTEKEGKGYLEDRRPASNMDPYVVTGLLAETTILWEPTLEAEALAAQKISLKV</t>
  </si>
  <si>
    <t>MAASWCIEKRGSIRNDSFRDNDNIPETGCLSIIVLGASGDLAKKKTFPALFNLYRQGFLQSNEVHIFGYARTKISDDDLRSRIRGYLSRGKENEGEVLEFLQLIKYVSGSYDSGEGFTLLDKAISEHEFSKNSTEGSSRRLFYFALPPSVYPSVCRMIKSYFDFKELPAYCITYVKYPQVTVLADLGGWTRIVVEKPFGKDLASSEQLSSQIGELFDEPQIYRIDHYLGKELVQNLLVLRFANRFFLPLWNRDNIDNIQIVFREDFGTEGRGGYFDEYGIIRDIIQNHLLQVLCLVAMEKPVSQKPEHIRDEKVKVLQSMLPIKDEEVVLGQYEGYKDDPTVPNNSNTPTFATMVLRIHNERWEGVPFIMKAGKALNSRKAEIRVQFKDVPGQKQGRNEFVIRLQPSEAMYMKLTVKKPGLEMSTVQSELDLSYGQRYQGVVIPEAYERLILDTIRGDQQHFVRRDELKAAWEIFTPLLHRIDNGEVKPIPYKPGSRGPAEADELLQHAGYVQTHGYIWIPPTL</t>
  </si>
  <si>
    <t>MALGMRVVVLHLLISLLLLQLIKGDDDMVIKLEEPKLKKCGIDRIFQFGDSLSDTGNCLRESYCGAQTKTGKLPYGMNFYQNATGRCSDGFIILDYIAMECGLPLLNPSLEENADFSHGVNFAVSGATALSAEYLISRDIAMSFTNSSLSVQMRWMSSYFKSVCSNDCAKYLENSLFLIGEIGGDDVTYGFKQGKPIEEVRRIVPDIVKNIIHSVRTVIGFGATRILVPGNFPSGCFPIILTLYMNDSSTVYDEYHCAEEWNNFTISYNNLLQQSIHELNEEYPNISIIYGDYYNAYYWLLRNAVALGFNKKTLQISCCGIGGEYNYTESRRCGKPGAEKACADPSSYLSWDGSHLTQKAYGWITKWLIDDILPQLNCRV</t>
  </si>
  <si>
    <t>MSPQTETKASVGFKAGVKEYKLTYYTPEYQTKDTDILAAFRVTPQPGVPPEEAGAAVAAESSTGTWTTVWTDGLTSLDRYKGRCYRIERVVGEKDQYIAYVAYPLDLFEEGSVTNMFTSIVGNVFGFKALRALRLEDLRIPPAYVKTFQGPPHGIQVERDKLNKYGRPLLGCTIKPKLGLSAKNYGRAVYECLRGGLDFTKDDENVNSQPFMRWRDRFLFCAEALFKAQTETGEIKGHYLNATAGTCEEMIKRAVFARELGVPIVMHDYLTGGFTANTTLAHYCRDNGLLLHIHRAMHAVIDRQKNHGIHFRVLAKALRMSGGDHIHSGTVVGKLEGERDITLGFVDLLRDDFVEQDRSRGIYFTQDWVSLPGVLPVASGGIHVWHMPALTEIFGDDSVLQFGGGTLGHPWGNAPGAVANRVALEACVKARNEGRDLAREGNEIIREACKWSPELAAACEVWKEIVFNFAAVDVLDK</t>
  </si>
  <si>
    <t>MATKLWASRAASYLRISAFHRAFATVPKDLKYTESHEWVKVDGNSATIGITDHAQKHLGDVVYVEFPEVGSSVEQFGSFGAVESVKASSDINSPVSGKVVEFNEELNNGPALINANCYEQGWILKVEMNKPDEVKALMDPDQYTKFCDEEDAKH</t>
  </si>
  <si>
    <t>MMSKSYTNLLDLASGNFPVMGREKKRLPRVMTVAGVISELDDDQANSVTSDVPSSIIVDRIIIVANQLPVKAKRRSDNKGWNFSWDEDSLLLHIKDGLPDDMEVLYVGSLKVEVDSSEQDDVSQLLLDRFKCVPAFLPPDILSKYYHGFCKQHLWPLFHYMLPYSASHGSRFDRSWWEAYVAANKIFSQKVIEVINPEDDYVWIHDYHLMVLPTFLRRRFNRLRMGFFLHSPFPSSEIYRTLPVREEILKALLNSDLIGFHTFDYARHFLSCCSRMLGLEYQSKRGYIGLEYFGRTVGIKIMPVGIHMRQIENVLQLADKESRVAELKQQFEGKTVLLGVDDMDIFKGVDLKLLALEEMLKQHPKWQGRAVLVQIANPARAKGKDIEEIQEEIQTSVKRINDKFRQPGYEPIVFIDRPVSLSERTAYYSVAECVVVTAVRDGMNLTPYEYVVCRQGIPGSECTAESNGLKSSMLVVSEFIGCSPSLSGAIRVNPWNVEATAEALNEAISMADGEKVLRHEKHYKYVSTHDVAYWSRSFFQDLERSCRDHFRRRCWGIGLSFGFRVVALDPNFKKLSIDTIVSAYSRAKNRAILLDYDGTLMPQTAINKVPSPEVISIINSLCGDERNTVFLVSGRGRDSLGQWFSPCEKLGIAAEHGYFLRWSADKEWEVVGQNNDFQWMQIAEPVMKQYTEATDGSSIETKESAVVWHYRDADLGFGSCQAKEMLDHLESVLANEPVAVKSGQFIVEVKPQGVSKGLVAEKIFATMAESGRQADFVLCVGDDRSDEDMFEIIGNAINSGILSSSTEVYACTVGQKPSKATYYLDDTAEVRTMLHALAEESIPPPPSEIVT</t>
  </si>
  <si>
    <t>MANLFIKQAQQYSKGRPSYPQELFNFIASKTPSHDLVWDVGTGSGQAAQSLAKLYKNVIATDTSPKQLEFAAKVPNVQYICTSPKLSKSEIETKIGSESSVDLVTIAQAMHWFDLPTFYEHVKWLLKKPNGVIASWCYTTPKINNSVDAIFDKFYTSDAGPYWESPRKLVDEKYETIDFPFEAIDGCDHNGPFEFKIEKVMDLDSCFTYLKSWSAYQTAKEKGVELLSEDVVEKFTSAWNEDGKSEKKVIYPIYLRIGKVGNLD</t>
  </si>
  <si>
    <t>MASSSNSLICIIILLITSFKHVYGSYESIISFGDSLADTGNLIRLSKSNKIVASSVLPYGETFFHHPTGRFSDGRLVIDFIAEGMGFPLVPPYVGVMKNMSSSKNSIRGVNFAVAGATAVDISYLEKRGIKNPATNVSLGTQLEWFKQMLPILCDSPTSCKEYLENSLFLMGEIGGNDYNHPFSQGKSGEEVKSFVPAVISAIGQAINELIELGAQTLIVPGNLPIGCSASYLTIFKNSNKKDYDNSTGCIIWLNEFAEYHNQLLQQEIHKLREIHPHANIIYADYYNAAMQIYRSPKKFGFTSTIVACCGGGGVYNYDSNRPCGSPSSNYCDTPSSYVSWDGVHLTEAAYKLIAKGLLQGPYTIPQMNYGLYNKGISDQYKKILVSSHPQSYNAIFSFGDSLADTGNFLLSGAMTFPVIGKLPYGETFFKHATGRCSNGRLVIDFFAEAYGLPLLPPYLALKKGIKAENGVNFAFAGATAMAAEYFYSKNIKILWTNISLTHQLGWFKEVKANICVTRKVGEIGGNDYNYPSFLGGSIKQLKVLVPLVVETIIGATSALIEEGAVELIVPGNLPIGCSAVFLTIFGTTNKDAYDKYGCLKAYNAFSKYHNAKLKLGIENLRKEYPHAKIIYADYYGVAKRLIHSPKHYGFSNTLVACCGGGGPYNFNNSARCGHIGSKSCLDASSFTNWDGIHLTEAAYHHIAKGLLNGPFTSPSLTFPPIKQI</t>
  </si>
  <si>
    <t>MPESDEQPPPSTPSTASTSPVYIHPRREPFEHGLLPIPKLIFTDGAQTLTQIRDKLLSLSSGSTHRVNFEAIAEALQISHDHARLVIETIASVLHSDSDPSVTAKPSEIGSVGVNVFDLMMFLYIQSYKRLLPKGHKDSAAVADVWPSTSAFDGFLSALSPLQLVRSNSRRSMPSQADEEAHQLSYLQKHLGNILSLLAESGEGDGDESLVLSMEKLEHLGFLIYFGEKGSERIPLSQNAPFFANSDPEMPAVPVPAAQVHDWLIENIASALTRITERASAKENGPTSASDQDVPMADVSASSVKSSPGPRGPSSIEGISKSSYVRLPNDIKGSSVKVINCHESVIYILAPLKYATVYGCSDATIVLGAVGKAVRIEHCERVQVIAAAKRICIANCRECVFFLGVNQTPLLVGDNHKLQVAPYNTFYSLLEEHLKQVGIDPTINRWDAPVALGVIDPHDSLSHPAGVSEVQTESASPVDPDQFTNFLIPNWFEGQQSGSTKDNPFPLPEAYMASQQRNLKNLEETKSSLKDIDLDESRKREVAAALHVCFKDWLYASGNIRQLYCLQGE</t>
  </si>
  <si>
    <t>MGVSKTSKATIFLGFLWLNLFQSVVGRFVVEKNSLRVVSPDDIKGTYDSAIGNFGIPQYGGSIPGTVVYPKENRKGCRNFEDSGTSFKSKSGAMPTFVLVDRGDCFFALKVWNAQNAGAAAVLVADDVDERLITMDSPEADGSSAKYIENITIPSALIEKNFAEKLKKAVSAGEMVNVNLDWREAVPHPDDRVEYELWTSSNDECGFKCDMLMKYVKDFKGAAQILEKGGYTQFTPHYITWYCPQAFTVSKQCKSQCINHGRYCAPDPEQDFSSGYEGKDVVVENLRQLCVFKVANETNKPWVWWDYVTDFQIRCPMKEKKYNKECADAVIKSLGLDSRKIEKCMGDPNADEDNPVLKEEQDAQASFFIFPKRLKQFNFVQTLRKVEFLCRLVKEQEEMSPSYLLLLSTIDNIEVSAHTYSCLQLRTFILSFLMLLLSGKLEKGAVLKAICAGFEETTEPAVCLSDDVETNECLDNNGGCWKDKAANITACKDTFRGRVCECPVVDGVQFKGDGYSSCTGCLGPAEFVEDCSLSNYCRPVGVKYIILSQEAGSASGRGRCKLNNGGCWHDTRDGHTFSACVDNEEGKCTCPPGFKGDGVKSCEDIDECREKKACQCPECSCKNTWGSYECSCSGELLYIRDHDTCISKRAREVKSAWAAVWAILIGLAMAGGGAYLVYKYRLRSYMDSEIRAIMAQYMPLDSQNEVQSHVNEGHA</t>
  </si>
  <si>
    <t>MSLRPSNRTEVRKKSYKIGVDADEARRRREDNLVEIRKNKREDNLLKKRREGLLLHSQQLPDATQTPAAIEKRLESIPIMVQGVWSEDPAAQVEATTHFRKLLSIERSPPIDEVIKAGVIPRFVEFLGRQDLPQLQFEAAWALTNVASGTSEHTRVVIDHGAVPMFVQLLSSTSDDVREQAVWALGNVAGDSPSCRDLVLGQGALMPLLAQLNEHSKLSMLRNATWTLSNFCRGKPPTPFEAVRPALPVLQQLIHMNDEEVLTDACWALSYLSDGPNDKIQAVIDAGVCPRLVELLLHPSPTVLIPALRTAGNIVTGDDAQTQFVIDNQVLPCLYQLLTQNHKKSIKKEACWTISNITAGNRAQIQAVIEANIILPLVHLLQNAEFDIKKEAAWAISNATSGGSNDQIRFLTSQGCIKPLCDLLICPDPRIVTVCLEGLENILKVGEVDKEAGTNGGINMYTHMIDECDGLDKIENLQTHDNNEIYEKAVKILEKYWAEEDEEQNLPDGADGNPQGFQFGNNQPNVPAGGFKFG</t>
  </si>
  <si>
    <t>MANKKNNMYANELIEAEALSWDYILTYLRPPCIRCAIQLGIPDILHKSAHPIMSLSDLIAALPNVNPSKTTFIPILMRVLVDLGLFNYHPQQGDGYSLTSVGRLFVESDPSNKRSIFTFLIQFEIVDSMSDWLRNDLPTAFETAHGKSIWDYCSGESEYSGVFNDAMASDSKLISNLLISDCCSGVFEGLTSLVDVGGGTGTVAMAIAGAFPSLKCTVLDLPHAIGDRKGTQNLEFVAGNMFDKIPHANAILLKWILHDWNDEDCVKILKKCKESIPSKENGGKVIIIDIVMEDNCSNNEQLVQSQHLMDLLVRITYDSKERSNKEWEKLFLDAGFSGYKIITSLGLSNNNICAYELIEAEAQSWDYILSYLRPSCIKCAIQLGIPDILHKNADPIMSLSDLIAALPNLNPSKTTFIPILMRVLVDFGLFNYHQQQGDGYSLTTVGRLLVENHHFGNRSFFLFAQHPVVLNTAASVGDWLKDDLRTAFETADGKSHWDYCGADPEFNGVFNDAMAGDSRLMSNLLISDCCAGVFEGLTSLVDIGGGTGAVAMAIAGAFPSLKCIVLDLPHVIADRKGSGNLEFVAGSMFDKIPHANAILLKWILHNWDDEDCVKLLKKCKESISSRENGGKVIIIDMIMEDNYNNKQLVQSQHLMDLIMRITYASKERTEKEWEKLFLEAGFSGYKIITSLGLRSLIEIYP</t>
  </si>
  <si>
    <t>MAHAMASMGGLIGSSQTVLDGSLQLSGSARLSTVSTNRIALSRPGLTVRAQQGSVDIETSRRAMIGLVAAGLAGSVAKAAFAEARSIKVGPPPPPSGGLPGTLNSDEARDFSLPLKNRFYLQPLTPAEAAQRVKDSAKEIVSVKDFIDKKAWPYVQNDLRLRAEYLRYDLKTVISAMPKEQKGKLQDLSGKLFKTISDLDHAAKTKNSAEAQKYYAETVTTLNDVLANLG</t>
  </si>
  <si>
    <t>MERLMSFQANSVHAVSRRQSSVLVPTFSRKISNTRVSVQPIGMVRNSKLFNSVVASVQPIGASAVTPFDNTLPSKEVLDVWHNANAVCFDVDSTVCIDEGIDEFAEFCGAGKAVAEWTARAMNGSVPFEEALAVRLSLINPSLSQLQDFLKRPPRLSPGIDLLVKKLKDNNKDVYLVSGGFRQMINPVASILGIPLENIFANQILFGSNGEYVGFDKNEPTSRRGGKATAVQQIRKAHGYKSLVMIGDGATDLEARMPGGADLFICYGGIQLRESVAAKADWLVFNFKDLINSLV</t>
  </si>
  <si>
    <t>MHRLSKRSVKSLVRSSTAARYRDVAAPISSTHFFYQSADADSKGRWYSVLTSGRCDVIESAKPFKSRNEPFLGCRFESTAAASDTSDSPSEKFEYQAEVSRLMDLIVNSLYSNKEVFLRELISNASDALDKLRFLGVTEPELLKDAVDLDIRIQTDKDNGIITITDSGIGMTRQELVDCLGTIAQSGTAKFLKALKDSKDAGADSNLIGQFGVGFYSAFLVSERVEVSTKSPKSDKQYVWVGEANSSTYTIREETDPAKQLPRGTRLTLYLKRDDKGYAHPERVEKLVKNYSQFVSFPIYTWQEKGFTKEVEVDEDPSEAKKEGEDETAEKKKKTKKVVEKYWDWELTNETQPIWLRSPKEVSKEDYNEFYKKTFNEYLEPLASSHFTTEGEVEFRSVLFVPSVSGMGKDDMINPKTKNIRLYVKRVFISDDFDGELFPRYLSFIKGVVDSNDLPLNVSREILQESRIVRIMRKRLVRKAFEMIQGIALSENRDDYEKFWENFGKHLKLGCIEDRENHKRIAPLLRFFSSQSENEMISLDEYVENMKPDQNDIYYIASDSVTSARNTPFLEKLLEKDLEVLFLVDPIDEVAVQNLKAFKEKNFVDISKEDLDLGDKNEDKEKEIKQEFGQTCDWIKKRLGDKVASVQISSRLSSSPCVLVSGKFGWSANMERLMKAQTVGDTSNLDFMRSRRVFEINPEHPIIRTLTEACRSTPDDEEALRAIDLLYDAALVSSGFTPENPAQLGGKIYEMMNFALAGKWGTVPEYQQQAIQQPHIPETVEAEIVEPGEAGGQK</t>
  </si>
  <si>
    <t>MASTFVKSSKMKRMESKKSHAWWWDSHINPKNCKWLQENLEQMDQNVKRMLKLIEEDADSFAKRAEMYYQKRPELITLVEEFYRMYRSLAERYDHVTGELRKNIPSDLQSQGSGISDVGSEPPSRLPSPDRRPSRPKPGPRAAGFEFFLGAGGSSSDLAKEGDESSTLDSESESDDSSINNYSSTISNDDDHGLRKKIGELEVELRDVKEKLRKQHEEVSESSVRGSHVDNDNLIARISGYEEDLRNAKEKIRLSEEEISRLRIELQKYVSGDFVKNVHELTAGQEAKISDEGLQENAIEEEPQVLDPEGKIRTLEEELRSTIEKLHDSEKEVERLRDELKSNGSSVKLLHEQLGSAQKDISGWKAKLEREKREVTKLQDRIARYKSNLSDRDQEIRGLKESISNANKALAEENLDLQCEITKLLKERAYLEDSIKEMDLRCQSLEEDVRRAVAGKEEMEMLLKSEIEQLKLTIAERDNHIEELNRNLDALYQKYDALQTEKDNLNARVALLDEDLRTKDDQIDQMNNHLNQLHIEHVKLISETEGARKLVEELRSRVKEVEREVERQKEIVLEGAEEKREAIRQLCFSLEHYRNGYQRLRQALEHKRLPVMAA</t>
  </si>
  <si>
    <t>MKMKEQVESSLRAKLNPSHLEVVDMSGGCGAKFSIVIVTEQFEGKRLLERHRMVNGALAEEMKEIHALSITKALTPEQWKQQQESEKPQAAA</t>
  </si>
  <si>
    <t>MATQDVRTLSTKEADIQMMLAAEVHLGTKNCDFQMERYAFKRRNDGIYIINLGKTWEKLQMAARVIVAIENPQDIIVQSARPYGQRAVLKFAQYTGAHAIAGRHTPGTFTNQLQTSYSEPRLLILTDPRTDHQPIKEAALGNIPTIAFCDTDSPMRYVDIGIPANNKGKHSIGVLFWILARMVLQMRGAINQGPKWDVMVDLFFYREPEEAKEQEEEVPAIADYADYSASAALGGDWTSSQIPEAQWTADAAAPAVGGGWAGDGAADGGWDAAAAPAPVPLPVPDVAPTSGATGWE</t>
  </si>
  <si>
    <t>MAQVQVQPQGANASGVNQFVTSLYVGDLDVNVTDSQLYDLFNQLGQVVSVRVCRDLTTQRSLGYGYVNYGNPQDAARALEVLNFTPLSGKPIRIMYSNRDPTVRRSGTANIFIKNLDKAIDHKALHDTFSAFGNILSCKVAVDSSGQSKGYGFVQYDSEDAAQKAIEKLNGMLLNDKQVYVGPFVRKQERDMAVDKTRFTNVFVKNLSEATSEEDLKKAFDEFGAITSIAIMKDEDGKSRSFGFVNFENAEDAARAVEALNGHKFDNKEWFVGRAQKKSEREMELKNRYEQSAKEAVDKSQGLNLYIKNLDDSISDDKLKDMFSTYGTITSCKVMRDPSGVSKGSGFVAFSSPEEASRALAEMNGKMIVSKPLYVALAQRKEERRARLQAQFSQMRPIGMASTVAPRMPMYPPGGPGLGQQIFYGQPQPAMLPPQAGFGYQQQLVPGMRPGGGPMPNFFMPMVQQGQQGQRPGGRRGGAVPLQQGQQPVPLMQQQMFPRGRGYRYPPGRGIPDVGFPGVGGGMFSVPYDMGGMPVRAAGIAQPIPVGALATALANASPTEQRTMLGENLYPLVEQLEPETAAKVTGMLLEMDQTEVLHLLESPEALKAKVAEAMDVLRNVPQQQASNAADQLASLSLNDGLVS</t>
  </si>
  <si>
    <t>MAVSSIANLFSFFNPSKPPTPKAPTLQFSPSAVDSLTSSRPNNDSSSMVVSSNDNHKYPILPVSSSDSDVMAVTCPSLAYANTLYFRSAYNVQVIVGDNEPEEKLLGRFRREVMRAGVIQECKRRRYFENSQDEKKRRTRDAARRNRRRRGPPRNFSDDKQETTKSKRDDDGEDNWELPDGGVAF</t>
  </si>
  <si>
    <t>MGKDDFPLKYKYCKHSKAGTSVECGASREISVDVTIGESKFVVLSDGLMREMPWRGAGVSIPMFSVRSEADLGVGEFLDLKLLVDWAVESGFHLVQLLPINDTSVNCMWWDSYPYSSLSVFALHPLYLRVEAISANIPEDIKQEIREARVQLDKKDVDYEACMATKLSIAKKIFAREKETILNSKSFQEFFSENQEWLKPYAAFCFLRNFFETSERSQWGRFSEFSKEKLEKLLSKESLHYEVVSFYYYIQFHLHLQLSEAAEYARKKGVVLKGDLPIGVDRNSVDTWVYPNLFRMNTSTGAPPDYFDKNGQNWGFPTYNWEEMSKDNYGWWRARLTQMGKYFTAYRIDHILGFFRIWELPEHAMTGLCGKFRPSIPISQEELESEGLWDFNRLTHPYIGQDLLQEKFGASWTIIASTFLNEYQKGFYEFKDKCNTEKKIASALKSVLETSMFLESEVKLRRKLFDLLQNVALINDPEDPRKFYPRFNVEDTTSFMDLDQHSQNVLKRLYYDYYFHRQEGLWRDNAFKTLPVLLNSSDMLACGEDLGLIPSCVHPVMQELGLVGLRIQRMPSEPDLEFDIPSQYNYMTVCAPSCHDCSTLRAWWEEDEERRHRFFQAVMGSDELPPDQCTPEIVHFVLRQHVEAPSMWSIFPLQDLLALKEDYTTRPAVEETINDPTNPKHYWRYRVHVTMESLLNDKDLTKTIKDLVHGSGRFYPQKDLESGHTIGEGSAKLQLQSEHPSQTQKNGLSNK</t>
  </si>
  <si>
    <t>MGSQCYSAYSIQSLNPTCPSSSSSSVIFTLLKPQIHRRRIITCCNSSRRRRRMASVAAMNAVSSSSVEVGIQNQQELKKGIADLYDESSGIWEDIWGDHMHHGYYEPKSSVELSDHRAAQIRMIEQALSFAAISEDPAKKPTSIVDVGCGIGGSSRYLAKKYGATAKGITLSPVQAERAQALADAQGLGDKVSFQVADALNQPFPDGQFDLVWSMESGEHMPNKEKFVGELARVAAPGGTIILVTWCHRDLSPSEESLTPEEKELLNKICKAFYLPAWCSTADYVKLLQSNSLQDIKAEDWSENVAPFWPAVIKSALTWKGFTSVLRSGWKTIKAALAMPLMIEGYKKGLIKFAIITCRKPE</t>
  </si>
  <si>
    <t>MAIKFNRNLAGTLFAAVVVASLFFHASAALGGGKGGLLGGWSRITDTKDSKVAEIGKFAVDQYNENTKSKLVFKRVVKGETQVVAGTNYRLVISATDGGRRSRSGDKYLAEVWDKPWMSWRNLTSFKKL</t>
  </si>
  <si>
    <t>MAAVSPLAKYKLVFLGDQSVGKTSIITRFMYDKFDTTYQATIGIDFLSKTMYLEDRTVRLQLWDTAGQERFRSLIPSYIRDSSVAVIVFDVANRQSFLNTSKWIEEVRTERGTDVIIVLVGNKTDLVEKRQVSIEEGESKAREFNVMFIETSAKAGFNIKPLFRKIAAALPGMEALSSTKQEDMVDVNLKPTTSSSNAEQQGGGCAC</t>
  </si>
  <si>
    <t>MAASCMLRSSFLSPNHNLHQQSSPKSNRASFFTPIKATSSTDDAISKSPQLQKHRRPADENIREEARRDVSSHNFSARYVPFNADPNSSEWYPLDEIIYRSRSGGLLDVQHDMDALKKFDGQYWRSLFDSRVGKTTWPYGSGVWSKKEWVLPEIDSDDIVSAFEGNSNLFWAERYGKQFLGMNDLWVKHCGISHTGSFKDLGMTVLVSQVNRLRKMHKPVVGVGCASTGDTSAALSAYCASAGIPSIVFLPANKISMAQLVQPIANGAFVLSIDTDFDGCMQLIREVTAELPIYLANSLNSLRLEGQKTAAIEILQQFEWEVPDWVIVPGGNLGNIYAFYKGFHMCKELGLVDRIPRLVCAQAANANPLYVHYKSGWKDFKPVKANTTFASAIQIGDPVSIDRAVFALKKSNGIVEEATEEELMDAMAQADSTGMFICPHTGVALTALSKLRKAGVIAPTDRTVVVSTAHGLKFTQSKVDYHSKEIKNMECRFANPPVQVKADFGSVMDVLKKYLLSKNSKF</t>
  </si>
  <si>
    <t>MGRMHSRGKGISASALPYKRTPPSWLKISAPDVEDNICKFAKKGLTPSQIGVILRDSHGIAQVKSVTGSKILRILKAHGLAPEIPEDLYHLIKKAVAIRKHLERNRKDKDSKFRLILVESRIHRLARYYKKTKKLPPVWKYESTTASTLVA</t>
  </si>
  <si>
    <t>MAETIPNGGPESANIDGPTNPMVTPILTDLYQFTMAYAYWKAGKHNERAVFDLYFRRNPFGGEYTIFAGLEECIKFIANFKFTEDEIAFIRSSLPSSCEDGFFEYLRRLDCSDIEIYSISEGSVVFPKVPLMRIEGPVAVVQLLETPFVNLINYASLVTTNAARHRFVAGRSKILLEFGLRRAQGPDGGISASKYCYMGGFDATSNVAAGKLFGIPLRGTHSHAFVSSFLSPDEIIEKSLQHHNGSSVCEDFVSLVQTWLDKLKWSHLLGGIFSETNQSELAAFASYALAFPGSFLALVDTYDVMRSGLPNFCAVALALNDLGYKAVGIRLDSGDLAYQSCEARKFFCAIEKEFGLPGFAKTSITASNDLNEETLDALNKQGHEVDAFGIGTHLVTCYAQAALGVVFKLVEINNQPRIKLSEDVSKVSIPCKKRCYRLYGKEGYPLVDIMTGENEPHPKVGERILCRHPFSESKRAYVVPQRVEELLKCFWPGKSAKTREDLPPLKEIRERCIAQLDQMRPDHMRRLNPTPYKVSVSAKLYDFIHFLWLNEAPVGELQ</t>
  </si>
  <si>
    <t>MTAANGENPTESSSLATLAPLQAVLFDVDGTLCDSDPLHYYAFREMLLEIGYNQGVPVDEEWFIKTIAGKHNDDIASALFPDDQERGLKFCDEKEAMFRRLVKEQLKPIDGLYKVKKWIEDRGLKRAAVTNAPRLNAELIIEILGLKDFFDVVIIGSECERAKPSPDPYLKALELLKVSKEHTFIFEDSASGIKAGVAAGMPVVGLATRNPPHILMEAKPAFLIKDYEDSKLWAALEEIDKKSGATTTTV</t>
  </si>
  <si>
    <t>MADLKKKFLDVYSVLKSDLLEDTAFEFTDDSRKWVDKMLDYNVPGGKLNRGLSVIDSLSLLKDGKELTADEIFKASALGWCIEWLQAYFLVLDDIMDGSHTRRGQPCWYNLEKVGMIAINDGILLRNHITRILKKYFRPESYYVDLLDLFNEVEFQTASGQMIDLITTLVGEKDLSKYSLSIHRRIVQYKTAYYSFYLPVACALLMVGENLDKHVDVKKILIDMGIYFQVQDDYLDCFADPEVLGKIGTDIQDFKCSWLVVKALELCNEEQKKILFENYGKDNAACIAKIKALYNDLKLEEVFLEYEKTSYEKLTTSIAAHPSKAVQAVLLSFLGKIYKRQK</t>
  </si>
  <si>
    <t>MLAVRPRLRCSSMAGVASFVSSSSASASSIASKKFYFQVNSNRQLFNNRVSLTTRIPNASIRCFASTSGPTSKILVQNPIVEMDGDEMTRVIWKMIKDKLIYPYLELDTKYYDLGILNRDATDDQVTVESAEATLKYNVAVKCATITPDETRVKEFGLKSMWKSPNGTIRNILNGTVFREPILCTNIPRIVPGWKKPICIGRHAFGDQYRATDAIINGPGKLKMVFVPENGESPTELDVYDFKGPGIALAMYNVDQSIRAFAESSMSMAFSKKWPLYLSTKNTILKKYDGRFKDIFQEVYEEKWKQQFEEHSIWYEHRLIDDMVAYVLKSEGGYVWACKNYDGDVQSDLLAQGFGSLGLMTSVLLSSDGKTLEAEAAHGTVTRHFRLHQKGQETSTNSVASIFAWTRGLGHRAQLDGNQKLLEFVHTLEASCIGTIESGKMTKDLAILAHGPKVSREFYLNTEEFIDAVAQKLQEKLHASAPI</t>
  </si>
  <si>
    <t>MQLPSSATVAAVVLSVVLFICATEAHNITHILADHKQFSTFNHYLTTTHLAAEINRRQTITVCAVDNAGMSDLLSKQLSIYTIKNVLSFHVLLDYFDAKKLHQITNGTALAATMFQATGSATGSSGFVNITDLRGGKVGLSPADYNGPPPAKFVKSIAEIPYNISVIQISTILPSDEAEAPTPGPSQMNLTSLMSAKGCKVFAETLLASPAEKTFEDNVDGGVTIFCPRDDAMKKFLPKFKNLTAEGKQSLLEYHGIPIYQSISNLKSNNGDMNTLATDGAKKYAVVIQNDGEDVTIKTKIVTAKITATVVDKLPLAIYSLDKVLLPEELFKASPTPAPAPAPEARAESPKHSKSPPAPASPAESPADSPADGPNGDADDLTDSGAVKYNAGASLAAVFSLWFAFNVLMEV</t>
  </si>
  <si>
    <t>MAKPVQIEVWNPNGKYRVVSTKSMPGTRWINLLIQQDCRLEICTEKKTILSVDDILALIGDRCDGVIGQLTEDWGDTLFSALSKAGGKAFSNMAVGYNNVDVEAANKYGVAVGNTPGVLTETTAELAASLSLAAARRIVEADEFMRAGKYEGWLPHLFVGNLLKGQTVGVIGAGRIGSAYARMMVEGFKMNLIYYDLYQSTRLEKFVTAYGQFLKANGEQPVTWKRASSMEEVLQEADVISLHPILDKTTYHLVNKERLALMKKEAILVNCSRGPVIDEVALVEHLRENPMFRVGLDVFEDEPYMKPGLADMKNAVVVPHIASASKWTREGMATLAALNVLGKIKGYPIWSNPNSVEPFLNENAPPPAACPSIVNSKALGLPVSKL</t>
  </si>
  <si>
    <t>MSNLGGGAEAHARFKQYEYRANSSLVLTTDSRPRDTHEPSGEPESLYGKIDPKSFGDRAYKGRPPELDEKLQKARKKKEREPLVSEPTRQSKKRRLQEESVLTSSEEGVYQPKTKETRAAYEAMLSLIQQQLGGQPLNIVSGAADEMLAVLKNDNFKNPEKKKEIEKLLNPISNQVFDQLVSIGRLITDYQDGGDASVSAAADGDDGLDDDVGVAVEFEENEEEEEESDLDVVPDDEEEDDDVMEASASGAMQMGSGIDDDEMREADEGMTLNVQDIDAYWLQRKISQAYEQQIDPQQSQKLAEEVLKILAEGDDREVETKLLVHLQFDKFSLIKYLLRNRLKVVWCTRLARAEDQENRKKIEEEMLGLGQDHVAILEQLHATRATAKERQKNLEKSIREEARRLKDESGVDGDGERKALVDRDLDNGWLMGQRQFLDLDSLAFQQGGLLMANKKCELPVGSYRNHKKGYEEVHVPALKPRPLDPGEELVKISSIPEWAQPAFSGMTQLNRVQSKVYETALFSPENILLCAPTGAGKTNVAMLTILQQIALNRNEDDGTFNHNNYKIVYVAPMKALVAEVVGNLSKRLEHYGVTVKELSGDQTLTRQQIEETQIIVTTPEKWDIITRKSGDRTYTQLVKLLIVDEIHLLHDNRGPVLESIIARTIRQIETTKEHIRLVGLSATLPNYEDVAVFLRVDLKKGLFHFDNSYRPVPLAQQYIGITVKKPLQRFQLMNDVCYEKVISIAGKHQVLIFVHSRKETSKTARAIRDTALANDTLGKFLKEDSLTRELLQSQTELVKSNDLKDLLPYGFAIHHAGMVRTDRQLVEDLFADGHVQVLVSTATLAWGVNLPAHTVIIKGTQIYNPEKGAWTELSPLDVMQMLGRAGRPQYDTYGEGIILTGHSELQYYLSLMNQQLPIESQFISKLADQLNAEIVLGTVLNAKEACKWLLYTYLYVRMVRNPTLYGLPADALKTDYALEERRADLVHSAAVLLDKNNLVKYDRKSGYFQVTDLGRIASYYYITHGTISTYNEHLKPTMGDIELCRLFSLSEEFKYVTVRQDEKMELAKLLDRVPIPIKESLEEPSAKINVLLQAYISRLKLEGLSLSSDMVYITQSAARLMRALFEIVLKRGWAQLAEKALKWCKMISKRMWSVQTPLRQFHGIPNEILMKLEKKDLAWERYYDLSSQELGELIRFPKMGRTLHKFIHQFPKLNLAAHVQPITRSVLRVELTITPDFQWEDKVHGYVESFWIIVEDNDGEYILHHEYFMLKKQYIDEDHTLNFTVPIYEPLPPQYFIRVVSDKWLGSLTVLPVSFRHLILPEKYPPPTELLDLQPLPVTALRNPAYEALYQDFKHFNPVQTQVFTVLYNSDDNVLVAAPTGSGKTICAEFAILRNHQKGPDSTIRAVYIAPLEALAKERFNDWKTKFGDHLGMRVVELTGETASDLKLLEKGQLIISTPEKWDALSRRWKQRKHVQQVSLFIIDELHLIGGQGGPILEVIVSRMRYISSQVENKIRIVALSTSLANAKDLGEWIGATSHGLFNFPPGVRPVPLEIHIQGVDIANFEARMQAMTKPTYTAIVQHARKGKPALVYVPTRKHARLTAVDLMTYSSMDSEDTPIFLLRSAEELEPFVERINEPMLQETLKYGVGYLHEGLSATDQDIVKTLFETGWIQVCVMNGTMCWGVPLSAHLVVVMGTQYYDGRENAHTDYPVTDLLQMMGHASRPLVDSSGKCVILCHAPRKDYYKKFLYEAFPVESHLQHYLHDNLNAEVVVGVIQNKQDAVDYLTWTFMYRRLTQNPNYYNLQGVSHRHLSDQLSELVENTISDLEASKCVTVEDEFLLSPLNLGMIASYYYISYTTIERFSSSVTSKTKLKGLLEILASASEFEQLPIRPGEEELIRRLINHLRFSFENPKYTDPHVKANALLQAHFSRQMVGGNLASDQQEVLLSATRLLQAMVDVISSNGWLSLALLTMEVSQMVTQGMWERDSMLLQLPHFTKELAKKCQENPGRSIETVFDLVEMEDNERRELLQMSDLQLLDIARFCNRFPNIDLTYHVVDSDNVSAGDDVSVQVTLERDLEGRTEVGPVFAPRYPKTKEEGWWLVVGDTKSNQLLAIKRVTLQRKSKVKLDFAAPAEAGMRNYTLYFMCDSYLGCDQEYNFTLDVKEAMAEDDS</t>
  </si>
  <si>
    <t>MAKSVEKNEVVSIELPAPSGWSKKFLPKKGGTPKKNDIVFTAPTGEEITTRKQLEQYLKSHPGGPPVAEFDWGTGETPRRSARITGKAKATQSPTESEPAKKRGRKSSASKKDSKDKEVTKETEAAKDDDMEEAEKHEKDTAAMESEEDVEKKENENPNETQDGESEVEKKDEIQSSEKDVVKENLDEGQNVHDKVEDAQVEKDVQMADNVGPSQDVEEAPVVKAADGPDATKINEEEKDVQVQEVEKVPTEEAHIEKDVKMADNDVEEETPADKTAVGPEATNINEEGKDVQVQEVEILPTEEAQVEKDVKMTDNIGHPDVVEETPADVPEATKLNEEEKDVQIQESENKPNEEAQVEKDVNNVEEALAEKAAEEKDVQVQEAEKVDPSAAEELKHQAEGKSTDDQDNLMNIEISKVEGEVTENGSNANEAKP</t>
  </si>
  <si>
    <t>MAASSSSLQFTATPFNQFHSKKVPKHATKWGTIRCSASSPSKSYNITLLPGDGIGPEVISVAKNALQLVSSIEGFEVAFEEMPMGGAALDAVGVPLPDETLNSAKKSDATLLGAIGGYKWDKNEKHLKPETGLLQLREGLQVFANLRPATVLPQLVDASTLKKEVAEGVDLMVVRELTGGIYFGKPRGFSTDKNGQEIGFNTEVYAAYEIERIARIAFETARKRRGKLCSVDKANVLEASMLWRKIVTALASEYPDVELSHMYVDNAAMQLVRNPKQFDTIVTNNIFGDILSDEASMITGSIGMLPSASLGAAGPGLFEPIHGSAPDIAGQDKANPLATMLSAAMLLKYGLGEEKAAQRIEAAVLDTLNRGFRTGDIHSAGHKLVGCKEMGEEVLKSIDSKTPAAV</t>
  </si>
  <si>
    <t>MASIALKTFIGLRQSSPENNSIKISKSLPTNHTHRRLRINASKSSPRVTGRNLRVAVIGGGPAGGAAAETLAKGGIETFLIERKMDNCKPCGGAIPLCMVGEFDLPLDIIDRKVTKMKMISPSNVAVDIGQTLKPHEYIGMVRREVLDAYLRDRAAEAGASVLNGLFLRMDMPKAPNSPYVLHYTSYDSKTNGAGEKCTLEVDAVIGADGANSRVAKSINAGDYEYAIAFQERIRISDDKMKYYENLAEMYVGDDVSPDFYGWVFPKCDHVAVGTGTVTHKADIKKFQLATRLRADSKITGGKIIRVEAHPIPEHPRPRRLQDRVALVGDAAGYVTKCSGEGIYFAAKSGRMCAEAIVEGSENGKRMVDESDLRKYLEKWDKTYWPTYKVLDILQKVFYRSNPAREAFVEMCADEYVQKMTFDSYLYKKVAPGNPIEDLKLAVNTIGSLVRANALRREMDKLSV</t>
  </si>
  <si>
    <t>MDETLKNGILVFAVNGKRYELPSVDPSTTLLQFLRSETCFKSPKLGCGEGGCGACVVLLSKYDPQLKRVEDFSVSSCLTLLCSLNGCGITTSDGLGNNKDGFHSIHERFAGFHASQCGYCTPGMCMSFFSALINADKANSTDPSAGFSKLTAAEAEKSIAGNLCRCTGYRPIADACKTFAADVDIEDLGFNSFWKKEDSRDMKVSKLPPYDPSKSLNFSTFPRFFKSEPAAYLDSRKYPWDTPASVDELRSLLQSNLAENGARIKLVVGNTGTGYYKETQRYDRYIDLRYIPELSIIRFDHIGIEVGAAVTISKLISFLKEENKINLSSYGNLVSQKLAQHMEKIASPFVRNSASVGGNLVMAQKNGFPSDIATLFLGLGATICVLTSQGHEKLTFEEFLGRPPLDSRSVLLTLLIPFKKEGSPTCSKFLFETYRASPRPLGNALPYVNAAFLADVSSHGNGILINDIQLAFGAYGTRHPTRAKQVEEHLTGKILSVNVLSEALKLVKQVVVVESSKEYHPVGEPMKKFGASMQASGEAVYVDDIPSPPNCLYGAFIYSTRPLAGVKSVHFGSNSLPDGVAAIITFKDIPSGGANVGSKTIFSPEPLFADDLARYAGDRIAFVVAESQRSADVAASMAIVEYDTENIDSPILTVEEAVQKSSFFQVPPLFYPKQVGDFSKGMTEADHKILSAETRLGSQYYFYLETQTALAVPDEDNCMVVYTSSQCPEYTGSAIASCLGVPEHNIRVVTRRVGGGFGGKAVKAMIVSTACALAALKLQCPVRMYLNRKTDMIMAGGRHPMKITYSVGFKSNGKITALHLDVLVNAGITEDISPVIPSNFIGALKKYDWGALSFDVKVCKTNLTTKSAMRGPGEVQGSYIAEAIMEHVASVLSLEVDSVRNQNVHTFESLKLFYGDCAGVIGDYTLPGIIDKLATSSNFVRRTEMIEQYNQLNMWKKRGISRVPLVYEAMQRPTPGKVSILSDGSVVVEVGGIEIGQGLWTKVKQMTAYGLSLIESSWSEELVEKVRVIQADTLSLVQGGFTAGSTTSESSCEAVRLCCKILVERLTPLKKNLQEKNGSVDWTTLIRQAKFQAINLAANSYYVPELSSMKYLNYGAAVSEVEIDILTGETKILQSDIIYDCGQSLNPAVDMGQIEGAFVQGIGFFMLEEYLTNTDGLVVTDSTWTYKIPTIDTIPKRFNVQVLNTGHHEKRILSSKASGEPPLLLASSVHCATRAAIKAARKQLKLWGKLDESDTDFYLDVPATLPVVKTQCGLNYVEKYLETLLDLKSS</t>
  </si>
  <si>
    <t>MEEYEAFLIEPEQEWQTVSYHKKNKKQSGKSKQGEEFSGNWNNGESSGDVFRSIEQHAEERRKRIVESQKLYEAASGESSAVIDKNEQDSDGEDAAGGAIENDGVVEKKSKPKKVKKPKVTVAEAAAKIDNSDLVVYLVDISTSFDKQEDIQLMRFADYFGRAFAKVSSSQFPWMKILRESSVEKMIDIPVSQISEDVYKTSVDWLNQRSFDALGSFVLWSLDSIIADLVQHEGASKGSKKVVQQVSSKSQVAMFVVLAMVLRRKPDVLISLLPILNENGKYRGQDKLPVMIWAVTQACQADLIVGLFMWVHFLLPLLSSKLNSNPQSRDLMLQLAERIVSSPKARAILINGAVRKGERVVPPSALEVLMRITFPAPSARIKATDRFEAVYPTLKEVALVAAPGSKAMKQLTQRILPFAIKAVGEGVPDLSKEATELSIWCLTQNPDCYKLWDNIYLDNVEASLIIIKKLSTEFKAHSAKGPELDPLKVTLNSLRLKSEKALVSGDNAAHQASLKEVQKYCKILLGRLSHGNGCMKAFFVIGLTMAVGVAFVSKESPEVKKLLADRFNDLQSLDFKKLLTDLSNDVQSLDFKKLLSDFNLA</t>
  </si>
  <si>
    <t>MEANKKQGKHFVLVHGAGHGAWCWYKLKPLLEAAGHKVTALDLAASGIDLRKIEQLHTLHDYTLPLLELMESLPQEEKAILVGHSLGGMNLALAMEKYPKKIYAAVFLAAFMPDSIHISSYVMDQYNERTPAENWLDTQFLPYGTPEEPLTSMTFGPKFLADKLYRLSPPEDVALGLSLVRTSSLFLEDLSKAKYLTDEGYGSVKRVYVVCTEDKGISKEFQQWQIDNIGVTEAKEIKGADHMAMLCMPKKLCDTLMEGMKKHFVLVHGGWCWYKLKPLLEAAGHKVTTFDLAASGIDLRKIEQLHTLHDYTLPLFKLMESLPQEEKVILVGHSFGGMNLGLVMEKYPEKIYVAVFLAAFMPDSNHISSYVLDEDVALGLSLVRSSSLFRKDLSKAKYLTDEGYGSVN</t>
  </si>
  <si>
    <t>MWRRLSSQVRTLSPLRSTAKSNRLSAAATLPSSPATFRPTVPFIARHFSTASANVVKKVEDVMPIATGHEREELEAEIQGKDLLAINFPEGPFGTKEAPAVVESYYDKRIVGCPGDEGEDEHDVVWFWLEKGKPHECPVCAQYFVLKVVGPGGPPDGHDDDDHHH</t>
  </si>
  <si>
    <t>MVEPLSQLIDLYLVDSTELCQKQEMKRKEIQAAGSTFGNYFRVTTFGESHGGGVGCIIDGCPPRLPLSESDMQVELDRRRPGQSRITTPRKETDTCKISSGTADGLTTGSPIKVEVPNTDQRGNDYSEMSLAYRPSHADATYDFKYGVRSVQGGGRSSARETIGRVAAGAVAKKILKLYSGAEVLAYVSQVHQVVLPEDLIDHQNVTLEQIESNIVRCPDPEYAEKMIAAIDAVRVRGDSVGGVVTCIVRNLPRGLGTPVFDKLEAELAKACMSLPATKGFEFGSGFAGTFMTGSEHNDEFYMDEHGRIRTRTNRSGGIQGGISNGEVINMRIGFKPTSTISRKQQTVTRDKHETELIARGRHDPCVVPRAVPMVEAMVALVLVDQLMAQYSQCMMFPINPELQEPLQSSPESAEVTL</t>
  </si>
  <si>
    <t>MERNIIAADEIPDRHPEDQVKQQSDEVKEAFEVETPQATKLENNRQDQQRPKPARRRTRKATSLAIDHEQTIISGDIYQSWLQSSSDIASRKRKKRKTLSVLPSMKIARMMEMPPIALLEGLFTNGNKEVHYPAPLLKLWMRNTQPPHDSPSGKTSPPFPPEPSYTSPGERMGNLEPPFEYFQGGVGSPAVGISIEKQRANLNNNKIPPEILMEDLRTNLTNMGLHPTETNGVKETDHMATPGSGDEPRSIPSSGSGHGLLSQNSVTDSSRSNKKRPHSSLKHSGNGLQPVAEENPWHDPTLNFKLTRLSELSENGFTQDNVCYEPPFTILAEILMETGPTQTQHPFITQPLDMMTDSIRIQLKSHFDTPGSAEAECLNELTLGMTKKQAACLFYQTCAQRNFIVSSFSLERINVCSILRAVLATRDFVKVEQELPYGNILISRGAKMYWRIEAQIYSSNFQEKHLVTAKNYGLPLFDLYKNGSGYFSYQKLKNHPKIGIRANDPRHFRPALIVSDGDMAMTMTTAMASPSRRLLINSRHSTICTIPKNVAIYPAAAVTNQGLLKHCISSQRCLRSLVKPVSAASSGFEADLGDDESLIRVKNAKIAVESEDDEKIQVRVDVSEEDTKTVFEKVLTNLAKSAPPVPGFRREKGGKTSKVPKDFLLQILGEDRVTNFVIREIVTSTLADYVKKENLAVKDNKISTTQTADELKSSFVPGTEFRFNATLELEKSKTEAST</t>
  </si>
  <si>
    <t>MPINQITIGSHEELRHPGALKAALAEFISTLIFVFAGQGSGMAFNKLTDGVATPAGLISASIAHAFGLFVAVSVGANISGGHVNPAVTFGAFVGGNITLFRGILYIIAQLLGSTAACALLEFATGGMSTGSFALSAGVSVWNAFVFEIVMTFGLVYTVYATAVDPKKGDLGVIAPIAIGFIVGANILAGGAFTGASMNPAVSFGPSLVSWTWTHQWVYWAGPLIGGGLAGFIYEFIFISHTHEQIPSGDF</t>
  </si>
  <si>
    <t>MMSSNYTAIDSQNVSGSVPAAAGPPGQVAVKFTESNLQTFPPSSSQGKISGASGPPRDADDSFSKPVSGSDEPQQSGWFRAFTIAAYKPYFDVDTSDVLERIKDSLLPFTGSFSEKTADRPDLYGPFWICSTLVFVAASIGTFITYIAHKLQNKEWNYDINLITWSAGLFYGYSTIVPLCLFLVLKYFSAPSGLVQLLCLYGYSLFVFIPALCLSLVPWEIVRWVVAGVAGFMSATFVALNLKHHIASAGERWFFIVAAIFLLQLALALVLRVYLFNVTV</t>
  </si>
  <si>
    <t>MAAADRKQNIVSALCKHLSTLSLDPNSYSTNLDKDIKSLCIDIFNSSPSGPSITKDNELMKWIEFASNFPVDSGTSLKALSELNEDLSKKSVILGNGLKISEADIVVFAAVHSSVISLSNSDRNKLPYLLRWMDYIQTKGDVGDAFQKILLEKVQFEPPAAKCVKKVEVESNAKKTDTETKPASSSDVDSKKKNNSGVKKAAADNQTSAEKKLPEKVDDKDKDISVSLLKLQIGHIKKAWKHPSAESLLVEEIDVGEAKCRQVVSGLAKFCSPEQLTNRLVVLVTNMKPSKLRDVISEGMVLCASNEDHTVVEPLVAPEGAKVGECISFAGHDGKPEDVLNPKKKQFEKIAVNLFTDDKGVATFKGIPFMTSAGPCTSSIPRATVK</t>
  </si>
  <si>
    <t>MAPKKGVAVAAKKKAEKTSKVVNPLFEKRPKQFGIGGALPPKKDVTRNVRWPRNVTLQRKKRILKMRLKVPPALNQFTKTLDKNLATNLFKMLLKYRPEDKAAKKERLVKRVQAEAEGKTPETKKPIIVKYGLKHITYLIEQNKAQLVVIAHDVDPIELVVWLPALCRKMEIPYCIVKGKARLGSIVHKKTASALCLTTVKNEDKMEFSRVLEAIKANFNDKYEENRKKWGGGIMGSKSQARTKAKERVLAKEAAQRLN</t>
  </si>
  <si>
    <t>MEVAMSLNPLVRLPLSNSRTHEEFSVLKHSVVSTTNRRIQKRKLLVVEAKGRKGGMAARQYQRMAPPMPKIEDDGNPKFVIFIRMANVYLWYPLNIITGGTTAKIMVAAKDNFLGKYIYKDTLARNLAAVIYNDEKEIKKLAMKQHRVLKSATEFRYGYKLVENNNLRAALSTSDVIELPTPDKLKTVVDKVKDFFGDAKESFGKLTALPESSEEDSPKDNTPAKK</t>
  </si>
  <si>
    <t>MAMATQASLFTPPLSVPKSTTAPWKQSLVSFSTPKQLKSTVSVTRPIRAMAEEAPAATEEKPAPAGFTPPQLDPNTPSPIFGGSTGGLLRKAQVEEFYVITWESPKEQIFEMPTGGAAIMRQGPNLLKLARKEQCLALGTRLRSKYKINYQFYRVFPNGEVQYLHPKDGVYPEKVNPGREGVGQNFRSIGKNKSAIEVKFTGKQVYDI</t>
  </si>
  <si>
    <t>MAPKQPNTGLSVGLNKGHVVTKKELAPRPSDRKGKTSKRIHFVRSLIREVAGFAPYEKRITELLKVGKDKRALKVAKRKLGTHKRAKKKREEMSSVLRKMRATGGGEKKK</t>
  </si>
  <si>
    <t>MKKAFDQTVRDLKRGVNKKVLKVPSIEQKVLDATSNEPWGPHGSLLADIAQASRNYHEYQMIMSVVWKRINDTGKNWRHVYKGLTVLEYLVAHGSERVVDDIREHAYQISTLSDFQYIDSSGRDQGSNVRKKSQSLVVLVNDKERIQEVRQKAASNRDKFRNTSAGGMYRPGSQSGSGGYGDRFDEDRYGGRDDERNGYGREREWGYRDEDKNGRYGDSNSRDGDRYGRDYDDRSRDGNKDDDYRGRSRSTDDYNYGSRSRSSDRYRDHTNDDDGQYSSRPLERRFSEQNLSAPPSYEEAVGGSRSPTHSERDVETSSASAPKSSSPHASASPSPVTVPAPAPATAPPPAPAAATASPPSPAAATAPPPENTVAESFDEFDPRASFTAAPPVPSNGPVSTTSGGEMDLLGSLCDPFSNALALVPAASSASEVNPSGTTGTETTFGEASSVSTGSNQMFEDPFGDGPFRAMTSNNVQTHLQNTTPSFHPNPNQSPELPQSALQGAEISNATYSQFDPTNMQYAQQELSTSNQEIDILADILPPSGPSPPGDHAISSVQPATQTGFESYGGPTSQQTGYMAPPGQAGALTVFAVQPGQQSPQTNFPIQGQTASSVGFSGQANNSPSYGGYPTQPGQASQTGFGPTGGQPTSGFQPAAGYFPQSGYQIPAGSSVQSNANAGGYNTGLGSTGPFGNQMGQTSAGQPYLSQPTGATHMPSQMHLQSSQNQTSNALVLTQTTPASTALVANTQPAKDKFETKSTVWADTLSRGLVNLNISGTKTNPLADIGVDFDAINRKEKRMEKPSTAPVISTINMGKAMGSGTGVGRAGAGALRAPPNPMVGSGMGMGMGGMGMAGGGPGMGAYGGGNQPYRGMGMNRPMNNMGMGMNTGQGFQMQQPSGFPPGPGAPMQGGYNPRMGMGPYGQQPYGGGYQ</t>
  </si>
  <si>
    <t>MGSNIVIILMIIVVLRVVVIEGADERAFFVFGDSLVDNGNNNYLATSARADSPPYGIDYPTHRPTGRFSNGLNIPDIISEKLGLERTLPYLSPELQGGKLLVGANFASAGVGVLNDTGVQFVNIIRIGQQLEYFAEYQKRVGALIGSEKAKKLVKEGLVLITLGGNDFVNNYYLVPFSVRSRQYMLPDYVSYVISEYKNVLQKLYNLGARRVIVTGTGPLGCVPAELAQRSRDGSCADDLQQAAVLFNPQLVEMLNGLNSEIGTHVFVAANTNQMHLDFITDPQAFGFVTSKVACCGQGPYNGMGLCTPLSNLCPNRDEYAFWDPFHPTEKANRIIVEQIMTGTTDYMHPMNLSTIMVMDSKA</t>
  </si>
  <si>
    <t>MAASTAVSSSITTFKSSSFQPRASSMNPLPSVKFPSISSHNPLISHSVSAPKNYTVAPLRSAAASTTPETTKTATTFHGLCYVLGDNIDTDQIIPAEYLTLVPSNPDEYKKLGSYALCGLPSSYQTRFVEPGELTSKYSIVIGGDNFGCGSSREHAPVALGAAGVSAVVAESYARIFFRNSVSTGEVYPLESEKRICEECKTGDVVTVEIGESRLINHTTGKEYKLKPIGDAGPVIEAGGIFAYARKAGMISAREA</t>
  </si>
  <si>
    <t>MKDLLYPVDSLVSPLHITTKTRVFSNAQIRIPIKRVGKRCYFAIKAVLDSASIDELRHEEPDIKNPALSTSYRNSEFSKPNQTVLDAQTKVCTGPTQTKPLNEEQALKVLDTILRSAKGELKDEEPVSKAQLGAFFTAMTIRANAFPEPTQWSEGERRAMHRYWPQLIRVLPKDIIFIADPEDSIMGIGSSIGPKFVGNSTAEMRLVGALREVLAGGHLGYEEVQGVLKDILPLKVEEMGSSNVSESLLSAFMIGQRMNRETDRELKAYCLAFDDELGPAPIADVNSLTHYGEPYDGNTRYFRSTLFVAAVRSCYGESCLLHGVDWMPPKGGITEEQMLMFMGANTHLTPSQAKMLLEDDEVGFAYVSQREARPSLYSLIGLREHIKKRPPLATTEKVQQIVRARGKEAIVAGFYHGGYEEPLLMLMRRRGVHAGLVVKGEEGALSMTTRLRSANASKGLPVNYCSGFRSVNLAPACAVDGVSRESFNIEVNASDYGFASTDTPRTDRSVARNIELGLAALRGEKGPAYDRIVLNAGMVDHLLGSDGAQDISAAFDRAREAIDSGKALRGLLNYIKISNKVIS</t>
  </si>
  <si>
    <t>MKLVPLLKPFLVLLITFGFTIFFVRLIEPTNSSPPKNSEAMARSFILWLHGLGDSGPANEPIKGLFTSPQFKNTKWSFPSAPSKPVTCNSLGGIWGDSGTVNEPIKTFFTSPQFNNTKWSFPSAPSNPVICNYGSVMPSWFDIHEIPVSDSSPKDETDLLKAVKNVHAMIDKEIEAGTNPNNVFVCGFSQGGALTLASVLLYPKTLGGGAVFSGWVPFNASILEQQTPEAKKTPILWSHGMADKTVLFEAGEAGPPFLERAGMTCEFKAYPRLAHSINNEELKYLESWIKTRLQSNS</t>
  </si>
  <si>
    <t>MAPSTLTALANEKTLETSFIRDEEERPKVAYNKFSDEIPVISLQGIDDVNGRRSEICERIVNACEDWGVFQVIDHGVDAQLISQMTKLAKEFFELPPEEKLRFDMSGGKKGGFIVSSHLQGEVVQDWREIVTYFSYPIRARDYSRWPDKPQGWIGVTEQYSEKLMDLACKLLEVLSEAMGLEKEALTKACVDMDQKVVVNFYPKCPEPDLTLGLKRHTDPGTITLLLQDQVGGLQATKDNGKTWITVQPVEGAFVVNLGDHGHYLSNGRFKNADHQAVVNSNSSRLSIATFQNPAPDAKVYPLKIREGEKSIMDEPITFAEMYRRKMSKDLELARLKKLAKEEKIQTEEAKLESKPIEEILA</t>
  </si>
  <si>
    <t>MGDVKLLGLWYSPFSHRVEWALKFKGVQYEFIEQDLQNKSPILLESNPIYKKVPVLIHNGKPICESIVILEYIDEVFEGPSILPKDPYNRALARFWVKFFEDKGPSMRKSILLKGEEQEKAKEEVFEMLRILDNELKGKKFFVGDKFGFVDIVANAGALWLGVLEEVSGVVLVTKEKFPNFCVWRDEYCTQNKEYLPSRDELLIHIKLLGLWYSPFSKRVEWALKTKGVEYEYIEDDLQNKSLLLLQSNPIHKKVPVLIHNGKPICESSVILEYIDETFEGPSILPKDPYDRALAPLWFGVLEEVIGVVSVTSEKFPNFCDWRDEYYIQNKEYLPSRDELFAHYQAYIQRTIHQGSQKKN</t>
  </si>
  <si>
    <t>MAYRRSITTRAKLLYQQQRVTPSFSYFHKDDDDRKSCPEPTFENLRITSFSQSRYMGSVSGVNSFIGSRSPYQDRRFCASGLMIPMSYGSSLTRNMSTDIGGEADKINYMTDVAEVLADKAVEAVVSQAPALNEVANAAADCYLPVKALMYLMDYVHIFTGFEWWGSIVVTSIMIRLVILPLMINQLKATSKLTLSSVLLRYFSFCPTVSQCNHDVIGTRYGVTPFTPLKGLLIQGPIFISFFMAIRNMVDAVPSLKTGGPLWFTDLTTPDDMYILPVLTALTFWITVELNAQEGLEGNPAGKTIKNVSRAFAVLTVPLTASFAKSLSMQTAYQKQRTPFLHVCTHSFKRDVLLILLEHVIKEIVSVIGHMCTLLLVSGWIFLRRKKKEEGSRMAPEKFIVEVEPAKPAKDGRPSMGPVYRSLFAKDGFPPPIPGLDSCWDIFRLSVEKYPNNRMLGHREIVDGKPGKYVWMSYKEVYDIVIKVGNSIRSCGVNKGDKCGIYGANCAEWIISMEACNAHGLYCVPLYDTLGAGAVEFIISHAEVTIAFVEEKKLPELLKTFPDASKYLKTIVSFGKVTPQQKEEVEKFGVVLYSWDEFLQLGSEKQFDLPVKKKEDICTIMYTSGTTGDPKGVLISNTSIVTLIAGVKRLLGSVNESLTVDDVYLSYLPLAHIFDRVIEECFINHGASIGFWRGDVKLLTEDIGELKPTIFCAVPRVLDRIYSGLQHKITSGGMLKSTLFNLAYAYKHRNLKKGQSHVEASPLSDKVVFSKVKEGLGGRVRLILSGAAPLASHVEAFLRVVGCCHVLQGYGLTETCAGTFVSLPNHYDMLGTVGPPVPNVDVCLESVPEMSYDALSSTPRGEVCVRGDTLFSGYFKREDLTKEVMIDGWFHTGDVGEWQPNGSLKIIDRKKNIFKLSQGEYVAVENLENIYGDNPVIDSIWIYGNSFESFLVAVINPNERAIEHWAEHNGISGDFASLCENAKVKEYIIGELAKTGKEKKLKGFEFIKAVHLDPLPFDMERDLLTPTFKKKRPQMLKFYKDVIDNMYKSTK</t>
  </si>
  <si>
    <t>MEGKTISLSFLLLSLLAISVSSTSLQYHTLLLHSLPLTQLQKSLHFDAQLLSGDGSDLDPDNALSLQLHHVDLVSPSSFNATPHALFKLRLQRDAYRAKAISDLASANATVGRRAGKPHPGGRDFSSSVVSGLSQGSGEYFTRIGVGTPSKYVYMVLDTGSDVVWIQCSPCKKCYTQSDPVFDPSKSSSFLGVACGSPLCRRLDSGSCNRKKCLYQVSYGDGSFTVGDFSTETLTFRGTRVNNVALGCGHDNEGLFVGAAGLLGLGRGRLSFPTQAGRRFGRKFSYCLVDRSASSKPSYLVFGESAVSRTAVFTPLVKNPKLDTFYYVELTGFSVGGARVPAIRPSLFKLDAAGDGGVIVDSGTSVTRLTRPAYVALRDAFRMGAKDLKRAPDFSLFDTCFDLSGKTEVKVPTVVMHFRGADVSLPASNYLIPVDSDGTFCFAFAGTMSGLSIIGNIQQQGFRVVFDLAGNRLGFAPRGCA</t>
  </si>
  <si>
    <t>MAVDPRQIVAGVLTVTMFVMLGNMITRDHFYPVDSDISIHSTSKQSLVTGPWMKGGESVKPCWTKPVPQEADQSQGFVTFSLTNGPEYHVSQIADAVIVARYLRATLVIPDIRGSKPGDKRKFEDIYNVERFVRSLDGVVKVETTQPAEVSSRNLAVVKVPNRVSEDYIAENIEPVFTSKGNIRLATYFPSVNMKKTKEKSNTDSIACMSMFGTLELQPEVNEVVESMVERLRTLSSKSKGQFVAVDLRVDILEKKSCQGDSSLKSKSCYGPEEIGMFLRKIGFNKDTTLYLTQSRWDSSLDALKDLFPKTYTKESIMPIDKKAKFLDSESSELEKVIDFYMCSESDVFVPAISGLFYANVAGKRIASGKTQILVPADIPGSSAASTDYISHYVSKKNHFAYSCFC</t>
  </si>
  <si>
    <t>MAIKFNPILGTLFVVVATVLLRVSDAQGGRKGAIVGGWNPITNLSDPEVVKIGKFAIDEHNKEAKTKLGFQKITKGESQVVAGINYRLVISAKDGDSPPHNYLAEVWDKPWEKFRNLTSFRECSIENVEQQCMFTN</t>
  </si>
  <si>
    <t>MGVKGFVEGGIASIIAGCSTHPLDLIKVRMQLQGEASASASVQTTQTLRPALAFPPPNNTTNAHVPVAPRVGPVAVGVRIVQQEGVAALFSGISATVLRQTLYSTTRMGLYDMLKKKWTDPNTKNMPLGKKIVAGLIAGGIGAAVGNPADVAMVRMQADGRLPAAQRRNYKSVVDAITQMSKNEGVTSLWRGSSLTVNRAMLVTASQLASYDEFKEMILGKGLMKDGLGIHVTASFAAGFVAAVVTNPVDVIKTRVMNMKVEPGAAPPYNGALDCAMKTIKAEGPMALYKGFIPTISRQGPFTIVLFVTLEQIVIYFASALEYFLADMYPVLLGAQLMD</t>
  </si>
  <si>
    <t>MASSSMASAASGFMVATPNVTSNSAPKSSMLSFSSKNTTTNIPRLVVRAAEEAAPPAPTATAEGEAPPAKAVKPPPIGPKRGTKVRILRKESYWYKGTGSVVAVDQDPKTRYPVVVRFNKVNYANVSTNNYALDEVEEVK</t>
  </si>
  <si>
    <t>MDLFTANNKVKIGINAMAKVKIGINGFGRIGRLVARVALQRNDVELVAVNDPFISVDYMTYMFKYDSVHGQWKHHELKVKDEKTLLFGEKAVTVFGFRNPEEIPWAQTGADYIVESTGVFTDKDKAAAHLKGGAKKVIISAPSKDAPMFVVGVNEKEYKPELNIVSNASCTTNCLAPLAKVINDRFGIVEGLMTTVHSITATQKTVDGPSAKDWRGGRAASFNIIPSSTGAAKAVGKVLPALNGKLTGMAFRVPTVDVSVVDLTVRLEKEATYDEIKAAIKEESEGKLKGILGYTEDDVVSTDFVGDNRSSIFDAKAGIALSKNFVKLVAWYDNEWGYSTRVVDLIIHMSSVQ</t>
  </si>
  <si>
    <t>MSGTVKKIADVTFKAGRTIDWDGMAKLLVTDEARKEFSNLRRAFDDVNSQLQTKFSQEPEPINWEYYRKGIGSRLVDMYKEAYESIEIPKFEDTVTPQYKPKFDALLVELKEAEKQSLKESERLEKEVAEVQELKKKLSTMTAEEYFAKHPELKKKFDDEIRNDYWGY</t>
  </si>
  <si>
    <t>MALFQCRIPFSAVSPSVSPRIEFTKLFLGNSSNPFVKTTQKKFSSLCYALKNSNKHSSISTFSELIEALISGKDLTESESEDSLDFLLDGADEALISAFLVLLRAKGETFEEVVGLARAMIKHCRQVEGLGDAVDIVGTGGDGANTVNISTGASILAAACGAKVAKQGNRSSSSACGSADVLEELGVAIELDPEGVKECVNQAGIGFMMSPIYHPAMKIVRPIRKKLKVKTVFNILGPMLNPARVPFAVVGVYKEDLVHKMAKALQRFGMKRALVVHSEGLDEMSPLGPGLVLDVTPDNIEKFSFDPLDFGIPRCTLESLRGGGPEYNAEMLRRVLSGEKGSIADAFALNASAALLVSGRVDNLAEGVELARETLLSGKAVKTLDLWIEVSNTVKEAVCMN</t>
  </si>
  <si>
    <t>MSTLYNPLIFTIKNPKGSLKPHTSLPSSVPTFRLRKFQNFSVQSSISSSNEPEKPTSITPDNDKADDKMVEFVDEWGEKSEPEPGPVTKLADSDPPEYDDEWGNGSPGVDVSGEEDEKLLELKRCLVDTVYGTDFGFRASSEIRAEALEFVCQLEAANPSPAPTESPELLDGNWILVFTAFSELLPLLAVGNIPLLKVEKISQDVNTNSSTIENATTLSSPVATLSFSATATFEVRSPSRIQVEFKEGNFKPPEIKSNINLPETVDLFGQKISLSPVQQSLGPLENAVAGIARTISGQPPLKIPIPGGRTKSWLLTTYLDKDMRISRGDGGLFVLVKEGSSLLY</t>
  </si>
  <si>
    <t>MDLQDAFAAGGEFGIFEGRSFALIHPIVMGGLFVYTLYAGYLGWQWRRVRTIQNEINELKKEVKPVAVTPEGTPVENPKPSPVEAKIQQLTEERKELIKGSFRDRHFNAGSILLGFGVSEAIFGGITVLWAVAAALVPAMQKGNETARSLHIALNAINFR</t>
  </si>
  <si>
    <t>MFSLTVNSPKSLSLSTPFLPSHPHPIPTITHKPNLSPRPISALIIPPSGQRNQQYSTAPPQQQQLYQPFRPPPSPLPPKFRNLDTNSKLEVLANRLGLWYEYAPLIPSLTSEGFTPSTLEEITGITGVEQNRLVVAAQVRETLVECGLDEETLSFFESGGAELLYEIRLLSGKQRTDAASFIVRNGFDMKQAQDLARSMKDFPRRRIDYGWDKFTGDSPGDCLAFWFFRLAQEHAAAAAEDSRVEAMEKALEVVETESARNVLVEVLEGKGVDKESVIDEQVKVPLVRMKLGEVAESTKVVVLPVCKAEKREFEVEAAPWECGGVGEFGVVEAEKDWRRWVVLPGWQPIAGLERGGVAVSFKNGKLLPWKEKRKYKEEPVLVVADRGRKEVVVDDGFYLVLSGGNGSGDEGLKVERGLNLKEMGVEMSLGMVLLVVRPPRWEDEDQQIDED</t>
  </si>
  <si>
    <t>MASMKRPIIFIIFCFPIAYSQMVMKPLFPFKKLQLPSGTVGPEAIAFDLLGNGPYTSVADGRVLKYQGPRIGFIDFATTSPLRTKEVCNGKNDPNLLITCGRPLGLGFYYRSGDLYIADINYGLLVVGRNGGPARQLVTGIDGKPFAFTNAVDIDQLNGVVYFTDSGPLFRATRNITLILESKDTTGRLFKYDIRTNKVTLLLSGLAGPVGVAVSLDGSYVLVTELIANRIKRFWVRGTRANTSQEFTNLNGYPDNIKRTILGDYWVAVNIVNNQSMTPPKFSFAQKINVLGNVFVSLNLSTQYRNSISEVQEKFGRLYIGSLEEDFVGVYGV</t>
  </si>
  <si>
    <t>MSSKVLFLFTIFVSIFSLFLPTNSDIVSDRATLLSIRSALRGRSLLWNITSPTCSWPGVICSPDKSSVLELHLPGMGLLGQIPPGLFSNLTKLNFLSLRYNALSGVIPADLFTSLHDLRNLYLQNNLFSGPIPDSIFSLTNLVRLNLAHNNFSGSIPESFNNLTSLGTLYLQGNGFSGQIPDLNLPGLVQFNVSNNQLNGSIPDKLSGQPKDAFLGTSLCGKPLDSCDGSSSSGEGKKKKLSGGAIAGIVIGCVVGLLLLLCLLFFCCRKRGKAETRSADVGAVSKQVEVEIPEERGVEGNGGKDGFLGSAIAAIGVGGGNKDKGKAEAAVNDGKSLVFFGKMAKNFNLDDLLKASAEVLGKGTFGTAYKAALESGITLVVKRLRDVTVPEKEFREKIEDVGKMNHENLVPLRAYYYSRDEKLLVYDYISMGSLSALLHGNKGAGRTPLNWETRAGIALGAAHGIAYLHAQGPSVSHGNIKSSNILLTKSYEARVSDFGLAQLVGPSSTPNRVAGYRAPEVTDPRKVSQKADVYSFGVLLLELLTGKAPTHSVMNEEGVDLPRWVQSVVREEWTAEVFDLELLRYQNVEEDMVQLLQVAVDCTAQYPDRRPSMAEVTSRVEELCRMDSGGDIIDNDAEVQTA</t>
  </si>
  <si>
    <t>MSRRYDSRTTIFSPEGRLYQVEYAMEAIGNAGSAIGILSKDGVVLVGEKKVTSKLLQTSTSSEKMYKIDDHVACAVAGIMSDANILINTARFQAQRYTFAYQEPMPVEQLVQSLCDTKQGYTQFGGLRPFGVSFLFAGWDKNYGFQLYMSDPSGNYGGWKAAAIGANNQAAQSILKQDYKDDITREEAVQLALKVLGKTMDSTSLTSEKLELAEVFLSNGKVKYQACSPETLNKMLVSAGLTQPTVEE</t>
  </si>
  <si>
    <t>MADNQHPTVYQKVAIQMPLSSSISQDVHAHYGSIQRLALSQRRFQNVFVQALQEKGVSAFATNFLMGGVSAAVSKTTDAPIERVKILIQNQDEVIKAGRLLEPYKGIGDIFRRTIKDEGFSSLWRGNTANVFRYFRTQALNFALKDYFKSLFNFNKDRDGCKEGSGGRQFDGLVDVYRKKLKSDGVVGLYCGFNISCVGIIVFRGLYFGMYNSLKPVLLTGKMEVSYPSIFIISRFKRRMMMTSGEAVKYNRLFDAFNQILNEGPKSLCKGAGANVRRAVAGAGVLVGYDKLQVIIF</t>
  </si>
  <si>
    <t>MGSVVLPQALFVVPRNPTRCTAPQKLAFSACVSRRPSQFNVPLFSASGLLSSKWENRSFIVRAEAESQEEPEAAEAEVEAEADAAVATEERPPFKPRAKLGDIMGILNKQAIEASDTVRPTPDIRTGDVVEIKLEVPENRKRLSIYKGIVISKQNAGIHTTIRIRRIIAGVGVEIVFPVYSPNIKELKVVKHRKVRRARLYYLRDKLPRLSTFK</t>
  </si>
  <si>
    <t>MASNAAAPFWRSAGMTYITYSNLCANLVRNCLKEPYKAEALSRERVHYSISKWADGKPQKPRDKLDIESDEEISFSSSHATNKIESLHFESAHMASPRSFYSSRVLRKEWVFFFSLVGITPLAERLGYATEQLAFYTGPTVGGLLNATFGNATEMIISLYALNNGMMRVVKQSLLGSILSNMLLVLGCAFFCGGIVHQQKVQATALVNSGLLLMAVMGLLFPAVLHFTHTEVHFGKSELALSRFSSCIMLVAYASYLFFQLKSQPNLYSSIDEDRENNAENSDEEEAPEITQWEAIGWLAILTVWISVLSGYLVDAIEGASDSMNMPVSFISVILLPIVGNAAEHASAIMFAMKDKLDITLGVAIGSSTQISMFVIPFCVVVGWFMGKPMDLNFQLFETATLFITVLVVAFMLQEGTSNYFKGLMLILCYLIVAASFFVHVDPSKGYKLFYTVPIARNNKPASEGDEDGRNLNKGNKYAQGGDTHASADELLNNWQ</t>
  </si>
  <si>
    <t>MALYLLYESASGYGLFLAHGIDEIGQNTEAVRNSIDDLNRFGKVVKIEAFNPFESALDALNQCNAVSEGQMTEELQNFLERSLPKVKEGKKAKFSLGLAEPKLGSHIHEVTKIPCQSNEFVLEILRGVRLHFEKFVKNLKPGDSEKAQLGLSHSYSRAKVKFNVNRVDNMVTQAIVLLDTLDKDINTFAMRVREWYSWHFPELVKIVNDNYLYAKVAKFVDDKSQLSEDKISALTEIVGDEDKAKEIVEAAKASMGQDLSPVDLINVKLFAQRVMDLVEYRKNLYDYLVAKMHDIAPNLAALIGEVVGARLISHAGSLTNLAKCPSSTLQILGAEKALFRALKTKGNTPKYGLIFHSSFIGRASARNKGRMARYLANKCSIASRLDCFLDKSTTTFGEKLREQVEERLDFYDKGVAPRKNLDVMKAAIETVEDKDTEMDVDEPSTKKSKKKKSKVDVVEYAQPMIEDKPLETNGDASEEPKSEKKKKKKEKRKSEEEAEHEEDQTVGNGNGLPVCS</t>
  </si>
  <si>
    <t>MKVGVVGAGINGLISAYALAKCGVKVVIYEKEHFIGGHAKTVAVDGVELDLGFIIFNRVTYPYMMEFFECLGVDMETYHMSLSVSLDHGHGCEWGTRKGFSSLFAQKKNLLNPYFLQMIREIIRFKQDVISYLEEVDNNPDIDCNETLGQFIKSHGYSELFQKAYLIPICASIWSCPLAGVLSFSSYYILLFFRDHHLLQIFDLPQLLTVRWRSQTYVNKVKEELEKRGCQIRTGCEVNSVSTNEEGCTIACTDGATEVYDGCIITTHAPDTLKMLGEEATYDETRILGAFHYIYSDIFLHRDKTFLPHNPEAWSACNFLGTMNDRSCVTYSLNIMQNLGDSNQPYLVTLDPPQEPDHTLLKWTTGHLVPSVAASKASNELHQIQGKRGIWFCGTYQGYGFHEDGLKAGMVAADGMLRRNCRILDNPKHMVPTWTETGARLVVTRFLKSFIETGCIILLEEGGTIFTFQGTDRKCCLKVLLRIHSTKFYWKVATQADLGLADAFIHGDFSFVDKNEGLLNLLMIFVANRDMKASVKRSSKKRGWWMPLIFTAALSSAKYFIQHVSNHNTLTQARRNISRHYDLSNELFSLFLDETMTYSCAIFKSEDEDLKDAQLRKIRRLISKAKISAEHHILEIGFGWGSLAMEVVKQTGCKYTGITLSEQQLEYAQLRVEQAGLQDQITFLLCDYRQIPNKDKYDRIISCGMLEHVGHDFIGEFFTCCESALAEYGLLVLQFISIPDERYEEYRQSSDFMKEYIFPGGCVPALSRVTSAMAAASRLCVEHLEEIGIHYYQTLRCWRENFLKNKSQIRSLGFDDKFIRTWEYYFDYCAAGFKTCTIGDYQIVFSRPGNVAVFGDPYNYSPSTYYRV</t>
  </si>
  <si>
    <t>MAIIPCGSTWVARWGVQPQSVPKFPVTNKLSASPFCFSSKIRALASPNSTLFCQESLQALFSSVSNKNHYQRRGTSIVVRAEKDYYDVLGVSRNASKSEIKSSYRKLARSYHPDVNKEPGAEQKFKEISNAYEVLSDDEKRSIYDKYGEAGLKGAGAGMGDFSNAFDLFESLFDGFGGMGGMGGMGGRGSRSRATEGEDQGYNLVLNFKEAVFGVEKEIEISRLETCGTCDGSGAKPGTKPSTCNTCGGQGQVVSSARTPLGVFQQVTTCSSCGGTGEISTPCGTCNGDGRVRKSKRISLKVPPGVDSGSRLRVRSEGNAGRRGGPPGDLFVMIEVLPDPVLKRDDTNILYNCKVSYIDAILGTTMKVPTVDGMVDLKIPAGTQPGTTLVMAKKGVPFLSKPNMRGDQLVRVQVEIPKRLSSEERKLIEELANLNKPKAATNSKR</t>
  </si>
  <si>
    <t>MPLNHSLSSSITFCLHFSPKPFTRFSARALVNAMAGTPENFSTDATADAANADEDVKFGFQRSEMYQSKLAGTTTSYDRHLFLCYKSHETWPARLEASDSDLLPKSLSAALKARKDDIKIKTLLTICEVRDDMEVSEGDILIFPEMIKYRDLKESDVDAFVDDVLVNGNTWSSGLQESLSGSYVFVCAHNLRDRRCGVCGPILIEEFSKLIESKSLKDKVRVTACSHIGGHKYAGNVIIFSSGKDGNIVGHWYGYVTPSDVPALLDEHIGEGKVIERLWRGQMGQYEKVTDKVDEQKVPEVTNEEKKSLENGKSQESSVTSFSCCQGAAGVSCCRDASAEQKENKKGQGTVSNWFGKWEQREILAAVGVVGAVAVVAVAYGFYKKSR</t>
  </si>
  <si>
    <t>EKSKRRKKMEVANILHMTEGIGDSSYAKNSLFQQKVILATKSITCEAISALYHSLSTWETIRIAELGCSSGPNTYLPVLQLIHTIREKCTENGQKLPEFHVFFNDLPGNDFNTIFRLLTTFYEDLKKQNMRSEDGLFDPPNCFVAAVAGSFYTRLFPSKKLHFVHSSYSLHWLSQVPDGIENNKGTIYASSTSPSSVLKAYSKQYKRDFATFLKYRSEELVKGGRMVLAMPGKENEHHLSNVCRFMLEPLAIALKDLVTEGSIEEEKMDSFNVPTYSPSPAEIQYVVEKEGSFTIDLLRTLEHQMDSSCEGYNEAQSVRAFAQPLLVSHFGDDNKLMDVVFNKCREIYANTMAKEKNIFTNVIVSLIKS</t>
  </si>
  <si>
    <t>MSLFWIVIRELAEIEAMATSKKVITREDWEKRLNDVKIRKEDMNKLVMNFLVTEGYVEAAEKFRKESGTDPDIDLATITDRMAVKKAVQAGNVEDAIEKVNDLNPEILDTNPQLFFHLQQQRLIELIRNGKIEEALEFAQEELAPRGEENQSFLEELEKTVALLAFEDVSNCPVGELLDVSQRLKTASEVNAAILTSQSHEKDPKLPSLLKMLIWAQNQLGEKAVFPRITDLSTAKLEDPPV</t>
  </si>
  <si>
    <t>MLPPTPLLHIDSRRGISLQLLKPSFSIHFLLIMASANGMSTASILSSSSKQVGLKGRRVNQLQGQKFNNKASKSRLVVRANAKDIAFDQKSRAALQAGIDKLVNVVGVTLGPRGRNVVLDEYDTPKVVNDGVTIARAIELADAMENAGATLIREVASLTNDAAGDGTTTASVLAREIIKHGLLSVTSGANPVSLKRGIDKTVNALVAMLERRARPVKGRDDIKAIASISAGNDDEIGTMIADAIDKVGPDGVLSIESSSSFETTVRVEEGMEIDKGYISPQFITNQEKLVVEFENARVLVTDHDISAIKDIMPLLEKATQLRAPLLIIAGEVTGEALATLIVNKLRGILNVAAIRAPGFGQRRKALLQDIAIVTGAEYQAADLCMPVESTPVEALGFARKVTITKDSTTILADDVSKDEIQARISQIKKELDMSESVSDSEKLSERIAKLSGGVAVIKVGAATEAELEDRKLRIEDAKNATFAAIEEGIVPGGGAALVHLSNYVPAIKDNLEDPDEKLGADIVQKALVAPASLIAQNAGVEGEVVVEKIKGSKWKMGYNAMTDKYEDLVEAGVIDPAMVTRCALQNAASVAGMVLTTQAIVVDKKMPSAPAFAPPQGLPMM</t>
  </si>
  <si>
    <t>MSDDEREEKELDLTSPEVVTKYKSAAEIVNKALQLVLSECKPKAKIVDLCEKGDAFIKEQTGNMYKNVKKKIERGVAFPTCISVNNTVCHFSPLASDETVVEEGDILKIDMGCHIDGFIAVVGHTHVLHNGPVTGRAADVIAAANTAAEVALRLVRPGKKMLFRPVKSWHEDARMNSDVTEAIQKVAAAYDCKIVEGVLSHQMKQFVIDGNKVVLSVSNPDTRVDEAEFEENEVYSIDIVTSTGDGKPKLLDEKQTTIYKRAVDKSYNLKMKASRFIFSEISQKFPIMPFTARDLEEKRARLGLVECVNHELLQPYPVLHEKPGDLVAHIKFTVLLMPNGSDRVTSHSLQELQPTKSTENEPEIKAWLALPTKTKKKGGGKKKKGKKGDKVEEASQAEPMEG</t>
  </si>
  <si>
    <t>MLGITPILPLPAPPLDGNLGPTPLAQVVEEPNDVKMEENEEENNKDKVPASVATHTRTIGIIYPPPDIRSIVDKTSQFVAKNGPEFEKRIVLNNAGNAKFNFLNASDPYHAYYQHRLAEARAQNQGSGEQPTQPEDKEATPAPTADDAEATAKPDPSAQFRPVRKVLEPPEAEQYTVRLPEGITGEEMDIIKLTSQFVARNGKSFLTGLTSREINNPQFHFLKPTHSMFMFFTSLADAYSKVLMPPKGLTNKLQKSAADMTTVLERCLHRLEWERSQEQARQKAEDEIEQERVQMAMIDWHDFVVVETIDFADDEDQDLPPPMTLEEVIRRSKMPTLEEEEYVEPGKEVEMEMDEEEVQLVEEGMRAATLEENGGVKSAETMAISGENDPPMRIVKNWKRPEERILAERDPTKYVVSPITGELIPISEMSEHMRISLIDPKYKEQKDRMFAKIKETTLAQDDEISRNIVGLARTRPDIFGTTEEEVSNAVKAEIEKKIEEPKQVIWDGHTGSIGRTASQAMSQNSGEDQNDAANDVRNLPGPQVPPPPRPGLPSVRPLPPPPGLALNIPRPPNTFQYSTPTIAGAAPPPPQPPMVNMIPQVRPPPPPMLQLQGQQNLMVNRPPMPPSMAMSSHTLTIPPPPGSQFTPMGAPRPFVPHPMSQPGMSMVPPPPMPQGMPPPPPPEEAPPLPEEPEPKRQKLDESVLIPEDQFLAQHSGPARINVSVPNTDEGNLKGQVLEITVQSLTETIASLKEKISGEIQLPANKQKLSGKAGFLKDNLSLAYYNVASGETLGLSLRERGGRKR</t>
  </si>
  <si>
    <t>MARGLKKHLKRLNAPKHWMLDKLGGAFAPKPSSGPHKSRECLPLVIILRNRLKYALTYREVISILMQRQVMVDGKIRTDKTYPAGFMDVVTIPKTNESFRLLYDTKGRFRLHSLRDEEAKFKLCKVRSVQFGQKGIPYLNTYDGRTIRYPDPLIKANDTIKLDLDSNKIVDFIKFDVGNVVMVTGGRNRGRVGILKNREKHKGSFETVHIQDSLGHEFATRLGNVFTLGKGSKPWARGLKKHLKRLNAPKHWMLDKLGGAFAPKPSSGPHKSRECLPLVIILRNRLKYALTYREVISILMQRQVMVDGKVRTDKTYPAGFMDVVTIPKTNESFRLLYDTKGRFRLHSLRDEEAKFKLCKVRSVQFGQKGIPYLNTYDGRTIRYPDPLIKANDTIKLDLDSNKIVDFIKFDVGNVVMVTGGRNRGRVGILKNREKHKGSFETVHIQDSLGHEFATRLGNVFTLGKGSKPWARGLKKHLKRLNAPKHWMLDKLGGAFAPKPSSGPHKSRECLPLVIILRNRLKYALTYREVISILMQRQVMVDGKVRTDKTYPAGFMDVVTIPKTNESFRLLYDTKGRFRLHSLRDEEAKFKLCKVRSVQFGQKGIPYLNTYDGRTIRYPDPLIKANDTIKLDLDSNKIVDFIKFDVGNVVMVTGGRNRGRVGILKNREKHKGSFETVHIQDSLGHEFATRLGNVFTLGKGSKPWARGLKKHLKRLNAPKHWMLDKLGGAFAPKPSSGPHKSRECLPLVIILRNRLKYALTYREVISILMQRQVMVDGKVRTDKTYPAGFMDVVTIPKTNESFRLLYDTKGRFRLHSLRDEEAKFKLCKVRSVQFGQKGIPYLNTYDGRTIRYPDPLIKANDTIKLDLDSNKIVDFIKFDVGNVVMVTGGRNRGRVGILKNREKHKGSFETVHIQDSLGHEFATRLGNVFTLGKGSKPWARGLKKHLKRLNAPKHWMLDKLGGAFAPKPSSGPHKSRECLPLVIILRNRLKYALTYREVISILMQRQVMVDGKVRTDKTYPAGFMDVVTIPKTNESFRLLYDTKGRFRLHSLRDEEAKFKLCKVRSVQFGQKGIPYLNTYDGRTIRYPDPLIKANDTIKLDLDSNKIVDFIKFDVGNVVMVTGGRNRGRVGILKNREKHKGSFETVHIQDSLGHEFATRLGNVFTLGKGSKPWVSLPKGKGIKLSIIEEARKRMAAQSATAA</t>
  </si>
  <si>
    <t>MSEDAKKSGGAPAVKPTSDDRRISSGSVPSPTGTKVTIKSADMKPDVQKEAVDIAIAAFEKHNVEKDVAELIKKEFDKKYGPTWHCIVGKNFGSYVTHETNHFVYFYLDSKAVLLFKSG</t>
  </si>
  <si>
    <t>MSFTKVLLTIFLIVIVSTNVEAIGEEKISCRAKCVLACLLSKTPHCLSDCLKQCKLHISSEEFNDARNLKKI</t>
  </si>
  <si>
    <t>MATTQLTASSISAKGFASFEGLRSISNLKVASFAPLKQNRRSFHGLVVKASTVVSPKYTSLKPLGDRVLVKIKTAEEKSVGGILLPVSAQSKPQGGEVVAVGEGHSIGKTTVEISIKNGTHVVYSKYAGTELEFDGSKHLILKEDDIVGILETDDIKDLQPLNDRVLIKVAEVEEKTSGGLFLSQAAKEKPSFGAVIAVGPGPLDEEGKRKALSVSPGNTVLYSKYAGNDFKGADGSEYITLRASDVIAVLQ</t>
  </si>
  <si>
    <t>MTIMTPAPTDEEEEMLVPRSDLVFEGPQPMEAQAETGNDVEKQPPEDPQTSRFTWKIDNFSRLNVKKLYSDPFVVGGYKWRILIFPKGNNVDYLSMYLDVADSANLPYGWSRYAQFNLSIVNQIHNKYSIRKGTSVRIQNSDDLADNRKPVSVVYNMTQHQFNARESDWGFTSFMPLGELYDPNKGYLVDDTCVVDAEVAVRKIVDYWSYDSKMETGFVGLKNQGATCYMNSLLQTLYHIPYFRKAVYHMPTTENDMPSASIPLALQSLFYKLQYSDNSVATKELTKSFGWDTYDSFLQHDVQELNRVLCEKLEEKMKGTVVEGTIQQLFEGHHMNYIECINVDYKSTRKESFYDLQLDVKGCADVYASFDKYVEVERLEGDNKYHAEQYGLQDAKKGVLFMDFPPVLQLQLKRFEYDFSRDTMVKINDRYEFPLQLDLDRENGKYLSPEADGSVRNLYTLHSVLVHSGGVHGGHYYAFIRPTLSDQWYKFDDERVTKEDVKRALEEQYGGEEEQLPQTNPGFNNTPFKFTKYSNAYMLVYIRECDKEKIMCNVDEKDIAEHLRVSRDEDLRQQIGKDIHFDLVDYDKVRSFRIQKQTLFSIFKEEVAKEFGVPVQSQRFWLWAKRQNHTYRPNRPLTHLEEAQTVGQLREASSKVQNAELKLFLEVELGLDLRHIPPPDKTKDDIMLFFKIYDPEKEELRYAGRLFVKGTSNPTEILNKLNEMAGYAPDQEIELYEEIKFEPIVLCEPINKKFAFRTNQLEDGDIVCYQKSLSPESRQKLRYPDVPSFLEYVQNRQVVHFRYLEKLKEDDFCLELSKINTYDEVVERVAQRLGLDDPSKIRLTPHNCYSQQPKPQPIKYRGVDTLGDMLVHYNQTSDILYYEVLDIPLPELQGLKTLKVAFHHATKDEVVTYTIRLPKQSTVGDVINDLKTKVELSNPDAELRLLEVFYHKIYKIFPTSEKIENINDQYWTLRAEEIPEEEKNLGPNARLIHVYHFSKETAQNQMQIQNFGEPFLLVIHEGETLVQVKVRIQKKLQVPDEEFAKWKFAFLSLGRPEYLEDSDILFNRFQRKDVYGAWEQYLGLEHSDNAPKRINAAYQNRPTYEKPVKIYNYILYSDMDVKFDPNAASISQYLNSSDAEIQFLVIGVLGMLQTQWFEINHFTGALSGLLTLAYGLRISICPLDHSVWIEAVLEGVNLRNYVSDSPLAFSLGLSSQPDMFRLEHLDDDDNKYEVEECRGVLWVYSDGTILRLTKPSFEVPIHDDGSILWKDVVFQAMHDLQLRLYKPANPTSSAKLPVFYYIHGGGFCIGSRTWPNCQNYCFKLASELQAVVISPDYRLAPENRLPAAIEDGYAAVKWLRDQAVSDEPDTWLTDVADFSRVFISGDSAGGNIAHNLALRLKAGSAELDPVRVRGYVYLLPFFGGTIRTKFEAEGPKDAFLNIELIDRFWRLSIPIGSTTDHPLVNPFGPNSPNLEKIDLDPILVLVGGCDLLKDRAKDYANKLKNYGKNIEYVEFEGQQHGFFTINPNSESSKKLMLIIKKFIQDNSS</t>
  </si>
  <si>
    <t>MVKETECHSLLKGGRINSSYTHGFSSSQIQTISAFCETLVPPCNNNDNSFFASSGAHPPSTNEVAELLVKRSKPEALLIIRIVVFLLTTRLGSLLLCGRVCLDKRWPFVHNFTELDLKDREALLQRWSRETFLIPLRITFLMIKIIYLFIFFSWTDENCKNPTWEAIGYHLPETTEALYENKKERPLERGIVETINESDETLKESLSKKDVVITEDAKDNIFKIECDVLIVGSGCGGGVAAGILAKSGYKVVVLEKGHYFVPEDYSGLEGPSLSELYETGAMLSSLDGKVMIMAGTTVGGGSAVNWSASIKTPNDVLKDWSVNHKISWFGTSEYQSAMDAVCKRIGVTENCSEEGLQNQVIRKGCENLGLKVEKIPRNSSENHYCGSCGYGCKTGDKKGTDSTWLVDAVNAGAVILTGCTAERFILEDGKMRKTCLGVIATTESKKITRKLHIKARATISSCGALFTPPLLLSSGLQNKNIGTNLYLHPVLLAWGYFPESMSEIKGKNYEGGIMTSLHEMVPEETNAQAIIEATAVGPASFASLFPWTSGQDMKEQMTKYSRTVTLLALVKDQGRGEVKKAGRIKYSLDRIDKENIKAGLRRALRILIAAGAVEVGTYRSDGQKIKCKDIKNEELEEFVDTVEAPEGPMSKEENWTVYASAHQMGSCRMGSSKEDGAVDENGECWEAKGLYVCDGSVLPTAVGVNPMITIQSTAYCIAKRIAESLHNEKLV</t>
  </si>
  <si>
    <t>MASNRSESLVKLAERLRLYNSISTQISKIQEFVPKNQELGINPIPKSNRAAVLVCLFEDPQGHLRVILTKRASTLSSHSGEVALPGGKVEEGDADNVETALREAEEEIGLDRSLVDVVTVLESFTNKKGITVIPVVGILWDRNTFNPLINTAEVASLFDAPLEMFLKDENRREQEREYMGDEYVLHFFDHETENEKYIIWAITAGILIKAASIVYQRPPDFQERTPKFWSRNRQ</t>
  </si>
  <si>
    <t>MEPANLARDEDDEEALKWAALEKLPTFDRLRKGLLFGSQGAAAEIDIDDIGLQERKNLLERLVRVADEDNEKFLLKLKNRIDRVGIDLPTIEVRYENLNIEADAYVGSRGLPTFINFMTNFLETLLNTLHILPSSKRQITILKDISGIIKPCRMTLLLGPPSSGKTTLLLALAGKLDSSLKVTGKVSYNGHELHEFVPQRTAAYISQHDLHIGEMTVRETLEFSARCQGVGSRYEMLAELSRREKAANIKPDPDIDIYMKASATEGQEANVVTDYVLKILGLDICADTMVGDEMLRGISGGQKKRVTTGEMLVGPSKALFMDEISTGLDSSTTYSIVNSLRQSVQILKGTAVISLLQPAPETYNLFDDIILISDGYIVYQGPRDDVLQFFESMGFKCPERKGVADFLQEVTSKKDQPQYWSRRNEHYRFISSKEFSDAYQSFHVGRKLGDELAIPFDRTKCHPAALTNEKYGIGKKELLKVCTEREYLLMKRNSFVYVFKFFQLTIMALMTMTLFFRTEMPRDTVDDGGIYAGALFFVVVMIMFNGMSEMAMTIFKLPVFYKQRDLLFFPSWAYAIPSWILKIPVTLVEVGLWVILTYYVIGFDPNITRFLKQFMLLVLVNQMASGLFRFMGAVGRTMGVASTFGAFALLLQFALCGFVLSREDVKGWWIWGYWISPLMYSVNSILVNEFDGSKWKHIAPNGTEPLGVAVVKSRGFFPDAYWYWIGFAALFGFTVVFNFFYSLSLAYLKPYGKSQTVRPEDSGNAENGQAASQMTSTDGGDIVSAGQSKKKGMVLPFEPHSITFDDVVYSVDMPQEMKEQGAGEDRLVLLKGVSGAFRPGVLTALMGVSGAGKTTLMDVLAGRKTGGYIDGDIKISGYPKKQETFARISGYCEQNDIHSPYVTVYESLVYSAWLRLPKDVDEKTRKMFVDEVMELVELEPLRSALVGLPGVNGLSTEQRKRLTIAVELVANPSIIFMDEPTSGLDARAAAIVMRTVRNTVDTGRTVVCTIHQPSIDIFEAFDELFLMKRGGQEIYVGPLGRHSCHLIKYFESIPGVAKIKEGYNPATWMLEVTASAQEMMLGVDFTDLYKNSDLYRRNKALITELSVPRPGSKDLYFETQYSQSIWIQCMACLWKQNWSYWRNPAYTAVRFIFTMFIALVFGTMFWDIGTKVSQSQDLFNAMGSMYAAVLFLGVQNASSVQPVVDVERTVFYRERAAGMYSAIPYAFGQVFIEIPYVFVQAIVYGIIVYAMIGFEWEAGKFFWYLFIMFTTLLYFTFYGMMSVAVTPNQNVASIVAAFFYAIWNLFSGFIVPRPRMPIWWRWYYWCCPVAWTLYGLVASQFGDIQSRLTDEETVEQFLRRYFGFRHDFLPVVAGVLVAYLFLPSHLLLLSRHSISREDNSNMEPLDLSNLRGRSIRGSMRENSNSIWRNNGVEVFSRSNRDEDDEEALKWAALEKLPTYDRLRKGILFGSQGVTAQVDVDDLGVSQRKSLLERLVKVADEDNEKFLLKLKNRIDRVGIDFPSIEVRFEHLNIEADAYVGSRALPTFTNFISNFIEDVSGYVKPCRMTLLLGPPGSGKTTLLLALAGKLDSDLRVTGKVTYNGHELHEFVPQRTAAYISQHDLHIGEMTVRETLEFSARCQGVGSRYEMLAELSRREKAANIKPDVDIDMFMKAISTEGQESKVITDYILKILGLDICADTMVGDQMIRGISGGQKKRVTTGEMIVGPSKALFMDEISTGLDSSTTYSIVNSLKQSVQILKGTALISLLQPAPETYNLFDDIILLSDGYIVYQGPREDVLEFFESMGFKCPDRKGVADFLQEVTSKKDQQQYWVRRDEPYRFITSKEFAEAYQSFHVGRKVSNELSTAFDKSKSHPAALTTEKYGIGKKQLLKVCTEREFLLMQRNSFVYIFKFFQLMVIALMTMTIFFRTEMPRDTATDGGIYAGALFFTVVMLMFNGLSELPLALYKLPVFYKQRDFLFYPSWAYAIPSWILKIPVTFLEVGMWTFLTYYVIGFDPNVGRFFKQFLLLVLVNQMASGLFRFIAAVGRTMGVASTFGACALLLQFALGGFALARSKFRALSIYGSSCVVHMLTFLLSPNVVADVKDWWIWGYWTSPLMYSVNAILVNEFDGEKWKHTAPNGTEPLGPSVVRSRGFFPDAYWYWIGIGALAGFTILFNIAYSLALVYLNPFGKPQATISEEGENNESSGSSSQITSTTEGDSVDENQNKKKGMVLPFEPHSITFDEVVYSVDMPPEMREQGSSDRLVLLKGVSGAFRPGVLTALMGVSGAGKTTLMDVLAGRKTGGYIDGSIKISGYPKKQETFARISGYCEQNDIHSPYVTVHESLVYSAWLRLPQDVDEHKRMMFVEEVMDLVELTPLRSALVGLPGVNGLSTEQRKRLTIAVELVANPSIIFMDEPTSGLDARAAAIVMRAVRNTVDTGRTVVCTIHQPSIDIFEAFDESMPGVGKIEEGYNPATWMLEVTSSSQEMSLGVDFTELYKNSDLCRRNKALITELSVPRPGTSDLHFENQFSQPFWVQCMACLWKQHWSYWRNPAYTAVRFLFTTFIALMFGSMFWDLGTKVSRPQDLTNAMGSMYAAVLFLGVQNASSVQPVVSVERTVFYREKAAGMYSAIPYAFAQVFIEIPYVFVQAVVYGLIVYSMIGFEWTVAKFFWYFFFMFFTFLYFTFFGMMTVAITPNQNVASIVAGFFYTVWNLFSGFIVPRPRIPIWWRWYYWACPVAWTLYGLIASQFADLQDIVNGQTVEEYLRNDYGIKHDFLGVVAGVIVAFAVVFAFTFALGIKAFNFQRR</t>
  </si>
  <si>
    <t>MALIVEKTTSGREYKVKDMSQADFGRLEIELAEVEMPGLMACRTEFGPSQPFKGAKITGSLHMTIQTAVLIETLTALGAEVRWCSCNIFSTQDHAAAATARDSAAVFAWKGETLQEYWWCTERALDWGPGGGPDLIVDDGGDATLLIHEGVKAEEEYAKTGKFPDPNSTDNVEFQLVLTIIKDGLKSDPLKYTKMKERLVGVSEETTTGVKRLYQMQANGTLLFPAINVNDSVTKSKFDNLYGCRHSLPDGLMRATDVMIAGKVALIAGYGDVGKGCAAAMKQAGARVIVTEIDPICALQATMEGLQVLPLEDVVSGIDIFVTTTGNKDIIMVDHMRKMKNNAIVCNIGHFDNEIDMLGLETYPGVKRITIKPQTDRWVFPDTKSGILVLAEGRLMNLGCATGHPSFVMSCSFTNQVIAQLELWKEKASGKYEKKVYVLPKHLDEKVAALHLGQLGVKLTKLSKDQADYISVPVEGPYKPAHYRY</t>
  </si>
  <si>
    <t>MACSKNIWVIVIFFLCILAGPIIAQDYNDSLGKAILFFEGQRSGKLPVSQRVKWRGDSALIDGIIEHVNLIGGYYDAGDNVKFGWPMAYSLTLLSWAAIEYQTQISSTNQLVHLQNAIRWGTNFLIRAHTSSTTLYTQVGDGNADHQCWERPEDMDTPRTLYKITSNSPGSEVAADVAAAFAAASIVFKNIDSNYSTKLLKRSRSLFAFADKYRGSYQASCPFYCSYSGYKDELLWAAAWLYKAGGGNNYLNYASINQGWSQVASEFSWDDKFAGAQTLLAKEYLNGKSNLEKFKKDADSFICGLMPESSSIQIKTTPGGLLYYRDSSNLQYVNGATMVLFMYTKVLEAAGIGGVTCGSVNFSTSKIKAFAKLQVDYILGNNPLKMSYMVGFGNKYPTKLHHRASSLPSIYNHPTRVGCNDGYSSWYNSNNPNPNTHVGAIVGGPNSGDQFIDSRSDYSHSEPTTYMNAAFIGSVAALIDQTKEGEHYGEINSQFNKTGFM</t>
  </si>
  <si>
    <t>MSTILDSVAISSIFSSNLRRSLRPSPPFSAAWDRRAPLKFTGFSISYNPFDNQVSLTSSSRICRRTNSVSGEASDVVFDVPSVTEETWDSLVLNATEPVVVEFWAPWCGPCRMFHPVISDLAKQYTGRVKCFKLNTDDSPSVASRYGIRSIPTIMIFVNGEKKDAIIGAVPKTSLTASIDKFL</t>
  </si>
  <si>
    <t>MAPVAPRSGDAIFANVERVNAELFTLTYGAIVRQLLTDLEEVEEVNKQLDQMGYNIGIRLIDEFLAKSNVSRCIDFKETAEVIAKVGLKMFLGVTATVGNWNAEGTTCSLILEDNPLVDFVELPDTCQGLYYCNILSGVIRGALEMVSMKTEVTWIRDMLRGDDAFELQLKLLKQVPEEYPYKDDE</t>
  </si>
  <si>
    <t>MEVGQLQRSFVEYMASLFREGFLDGQFSQLQQLQDDSNPEFVVEVVSLFFEDSERLLNDLTMALDQPNVDFKQVDAHVHQLKGSSSSVGAQRVKNCCVLFRNCCEEQNTEACLRCLQQIKQEYLLVKNKLQTLFELEQQIVAAGGAIPMVQ</t>
  </si>
  <si>
    <t>MDYCMNRCENAAYRLISSSSSYVLPSSRIYSSRTQLFPWFPHSTYKKSSFLHLQSRPYVFSNTHLQKRVHSIVNEQINDDTVQKGFLGTDKLGKRTDIKKILILGAGPIVIGQACEFDYSGTQACKALREEGYEVILINSNPATIMTDPETADRTYIEPMTPDLVEQVLENERPDALLPTMGGQTALNLAVALAESGVLDKYGVELIGAKLDAIKKAEDRDLFKQAMKNIGIKTPPSGIGNTLEECFEIANNIGEFPLIIRPAFTLGGTGGGIAYNREEFEAICKSGLAASLTSQVLVEKSLLGWKEYELEVMRDLADNVVIICSIENIDPMGVHTGDSITVAPAQTLTDKEYQRLRDYSIAIIREIGVECGGSNVQFAVNPVDGEVMVIEMNPRVSRSSALASKATGFPIAKMAAKLSVGYSLDQIPNDITKKTPASFEPSIDYVIPRFAFEKFPGSEAILTTQMKSVGESMAVGRTFQESFQKAVRSLECGYSGWGCAQVKEMNWDWDKLKYSLRVPNPERIHAIYAAMKRGMKVDDIHELSYIDKWFLTQLRELVDVEQFLLAHSLSDLTKDDFYEVKKRGFSDRQIAFVTKSSEQEVRLRRLSLGVKPAYKRVDTCAAEFEADTPYMYSSYDLECESAPTQRKKVLILGGGPNRIGQGIEFDYCCCHTSFALQDAGYETIMMNSNPETVSTDYDTSDRLYFEPLTVEDVINIIDLEGPDGIIVQFGGQTPLKLALPIQNYLDERKPKSKSGAGFVSIWGTSPDNIDAAEDRERFNAILNELQIAQPKGGIAKSEKDALAIAAEVGYPVVVRPSYVLGGRAMEIVYNNEKLVRYLENAVKVDPERPVLIDKYLTDAVEIDIDALADLYGNVVIGGIMEHIEQAGVHSGDSACMLPTKTVSDSCLETIRSWTTKLAKRLNVCGLMNCQYAITTTGEVFLLEANPRASRTVPFVSKAIGHPLAKYAALVMSGKSLYDLNFTKEVIPKHVSVKEAVLPFEKFQGCDVLLGPEMRSTGEVMGIHYESSIAYAKAQIAAGQKMPLSGTLFLSLNELTKPHLTTIARAFAELGFQIIATSGTARVLELEGMPVEQVLKMHEGRPHAADLIANGQIQLMVITSSGDALDQIDGRKLRRMALAYKIPVITTVAGALATADAIKSLKCNKIKMTALQDYFDDQKVTAERKNLQSASSS</t>
  </si>
  <si>
    <t>MMSLSIASPSGVTFTSKMNLSKSSFHGIQIPKIMQARAVNAPPHSCSSLVVKMAKREEELKEIRTKTTEELQEEIVDLKGELFMLRLQRSARNEFKSSEFLRMRKRIARMLTVKREREVEEGINKRISRKLDRKWKKSIVPRPPPSLKKLREEEAAEEAKESAS</t>
  </si>
  <si>
    <t>MAAMNSSVLACSYAISGMSSSELTSKHTVTTMSSPSLQKLPLIIKAQQQSSSNISAGRRVALLGLAAALFTSASSANAGVIDEYLEKSQANKELNDKKRLATSGANFARAYTVQFGTCKFPENFTGCQDLAKQKKVPFISDDLALECEGKDKYKCGSNVFWKW</t>
  </si>
  <si>
    <t>MATTVSSAGGLLAMLNESHPQLKLHALSNLNAFVDYFWPEISSSVALIESLYEDEEFAQRQLAALVASKVFYHLGEHNDSLSYALGAGPLFDVNEESDYVHTVLAKALDKYASHKTKAAESNDEAVKVDPRLEAIVERMLEKCIVDRKYQQAIGMAIECRRLDKVAEAIVRSDNVDATLAYCSNVSHNFVSRRVYRSEVLRLLVEVYEGTPSPNYLSMCQWLMFLDKPENVASILEKLLRSENKDDVLLAFQIAFDLVENEHQAFLLNVRDRLSSPEVQPSEPAEPNTAQTGDATAAEDVQMAEENQPLIETRVDPREAIYAERLGKIKGILSGETSIKLTLQFLYSHNKSDLLILKTIKQSVEMRNSVCHSATIYANAIMHAGTTVDTFLRENLDWLSRATNWAKFSATAGLGVIHCGHLQQGRSLMAPYLPQGAAGGGGSPYSEGGALYALGLIHANHGEGIKQFLRESLRSTNVEVIQHGACLGLGLAALGTADEDIYDDIKTVLYTDSAVAGEAAGIGMGLLMVGTASEKAGEMLAYAHETQHEKIIRGLALGIALTVYGREEEADTLIEQMTRDQDPILRYGGMYALAMAYRGTANNKAIRQLLHFAVSDVSDDVRRTAVLALGFVMYSEPEQMPRIVSLLSESYNPHVRYGAALAVGISCAGTGLSEAISLLEPLTSDVVDFVRQGALIAMAMVMVQISEASDSRVGAFRRQLEKIILDKHEDTMSKMGAILASGILDAGGRNVTIKLLSKSKHDKITAVVGLAVFSQFWYWYPLIYFVSLAFSPTALIGLNYDLKVPKFDFVSQAKPSLFEYPKPTTVATTSSAVKLPTAVLSTSVRAKARASKKEAEKANAEKASGASTSAATTSDKGKSTSKDGESMQVDTPAEKKNEPEPSFEILTNPARVVPTQEKYIKFLEESRYLPIKSSSSGFVLLKDLRPDEPEVLALTDTPSSTTSSTGGSAGQQNSTSAVAADEEPQPPQAFEYTS</t>
  </si>
  <si>
    <t>MTWAAAAASRFQIPAMDVAALRRRAPVVFGVGCVSIAGAKFCGSSSARSKPFACLSISTDASIKEAVHTEKAPAALGPYSQAIKANNFVFVSGCLGLIPETGKFVSESVEDQTEQVLKNMGEILKASGVSYSSVVKTTILLADLNDFKKVNEIYAKYFQAPAPARATYQVAALPMNARIEIECIAAL</t>
  </si>
  <si>
    <t>MKVIAAYLLAVLGGNTSPSEKDLKKILASVVHFELTLVVHAAVGAEADDDRIQLLLSQVEGKDITELIAAGREKLASILLELRIFMENICKQLKL</t>
  </si>
  <si>
    <t>MAPVIGVAGAGAKSGQERDIQKNYWMEHTSELTVEAMMLDSKAADLDKEERPEVLSLLPPYEGKSVLELGAGIGRFTSELAKNAGQLIALDFIESAIKKNESINKHHKNVKFMCADVTSPDLKFSPESVDLIFSNWLLMYLSDEEVQSLVERMVKWLKVGGYIFFRESCFHQSGDHKRKNNPTHYREPRFYTKVFKECHINAGDGKSFELSLIGCKCIGAYVKNKKNQNQICWLWQKVNSEDDRGFQRFLDNVQYKCSGILRYERVFGEGYVSTGGLDTTKEFVSMLDLQPGQQVLDVGCGIGGGDFYMAENYDVHVVAIDLSINMISFALERSIGLKCAVEFEVADCTKKTYPDGTFDVIYSRDTILHIQDKPALFRSFYKWLKPGGKVLISDYCKSPIPASDKFSEYIKQRGYDLHDVATYGQMLKDAGFDEVIAEDRTEQFINVLQKELNTVEKERDSFIHEFSEQDYNEIVGGWTAKLLRSSSGEQRWGLFIAKKK</t>
  </si>
  <si>
    <t>MAAEQAQLAAILGPDSAPFETLISHLMSASNEQRSQAESIFNLIKQNDPNSLALKLANLLSSSPHHEARAMSTILLRKLLTRDDSFIWPRLTESTQSGIKSVLLRCIQHEESKSIIKKLCDTISELASSILPENNWPELLPFMFQCVTSDVPKLQESAFLIFALLAQYVGEMLVPYIKDLHTVFMQTLNNSPNPDVRIAGLSAVINFIQCLSSSNDRDRFQDLLPAMMKTLTEALNSGQEATAQEALELLIELAGTEPRFLRRQLVDVVGAMLQIAEAESLEEGTRHLAIEFVITLAEARERAPGMMRKLPQFISRLFAILMKMLLDIDDEPVWHSAEVEHEDAGETSNYSVGQECLDRLSIALGGSTIVPVASEQLPPYLAAPEWQKHHAALIALAQIAEGCTKVMIKNLEQVVNMVLSCFQDPHPRVRWAAINAIGQLSTDLGPDLQVQYHSRVLPALATAMDDFQNPRVQAHAASAVLNFSENCTPEILTPYLDGIVSKLLVLLQNGKQMVQEGALTALASVADSSQEHFQKYYDAVMPYLKTILVNANDKSNRMLRAKAMECISLVGMAVGKDKFRDDAKQVMEVLMSLQGSQMETDDPTTSYMLQAWARLCKCLGQDFLPYMSVVMPPLLLSAQLKPDVTISSADSDNELDDSDDDSMETITLGDKRIGIKTSVLEEKATACNMLCCYADELKEGFYPWIDQVAPTLVPLLKFYFHEEVRKAAVSAMPELLRSAKLAVEKGIAQGRNETYVKQLSDYIIPALVEALHKEPDTEICASMLDALNECVQISGPLLDEGQVRSIVDEIKQVITASSSRKRERAERAKAEDFDAEESELLKEENEQEEEVFDQVGEILGTLIKTFKAVFLPFFDELSSYLMPMWGKDKTAEERRIAICIFDDIAEQCREAALKYYDTYLPFLLEACNDESPDVRQAAVYGLGVCAEYGGSVIKPLVGEALSRLNVVIGHPNALQPENVMAYDNAVSALGKICQFHRDSIDSAQVVPAWLNCLPIKGDLIEAKVVHDQLCSMVERSDVELLGPNNQNLPKIVSVFAEVLCTGKDLATEQTASRMINLLRQLQQTLPPATLASTWSSLQPQQQIALQSILSS</t>
  </si>
  <si>
    <t>MSSKQGGKAKPLKAPKTEKKEYDENDKAFLAKKKEEEKALKELKAKAQKGSIGGTGLKKSGKK</t>
  </si>
  <si>
    <t>MSIFNVAIHPYRYISCDKFHNTILLSLVTKKKEEEESEISIMENMDESFFQETEHRPKQSTIEAEDIPIIDLSPILTSDSSEITNLVAQIGDACKKWGFFQVINHGVPSTCRQKIERASKEFFLLPTEEKRKVSRDEDNPMGFYDTEHTKNVRDWKEVFDFVVENPTLLPASHEPHDTELRELKNQWPDFPNNFREACEEYARGIEKLSYKLLELIALSLGLSSKRLNNYFKDQTSFMRLNYYPLCPIHHLALGVGRHKDPGALTVLAQDDVGGLEVKRKADGEWIQVKPTPDAYIINVGDIIQVWSNDRYESVEHRVIASSNKERFSVPFFFNPSHYVMVEPLEELTNEESPAKYKAYNWGKFFTTRNLSNFKKLNVENIQIYHFRNGDL</t>
  </si>
  <si>
    <t>MASDYSATHITVDNINPKVLKCEYAVRGEIVSIAQTLQQRLKDNPGSHPFDEVLSDILSFLDLLCTHSSDYVQILYCNIGNPQALAQQPITFFREVLALCDHPSILDKSETQGLFSADAIERAFQILEQIPGRATGAYSHSQGIKGLRDTIASGMGARDGFPADPNDLFLTDGASPAVHMMMQLLIRSENDGILCPIPQYPLYSASIALHGGTLVPYYLDEQTGWGLEISELEHQLKTAKSKGIDVRALVVINPGNPTGQVLGEANQREIVEFCRKEGLVLLADEVYQENVYVPDKKFHSFKKVSRSMGYGETDITLVSFQSVSKGFYGECGKRGGYMEITGFSPEVREQIYKLASVNLCSNISGQILASLIMSPPKVGDESYESFSAEKEAILSSLARRAKTLEDALNSLEGVTCNRAEGAMYLFPCINLPDKAIKAAEAAKTAPDAFYAKHLLNATGIVVVPGSGFRQVPGTWHFRCTILPQEEKIPAIVSRLTEFHKKFMDEFRG</t>
  </si>
  <si>
    <t>MGLKGKLISQIETKCSGHLLHEHFKSNPHKTSAMAPDKITNFTLHEGQLGKTNSVVSWNYILGGKERHAKQVLHIDDEEKSITFNFKEGYMNELYKSMTLTLTLIAEKNFITWTLVYEKLNENTPEPLDFIEFLIYLIKDLETHHVGK</t>
  </si>
  <si>
    <t>MGRVRTKTVKKSSRQVIERYYSKMTLDFHTNKKILEEVAIIPSKRLRNKIAGFSTHLMKRIQKGPVRGISLKLQEEERERRMDFVPDESAIKTDLIEVDKETLDMLSALGMSDLPGVVKQAAEPQAVAALPTFGRGAGGFGRKY</t>
  </si>
  <si>
    <t>MTTTASVKQILGDLNKDSFVTLLGKLIGESKYVQNNPPELIPEEDRIVNHVLDTLLPYSTTTGGGPLIINHVTYKPNRGNLIVEYPGTQPGKILSFVGMHMDVVTANPDDWEFDPFSLSIDGDKLRGRGTTDCLGHVALVSELMRRLGETKPQLKSTVVAVFIASEENSSIPGVGVDALVKDGLLDKLKKGPLFWIDTADKQPCIGTGGSIPWKLHVTGKLFHSGLPHKAINPLELAMEALKEIQSRFYRDFPAHPKEQVYEFATPSTMKPTQWFYPGGGINQIPGECTVSGDVRLTPFYSVSDAMKKLQEYVDDLNANIEKLDGRGPVSKYVLPDENLRGRITITFDEASSGVACDLNSRGFHVLCKATKEEVGHVKPYSITGTLPLIRDLQDEGFDVQTSGYGLMATYHAKNEYCLLSDMCQGFRVFASVIAQLED</t>
  </si>
  <si>
    <t>MKVLSFFGEEGVGGSRFVNVTMSEKNTIMKRLAVLLLLLVFNHCIVQSEAEFEGECKFNKHLKPRPHSVSVLDFGAVGDGKTINTVAFQNAIFYLKSFADKGGAQLYVPAGKWLTRSINLTSHLTLFLEKDAVILASEDFDHWDVVEALPSYGRSIEAQYGRYRSLISGNNLTDVVITGNNGTIDGQGSIWWEKFNSHSLNYTRPHLVEFVSSSNVVISNLTLLNAPGWNIRPAYCSNVVIQNLTVYTPQDSPFTNGIVPDSSEHVCIENSNISMGYDAIVLKSGWDEYGISYGKPTSNVHIRRVRLQSAAGAGVAFGSEMSGGISDVLVELSALHDSLYGIELKTARGRGGYIKDILISNVVMDNLQVGIKATGYSDTHPDEKYDPSLLPTVSGITFKDIVGTNISIAGNFTGLSESPFTSICLSNISISISSDPSTPWLCSNISGSSKNASPEPCPELQGSFSSCFALPNPYTEVAVL</t>
  </si>
  <si>
    <t>MENFSYSSYPDSVNSSPRSREIDCENASWDDQPPSSNSNYKVKFMCSYGGKILPRPHDNQLAYVSGETKILSVDRNIRFSNLVAKLSSLSDCDVCFKYQLPGEDLDALISVTNDEDLEHMMLEYDRLYRGTAKPARLRLFLFPLSTPATSTFGSTDSKTESQWFVDALNSVQLQNLDVNSPTAVSSAPAPANNPDFLFGLDKGQVQQQQPPPVKVQDPTPSPPVPEVFVKEFTGSDAGSEDRHIIGENVISPADYQRQIHEMQRLQQHISNQEQAMYNRKIEESIPRVYPGENYQQKAPPPQQTAVPVTNPASFWPERHTTTGPYPASAVQTEQPVYIVQTPAGVYQTPAMRPVTSQIGGQAYYGMQRMMPEVYRDQPVYGGVPPQPTIQQPKMGGVYTSENMGMVRPHAPPEPTYTQVGYDSVGRQVYYTAPAGVMQHQMQHPAVAAAAAVAAVDGRQSGGALNPDGRIIGKP</t>
  </si>
  <si>
    <t>MASKLSNFNFFTLILYGVLTLVTPDFTGAQTGVCYGRLGNGLPSPADVVSLCNRNNIRRMRIYEPDQLTLQALRGSNIEVMLGVPNTDLENVGASQDNANTWIQNNVKNYDNVKFRYIAVGNEVSPFNENSKYVPVLFNAVRNIQTAISGAGLGDQIKVSTAIETGLTTDTSPPSNGRFKDEVLRFIEPIINFLVTNRAPLLVNLYPYFAVVDNPVIKLEYALFTSPEVVVNDNGRGYKNLFDAILDATYSALEKAGGSSLQIVVSESGWPSAGAGQLTSIDNARTYNNNLIQHVKGGSPKRPSGPIETYIFVLFDEDQKNPEIEKHFGLYSANMQPKYQISFN</t>
  </si>
  <si>
    <t>MATQKGKKTVLKFDSEEDVSKALAKYTAELSEKFIKQKGSFTVVLSGGSLIDTMRKLVEPPYKDSIDWSKWWIFWVDERVVPLGHDDSNYKLASDGFLSKVPIPSSNIYAINDKESPEGAAADYEARLKQLIESKVLPLSAITGFPKFDLMLLGMGPDGHVASLFPLHPHRHEKERLVTFITDSPKPPPPRITFTFPVINSASEIAMVVTGAELAHMVDVALGNAPPPDGIPPPCTEVSAEEELTWFLDKDAASELQTSR</t>
  </si>
  <si>
    <t>MASQQPPRPLFRFASMVRPAAQPPPASAPPAPSPQPMFRPTTPFRPASPAVTAPQPPQPPVPTAATPVAVVTAPPQPQAPAPGSPISPQRRQPAEVTSPPRSPVAPPPQSVVSPPKAPSPRSPVAAQPRSAATEVPKSPVIRASPVIRTTTSVPQSPVKPLASNVTTESAPTTTPYASSRPSPKTKSTDSIQTLINQSSPSKAPPPSQNVFQPNLVKSQTYSPQTKPAVSHPPSPLKLPPSQLELESKIPSQVDQKTVVVQETTRANTNGHHHHHVQQTARNGNTMENGKQELVKKEKGVHQKKKVSNSNAADDFGTSVLTLAGENKGAIMELSPSRKTYSPRSLQNKGSPKSWSSEDDGEKSGSESGRKGDKMQNKSLPMTAFMNSNVQGINNSILHNASCTHHDPGVHLVFSRKTNGSNGLHMIKGSQKS</t>
  </si>
  <si>
    <t>MENQSENSDGKPSSDPTSESATLLDLTSYQLRDLESVELPPSLTELDLTTNRLSALDPRIGQLPNLKKLSLRQNLITDASVVPLSSWQLISDLEELVLRDNQLKKIPNVVIFKKLLVFDVSFNEISSLSGLSKVSSTLRELYVSKNEVTKMEEIEHFHELQILELGSNRLRVMELLENLKNLQELWLGRNRIRTVNLCGLKCIKKISLQSNRLTSMMGFQECVALEELYLSHNGIVKMEGLSTLVNLRVLDVSANKLTEINDIENLTKLEDLWLNDNNIASLEGLAEAVSSTREKLTTIYLERNPCAKSPNYISTLRQIFPNIEQIDSEVYA</t>
  </si>
  <si>
    <t>MAQISSMAQGIQTLSLNSSNLSKTQKGPLVSNSLFFGSKKLTQISAKSLGVFKKDSVLRVVRKSSFRISASVATAEKPHEIVLXPIKDISGTVKLPGSKSLSNRILLLAALSEGRTVVDNLLSSDDIHYMLGALKTLGLHVEDDNENQRAIVEGCGGQFPVGKKSEEEIQLFLGNAGTAMRPLTAAVTVAGGHSRYVLDGVPRMRERPIGDLVDGLKQLGAEVDCSLGTNCPPVRIVSKGGLPGGKVKLSGSISSQYLTALLMAAPLALGDVEIEIIDKLISVPYVEMTLKLMERFGVFVEHSSGWDRFLVKGGQKYKSPGKAFVEGDASSASYFLAGAAVTGGTVTVEGCGTSSLQGDVKFAEVLEKMGAEVTWTENSVTVKGPPRNSSGMKHLRAIDVNMNKMPDVAMTLAVVALFADGPTTIRDVASWRVKETERMIAICTELRKLGATVVEGSDYCIITPPEKLNVTEIDTYDDHRMAMAFSLAACADVPVTIKNPGCTRKTFPDYFEVLQKYSKH</t>
  </si>
  <si>
    <t>MPENLLTQVGVPQQKLYNGVPFPAVLSPNSNQPISQLPQIIKEQKTWVGSLLHQSGAILFRGFPVNSASDFNDVVEAFGYEELPYVGGAAPRTSVVGRVFTANESPPDQKIPFHHEMAQVPEYPSKLFFFCDVEPGSGGETPIVVSNVVYEKMKNKYPEFVERLEEHGLIYIRVLGEDDDPSSPIGRGWKSTFLTKDKSVAEERAAKLGMKLEWLEDGVKTVMGPIPGIKFNEERQQKIWFNSMVAAYTGWKDAKNDPVKAVTFGDGQPLPAEVVHDCLSILEDESVAIPWKKGDVLLIDNLAVLHSRKSFNPPRRVLASLCK</t>
  </si>
  <si>
    <t>MDEEEGVSSVTSVSVAETLVENLGCEGQPDEVYNVEDGGEIMVEVVGSDVFVDGVCGDELGQHGSGKVDSLDEDRDFRSSEARQEDYGNTGNGVEGVFEVAGSSRDVAVAAGTEIVSGVTAFSVVEEVNLSVSEEDVEASNVVMSSKSAASAYLASVDVAGLFRGVSETVDNESDSRLPSETTDRVLELVSSRVREEDAEGNVGRSAVSVEGSAELTSQRLDISDDGVWNPGIEPLAESSSFVPQENSNRETEEANNLRLDSSEKDQSSVREIIGQASEKDISSHARNQITDNPDEGAVSGDSGVLGKSHSEVVTIETNAHDQDRDALGDKDENTHSEVESMETDVLEQRDDMGNNDEDSHQDNELVHKRHSEAETMETDVHDKEAVGLGIENANSHSDVEPMETDVYDQEGGVLFKDTNNNSNAVVELPEKINHEDDQIINMCHQVPAGHDNLGVDIPVSQDSARDCADEMVSLRPNSQFPEDKGEEIKVGSGDSRIAAEHSPGAHDHSLGINIANVPLHPGNQEHSFKENLAAENGVIGSSCGKANHAEDRELKVDNMHEDKSNFALCTQAETSDCMDIQTSNCTEVYLEGSEVSTCKVSISSDNGSLGGSDELPDVQSKVADGVSEVSHDDLLLPVQASAHNTRNLDEMEVERVCSETTGSLTFSMNDDSLNIVEVDARMENDARVGPLEAPYEPACQSDGASAEMDKDRDAQLGTTTSSLSCTMGENSLEDETRVSLETMISARDMNTGDETIKVTHLLPESFDGDMSVQHVENESLLLFDNYAGKEGDPQMSAVPSNDDVMTEDPEGTSLACQDTSKTSDSNAVNVKSTSLLKERDFEVEAEHKLEAKDTALGEGPVQGDDLADDTKNGAVTRLCSNIIEESEFYVKQEGVVEHLNMLASEMDLDSENAATADEISNEENNSNLEDAIKSGVAINFGDDVPPVSDQIVGTCIFDASDTKMNQVNEDQDSFKATEDLVFHHAPEIMKVTDEHEKGEVKKLNPGTVQESPEQDKGTEEVVSETSHTLMFSEKPVSLLNMHPGYLIPPENEGDYSISDLVWGKVRSHPWWPGQIFDPSDASEKAIKYHKKDGFLVAYFGDRTFAWNDASVLRPFCSYFSQIEKQSNSETFQNAISSALEEVSRRVELGLACSCTPKDSYDEISCQIVENTGIREEASKRYGVDKSTGVTSFVPDKLLHYMKALALSPTCRADRLDLTIARAQLVAFCRFKGYRLPPQFLLSGELLENDADIPHVDSAIDDNGHASEGSEQHPTSKVSARKRKHSSKDSSQNKLKERSLSELMDNMECEYSPDGEDDLDEKSFTSSKKRKGVDSRTDRSDKKTSAYAPKVLTTASVSPKTSFRIGECIQRVASQLTRSASLLKGSSDQSGADVQSQDSPKGKVVIPTELPSANELLSQLQLVARAPMKGYNLKTITNFFSGFRNSVAVGQKSMKQNLSAGRAAGGRKKRASQTVAGFAEEFEFDDVNDSYWTDRVVQNCGEEQPLQNNQSVTVQDPEKSSKPARRSYTRKRKSSVDHDMTPGVPPEDIEKRKHEPAELILIFAEGSPLPSEMNLNKMFRRFGPLKELETEVHQESSRARVVFKRGSDAEVAHSSVGKFNIFGSRQVTYELSYTPVISFKPMLLTVTPGLEGVI</t>
  </si>
  <si>
    <t>MAPKAEKKPAEKKPAAEKTPLAEKSPAEKKPKAGKKLPKDSSAAAGDKKKKRSKKAVETYKIYIFKVLKQVHPDIGISSKAMGIMNSFINDIFEKLAQESSRLARYNKKPTITSREIQTAVRLVLPGELAKHAVSEGTKAVTKFTSS</t>
  </si>
  <si>
    <t>MSVKTVKVSNVSLGASERDIKEFFSFSGDIEYVEMQSDTERSQIAYVTFNDSQGADTAVLLSGATIVDMSVTVTLDPVYQLPPTAFTASVPTGKKSAGNSESAFQKAEDVVSSMLAKGYILGKDAVGKAKSFDEKHQLTSTATAKVASLDKKIGLTEKISIGTSIVNDKVREVDQKLQVSDKAKSALSAAEQTVSSAGSAIMKNRYVLTGSTWVAGAFSKVAKAAGEVGQMTKEKVGMTEDEQRQKMVTDFAQVHLSESPKASEFTEHQPAKPAPVQGLVL</t>
  </si>
  <si>
    <t>MFSLNGTSFTNNSLSGVSRCLNQSSRRVSAPMVVVAAVNSNGKPGDGSVSVLVENALTESPAPVEMEVKSTVTGGVQDVYGEDSATEDQSITPWTLSVASGFSLLRNPHYNKGLAFSERERDTHYLRGLLPPVVISHDLQVKKMMNSIRKYDVPLQRYMAMMDLQEMNERLFYKLLIDNVEELLPIVYTPTVGEACQKYGSIFRRPQGLFISLKEKGKIHEVLKNWPEKKIQVIVVTDGERILGLGDLGCQGMGIPVGKLSLYTALGGIRPSACLPVTIDVGTNNENLLNDEFYIGLRQRRATGQEYSELLDEFMYAVKQNYGEKVLIQFEDFANHNAFDLLAKYGTSHLVFNDDIQGTASVVLAGLMAALNLVGGSLSEHTFLFLGAGEAGTGIAELIALEMSKQTGIPLEETRKKIWMVDSKGLIVKSRMEMLQHFKRPWAHDHEPVQELVNAVKSIKPTVLIGSSGAGRTFTKEVVQAMATFNEKPIIFALSNPTSQSECTAEEAYSWSEGRAIFASGSPFAPVEYNGKVYASGQANNAYIFPGFGLGLIISGAIRVHDDMLLVASEALAEQVSQENFEKGLIYPPFSNIRKISAHIAAKVAAKAYELGLATRLPQPKDLVAYAESCMYSPAYRSYR</t>
  </si>
  <si>
    <t>MTTRFKKNRKKRGHVSAGHGRIGKHRKHPGGRGNAGGMHHHRILFDKYHPGYFGKVGMRYFHKLRNKFYCPTVNIDTLWSLLPQEVKDKAAANKGTAPLIDVTQFGYFKVLGKGVLPTGQPVVVKAKLVSKNAEKKIKENGGAVVLTA</t>
  </si>
  <si>
    <t>MALAPAQLSKTFFSTKPTSQTPLFSLPATQKIQSRRLSSTVRCSVAVAPSATASKASAKVKSVKARQIIDSRGNPTVEVDLVTGDDLLYRSAVPSGASTGIYEALELRDGDKSLYGGKGVLNAVKNINEYLGPKLVGVDVRNQTDVDAVMLEIDGTPNKSKLGANAILGVSLSVCRAGAGAKAVPLYKHIQEISGTKELVMPVPAFNVINGGSHAGNNLAMQEFMILPVGAPTFAEALRMGSEVYHTLKGIIKAKYGQDACNVGDEGGFAPNVQDNREGLVLLMDAIEKAGYTGKIKIGMDVAASEFLTKDAKYDLNFKKQPNDGAHVLSAQSLCELYKEFVKDFPIVSIEDPFDQDDWSSWASLQSSVDIQLVGDDLLVTNPKRIAEAIQKKACNALLLKVNQIGTVTESIQAALDSKAAGWGVMVSHRSGETEDNFIADLSVGLASGQIKTGAPCRSERLAKYNQNLEMFVMLVNLSDLLEKAVKS</t>
  </si>
  <si>
    <t>MASSIVQNGHVNGEAMDLCKKSINVNDPLNWEMAAESLRGSHLDEVKKMVDEFRKPIVKLGGETLTVAQVASIANVDNKSNGVKVELSESARAGVKASSDWVMDSMGKGTDSYGVTTGFGATSHRRTKNGGALQKELIRFLNAGVFGNGTESSHTLPHSATRAAMLVRINTLLQGYSGIRFEILEAITKLINSNITPCLPLRGTITASGDLVPLSYIAGLLTGRPNSKAVGPNGEKLNAEEAFHVAGVTSGFFELQPKEGLALVNGTAVGSGMASMVLFESNILAVMSEVLSAIFAEVMNGKPEFTDYLTHKLKHHPGQIEAAAIMEHILDGSSYVKEAQKLHEMDPLQKPKQDRYALRTSPQWLGPQIEVIRAATKMIEREINSVNDNPLIDVSRNKALHGGNFQGTPIGVSMDNTRLALASIGKLMFAQFSELVNDYYNNGLPSNLTAGRNPSLDYGFKGAEIAMASYCSELQFLANPVTNHVQSAEQHNQDVNSLGLISARKTAEAVDILKLMSSTYLVALCQAIDLRHLEENLKNAVKNTVSQVAKKTLAMGANGELHPARFCEKELLQVVEREYLFTYADDPCSSTYPLMQKLRQVLVDHAMKNGESEKNVNSSIFQKIVAFEDELKAVLPKEVESARAVVESGNPAIPNRITECRSYPLYRLVRQEVGTELLTGEKVRSPGEEIDKVFTAFCNGQIIDPLLECLKSWNAMDLCKKSINVNDPLNWEMAAESLRGSHLDEVKKMVDEFRKPIVKLGGETLTVAQVASIANVDNKSNGVKVELSESARAGVKASSDWVMDSMGKGTDSYGVTTGFGATSHRRTKNGGALQKELIRFLNAGVFGNGTESSHTLPHSATRAAMLVRINTLLQGYSGIRFEILEAITKLINSNITPCLPLRGTITASGDLVPLSYIAGLLTGRPNSKAVGPNGEKLNAEEAFRVAGVTSGFFELQPKEGLALVNGTAVGSGMASMVLFESNILAVMSEVLSAIFAEVMNGKPEFTDYLTHKLKHHPGQIEAAAIMEHILDGSSYVKAAQKLHEMDPLQKPKQDRYALRTSPQWLGPQIEVIRAATKMIEREINSVNDNPLIDVSRNKALHGGNFQGTPIGVSMDNTRLALASIGKLMFAQFSELVNDYYNNGLPSNLTAGRNPSLDYGLKGAEIAMASYCSELQFLANPVTNHVQSAEQHNQDVNSLGLISARKTAEAVDILKLMSSTYLVALCQAIDLRHLEENLRSAVKNTVSQVAKRTLTMGANGELHPARFCEKELLRVVDREYVFAYADDPCSSTYPLMQKLRQVLVDHAMKNGESEKNVNSSIFQKIVAFEDELKAVLPKEVESARAVVESGNPAIPNRITECRSYPLYRLVRQELGSELLTGEKVRSPGEEIDKVFTAMCNGQIIDPLLECLKSWNGAPLPIC</t>
  </si>
  <si>
    <t>MGLISGILMGMICGIGLMAVWKHMTRYRSNKRIAKAVDVKVMGCLCRDDLKKVCGDNFPEWISFPVYEQVKWLNKQLSKLWPSIAEAGEAIIKESVEPLLEDYRPPGITSLKFSKLSLGTVAPKIEGIRVQSLKKGQITMDIDLRWGGDPNIVLGVEAAMVASIPIQLKNLQVFTVIRVIFQLTEEIPCISAVVVALLSEPKPRIDYVLKAVGGSLTALPGLSDMIDDTVNTIVTDMLEWPHRIVVPIAPVDTSDLELKPQGKLTVTIVKANGLKNHEMIGKSDPYAVVHIRPLFKVKTKTIDNNLNPVWDQTFELIAEDKETQSLFIEVFDKDNIGQDQRMGVAKLPLNELVADAAKEIELRLLPKLDMLKVKDKKDRGTITIKVLYHEFNKEEQLAALEAEKAILEERKKLKAEGVIGSTMDAVGSGVGMVGSGIGAGVGLVGTGLGAGVGIVGSGFGAVGSGLSKAGKFMGRTFTGSSKKNGSSTPVNSVQENGGAKPLKSE</t>
  </si>
  <si>
    <t>MAANTTPGLQIQATKQCIPASQNVSKMSTMSFNFGSKRKSFTDFRSSSHISLAKPIHSFKLAPIKFERMVTKAMSGASEQVPVSGLPIDLRGKRAFIAGIADDNGYGWAIAKSLAAAGAEILVGTWVPALNIFETSLRRGKFDQSRVLPDGSLMEIAKVYPLDAVFDSPEDVPEDVKTNKRYAGSSKWTVSEVAESVKQDFGTIDILVHSLANGPEVSKPLSETSRKGYLAAISASSYSFISLLKHFLPIMNPGGATISLTYIASERIIPGYGGGMSSAKAALESDTKVLAFEAGRKHKVRVNTISAGPLGSRAAKAIGFIDMMINYSLENAPLQKELYAEEVGNTAAFLASPLASAITGATVYVDNGLNAMGVGVDSPAFTGLDIPKDNKS</t>
  </si>
  <si>
    <t>MAATATTSYLSALDKKTPFLFALDKKTPFLCPKNSTKRRSFNGGVKCMAIETASGVTQTKKKSGYELQTLTSWLLRQEQAGVIDAELTIVISSISMACKQIASLVQRAGISNLTGVQGAVNIQGEDQKKLDVVSNEVFSNCLRSSGRTGIIASEEEDVPVAVEESYSGNYIVVFDPLDGSSNIDAAVSTGSIFGIYSPNDECLADLGDDSTLDNIEQKCIVNVCQPGTNLLAAGYCMYSSSVIFVLTLGNGVFSFNLDPMYGEFVLTQENVQIPKSGKIYSFNEGNYQLWDDKLKKYIDDLKDPGPSGKPYSARYIGSLVGDFHRTLLYGGIYGYPRDRKSKNGKLRLLYECAPMSFIVEQAGGKGSDGHQRVLDIQPTEIHQRVPLYIGSTEEVEKLEKYLS</t>
  </si>
  <si>
    <t>MGDLYALDFDGVLCDSCGESSLSALKAAKVRWPSLFNGVDSSLEDWIVDQMHVVRPVVETGYENLLLVRLLLESIIPSIRKSSVAEGLTVEGILENWSKIKPIIMAEWNEDRDFLIDLFGKVRDEWMDNDLATWIGANRFYPGVPDALKFASSKLYIVTTKQSRFADALLKGIAGITIPAERIYGLGTGPKVKVLKQLQEMPEHQGLKLHFVEDRLATLKNVIKESELDGWNLYLGDWGYNTQKEREEAAGISRIRVLELSDFSNKLK</t>
  </si>
  <si>
    <t>MAMVDEPLYPIAVLIDELKNDDIQLRLNSIRRLSTIARALGEERTRKELIPFLSENNDDDDEVLLAMAEELGVFIPYVGGVEHAHVLLPPLETLCTVEETCVRDKAVESLCRIGSQMRESDLVDWFVPLVKRLAAGEWFTARVSACGLFHIAYSSAPEMLKAELRSIYSQLCQDDMPMVRRSAATNLGKFAATVESAYLKSDIMSIFDDLTQDDQDSVRLLAVEGCAALGKLLEPQDCVAHILPVIVNFSQDKSWRVRYMVANQLYELCEAVGPEPTRTDLVPAYVRLLRDNEAEVRIAAAGKVTKFCRILSPELAIQHILPCVKELSSDSSQHVRSALASVIMGMAPVLGKDATIEHLLPIFLSLLKDEFPDVRLNIISKLDQVNQVIGIDLLSQSLLPAIVELAEDRHWRVRLAIIEYIPLLASQLGIGFFDDKLGALCMQWLQDKVYSIRDAAANNLKRLAEEFGPEWAMQHIIPQVLDMTTSPHYLYRMTILRSISLLAPVMGSEITCSKLLPVVVTATKDRVPNIKFNVAKVLQSLVPIVDNSVVEKTIRPSLVELAEDPDVDVRFYANQALQSIDNVMMSG</t>
  </si>
  <si>
    <t>MGEGETVSEVVEAPANGNVAVADKSEAKDLHAEKDGTKEVKEEESKENDKDVAEKMDIDKEEAKETKGEEEVKENIEKEEVAKEDNEKEEEAKENNGKGEEVKETNETKEEEKPDQEIEVEEEKPQTKSEAMEEEPDNKDVEEEMAEEQDNKDEEMAEEPDNKDDDEEMAEEPENKDEEVREEGEKDDNKTNEKHKDKEGSKKSVKSKGQKDNKRKREVAPKKEKEPKTPAPPTIDRPVRERKSVERLVASIDREANKEFRIEKGRGTALKDIPNVAYKLSKKKTEDTFKLLHTILYGRRGKAAQIKSNISRFSGFVWHENEEKQKMKVKEKFDKYIKEKLLEFCDVLDIPVTKATSRKEDMVVKLMDFLEAPHATTSELLAEKDQSSRGKKRRRESKKSPSSASASSKGSTKSGKKAETAQKAEKKKKVQESEDESEQEEDVHEESEEEKTNGVPERSDDEKSDQAESEKESESEDEPEPEPEPEPEQEPEPEPEPEPEPKEDKKKHKQSSSKSSTKKEPAVKAKTKKPAVSKVPSPPKKTPSKSSKSSKHIANDDATPKASSKKKKTEVVKEKSSTPKKSTPRENTGKKIVKGKDKSKEDKLRPSDDELRNAICEILKEVDFNTATFTDILKQLAKRFDTDLMPRKSSIKIMIQDELTKLADEEDDEEDEGEALKDAKKPSTKAVKA</t>
  </si>
  <si>
    <t>MAGKGEGPAIGIDLGTTYSCVGVWQHDRVEIIANDQGNRTTPSYVGFTDTERLIGDAAKNQVAMNPINTVFDAKRLIGRRFSDASVQEDMKLWPFKVIPGPGDKPMIVVTYKGEEKEFAAEEISSMVLTKMKEIAEAFLGSTVKNAVVTVPAYFNDSQRQATKDAGVISGLNVMRIINEPTAAAIAYGLDKKATSAGEKNVLIFDLGGGTFDVSLLTIEEGIFEVKATAGDTHLGGEDFDNRMVNHFVQEFKRKHKKDITGNPRALRRLRTACERAKRTLSSTAQTTIEIDSLYEGVDFYSTITRARFEELNMDLFRKCMEPVEKCLRDAKMDKSTVHDVVLVGGSTRIPKVQQLLQDFFNGKELCKSINPDEAVAYGAAVQAAILSGEGNEKVQDLLLLDVTPLSLGLETAGGVMTVLIPRNTTIPTKKEQVFSTYSDNQPGVLIQVFEGERARTRDNNLLGKFELSGIPPAPRGVPQITVCFDIDANGILNVSAEDKTTGQKNKITITNDKGRLSKEEIEKMVQEAEKYKAEDEELKKKVEAKNSLENYAYNMRNTVKDEKIGSKLSSDDKKKIEDAVDQAISWLESNQLAEVDEFEDKMKELEGICNPIIAKMYQGAGGDAGVPMDDDAPPSGGSSAGPKIEEVD</t>
  </si>
  <si>
    <t>MAEFHEVELKVRDYELDQYGVVNNAIYASYCQHGRHELLERIGISADEVARSGDALALTELSLKYLAPLRSGDRFVVKARISDSSAARLFFEHFIFKLPDQEPILEARGIAVWLNKSYRPVRIPAEFRSKFVQFLRQEASN</t>
  </si>
  <si>
    <t>MANAASGMAVHDDCKLKFLELKTKRAFRFIVFKIEEKQIIVEKLGEPAESYEDFCTHLPADECRYAVYDFDFLTKESVPKSRIFFIAWCPDTSKVRSKMIYASSKDRFKRELDGIQIELQATDPTEMGLDVFKSRAN</t>
  </si>
  <si>
    <t>MVIPWVFLVFGSWLLALAFVIKILNHPKRKLPPGPKPWPIIGNLNLLGSLPHKSLHHLSQKYGDLMLLKFGSKPVLIASSPEMAKEILKTHDISFASRPPLAAGKYISFNYSDMTWASYGPHWRQTRKISLTGLLNPTTLNSLEYIRVEERQTLISRLFPLSGKPILLKHRLARFTLRTINRLIMSETYCSSDASVVTHERLQWMFDEWFVLSGLINIGDWIPWLSWFDLQGYVKRMKALRKNMTEFYEYVLEDHKAKRQKEENYSPKDMVDAMLHLADDPNLEIKLTTDTMMGLIHDLVGGGTDTAATTIEWAFQELLKRPNIMEKAQQELDRAIGREGWVKEEDFSKLPYIDAIIKETFRLHPLCALIPPHYSTEDCNVAGYDIPKGTTVYVNAWSLGRNPKYWDRPEEFIPERFIENNIDIKGQNFGLLPFGSGRRKCPGYSLGIKIVRTTMANLLHGFDWKLAGDMKPEDISMDEIYGLTTHPKNPISLIMEPRLPLHLY</t>
  </si>
  <si>
    <t>MSARTVKVSNVSLSASEQDIKEFFSFSGDIEYVEMMSENERSQIAYVTFKDLQGAETAVLLSGATIIDQSVTIVPEPDYELPPTALVPIKVCIIYLDILATESANAAGGGSAIQKAEDVVSSMLAKGFILGKDAVNKAKTFDEKHQFTSTASAKVASLDQKIGLSEKINLGATIVNDKVKEMDQKFHVSEKTKSALAAAEQTVSTAGSAIMKNRYVLTGASWVTGAFNKVTKAAGEVGQKTKEKMAEEQQAKNSAEGYVPIHALSESPKASKTEEPTKPSSPKGLIL</t>
  </si>
  <si>
    <t>MTSICKLSNPCFSSTSYGSRSSSTPKFVVHLRTSTFNHTLSGSKLSLVINPSIRASLCVKCSQADGNGSSVKKTTLHHLYETQGQSPWYDNLCRPVTDLIPLIDSGVRGVTSNPAIFQKAISTSNAYNDQFRELVQAGKDIDSVYWELVVKDIQDACKLFETIYDKTDGGDGYVSVEVSPRLADDTEGTVEAAKWLHKKVERSNVYIKIPATAPCIPSIKEVISLGISVNVTLIFSLSRYEAVIDAYLDGLEASGLSDLSRVTSVASFFVSRVDTLIDKLLEKIGTPEALDLRGKAANAQAALAYDLYQKKFSGPRWEALVKKGAKKQRLLWASTSVKNPAYPDTLYVDPLIGPDTVSTMPDQALQAFIDHGSVARTIDANLSEAEGIYSALEKLGIDWGFVGSQLELEGVDSFKKSFDSLLDSLQEKANTLKLVSL</t>
  </si>
  <si>
    <t>MDRYQKVEKPRVETPIDANEIRITSQGRMRSYITYAMTLLQEKESEEIVFKAMGRAINKTVTIVELIKVKSGCFSYIVSVVSTYLIADGILHIDMGLVQRRIVGLHQVTSITSTDITDTWEPLEEGLLPLETTRHVSMITITLAKKELDKNAVGYQPPLPADQVKVSTDFDYDGEGSPSGGRRGRGGRGRGRSRGFPGNGFMPAEYDDGGYDRNRSYGRGRGRGRGRSSRGRGRGGYNGPQDVQQDGGFYNQEAPMQGRGRGRGRGTRGRGRGFRSNGPIQGGGA</t>
  </si>
  <si>
    <t>MAARKAGLIALFDVDGTLTAPRKESTPQMLKFMQELRKVVTVGVVGGSDLVKISEQLGNTVTKDYDYVFSENGLVAHKDGKLIGKQSLKSYLGDEKLKEFINFTLHYIADLDIPIKRGTFIEFRSGMLNVSPIGRNCSQEERDEFEKYDKVQKIRETMVSVLREKFAHFNLTFSIGGQISFDVFPQGWDKTYCLRYLEEFNEIHFFGDKTYKGGNDHEIYESERTVGHTVTSPEETLKQCSVLFLGKDNGSS</t>
  </si>
  <si>
    <t>MAASTQCFLHQYHALRSSPARTSSVSSPKPNQLICRAQKQDDASNAAVSRRLALTLLIGTAAIGSKVSPADAAYGEAANVFGKPKENTDFLPYNGDGFKLQVPAKWNPSKEVEYPGQVLRYEDNFDSTSNLIVAVTPTDKKSITDYGSPEEFLSKVDYLLGKQAYFGKTDSEGGFESGAVATANLLEASSATVGGKEYYYLSVLTRTADGDEGGKHQLITATVNDGKLYICKAQAGDKRWFKGAKKFVENAATSFSIA</t>
  </si>
  <si>
    <t>MGRSQICSALAILALFFFSSALADDVVVLTEENFDKEIGQDRAALVEFYAPWCGHCKKLAPEYEKLGASFKKAKSVLIGKIDCDEHKSVCSKYGVQGYPTIQWFPKGSLEPKKYEGARSAEALAEYVNSEAGTNVKIASIPSSVVVLSSDNFDEIVLDETKDVLVEFYAPWCGHCKSLAPIYEKVATAFRQEEDVIIANLDADNHKDLAEKYGVSGYPTLKFFPKGNKAGEDYDGGRDADDFVNFINEKCGTSRDSKGQFTSKAGIVESLDTLVKEFVGATNEEKKAVFSKMEDEAGKLKGSAARYGKIYLKAAKSSMEKGADYANNEIQRLERMLAKSISPTKADEFTLKKNILATFA</t>
  </si>
  <si>
    <t>MATEEPVIVNEVVEEQAAPETVKDEANPPAKSGKAKKETKAKKPAAPRKRSATPTHPPYFEMIKDAIVTLKERTGSSQHAITKFIEEKQKSLPSNFKKLLLTQLKKFVASEKLVKVKNSYKLPSGSKPAAAAVPAKKKPAAAKSKPAAKPKAAVKPKAKPAAKAKPAAKAKPAAKAKPAAKAKPAAKAKPAAKAKPVAKAKPKAAAAAKPKAAVKPKAAPAKTKAAVKPNLKAKTTTAKVAKTATRTTPSRKAAPKATPAKKEPVKKAPAKNVKSPAKKATPKRGRK</t>
  </si>
  <si>
    <t>MLLQKTLIDPCVNGTLNVLNSCKKSSTLKRLVLTSSCSSIRYREDAQQISPLNESHWSDLQYCQKYNLWYAYAKTKAEKEAWRVAEEFGIDLVVVNPSFVVGPLLAPQPTSTLQIILGTVKGVIGEYANRRLGFVHIEDVVGAHILVMEEQKASGRYICSNSVRHMSQINDLLRTKYPSYPHENKCGNQQGEDIPHSLDTSKITQLGLPPLKSLNEMFDDCIQSFQEKGFL</t>
  </si>
  <si>
    <t>MGWMTRFLSAVAFLAIGVLFAPETFGSKSDGQHPPKLATFLKLAHLLCFSTAFGAALWVTFIGGIIMFKNLPRHQFGNLQSKMFPAYFSMVGVCCAVSVGSFGYLHPWKTASASEKYQLGFILAAFAFNLSNLFVFTPMTIQMMKERHKIEREANIGEEVGWTKNQEVAKVNPKLSAMNKKFGMIHGLSSLANIFSFGCLAMHSWYLAGKLDL</t>
  </si>
  <si>
    <t>MASSSSLTLSQAILSRSVSRHGSSSSPNSQLSPSSISLPTFSGLKSTTATSFRRRILPSAAGAGRHSAIRASAAVETLQKTDNSLVEKSVNTIRFLAIDAVEKANSGHPGLPMGCAPMGHILYDEIMRYNPKNPYWFNRDRFVLSAGHGCMLQYALLHLAGYDAVREEDLKSFRQWGSKTPGHPENFETPGVEVTTGPLGQGIANAVGLALSEKHLAARFNKPDAEIVDHYTYCILGDGCQMEGISQEAASLAGHWGLGKLIAFYDDNHISIDGDTEIAFTEDVAARYEALGWHVIWVKNGNTGYDEIRAAIKEAKAVTDKPTLIKVTTTIGFGSPNKSNSYSVHGSALGAKEVEATRQNLGWPYEPFHVPEEVKSHWSRHVPEGAALEAGWNTKFAEYEKKYPEEAADLKSIITGELPADWEKALPTYTPESPADATRNLSQQNLNALAKVLPGFLGGSADLASSNMTLMKMFGDFQKSTPEERNIRFGVREHGMGAICNGIALHSPGLIPYCATFFVFTDYMRAAIRISALAESRVIYVMTHDSIGLGEDGPTHQPIEHLASFRAMPNVLMLRPADGNETAGAYRVAILKNKTPSILALSRQKLPQLAGTSIEGTAKGGYTISDNSSGNKPDVILIGTGSELEIAVKAADELRKEGKAVRVVSFVSWELFDEQSAEYKESVLPAAVTARVSIEAGTTFGWEKIVGSKGKAIGIDRFGASAPAGKIYKEFGITAEAVIAAAKQVS</t>
  </si>
  <si>
    <t>MTIALSPATPVRLLCQQQLTRKPVLFCFQDKFPTSGNVVCWSASANYSSLWVGARRLQPLVKPSWGKRSGIVRCATIEEIEAEKSSIEKDVKERMEKTVETVRSNFNSIRTGRASPAMLDKIEVDYYGTPVSLKSIAQISTPDATSILVQPYDKSSLKAIEKAIVSSDVGMTPNNDGEVIRLAVPQLTSDRRKELSKIVSKQAEEGKVAIRNIRRDALKAYEKLEKEKKLSEDNVKDLSSDLQKVTDEYMKKIDIVFKQKEKELLKV</t>
  </si>
  <si>
    <t>MSGRGKGGKGLGKGGAKRHRKVLRDNIQGITKPAIRRLARRGGVKRISGLIYEETRGVLKIFLENVIRDSVTYTEHARRKTVTAMDVVYALKRQGRTLYGLGG</t>
  </si>
  <si>
    <t>NYSPSSPTVPEPLPPSIFGSPVASDHRPPPLPPPPIFSDSGVTMPTVSVGRDRLFEALGRTYTDEEFDELCFQFGIELDDITTEKAIQRKEKHLEEEGVEDDGETIYKIEVPANRYDLLCLEGLAQALRIFNGLDPIPTYKVANIGKESMLEMRVKTETSKIRPYVVCAVLRGVTFDEAKYNSFIELQDRLHQNICRRRTLVAIGTHDLDTIEGPFTYEALPPAEINFVPLKQTKNFRADELMEFYKSDLKLKKFLHIIENSPVYPVIYDCKRTVLSLPPIINGAHSAISLKTKNVFIECTATDLTKANIVLNTMVTMFSVYCERKFEVEPVKVTYPDGRSYVCPDLSIYNMNVPLSYITGIIGVQLPEDKVASLLHKMQLRAEKSVSEDKEVKFVVSVPPTRSDVLHPCDVAEDVAIAYGYNEIPKRKPASLNPLPLSQFSDLIRTEIAMTGYTEVLTWILCSKKEIFSMLNREEDNSAVTIADSRTSEFEVVRPSLMPGLLRTVGHNKDHPKPIKIFEVGDIVLLDDTKDVGAVNRRHLAALYCGANSGFELIHGLVDKIMEATGTNFVSPGNSTGYYIEKSEEPAFLQGRQANVIYGGKQIGTFGIVHPKFGPQGV</t>
  </si>
  <si>
    <t>MVKLILFVNLILIFIISVNSQIPYGFWYSGDGEIDLTKSIVIEAFLDPVCPDSRDSWPPLKKALHHYGSRVSLVVHTFPLPYHDNAYTTSRALHIVNKLNSSATYRLLEAFFDQQDKFYNHATFNLSKASVVDEVAKFTSNEIGNSNYAAIKAGFSDPKTDQATRISFKYGCKKGVYGAPFFFVNGFLLPDGGSPLDYKTWRDVLDPLIPPEEQSRTENLNFFL</t>
  </si>
  <si>
    <t>MENDKEIIGSQKQQIAKLFEESLRAAFPDIPDVQPLVAICNDPKHGDYQCNNAMSLWNKIKGKGTQFKGPQPVGKAIIENLPASEMIENCSIAGPGFVNIVLARQWIAKSLQKMLIDGIETWAPKLPVKRTVVDFSSPNIAKEMHVGHLRSTIIGDTLARMLEFSNVDVLRRNHVGDWGTQFGMLIEFLYEKFPNWEAGNAPAIGDLEAFYKASKQRFDSDADFKERAQKAVVSLQGGDEKYRMAWAQICEISRKEFQKVYERLGVHLEEKGESFYNPYIPKALEMLNEKGLIEESEGARVIFIEGKKIPLIVVKRDGGFNYASTDLTALWYRLNEEKADWMIYLTDVGQREHFEMVFSAAKRAGWLPPNENDYPKASHVGFGLVLGEDGKRFRTRSTEVVKLVDLLDDAKKRCKAALEERGKTKDWTAEELEQTAEAVGYGAVKYADLKNNRLTNYTFNFDQMLSDKGNTAVYLLYAHARICSIIRKSGKDIEELKKSAAIDLAHPDERTLGLHLLQFAEIVEDACTNLSPHLVCEYLYNISEDFTKFYTNCQVVGSAEETSRLLLCEATAVVMRKCFHLLGITPVYKI</t>
  </si>
  <si>
    <t>MQMASSFKCLLVLYFLLLSLYFTQISRAGDIVEEGILYIDGVSSIAKIDKDFICATLDWWPPTKCDYGTCSWGNASLLNLDLSNKVLVNAIRAFSPLTIRLGGTLQDKLIYQTMHDKQPCLPFFHDDTELFKFTQGCLPLSRWDELNEFFKKTGAKVTFGLNTLNGKKIASDGRTALGDWDSSNAESLIRYTVSRGYNIHGWELGNELNGNGIGPAISADQYACDIIALQKLVQDIYKGKDVMPLILAPGGIFDAIWFPKFINKASNSLQVVTHHIYSVGGGDDTNLVQKILEPSHLDEESKYLQNLQGVLRNSGTSAVAWVGESGGVYNSGRNLVSNSFVSGFWYLDQMGMSATFDTKTYCRQTLVGGNYGLLNTTTFHPNPDYYGYALEASFSMLFFSKTRLTASSTELIALLWHRLMGRNVLSTQFQGMKKLRSYAHCSKSSEGIALMLINMHSSITVNISLSVTVANTNESPMLLQVTNDQNARHEIEREEYHLTAKDGDLHSQTVLLNGNELNVDHFGRIPLLEPVRVNPSHPISIAPLSIVFVHIPSIQVPACSMYTREYM</t>
  </si>
  <si>
    <t>MTIDDSGSEAFVTGNALDFIQKSVELERLAVYFDSDINPWHIDKPWTDLLPQEWVKIFRYGTAHGKPADHIKEHSYILQPVTGNAKFSKQRPNPSRDNSDPLQKAVVALDDVTLCLSKNGYRDLLKLAENFAAFNQRLNYAHLRPHVPVKSDPRSWWKYAYQVLSVQIKKASGKLSWEQVLRYTRLRKKYISLYASLLKSEPDRMVIDDNKDLEELDRTLDAEIILQWRMLAHKFVEKSVESDSYLKKQKSKKSWWSFGWSSQSADDESEQAVFTEDDWERLNNIIGYKEGEEEPLLATHDRRDVPHTTLEVHMKHNASKLSDTNNCLADLSCDNLDCYIKLYSEAKVFDVKLGSYQLWSPNGLLAESATVNDSLVAAFCYKPFDSNIDWSLAAKASPCYVTYLKDSIDQIINFFESNAAVSQTIALETAAAVQMTIDEVKRTAQEQVNRALKDQSRFFLDLKIAAPKITIPTDFCPDSTHSTKLLLDLGNLVISTKDDSEIVSPEEMNMYVQFDMVLSDVSAFLVDGDYYWSQTPTNGVGPSRSTFVTFLPVIDKCAVVLKLQQIRLENPAFPSTRLAVRLPSLGFHFSPARYHRLMQVAKIFEAEEINDSDVYRPWTQSDFEGWLCLLNWKGVGGREAIWKRRYLCIVGSFLYILENPGSRSYKQYISLRGKQLYQVPPNDVGNEQYVLAVYSAERSNNIVEDANALILRCDSEDLKKTWQSHLQGAIYRASGSAPITGLSESSSESEDYEADHAGNDVIDLSQMESLFLTGVLDELKMSFNYSHEHDQSFTKALLAKERGLFEFRATGGRVELSIRGNDIFIGTLLKALEIEDLVCRTGISGSCYLARSFIRNITAPPLLNDVETQCNESSQYEGEEEFYEASENLNDLVDSSYSSGNSLPSEKTMSKAPSFNRFAGLLPIDFNDSGTNPVIMNDTLDSFVTAQVAIYDRKSPRYTSTDTKVVVTLATLSFFCRRPTILAVMEFVNAINVGEDIPESFSDTSSSAITQHDNPKENVVDSQLFETIDVPAVKGLLGKGKSRIIFGVTLNMARAQILLMKEGGSKLATLSQDNFLTDIKVFPSSFTIKASLGNLRISDDSLSSSHLYFWACDMRNPGGSSFVELEFCSFNVDDEDYMGYDYSLIGQLSEVRIVYLNRFIQEIVSYFMGLVPNSSNDVVRITDQVTNSEKWFTRGEVEGSPAFKLDLSLRKPIILMPRRTDSLDYLKLDVVHITVQNKFQWICGSKSDMNAVHREILTISVEDINLNVGAGSELGESIIQDVNGVSIVILRSLRDLLHQIPSVEVAIKIEELKAALSSKEYEIIAECAQENLSETPNVVPPLIDDSSSPSADKPQHLSVRNSDVVKSEAEDKDKDKWIVTKVSIAINLVELGLHYGLTRDASLATMQVSGLWLLYKSNTVGEGFLSSTLEDFTVMDNREGIAQELRLAIRKPETIGYNPSQLVSDAGAYAGTTFNTISDEDMKLVPAMVILDARFNENLTSFSLFIQRPQLLVALDFLLAVVEFFVPNVRSMLANDDDGSSHTVDAVILNDSVFNQPSPELSLSPQRPLVADDERYDLFIYDGKGGILFLQDRKGKNLSSPSEEAIIYVGSGKKLQFRNVKIKNGKYLDSCILLGSNSSYSASEDDEVLLDEASCVGPLEDDSGETVDAVPSQNPNVSRSTELIFELKAIGPELTFYNTSRSVGESAALSNKLLHTQLDAFCRIVLKGDTFDVNANVLGLTMESNGVRIVEPFDTSVKFSNASGKSNIQLAVSDIFMNFSFSILRLFLAVEDDILAFLRTTSKKMTVVCSEFDKVGSIKSPCNQIYAFWRARAPPGYGTIGDYLTPIDKPPTKGVIALNTSFVRVKRPESFMLIWPSSAYKDGELGSTTFLSKEDGTCSIWFPIAPKGYVAVGCVVSPGSMEPPISSAWCILASLVSPCDLRDCVNIGMMNRSSKLAFWRVDNSVGTFLPSEPTTLKLCGRAYDLRHIFFGLPRDFSETSKSSETGVSSGQNHAVQSERSSTVNSRRRLEANATFRLIWWNQGSGSRKKLSIWRPIIPQGMVYFGDIAVQGYESPNTCIVLQASDELYKAPSDFTLVGQIKKHRSVDSISFWMPQPPPGFVSLGCIACKGAPNQSDFGSLRCIRSDMVASDQFSEQSIWDTSDAKFTREPFSLWVIGDELGPFIVRSGFKKPPKRLALKLADRDMANGLEDMVVDAEIRTFSAALFDDYGGLMVPLCNVSFSGITFNLHQRTDYLNSSVTFSLAARSYNDKYDSWEPLLEPVDGSLRYQYDVHAPGAASQIRLASTRDLNLNISVSNANTIFQAYASWNNLSHDAVSPIGGSRSIIDVHHRRNYFIIPQNNLGQDIFIRATEIRGLPSIIKMPSGDSKPIKVPVAKNMLDSHLKGSLFKKGNIMVTIIIAAAEGNGCGDSKSLSNDKKTQFQQVEGLSSHEYAVEVRLAPDQSHPCPSLSIQQSARTRGNSSYGSIASDIISVKWNEVFFFKVDSPDFCNLELVVMDMGRGDTVGYSLAPLNHISTPQENPASYNSSLEFNWLELSSSGSTMITSEGKEMKSSGRIKLAAYLSPQLEVGKSEKSYNTKARPGFIQISPTREGPWTTVRLNYAAPAACWRLGNTVVASEVSIADGNRYVKIRSLVLVRNYTEFTLDLQLKLNASNEKRRHDNDETQEVYGDEVVTDEFFETQKYNPDIGWFDANEGTNEVELPSGWEWVDEWHVDKKSVNTADGWVYAPDFNSLKWPESSNPLKSVNYAKQRRWLRNRKGKSTDLKAQIYVGPIRPGEVVPLPLSVLTHSGLYILQVRPSYLEKTEEYSWSSVMDVSGNTRDLEIPSENAGISVSNLSESEELLYCPAVSGTSSNSNRGMWFCLSIQATEITKDMHSDPIQDWTLVIRPPLAITNYLPLTAEYSVLEMQASGHFLTCVRGIFTPGESVKVYSANIRNPLYFSLLPQRGWLPLHEAILISHPKMAPAKTINLRSSISGRIVQVIAEHTHTHERPLQAKITKVYAPFWLSVARCPPITFRLIDLSGRKTKKKIALPLLSKRNNDLFLEEISEEEIYEGNTIASFINFKLLGLSASINLSGEKSFGPVKDLSPLGDMDGSLDFWAYNTDGNCMRLFVSSKPCPYQTVPTKVITVRPFVTFTNRLGQDIFLKLSSEDEPKVLRASDVRASFVYRDTGGPDELQVQLDDTNWSFPVQIVKEDTVPLVLRRNDGTRRLLKMEVRGFEEGSRFIVVFRLGSTRGPIRIENRTKRKVIRLRQSGFCNDAWIQLLPLSTTNFSWENPYGQKLIDAEIYSGNSSRVWKFDLEKSGFCSESDGLGLLFRVIDMADVRVARFIDEGAALLSSKEGSMSLAEVGNLGSSHIQNQMQENGSHLQVTVELGAIGVSIVDHRPREVLYLYLDRVFISYSTGYDGGTTSKFKLILGYLQLDNQLPLTLMPVLLAPEQNIDMHHPVLKMTFTVRNENIDGVQVYPYVHVRVTDKYWRLNIHEPIIWAFIDFYNNLQLDRLPNSSSVSQVDPEIRVDLIDISELRLKLSLESAPAQRPDGVLGVWGPVLSAVGNAFKLQIHLRKVIRRDRFMRKSSVISAVGNRIFRDLIHNPLHLIFSVDVLGMTSSTLASLSKGFAQLSTDGQFLQLRSKQIWSRRITGVGEGIRQGTEALAQGVAFGVSGVVTRPVESARQHGLLGFAHGLGRAVVGFVAQPVSGALDFFSLTVDGIGASCSRCIEILSNKTTFHRIRNPRAIHADNILRDYSEREAQGQVILHLAEESRHFGCTELFKEPSKFALSDYYENHFMVPYSRIVLVTNKRVMLLQCLSADKMDKKPCKIMWDVPWEELMALELAKAGYPRPSHLIIHVKKFRRSQKFVRVIKCNTEDEIEVPQAVRICSVVRKIWKAYQTDVACLQLKVPSSQRHVSFASNDNDGRDSFSQKKPIIESRGLASWGAISDRRKFVQHAVTFSKVWSSERELKGRCTLCRKNVSEDDGICSIWRPSGLPHGYISIGDITHVGSHPPNVSAVYRYSDKLFALPVGYDLVWRNCLDDFTNPISIWHPRAPEGFVSPGCVAVPDFTEPEPNAAYCVAETLIEETLFEEQKIWEAPDSYPWACHIYQVHSDALHFVALRQPREESDWKPMRVIDDPQFHIEP</t>
  </si>
  <si>
    <t>MAHTSNTISLCLFIVQLFFMLLAKANAKIPAIIVFGDSSVDSGNNNHIQTIARSNFMPYGRDFAGGRPTGRFSNGRITTDFISEAAGLKQIVPAYLDPAYNMSDFAVGVSFASAGTGYDNATADVLGVIPLWKQVEYYKEYQKKLRAYLGDTKANEVISEALYATSLGTNDFLENYYTMPQRRSQYTIDQFQTFLVGIAKNFITNLYNLGARKISLGGLPPMGCMPLERTRNMGNGNECMESYNVVAVNFNEKLNGLVMELNKELPDIQVVLSNPYEPMLQMIKNPSSYGFEVASIACCATGLFEMGYACDRFNLFTCKDANKYIFWDAFHPTERTDRIIADHVVKTALSKFLA</t>
  </si>
  <si>
    <t>MVKLSLHFLAFCIIAIFTNLFNSPISIHALNVGVETNAGLSLEKECSRTCESKFCAVPPFLRYGKYCGIMYSGCPGEQPCDALDACCMKHDLCIQHKDNNYLNLECNENFLSCVAKFTKSGSPTFKENTCSITTVVRVITDVIDAAVAAGKIFKKP</t>
  </si>
  <si>
    <t>MEMFGKIACFVVFCMVVVAPHAESLSCGEVTSGLAPCLPYLEGRGPLGGCCGGVKGLLGAAKTPEDRKTACTCLKSAANSIKGIDTGKAAGLPGVCGVNIPYKISPSTDCSTVQ</t>
  </si>
  <si>
    <t>MADLKETYACIPSTERGRGILISGDTKSNSILYCNGRSVIIRYLDRPLQVAVYGEHAYQATVARYSPNGEWIASADVSGTVRIWGTHNDFVLKKEFRVLSGRIDDLQWSPDGMRIVACGDGKGKSLVRAFMWDSGTNVGEFDGHSRRVLSCAFKPTRPFRIATCGEDFLMNFYEGPPFKFKLSHREHSNFVNCLRFSPDGSKLISVSSDKKGIIYDAKTGDIIGELSSEGGHQGSIYAVSWSPDSKQVLTVSADKSAKVWDISDDGKGKVKKTLASPGSGGVEDMLVGCLWQNDHLVTVSLGGTISIFSASDLEKPPVSFSGHMKNVNSLAVLRSDPKIILSTSYDGLIVKWIQGIGYSGKLDRKVTSQIKCFAVVEGELVSCAFDNKIWRVSLLGDQCGDANSIDVGTQPKDLSLALNSPEVTLVSFETGVILLRGTKVLSTINLGFTVTASVISPDGTEAIVGGQDGKLHLYSIAGDSLNEEVVLEKHRGAITIIRYSPDVSMFASADVNREAVVWDRASREVKLNNMLYHTARINCLDWSPDNTMVATGSLDTCVIIYDVSKPASHRITIKGAHLGGVYGLAFTDERSIVSSGEDACVRVINWNTVQILKCSFGLNCGQLMNGANSCNHATVLTVHSDDDDDDVSPENTILDTGGLSRESFPKGFIFGTATSAYQVEGSASTEGRGPSIWDTFLKIPGLEPNNANGEIAVDQYHRYKEDIDLMAKLNFEAYRFSISWSRIFPNGTGKVNWKGVAYYNRLIDYMLKRGITPYANLNHYDLPQALQDRYNGWLGREVVKDFADYAEFCFKTFGDRVKNWFSFNEPRVVAALGYDNGFFAPGRCSKPFGNCTEGDSATEPYIVAHNLILCHASAAQRYREKYQEKQKGKFGILLDFVWYEPLTKGKADNYAAQRARDFHLGWFLHPLVYGEYPKTMQNIVGTRLPKFSKEEVKMVKGSFDYVGINQYTSYYMYDPHYTTPQPLGYQQDWNVGFAYDRKGVPIGPRAHSYWLYIVPWGLYKAINYVKEHYGNPTIILAENGMDYAGNITLPKALHDTKRINYYKSYLQQLKKTVDDGANVIGYFAWSLLDNFEWRLGYTSRFGIVYVDFNTLKRYPKMSAYWFKKLLKRQKH</t>
  </si>
  <si>
    <t>MATASSLGSSTLLQSQISGFGGSQKISFSNPNSLTFTRRRIQTVVTASSRVDKFSKSDIIVSPSILSANFSKLGEQVKAVEQAGCDWIHVDVMDGRFVPNITIGPLVVDSLRPITDLPLDVHLMIVEPDQRVPDFIKAGADIVSVHCEQSSTIHLHRTINQIKSLGAKAGVVLNPGTPLTAIEYVLDAVDLVLIMSVNPGFGGQSFIESQVKKISDLRKICAEKGVNPWIEVDGGVGPKNAYKVIEAGANALVAGSAVFGAPDYAEAIKGIKTSKRPAAVAV</t>
  </si>
  <si>
    <t>MIAIATRRQGTKYRHIEIFDVESHKFYSVTELLNPTTHHYSPFFSPKSSFLSYHRFRGESSSGDATIPSLAPIISPEKGLRMLRLNGSFPSFSPSGDFIAFNHDFNANSGLKIIKSDGSKKWTLFRGRTAFCNSWSPAEPNVIFTSIGPVFDSVKATVQIARVSFNSLNLTNDDCGEIPVEIEVLTKEETGNNAFPSCSPDGKHIVFRSGRSGHKNLYIMDSVKGELEGGGIRQLTEGPWIDTMPSWSPDGKLIAFSSNRHNPDNVTCFSIYVIHPNGTGLRRIHVAGPEGSDEVDKERLNHVCFSKDCEWLLFTGNLGGVTAEPVSLPNQYQPYGDLYLVKLDGSGLRQLTCNAYENGTPAWHPSGTPMTALDIERNVIVGDKLRGEFDDVLWMNC</t>
  </si>
  <si>
    <t>MASEQMGKDLSNDQISSMKEAFTLFDTDGDGKIAPSELGILMRSLGGNPTQAQLKSIIAEEKLNAPFDFNRFLELMSKHLKPEPFDRQLRDAFKVLDKDSTGYVVVADLKHILTSIGEKLE</t>
  </si>
  <si>
    <t>MRETRDGMKADRFSRSASADSDPLVLDIDDFKGAFSFDGLFGNLVNEILPSYQEEESDSAEGHGNGVGSDALPNGNLRAPPDAGKSAQGLSSPLFPEVNALLSLFKNSCKQLVDLRKQVDENLSDLKKEVVVQDSEHRKTLSELEKGVDGLFDSFARLDLRISSVGQTAAKIGDHLQSADAQREVASQTIELIKYLMEFNGSPGDLMELSPLFSDDSRVAEAASIAQKLRSFAEDDIGGQAMTISAVGNATASRGLEVAVANLQEYCNELENRLLSRFDLASQKRELSTMRECAKILSQFNRGTSAMQHYVGLCPMFDLEVMNADAELVLGDQGAQPSPSNVARGLSSIFKEITETVRKEAATIAAVFPSPNDVMSILVQRVLEDRVPKLLEKLLLKPSLVSPPAMEEGGLILYLRLLAVAYEKTQELARDLRGVGCGDLDVEGLTESLFLPHKDIYIEYEQASLRQLYKAKMEELRAEGQQSSESSGTIGRSKGASMASSHQQISVTVVTEFVRWNEEAVSRCTLFSSQPAAIAANVRAVFTCLLDQVSIYITEGLERARDSLTEAAALRERFVLPSVSRRVAAAAASAAEAAAAAGESSFRSFMVSVQRCGSSVAIVQQYFANSISRLLLPVDGAHAASCEEMATAMSSAEGAAYKGLQQCIETVMAEVERVLSTEQKVADYRSPDDSIVPDHRPTQACSKVVAYLSRVLESAFTALEGLNKQAFLTELGNRLHKGLLNHWQKFTFNASGGLRLKRDITEYGEFVRSFNAPSVDEKFEQLGIMANVFIVAPESLSTLFEGTPSIRKDAQRFIQLREDYKSAKIAARLSSLWPSSS</t>
  </si>
  <si>
    <t>MSSCQWSSFTRVSLSPFPLQPAQLNTALNLKKQCCFTKSSMEDSSSQGHQSAFQFLTKKPYEPPPWASLLSPIPSHTFSLGHFPTPIHKWNLPNLPKNTEVWLKRDDMSGMQLSGNKVRKLEFLLADAVAQGADCIVTIGGIQSNHCRATAVAAKYLNLDCYLILRTSKLLVDKDPGLTGNLLVDRLVGAHIDLVSKEEYAKVGGEALTKILKEKLLNEGRKPYVIPVGGSNSLGTWGYIEAIRELEQQLQHLSIEQKFDDIVVACGSGGTVAGLSIASMLSGLKAKINAFCVCDDPDYFYEYVQGLLDGITAGVSSRDIVSIKTAKGLGYALSTTDELKFVKQVAETTGVILDPVYSGKAAYGMMKDMGENPTKWEGRKILFIHTGGLLGLYDKADEIGSLMGKWRKMDINESIPRQDGIGKMF</t>
  </si>
  <si>
    <t>MASANAISTASIIPSPSKQGGLKNRKVSQLQGQRFGNKGAKNRFVVKACAKEIAFDQKSRSALQAGIDKLADAVGLTLGPRGRNVVLDEYGTPKVVNDGVTIARAIELPDAMENAGAALIREVASKTNDSAGDGTTTASVLAREIIKLGLLSVTSGANPVSLKRGIDKTVLGLIEELEKKARPVKGRDDIKAIASISAGNDESIGTMIADAIDKVGPDGVLSIESSSSLETTVHVEEGMEIDRGYISPQFVTNPEKLISEFENARVLVTDQKISAIKDIIPLLEKTTQLRAPLLIIAEDITGEALATLVVNKLRGILNVAAIKAPGFGERRKALLQDIAIVTGAEYQATDLGLLVENTPVEALGIARKVTITKDSTTIIADAASKDEIQSRIAQLKKELSETDSVYDSEKLAERIAKLSGGVAVIKVGAATEAELEDRKLRIEDAKNATFAAIEEGIVPGGGAAFVHLSTYVPAIKEKIEDADERLGADIIQKALVAPASLIAQNAGVEGEVVVEKVKEAEWEMGYNAMTDQYENLVEAGVIDPAKVTRCALQNSASVSGMVLTTQAIVVEKPKPKVAAPAAPQGLQV</t>
  </si>
  <si>
    <t>MDPDSVKSTLSNLAFGNVMAAAARDYQKEVLAQEKAQASSSVNEDIDLDELMDDPELEKLHADRIAALKKEAEKRQALKRQGHGEYREITEGDFLGEVTGSEKVICHFYHREFYRCKIMDKHLKSLAPIHVDTKFLKLDAENAPFFVTKLGIKTLPCVIFFRNGIASDRLVGFQDLGGKDDFSTKALEGFLLKKGIIKENKKEEEDDDSYDDRNRSVRSSINPDSDSD</t>
  </si>
  <si>
    <t>MGEKPKSGGVWPTVKPFVNGGVSGMLATCVIQPIDMIKVRIQLGQGSAAEVTKTMLKNEGFGAFYKGLSAGLLRQATYTTARLGSFRILTNKAIEANEGKPLPLYQKALCGLTAGAIGATVGSPADLALIRMQADATLPLAQRRNYTNAFHALSRIAADEGVLALWKGAGPTVVRAMALNMGMLASYDQSVEFFRDNLGMGEAATVVGASSVSGFFAAACSLPFDYVKTQIQKMQPDAEGKLPYTGSFDCAMKTLKTGGPFKFYTGFPVYCVRIAPHVMMTWIFLNQIQKVEKKIGL</t>
  </si>
  <si>
    <t>MTASTSAFFSSSVLNIPNSKNQSLIIPSHKNILNPNPFPQIKIHKSRNPQKPNGYFISKSVIVDNPSTVSSTSSLSVDAGVDEKDAAAMGKVGSKVRVTVPLKVYHVPKVPELDLDGRTGTVKQYVAVHKGKQISANLPYKVEFVVDDLEGRSTPVKFSAHLKEDEFEFLD</t>
  </si>
  <si>
    <t>MEQTFIMIKPDGVQRGLVGEIISRFEKKGFSLKGLKLITVDRAFAEKHYADLSAKPFFNGLVEYIVSGPVVAMVWEGKGVVATGRKIIGATNPLESAAGTIRGDFAIDIGRNVIHGSDAVESARKEIALWFPEGIAEWQSSLHSWIYE</t>
  </si>
  <si>
    <t>MNLNMNSMESVVAQIQGLSSNSSDITQLHNFLKQSEELLHSDFSRLLSSLAELDPSIHSLGFLYILEACISFPVAKEHVSELLVSVARFINSCSTEQIQLAPNKFISVCKKFKDHVFGLETPIRGVAPMLTAIRKLQSSPEQLTTLHADFLLLCLLAKCYKTGFSVLEDDIYEIDQPREFFLYCYYGGMVCIGQKQFRKALELLHNVVTAPMSTLNAIAVEAYKKYILVSLIHLGQFSTSFPKYTSSVAQRNLKNFSQPYLELSNSYGTGRISELETFVQTNKEKFESDNNLGLVMQVVSSMYKRNIQRLTQTYLTLSLQDIANTVQLRDPKQAEMHVLQMIEDGEIYATINQKDGMVRFLEDPEQYKTCGMIEHIDSSIKRLMAVSKKLTSMDELMSCDPMYLGKVGRERQRFDFDDFDGVPQKFTI</t>
  </si>
  <si>
    <t>MAGKDGDKGKKKEGKKEVVHGKKKEVKKETGLGLSYKKDENFGEWYSEVVVSGEMIEYYDISGCYILRPWAMSIWEILQTFFDAEIKKMKIKNSYFPLFVSPAVLQKEKDHIEGFAPEVAWVTKSGDSDLEVPIAIRPTSETVMYPYFSKWIRGHRDLPLRLNQWCNVVRWEFSNPTPFIRSREFLWQEGHTAFATKEEADEEVLDILELYRRIYEEFLAVPVSKGKKSELEKFAGGLYTTTVEAFIPNTGRGIQGATSHCLGQNFAKMFEINFENEKGEKAMVWQNSWAYTTRTIGVMIMTHGDDKGLVLPPKVATTQVVVIPVPYKDANTQGIYDACAATVKSLNESGIRAEADFRDNYSPGWKYSHWEMKGVPLRIEIGPKDLANNQVRAVRRDNGAKTDIPVANLVEQVKDVLDSIQQNLFETAKQKREACVQVVKTWEEFAEALGQKKLILAPWCDEEDVEKEVKARTKGEMGAAKTLCSPFDQPELPEGTLCFASGKSAKKWTYWGRSY</t>
  </si>
  <si>
    <t>MSVATDGRFALLRNNPAALTGTNLKIVKFCNGELMGKKLKYTKFQLRSNVVKPNICMSLTTDIAGEAKLKDLEAKKEDARTVVAIILGGGAGTRLFPLTKRRAKPAVPIGGAYRLIDVPMSNCINSGINKVYILTQFNSASLNRHIARAYNFGNGVTFGDGYVEVLAATQTPGELGKRWFQGTADAVRQFHWLFEDARSKDIEDVLILSGDHLYRMDYLHFVQSHRQSGADITISSLPIDDSRASDFGLMKIDDTGRVMSFSEKPKGDDLKAMAVDTTVLGLSPEEAKEKPYIASMGVYVFKKDILLNLLRWRFPTANDFGSEIIPASTKEFCVKAYLFNDYWEDIGTIRSFFEANLALTEHPPRFSFYDATKPIYTSRRNLPPSAIDNSKIVDSIVSHGSFLTNCFVEHSVVGIRSRIGTNVHLKDTVMLGADYYETDAEIASQLAEGKVPLGIGENTRIKECIIDKNARIGKNVVIANSEGVQEADRSSEGFYIRSGITVILKNSTIPDGTVI</t>
  </si>
  <si>
    <t>MGCASSAADRNSGRAAGLNPDNGGAYDPKNLKVKLVLLGDSGVGKSCIVLRFVRGQFDPTSKVTVGASFLSQTIALQDSTTVKFEIWDTAGQERYAALAPLYYRGAAVAVVVYDITSPESFAKAQYWVKELQKHGSPDIVMALVGNKADLDEKREVTTQDGIDCAEKNGMFFIETSAKTADNINQLFEEIAKRLPRPTVA</t>
  </si>
  <si>
    <t>MSNPKDNFNVADLSAALNAGDRADLVNVLKNKLQDLTGKHTNLLENLSPNVRKRVEVLREIQSQHDELEAKFFEERAALEAKYQKLYQPLYTKRFDIVNGVVEVDGAVTEAAADQEEDKDAEGKGVPDFWFTAMKNNEVLAEEISERDEGALKFLKDIKWTRIENPKGFKLEFFFDTNPYFKNTVLTKTYHMIDEDEPILEKAIGTEIEWYPGKCLTQKILKKKPKKGSKNAKPIMKTEQCESFFNFFSPPQVPEDEEDIDEDAAEELQGLMEQDYDIGSTIRDKIIPHAVSWFTGEAAEDDFADLEDEDDEDDDEVDDEEDEDEDDDEDDEDDEDEDDSSTKKKSSSAARKKIGRAHAADGPAGERPPECKQQ</t>
  </si>
  <si>
    <t>MASLSIDIATTFMGLAKRQTPQFYGLRTAVFPTLWKTSKCQRFSLSTSSSSRISVAINTSSKPNRFSRGFTVSATSTSAPQSEDSDILTKIPQDNRIPATIITGFLGSGKTTLLNHILTADHGKRIAVIENEYGEVDIDGSLVAAKTAGAEEIMMLNNGCLCCTVRGDLVRMIAELVSRKKGKFDHIVIETTGLANPAPIIQTFYAEDQVFNDVKLDGVVTLVDSKHVGFHLDETKPKGVVNEAVEQIAYADRIIINKTDLVGDSEVSSLIQRIKNINKMAHLKRTQFGKVDLDYVLGIGGFDLESKSLCYWTIAYILLHSCRIESSVGAEEHHDHHHSHDHTHDPGVSSVSIVCEGTLDLEKANMWLGTLLMERSDDIYRMKGLLSVEGMDERFVFQPDEKTSTRSVGLMGLGSRNTAAAGRRRELLEMEDEDNYVEYVPVAKRRAIEAQKILQRKGNSSVLEEEEEKSKLVEAKPSLLVMATQLKKEQPEISPTEQVVLQEKEMIEHLSDRKTLMSVRELAKGITYTEPLLTGWKPPLAIRRMSKKSCDAIRKQWHIIVDGEDIPPPIKTFKEMRFPEPMLKKLKAKGIIQPTPIQVQGLPVILSGRDMIGIAFTGSGKTLVFVLPLIMVALQEEIMMPIAPGEGPLGLIVCPSRELARQTYEVIEQFLEPLKEYGYPELRPLLCIGGVDMKSQTDVVKKGVHIVVATPGRLKDMLAKKKMNLDNCRYLTLDEADRLVDLGFEDDIREVFDHFKAQRQTLLFSATMPTKIQNFARSALVKPITVNVGRAGAANLDVIQEVEYVKQEAKIVYLLECLQKTPPPVLVFCENKADVDDIHEYLLLKGVEAVAIHGGKDQEDREYAIATFKSGKKDVLVATDVASKGLDFPEIQHVINYDMPAEIENYVHRIGRTGRCGKTGIATTFINKNQSETTLLDLKHLLQEAKQRIPPVLAELNDPMDDVEAITNASGVKGCAYCGGLGHRIRDCPKLEHQKSVQIANSRRDYFGSGGYRGEI</t>
  </si>
  <si>
    <t>MWRCVSRGLRASSNRSISGGGHFRRLFSSQTNVGGSSYTVVDHTYDAVVVGAGGAGLRAAIGLSEHGFNTACITKLFPTRSHTVAAQGGINAALGNMTEDDWRWHMYDTVKGSDWLGDQDAIQYMCREAPKAVIELENYGLPFSRTEDGKIYQRAFGGQSLDFGKGGQAYRCACAADRTGHALLHTLYGQAMKHNTQFFVEYFALDLLMNSDGSCQGVIALNMEDGTLHRFRAANTILATGGYGRAYFSATSAHTCTGDGNAMVARAGLPLQDLEFVQFHPTGIYGAGCLITEGSRGEGGILRNSEGERFMERYAPTAKDLASRDVVSRSMTMEIREGRGVGPLKDHIYLHLNHLPPEVLKERLPGISETAAIFAGVDVTKEPIPVLPTVHYNMGGIPTNYHGQVVTKNGDDPDAVIPGLMAAGEAACASVHGANRLGANSLLDIVVFGRACANRVAEIQKPGAEQKPLEKDAGERTIAWLDKIRNSNGSLPTSKIRLDMQRVMQNNAAVFRTQETLEEGCQLIDKTWESFHDVQLKDRGLIWNTDLIETIELENLLINACITMHSAEARKESRGAHAREDFTKRDDEKWMKHTIGYWEDEKVRLEYRPVHMNTLDDEVESFPPKARVY</t>
  </si>
  <si>
    <t>MAAITQQPRTLTTKEADIQLMLAAEVHLGTKNCDFQMERYVFKRRNDGIYIINAGKTWDKLHMAARVIVSIENPQDIIVQSARPYGQRAVLKFAQYTGAHAIAGRHTPGTFTNQLQTSYSEPRLLILTDPRTDHQPIKEAALGNIPTIAFCDTDSPMRYVDIGIPANNKGKHSIGVLFWILARMVLQMRGTISPGPKWDVMVDLFFYREPEEAKEQQDEEVPAIADYAEYGGAALGGDWTSSQIPDAQWAADGATSVPAATGDWSGDAG</t>
  </si>
  <si>
    <t>MSVVGFDFGNESGVVAVARQRGIDVVLNDESKRETPAIVCFGEKQRFLGTAGAASSMMNPKNTISQIKRLIGRQFSDPELQRDIKTLPFLVTEGPDGYPLIHARYLGEVRTFTPTQILGMVFSDLKTIAEKNLNAVVVDCCIGIPIYFTDLQRRAVMDAATIAGLHPLHLIHETTATALAYGIYKTDLPENDPLNVAFVDVGHASLQVCIAGFKKGELKILAHSFDRNLGGRDFDEAIFQHFAAKFKEEYKIDVYQNARACIRLRAACEKLKKVLSANPEAPLNIECLMDEKDVRGFLKRDEFEQISIPILERVKKPLEKALAEAGLTTENIHAVEVIGSSSRVPAIMRILTEFFGKEPRRTMNASECVAKGAALQCAILSPTFKVREFKVNESFPFPIALSWKGPAPDAQNGALENHQSTIVFPKGNPIPSVKALTFYRSGTFTIDVQYADVSELQAPAKISTYTIGPFQSMKGERAKLKVKVRLNLHGIVSVESATLLEEEEVEVPVVKETAKEPAKMETDESSVNAAPSTTAESDVNMQDAKGAAAASGAENGVPESGDKPVQMETDAKVEAPKKKVKKTSVPVTEIVYGAMAAADVQKAVEKEFEMALQDRVMEETKDKKNAVESYVYDMRNKLSDKYQEFVTDSEREQFMAVLQEVEDWLYEDGEDETKGVYIAKLEELKKQGDPIEQRYKEYTERGPVIDQFIYCINSYREAAVSSDPKFDHIDLADKQKVLNECVEAEAWFREKKQQQDALPKYANPVLLSADVRKKAEALDRVCRPIMTKPKPAKPATPETPPPQSPQGGEQQPPSAESPDAGNATEGASVGSEVPLAAEPMETDKSETAPKSDIVKMFEISRPKAETEGTQEKRPPLRRGSVRILDERFIRILKIFKWGPDAEKALEVLKLKVDNELVREVMKIDTEVSVKIQFFKWAGKRRNFEHDSTTYLTLIRCLEEAGLTGEMWKTVLEMARSTCVITPADLSETVRILGRAKMVNKALSIFYHIKGRKCKPTATTYNSIIMMLMQEGQHEKVHELYSEMCNEGNCFPDTVTYSALISSYAKLGRDDSAIRLFDEMKDNGLHPTAKIYTTLLAVHFKMGRVEMALALVDEMKKNACAPTVYTYTELIRGLGKAGRIEEAYSIFLSMIKDGCKPDVVLINNVINLLGRGGRIGDAFKLFNEMESLNCKPNVVTYNTVIKSLFESKAPISEVSSWFDRMKANGVAPSSFTYSILIDGYCKKNRVEKALALLEEMDEKCFPPCPAAYCSLINSLGKAKRYEAANELFQELKESCGSSSSRVYAVMIKHFGKCGRLTEAINLFNEMQKLGCSPDVYAHNALMSGLVRSGMLDEAFSMFRSMEENGCAPDLNSFNIILNGLSKTGDPQRAIEMFTKMKHSTIKPDAVSYNTILGCLSRAGMFEEAARLMKEMRTNAFEYDLITYSSILEAVGHVDEDGTCQTS</t>
  </si>
  <si>
    <t>MSNEYDYLFKLLLIGDSSVGKSCLLLRFADDSYVDSYISTIGVDFKIRTVEQDGKTIKLQIWDTAGQERFRTITSSYYRGAHGIIIVYDVTEMESFNNVKQWLNEIDRYANESVCKLLVGNKCDLVENKVVDTQMGKALADELGIPFLETSAKDSINVEQAFLTMAGEIKKKMGNQPAGAKRTGSTVQIKGQPIEQKGNCCG</t>
  </si>
  <si>
    <t>MAEDDDDSFGDFTFASFSTNSLNTQFTPPKSVTPPEDDEWGDFVEYPSGSEPSTASSLSQSKPFDPFGFSPNSASVSESPSKSEQAKKTTGWVKPSGALPLSLFGEEENAEEEEKEKSAKEDTNTKVRNGSNANLGYGFDSTKSNLYNQKLKSENGPLSNTGNLVGLDSVNSNSKMSALQSNGLGFDPNMGSPCVSRVQSLNYLASLIGEDQQIRAQSTGLVLDSDDFSSSANVSSSIFNMSNPDFDMSKSTLNGLNRTLSADAITSLNDRGLQIKTGGIGLVFESNALSSSANFTSSCLSVWNPDFHLSKSNQNGLSRTSSLDVISNLNDQGKNVGIDLNLTGVSSSAATSSSVWNLDSNRSRSNQTGLNRALSLDALTNLNDQAQQIKTENSGLVPNSNGSSSFANASSSTFGGWNFDFGGFGSAVEMSNSSSNVGGFNSNINAVGSSADVDDHHNDNDEDEDGWEFKDAYSISKVGDCNSKATSEAKKEHESSAFSFDFHNGLNGSVDLFATSKGSATSDSEADHAGHMQADSFGFGNSSMDLFTMSSQPIDLFATSSDGRHEQKESTGALDPHPVVGSAESDEDFGEFTTASSDSGLKLEEEQKLGDVAHSELQASESDDKDQVKESKLENHKGALPLSIFGDEELEVDESTNTEDVIVPHNASYSKNDRSPDSNISINDLISNLYSKAEQTSPVQDGSSQMRTYNDISLLTFEDPPQRSFSDLNLDNYLELYSKLRNKLCFHAKCHLDDLKGAQSIDGLPVEEAKILTLNKEIEEVCKDFDQDNVMCKGDHLEGHLSQNACMSAFIEILQDSKFQALESEYHLSRRLSLVENDLETTVDLIRHATMMLKILRSGSLEEQSMYVSVWYKMISACAQELQHGSCIWKKILEMNGQSHVLSHPRGRAFIRALGEIYRVAVVLEASVKLCKPWTWLDSAQYGSIHSMLDECHSIWSSLGLGEALSSMLDSASGDGSSVASLLDSIKLIHGLDGLTLQKHLYAQKEVCRLSLLTLEVLPGMELIDWNGEHYLLTLANLWANLISSDPPELPQLIIGWVLAFGLFGRVFFRTKVYFGTKSCRCEHQDTYAEAWLEVLYRRQYRDGVRYRLLDFCLAVFSCKICSKACQSSFPIFPFFSPQQGEEEEKMLDINLFREDKGHNPEIIRESQRRRFADVDLVDQVIQLDKEWRQRQFEVDNLRKDFNKINREIASLKISGEDASQKIKDTAENKQLTAKKEAEVQEARAALYSKLEIIGNLVHDSVPISNDEANNAVVRTWGERRTEKGLKNHVDLVEALGIADITKGANVAGGRGYYLKGDGVRLNQALINFALDFLEKRKYTPLQTPFFMRKDIMAKCAQLAQFDEELYKVTGEGDDKYLIATAEQPLCAYHLDDWIHPSQLPLRYCNTTWHQQRPLLLLLPVGLYGLTSMPFTRYAGYSSCFRKEAGSHGRDTLGIFRVHQFEKVEQFCLTSPNGNDSWDMHEEMIKNSEEFFQQLNIPYQIVAIVSGALNDAAAKKYDLEGWYPASSAYRELVSCSNCTDYQSRKLEIRFGQKKGNEQAKQYVHLLNSTLTATERTMCCILENNQREDGVEIPEVLRPYMGGKTFMPFQAPPAKEAKGKKSKA</t>
  </si>
  <si>
    <t>MDALDSVFDPLRDFAKDSVRLVKRCHKPDRKEFTKVATRTAIGFVVMGFVGFFVKLIFIPINNIIVGAS</t>
  </si>
  <si>
    <t>MDKSMIGDLDSLPEADKIRMAAMIEQLQVRDSLRMYNSLVERCFTDCVDSFKRKTLDKQEETCVRRCAEKFLKHSMRVGLRFAELNQGAPTPD</t>
  </si>
  <si>
    <t>MDFVPTKSLGFILAFLLITSFTVLGQNDAGIVASELAPHSLVSSPPVEAPKPHKGGHHHHLKHHSQPPASPPSHSSPPPVIPTTPPAHSPTKSPSPPVKPPAHSPVKPPAHPPVKPPSPLPVRKFVGVRGVVYCKACKYRGVDTLLGASPIQGAVVKLACNNTKYHLTSLGTTDKNGFFFIQPKWLTTAGYHKCKVFLAKSPKAECSVPTNFHNGQSGAMLIPAPPSPMTLSEPEVKLFNVGPFAFEPSKKLPCKTL</t>
  </si>
  <si>
    <t>MGKCYPTVSEEYLKAVDKCKRKLRGLIAEKNCAPIMLRLAWHSAGTYDVCSKTGGPFGTMRFKAELAHGANNGLDIALRLLEPIREQFPTLSHADFHQLAGVVAVEVTGGPDVPFHPGREDKPEPPVEGRLPDATKGCDHLRDVFKKQMGLSDQDIVALSGAHTLGRAHKERSGFEGPWTANPLIFDNSYFTELLSGEKEGLLQLPSDKALLCDPAFRPLVEKYAADEDAFFADYAEAHLKLSELGFAEA</t>
  </si>
  <si>
    <t>MSAITAIPASTTMSATATSASASSSAHILRLNHKQLIFSLHGRRKSISASSSSFFSTYRFNSSISRSSRRISYPSSIRIRPLSPVMEWQDVTVKMEVDVPISVAYKCYSDREAIPEWMPFISTVKILEDKPDLSRWSLKYNAFGQNIEYSWLARNMQPTPNQKIHWRSLEGLPNRGAVRFFPKGPSSCIIELTVSYEVPQLLVPVASALKPFLENLLSQGLERFATFARIYSADTPK</t>
  </si>
  <si>
    <t>MAGKGGKGLLAGKTTAAAAAAANKEKDKKRPVSRSSRAGLQFPVGRIHRQLKSRTAAHGRVGATAAVYSAAILEYLTAEVLELAGNASKDLKVKRITPRHLQLAIRGDEELDTLIKGTIAGGGVIPHIHKSLINKTTKE</t>
  </si>
  <si>
    <t>MTKALFVRPNVAALCIRRLSCSVQPRLSAMVKCYSIAVRSYRPMKQLSHIGLKFEAFAGHRSFSIRATSDTGSSSFDSPLMQSMEKKIKEQLDADTVVVKDAYGDGRHVSIDVIATAFEGQSAVNRQRMVYKAIWEELQNTVHAVDQMTTKTPTEAAAGK</t>
  </si>
  <si>
    <t>MGEPKKQQPVFTKVDQLRPTATGLNLTVKVVNTKMVVPRGNQGRQMRLAECLVGDETGMIIFTARNDQVDMMKEGATVILRNAKIDMFKGSMRLAVDRWGRIEVTEPASFSVKEDSNLSLIEFEQVTVVEQ</t>
  </si>
  <si>
    <t>MADQEDEELKMALRMSMQKESPEPKRSKPGEEEVSGGGGGEEGESPEVKNRRRQRELMAAAAEKRMLALPKNVVLEKSGGSGNREVECKGKSVNLVKGEERNVNLVKGAEKNVNLVKGKEKNVNLMEELPLAEANELFSMIFGCEVTKDILGQWTNQGIRFSPDPDTSMGLVQHEGGPCGVLAAIQAFVLKHLLFFSDDLNMVSPSLSGNVDSRRLANKDSAGADIFSSLSEEKKSRALVRGMCEILFMCGSNRRVVIASLRTVEAILVGPQGCSGDEVISKALEGLSIESGANLQKALIINTYTSSEDALQRLEALLPVFRSRMGAMLFLISALLSHGMESVQADRDDPSQPLVTAPFGHASQEIVNLLLSGEAVANVFDGRMDLGGGMFVKGISTTVEVGFITLLESLNFCKVGLHLKCPAWPIWVVGSESHYTVLFALDTKVQEENELEGKETKIRRAFDAQDQSGGGGFISVEGFHQVLRDTNVNLPADKLQNLCSSGYIVWSEFWQVLLDLDNSLGGLKDPSGLMGKKVFDLYHFNGIAKSVMSGNQVSSGNDIPVQRPRLTKLRVSVPPRWTPEEFMSSGPSTSDPAGKDSVTEVSKPEPSQHAPLVDCIRTRWARATCTWEGDPPSIV</t>
  </si>
  <si>
    <t>MYFFCVRGNQREKDRERAAARAGKSKKGADDGLTPEQRRERDAKALQEKAAKKAAKEAAGGSNAGTKDTKK</t>
  </si>
  <si>
    <t>MKTSIFILFSLFFTYANAATILVRNNCPYTVWAAGVPAGGGKRLDRGQTWTINAPPGTKQARVWGRTGCNFDASGKGKCQTGDCNGLLVCKSFGVPPNTLAEYALNQFANKDFFDISLVDGFNVPMEFSPTSNGCTRGITCKAEINQQCPNELKAPGGCNNPCTVFKTDQYCCNSGNCGPTKFSRFFKERCPDAYSYPKDDQTSTFTCPAGQTWTINALRGTKMARIWGRTKCNFDGAGRGSCETGDCGGVLQCTGWGKPPNTLTEYALNQFNNLDFWDISLVDGFNIPMTFATTNSSGGKCHSIQCTANINGECPSQLKVTGGCNNPCTTFGGQQYCCTQGPCSPTEWSKFFKQRCPDAYSYPQDDATSTFACPSDMTYTYAATIEVRNNCPYTVWAASTPIGGGRRLDRGQTWVINAPRGTKMARIWGRTNCNFNGAGRGSCQTGDCGGVLHCTGWGKPPNTLAEYALDQFSNLDFWDISLVDGFNIPMTFAPTNPSGGKCHAIHCTANINGECPSPLRVPGGCNNPCTTFGGQQYCCTQGPCGPTKFSRFFKQRCPNAYSYPQDDPTSLFTCPSGSTNYRKLKKFNVSIEFSPISNGRARGTRPINIVVIP</t>
  </si>
  <si>
    <t>MASLVRRRFYSSEASFVQRLRDLPKYLPGTKIKTQVSQLIGKTPLVYLNKVSEGCGAYIAVKQEMMQPTSSIKDRPAFAMINDAEKKGLITPGKTTLIEPTSGNMGISMAFMAAMKGYKMILTMPSYTSLERRVTMRAFGADLVITDPTKGMGGTIKKAYDLLESTPNAYMLQQFSNPANTQVHFETTGPEIWEDTQGNVDIFVMGIGSGGTVSGVGQYLKSKNPNVKIYGIEPAESNVLNGGKPGPHEITGNGVGFKPDILDMDVMEEVLMVSSEESVNMARELALKEGLMVGISSGANTVAALRLANRPENKGKLIVTIHPSFGERYLSSVLYEDLRKEAQNMQPVSVD</t>
  </si>
  <si>
    <t>METFLFTSESVNEGHPDKLCDQVSDAVLDACLAQDPESKVACETCTKTNLVMVFGEITTKANIDYEKIVRDTCREIGFVSPDVGLDADNCRVLVNIEQQSPDIAQGVHGHLTKRPEEIGAGDQGHMFGYATDETPELMPLSHVLATKLGARLTEVRKNGTCSWLRPDGKTQVTVEYHNDNGAMVPLRVHTVLISTQHDETVTNDEIARDLKEHVIKPVIPEKYLDENTIFHLNPSGRFVIGGPHGDAGLTGRKIIIDTYGGWGAHGGGAFSGKDPTKVDRSGAYIVRQAAKSIVANGLARRCIVQVSYAIGVPEPLSVFVDTYGTGKIPDKEILNIVKENFDFRPGMISINLDLLRGGNGRFLKTAAYGHFGRDDPDFTWEVVKPLKWDKPEA</t>
  </si>
  <si>
    <t>MATSSSLSFFSSTIFFSNSNTLHSSKQQQQKQLIFKPKQQQFSIRSEAAAATIPILSFDGTEVGSTTLNLKSAPLDTARAVVHRGLTTDLRNQRRGTASTLTRAQVRGGGIKPYPQKKTGRARRGSNRTPLRPGGGVVFGPKPKDWSVKINKKEKRLAISTALSSATQNAIVVEEFDDKFEKPKTKEFIDLMRRWGLDPKEKSLFLMTEVSDNVILSSRNISTLKMLTPRTLNLFDILDSEKLVFTKSAVEFLNERYGNDDDDDDDWEVVDEEEEDGGEVEESAESSE</t>
  </si>
  <si>
    <t>MLRKLANQSLSVAGKWQQQQLRRLNIHEYQGAELMSKYGINVPKGVAVASLDEVKKAIQDVFPNQSEVVVKSQVLAGGRGLGTFKNGFQGGVHIVKADQAEDIASKMLGQILVTKQTGAQGKVVSKVYLCEKMSLVNEMYFSIILDRATAGPLIIACRKGGTSIEDLAEKFPDMIIKVPIDVFKGISDADAAKVVDGLAPKVADRNDSIEQVKKLYKLFCETDCTMLEINPLAETSDNKLVAADAKLNFDDNAAYRQKEIFSLRDSSQEDPREVAAAKADLNYIGLDGEIGCMVNGAGLAMATMDIIKLHGGTPANFLDVGGNATEGQVVEAFKILTADEKVKAILVNIFGGIMKCDVIASGIVNAAKQVQLKVPVIVRLEGTNVEQGKRILKESGMKLITAEDLDDAAEKAVKALA</t>
  </si>
  <si>
    <t>MEMVSKIACFVLLCMVVVAPHAEALTCGQVTAGLAPCLPYLQGRGPLGGCCGGVKNLLGSAKTTADRKTACTCLKSAANAIKGIDLNKAAGIPSVCKVNIPYKISPSTDCSTVQ</t>
  </si>
  <si>
    <t>MATVETNDAASELRSQFLQVLRSRRPSEVPLSVIPGKPVKDPFFQESPKPTFSEAMASCPKEDIPNSNELLQEENFYLTTEEGGQGILPVLVLSMKESEKKRRPTIVFLHSTNKCKEWLRPLLEVTSASRGYIAVAIDSRYHGERATSITTYRESLVSSWKNGDTMPFIFDSVWDLIKLVDYLTEREDVDPSKIGITGESLGGMHAWFAAFVDTRYSVVVPIIGVQGFGWAIEHDKWQARVNSIKAIFEEASADLDKSAIDKEVVQKVWDRIAPGLASQFDAPYTVPTIAPRPLLILNGADDPRCPLGGLEIPESRTLEAYEKANCTQNFKLIAQPGIGHQMTPLMVKEASDWFDRFLKV</t>
  </si>
  <si>
    <t>MNMDKLKMASSSLGERLKTGGAQMSRMVSAKMKEILQGPTPESKMVDEATLETMEEPNWSLNLRICGMINSEEFNGTEIVKAIKKKLVLSKSPVTQRLTLDLLETCTSNCEKVFSEVASEKVLDDMVKMIDDPKTDSGNRIKAMELITAWGESEDLSYLPVFRQTYMNLKRQYPLESHMNEQLLSPPESYPIPDTGMRNHEQTTYIGESIEEKKELLVVTRNSLEILSSIMNSDVEPKPIKDDLAVSMLENCKQSLAVIQRIVESTSGDEGLMFEALNLHDELRQVISRYEEMEAALDSGEELPKTPENGSGLPNTAPESGERLPKTRENESGQPNLADTSEANLEKLSLNASESHAVAPTKGDSNQSLHEVVKPGISGEEKA</t>
  </si>
  <si>
    <t>MATCTSAVFMPPDTRRSRGVLTVLGGRVCPLKIQDEKIGYLGVNQKGTSSLPQFKCSANSQSVNQYQNKDPFLNLHPEISMLRGEGNNTMTTSRQESSSGNVSESLMDSSSSNNFNEAKIKVVGVGGGGSNAVNRMIESSMKGVEFWIVNTDIQAMRMSPVNPEYRLPIGQELTRGLGAGGNPDIGMNAANESKQAIEEAVYGSDMVFVTAGMGGGTGTGAAPIIAGTAKSMGILTVGIVTTPFSFEGRRRAVQAQEGIAALRENVDTLIVIPNDKLLTAVSPSTPVTEAFNLADDILRQGVRGISDIITIPGLVNVDFADVRAIMANAGSSLMGIGTATGKTRARDAALNAIQSPLLDIGIERATGIVWNITGGSDLTLFEVNAAAEVIYDLVDPSANLIFGAVIDPSISGQVSITLIATGFKRQEESDMRPLQGNQLAQGDASLGTNRRPASFLEGGSVEIPEFLRKKGRLRYPRA</t>
  </si>
  <si>
    <t>MATLGGIREAGGSENSLEINDLARFANALLEFGKVVNVKEQVVAGTMYYITLEATEGGKKKAYEAKVWVKPWQNFKQVEDFKLIGDAATA</t>
  </si>
  <si>
    <t>MMLGNKQVVLKNYVEGYPKESDFELRKSMISSDIPQGSRGLFVKNLYLGCDPYMRHRMSHHISEDVPLLASFNPGSVIIGLGVAKVIKSADADFEEGDYIWGMTAWEDYTLILNTNGLFNIKYTDVPLSYYAGILGMPGLAAYIGFNNLCSAKEGDVVYVSSAAGGVGQLVGQFAKMKGCYVVGSASTDEKVCLLKSQLGFDDAFNYKQGNDLAGALKRHFPNGIDIYFENVGGNMLDEVLLHMNLRGRIAVSGMISQYNLKKPDGIHNLFCLISKRLRMEGFSEFDFRHKVPEYLEFAIQLIREKKLLFVEDIAEGLENAASALVGIYHGRNVGKQIIQVSTD</t>
  </si>
  <si>
    <t>MEETGLRNVGSNCSISEIDDYDLSKLLNKPRLNIERKRSFDERSLSELSIGLSRGLDHYESASPGQSVLDTPVSSARNSFEPHPMVAEAWDALRRTMVHFRGQPVGTIAAIDHASEEVLNYDQVFVRDFVPSALAFLMNGEPDIVKNFLLKTLQLQGWEKRVDRFKLGEGVMPASFKVLHDPVRKTDTIVADFGESAIGRVAPVDSGFWWIILLRAYTKSTGDLSLSETTECQKGMRLILSLCLSEGFDTFPTLLCADGCSMIDRRMGVYGYPIEIQALFFMALRSALAMLKHDTEGKEFIERIVKRLHALSYHMRSYFWLDFQQLNDIYRYKTEEYSHTAVNKFNVIPDSIPEWVFDFVPTRGGYFIGNVSPARMDFRWFALGNCIAILSSLATPEQASAIMDLIESRWEELVADMPLKICYPAIENHEWRIVTGCDPKNIRWSYHNGGSWPVLLWLLTAACIKTGRPQIARRAIDLAESRLLKDSWPEYYDGKLGRYIGKQARKHQTWSIAGYLVAKMLLEDPSHLGMISLEEDKQMKPVIKRSSSWTF</t>
  </si>
  <si>
    <t>MRECISIHIGQAGIQVGNACWELYCLEHGIQPDGQMPGDKTVGGGDDAFNTFFSETGAGKHVPRAVFVDLEPTVIDEVRTGTYRQLFHPEQLISGKEDAANNFARGHYTIGKEIVDLCLDRIRKLADNCTGLQGFLVFNAVGGGTGSGLGSLLLERLSVDYGKKSKLGFTIYPSPQVSTSVVEPYNSVLSTHSLLEHTDVAILLDNEAIYDICRRSLDIERPTYTNLNRLISQVISSLTASLRFDGALNVDVNEFQTNLVPYPRIHFMLSSYAPVISAEKAYHEQLSVAEITNSAFEPSSMMVKCDPRHGKYMACCLMFRGDVVPKDVNAAVATIKTKRTIQFVDWCPTGFKCGINYQPPTVVPGGDLAKVQRAVCMISNSTSVAEVFSRIDHKFDLMYAKRAFVHWYVGEGMEEGEFSEAREDLAALEKDYEEVGAELEEGEDDDHEEY</t>
  </si>
  <si>
    <t>MDNYTTLVLGSTLALSFLYIIIAKICSIRGIKKLPPGPSPWPIIGNFHLLGTKPHRSLVNLAQIYGPIMSLKIGQKTIVVISSSTMAKQVLQKQDLAFSNRFITNALQAHMYSKFSVACLPVCPQWRMLRKILNKSVFSSNKLDANEHLRSQKVKELIAYCAKCSQQGKALDICQAVFKTNFNLMCSTLFSKDLADPFSDSKVELKDMIWGVMNEAAKINLADYFPILEKIDLQRTRYRANYHFGKLFKFLDDLIDERLEEKQRSHGEKNDVLEVLLNFSAENPKEMDQNHIKSMLLDLVAGGTDSPITILEWAMSELIRQPEIMKKVQLELGEVIGKGKQVEESNIPKLPYLQFVVKETLRMHPPTPFLIPRKVVEQDVELCDYIIPKDSSILVNVWAIGRDPTFWKDPLVFRPERFQNLEVDVRGRDFELIPFGAGRRICPGLPLAMRLVQTMLGSLLNSFNWKLEGDIEPKDLDMEETFSFISSKARPLRVIPSPL</t>
  </si>
  <si>
    <t>MMKFLVLAALLAVTAFAAENEVVWTLDHTNYSQIISQHKMIVVQFYAPWCGYCQQLEPKYEEAASVLSNHDPPVILAKMDTTILENAELARNFTINGVPSIKIFRNGGKTVHDYKGTRETEGIIAYLKKHGGPASLEIKTEKDAATFIDEKKIVVAGIFPQLSLEKIINFTTLAEDLRVDYDFVHTLDAKLLPRGGLVDKPTIRLLKPYDELYADFEDFQIEAMQNFIEETSVPIMAILDDNPENQQFVNHFLHSPGDKVFLFLNFSTDLDAFKIKYYDLALSYKGKETNFLLGDAESGKKALQYFGLDTDQTPLIFVLTMGSTKYVQRHVQPDNLASWLKDCKDGKLKPYLKSQPIPEFNNETVKVVVAETLEDMVFNSGKDGFTVGVLSTWV</t>
  </si>
  <si>
    <t>MEAVVVDAGSKFLKAGFAIPDQTPAMVIPTQMKRIAEDDEGSLFEEEEVAVDPIERGFVKDWDAMEDLLHHVLYSGLGWEIGNEGQILFTDPLCTPKAIREQLVQLMFETFNISGFYASEQAVLSLYAVGRISGCTVDVGHGKIDIAPVIEGAVQHIASRRLEVGGLDLTKLLADELSKSNPTVKLNISDVEKLKEQYACCADDDIAYEKLQHSCLQEKHTLPDGQVITIGKERYTVGEALFQPSILGNDTHGIVEQLVHSISSVSSENHRQLLENTVLCGGTATLTGFEDRFQREATLCSSAVRPSLVKPPEYMPENLTSYSAWIGGAILAKVVFPQNQHITKADYDESGPSPKQIHEIKDFLLTARRKDARSVKIKKNKDMVKFKVRCSKYLYTLCVSDFEKADKLKQSLPPDNMSMARANDVVCGNQLVSADPLPFARSYQLEALEAALKQNTIVYLETGSGKTLIAIMLLRSYAYLLRKPSPYIAVFLVPTVVLVTQQGDALMMQTDLKVGTYWGEMGVDFWDAATWKRQVDGHEVYTCDSEAVLAEYIPFSNPKLKIYKHVDIPSTLSKSLAHDMERLKEKHECSITKSTLSDKSAASAKRRLSKLYSAFLFCLSEMGVWLAFKAAEFLSQQETDFFSWGELDVCAQTIVRDFSSDASKVFSACLPSGPHWSIGGDIQANTDAGYLSSKVHCLVESLLEYRNLKDLRCIIFVERIITAIVLRSLLNELLPKLSGWRTECTAGHASVVQSQSRKIQNKIVEEFRKGVVNIIVATSILEEGLDVQSCNLVIRFDPSATVCSYIQSRGRARMQNSDFLLMVKRYILCNIWKRFHYIYGLIISQFDSNRSGDESTLARMQNFMASGEMMRQESLRHASEPCSPLVDEMYDEPCYKVESTGAIITLSSSVSLLYFYCSRLPSDGYFKSYPRCVIDKESRTCTLQLPKSCPLQRIITVQGNSTKILRQLACLEACKELHRVGALTDNLVPDIVEEEAINKELECQIHTVEESKYFPPEFVSHFGNETEAVYYCYLVELQHETYDDFQLHGIILAVRTKLKCDDEILAFDLDVDRRRRVQVQLKYSKVVTLTSEEIRRCQRFQVSVFKILLDRDLSKLQDALAAGQSPIGSAVSDYLLLPSVGKSSEINWKCVNSLLFPSQVLGDKHMDWCSTQDRKRSVNTKTGVVCSCLLENSLVFTPHNGNIYCITGFLDNLDCNSLLNVRTGESITYREYYKKRQGIELCFEEPLLSGKRISKVHNYLQRNRTQKAKDSTDSSVQLPPELCFVIMSPISISTLYTYSYVPSIMHRIESLVMASHLNSMLLNDCKLNVFIPTAMVLEAVTTRKCLEKFHLESLETLGDAFLKYAVSTQLFKTHENHHEGLLCVKKSKIISNAALCKLGCARKIPGFIRNEAFTLQAWIIPGDSSQVHSFNEELMTSSDKMYSRIKQKIRSKRVADVVEALIGAYLSSGGEVAALSLMKWLGMDIDFADAPIQRHFPLNAEKLVNVKYLESLLHYKFHDPSLLVEALTHGSYMLPEIPRCYQRLEFLGDAVLDYVVTAHLYFKYPGLSPGLITDLRSASVNNECYAQCAIKASLHKHILHASPDLQRQICNTIEDFKNPVSTFGWEAETTFPKVLADVIESLAGAIFVDSGFNQDTTFQEQSMESTDVAVFENQHLSADPLPFARSYQLEALEIALKQNTIVYLETGSGKTLIAIMLLRSYASLLRKPSPYIAVFLVPTVVLVTQQGDALMLHTDLKVGKYWGEKGVDYWNAATWQQLVDDHEHECLISQSNLSFMRDGSARRRLSKLHSNFLFCLSEMGAWLAFKSCEENDFLSSDDACVRDFCLGASTIFSAHLPSGPHWSIGKDIQANVDAGYLSSKVNCLLESLLEYRDRKDLRCIIFVERIITAIVLRSLLNELFLERSGWRTEVTTGRITTFKQNKIVEEFRKGLVNIIVATSILEEGLDVRSCNLVIRFDPSTTVCSFIQSRGRARMQNSDFILMVRKGDDATLTRMQNYKASVEIMRQESLRHASIPCSTLHDELYDECYKVESTGAVVTLSSSVSLLDFYCSRLPSDGYFKPDPTYVINEETETCTLQLPKSSPLQGIISVQGKRKILKQLACLEACKQLHRVGALTDNLVPDIVEEETINKELECKIKIVEQSLYYPSEFVSHCGNESEAVYYCYLVELPHDSYNDSQLHGIILAVRTKLKFDDEILAFDLDVDRRGRLKVQLNYRKVVIFTSEEVRWFLSSFYSLPVKMVWGRLKVQLNYRKVVIFTSEEVRWFLSSFYSLPVKMVGELHLFDLSLQIRRCQRFQVSVFRILRDPDLSKLQEVLAAVQSPIGSAVSDYLLLPSVGTPPEINWQYVNSLLFPSQVLGDKHMDWCSTQGRRCSVNTISEVVCSCMLENSLVCTPHNGRIYCINGFLENLDCNSLMGVRSEESITYREHYRKRYGINICSEEVPLLRGKHISKEAKDSSVALPPELCSLIMSPLFISTLNTYSYVPSIMHRIESLIMASNLKKMHLDHCTQNVVIPTAKILEAMTTKNCLEKFHLESLETLGDSFLKYAASIKLFKTYENDHQGLLTVKRKQIISNATLCRLGCARKMPGFIRNKPFVLKAWIIPGDNSQVHNFDEELLTSSVKMYSRGKQKIKSKIMADVVEALIGAYLSSGGEVAALSFMKWLGVDINFVDAPTSRHLPVNAEKLVNVRYLESLLHYKFNDPSLLVEALSHGSCMLPDIPRCYKRLEFLGDAVLDYVVTTHLYFKYPGLTPGLITDLRSASVNNECYALSAVKAGLHDHILYDLQVLQRHISSTVEDFKKLNLVSTFGWEAETTYPKVLADVIESLAGAIFVDSVYVTVEVEANGVIHKDSNSGRNQKMAEKVASKYLLKSLKEYPYNP</t>
  </si>
  <si>
    <t>MASTTWSISTIIQSFEGLAPLHPLLSLFSQDSTSFENSFTIIDNGGRVFAMRHGRKVPKLNRPPDQRRALLRGLTTQLLKHGRIKTTKARARAVRKYVDKMVTMAKDGSLHKRRQALGFIYEKQIVHALFAEVPERYGERNGGYTRIIRTLPRRGDNAPMAYIELV</t>
  </si>
  <si>
    <t>MADSESKSHETGKNCKPEAAASEGKQLTPEELEKKKKKEEKAREKELKKLKAAQKAEAAKQAQASSTVSKTAKKKSSKRDGGEENPEDFVDPETRLGEKKKLSREMAKTFNPSAVEKSWYAWWEKSNFFVADPNSAKPPFVIVLPPPNVTGALHIGHALTAAIEDTIIRWRRMSGYNTLWVPGMDHAGIATQVVVEKKIMRERNLTRHDIGREKFVAEVWNWKNEYGGTILQQLRRLGASLDWSRECFTMDEKRSKAVTEAFVRLSNEGLIYRAPRMVHWDCVLRTAISDIEVEYTDIKERTLLNVPGYEEPVEFGLLTSFAYPLEGDLGEIVVATTRIETMLGDTAIAIHPEDKRYSHLHGKFAIHPFNGRQLPIVCDDILVDMNFGTGAVKITPAHDPNDFEVGQRHKLEFISIFTDDGNINSNAGPDFEGMPRFKARVAVTEALKEKGLYRGAKNNEMRLGICSRSNDVVEPLIKPQWFVNCKIMAKQALDAVVDEDNQKLEIIPKQYGAEWRRWLENIRDWCISRQLWWGHRIPAWYVTLSDDKQKEFGVSDDHWIVARNEEEARDLASRKFSGKKIVELSQDPDVLDTWFSSGLFPLSVLGWPDNTADFKTFYPTSVLETGHDILFFWVARMVMLGIKLGGDLPFSKVYLHPMIRDAHGRKMSKSLGNVIDPLEVINGITLDGLHKRLKEGNLDAKEFERAKEGQAKDFPDGIPECGADALRFALVSYTAQSDKINLDIQRVVGYRQWCNKLWNAIRFAMSKLGEDYTPPTKIVPHEMPFSCQWILSALNKAIARTVSSLESYDFSDAATAVYSWWQFQLCDVFIEVIKPYFTGDNPEFVSARRSAQDTLWLCLDNGLRLLHPFMPFVTEELWQRLPASGDSIKKESIVISDYPSYVESWNNDNVETEMEKVSSIVRGLRSKRALLPPKERFARREAFVLCRTNDTVEIIKSRELEISTLATLSSLKVSSDTDAAPTQWLTEVVDESITVFLEDKGTIINPEAEVERLKKKREETRKQYETLTKTMSTSGYKEKVRANVHEENTLKLGALKQELESFEENIERLIRQMEAL</t>
  </si>
  <si>
    <t>MSGVAGGEEDKKPAGDQSGHINLKVKSQDGNEVFFRIKRSTQLKKLMNAYCDRQSVDFNSIAFLFDGRRLRAEQTPDELEMEDGDEIDAMLHQTGGTTI</t>
  </si>
  <si>
    <t>MASLVAIQPKQPSFSLLPSSNSDFNGARLISSFQYKRKPCLSKGALQVTASSEKKILIMGGTRFIGVFLSRLLVKEGHQVTLFTRGKAPISQQLPGESDQDYADFSSKLLHLKGDRMDFDFVKSSLSAEGYDVVYDINGREATEVEPILDALPNLEQYIYCSSAGVYLKTDYLPHFEVDAGDPKSRHKGKLETESLLVSRDVNWTSLRPVYIYGPLNYNPVEEWFFHRLKAGRPIPIPNSGMQITQLGHVKDLAKAFVQVLGNEKASKQVFNISGEKYVTFDGLAKACAKAGGFPEPELVHYNPKEFDFGKKKAFPFRDQHFFTSIEKSKAELGWKPDFDLVEGLTDSYNLDFGRGTFRKAADFSTDDMILEKKLVPQS</t>
  </si>
  <si>
    <t>MSPAMTSRPVMLFLLVITVASITSGVQASRSIVFLPQPLSSLDIINTTLHQGQNARCSFTVSIRTSCSSPAYTRDQISLAFGDAYGNQVYAPRIDDPASRAFERCSKDTYTVYGPCTYQICYAYLYRSGYDGWIPYDVTIYGYNSKAVTFIYNVAIPGNTWYGHNYCRSRAVKSAGNLGWSLLSVGSTMLYTIAGLFRVSSVRSADIKTFNVIDFGAVGDGRTDDLPVSGNIIAPNSKSAWDGAATNAWLTFANIDHLTVNGNGVFDGLGHIWWSNACTNDNTSPETQCKGPTALIFRRCDQLRVRGVTMIRSPRSHIILTACNEVSIANIRIMSPGDSLNTDGIGVSGSTNVQIQNSLIATGDDCIAIGGGSSNISISGITCGPGHGISIGSLGEGGFEVVEDVNVRNCTMKDTLAGVRIKTWQGGEGYARRIAFEGIVFVAVNNPIIIDQFYCPSRVNCKKDTAAVALSDITFRGILGTSLMDEVINLSCSETVGCKNILVDRVYISSVNGNPVHAKCINAHGRYTHTSPAVKCLLPP</t>
  </si>
  <si>
    <t>MASISAAAATATSSPKLLNPSNPLLPSAAKPSKLILSSSFTPNFSTLLLHSPAATSPTTHHQRRFTVRAARGKFERKKPHVNIGTIGHVDHGKTTLTAALTMALASMGNSAPKKYDEIDAAPEERARGITINTATVEYETENRHYAHVDCPGHADYVKNMITGAAQMDGAILVVSGADGPMPQTKEHILLAKQVGVPNMVVFLNKQDQVDDEELLELVELEVRELLSSYEFPGDDIPIVSGSALLALEALMANPSIKRGENEWVDKIFTLMDNVDSYIPIPQRQTELPFLMAIEDVFSITGRGTVATGRVERGTVRVGETVDIVGLRDTRSTTVTGVEMFQKILDEAMAGDNVGLLLRGIQKIDIQRGMVLAKPGTITPHTKFEALVYVLKKEEGGRHSPFFSGYRPQFYMRTTDVTGKVTSITTDKGDESKMVMPGDRVNLVVELIMPVACEQGMRFAIREGGKTVGAGVIQKILE</t>
  </si>
  <si>
    <t>MESSAVASDLVDFLNASPTAFHAVDEAKKRLKSAGYVQIDEKLDWDLKAGNKYFFTRNYSTIVAFAIGKKYVAGNGFHIVGAHTDSPCLKLKPVTKVIKSGFLEVGVQTYGGGLWHTWFDRDLTVAGRMIIRNKKDSSESYLHKLVRIEEPIMRIPTLAIHLDRGVNDGFKVNTQTHLLPVLATSIKAELNKPASIDDATGNAAPNDRCKSSKRTPGGEQHHSLLLQLLAAQAGCEPGDICDFELQACDTQPSIIAGAMKEFVFSGRLDNLCMSFCSLKALIDATSPENSLEDEVGVRMVALFDHEEVGSNSAQGAGSPVMFDALSRITSTFGPDSKLIQKAIQKSFLVSADMAHALHPNYPDKHEENHQPKFHGGLVIKHNANQRYATNAITSFVFREIAAKHNIPLQDFVIRNDMPCGSTIGPILASGVGIRTVDVGAPQWSMHSIREMCAVDDVKHSYDHFKAFFQDFSQLDGKIAVDI</t>
  </si>
  <si>
    <t>MGTLNSNNNPQTQSNFPKFNPLDPEEFRTQAHQMVDFIADYYKNIESYPVLSQVEPGYLRTQLPENAPNRPESFDLIMKDVQNHIIPGMTHWLSPNFFAFFPATVSSAAFLGEMLCNCFNSVGFNWLASPAMTELEMVVMDWLANTLKLPKTFMFSGTGGGVLQSTTSEAILCTLIAARDHKIENIGVDEIGKFVVYGSDQTHSTYSKACKVAGIFPCNIRVVPTCIESDFALSPLALRGIIEADVAAGLVPLFLCATVGTTSTTAVDPLSQLGQLAEEFNIWFHVDAAYGGSACICPEFRQYLDGVELADSLSLSPHKWLLSYLDCCCMWVKEPNVLVKTLSTNPEYLRNKRSEYDSVVDYKDWQIGTGRKFKSLRLWFVMRTYGVDNLQSHIRSDVRMAKMFEGFVKSDPMFDVVVPRRFSLVCFRFNPNKEHEPGYIEFLNKKLLDSVNSTGQIYMTHTIVGGIYMLRFAVGATFTEDRHVISAWKFIKESANDLLRKIVF</t>
  </si>
  <si>
    <t>MGSDADMEDYGFEYSDEEQEEQDVDIENQYYNSKGMVETDPKGALEGFAEVVHMEPEKAEWGFKALKQTVKLYYKLGKFKEMMDSYREMLTYIKSAVTRNYSEKCINGIMDFVSGSASQNFSLLQEFYQTTLKALEEAKNERLWFKTNLKLCKIWFDMGEYGRMSKILKELHKSCKKEDGTDDEKKGTQLLEELYNKALSVKSAIPHPRIMGIIRECGGKMHMAERKWAEAATDFFEAFKNYDEAGNHRRIQCLNPSVKVAKDFTVKFILWRGGAVKSGVKQNEITFPIRSFQKGFLVDFEVFGALFYTEGSSTRCRFLVQTVYAPLVMWYLVLANMLMESEVNPFDGQEAKPYKNDPEILAMTNLIAAYQRNEILEFEKIIKSNRRTIMDDPFIRNYIEDLLRKVRTQVLLKLIKPYTRIRIPFISKELNVPEKDVEDLLVSLILDNRIDGHIDQVNGLLECRDRSKGMKKYTAIDKWNTQLRSLYQTVGNKNRVGVSIMNRTKIKRRVGKYEVGRTIGEGTFAKVKFAKNSETGESVAIKILDKDKVLKHKMAEQIKREIATMKLIRHPHVVQLYEVMGSKTKIFIVLEFVTGGELFDKIVNHGRMREEEARKYFQQLIHTVDYCHSRGVYHRDLKPENLLLDSSGDLKVSDFGLSALSQQVRADGLLHTTCGTPNYVAPEVLNDRGYDGATADLWSCGVILFVLLAGYLPFDDSNLMNLYNKISAAEFTCPPWISFGAIKLITRILDPNPTTRITVPEILEDEWFKKDYRPPVFDEIEDANLDDVEAVFRDSEVSIHLSILEERSVCNTKLISRATPLLALQQEYHVTERREEKPTSMNAFELISMSQGLNLGNLFDEQGFKRETRFTSKCPANEIISKIEEAAKPLGFDVHKKNYKVVMKFTYRNMRLQNLKAGRKGNLNVSTEVFQVAPSLHMVEVRKSKGDTLEFHKGFTPKGSPSKNSQRPWQTPRPMRRFGNSFQPAIDAPRLEPH</t>
  </si>
  <si>
    <t>MVMWVFGYGSLIWKPGFNYDDRLFGFIKGYRRVFYQGSTDHRGTPEFPGRTVTLEPAEGEICWGMAYKITKEEDQEVALTYLEVREKQYDQKAYVDLFTEPAASAPAVSDVLVYIGSPDKKLNENYLGPASVEEIASQIARAEGPSGPNKDYLFQLENALGLLGCEDKHVIDIAKEVRRILSEDEVTIS</t>
  </si>
  <si>
    <t>MKTIQGQSSPTSLTMEVARVQAISSITKCMDTIPSEYIRSENEQPAATTLQGVVLEVPVIDLSKVDDDEEKLVKEMVEASKEWGIFQVINHGIPDEVIENLQRVGKEFFEEVAQEEKELIAKKEGAKSLEGYGTSLQKEIEGKKGWVDHLFHKIWPPPAINYHYWPKNPPSYREANEEYAKCLRKVANSIFRSLSLGLGLEGHEMMEAAGGEDIVYMLKINYYPPCPRPDLALGVVAHTDMSHITLLVPNEVQGLQVFKDGHWYDVNYIPNAIIVHIGDQVEILSNGKYKSVYHRTTVNKHKTRMSWPVFLEPSSEHEVGPIPKLINEANPPKFKTKKYKDYVYCKLNKLPQ</t>
  </si>
  <si>
    <t>MDSRKVVKEERAEAAAKIAADELSDVNKERRDQSQRDVDVNNNKEQKDQSQRDVDVNNNKEQKDQSQRDVKAGVIGTIIKSVQGTLGQAKDAVTGKAHETAQITSDTADAAAENARRSKDAAADKLGEYAEEKGKATKSSVSEKANQVKEKAGEYADSAADKAKRTKDYAAEKAKEAKDTTVGKMGEYKDYAGDKAKEAKDGASRKATEYEEYAESKAKEAKDTTVQKTGEYKDYTAEKAKEGKDTAIGKLAELKDSAADAAKRAMGMITGKKDEAQQKAGETAEAAKQKASETAEQKADETAGAAKQKADETAGAAKAKYDESEEATRRKMDEMKMHEGDDDHDRKVATGGIFGALGSILAPKHTTDETPTGVGTTKIVVDVDETRGGKTATSLKQADQMSGQTFNDVGRMDAEGSIAEVEAKDSTGKNVKVKY</t>
  </si>
  <si>
    <t>MESKFAHIIVFFLLATSFETLMARKEIDGPEVIELLKEFDSNLMCEGKQMWPELIGVPTKLAKEIIEKENPSITNIPILLSGSPITLDYLCDRVPFETLMARKESDGPEVIKLLKEFESESWCKGKQFWPELIGVPTKLAKEIIGKENPSINEFPIVLNGSPVPADFRCTRVRLIDNILGKLIWPELIGVPTKLAKKIIEKENPFINDVPIVLSGTPVPLDYRCNRVRLFDNILGDVVVIPVVS</t>
  </si>
  <si>
    <t>MACLHDHDCADHNCSSDWSLFKHIDLPKVSALNEAVTGSVKSVFKPWEQRLNSSEGHLESNEGDPELIVFIPFTADVKIKSIAIVGGADGTSPSKMRAFVNRDGIDFSDAQSMQAIQEWDLAENLQGVLEYQTRYSRFQSVGNITLHFPDNFGADTTRIQYIGLKGEATQMKRDVVANIVYEIMPNPSDHKTQAETGGGFSHVE</t>
  </si>
  <si>
    <t>MADSVFAHVVRAPEDPILGVTVAYNNDSSPVKVNLGVGAYRTEEGKPLVPNVVRRAEQMLVNDTSRVKEYLSITGIADFNKLSAKLIFGADSPAIKENRVTTVQCLSGTGSLRVGAEFLARHYHEHTIYIPQPTWGNHPKIFTLAGLSVKYYRYYDPATRGLDFQGLLDDLTAAPVGAIVLLHACAHNPTGVDPTIDQWEKIRQLMRSKGLLPFFDSAYQGFASGKLDADAQSVRMFVADGGECLAAQSYAKNMGLYGERVGALSIVCKDSDVASKVESQLKMVIRPMYSNPPIHGASIVATILKDRQMYDEWTVELKAMADRIISMRQQLYAAMQARGTPGDWSHIIKQIGMFTFTGLNAEQVSFMTSEYHIYMTSDGRISMAGLSSRTVPHLADAMHAAITRVA</t>
  </si>
  <si>
    <t>MFRAAAAVASSIRFSTSRKLVSSRIISSRNYAAKDISFGSHARLAMLQGVNELAEAVKVTMGPKGRNVIIEKSPGNPKVTKDGVTVAKSINFKEKAKNVGADLVKQVANATNSVAGDGTTCATVLTQAIFTEGCKAVAAGVSVMDLRNGINMAIDAVVADLKSRAVMISTPEEITQVGTISANGEREIGEIIARAMEKVGKEGVITVADGNTLDNDLEVVEGMKLGRGYISPYFVTDEKTQKCELENPLILIHDKKISDLNSLVRILELALKRRSPLLIVAEDVESDALAMLILNKHRAGIKVCAIKAPGFGDNRRANLEDLAVLTGGEVISEERGLDLSKVQFDMLGTAKKVTVSLDDTLVLHGGGDKKLIEERCEQLRIAKEKSSAMFDKEKAQERLSKLSGGVAVFKVGGASEAEVGERKDRVTDALNATRAAVEEGIVPGGGVALLYATKCLKGLQTANDGQKRGVEIIENALKAPTFTIASNAGADGALVVGKLLEQDDLNLGYDAAKGTYLHMVKAGIIDPVKVVRTALMDAASVSLLLTTAEAAIVDRQGEENPLANRMPNMGGMY</t>
  </si>
  <si>
    <t>MSCSTVCQAVVSCMSIPNSTSRSTAVFSNTQKLDGALVFRSSVSYNRVNVFSSCRCSAATSVPPGEDVFSVVTSSTTSEVDYLGESTKGDLNLNFGIDGNTLQGPVEEVAKMEAQEAENLLQHLGIPVPYNARHSPRGIFCSRTLNLRSISAIGYDMDYTLMHYNVMAWEGRAYDYCMENLRNVGFPVDGLAFDPDLVIRGLVIDKEKGNLVKADRFGYIKRAMHGTRMLSTREVSEIYGRELVDLRKESKWEFLNTLFSVSEAVAYMQLVDRLDKGVIGPDLCPNEYKGLYKAVGKALFRAHVEGQLKSEIMSKPELFVEPDPELPLALLDQKEAGKRLLLITNSDYHYTDKMMQHSFNRYLPNDMNWRDLFEMVIVSARKPEFFQMAHPMYEVVTGEGLMRPCFKARPGGLYSGGSAQMIESSLNVHGDEILYVGDHIYTDVSQSKVHLRWRTALICRELEEEYNALIHSQEERASLIDLINKKEVLGDLFNQLRLALQRRTEGRPAQTLAATHMEDNELTESMQKLLVVMQRLDQKIGPMLDEDGELFNKRWGYLSRAGLWDKSHLMRQIEKYADIYTSRVSNFLHYTPFMYFRAQEQNLAHDSYTFDHLRREEN</t>
  </si>
  <si>
    <t>MSLITEEMRASATEFYTGNDICQEKSKFLLTEMNLPNGLLPLQDMLECGYVKDTGFVWLKSKKKTEHKFEKIGRSVQYATEVTAYVEPNKIKKLTGVKAKELLMWLTLNEISVDEPSTGKIHFKTPTGLARTFPVSAFELDLPKKEVKEEAKEVNAAAVEVKEV</t>
  </si>
  <si>
    <t>MASLSVSVKHTLPSLLQYAQTPKKPISQNLTIVSRSSQSHFYGLEVLHSPSFSTPSSSRTSIVAKVNKGSAPPPFTLKDQDGKNVSLSKFKGKPVVVYFYPADETPGCTKQACAFRDSYEKFKKAGAQVVGISGDDIESHKAFAKKYRLPFTLLCDEGNKVRKEWGIPGDLFGTLPGRQTYVLDKNGVVQLIYNNQFQPEKHIDETLKLLQSL</t>
  </si>
  <si>
    <t>MARYDRAITVFSPDGHLFQVEYAMEAVRKGNAAVGVRGTDTVVLGVEKKSTPKLQDSRSVRKIVNLDDHIALACAGLKADARVLVNKARIECQSHRLTVEDPVTVEYITRYIAGLQQKYTQSGGVRPFGLSTLIIGFDPHTGVPSLYQTDPSGTFSAWKANATGRNSNSTREFLEKNYKETSGQETVKLAIRALLEVVESGGKNIEVAVMTKEHGLKQLEEAEIDAIVAEIEAEKAAAEAAKRPHRRNLVELKFVLNYP</t>
  </si>
  <si>
    <t>KWTLKGNAFFNDGLKDEVLCRKLEKSQLLKMDSAGFSMKLWPPSSSTRLMLVERMTKNLITPSILSRKYGLLSKEEAEEDAKQIEALAFDSANQHFDKEPDGDGSSAVQLYAKESSKLMLEVIKRGPQTKESAEGIVSEKVKASNETTIFDISKGRRDFISAEEASELLKPLSEPGNNYKRICFSNRSFGGDAAKIAGPILSSLKDQLTEVDLSDFVAGRPEEEALEVMEIFSSALDACDLRYLDLSNNALGEKGIRAFGALLKSQKNLEELYLMNDGISEEAAEAVCELIPSTDKLRILHFHNNMTGDEGALSISKLVKHSPALEDFRCSSTRVGSEGGVALSQALGECRNLKKVDLRDNMFGVEAGIALSKVLSIFSGLTEIYLSYLNLEDEGSIALANVLRESAPSLEVLEMDGNDITAKAAPALAACIAAKQFLTTLKLGENELKDEGAILIAKALEDGHGQLTEVDMSTNAIRRAGARCLAQAVVNKPGFKVLNINGNFISDEGIDEVKDIFKNSLHVLGPLDDNDPEGEDYDEEADEGGDNENDLETRLKDLDIKQEE</t>
  </si>
  <si>
    <t>MLAVFEQSIGKPPSELSVAQTDRQKKEAKTKEEIEESFKSWKPDSTFYHLSNGNFMAFSHGNENPFHPRSIVVMDDIFCIFSGGLDNTFDLRKYYGLSRQATEAMIMVEAYKVLRDRAPYPPDQVIKELEGKFAFILFDYKASTLFLARDRDGSVPLHWGTATDGSLVCSDDSEFIQASCGKLYTPFPPGCIFISDTGLISFDHPMHKVKGIAREDDEGNVNAVIFQVDLYTKLHSIPRRGSAANWAGATTVE</t>
  </si>
  <si>
    <t>MAAAAATSFSITTSTPPSSSASSTKSLKPSLVGNLGFLSSSTPSLKPLRAQAAVSSSSSNSGGGALAARMVAAPATVKAPASFDFETSVFKKEKVTLAGNDEYIVRGGRDLFKYLPDAFKGIKQIGVIGWGSQGPAQAQNLRDSLAEIKSDIVVKIGLRKGSSSFAEARTAGFTEENGTLGDIYETISGSDLVLLLISDAAQADNYEKVFSHMKPNSILGLSHGFLLGHLQSMGLDFPKNISVIAVCPKGMGPSVRRLYVQGKEVNGAGINSSFAVHQTHTFYYLQDIDGRATDVALGWSVALGSPFTFATTLEQEYKSDIFGERGILLGAVHGVVESLFRRYTENGMNEELAYKNTVECITGVISKTISTKGMLAVYDSLTEEGKKEFEAAYSASFYPCMEILYECYEDVATGSEIRSVVLAGRRFYEKEGLPAFPMGKIDQTRMWKVGERVRATRPAGDLGPLYPFTAGVFVALMMAQIEVLRKKGHSYSEIINESVIESVDSLNPFMHARGVSFMVDNCSTTARLGSRKWAPRFDYNLTQQALVAVDNNTPINRDLISNFLADPVHGAIKVCAELRPTVDISVTADADFVRPELRQSVN</t>
  </si>
  <si>
    <t>MDLDQWITKVKEGQHLAEDELQLLCEYVKEILIEESNVQPVNSPVTVCGDIHGQFHDLMKLFHTGGHVPETNYIFMGDFVDRGYNSLEVFTILLLLKARYPANITLLRGNHESRQLTQVYGFYDECQRKYGNANAWRYCTDVFDYLTLSAIIDGTVLCVHGGLSPDVRTIDQIRVIDRNCEIPHEGPFCDLMWSDPEEIETWAVSPRGAGWLFGSRVTTEFNHINKLDLVCRAHQLVQEGLKYMFQDKGLVTVWSAPNYCYRCGNVASILSFNENMEREVKFFTETEENNQMRGPRTGFPYAPFHHSWKQGVRKELLVSLIESPFVNYNFQQVGFEIVYSGGMIGKHIYAMVKGKLILICQSGGEFVNDVDGNLSYKGGEANAVNINQDTPYDDLKIKLAELCNLELTTVSIKYFLPKNRKTLINLRSEKDFKRMVEFHANSVTAEIFVSGKEGFDHDALNTYNERTIALKLAENVNHHGTPAGAADSGGLSTTPSKASLLRTVRTAAVSPIAIQNDCLVDVHISCQEPAINMAAESLSQTTTSSNPSSGHVAEEDSDYAPRSRAAVSSTAQSPISFDYDATPADTVKKRRRTASWKIGANGPTIVVTDNDSKEKSRKKKSRSSTGVMVGNDMEDEDGVELPDNFDSSSPITLRDEDLPEKLVATWKEGITGVDQDFKSVKEFRAALQKYAVAHRFVYKLKKNDATRVSGRCVVEGCSWKIHASRVPDAQTFRIRKYNDLHTCEGKSWKSSHRTRNWLVSIIKERLRDSPNDKPREIAKSILRDFGIKLRYSQVWRGMEDAKEQLQGSYSKSYNRLSWFCEKVVNTNPGTVVKLVLDDEKRLQRFFFSLHASIHGFKHGCRPLIFLEATSLRSKYKETLITATAVDADDCFFPVAFAVIDIENDDSWRWFLEQLKSALSTSHSITFISDREKNLKNSVFEVFENSSHGYSIFHLLESFKRNMKGPFHGDGRAVLPEIFLAAAHAVRLNGFKSLTEQIKQICSHAYDWLNQIEPECWTSLSFKGQHYNYITENVAEPYSKLIEDSRGSTIMQKIEALICMLSDLIDHRKLESSTWSTKLTPSKEKKMQKEAAKAHGLKVLISSDVLFEVHDEMTHVVNIENRECTCFEWKQSGLPCCHAVAVFNSIGKSVYDYCSSYFTVESYHFTYSASVNPIPGIGTADEEDGESDTADVLPPCPPELPIEEKPEQTKTMDPDKRTVTCSKCKEPGHNKASCKATL</t>
  </si>
  <si>
    <t>MGDEVVLLDTFVSVFGMRVRIALAEKGIQYEYKEEDLMNKSQLLLQMNPIHKKIPVLIHNGKPICESLIIVEYIDEVWKDKSTPLMPSDPYKRAHARFWADYIGKKIYDGGMKIWSSKVEEHKTANKDFIECLKVLEGELGDKPYFDGKNFGLVDMAFIPYYSWFPVYKKLSNLNIEAECPKFVAWAKRCMQKESVSKTLVDPDKIYEFIVLFRQKIGVA</t>
  </si>
  <si>
    <t>MATVTSAAVAIPSFTGLKAGASSSSRVSTGASAKVAAAPVARLTVKASLKDVGAVVAATAVSAMLASNAMALEVLLGGDDGSLAFIPGNFSVSAGEKITFKNNAGFPHNVVFDEDEIPAGVDASKISMSEEDLLNAAGETYSVTLSEKGTYTFYCAPHQGAGMVGKVTVN</t>
  </si>
  <si>
    <t>METDVVRDAVSEEERERAIEEHLVNNPNDVEALRNLMEIRIKNKKILDAISIIDRLIELEPNENEWPLLKSHLYVNFGEIELAKVGFNEILKKDPFRVEAYHGLVMAASQDESIDELMEIEKKIEEGIKLCKKENKKTDLRDFKLLLAQIRVIEGKYEDALKVYQELVKEEPRDFRPYLCQGIIYTLMRKTNEAEKCFEKYRRLVPQGHPYARYFDENMIATKVFAQRAENERASSKS</t>
  </si>
  <si>
    <t>MAIECKAWFMDENSEDQRLPHQKNPPEFVSVEKLAVIGVLYWKLNPNDYENDEELKKIRQSRGYSYMDLLDLCPEKVDNYEQKLKNFYTEHIHADEEIRYCLEGSGYFDVRDKDDRWIRIWMKAGDMIVLPAGIYHRFTLDTDNYVKLMRLFVGEPVWTPYNRPQEDHPARKEYIKSVTERVGVPLTAH</t>
  </si>
  <si>
    <t>MSSLTKPLIKNLSMATNSCLISLPPFFTTTKSMSFISTPLKPISLSSSLSLKKTTTQFPSIVSVVAALQDDDSSVGLEDKEQGGEALSFDFASVGDAGESDEAEAEAEEYQEPPEDAKLFVGNLPYDIDSEGLAQLFQQAGVVEIAEVIYNRETDRSRGFGFVTMSTVEEAEKAVVLYNRYDLNGRLLTVNKAARRGSQPERPPRTFQPTYRIYVGNIPWDIDDARLEQVFSEHGKVVSARVVYDRESGRSRGFGFVTMSSEPEMSEAIANLDGQTLDGRTIRVNAAEERPRRNTF</t>
  </si>
  <si>
    <t>MASASLLKTSPVINKTDFIKGQALRQPSVSVNVVRSHPSGLTVRASSYADELVKTAKTVASPGRGILAMDESNATCGKRLDSIGLENTEANRQAYRTLLVSAPGLGNYISGAILFEETLYQSTVDGKKIVDVLLEQNIVPGIKVDKGLVPLAGSNNESWCQGLDGLASRSAAYYQQGARFAKWRTVVSIPNGPSALAVKEAAWGLARYAAISQDNGLVPIVEPEILLDGEHNIDRTFEVAQQVWAEVFFYLAENNVMFEGILLKPSMVTPGAECKERATPEQVADYTLKLLQRRIPPAVPGIMFLSGGQSEVEATLNLNAMNQSPNPWHVSFSYARALQNTCLKTWGGRPENVEAAQKALLTRASANSLAQLGKYTGEGESEEAKEGMFVKGYVY</t>
  </si>
  <si>
    <t>MALPENLTREQCLYLAKLAEQAERYEEMVKFMDKLVIGSGSSELTVEERNLLSVAYKNVIGSLRAAWRIVSSIEQKEEGRKNDEHVVLVKDYRSKVESELSDVCAGILKILDQYLIPSASAGESKVFYLKMKGDYYRYLAEFKVGNERKEAAEDTMLAYKAAQDIAVAELAPTHPIRLGLALNFSVFYYEILNASEKACSMAKQAFEEAIAELDTLGEESYKDSTLIMQLLRDNLTLWTSDMQEQMDEA</t>
  </si>
  <si>
    <t>MVRIHLSIALNFFQKQNVNRKFRKQGRGMDGVRDGHDADNTKQSTADMTVFVSTEFASTNDQFGVLDNAALDDMGNRIDELEQSINDLRIEMGQEGSSSPSAALKSKDDTKSADDSA</t>
  </si>
  <si>
    <t>MATVRNLKIKTSTCKRILKELHSYEKEVEREAAKTADMKEKGADPYDLKQQENVLAESRMMVPDCRKRLEGALEDLKGTLVELEETEEKQGPEFEEARNIIADVEKLFESSEV</t>
  </si>
  <si>
    <t>MVNGTVQQWIYSLVTFSIIFGTEALFVNITYVLSGVAKGAVCLDGSPPAYHHDKGFGTGVNSWLIQMEGGGWCNNVTTCLSRKNTRLGSSKQMVENLAFSGILSNKPQFNPDFYNWNRVKVGYCDGSSFTGDVQEVNPITKLHFRGARVFLAVMEELLAKGMKNAENAILSGCSAGGLTSILHCDSFKALLPMGAKVKCFSDAGYFIDVKDISGAPHIEEYFRDVVSLHGSAKNLPPVCTSRLKPDLCFFPQNVAQHVRTPLFLVNAAYDSWQIKNILAPDVADPYGVWLNCKLDILKCSSRQLQIMHGYRLLFLRALNALGPSSSRGYFINSCYAHCQTEVQETWYRADSPKLANKTIAKALGDWFYDKNPFQKIDCPYPCDKTCHNRVFDPNVHTFNIDI</t>
  </si>
  <si>
    <t>MELRFQFVFLLSCIFCISSIDRSVSLPSLVNLGIAPEDENYYKGLSSGAINCKDGSKKFTKAQLNDDFCDCPDGSDEPGTSACPSGKFYCKNAGHAPLFIYSSRVNDGICDCCDGSDEHDGKVKCPNTCWEVGRVARDKLKKKIATFQEGITIRKKEIEEAKLAIAKEETEVSKLKNEQKILKGRVEQLQDKKEQIEKVEEEERLKREKEEKERKEADDAKLEASKLEEKTEVHEEAVKSDIHDKIGLLEDYPPLKDVVEGHDKAADEEQHDDHSVKDEFPVDEVEQAPEDSSQHPEVKEESSTNNNKADVSSRNEEKDAAENIESLSKEELGRVIGSRWLGKKSEQETVSVGAGTDSNHDNHDNHDEVPSDTHEEEYHGYDSDADDRKYDDDDEHKYDDDEHKYDDDDNEEHVEDSVGEDHDSSSSYKSESDDDSDFADTTTTTSPSWTEKIQQTVKRIFRSVNLFQTPVNISDADRIRKEYDEASAKLTKVESRLSSLKQKLKHDFGPEKEFYSFHGQCFESKENKYTYKICPFKEATQVEGYSTTRLGNWDKFEDSYRTMQFTNGDHCWNGPNRSLKVKLRCGLKNEVTDIDEPSRCEYLAFFSTPALCLEEKLKELQDKLDMMNKEQPQDHDEL</t>
  </si>
  <si>
    <t>MARSYAFYFTIALLVMSVYLDESIKVKVDAARDVSRTITELKSKLNGYNLMGGCGGYCRQSSDCYVRSCPRCLYDVLAHTYGCHS</t>
  </si>
  <si>
    <t>METFLFTSESVNEGHPDKLCDQVSDAILDACLEQDPESKVACETCTKTNMVMVFGEITTKAKVDYEKIVRDTCRGIGFTSPDVGLDADHCKVLVNIEQQSPDIAQGVHGHLTKKPEDIGAGDQGHMFGYATDETPELMPLTHVLATKLGAKLTEVRKNKTCPWLRPDGKTQVTVEYKNDNGAMVPIRVHTVLISTQHDETVTNDQIAKELKEHVIKPVIPAQYLDDKTIFHLNPSGRFVIGGPHGDAGLTGRKIIIDTYGGWGAHGGGAFSGKDPTKVDRSGAYIVRQAAKSVVAAGLARRCIVQVSYAIGVAEPLSVFVDTYKTGTIPDKDILVLIKENFDFRPGMMSINLDLKRGGNFRYQKTAAYGHFGRDDADFTWETVKALKPKA</t>
  </si>
  <si>
    <t>MEACCGAAVMSSLQQPVWVKGSAFPSKGVAGINVNSSRVKLCSVKPCRATPTEWSLITERPTSSAPEGAGSSFEDYGLHEADPDVRTIIDKEKQRQFRSLELIASENFTSRAVMEAVGSCLTNKYSEGLPGKRYYGGNEYIDELETLCQERALAAFSLDGKQWGVNVQPLSGSPANFAVYTAVLNPHDRIMGLDLPHGGHLSHGFMTPKRRVSGTSIYFESMPYRLDESTGILDYEMLEKTANLFRPKLIIAGASAYPRDFDYPRLRKIADAVGAFLMMDMAHISGLVAASVLANPFEYCDIVTTTTHKSLRGPRGGMIFFKKDPVLGMDLESAINNAVFPGLQGGPHNHTIGGLAVCLKHAKSPEFKVYQNQVVANCRALASRLMELGYKLVSGGSDNHLVLVDLRPMGIDGARVEKILDMASITLNKNSVPGDKSALVPGGIRIGSPAMTTRGFTEKEFVSVADFIHEGVQITLEAKKSVSTTKLQDFMKVVTSPDFSLMDKVLDLQKRVEALTSQYPLPGL</t>
  </si>
  <si>
    <t>MASNQVRASHILIKHEGSRRKSSWKDPEGRIICNTTRDAAASQLKSFRDDIISGKSKFEDVASRFSDCSSAKRGGDLGPFGRGQMQKPFEVATYALEVGEISDIIDTDSGAHIILRTG</t>
  </si>
  <si>
    <t>MNVDKEQSDCNLPELSPPSMEKPAPEPAPEPSQQPPRESTAPTPSMTQIKQPPSLTQVKQPPSLTQVKQPPSLTQVKQPPSIDPSALFSGGGISFLTGNKNAKFSYGYATFKGKRASMEDYYETSISEVDGQMVAFFGVFDGHGGSRTAEYLKNNLFKNLSSHPDFIKDTKSAIVEAFKQTDVDYLNEEKGQQKDAGSTASTAVLLGDRLLVANVGDSRVVACRDGSAIPLSIDHKPDRSDERERIEQAGGFIIWAGTWRVGGVLAVSRAFGDKMLKPYVVADPEIQEEEIDGVQFLIVASDGLWNVLSNEEAVTIVQDIKDAEAASRKLIEEAYSRGSSDNITCVVVRFEST</t>
  </si>
  <si>
    <t>MDLQFSFNFIFLILFLSFLYLLLVELKKSRNLNKKLPPGPWKLPIIGSIHHLALEDGLPHHALTKLGKKHGPLMHLQLGEISTIVVSSMEMAREVMKIHDLAFASRPKLVSLDIILYKSTDIAFCSYGDYWRQMRKICVLELFTAKNVRSFSSIRREEGSNLVQFIRSSTRGEPINVTKQISWYESSITCKAAFGELLKDQEKFIGIVRELAELTGGFSVANIFPSIKILHVLSGVRSRILKVHENVDAIVEDIISDHKRNIASGKRGNGAFGGEDLVDVLLRLMESGALKIPITNDNIKAIMIDLFSAGTETSTTTTIWAMTEMIRNPSVLAKAQTEVREAFKGKETSNEDVIERLKYLKQVVKETFRLHPPLPLLIPRECREETNINGYTIPLKTRVVVNVYSMGRDPKYWEDAESFIPERFEGSSVDFMGNNFEYLPFGAGRRICPGITFGLINVYLPLANLLYHFDWKLPHGVKLEDVDMNEFSGITAARKSPWKLPFIGSIHHLALEGGLPHHALTNLGKKHGPFMHLHLGEISTIIVSSMDMAREVLKTHDLAFASRPKFLALDIICYKSTDIAFSPYGDYWRQMRKVCVLELLTTKNVRSFSSIRRDEASRLVQFIRSSTCREPINVTERILWYQSSITCKTAFGELLKDQEKFIELVKELVELASGFSVADIFPSIKILHVLSGLRNRILKIHKNVDAIVEDTINEHKKNLACGKRGNGAFGGEDLVDVLLRLMESGELKIPITNDNIKAIMIDLFAAGSETSATTTIWAMTEMMRNPNVLAKVQAEVREAFKGKETFDFDEDDIEELKYLKQIVKETLRLHPPVPLLVPRECREETNINGYTIPLKTRVMVNVYAMGRDPKYWDDAESFIPERFDGSSVDFMGNNFEYLPFGAGRRMCPGMSFGLINVYLPLAKLLYHFNWKLPDGLKPKDVDITEFSGITAARKSPWKLPFIGSVHHLALEGGLPHHALTNLGKKYGPFMHLQVGEISTVVVSSMDMAREVLKTHDLAFASRHKILAFDIILYKSTDIGFCSYGDYWRQMRKVCVLELLTTKNVRSFSSIRRDEASRLVQFIRSSTCGEPINVTERISWYQSSITCKTAFGELLKDQEKFLGILREFTEVAGGFSTADIFPSIKILQVLSGLKSRILKFHKNVDVIVEDVINEHKKNLASGKKGNGAFGGENLVDVLLRLKESGELKIPITNDNIKAIIIVREAFKGKEEIFNEDVIEELKYLKQVVKETLRLHPPLPLLIPRECREETNINGYTIPLKTRVVVNVYSMGRDPKYWEDAESFIPERFEGSSVDFMGNNFEYLPFGSGRRMCPALSFGLINVYLPLANLLYHFDWKLPDCVKLEDMDMNENLNKKLPPGPWKLPFIGSVHHLALEGGLPHHALTKLGKKHGPFMHLQLGEISTIIVSSMDMARESTDIAFCPYGDYWRQMHKVCVLELLTTKNVRSFSSIRQDEASRLVQFIRSSRCGEPINVTERILWYQSSITCKTTFVELLKDQEKFLGILRELMEVAGGFSMADIFPSIKILQVLSGLKSRILKVHKNVDVIVEDVINEHKKNIASGTKGNGAFGGEDLVDVLLRLIESGGLKIPITNDNIKAIMIDLFVAGSETSGTTTIWAMSEMMRKPSVLAKAQAEIREAFKGKETFDFDEDVIEELKYLKQVVKETLRLHPSVPLLVPENAEKKQTSTVTLSH</t>
  </si>
  <si>
    <t>MEKNELMKLKSSESQVMDGSDIMKLVGNEAVFSNFVDHKFEELDIDKDGKLSVKELQPAVADIGVALGLPPQGSSPESDHIYSEIVLRGSIHTFYGQVLQEFTHGKQEKVSKTEFKEVLSDILLGMAAGLKRDPIVLLRMDGEDLLEFVKSPAFEPEMISLYSELELPDGSLKDYIIKAFEKLTVDQGMPPASDSWVMSNVVEPVVESCIGATNEQPVTQETFLAEFKKVAESAAQRLKEQPVIVAHSENTFDGSGIKRLLSNKFELDKTLDSALKTIPRDRNGKMSKEYLRVALDVLAPSAGLPPIGAVDQMDKVIQEVCKMLDADDGKMVKEEEFKKLLTEILGSMMLQLEGKPVSVSTNSVVHEPLASSSTLLQPPSISEM</t>
  </si>
  <si>
    <t>MAATFASVSNLGSISVPRVANPTYAAYPKLLKSSFSSSSLFGGSLRLDTSSNRSVHKKTGGSSGSIQAAVEVADLQSKVTNKVYFDISIGNPVGKLAGRIVIGLYGDDVPQTAENFRALCTGEKGFGFKDSAFHRVIKDFMIQGGDFDKGNGTGGKSIYGRTFKDENFKLVHTGPGIVSMANAGPNTNGSQFFICTVKTPWLDQKHVVFGQVLEGMDIVKLIESQETDRGDRPRKRVVISDCGELPIV</t>
  </si>
  <si>
    <t>MANKLRLEGKVAVITGGASGIGEAAARLFVEHGARVVIADIQDELALQVASSIGSDNVCYQRCDVSDEKQVNETVAFAVEKYGTLDIMFSNAGILNPFESILEMDMTVFDRTIAVNARGAALAVKHAARVMVANKIRGSIICTASVESILAGAAPLAYIASKHAVLGVVKAAARELGQHGIRVNCVSPFGIATPMVCKSFGADAAAIEAKICGNANLKGVSLTTMHIAEAALFLASDESAYISAQNLAVDGGLSSMMKLM</t>
  </si>
  <si>
    <t>MAETQETVSKSVQELANTNQVPEKYIYAQGSINTYPLLFDVPQVDLSLLTSPNRQQQLNKLQSGLKSCGCIQVINHGMEDSFLDKVREISKKFFALPTEEKLKYARTVNQIEGYGNDKVLTDKQRLDWSDRLCLNVFPEDIRELRFWPQKPECFREVFEEYMKNMKLLSESLLKAMAASLNVEENCFLDQCGERGMTTARFNFYPPCPRPDVVLGVKQHADASAITILLQDKEVEGLQVLKDDQWFRVPVVPYGLLINVGDQVEVMSNGIFKSPVHRVVTNAERERNSLAVFIMPDVHVGIGPVEKLINEERPRGYKDIKNYVALFFQSYQQGKIPIEAAKISQEFH</t>
  </si>
  <si>
    <t>MSFGKKIRIGLDGFGRINRFIARAAHRDENKLSNASTVLKTSTFKHDSDGFGSAGLKSFRAFAVVGAGISGLLSFAGVAYSDEAEHGLECPSYPWPHEGILSSYDHASIRRGHQVYQQVCASCHSMSLISYRDLVGVAYTEEETKAMAAEIEVVDGPNDEGEMFTRPGKLSDRFPQPYPNEAAARFANGGAYPPDLSLITKARHNGQNYVFALLTGYRDPPAGVSIREGLHYNPYFPGGAIAMPKMLNDGAVEYEDGIPATEAQMGKDVVSFLSWAAEPEMEERKLMGFKWIFVLSLALLQAAYYRRLRWSVLKSRKLVLDVVN</t>
  </si>
  <si>
    <t>MVDGFPYEVPEEYQNMPLLKGRATVDMKVKVKDNPNLEECVFRIVLDGYNAPVTAGNFIDLVERHFYDGMDIQRADGFVVQTGDPEGPAEGFIDPSTEKTRTVPLEIMVVGEKAPFYGETLEDLGLYKAQTRLPFNAFGTMAMAREEFENNSASSQVFWLLKESELTPSNANILDGRYAVFGYVTENEDFLADLKVGDVIESIQVVSGLDNLVNPSYKIAG</t>
  </si>
  <si>
    <t>MENLTSKLSDSNPSSPNSTILTMSSSPTHESKSKIEPTHESKSEIEETHEAETSETQKPKEEDQEEIGNEEEEEEEGECGFCLFMKGGGCRDSFIDWEKCIEEGEKNKEDIVEKCFEVTSALRKCMEVHSDYYAPILQAEKAAGAELEKEKEKLKDEGNDTKLEGSSNSSYWKQTEQDKNARLHLRATEVHPVALILNQIIRGEYLFPYPEKNAVLCWKNMVMLLLLLNVTPAFSTVLQEVCNK</t>
  </si>
  <si>
    <t>MAKNSFFYFFAFFTLFLCKNSCKATEEIKVYELKKGDFSVKITNYGATVLSVILPDKNGKLDDVVLGYDSIDDYKNDTTYFGGLIGRVANRIGGAKFELNGVEYILPANDHGNTLHGGSKGFSSVIWTVEDFEEDSHLTLTYDSFDGEQGFPGNVSVEVTYMFIETNKLALIMQAKPHNKATPVNLASHSYWNLGGHNSGDILSQTIQIFGSKITPVNDKLIPNGEITPVKGTGFDFLQPRTIGSKLSEIPGGYDINYVLDNTEGKHLRRVAIVEESKSGRKMELWTNKPGVQFYTSNMLDNVKGKGGFVYSKYAALCLETQGFPDSVNHPNFPSQIVNPGETYKHIMVYRFTAS</t>
  </si>
  <si>
    <t>MKSSIKVLLLLVLLCAISSISIAVIDGLLKNGNFEMPPSKADLNGTEVLKHNAIPEWSISGFVEYIKAGQKQGDMLLVVPEGYAAVRLGNEASIKQILNVTKGMYYSLTFSAARTCAQEERINVSVTPDFGVLPIQTLYSSSGWDSYAWAFQAEFPQVEILLHNPGVEEDPACGPLIDSIAIRTLYPPRATNQNLLKNGDFEEGPYVFPNTSWGVLVPPNIEDDHSPLPAWMVESLKAVKYLDSDHFSVPHGKRAIELVAGKESAIAQVARTTIGKMYQLSFKVGDASNACEGSMIVEAFAGRDTLKVPYESMGKGGYKRAILRFKATASRTRIMFLSTYYHTRSDDFVSLCGPVVDDVTLLSVRTHRRVL</t>
  </si>
  <si>
    <t>MAIIPRPLPISYSRRKPELIVPKNKIPKEILYLSDIDDQEGLHFQMPILMFYKYNSSMKGKDHAKIIKDGLSKALVFYYPLAGRIIEGPNRKLMVNCNSEGIMFIEADANVELEKLGDSILPPCPYLEELLYNEPGSVGIIGCPLMLVQVTHVTCGGFVVGFKVNHTMMDAYGFKMFLNALSEIIQGASAPSILPVWQRDLLSARSSPCITCTHNEFDEQVESKLAWIAMEDKLIQHSFFFGNKEIKAIKDQLLQPGYGSIGRFELLVAFLWKYRTIALDINPEESVRLSYVVNDQKKMELPLGYYGNAFATPAAVSKAGLLCSNPLTYAIELIKQAKNQVNEEYIKSLADYMVINRRRPWTKSWNFLITNDAILGLDEVDFGWGKPILGGVDRSPFSFASFFWSFNNNIGEKSIVIAINLPKEAMEKFQHLIHDFTSKNVEKIQLASKI</t>
  </si>
  <si>
    <t>MARSRSSSTVWRYINPAYYLKRPKRLALLFIVFVFATFFFWDRQTLLRDHEEEISKLNEEVIHLRNLLEELKNGGDISISKKKYSGEGGQAVKNMDSPDNILDAQRRERVKDAMLHAWSSYEKYAWGHDELQPQTKNGVDSFGGLGATLIDSLDTLYIMGLDEQFQRARKWVANSLDFNKNYDASVFETTIRVVGGLLSTYDLSGDKLFLDKAQDIADRLLPAWNTESGIPYNIINLAHGNPHNPGWTGGDSILADSGTEQLEFIALSQRTGDRKYQQKVENVILELNRTFPDDGLLPIYINPHKGTTSYSTITFGAMGDSFYEYLLKVWIQGNRTAAVSHYRKMWETSMKGLQSLVRRTTPSSFAYLGEKMGSSVNDKMDELACFAPGMLALGSSGYSPDEAQKFLSLAEELAWTCYNFYQSTPTKLAGENYFFNDGQDMSVGTSWNILRPETVESLFYLWRLTGNKTYQEWGWNIFQAFEKNSRVESGYVGLKDVNTGVKDNMMQSFFLAETLKYLYLLFSPSSVISLDEWVFNTEAHPIKIVTRNDRAVSSGRSGGSEESDRQLRTRKEGRFRVHH</t>
  </si>
  <si>
    <t>MSNGKDNFSVADLSAALNAGDRADLVNVLKTQHDDLEAKFFEERAALEAKYQKLYQPLYTKRFEIVNGVIEVEGATTEAAVADQQVDKDAVEKGVPDFWLTAMKNNDVLSEEITERDEEALKFLRDIKWSKIDDPKGFKLEFFFENNPYFKNTLLTKTYHMIDEDEPILEKAIGTEIEWYPGKCLTQKILKKKPKKGSKNAKPITKTEQCESFFNFFCPPQVPEDEEDIDEDAAEELQNLMELDYDVGFDSNAVGTNGYDKQK</t>
  </si>
  <si>
    <t>MASHAALAPSRIPTSTRLLSKNSYSFPTQCFSKKFEVAEFSGLRSSGCVTFCNKESSFFDVVSAQLTPKTTGSAGPVKGETVAKLKVAINGFGRIGRNFLRCWHGRKDSPLDVVVVNDSGGVKNASHLLKYDSMLGTFKADVKIVDNETISVDGKNIKVVSSRDPLKLPWAELGIDIVIEGTGVFVDGPGAGKHIQAGAKKVIITAPAKGADIPTYVVGVNEQDYSHEVANIVSNASCTTNCLAPFAKILDEEFGIVKGTMTTTHSYTGDQRLLDASHRDLRRARAAALNIVPTSTGAAKAVSLVLPQLKGKLNGIALRVPTPNVSVVDLVINVEKKGISAEDVNAAFRKAADGPLNGILAVCDEPLVSVDFRCSDVSTTIDSSLTMVMGDDMVKIVAWYDNEWGYSQRVVDLAHLVADKWPGSAAEGSGDALEDYCKTNPADKECKVYE</t>
  </si>
  <si>
    <t>MEEIGFLGIGIMGKAMAVNLLRHGFKVTVWNRTLSRCDELVQHGASVGETPAAVIKKCKYTIAMLSDPAAALSVVFDKHGALEHVCAGKGYIDMSTVDADTSSQISQAITSKGGSFLEAPVSGSKKPAEDGQLVILAAGDKDLYDQVVPAFDVLGKKSFFLGKIGNGAKMKLVVNMIMGSMMNAFSEGIVLADKSGLDPHTLLDVLDLGAIANPMFKMKGPAMIKNSYPPAFPLKHQQKDMRLALALGDENAVPMPVAAAANETFKKARSLGLGDLDFSAVFETLSK</t>
  </si>
  <si>
    <t>MENKANMVASLMSVKQKSGKTFSQIAEETGLTNVYVAQLLRRQAQLKPETAPKLKAALPLLSDQQIHQMMEAPLRSYDPNLIQDPTVYRLNEAVMHFGESIKEIVNEEFGDGIMSAIDFFCSVDKIKGVDGKDRVVLTFDGKYLPHTEQKTEHMVSRLMRKE</t>
  </si>
  <si>
    <t>MNSIPFSIVTYIPSKQPLLHCTKTSQTTTDPIPHFIKSSILSSSSKSVNKLAEKISPLPSSFSRRETLSACGLGFSAVLFEALLQPQSNIEAIAEEAAATECEFTVTPSGLAYCDKAVGYGPEAVKGQLIKAHYVGKLENGKVFDSSYNRGKPLTFRVGVGEVIKGWDQGILGGDGFPPMLTGGKRKLKIPPELGYGIRGAGCRGGKLIQRTIPSYILSFSV</t>
  </si>
  <si>
    <t>MAAHSIFTTTSTTNSFLYPISSSSSSPNINSSFHGVSLNVKSKFGQSLTLYAVTTPKPLTVFAATKKAVAVLKGNSNVEGVVTLSQDDDGPTTVNVRITGLAPGLHGFHLHEYGDTTNGCMSTGAHFNPNKLTHGAPGDEIRHAGDLGNIVANADGVAEVTLVDNQIPLTGPNSVVGRALVVHELEDDLGKGGHELSLTTGNAGGRLACGVVGLTPI</t>
  </si>
  <si>
    <t>MGQQSLIYSFVARGTVILAEYTEFTGNFTSIASQCLQKLPASNNKFTYNCDGHTFNYLVDDGFTYCVVAVESVGRQVPIAFLERVKDDFTKKYGGGKAATAVANSLNKEFGPKIKEQMQYCVDHPEEINKLAKVKAQVSEVKGVMMENIEKVLDRGEKIELLVDKTENLRSQAQDFKTQGTKVRRKMWLQNMKIKLIVLGIIFALIMVIVLSICHGFNCH</t>
  </si>
  <si>
    <t>MAGKGEGPAIGIDLGTTYSCVGVWQHDRVEIIANDQGNRTTPSYVGFTDSERLIGDAAKNQVAMNPINTVFDAKRLIGRRFSDATVQSDIKHWPFKVIAGPGDKPMIVVNYKGEEKQFAAEEISSMVLIKMREIAEAFLGSTVKNAVVTVPAYFNDSQRQATKDAGVIAGLNVMRIINEPTAAAIAYGLDKKATSVGEKNVLIFDLGGGTFDVSLLTIEEGIFEVKATAGDTHLGGEDFDNRMVNHFVQEFKRKNKKDISGNPRALRRLRTACERAKRTLSSTAQTTIEIDSLYEGIDFYSTITRARFEELNMDLFRKCMEPVEKCLRDAKMDKNSIHDVVLVGGSTRIPKVQQLLQDFFNGKELCKSINPDEAVAYGAAVQAAILSGEGNEKVQDLLLLDVTPLSLGLETAGGVMTVLIPRNTTIPTKKEQVFSTYSDNQPGVLIQVYEGERTRTRDNNLLGKFELSGIPPAPRGVPQITVCFDIDANGILNVSAEDKTTGQKNKITITNDKGRLSKEEIEKMVQEAEKYKSEDEDHKKKVEAKNALENYAYNMRNTIKDEKIASKLPEADRKKIEEAIEQAIQWLDANQLAESDEFEDKMKELESICNPIIAKMYQGAGGDMGADMGDDGPAPSGGSGAGPKIEEVD</t>
  </si>
  <si>
    <t>MGKIKIGINGFGRIGRLVARVALQRDDVELVAVNDPFITVEYMTYMFKYDSVHGQWKNNELKVKDEKTLLFGEKPVTVFGIRNPEEIPWAEAGAEYIVESTGVFTDKDKAAAHLKGGAKKVVISAPSKDAPMFVVGVNEKEYKPDLNIVSNASCTTNCLAPLAKVIHDRFGIVEGLMTTVHSITATQKTVDGPSAKDWRGGRAASFNIIPSSTGAAKAVGKVLPSLNGKLTGMSFRVPTVDVSVVDLTVRLEKEATYDEIKAAIKEESEGKLKGILGYTEDDVVSTDFLGDNRSSIFDAKAGIALSKNFVKLVSWYDNEMGYSTRVVDLIKHMASVQ</t>
  </si>
  <si>
    <t>MAAKKTIRNPELIRGVGKFSRSKMYHKKGLWAIKKKNGGKLPLHEKKPAVAVAAVKPPKFYPADDVKKPLVNKHKPKPTKLRASITPGTVLIILAGRFKGKRVVFLKQLTSGLLLVTGPFKLNGVPLRRVNQAYVIGTSTKVDVSGVNVEKIDDKYFAKQVEKKQKKGEGEFFEDKKEEKNVLPQEKKDEQKTVDSALLKAIEGIPELKAYLSARFSLKSGMKPHELVF</t>
  </si>
  <si>
    <t>MYIQKEKPSLSLALSFIFLLTFFFPPKSLLVSSTQQIHVHKNIQIANSHCQDTLYPKLCISTLSLIPNLHKKSIPEIISSNVNVTMNEVKSSAENCSNILHHMSKLDPIEKRALDDCIELLGDTTIDELQTTLNDLSTKNSSNSPLKHYNDLQTLLSGAMTNQDTCLEGIHKSKHKLSQYIEKNLHTISHHVSNSLAMLKKLKTGSSQGSSSNSNEVFPEYGTMKNGYPKWLQKKDRTLLQAPLNQIKFNLVVAKDGSGNFTTINAALSAAPNSSSTRFVIYIKAGTYFEYIDVERKKSMIMFIGDGIGKTVIKGNRNVVDGWTTFRSATVAVVGNGFLARGITFENYAGPSKHQAVALRSGSDLSAFYQCSFIAYQDTLYVHSLRQFYRDCDVYGTVDFIFGNAAVVLQNCNLYARKPNPNQKNMFTAQGREDPNQNTGISILNCKVEAASDLVPVVSSFKNYLGRPWKQYSRTVILISNIGSLIDPAGWLEWSGDFALNTLYYGEYLNRGPGSNTSARVKWPGYRVINSSSEASQFTVGNFIQGSEWIPATGVPFYSGLTSS</t>
  </si>
  <si>
    <t>MDAGVVAAPAPAAAVDASKENKVHTDVMLFNRWSYDGVEINDMSVEDYITATANKHPVYMPHTAGRYQAKRFRKAQCPIVERLTNSLMMHGRNNGKKLMAVRIIKHAMEIIHLLTDQNPIQVIVDAVINSGPREDATRIGSAGVVRRQAVDISPLRRVNQAIYLLTTGARESAFRNIKTIAECLADELINAAKGSSNSYAIKKKDEIERVAKANR</t>
  </si>
  <si>
    <t>MVVLAASIISKSGKALISRQFVEMSRIRIEGYLAAFPKLVGTGKQHTYVETENVRYVYQPIESLYLLLVTNKQSNILEDLETVRLLSKLVPEYSFSLDEEGVCRTAFELIFAFDEVISLGHKENVTVAQVKQYCEMESHEEKLHKLVLQSKINETKDVMKRKASEIDKSKIERNRGEKGGFMSLQSMGSGRMDTGFGSDTNLSSLGGSGSGFGPSTDVDSFSTKSKGRPVASATGPPKGLGMQLGKTQRTNQFLQSLKAEGEVIVEDVRPSIGPSKPPAPPPTDPVTLTIEEKINVTLKRDGGISNFNVQGTLSLQILNQEDGLIQVQIETSGNPAIHFNTHPNINKELFSNENILGLKEPSRPFPANQSGDGVSLLRWRMQSADESILPLTINCWPSVSGNETYVNIEYETPAQTDLQNVVIFVPLPALRDAPRIQQIDGEWRYDSRNSVLEWSVVLIDNSNRSGSLEFVVPAADPDVFFPISARFTASRTFSDLKVANILPLKGGSPPKFSQRTLLASENYQVV</t>
  </si>
  <si>
    <t>MAPMVTIATTNVSVTPGAVLLTRRNQCLSKYDVSRKSSKQTLPTPKYILPLSTSIKLFPHFRVGCILRHKLRGLVVSATETDVAVEEVEATAADDGSGGVAEASSDAAEISEESSVSDVSPRSVQSKRSRPARKSEMPPVKNEDLIPGATFPGKVRSIQPFGAFIDFGAFTDGLVHVSRLSDSYVKDVGSIVSVGQEVTVRLVEANTETGRISLTMRESDDPSRPQQQKDAPTNSDRPRTQRKSTQRNNQRRDEKVSKFVKGQDLEGTVKNLTRSGAFISLPEGEEGFLPASEETDEVFGIIDSGSSLTVGQEVNVRVLRIARGQVTLTMKKEEAASELDSKLNQGVVYSATNPFLLAFRSNKEISSFLDEREKEDEQAEQSKEDAQESDAATIKIDVLPETTSIEEESVNAANDGVPETINGEETKQNVDEEVESAPEGSTSTIGQQAEVSPVGDAEETEAETGSYEQAADQISASETVVGEEVVEKLTDDNVNVVATEIPSVTEAVKETEETSASENDSISSPTGQSEASLENSKDEESQDGVGVLDTQVESAPSVGEQSSDTAAQQEEGAPNTDQDIANSSEQNGTASLNEAAAKAISPALVKQLREETGAGMMDCKKALTETAGDIVKAQEYLRKKGLASADKKSSRATAEGRIGSYIHDSRIGVLVEVNCETDFVSRGDIFKELVDDLAMQVAAYPQVQYLVPEDVPKEIINKEREIEMQKEDLLSKPEQIRSKIVDGRINKRLEDLALLEQPYIKNDKMVVKDLIKQTISTIGENIKVKRFVRYNLGEGLEKKSQDFAAEVAAQTAAKPVSSPGKEQPAVEAKETTVEAPKAAVSAALVKQLREETGAGMMDCKKALSETGADLEKAQEYLRKKGLSTADKKSSRLAAEGRIGSYIHDSRIGVLIEVNCETDFVGRGETFKELVDDLAMQVAACPQVQYVSIDEIPESAVNKEKDLEMQREDLKNKPENIREKIVEGRVSKRLGELVLLEQPFIKDDSVLVKDLVKQTVAALGENIKVRRFVRFTLGEEAKKEGIIEEPAAV</t>
  </si>
  <si>
    <t>MVGTNHILNHIYQKRSSFPQDHLVAAMASHAALASSRIPTSTRLPSNKNSYSFPTQCLSKKFEVAEFSGLRSSGCVTFSNRESSFFDVVSAQLTPKTTGSAPAKGETVAKLKVAINGFGRIGRNFLRCWHGRKDSPLDVVVVNDSGGVKNASHLLKYDSMLGTFKADVKIVDNETISVDGKHIKVVSSRDPLKLPWAELGIDIVIEGTGVFVDGPGAGKHIQAGAKKVIITAPAKGADIPTYVVGVNEQDYSHEIANIISNASCTTNCLAPFVKVMDEELGIVKGTMTTTHSYTGDQRLLDASHRDLRRARAAALNIVPTSTGAAKAVSLVLPQLKGKLNGIALRVPTPNVSVVDLVVNVEKKGITAEDVNAAFRKAADGPLKGILDVCDAPLVSVDFRCSDVSSTIDSSLTMVMGDDMVKVVAWYDNEWGYSQRVVDLAHLVASKWPGVAAPGSGDPLDEFCETNPSDEECKVYE</t>
  </si>
  <si>
    <t>MEYDAEIPEIKSIKEENLLGEVYTISDKLKMEKDKRDRSLSEFEGTSDVENVKDLIKGSYGTTEGENFYASPLVSKAVEENGSSVEAPVSVNTPNKSDEQMSGSSFHQEEKAEEKRVEIVSAGIQNPSEESETSCEMNNVEKNTSIPLTVRGDVSSEKYKTEGADAEAIKSPGDANDEKVVKDENDYNGDRNIFISPNSECQRGEDEKKETGDGEGARNVLFNSFVDVVEETRSDYAESDTSGKHGDNSIEKVNQDVADHPEVEQKTEELEIEEKPIIEEKTKEPIVTEKHAGSAVEEKPEEPAVEVKTEEPVVQEKPEETEVQEKFERTMVEEKPEELVVEETPKEPTREKTSKELEFEEKPEKKIQVVDLNDKSENELPCNTNNDAANFAEFEEPAVEEKPEEVQKPDLPMVREKYEEPMVEEKSEESFEEKTQKPEAGEKPEEPTAKEIPEYLAEEEMPEELALEEKPREPKVEETLEVLDVEEKSEKKAIIQEKPETEALQENNSPIEQSKNKTDNAIQCNTDNAIADHESVEEKTEETVVENKHEELTIEEKSKEAVVMKKPELVVEEKSEKPVAGEELEEPSIEETLEEPAVEDKPEKPVTEEAPEERTQEETPNEQAFEEKHENPVTEEAPEEPTQEESQKDLAFEEKPAVEDEKPKKVSLLEKKMLVVDTKDNTDSDIPSNTNNDAAYYPESAKKTGEPAVEEIPETPVFEEKRDVSETKEKPEEPTVEEKPEPTAEEKPKEPTAKETPEELAGKETHEELAFEEKPEEPTVEDIPEKPAVMEEEKLLTEGLLEKNLPIVDSKDKIDDANPCNTTNNDIANYASVEEKPDEPVIGKTHEELAIEDKSEESVVSEKLEELMVAEQPTVEEKPQKPAVGEKHEEPAVEEEKPEKNMLIVDLNNKTGSEIPCNAGNDVAHFSDTEENPEESAFQEKTEESVIEQQPDVPAVKEKPEEPTLEEKTEVLVEEKPQEPASKERPEEAAAKETAEELAKEEAPEELALEEKPEESTVEETPEELVLEEKDEKTAIKEKELVRKALQEKKLSIVNAEDNIDNAIPCNTNNDIADYALVEEKIEEPVVEEKSEESRILEKSEEPAVEKIPEQPTIEEKPENPTVGEEFELPSVEETIEEPKIEEKPEKQVIEETPKELKFFLQNMLIVDSTEKTGSEIPCNTNNDVEYSPDSEENPEESAVEEKTEEPLIEEKPDVPAIKEKPKEPTFEEKSEVPVEEKPEELEMTEKPEEPAAIETPEELALEGKPEELTVEDTSEELLVEEKDEKPAIKEEEPETEALQEKNLPIVNSKNTTDNAYPYNTNNDIADYASVEEKTEEAEVEEISEESSIEEKSEESRVLEKPEEPSVEKIPEKPTIEEKPETSTVGEKFEEPSVEETIKEPKIEEKPEKQVTEETPKELALEEIHKEPAMKEEKPEKVTLLEKNMLIVDSNTKTGSEIPCNTNNDDAHSPDIEENPEESAVEIKNEELVIEEKPDVPAVEEKPQEPTFEEKSEVPAEEKPQEPATEEKPQEPAAIETPELALEEKPEEPTVEDTSEELVVEEKDEKPAIEEEEPEMEALKEKNFPIVNSKNTIDNAIPCNTNNDIADFTSVEEKTEEPIVEEISEESAIEEKSEESRILEKSEEPAVEKIPEQPTIEEKPENPTVGEEFELPSVEETIEEPKIEEKPEKQVIEETPKELAVEEMHEETAVEEEKPEKVTLSEKNMLIVDSTEKTGSEIPCNTNNDVEYSPDSEENPEESAVEEKTEEPLIEEKPDVPAIKEKPKEPTFEEKSEVPVEEKPEELEMTEKPEEPAAIETPEELAGQEIPEELDLEEKPEEPTVEDTSEELVVEKKDEKPAIEEEEPETEALQEKDKTDDAIPCNTNNDIADYASAEEKIEEPVVENKHEEQAIEEKSEETAIPEKPEEPVNEKKPDSLAIEEKPKETTAEKKLKEPLVEEIEEKPAKPITEEAPEEPKWEETPDGLLFEERPALEEETSKKVALLEKNLLVVDSNDKTGSGTPCNTNNDVAHPPQVEENTEDSVVEEKTEEPAIEEKLDVPVVKEKPEEPVVEEEPQEPAAKEAPEELEGEEIPEELALEEKTEEPTVEKTPKEIIVEEEKPETEALLEKNLPMEDPKDKIDNAIPCNTNNDIADYESVEEKPQELVVEKEHDETMIEEESEVLAVMEKPEEPAVEKNLEELAVEEECEKPTVEVKFEEPSAEEKLQEPMFEVKPEKTISEETPKESAREETPNELACEEKAEEPAVEEVKPEEPTGEEEKPEKNLLVADSKEKTDSKIPCNSSNDAAQFLEDDKNPEKPAAVKKLVIEEKLDIPAIMEKPEEPTIEEKSEEPVEEKPKEPTVEEKLEEPTTKETHEELAGEEAPEELPLEQKPEEPIVGETSEEIAFEEKHDKPAIEEEKPEMETFLEKNMPIIDSKDKNDSEILGNSNNDVAYYPTVEDKAEVQVVKEKHEKQVIEEKCEEPAVDEKTDEPAVTEKPEEPPAVEKETEEQVLEEKLEEPTVEKSEEPVVEETPEDLAVEKNLEKLVTEEKPEKVTLLEENMSAIDSNGKTDTETACDNNIDVADYPAVEEKTEEPMVEEKHEEPIVEDKAEEPVTNEKLQKLAIAETLEEQARAETPEDLTIEEKPNKPAVDEIPGELAIEQKSEKQVVETVTLLEKNMPDMDSSRSTDKINGEILCNDNSDVSDYPAVEEKHEEIVIGEKYEDLAPKDKLKEPVVSEKVEELMVEETPEKLVVEEKLDETAAGEETVDKPAPEETPDKQVAEEKHEEVAVEEKLEKAAAEKVTSLEKNKHVVDSNDKTGNEISCNTNNDIAEIEDETENSAVEEKLKESTVEEKPEELAIEEKLEEPETPDKPAVEGTPEKLVDEKPQEISCNNNEVEETPEDSAVEEKPVESTVEQKPEEPVVGEKLEESKVEEKPKEPAVEEKSDKPVIEGTLEEPAAKETPEQPMIEQTPQEPEVQEKPKEPTAQEKLEEPAIDEKLEEPTVEEKPEEPAVREKSKQPAVDEKLEEPAAIGENPEELAVEGKPEEPAVEVTPKPKIEEKPQESVIEEQSQEPEVKETPEEPVVKETHEELAVEKKPEELATEEQVVDQKLEEPTVEVKPEEATVQEPAVDEKHEEPSVEEKPEESAVEKFEEPTIKEKPEEPEDPAVKEIPEELAVKEKLEEPIIEEKPKEPPIDEEPKKQNREETQAATERIDESQTHIIEKEEGLIGKQAERFVKETAQPCKEVETEIKELKDIDAGDESNNNALQKEEMTLDELPTSVKQEMAANNYEEGKVVSEIPNQENVRQANLTTEEANDARGAENVTELSSEEMRVEDCTNKVESSDFGLQNHHKYTDADKLELQNREIDISYILDTPIEKETNGRNSEKISESTEELIHQTFEISEENKAAVVTGTNMLQSCAGPQEQLKHQLAELGEEKQAGGIADTNTEKPYIAPVQEIINKSETEDISSADCLEEENSLRTNQEKLKEGENSEVKTDENIDRGDEFQSIMMLKGVEKDDHKQHIKHNTCAVMDTEEQNEDSPAGEQTSKKLEGLEKVDIDDNNNINHQRTETNLSEEATESKSECVAMEIKTPIKEEEQEEDLRETTGEDSSNNTTQVQKEEETTMSEPERKSLEPFGSERKTAAGFGEMITCNETKVTEHFTSLKSVTVSEKEMDDMVSNESNTTKQIQEQAAYPLLTLEREETIPTSSTDANGTPKDSITPHVELGAEAKNIQYMQEKCKISETEQHQENYENKKEVECDSKEVPEESISRETQAKATLSDLVHVSTKEASKIEEDFAEEREGSDREEEGIQKTRDESSSEDPVIVEISKDADIKVPPKKHQNILSGVGSKVKHSIAKVKKKEFTLYKVVSTQEKQSENVLEVP</t>
  </si>
  <si>
    <t>MPSIVGGPMTTFEDSEKESEYGYLRKVSGPVVVADGMGGAAMYELVRVGHDNLIGEIIRLEGDSATIQVYEETAGLMVNDPVLRTHKPLSVELGPGILGNIFDGIQRPLKTIAKRSGDVYIPRGVSVPALDKDILWEFQPKKIGEGDLLTGGDLYATVFENSLMEHRVALPPDAMGKITYIAPAGQYSLNDTVLELEFQGVKKQVTMLQTWPVRSPRPVASKLAADTPLLTGQRVLDALFPSVLGGTCAIPGAFGCGKTVISQALSKYSNSDTVVYVGCGERGNEMAEVLMDFPQLTMTLPDGREESVMKRTTLVANTSNMPVAAREASIYTGITIAEYFRDMGYNVSMMADSTSRWAEALREISGRLAEMPADSGYPAYLAARLASFYERAGKVKCLGGPERTGSVTIVGAVSPPGGDFSDPVTSATLGIVQVFWGLDKKLAQRKHFPSVNWLISYSKYSGALESFYEKFDPDFINIRTKAREVLQREDDLNEIVQLVGKDALAETDKITLETAKLLREDYLAQNAFTPYDKFCPFYKSVWMLRNIIHFYNLANQAVERGAGMDGQKITYTLIKHRLGDLFYRLVSQKFEDPAEGEDVLVGKFQKLHDDLVAGFRNLEDETR</t>
  </si>
  <si>
    <t>MASSKMIVLKSSDGETFEVDEAVALESQTIKHMIEDDCADTSIPLPNVTSKILAKVIEYCKRHVDASKTEDKASEDELKTFDADFVKVDQGTLFDLILAANYLNIKSLLDLTCQTVADMIKGKTPEEIRKTFNIKNDFTPEEEEEVRRENAWAFE</t>
  </si>
  <si>
    <t>MAHRRSKLLILLCCLSYTLSIAIAAKSYYDILQIPKGASDEQIKRAYRKLALKYHPDKNQGNEEANKKFAEISNAYEVISDSEKRNIYDRYGEEGLKQHAASGGRGGGMNMQDIFSQFFGGGSMEEEEEKIVKGDDVIVDLDATLEDLYMGGSLKVWREKNILKPAPGKRKCNCRNEVYHRQIGPGMFQQMTEQVCDKCPNVKFEREGYHITVDIEKGMQDGQEVVFYEDGEPKIDGEPGDLKFRIRTAPHDQFTREVNDLRTTVTITLVQALVGFEKTIKHLDDHLVDISSKGITKPKEVRKFKGEGMPLHYSNKKGDLYVKFEVLFPTSLTEDQKKQIKEVLG</t>
  </si>
  <si>
    <t>MAKNPKVFFDILIGNAKAGRVVMELFKDKTPKTAENFRALCTGEKGIGQLGKPLHYKGSGFHRIIPQFMCQGGDFTRGNGTGGESIYGTKFADENFSVMHTIPGLLSMANSGRNTNGSQFFITTVATPWLDGKHVVFGKVVDGYNVVEAMEKVGSDSGKTSCPVLIDDCGEITEN</t>
  </si>
  <si>
    <t>MEAVTIASHFSPATGIRLSSTASCRASAPKRTLRFSPSTKSSLSTTFISPFIGSSLFSDLSGQRIRPDSLYPSSSTGFIPKRAVVTMVIPFGGDPSQDHPPDLASYLFKNRIVYLGMSLVPSVTELILAEFLYLQYEDEDKPIYFYINSTGTTKGGEKLGYETEAFAVYDVMSYVKPPIFTLCVGNAWGEAALLLAAGSKGNRAALPSSTIMIKQPISQFQGQATDVEIMRKEVNNVKAELVKLYSENTGKSPEEIEEDIKRPKYFSPSEAVEYGIIDKVVYNERGNKDRGVVSDLKKAQLI</t>
  </si>
  <si>
    <t>TKKRKKMEKPLEKFDVIVIGAGIMGSCTAYEASKRNQKTLLLEQFDFLHHLGSSHGESRTIRATYPEDYYPKMVLKSETLWREAEQQIGYRVYFKTSQLDIGPSNDKAIQSVISSCDKNSIPVRVIDRNAMSLEFDNLIQLPHDWIGVVTEHGGVIKPTKAVSMFQTLAIINGGILRDKIEVVEIKKDGKTGDVLVMAKNGEKFSGKKCVVTVGSWMNKLVRNISGVVIPIQPLETTVFYWKIKKGYESKFTIGNGFPTFASYGEPYVYGTPSLEYPGLIKIPVHGGRPCEPTDRTWAPTQSLDPLSEWIQERFRGLVDSTRPVLTQSCMYSVTPDEDFVIDFLGGEFGEDVVVGGGFSGHGFKMGPIVGKILSDLVIDGETKEVELMHFRIKRFEKNSKGNLKKFDDQFKLGEGLCSFKIQYYYYYYYYHHHHQSLSITHNFSNVFPKYFILKCQTNEPRKLIYLIFNLYFFSDYISPFHSGGLGFYSLAFFTRVSGYYSEMSRVYVGNLDPRVTERELEDEFRVFGVIRSVWVARRPPGYAFIDFDDRRDAQDAIRDLDGKNGWRVELSHNSRGERGGGRGGGRGRSGGSDLKCYECGESGHFARECRVRGGPGPGKRRSRSPPRYRRSPSYGHRSYSPRGRSPRRRSVSPRGRSYSRSPYRGRDEVPYSNGWVIRPNKWCQGPNQKQELNGEVDYLSHSGVFRCVLALLCLT</t>
  </si>
  <si>
    <t>MTKSISILQSCTGINNAYKSNYSSNSSFRFKDLNLKCFGSQQHSLSLFNSTNGRLNGDIIKRKFVVCCNGSLPTPPSSNPLNGWVVGILLSIVLPLFRFKWGSLLQIKNKVEDVIETVEEVVDGVEMMAEKIDEVAENIVSVLPDSQLKNVIKAVEEFSEDTAEAAHAAGDFIDQDVELVEEVGVPKEQLKDLSEKTTKVANAAEDLKDKVQEVGLKAEEISKKKVVESVKEENNKSL</t>
  </si>
  <si>
    <t>MAKVASSSIGLHRPKPFHFRPYQTLHSVKPFNYQLNNLQKYQRIYCQTEPKTGDCCQPSSDPYESAVKEKSSIDPGAGAESSKAEVSPPSTGPEYPTRDFNRRVALVSVIAALGLFSSQRLDLGVSLKDITAAALPYEEALSNGKPTVVEFYADWCEVCRELASDVYKVEQQYKDRVNFVMLNVDNTKWEQELDEFGVEGIPHFAFLDKDGNEEGNVVGRLPKQYLLENVDALAKGKESIPYSRAVGQYTSAESRKVHQISDPRSHG</t>
  </si>
  <si>
    <t>MTSPQLHIALLAFPFGSHAAPLLTLAQKITPFLPSNTIFSFFNTSNSNTSIFSRTPNQENIKVYNIWDGVKQGNDTPIGREAIELFIHSTPTNFETSMKEAEEETGVKFSCIISDAFLWFSSEFANKMNVPWIAFWTAGSCSLSIHLYTDLIRSNDETLLNIPGFSSTLKMSDMPPEVIAESLKGPMPSMLHNMALNLHKANAVVLNSFEELDPIINKDLKSKLQKVLNIGPLVISSSSSNKDANTDESGCIEWLDNQKERSVVYLSFGTVTTLPPNEIIAIAQALEDKKIPFIWSLRDNGVKTLPKGFYERSKEYGKIISWAPQLEILAHKSVGVFVTHCGWNSILEGISYGVPMICRPFFGDQKLNSRMVESVWKIGLQIEGGNFTKSGTIGALSTFFNEGKGKVLRKNVEGLKEKALEAVKLDNGSSIENFKVLVELIKCHKPT</t>
  </si>
  <si>
    <t>MAIKVHGPMMSPAVMRVVATLKEKDLDFELVPVNMQAGDHKKEPFISLNPFGQVPAFEDGDLKLFESRAITQYIAHTYADKGNQLLPNDPKKMAVMSVWMEVEAQKFDPIGSKLGFEIVIKPMLGMVTDDAVVAENEEKLGKLLDVYESRLKESKYLGGESFTLADLHHAPSLHYLSGSKVKSLFDARPHLGLRQLSCQNIHGPMLSPAVVRVVAMLKEKNLDFELVHVDLQNGDQKKEPFISLNPFGQVPAFEDGDLKLFESRAITQYIAHTYADKGNQLLPNDPKKMAIMYVWIEVEAQRFEPVVSKLCYEIVIKPLLDMVTDDAIVAENEEKLSKLLDVYESRLKDSKYLGGDSFTLADLNHAPALHYLMGTKVKSLFNARPHVGAWVANILARPAWAKSLELTK</t>
  </si>
  <si>
    <t>MLISLDKAFLLFDFTVAKCYFNFLVQLSGGENLIKQLMRQTMLLTEKLAGDENMLQGLKYLFGFLASVLSDCCSAKSATERSFVKSISNSSSVVGSESTRSVGSRKNADALVLSASQGGSASIECDATSVDEDEDDGTSDGENGSLDKDDEEDNNSERALASKVCTFTSSGSNFMEQHWYFCYTCDLTVSKGCCSVCAKVCHRGHRVVYSRSSRFFCDCGAGGVRGNSCQCLKPRKFAGSNTTASRGASNFQSFLPFTENGDQLPDSDSDIDEDVLVEAENSIKISIPKDLQDGMPILLNELDLESCVVGLCSSFLPSITSRRDSSLSREKKIFLGDEKVLCNSVDLLQLKKAYKSGSLDLKIKADYSNAKELKSHLASGSLVKSLLSVSTRGRLAVGEGDKVAIFDVGQLIGQATVAPVTADKTNVKPLSRNVVRFEIVNLIFNPLVENYLAVAGYEDCQVLTVNHRGEVSDRLAIELALPLQGAYIKHVDWVPGSQVQLMVVTNKFVKIYDLSLDNISPVHYFTLPDDMIMDAALIMASQGRVFLIVLSEHGSLYRLELSSSKGNVGAKPLKEILQIEGKERHAKGSSLYFSLMHRLLFLSFQDGTTLVGRVNPDVTSLIEASAILENETDDKLRPAGLHRWRDLFGGSALLGCFSSLNSNAACAVSFGEHEVLVQNLRHSVGSASPVVGVAAHKPLSKDKIHCLVLHEDGSLQIYSHVPAGVDSGVSAISDKVKKLGPGILNNKAYGGAKPEFPLDFFERATCITQDVKLSSDAVRNGDSEVAKQTLASDEGFLESPNPGGFKVTVSNSNPDLVMVGLRLHVGNTSVNHIPSEITVFQRGIKLDEGMRSWYDIPFTIAESLLADEEFIISVGPTFSGSALPRIDSLEIYGRAKDEFGWKEKMDAVLDMEARVLGCNSWPAGSRRKCRATQSASLEEQVVAAGLKLLSRIYSLCKPQGCSKVEEAKGELSKLKCKPLLETVFESDREPLLQAAANRVLQAVFPKREIYYQVKDAIRLAGVVKSTAMLSLKLGMDGTTSGWIVEEFTAQMRVVSKIALHRRSNLASFLEMNGSEVVDGLMQVLWGILDIEQPDTQTMNNIVVSSVELIYCYAECLALHGKDGGRSSVAPAVSLFKKLLFSANEAVQTSSSLAISSRFLQVPFPKQTMIGTDDAENSSSVPSRVDASAGASGSTQVMVEEDSITSSVQYCCDGCSTVPILRRRWHCTVCPDFDLCEACYEVLDADRLPPPHSRDHPMTAIPIEVETFGGEGSEIHFTNDDLSDSGLVTVASDVGMQSSAPSIHELEPTESEEFSASILDPVTISASKRAVNSLLLSELLEQLKGWMGTISGTGAIPVMQLFYRLSSAVGGPFAGSSEPESIGLENLIKWFLDEINLNKPFTSRSRTPFGEVTILVYMFFTLMLRNWHQPGTDGSATKSGGAVTEAHDKTALHISTPTCVTASSTLDGQEKIDFISHLLHACGNLRQQAFVNYLMNILQELTQVFKSPSVSTDSSSGLNTASGCGALLTIRREVPAGNFSPFFSDSYAKSHRTDIFVDYHRLLLENTFRLLYSLIRPEKHDKAGEKEKLYKMPSGKDLKLDGYQDVLCSYINNPNTSYVRRYARRLFLHLCGSKTHYYSVRDSWQFSTEVKKLYKHINKSGGFQSSISYERSVKIVRCLTTMAEVAAARPRNWQKYCLRHGDVLPFLLNGIFYFGEECVIQTLKLLNLAFYTGKDSSHSSQKAEVAEAGTAVIKLGSQAPETKKKKKVEESDSGVEKTQLDMEAAVDVFSGKGDVLRQFVDCFLLEWNSSSVRSESKSVLLGVWYHGNLAFKETLLTALLQKVNFLPMYGQNIIEFTELVTLLLGKVPDHGAKQQSAEVVDKCLTTDVISCIFDTLHSQNELLANHPNSRIYNTLSGLVEFDGYYLESEPCVACSSPEVPSSRMKLESLKSETKFTDNRIIVKCTGSYTIQSVAMNVHDARKSKSVKVLNLYYNNRPVADLSELKNNWSLWKRAKSCHLAFNQTELKVDFAIPITACNFMIELDSFYENLQALSLEPLQCPRCSRAVTDRHGICNNCHENAYQCRQCRNINYENLDSFLCNECGYSKYGRFEFNFMAKPSFTFDSMENDEDMKRGLAAIEAESENAHRRYQQLLGFKKPLLKIVSSVGENEMDSQQKDSVQQMMVSLPGPSCKINRKIALLGVLYGEKCKAAFDSVSKSVQTLQGLRRVLMNYLHHKQSDNASPASRFVVSRVPNSCYGCASTFVTQCLEILQVLSKHPTSKKQLVAAGVLSELFENNIHQGPKTARVQARGALCAFSEGDTNAVAELNSLIQKKVMYCLEHHRSMDIALATREELSLLSDVCSLSDEFWESRLRVVFQLLFASIKVGAKHPAISEHVILPCLRIISQACTPPKPNVVDKEQGAGKSSHVTQVKDDSSNVSGSNSLVTGSKSMSGSSEKSWNGSQKAQDIQLLSYSEWEKGASYLDFVRRQYKVSPAGKSGQRSRLQRHDYLALKYLLRWKRHASKTARNEISSFELGSWVTELILSACSQSIRSEMCMLISLLCGQSSSRRFRLLNLLMSLLSATLSAGENAAEYFELLFKMIDTEDARLFLTVCGCLTTICKLITQELVNVEKLERSLHVDISQGFILHKLIELLGKFLEVPNIRSRFMREHLLSEVLEALIVIRGLVVQKTKLINDCNRLLKDLLDSLLLESNENKRQFIQACISGLQIHGDENRGRTSLFILEQLCNLISPSKPEPVYLLILNKAHTQEEFIRGSMTKNPYSSAEIGPLMRDVKNKICQQLDLLGLLEDDYGMELLVAGNIISLDLSIAQVFELVWKKSNSQSASVVASTTSLSSSAAISVRDCPPMTVTYRLQGLDGEATEPMIKEIDEDREETQDPEVEFAIAGAVRDCGGLEILLGMVQRLQDDFKSNREQLVAVLNLLMLCCKIRENRKALLKLGALGLLLETARRAFFVDAMEPAEGILLIVESLTLEANESDNISITSDVDVVSSDEAGAGEQAKKIVLLFLERLSHPSGLRKSNKQQRNTEMVARILPYLTYGEPAAMEALVQHFEPCLQNWREFDRLQKLYEDNMNDETIAQQASKQKYTLENFVRVSESLKTSSCGERLKDIILEKGITGAAISHLKETFAFTGQVGFKSTVEWTSGLKLPSIPLILSMLRGLSMGHLATQKCIDEGGILPLLHALEGVAGENEIGARAENLLDTLSDKEGKGDGFLAQKVHQLRHATKDEMRRRALRKRAELLQGLGMHQELSSDGGERIVVARPILEGLEDVEDEEEEGLACMVCREGYRLRPTDLLGVYTYSKRVNLGVGSPGNARGDCVYTTVSHFNIIHFQCHQEAKRADAALSKPKKEWDGAALRNNETLCNNLFPLRGPSVPIGQYIRYVDQYWDYLNALGRADGSRLRLLTYDIVLMLARFATGASFSADCRGGGKDSNARFLPFMMQMARHLLDHDSSQQHIMIKSISTYLSSPASESRASTTSGTQTSAGTEETVQFMMVTSLLSESYESWLQNRASFLQRGIYHAYIQRTHGRPVPRSSPNMSGALKTESGSTSTSASEAGGSIELFSTIQPMLVYTGLIEQLQRFFKVKKSSSATTLRTQGTSKNVEDDDEGRKLEGWELVMKERLLNVKEMADFSSELLSWLDDMTSATDFQEAFDVLGVLSDVLSGFSRCEDYVHAAISGGKN</t>
  </si>
  <si>
    <t>MAVCTVYTAQSLNSSCSISTPSKPHLRFHQKQVIFLTKRPRKMTCSASSDGEKTVVIGLAADSGCGKSTFMRRLTSVFGGAAEPPKGGNPDSNTLISDMTTVICLDDYHSLDRTGRKEKGVTALDPRANDFDLMYEQVKAIKDGVPVDKPIYNHVSGLLDPPEVIKPPKILVIEGLHPMYDERVRDLLDFSIYLDISNEVKFAWKIQRDMAERGHSLESIKASIEARKPDFDAYIDPQKQYADAVIEVLPTQLIPDDNEGKVLRVRLIMKEGVKNFNPVYLFDEGSTISWIPCGRKLTCSYPGIKFTYGPDTYFGNEVSVLEMDGQFDRLDELIYVESHLSNLSSKFYGEVTQQMLKHADFPGSNNGTGFFQTIVGLKIRDLYEQIVASRAGAPVAAAKA</t>
  </si>
  <si>
    <t>MDFVSRHASDQQTPSESTSSYSVPPSHASEEPEYLARYMVVKHSWRGRYKRIFCISNFTLITLDPATLSVTNSYDVGTDYDGAAPIIGRDDNSNEFTISVRTDGRGKFKSMKFSSKYRASILTELHRIRWNKLGAVGEFPVLHLKRRTSKWVPFKLKITYIGVELIELKTGELRWCLDFRDMGSPAIILLSDPYGKKNTDHGGFVLCSLYGRKSKAFQATSGSTNAAIISNLTKTATSMVGVGLTVDSSHVLAVSEYINRRAKEAVGADETPCGAWLVTRLRSAARGTLNTPGVSLSIGPKGGLGEHGDTVSRQLILTKGSFVERRPENYEAVVVRPLSAVGALVRFAEEPQMFAIEFNDGCPIHVYASTSRDNLLAAVRDVLQTERQCPVPVLPRLTMPGHRIDPPCGRFHLKFSASQQPVADLETATLHLKHMAAAAKDAVAEGGSIPGSRAKLWRRIREFNACIPYGGVPSGIEVPEVTLMALITMLPAAPNLPPEAPSLPPPSPKAAATVMGFIACLRRLLSSRSAASHVMSFPAAVGRIMGLLRNGSEGVAGETAGLVAVLIGGGPGETNVQTDTKGEWHATIMHTKSVLFAQQSNLIILVNRLRPVSVSPLLSMSIVEVLEAMVCEPHGETTQYTVFVELLRLVAGLRRQLFALFGHPAESVRETVAVIMRTIAEEDAVAAESMRDAALRDGALLRHLLHALYLPSGERREVSRQLVALWADSYQPALDLLSRVLPPGLVAYLHTRSNGVPVEGVSDQENSLLSRRRRRLLQQRRIHPGKEITSQGQSLPSATNYEVSDQAPVSSMHSSAGNAGECFQGELSAAAAPQTDQSSTIPAPDGPSTSTHYLVESNAANAVDSDVTAISQDTGLPAPAQVVVEDAPVGCGRLLLNWPEFWRAFTLDHNRADLIWNERTRQELRESLQAEVHNLDVEKERSEDIAPGGANRDSITDQDSVPQISWNYREFSVRYPSLSKEVCVGQYYLRLLLESGTSGRAQDFPLRDPVAFFRALYHRFLCDADTGLTVDGAIPDELGASDDWCDMGRLDGFGGGGGSSVRELCARAMAIVYEQHYNTVGSFEGTAHITVLLDRTDDRALRHRLLLLLKVLMKVLTNVEACVLVGGCVLAVDLLTVVHEASERTAIPLQSNLIASTAFMEPLKEWMFLDKDGLQAGPVEKDAIRRLWSKKEIDWTTRCWATGMPDWKKLRDIRELRWALAVRVPVLTPTQVGEVALSILHSMVAAHSDIDDAGEIVTPTPRVKRILSSPRCLPHITQAMLSGEPSVVEGAAALLKAIVTRNPKAMIKLYSTGAFYFALAYPGSNLLSIAQLFSVTHVHQAFHGGEDAAVSSSLPLAKRSVLGGLLPESLLYVLERSSSAAFAAAMVSDSDTPEIIWTHKMRAENLIRQVLQHLGDFTQKLSQHCHSLYEYAPMPPVTYPELRDEMWCHRYYLRNLCDEVRFPNWPIVEHIEFLQSLLVMWREELTRRPMDLSEEEACKILEISLDEVSRDDTPKRQSEETVNISKQIENIDEEKLKRQYRKLAMKYHPDKNPEGREKFLAVQKAYERLQATMQGLQGPQVWRLLLLLKGQCILYRRHGDVLEPFKYAGYPMLLNAITVDKDDNNFLSSDRASLLVAASELIWLTCASSSLNGEELVRDGGIQLLANLLSRCMCVVQPTTPASEPSTVIVTNVMRTFSVLSQFESARADMLEFSGLVDDIVHCTELELVPAAVDASLQTIAHVSVSSEFQDNLLKAGVLWYLLPLLFQYDSTAEDTDKSEAHGVGVSVQIAKNMHAVRSAQALARLSGLGTDENQTPYNKVAADALSALLTPKLASMLKDKSLKDLLSKLNLNLEIPEIIWNTSTRAELLKYVDKQRDSQSPDGSYDLKDLHSFTYEALAKELFVGNVYLRVYNDQPDYETSEPEVFCVALVDFISCLVRSDAAVGTDTPSITGTSEFQNDTINEPHNEEQLSNDDSTSSDVKQMKKEENELVNKFRFALTALQNLLTSNPDLASVFSAKEKLLPIFECFAVPVASTTNVPQLCLSVLSRLTTHAPCLDAIVSDGSSLLLLLQMLHSSPSCREGALHVLYALASTPELAWAAAKHGGVVYILELLLPLREVPLQQRAAAASLLGKLVGQPMHGPRVAITLARFLPDGLVSVIKDGPGEAVVSILEQTTETPELVWTPAMAASLSAQIATMASELYREQMKGSVVDWDVPEQATGQQEMRDEPQVGGIYVRLFLKDPKFPLRNPKRFLEGLLDQYLSSIAATHYDVQSVDPELPLLLSAALVSLLRVHPTLADHVGFLGYVPKLVSAVAYEGRRETMAIGEVKNVDYSKEEYEADSSSKQPPSPTLQERVRLSCLRVLHQLAGSTTCAEAMAATSVGTPQVVPLLMKAIGWQGGSILALETLKRVVVAGNRARDALVAQGLKVGLVEVLLGLLDWRAGGRNGLHSQMQWNESEASIGRVLAVEVLHAFAAEGAHCTKVREILNASDVWSAYKDQRHDLFLPSNAQSAAAGVAGLIENSSSRLTYALTAPPAQTGLAKPPVVTTSESSGKQDQVS</t>
  </si>
  <si>
    <t>MKVIEKIQEAAKTDKVIFSFEFFPPKTDDGVENLFERMERMVAHGPSFCDITWGAGGSTADLTLEIVNRMQNMVCVESMMHLTCTNMPVEKIDHALDTIKANGIQNVLALRGDPPHGQDKFVQVEGGFACALDLVKHMRAKYGDYFGITVAGYPEAHPDVIPANGIATKEIYENDLAYLKKKVDAGADVIVTQLFYDTDIFLKFVNDCRQIGINCPIVPGIMPINNYKGFLRMTGFCKTKIPDEIMAALEPIKDNEEAVKAYGIHLGTEMCKKILATGIKTLHLYTLNMEKSALAILMNLGLIEESKISRPLPWRRPANIFRVKEDVRPIFWANRPKSYISRTTGWDEYPHGRWSNAQNPSYGALTDYQFMRARSRDKKLQEEWAAALNSVEDIYEKFKDYCLGKLRSCPWSELDGLQPETKIINEKLGQVNTKGFLTINSQPAVNAEKSDSPSVGWGGPGGYVYQKAYLEFFCSQEKLNALVEKCKSFPYLTYMAVNKEGNWISNVNQTDINAVTWGVFPAKEIIQPTVVDPASFMIWKDEAFEIWSRGWAQLYPETDPSRKLLEQVQNSYFLVSLVDNDYINGDLFSIFKDI</t>
  </si>
  <si>
    <t>MGYSNIALIICFLTFAIFHSSQAQNSPQDYLNAHNAARRQVGVGPMTWDNRLAAFAQNYANQRAGDCRMQHSGGPYGENLAAAFPQLNAAGAVKMWVDEKQWYNYNSNTCQAGKVCGHYTQVVWRNSVRLGCARVRCNNGWYFITCNYDPPGNWRGQRPYGDLENQPAFDSKLELPTDV</t>
  </si>
  <si>
    <t>MVNSEPLHNGVTTGGTGMPAFDKQLPGVSRKTALRDVQNQKTSLMSSHQENSHFLGVRPIADPTRVCGTKRLTPERPSNTNSSKSLSSNDTNDNILNARRRFDLELGKGRLQSNVDKFVEATHSKNLSQLQRTIPQKQNLQREGSNGHPPVASPKHLAPMMTFSHGGPSIPNSIGKAANNSRALPIDSSKLSPQPMRTLDVKAEEDQKLTEHFIRLQKFLKQCDEANQTEYLQLLLRLSPPELSRHAVDLEKRAIQLTIEEEVDIPFHTLQWEYDLLMWGSCMYARCTSPALGPGTESGRVEGNESLDVGTQPSYVHTMWKSDYNKRSHWPFKRSNIAFTSPFGIFLALAHTSRSIWTRGIIETYRPSSAANSPFMTTNSGAPVYNNNSSLTVGTRGPILLEDYHLLEKIANFDRERIPERVVHARGASAKGFFEVTHDISHLTCADFLRAPGVQTPVIVRFSTVIHERGSPETLRDPRGFAVKFYTREIYNLNLVEIQRTVYKPKHHAVLFFDGFDHSWILKNTMLKGVFICKRECSKSMKCIKCPSFPGFCSYEFHLMEITIYLIAIFCFLINECTALLLCLLFVAEAFVFQGNFDLVGNNFPVFFVRDGMKFPDMVHALKPNPKSHIQENWRILDFFSHHPESLHMFSFLFDDLGIPQDYRHMDGFGVNTYMLINKAGKAQYVKFHWKPTCGVKCLLDEEAIKVGGSNHSHATKDLYDSIAAGNYPEWKLFIQTIDPDHEDRFDFDPLDVTKIWPEDILPLQPVGRLVLNRNIDNFFAENEQLAFCPAIIVPGVYYSDDKLLQTRVFSYADTQRHRLGPNYLQLPVNAPKCAHHNNHHEGLMNFMHRDEEVNYLPSRLDPCRHAEQYPIPPRVLTGKREKVIIEKENNFKQPGEHYRSWAPDRQERFLCRWVDALSDPRATHEIRSIWISYWSQADKSLGQKLASRLNIRPTM</t>
  </si>
  <si>
    <t>MLMINVLLDKYDMLEWRVIVTYAKVRDLAEVSPQKPKGAAIGERNKTSPVIVPCTSIRRNFVELMASKIQQLQSQACQASKFVAKHGTAYYKQLLEQNKQYIVEPPTVEKCNELSKQLLYTRLASIPGRYEAFWKELDSVKQMWKNRKELKVEDAGIAALFGLECFAWYCAGEIVGRGFTFTGYYP</t>
  </si>
  <si>
    <t>MGIYRQQKLAFFFVALLGFIHIRLNNAQSSTTLVPAIITFGDSAVDVGNNDYIHTLFKANYPPYGRDFVTRQPTGRFCNGKLATDITADTLGFTTYPAAYLSPEASGKNLLIGTNFASAAAGFDDKTAILNHAIPFSTQMQYYKEYQSKLAKVAGSQKAASILKDALYIISAGSSDFLQNYYINPYLNKLYTPDQYGSYLVGIFTSSVKDLYGQGARRIGVTSLPPLGCLPAARTLFGFHENGCVSKINTDAQQFNKKMNSAATQLQKQLPGLKIAVFDIFQPLYDLVKSPSDHGFAEANRGCCGTGTVETTSLLCNPKSPGTCSNATQYVFWDSVHPSQAANQVPCIECRIVHPLIIDVIRLATYCDHYIVFKCLANTHCTIPFWRMGIYNNRPALLLLLVALLGSAIRLSSAQESTTLVPAIITFGDSASDVGNNDYIITLFKANYPPYGRDFVTHQPTGRFCNGKLVTDMTADALGFTTYPAAYLSPEASGKNLLIGTNFASAAAGYDDKTAILNHAIPLSKQMQYYKEYKSKLVKVAGSQKAESILKDALYILSAGTADFLQNYYFNPYLNKISTPRQYSSYLVRIFTHFVKDLYGQGARRIGVTSLPPLGCLPAAKTMFGFHKSGCISKINRDAKQFNKKMNSTAAQLRKQLPGLKIAIFDVFQPMYDLVNYPSDHGKVETTSLFCNPKLAGTCSNATEYVFWDGIHLSEAANKVLADTLIMQGIYLLG</t>
  </si>
  <si>
    <t>MGDAENSLQPSKKRAAIKELSRDNPGLDDDENEAELETGSFKKASEEVMASRRIVKVRRSQTTSSTATPSANPFAAIRLVPPTESSIPSTVITSEVESGITSSGKPEDKNDIGEATRKETNDVCKEELKESDQISKPSEGNVDESNVVKEKVETPNEADKPESAEEKVADDEKVQAETKEGTVVEKSENDSKKDVEVEKTKNEEQNDAGGEKSEKGAETASFSSFQQLSSGQNAFTGFSGTGFSSTTFSFGGISKEGSSLGFGSESGAGSLFGAKSDQSPFGLNLPTNGSTSLFGNSGSSLVNKSEGTGFPSKEEVTVETGEENEKPVFAADSVLFEYLNGGWKERGKGELKVNVSTTGEGKGRLVMRTKGNYRLILNASLFPEMKLANMDKRGVTFACLNSAADGKGLSTIALKFKDASIVEDFRAAVVEHKGTTTGSLKTPENSPKA</t>
  </si>
  <si>
    <t>MGLVFSRLFSSLFGNKEARILVLGLDNAGKTTILYRLQMGEVVSTIPTIGFNVETVQYNNIKFQVWDLGGQTSIRPYWRCYFPNTQAIIYVVDSSDTDRLVVAKEEFHAILEEEELKGAVVLIYANKQDLPGALDDAAVTEALELHKIKSRQWAIFKTSAIKGEGLFEGLDWLSNTLKSGGG</t>
  </si>
  <si>
    <t>MASNTLMSCGIPAVCPSFLSSTKSKFAAAMPVYVGATNFMSRFSMSADWMPGQPRPSYLDGSAPGDFGFDSLGLGEVPANLERYKESELIHCRWAMLAVPGIIVPEALGLGNWVKAQEWAAIPGGQATYLGQPVPWGTLPTILAIEFLAIAFVEHQRSMEKDSEKKKYPGGAFDPLGYSKDPAKFEELKVKEIKNGRLALLAIVGFCVQQSAYLGTGPLENLATHLADPWHNNIGDVIIPKGIFPN</t>
  </si>
  <si>
    <t>MANEFKHLVLVKFKEDVVVEDILKELEKLVQEMDIVKSFVWGKDVESHEMLRQGFTHAIIMTFNSKEDYQTFANHPNHVGFSATFATVIDKAVLLDFTAISGKAT</t>
  </si>
  <si>
    <t>MENYSYTSYPESGDSSPRSREIDFENTAAWEDPNQIPNYKVKFMCSYGGKIHPRPHDNQLAYIGGETKILSVERNTKFPLLISKLAAICDTDTVSFKYQLPGEDLDALISVTNDDDLEHMMHEYDRLYRASPKPARLRLFLFPANTPATVGSGVSQSRSFGSEDSKSEKDRFVDALNSGPIQASPAAGAVAQQVGNADFLFGSEKGMVPPHVKLRDPNSEQVVKEPEMPVHGVDDRMMGTDPIQKHIQDLQRLHLEEQQNLYRRKSDDNLTAAFPGGDYYVQRGPEKIASPTVPGTVPAQVGYWQEKQVPGGVLPASSLGMEQPVYMIHQAPAGAYQPHQHQHQHPQFVRPMAGPPGQGYYAVQRMPQEPYRDQPVYNVMPSLPQAVPTVAAAPPTLQSQVPPKVAGYSEGYGMVRPATTMGVGVADAGGYTQMAYDGGVGRQMYYPPQGGVIAPPQQQPQYHAMPPQAVVGSDMRPQEAAKVVPVKPTQTSV</t>
  </si>
  <si>
    <t>MLSSLSHTSSSTTAFFLSSSAKFLRPRFSSCPFQFPIHQKRHRSLFSHSTAASMDSAATVDSVADDLKKQNLKGVEIKLKLNLEELNWDNSFVRELPGDPRSDSIPREVLHACYTKVLPSVPVNNPQLVAWSESVAELLELDPREFERPDFPLIFSGASPLVGAIPYAQNYGGHQFGMWAGQLGDGRAITLGEILNSKSQRWELQLKGAGKTPYSRFADGLAVLRSSIREFLCSEAMHGLGIPTTRALCLVTTGKDVMRDMFYDGNPKDEPGAIVCRVAQSFLRFGSYQLHASRGKKDFELVRALADYAIRYHFPHLENMTRSESISANTDVDLTSNKYAAWAVEVAERTASMIARWQDVGFTHGVMNTDNMSVLGLTIDYGPFGFLDSFDPSYTPNTTDLPGRRYCFANQPDVGLWNIAQFTSALSTAELLSDKEADYAMERYGNKFMDDYQDIMTRKLGLTKYNKKLIGELLKNMVSDKVDYTNFFRSLSNIKADPAIPEDQLLIPLKDVLLDIGMERREAWTNWIKSYIQELSTTGVLDEERKVSMNFVNPKYILRNYLCQNAIDAAEQGDFEEVRQLLKVMQCPFDEQPGMEKYARLPPAWAHRPGVCMLSCSS</t>
  </si>
  <si>
    <t>MKHNNVIPNGHFKKHWQNYVRTWFNQPARKTRRRAARQQKAVKIFPRPTAGSLRPIVHGQTLKYNMKVRAGRGFSLEELKAAGIPKKLAPTIGIAVDHRRRNRSLEGLQTNVQRLKTYKAKLVIFPRRAKKVKAGDSSAEELATATQVQGPYLPITREQPAVDFVKVTDEMKSFKAYGKLRIERTNARHMGARLKRAAEAEKEEKK</t>
  </si>
  <si>
    <t>MTTRFKKNRKKRGHVSAGHGRIGKHRKHPGGRGNAGGMHHHRILFDKYHPGYFGKVGMRYFHKLRNKFYCPTVNIDKLWSLVPQEVKDKAAATKGSAPVIDVTQYGYFKVLGKGVLPENQAVVVKAKLISKNAEKKIKEGGGAVVLTA</t>
  </si>
  <si>
    <t>MALTLKSLITPLLFGAFFILILQVAAEKPITEAKLESAILQDSIVKQVNENAEAGWKAAFNPQLSNFTVSQFKRLLGVKPAREGDLEGIPVLTHPKLKELPKEFDARKAWPQCSTIGRILEILMFSIFAHQSPGQICITDQGHCGSCWAFGAVESLSDRFCIHYNLSISLSVNDLLACCGFLCGSGCDGGYPIAAWRYFKRRGVVTEECDPYFDTTGCSHPGCEPLYPTPKCHRKCVKGNVLWRKSKHYGVNAYRVSHDPQSIMAEVYKNGPVEVSFTVYEDFAHYKSGVYKHVTGGNMGGHAVKLIGWGTSEQGEDYWLIANSWNRGWGEDGYFKIRRGTNECGIEHSVVAGLPSARNLNVELGDAVLDASM</t>
  </si>
  <si>
    <t>MKILIFLIMFLAMLLVTSGNNNLVETTCKNTPNYNLCVKTLSLDKRSEKAGDITTLALIMVDAIKSKANQAANTISKLRHSNPPQAWKDPLKNCAFSYKVILTASMPEAIEALTKGDPKFAEDGMVGSSGDAQECEEYFKATTIKYSPLSKLNIDVHELSDVGRAIVRNLL</t>
  </si>
  <si>
    <t>MVVEVCVKAAVGAPDVLGDCPFSQRVLLTLEEKKVTYKKHLINVSDKPKWFLEVNPEGKVPVINFGDKWIPDSDVIVGIIEEKYPNPSLIAPPEFASVGSKIFPTFVSFLKSKDSSDSTEQALLDELKALEEHLKAHGPYINGQNVCSVDMSLAPKLYHLEVALGHFKKWSVPESLSHVRNYMKLLFERESFQKTKAEEKYVIAGWAPKV</t>
  </si>
  <si>
    <t>MSSKKLVTFELSFFFLILLLGFSSANLDKDREECANQLVGLATCLPYVSGEAKSPTPDCCTGLKEVLDKSKICLCILVKDRNDPSLGLKINATLALSLPTLCHAPPNMSNVSMCPELLHLAPNSPDAKVFQDFAKSAKGSSAAPSAPVSGNSSGKPANSSTNDKNDGGHKRRWMGFVEMTMGFLVILMLSYLT</t>
  </si>
  <si>
    <t>MSSSIALRQARHLTTTAAAVASSPSTITISISKAKSKLKVEHDPDKAFEIYSSVYDRYVSSMSSRYAQEFTVKRLAKSHRFSDIENFLESHKNRPKIFIHNSFLWCRRHLLDEISVKYGFLPDKVSYDILIRSYCEMRSSKMAIKILKVIEEKSVEITTITFTTILHSFYKKGKNDEAEKVWNEMVNKGCGPDVGAYNVKIINIQGERQRLAPLSQHGRSNNTNTQILNRGPVSHTLSFICPTMPSVKPLATAAGALRARVSSGLRTRGGHGPNPFTTAGHQDRPNGYLFNRVPPPPGQSRKWEDWELPCYITSFFTIVILGVGLNAKPDLTLETWAHQEALKRLELESADAE</t>
  </si>
  <si>
    <t>MESSSLLFNQLKAAEPFFLLAGPNVIESEDHILYMAKHLKNITSKLGLKFVFKSSFDKANRTSSKSFRGPGLAEGLKILEKVKTIYDIPIVTDVHESIQCEAVGRVADIIQIPAFLCRQTDLLVAAAKTGKVINIKKGQFCASSVMVNSAEKVRLAGNQNVMVCERGTMFGYNDLIVDPRNFEWMREANCPVVADITHSLQQPAGKKLEGGGVASGGLRELIPCIARTAVAVGGDGLFMEVHNDPLSAPVDGPTQWPLRHLEELLEELVALGRVSKGKQQFKIDLTPFCD</t>
  </si>
  <si>
    <t>MAMEGAAQSEYNSSTEGVQEHSSSPRKSQSPPPSTDHDENKISIKFLLSNAEAGSIIGKGGSTISDFQARSGARIQLSRNNEFFPGTMDRIVMVSGPIDDVLKAVDLVLNKLLDESYVEDGGDVGPRSKVRLVVPNSSCGGIIGKGGSVIKSFIEDSRAGIKILPQDENFPGLHDRIVIVIGTLGEQMRAIELILYKLAEDAHYVQNMNAPFPYAAYLGMNYGPPNGVIGGRYPNNRYQNKMEPNSEDRNNSVTIGVADEHIGLVLGRNGRSVMEISQVSGARIKISDRGDFMSGTSDRKVTITGSQRAISIAESMISKKVATVTES</t>
  </si>
  <si>
    <t>METVDSTRAFVKNVKRLIVKVGTAVVTRADGRLALGRLGALCEQLQELNSQGYEVILVTSGAVGVGRQRLRYRKLLNSSFLDLQKPQTELDGKACAAVGQNGLMALYDSLFSQLDVTSAQLLVTDNDFRDPDFRRQLNDTVNSLLSLKVIPIFNENDAISTRRAPYEDSSGIFWDNDSLAALLALELKADLLVLLSDVDGLYSGPPRDPDSKLIYTYIKEIHERVITFGDKSRVGRGGMTAKVKAAMYAAYAGIPVVITSGFATDNIIKVLHGERIGTLFHCDANKWASIGETDAREMAVAARACSRRLQALSSQERSKILQDIADALEANEKAILAENEADVVAAQQAGYEKSLISRLALNPGKISSLANSVRVLSNMDEPLGHTLKRTEIADGFILEKSSSPLGVVLIIFESRPDALVQIASLAVRSGNGLMLKGGKEAKRSNAILHKVITSAIPVSVGERLIGLVTSREEIPELLKLDDVIDLVIPRGSNKLVSQIKASTKIPVLGHADGICHVYVDKSADMDMAKRITVDAKIDYPAACNAMETLLVHKDLAQNGGLNDLIVELQTKGVSLYGGPKASSLLMIPEARTFRHEYSSLACTVEVVEDVYAAIDHIHQHGRHVIAHTDSIITEDQEVAEVFLRQVDSAAVFHNASTRFSDGFRFGLGAEVGISTGRIHARGPVGVEGLLTTKWLARGSGQIVDGDKSIVYSHKDLTQQG</t>
  </si>
  <si>
    <t>MASRRLIASLLRSSAQRGAGSGGGPISRSSVANSIARPASRASPKGFLLNRAVQYATSAAAPASKPSTPPKSSGSEVSGKITDEFTGAGAIGKVCQVIGAVVDVRFDDGLPPILTALEVLDNQIRLVLEVAQHLGENMVRTIAMDGTEGLVRGQRVLNTGSPITVSDQNSLSICGAVPVGRSTLGRIMNVIGEAIDERGPITTDHFLPIHREAPAFVEQATEQQILVTGIKVVDLLAPYQRGGKIGLFGGAGVGKTVLIMELINNVAKAHGGFSVFAGVGERTREGNDLYREMIESGVIKLGEKQSESKCALVYGQMNEPPGARARVGLTGLTVAEHFRDAEGQDVLLFIDNIFRFTQANSEVSALLGRIPSAVGYQPTLATDLGGLQERITTTKKGSITSVQAIYVPADDLTDPAPATTFAHLDATTVLSRQISELGIYPAVDPLDSTSRMLSPHILGEDHYNTARGVQKVLQNYKNLQDIIAILGMDELSEDDKMTVARARKIQRFLSQPFHVAEVFTGAPGKYVDLKESINSFQGVLDGKYDDLSEQSFYMVGGIDEVIAKAEKIAKESAA</t>
  </si>
  <si>
    <t>MVAFGKKLKETQIQEWQGYYINYKLMKKKVKNYVQQIEVSEQSREYVLKDFSRILDKQIEKIVLFLLEQQGELASRLFILGQEHDVLVQQQDGSKLSELQQSYRDVGRELLQLLFFVEMNAIGVRKILKKFDKRCGYKFTNYYVKTRANHPYSQLRQIFKHVGVSAVVGTISRNLADLQDNKGNFTSIYDHPGLPFQDPVISSINQAVDRLTNSTDFLHYLGKHALILPEELPTPSADHAANERYHLMSLLLNLANAFLYMVNTYIIVPTADDYSMSLGAAATLCGAVIGSMAVAQVFSSVYFSAWSNKSYMKPLLFSSIVLLVGNTLYALAYDFNSIYLLLVGRLFCGLGSARAVNRRYITDCVPLHLRMKASAGFVSASALGMACGPAVACLLQTNFKFLNITFNQDTLPGWIMALAWFIYLLCLWTTFREPPMEEIEDALLPKSNSEEIQKPVTSIVSAYKLLTPSVKVQLFIYFMLKYAMEILLAESSVVTTYYFIWSTSNVAVFLACLGLTVLPVNILVGSYLSNIFEERQVLLASEILVCLGIVLSFHVVIPYSVPQYVCSALITFVAAEVLEGVNLNLLSRVMSSRLSKGTYNGGLLSTEAGTLARVFADSTITLAGYWGMSRLLNSFGISPISMASNNQDLPEATVQNVLEQDTLKWVFVGGKGGVGKTTCSSILGILLSQFRSSVLIISTDPAHNLSDAFQQRFTKSPTLVNGFSNLYAMEIDPTVEKEDSISSDGMDDFLSDLANAIPGIDEAMSFAEMLKLVQTMDYSVIVFDTAPTGHTLRLLQFPSTLEKGLAKVMSLKSRFGGMLSQMTRLLGVDEEFGEAALLGKLEGMKDIIEEVNRQFKDPDLTTFVCVCIPEFLSLYETERLVQELAKFEIDTHNIIINQVIFDEEVVESKLLKARMRMQQKYLDQFYMLYDDFNITKLPLLPQEVCGVEALKEFSHHFVTPYQPSLARGSVEELQNRVAALKLLLKDAEAELERVQKGKQKI</t>
  </si>
  <si>
    <t>MYTSKQKIHKDKDAEPSEFEVTVAQAFFDLENTNQELKSELKDLYINSATQIDVSGNRKAVVIHVPYRLRKAFRKVHVRLVRELEKKFSGKDVIFIATRRIVRPPKRGSAAQRPRTRTLTSVHDAILEDLVVPAEIVGKRTRYRVDGSKIMKVYLDPKERNNTEYKLETFSAVYRKLSGKDVVFEYPITEA</t>
  </si>
  <si>
    <t>MAEQLTEEQIAEFKEAFSLFDKDGDGCITTKELGTVMRSLGQNPTEAELQDMISEVDADQNGTIDFPEFLNLMARKMKDTDSEEELKEAFKVFDKDQNGFISAAELRHVMTNLGEKLTDEEVDEMIREADIDGDGQVNYEEFVRMMLAK</t>
  </si>
  <si>
    <t>MIPVCPFAGASRPDDATLNKPYDENKQQAQESKPKKESGEVATVSPKCPFGYDSTLKKPCDDQNKQQDGQESKPKQDSGESATVSPKCPFGYDGQESKPKQDSGESATVSPKCPFGYDGQKSKPKQDSGESATMSPKCPFGYDSQAFKLGPFSCMICQALLYESSRCVPCSHVFCKACLSRFKDCPLCGADIEKIEADMNLQNVVDRFIEGHARIKRSNNEQEDIVEKKTVIYEDASLERGAFLVQQAMRAFRANNIDSAKSRFTMCADDIREQLQRMGNTSELCSQLGAVLGMLGDCSRATGDAVSAVAYFEESVNFLLKVPKDDVEITHTLSVSLNKIGDLKYYAGDLQTARSHYFRALDVRRNAIKQQSVPSQVVDVAISLAKVADIDRNLGDEDTAVEGFQEGIKLLQSLELKPEEVSLEQRRQSVLEFLNSQLEKNET</t>
  </si>
  <si>
    <t>MKKGSSFIAILLVLFLSELLVTEAVTCSVTELVPCAAAILSSQPPSKECCNKLKEQKPCLCGYLKNPSLKQYVNSPNAKKVAKTCGVSTPSC</t>
  </si>
  <si>
    <t>MGKEKIHISIVVIGHVDSGKSTTTGHLIYKLGGIDKRVIERFEKEAAEMNKRSFKYAWVLDKLKAERERGITIDIALWKFETTKYYCTVIDAPGHRDFIKNMITGTSQADCAVLIIDSTTGGFEAGISKDGQTREHALLAFTLGVKQMICCCNKMDATTPKYSKARYDEIVKEVSSYLKKVGYNPDKIPFVPISGFEGDNMIERSTNLDWYKGPTLLEALDQINEPKRPSDKPLRLPLQDVYKIGGIGTVPVGRVETGVIKPGMVVTFGPTGLTTEVKSVEMHHEALQEALPGDNVGFNVKNVAVKDLKRGYVASNSKDDPAKGAASFTAQVIIMNHPGQIGNGYAPVLDCHTSHIAVKFAEILTKIDRRSGKELEKEPKFLKNGDAGMVKMIPTKPMVVETFAEYPPLGRFAVRDMRQTVAVGVVKNVDKKDPTGAKVTKAAQKKGK</t>
  </si>
  <si>
    <t>MGGGTWDRETVVRALRAAFNNPERAVEYLYSGIPEAAEVPPVGGSPPSVQAGNQPAQPQPAAQPAPVPAGGPNADPLNLFPQGLPSVGSNTAGANTLDFLRNSQQFQALRAMVQANPQILQPMLQELGKQNPHLMRLIQEHQADFLRLINEPVEGGEGNNVLGQLAAAMPQAISVTPEEREAIERLEQMGFDHDLVLEVFFACNKNEELAANYLLDHIHEFEE</t>
  </si>
  <si>
    <t>MLPFLFLLLSFSFIDPTTSKSTIEPCSNSDTCSSLLGYSLYTDLKVSEVASLFQTDPISLLTTNAIDISYPDVENHILPAKLFLKVPVTCSCVDGIFKSAFVHYKTRPSDTLSLIADIIYGGLVSADQIKEGNPNAVGPDPSVLNVGTNLWIPLPCTCFNGTDNNLPAIYMSYVVRAVDTLAGIAARYSTTLTDLMNVNALGGPSIKEGDILSIPLSACTSSFPRSASDYGLSVANGSYSITASHCVQCSCGPGGRNLYCMPASLAVSCSSMQCKNSNLMLGNVTIQQTGGGCNVTSCNYGGLVNGTIITTLSTSLQPRCPGPQQFPPLVAPPTSLGPDLMFAPAPSPSESGGAPMYRPHTSIVPASGSIIAFPPSGGPSGSTSSACSLNPFVSLLMAVFLCLFMKYAIALPL</t>
  </si>
  <si>
    <t>MDSSSSKNFLLLFVTFLNFFNILLAKNTPFSMSFPLISTQLSHNSSSKALFLSSLMANSHQNRNTKIMPRVVPSLNYKSTFKYSMALIITLPIGTPPQNQQMVLDTGSQLSWIQCHKKIPKIPPPTTSFDPSLSSSFSVLPCSHPLCKPRIPDFTLPTSCDQNRLCHYSYFYADGTLAEGNLVREKITFSRSQSTPPLILGCATESDDAEGILGMNLGRFSFASQAKVQKFSYCVPIRQGNHTVKPTGTFYLGQNPNSHTFRYVNLLTFPQSQRMPNLDPLAYTVGMVGIKIGEKKLNISTRVFRPNAGGSGQTIVDSGTEYTFLVEEAYNKVREEIVRLVGRKMKRGYVFGDALDMCFDSVHSMEIGRLIGEMTLQFENGVEILINKERMLDEVEGGIHCVGIGRSESLGIASNIIGNFHQQNLWVEFDLRNRRVGFGKGECSTQV</t>
  </si>
  <si>
    <t>MGLNGKLVVSMEVKCGGHLFHDLYQTSSHHVTNISSDKVHHFDIHEGEDLRAGSIIGWKYTHDGKVKVTKQLIEAVDEEKKSITWKVLEGDTLELYNSFTISASFEDNWATWTFVYEKKTEDTPEPVTLLKLMIDITRDLEGHLHKI</t>
  </si>
  <si>
    <t>MSLTIPTSLSKPISTSKFGSQFTTKQRTSAIVCCSNQTPVSNSTEESSSSLKAFSAALALSSILLSAPVLPASADISGLTPCKDSKQFAKREKQQIKKLQNSLKLYAPDSAPALAINATIEKTKRRFDNYGKQGLLCGSDGLPHLIVSGDQRHWGEFITPGILFLYIAGWIGWVGRSYLIAVRDEKKPTMKEIIIDVPLANRLVWRGFIWPVAAYREYLNGDLIDPNV</t>
  </si>
  <si>
    <t>MRLYAYSLLFSLLLLTVSAEQCGRQAGGARCAAGLCCSNFGWCGNTNDYCGPGKCQSQCPSGPSPKPPTPGPGPSGGDISSVISNSMFDQMLKHRNENSCQGKNNFYSYNAFINAARSFRGFGTTGDNTARKREIAAFFAQTSHETTGGWPSAPDGPYAWGYCFLREQGSPGDYCTPSSQWPCAPGRKYFGRGPIQISHNYNYGPCGRAIGADLLNNPDLVATDPVISFKSAIWFWMTPQSPKPSCHDVITGRWQPSGADRAANRLPGFGVITNIINGGLECGRGSDSRVQDRIGFYRRYCGILGVSPGDNLDCGNQRSFGNGLLVDTM</t>
  </si>
  <si>
    <t>MDPCWRPINCHVVLIGPFSRGGCPNIYLFGSLRYANFSLSLCCFYETSIPLPEKMSKGPGLFSDIGKKARDVLTKDYISDQKLSISTYSDTGVALTSTAVKKGGLSTGDVGAQYKYKNTLIDVKVDTASNISTTLTLNDIAPSTKTIASLKFPDYSSGKLEVQYYHHHAAFSTAVGLKQNPIVDLSVTLGTPTFAIGAEASYETAEGKLAKYTAGISVTKPDSCAAIILGDKGDTIKASYIHHLDELKKSAAVGEITRRFSTNENTFTVGGSYAVDNLTIVKLKLNNHGNLGALLQHELIPKSLLTISSEFDTKALEKTPKFGVALALKP</t>
  </si>
  <si>
    <t>METFLFTSESVNEGHPDKLCDQVSDAILDACLEQDPESKVACETCTKTNMVMVFGEITTKATVDYEKIVRDTCRGIGFVSADVGLDADNCKVLVNIEQQSPDIAQGVHGHLTKKPEEIGAGDQGHMFGYATDETPELMPLTHVLATKLGAKLTEVRKNKTCPWLRPDGKTQVTVEYKNDNGAMVPIRVHTVLISTQHDETVTNDQIAQDLKEHVIKPVIPAKYLDENTIFHLNPSGRFVIGGPHGDAGLTGRKIIIDTYGGWGAHGGGAFSGKDPTKVDRSGAYIVRQAAKSVVASGLARRCIVQVSYAIGVAEPLSVFVDTYKTGTIPDKDILVLIKENFDFRPGMMSINLDLLRGGNYRYQKTAAYGHFGRDDPDFTWETVKVLKPKA</t>
  </si>
  <si>
    <t>MSRGSGGGYDRHITIFSPEGRLFQVEYAFKAVKAAGITSIGVRGKDSVCVVTQKKVPDKLLDQTSVSHLFPITKYLGLLATGMTADARTLVQQARNEAAEFRFKYGYEMPADSAILNGLSLGYLKGNADCGIADKSQVYTQHAYMRPLGVVAMILGIDEEKGPQLFKCDPAGHFFGHKATSAGSKEQEAINFLEKKMKNNPAFSYEETVQTTISALQSVLQEDFKASEIEVGVVRKEDPVFRVLTTEEIDEHLTAISERD</t>
  </si>
  <si>
    <t>EGKVAIITGAASGIGEASARLFVEHGARVVVADIQDELGQKVVDSIGSDKASYRHCDVTDEKQVEETVAYAVEKYGTLDIMFSNVGTLNFCSVLDMDVLAFDETMAINVRIALAVKHAAKVMVDKKIRGSIICNASLEGILAGAASLAYIASKHAVVGIIKAAARELGPHGIRVNGVSPYGIATPLVTKAYGLDAALLEEAIYGNGHLKGVKLSTMHVAQSALFLASDESAYTSGQNLAVDGGLSSILKLQ</t>
  </si>
  <si>
    <t>MELSPRAAELTSLLESRISHFYTNFQVDEIGRVVSVGDGIARVYGLNEIQAGEMVEFASGVKGIALNLENENVGIVVFGSDTAIKEGDLVKRTGSIVDVPAGKAMLGRVVDGLGVPIDGRGALSDHERRRVEVKAPGIIERKSVHEPMQTGLKAVDSLVPIGRGQRELIIGDRQTGKTAIAIDTILNQKQLNSRATSESETLYCVYVAIGQKRSTVAQLVQILSEANALEYSILVAATASDPAPLQFLAPYSGCAMGEYFRDNGMHALIIYDDLSKQAVAYRQMSLLLRRPPGREAFPGDVFYLHSRLLERAAKRSDQTGAGSLTALPVIETQAGDVSAYIPTNVIPITDGQICLETELFYRGIRPAINVGLSVSRVGSAAQLKTMKQVCGSSKLELAQYREVAALAQFGSDLDAATQALLNRGARLTEVPKQPQYAPLPIEKQILVIYAAVNGFCDRMPLDRISQYERAIQNSVKPELLQSFLEKGGLTNERKMEPDTFLKESALAFISI</t>
  </si>
  <si>
    <t>MKVIASYLLAVLGGNTSPSAADLKKILASVGAEADDDRIELLLSQVKGKDITELIAAGREKLASVPSGGGGGVAVAVSGGGGAAAPAAEEKKEEKKVEEKEESDDDMGFSLFD</t>
  </si>
  <si>
    <t>MAATFTSVCSISSTSQTVEKKIINSCETLSSFSGISLTSLGGRRKNNVLKKRNDSKIQAMAKELHFNQDGSAIKKLQRHFLAFKIQAGVNKLADLVGVTLGPKGRNVVLESKYGSPKIVNDGVTVAREVELEDPVENIGASLVRQAASKTNDLAGDGTTTSVVLAQGLITEGVKVVAAGANPIQIARGIDRTTKALVSELKKLSKEVEDSELADVAAVSAGNNYEVGNMIAEALSKVGRKGVVTLEEGRGSENNLFVVEGMQFDRGYISPYFVTDNEKMVAEYENCKLLLVDKKITNARDLVNVLEEAIKNGYPILVIAEDIEQEALATLVVNKLRGALKIAALKAPGFGDRKSQYLDDIAILTGGTVIREEVGLYLDQAGSEVLGNAAKVVLSKDSTTIVGDGSTQDAVSKRVAQIKRLLEEAEQDYEKEKLNERIAKLSGGVAVIQVGAQTETELKEKKLRVEDALNATKAAVDEGIVVGGGCTLLRLAAKVEGIKGTLDNDEQKIGADIVKRALRYPMKLIAKNAGVNGSVVIEKVLSNDNPNYGYNAATGNYEDLMAAGIIDPTKVVRCCLEHAASVARTFLTSDAVVTEIKVPEPAVAGNPMDNSGYGA</t>
  </si>
  <si>
    <t>MGESFTIQIHSNLVKQLADEGEKLKKKTRKPKPKVQRENKTAHQKLISSDPDETRGRAATGWPVQPPLLIPVPPPPHPAIAELDAIRSVLKESEEAVEKLQKHEEKMLQEVTKKAKDLHDKEFKLPNQKPIPCLDERDACFKCYKEHEKDPLSCANVVQNFAECARRVKQQVNLAGK</t>
  </si>
  <si>
    <t>MLSPVVFLVFLFVISPAAPAAVVGDGGMTMTLQLERAFPTSHGVELSQLKARDRVRHGRILQQFPNGVVDFPVEGTYDPFLVGLYFTRVQLGSPPKEFYVQIDTGSDVLWVSCASCNGCPTSSGLQIQLEFFDPSSSSTARPISCSDQRCALGEQSSDSGCSTRNQCGYTFQYGDGSGTSGYYVADLMHFDTIVGNSLTTNSSAPVVFGCSTSQTGDLTKPDRAIDGIFGFGQQGLSVIAQLSSQGVTPNVFSHCLKGSNGGGGILVLGQIVEPNLVYTPLVPSQPHYNLNLETIALNGQTLAISPQVFETSSNRGTIVDSGTTLAYLAEEAYEVFVNAVSQAVSQNVRPLVARGNQCYLTTSSVGDIFPMVSLNFAGGATMVLRGDDYLIQQNSIGGAAVWCMGFQKIPGQGLTILGDLVLKDKIIVYDLAGQRIGWANYDCSQAVNVSATTSRGKTEYVNAGQIGNSSPRNDPYTLLLSVILTFVLQALAFGTYSFL</t>
  </si>
  <si>
    <t>MDSLNFGTIASYYNISQTTIERFSSSVTSQTNLNGLLEILASASEFDHLPIRPGEEESIKRLIHHLPFSIENPNYTDPHLKANALLQAHLCRRMVVGNLVFDQREVILSATRLVQAMVDVISSNGWLSLTLVTMEVCQMVTQGLLHRNSMLLQLPYFTEELVNKCQKNRIETVFDLAEMEDDDKCKLLHMSDVQVRHIARCCNQFPIIQLKYNVVENHNVSVQVTLLRDTEVGPVIAPRYPGTKEEEGWWLVIGDTMSNQLLAIKRVTLQRKSKVKLDFAAPAEAGTRNYTLYFMLEEVAVTTGEENEDAILDLKAKLYRFDKEGNQWKERGAGTVKLLKHKETGKVRLLMRQSKTLKICANHLVIPTMTVQEHAGNEKSCVWHAADFADGELKDEFFCIRFASLENCKTFMETVQEVAESQTKKEENVDASNAAGLLEKLSVEDKKPQEKSEEKTEEKPTDNAEKKEETASA</t>
  </si>
  <si>
    <t>MASSKNNTMVFLFLLVTLLIGSSSAQLSTNFYSKSCPKLYQTIKSTVQSAINKETRMGASLLRLFFHDCFVNGCDGSLLLDDTSSFTGEKRAAPNVNSVRGFEVIDNIKSAVEKACPGIVSCADILAVTARDSVVILGGPNWNVKLGRRDARTASQGAANSSIPAPTFNLNRLISSFSAVGLSTKDMVALSGAHTIGQARCTTFRARIYNETNNIDSTFARTRQNSCPRNSGSGDNNLAPLDLQTPSKFDNNYFKNLVNKKGLLHSDQQLFNGGSADSIVRSYINNPSSFNSDFVTAMIKMGDIRPLTGSNGEIRKNCRRRN</t>
  </si>
  <si>
    <t>MATAVSAAVSLPSSKSTSFSSRNSIISTDKINFNKVPLYYRNVSGASRLVSIRAQVTTEAPAKVEKISKKQEEGVIVNKFRPKEPYVGRCLLNTKITGDDAPGETWHMVFSTEGEVPYREGQSIGVIADGVDANGKPHKLRLYSIASSALGDFGDSKTVSLCVKRLVYTNDKGEEVKGVCSNFLCDLKPGAEVKITGPVGKEMLMPKDPNATVIMLATGTGIAPFRSFLWKMFFEKHEDYKFNGTAWLFLGVPTSSSLLYKEEFEKMKEKAPENFRLDFAVSREQTNEKGEKMYIQTRMAQYAEELWTLLQKDNTFIYMCGLKGMEQGIDEIMSSLAERDGIVWADYKKQLKKAEQWNVEVY</t>
  </si>
  <si>
    <t>MAQKEKKSSPGIPWRTRIALSFVSTVTDYSRRQNGTVNRRLLGIFGLKTSANPNPVNGVKSYDVTVDSSRDLWFRLFIPTTDESRNLSSLPIIVFFHGGGFVYLSPDTKAYDAVCRRFARKTPAVVVSVNYRLAPEHKYPAQYDDGFDVLKFLDNEKSRELLPENVDLSRCFLAGDSAGGNLAHHVAKRASEMTSNFGALKVIGLVAIQPFFGGEERTESELKLVDVDPLISVRKTDWMWNAFIPPGEGMDRDHEVINVSGPRAVDISKLDKFPATVVVVGGFDPLKDWQRRYYEWLKRSGKDVHLSEYPTMVHAFYIFPEVPEATQLILEVKDFINKQCSKVVKN</t>
  </si>
  <si>
    <t>MANMMMSSSKVLITSSSSTIPPSPRFKLSLTQIPFPKLPLPKSPKSLETLSIPSTLKSISVILASSLAMAPPSLAEEIEKASLFDFNLTLPIMMAEFLFLMFALDKIYFSPLGKFMDERDSAIKEKLSSVKDTSAEVKQLEDQAAAIMKAARAEISAALNKMKKETQQEALASLESQKEETIKSLDSQIAALSDEIVKKVLPVSN</t>
  </si>
  <si>
    <t>MASLSATCLRFGCSVNTSQINGGTVKLVSVGWGRSSAGFPSLRTSRLRVAAAKAETIDKVISIVRKQLALPADTKVSPESTFTKDLGADSLDTVEIVMALEEEFGIAVEEENSENIVTVQDAADLIEKLVEKK</t>
  </si>
  <si>
    <t>MDNQFIFKYSWETLPKKWVKKMERSEHGNRSDTNTDYLFQLLCFMKLHTYTRVQVLIDICGVDYPSRKQRFEVVYNLLSIRYNSRIRVQTSADEVTRISPVVSLFPSAGRWEREVWDMFGVSSINHPDLRRISTDYGFEGHPLRKDLPLSGYVEVRYDDPEKRVVSEPIEMTQEFRYFDFASPWEQRSDG</t>
  </si>
  <si>
    <t>MVSEKINSYPSTITVSTPPTIEIYVSLPFLTINFPRILQQVLAMATSAWDIAATEFLQGFHRQKLALPRHSSKQTNLLLWGTLPRQSSFGYSHKNLRLRSHIPAKISAVVSGNVSSLVDENSGKVQEVAENLIHLYRVPFLQDSATAELLKLVQTKISNQIIGLKTEQCFNVGLKSDLSSDKFSVLKWLLGETYEPESLGSESFLEREQRKHPDAYIVEVGPRLCFTTAWSANAVSICQACGLTEINRLERSRRYLLYVKGSLLDSQINEFASMVHDRMTECIYVEKLTSFKTSIVPEEVRYIPVMEKGRKALEEINEEMGLAFDEQDLQYYTKLFRDDIKRNPTNVELFDIAQSNSEHSRHWFFTGKLVIDGQPVDKTLMQIVKSTLLANPNNSVIGFKDNSSAIKGFPVKQLRPVQPGSTCPLDTVTTDLDVLFTAETHNFPCAVAPYPGAETGAGGRIRDTHATGRGSFVVASTAGYCVGNLNIEGSYAPWEDPSFTYPANLASPLQILIDASNGASDYGNKFGEPLIQGYTRTFGMRLPSGERREWLKPIMFSAGIGQIDHRHITKGEPEIGMLVVKIGGPAYRIGMGGGAASSMVSGQNDAELDFNAVQRGDAEMAQKLYRVVRACIEMGDSNPIISIHDQGAGGNCNVVKEIIHPQGAKIDIRAIVVGDHTMSVLEIWGAEYQEQDAILVKPESRDLLQAICSRERLSMAVIGTINGEGRIVLVDSVATEKCKSSGLPPPPPAVDLELEKVLGDMPKKTFEFNRMNNLREPLDIAPATTVLDSLKRVLRLPSVCSKRFLTTKVDRCVTGLVAQQQTVGPLQITLADVAVIAQTYTDLSGGACSIGEQPIKGLLDPKAMARLAVGEALTNLVWAKVTSLSDVKASGNWMYAAKLDGEGAAMYDAAVALSEAMIELGIAIDGGKDSLSMAAHSSEEVVKAPGNLVISTYVTCPDITKTVTPDLKLGDDGVLLHIDLARGKRRLGGSALAQVFDQIGDESPDLDDVSYLKTVFNEVQNLISDELISAGHDISDGGLIVNALEMAFAGNCGIRLDLTSSGSTIPETVFAEELGLLIEVSKKNVDLVLEKLHHGDVSANIIGQVTSSPMVELKVDGVTHLNEETSVLRDMWEETSFQLEKFQRLDSCVELEKEGLKNRHEPSWKLSFTPTFTDDKYMTAISKPKVAVIREEGSNGDREMSAAFSAAGFEPWDVAMSDLLNGFITLDEFRGIVFVGGFSYADVLDSAKGWGASIRFNEPLLNQFQAFYNRPDTFSLGVCNGCQLMALLGWVPGPQVGGVFGAGGDPSQPRFIHNESGRFECRFTNVTIEETPAIMFKGMEGSTLGVWAAHGEGRAYFPDDSIFNHILGSNLAPVKYCNDDGTPTEVYPFNPNGSPLGVAAICSPDGRHLAMMPHPERCFLMWQYPWYPKNWDVEKKGPSPWLRMFQNAREWYLSKIPKA</t>
  </si>
  <si>
    <t>MASTGPDPLFGLRNNFYIGAYQAAINNSDVPNLSADDAVERDTLVYRSYIALASYQLVISEIDDSAATPLQAVKLLALYLSSPDNKQETVITSLHELLGDSAIGNNPILRLIAGIVFMHEQDYNEALKHTNAGGTMELHALNVQIFIKMHRSDYAEKQLRIMQQADEDHTLTQLANAWLNLAVGGSKIQEAYLIFQDFSEKNQMTSPILNGKAVCCMHMGNFDEAETLLLEALNKDTKDSETLANLVVCSLHLGKPSTRYLSQLKISNPDHMLVGRAASAEEIFDRAVQTVA</t>
  </si>
  <si>
    <t>MPSSISLHSVSAIAYGFRYRAPLKHACLLYAHHLHSFHRQKSPLFSSSFCRVLNPYSFTGNSRFSRMEVLFPSVCCFSTPRVSQFWSGSAGNRNKGMTEQLRRCGVIKSQKVIEIMETVDRGLFVPEGTPAYVDSPMSIGYNATISAPHMHAMCLELLEDRLQPGMHALDVGSGTGYLTACFALMVGPQGRVVGVEHIPELVAWSIKNVEKSAAAPLLKEGSLSLHVGDGRKGWPEHAPYDAIHVGAAAADVPQDLIDQLKPGGRMVIPVGTFFQDLKVIDKKLDGSISVRSETSVRYVPLTSREAQINGTD</t>
  </si>
  <si>
    <t>ENNGGAANNTHKNKIKMASISIPLAYKSHYLLRSPVYRPLQLHSPIQIKCSASKDCSNSEESSTQFKQLRNVACGFLAVWALSSVSPVIAAGQRLPPLSTDPDRCERAFVGNTIGQANGVYDKPLDLRFCDYTNEKTNLKGKSLAAALMSDAKFDGADMTEVIMSKAYAVGASFKGTDFSNAVLDRVNFEKANLQGASFKNTVLSGSTFNNAQLDGADFEDTIIGYIDLQKICTNKTIDEEGRVNLGCR</t>
  </si>
  <si>
    <t>MAVSLSLVSSFKGLSLSSNSLLGVSLPIAPKFSVSFPLKSPLTIESAHKKGAGSTKNGRDSPGQRLGVKIYGDQVAKPGSIIVRQRGTKFHPGKNVGLGKDHTIFSLIDGLVKFEKFGPDRKKISVYPREVQPENPNSYRNRKRESFRLQRERRKARREGVIPEPQLIVASAAESSEDNPITTC</t>
  </si>
  <si>
    <t>MMENGEERFGKARMDDWNGVVDETVEVRPEDKVVVVSHVSKESEGDEVFEEAIEPESPGFAVEDVVASEGRNDDNSGDINSSIEDSSNSESRDNVENFEEAVEVLHEIQHANDESNQKTDVILKEEPSVEKESCHEIAAPDETEVVEKNIKVGKGKDDMSEVADLGAAIETETSVNWDERKDNSGEPTEFENGVFNHVNLGETQSDDAKKTISDQQDADEAKAGNNVLQNQVHSYKDALLHDEDNVDVIETSAVQPAGHQDTADVHNNVSDSSGSVLKDEGDTEWEGVLKSLDSDVKDEEQKDISPNDASTNGHHSESLNPSDELKEEAGPSPERINGYNMNEEQRDVERTVPSPELVNGSNKDEEQQIDGVKAVHSPEPVNGSNKDEEQQIDGVKAISPEPVNGSNKVEGQQLDGEKAVCSPEPINCTNKDEQQIDDQDNDSVSILQGGHFPLKAEVTEKESTGPELMGDASDHQGLKLNESPTMEPGNLNDRTNEQKDVSVSDSSASLNHSGISVRGKVTADDEMSKSSEALPSDNNEKVSKVSQDAVVGVDKVVEKESVDKVIEKEPVSVVVKDLKQSVPRVRESEARSATEHPSSSNASATRIPAPAGLGRAAPLLEPAPRVVQQPRVNGTASPVQNQLVEESTNGEADEYDETREKLQMIRVKFLRLAHRNGQTPHNVVVAQVLYRLGLAEQLRGRSGGRVGAFSFDRASAMAEQLEAAGQEPLDFSCTIMVLGKTGVGKSATINSIFDEVKFDTDAFQVGTKKVQDVVGTVQGIKVRVIDTPGLLPSWSDQRQNEKILHSVKRFIKKTPPDIVLYLDRLDMQSRDNGDMPLLRTITEIFGPSIWFNAIVVLTHAASAPPEGPNGTVTSYDMFVTQRSHVVQQAIRQAAGDMRLMNPVSLVENHSACRTNRAGQRVLPNGQVWRPHLLLLSFASKILAEANTLLKLQDSSAPGQPYATRTRSPPLPFLLSSLLQSRPQVKLPAEQFDDDDDALDDDLDESSESEDESEYDQLPPFKRLTKAQLAKLSKEQKKAYNDELEYREKLFMKKQLKEERKRRKMMKKMQAAAESLPPTDPSENVDEETGGASSVPVPMPDLALPASFDSDNPTHRYRYLDSSNQWLVRPVLEPNGWDHDVGYEGINVERLFVVKDKIPISLSSQVSKDKKDTNLQMEIASSVKHGHGKATSLGFDMQSVGKDLAYTLRSETRFCNYRKNKATAGLSVTLLGDVMTGGVKIEDRLTFNRRGSLVVSGGAMFGRGDAAYGGSLEATLRDKDHPLGRFLSTLGLSVMDWHGDLAIGCNSQTQIPIGRYTNLIGRVNINNKGSGQVSIRLNSSEQLQIALISLIPLVRKLISYSQPAQYG</t>
  </si>
  <si>
    <t>MATTAFVEFSVVVRPQSNFVNTSYLQQLHSHRPFLFLSIPKSTAALSFTQSQGFGCGIERQQCDRRDFVQTSAVRELAGSLISAQGHRFAIVVARFNDLITKKLLEGALNTFKSYSVREEDIDVVWVPGSFEIGVVAQQLGKSRKYQSILCIGAVIRGDTSHYDAVVNAATSGVLSAGLNSGTPCIFGVLTCDTLEQAFDRVGGKAGNKGAEAALTAIEMASLFEHHLKPLQ</t>
  </si>
  <si>
    <t>MAAIIQGIGAATALTSANSLDTKKSLFANSRRSLSERKGRLFVARSDGRLSSGLNGRGGRAEQLITNAVAAKEDAAAASTSFKPGHELLLFEALREGLEEEMDRDPTVCVMGEDVGHYGGSYKVTKGLAPKYGDLRVLDTPIAENSFTGMGIGAAMTGLRPVIEGMNMGFLLLAFNQISNNCGMLHYTSGGQFKIPVVIRGPGGVGRQLGAEHSQRLESYFQSIPGIQMVACSTPYNAKGLMKAAIKSDNPVILFEHVLLYNLKERIPDEEYVLNLEEAEMVRPGEHVTILTYSRMRYHVMQAAKTLVNKGYDPEVIDIRSLKPFDLYTIGKSVKKTHRVLIVEECMRTGGIGASLTAAITENFHDYLDAPIVCLSSQDVPTPYAGTLENWTVVQPPQIVTAVEQLCQ</t>
  </si>
  <si>
    <t>MESAFASASAISDQRQKIEQYKHILSTVLASSDIQQAKQFIDHMLSDDVPLVVSRQLLQTFAQEFDRLEPDVQKEVAHYTLNQIQPRVVSFEEQVLIIREKLAELYESEQQWSKAAQMLSGIDLDSAMRFVDDTFRISKCVQIARLYLEDDDAVNAEAFINKASFKVNNIKNEVLNLQYKVCYARILDLKRKFLEAALRYYDISQIEKRQIGDEEIDEAALEQALAAAVTCTILAAAGPQRSRVLATLYKDERCSKLKIYPILQKVYLERILRKPEIDAFAEELKPHQQALLPDNFTVLDRAMIEHNLLSASKLYTNISFDELGTLLGIPPQKAEKIASRMIFEDRMRGSIDQVEGVIHFEDDTEELQQWDQQIMGLCQALNDVLDSMAKKGLPIPV</t>
  </si>
  <si>
    <t>MENPGKKVLLTSNGDEICNNIAYHLAQRGCQLVLMGNERQLKSVAENIKQSLKGSVAVEVVGLDMTEDRETAFDEAVDKAWKIFGKLDALVHCYAYEGKMQDPLQLIDDEFKKIVKINFMAGWYLLKCIGNRMRDGKSGGSIVFMTSIIGAERGIYQGAAAYGSCAAGIQQLVRLSAIELGKYQIRVNGILRGLHLEDEFPLSVGKERAVKLTKEAAPLNRWLDPKKDLASTVIYLISDDSRYMTGTSIFVDGAQSLVRPRMRSYM</t>
  </si>
  <si>
    <t>MNTARSNSLSKLRLLNHLLQSTPVVTCRAVSTLSSPILKQSSLLSGQIHPRQLSPFFTPVRHFRNARDPSVRYEIPPPVNWGVRIVPEKKAYVVERFGKYAKTLTPGIHVLIPFVDKIAYVHSLKEEAIPIPDQSAITKDNVSILIDGVLYVKIVDPKLASYGVENPLYAVIQLAQTTMRSELGKITLDKTFEERDTLNEKIVMAINEAAKDWGLKCLRYEIRDISPPRGVRAAMEMQAEAERKKRAQVLESEGERQANINIADGRKSSVILASEAAKMDQVNRAQGEAEAILARAQATAKGIAMVSETLKEHGGAEAASLRIAEQYIQAFSNIAKEGTTLLLPTNASDPASMMSQALAVYKNVVSKNLGTQLPVTSQSKLTKNTRQSDSSAVSGDDSSLTANSADDHHLSDPIFSLQSQKKDD</t>
  </si>
  <si>
    <t>MAAEAVIKVVALCGSLREASYNRGLLNAAMEICKDSIKGMEIEYVDLSLLPFTNEDLEVNGTYPGEVEVFRKKIEEADCFLFASPEYNYSVTAPLKNAIDWASRPPNVWADKSAAIVSAGGNFGGGRAHYHLRQIGIYIDLHFINKPELFVFAFESPPKFDSNGVLIHEETKHKLRSVLLALQAFALRLKSQV</t>
  </si>
  <si>
    <t>MEGDGKLEAQIEVLLNVEKQMRQAGDVAATRKAAIDILQLCFEARAWKTLNEQIVLLSKRRGQLKQAVQAMVQQAMQYIDQTPDLDTKIELIKTLNSVSAGKIYVEIERARLIKKLAKIKEEQKLIGEAADLMQEVAVETFGAMAKTEKIAFILEQVRLCLDHKDYVRAQILSRKINPRVFEADPSKEKKKAKEGENVVEEPAADIPSLPELKQIYYQLMIRYYSHSNDYLEICRCYKAIYEIPSVKEDPAQWIPVLRKICWYLVLSPHDSMQSSLHNSTLEDKNLSEIPHFRLLLKQLITMEVIQWTALWNTFKDEFENEKNMPGGTLGDKAAEDLKLRVIEHNILVVSKYYSRITLKRLAVLLCLDIQEAEKHLSEMVVSKALVAKIDRPMGIVCFQPPKDSNDILNSWASNLEKLLDLVEKSCHQIHKETMVHKAALKA</t>
  </si>
  <si>
    <t>MSYNFVYISNLYFPSKLQPLQNNIIFSPFRYNLSFSRRRNFLYQTPLLFIVPEFPVLDLNFSLKMAFQKIKVANPIVEMDATSPLISGGCNFIKMLDAEAPLIPYVTASSLEQGEMIISLQRDEMTRVIWKLIKDKLILPFLELDIKYFDLGLPHRDATDDKVTIESAEATLKYNVAIKCATITPDEARMNEFNLKHMWKSPNGTIRNILNGTVFREPILCKNIPRLVPSWSKPICIGRHAFGDQYRATDTVIQGAGKLKLVFVPEGTDEKTEFEVYNFTGAGGVALSMYNTDESICSFAEASMNMAYQKKWPLYLSTKNTILKKYDGRFKDIFQEVYESKWKSKFEEAGIWYEHRLIDDMVAYALKSDGGYVWACKNYDGDVQSDFLAQGFGSLGLMTSILICPDGKTVEAEAAHGTVTRHYRVHQKGGETSTNSIASIFAWTRGLAHRAKLDNNTALLDFTKKLEAACIGAVENGKMTKDLALIIHGSKVARRQYVNTGEFIDAVADELKARLLKAKI</t>
  </si>
  <si>
    <t>MMKSLVLFVSIALCVPLALSSTFSSDLLLPSDEVVPNGKTYASVVDSDGNPVKAGAKYFVLPSLRGSGGGLVLSRVVDKNVKVCPQDIVQEPQELNTGRPVEFFPAYPNKTGEIIKVNNPINVNFFSLSKTSRCANFTVWKMDKKYKYVVGRGTLGALNRIRNWFRIVPYGKGYRFVYCPSLCVPCKIRCFDLFISYEERENVQVRRLAASDNELPFSVYFKKAD</t>
  </si>
  <si>
    <t>MESRVLTGGATAIRGGLPLLRKPAAVMKFTTAATCGSNRDFPAGAVTAKPVGPLIAGPNLIWGRQLRPAILLEASPKRESIKPCSAAASSSAGSSDSSGEAKIGFFNKATLTTGFFFFMCFVSVIHLAVGVVYCLVSWAVGLPKRAPIDSTQLKLLTPVAFCHALGHVTSNVSFAAVAVSFTHTIKALEPFFNAAASQFILGQQIPLALWLSLAPVVLGVSMASLTELSFNWLGFTSAMISNISFTYRSIYSKKAMTDMDSTNVYAYISIIALIFCLPPAIFIEGPKLLQYGFNDAIAKVGLTKFITDLFWVGMFYHLYNQVATNTLERVAPLTHAVGNVLKRVFVIGFSIVIFGNKISTQTGIGTCIAIAGVAIYSFIKAKMEEEKRQKKAA</t>
  </si>
  <si>
    <t>MATKIYIVYYSTYGHVEKLAEEIKEGAASVEGVEAKLWQVPETLSEEVLAKMSAPPKSDVPIITPQELAEADGFVFGFPTRFGMMSAQFKAFLDATGGLWRTQQLAGKPAGIFYSTGSQGGGQETTPLTAITQLVHHGMIFVPIGYTFGAGMFEMENVKGGSPYGAGTFAGDGSRQPSELELQQAHHQGKYIAAIAKKLKGAA</t>
  </si>
  <si>
    <t>MALVPNPVVNEGPLFAEVEMGGDSSSSTVRATVVQASTVFYDTPATLDKAERLLAEAASYGAQLVVFPEAFIGGYPRGSTFGVSIGNRTDKGKEEFRKYHASAIDVPGPEVDLLAAMAGKYKVYLVMGVIERDGYTLYCTVLFFDSQGHYLGKHRKIMPTALERIIWGFGDGSTIPVYDTPVGKIGAAICWENRMPLLRTAMYAKGIEIYCAPTADAREVWQASMTHIALEGGCFVLSANQFCRRKDYPPPPEYVFSGTEEDLTPDSVVCAGGSVIISPSGAVLAGPNYDGEALISADLDLGEIVRAKFDFDVVGHYARPEILSLIVKDHPVSPVSFTSTSSTSKTESSST</t>
  </si>
  <si>
    <t>MASNEGFLTEGQREMLKFAPPSVDVLSSSPKSPTLKSPGAAAKSASVLLTEHLVKAPGGGKASTAGIAMRHVRRTHSGKHIRVKKDGAGGKGTWGRWLDTDGESHIDKNDPNYDSGEEPYELVGTAVSDPLDDYKKSVASIIEEYFSTGDVEVATSDLKELGSAEYHPYFIKRLVSMSMDRHDKEKEMASVLLSALYADVINPTQISQGFFMLVESADDLAVDIPDTVDILALFIARAVVDDILPPAFIARARKMLPESSKGIQVLQTAEKSYLSAPHHAELVERRWGGSTHFTVEEVKKRIADLLREYVESGDTAEACRCIRKLEVSFFYHEVVKRALVLAMEMQSAEPLILKLLKEAAEEGLISSSQMVKGFSRMAESIDDLSLDIPSAKMSFQSIVPRAISEGWLDATSLKASGEDGPANGPDDEKVKQYKKQIVNIIHEYFLSDDIPELIRSLEDLVAPEYNPIFLKKLITLAMDRKNKEKEMASVLLSALHIEIFSTEDIVNGFVMLLESAEDTALDILDASNELALFVARAVIDDVLAPLNLEEITSRLPPNCSSGAETVCMAQSLLSARHAGERILRCWGGGTGWAVEDAKDKIQKLLEEFESGGVMSEACQCIRDMGMPFFNHEVVKKALVMAMEKKNDRMLDLLQECFSEGLITINQMTKGFGRIKDGLDDLALDIPNAKDKFMFYVEHAKGNGWVLPSFGSSDAS</t>
  </si>
  <si>
    <t>MTAIQTFFLQGSVSTLLSSQSSVTSCRKVSVKFTVSCCSATSPLAVVNGNVEKRPSDRTEVRIGLPSKGRMAADSLDLLKDCQLSVRQVNPRQYVAEIPQIPNLEVWFQRPKDIVRKLVAGDLDLGIVGLDTVCEYGQGDEDLIIVHDALEYGDCRLSLAIPKYGIFENVNSMKELAEMSQWTPERPLRVATGFTYMGPKFMKENGLKHVTFSTADGALEAAPAMGIADAIVDLVSSGTTLRENNLKEIEGGVIVQSQAVLVAGRKSLMQRKGALDITHEMLERLEAHLRAVTANMRGSSAEEVAERILSQTSLSGLQTFLWLNNSSGGTGFYTYTVHYPAIDLITISRDQWLGQEWGPTISPVFCKHDGRVTANYFAIVICVPKKALYKSVQQLRADFSDDGSLGESGSEDSHLSGEEDVFVSSDNEDSFDAKSDDVSGNGASGSGRDDTGHGKDDDAESDDSRTVVEESDSSEDEVDPRNTVGDVPLKWYKEEEHIGYDLAGKKIKKKERQDKLDSFLASVDDSKNWRKIYDEYNDEEVELTKEEVKVIKRLLKGKAPHADFDPYAPYVDWFSWDDSKHPLSSAPEPKRRFIPSKWESKKVVQYVRAIRKGLIKFDEKPKEEPSAYLLWGDDSSAIDRQGLAYIPAPKPKLPGHEESYNPSLEYIPTQEEINSYQLMFEEDRPKFIPKRFTSLRNVPAYEKAVNENFGRCLDLYLCPRARKKRINIDPESLKPKLPSRKDLRPYPTSCYLEYKGHKGPVVSISTESTGQWIASGSSDGTVRIWEVETGRCVRIWELGESVSHVSWNPLPERPILAACMGEDVYLLNTGLGNAEEQKSLEELLHVETPSTPDDSDNDKIAVNWVQDDKNGGIRLKHFKTQRIPFKLHGLPVSTAFHPSRSAFFISTKKNIRVYDLLKQKLIKKLETGVREVSSIAVHPGGDNLIVGSKDGKLCWFDMDLSSQPYRVLNCHPKDINRVAFHRSYPLFASSSDDCTAYVFHGMVYSDLNQNPLIVPLEILRGHASENGRGVMDCKFHPRQPWLFTAGADSVIKLYCH</t>
  </si>
  <si>
    <t>MVMLCWRRSGKRNCSHRGGDPNGRFKGLMWYKDLGVHANGEFSMAVIQANNLMEDQSQLESGPLSSMKLGPQGTFVGVYDGHGGPETSRFINNSIFSNLKKFASEHQELSADAIRKSFLKTEEEFLSLVKRQWQEKPQIATVGSCCLAGVICSGLLYTANVGDSRAVLGRVDKSAKSVAAIQLSTEHNASIESVRDELRSLHPEDSQIVVLKHNVWRVKGIIQVSRSIGDAYLKKSEFNQAPLLARFRLPEPFSEPILSAEPSISVHKLSSKDQFVIFASDGLWDHLSNQEAVDIVHSHPRNGIARELIKAALHIAAKKREMRYSDLKKIDRGVRRHFHDDITVVVVFIDPYSMNRSSSRRSILSIRGGTPSSPKISVQEIRPASLDSTSESPALFDGTTRLYISYVCPFAQRPWIARNFKGLQDKIELVPIDLQNRPVWYKEKVYPQNKVPSLEHNNKVIGESLDLVKYIDSNFEGPFLLPDDPEKQKFAEELIAYSDTFLKEIYANFKGDIEKHAGPQFDYLEKALDKFDDGPFFLGQFSQVDIVYAPFVERFQIFLKEGLNYDITSGRPKLAKWTEELNKLDSYIQTKADPKEVVDLYKKKYLVVTHKRKTE</t>
  </si>
  <si>
    <t>MRGGLWQLGQSITRRLAQADKKTIGRRCFASDADLKKTVLYDFHVVNGGKMVPFAGWSMPIQYKDSIMDSTVNCRENGSLFDVSHMCGLSLKGKDTIPFLEKLVVADVAGLAPGTGSLTVFTNEKGGAIDDSVVTKVTDDHIYLVVNAGCRDKDLAHIEEHMKSFKSKGGDVSWHIHDERSLLALQGPLAAPVLQYLTKDDLSKMYFGEFRVLDINGAPCFLTRTGYTGEDGFEISVPSENALDLAKALLEKSEGKIRLTGLGARDSLRLEAGLCLYGNDMEQHTTPVEAGLTWAIGKRRRAEGGFLGAEVILKQIEEGPKIRRVGFFSSGPPPRSHSEIQDSNGQNIGEITSGGFSPCLKKNIAMGYVKTGNHKTGTNVKIVIRGKSYDGVVTKMPFVPTKYYKP</t>
  </si>
  <si>
    <t>MEICPSIKNILLLDSEGKRVAVNYYSDDWPTNAAKEAFEKAVFAKTQKTNARAEAEITMFDNYIVVYKFAQDLHFFVTGSDNENEIILASVLQGFFDAVGILLRGNVEKKEALENLDLILLCLDEIVDGGIVLETDANVIAGKVASNSVDSGAPLSEQTISQALATAREHLARSLLK</t>
  </si>
  <si>
    <t>MDFFKSILSDDPEPDPPLPKKPHDSSPEKEIVPDQNLEKPNSRSDSNAADGADGPDAGVWSFGGLLKTLSTRSESVLETYRRDLQEFGSGLKKETELFREVASRAVKDLPNSIEVGTTVSHAIDGVIKSTTEIISQGKDTLLASSDAESETPDANQTLNSGRYSRFESQLMNIQSDPNTFCVDPEDLEEYKKWKSEFDLKENSKEVEILIEENGSLEGIFKRVVPNEVDNETFWCRYFYKVYKLKQQESVRANLVKRAISIDDEEELSWDVDDDDDNNEQENIAKSKFDEKGKEGSVVESSVNDVKKESATQDSTNVAKEVPANKSEPSKQDSTNIAKEVPTNKSEPITQDSTNVAKEVPTNKSEPNKQDSTNAVKQDESQTISSASVDRKEESQPNVDGGGKSKVVESVGSNKDSKKED</t>
  </si>
  <si>
    <t>MATSQIAIIVLLGLLVATNIHITEAQIGVCYGMMGNNLPSHSEVIQLYKSRNIRRLRLYDPNHGALNALRGSNIEVILGLPNVDVKHISSGMEHARWWVQKNVRDFWPHVKIKYIAVGNEISPVTGTSNLAPFQVPALVNIYKAIGEAGLGNDIKVSTSVDMTLIGNSYPPSQGSFRNDVRWFTDPIVGFLRDTRAPLLVNIYPYFSYSGNPGQISLPYALFTAPNVVVQDGSRQYRNLFDAMLDSVYAAMDRTGGGSVGIVVSESGWPSAGAFGATHENAQTYLRNLIQHAKEGSPRKPGPIETYIFAMFDENNKNPELEKHFGMFSPNKQPKYNLNFGVSERVWDITNSTASSLTSEI</t>
  </si>
  <si>
    <t>MTNPNNSQYSLLLLLAAVLTLVCVASASEAASRLDLQKITREERNYMKKKVIDISHKYVPDLPAYDSKSGLGNYIKLKTSIKLGDLYNFSVFKLTTHSGTHVDAPGHFNETLFESGYDVVSLHLQTLNGPVLVVDTPRNKNITDEVMRSLNIPRGVKRVLFRTSNTDRRLMYKKEYDSSYSAFTSDGAEYLAQNTDIKLVGVDYLSVAISPKDELLKVHQHLLNSKDIIPVEGLNLDDAVPGVYTIHCLPLRLVHGDGSPTRCILFQ</t>
  </si>
  <si>
    <t>MGQQKALIYAFVGRGNVILAEYTDFSGNFNSIAYQCLQKLPASNNKFTYNCDGHTFNYLVDNGFTYCVVAEESVGRQIPIAFLERIKDDFMSKYGSGKAATAPPNSLNKEFGPKLKEHMQYCAEHPEEISKLAKVKAQVSEVKGVMMENIEKVLDRGEKIELLVDKTENLHHQAQDFRNTGTQIRRKMWLQNMKIKLIVLGILIALILIIVLSVCKGFNCGKMSLPSISHLSIHLIFLLRLVIDKETGKPKGYGFCEYKDEETALSARRNLKGYEINGRQLRVDFAENDKNSDRNREQGRGGPGMTVNVGDPQKHIGGPVFTVDSALQQPLGMSVAMTAAAVMAGTLGAAQSGCSFNQSGIDPLTLHMSKLSRSQLNDVMSEFKLQTPNIQQSAAPKLQPLVLDSQQSQQLATQSLLGLPPLPPSLLPQAQPQTQLALSQNQVLQSQPNPSRNPSVNATQVNVSINPPVQVGTSVAVKQQMQPFFLQQAGPVASMNFTYNSQLGTEKTSYPPPPSSMRTPSLEQGSQGNPSVVSGVLDNTNKDSRRPQAPNNSSLIAIPAYPSGLPEVKRGAAYNLDPLSRPSKTTRLNDGISYALPDASVSTPQSGCSTQVLAAAEMSNPDKQATQVQLPSDVESALLQQVLGLTPEQLSALPPDQQQQVIQLQQMLRQPT</t>
  </si>
  <si>
    <t>MESTLKELTNGESVLDIKDKCGVAGGVEDIYGEDRATEDQTITPWTFSVASGYSLLRDPHYNKGLAFTEAERDAHYLRGLLPPTVSSQQLQEKKVMHNLRQYQVPLQRYMAMMDLQERNERLFYKLLIDNVEELLPVVYTPTVGEACQKYGGIFRRPQGLFISLKEKGKILEVLKNWPEKSIQVIVVTDGERILGLGDLGCQGMGIPVGKLSLYTALGGVRPSVCLPITIDVGTNNQKLLDDEFYIGLKQKRATGQEYAELLEEFMSAVKQNYGEKVLIQFEDFANHNAFELLAKYRTTHLVFNDDIQGTASVVLAGLIASLKLLGGTLADHTFLFLGAGEAGTGIAELIALEITRKTSVPLEEARKKIWLVDSKGLIVSSRVESLQHFKKPWAHDHEPVKELIDAVKAIKPTVLIGTSGVGKTFTKEVVEAMASLNPKPLIMALSNPTSQAECTAEEAYTWSKGHAIFASGSPFDPVEFEGRTFVSGQANNAYVFPGFGLGIIMSGTIRVHDDMLLAASEALASEVTEDDYLKGRIYPPFTNIRKISAHIAAEVAAKAYELGLATRLPRPSDLVKYAESCMYTPLYRSYR</t>
  </si>
  <si>
    <t>MAKNNLKILGAWPSPYVMRPRIALNIKCLAYDFLEEQFGTKSELLLKSNPIYKKIPVLIHDGKPICESLIIVQYIDENWTNFGHSILPSHPYDRAIARFWAFYIDDKWFPALCGVAAAQDEDAKKAAMETVIEGLVLLEDVFKINSKGKKFFGGDKIGYLDIALGCFLGWLKVNEKLNNVNLLDESRTPSLYQWAKDFCVDSVVKDVMPETDQLLSSKSDLLLISNPVYKKIPVLIHDGKSICESLNIVQYIDEKWTNSGPSILPLDPYDRAIARFWACYIDDKWFPLFRSFAVAQGEDAIKTALEPVFDGLVLLEDAFKNCSKGKKFFGGDKIGYVDIALGCFLGWMRVIEKMNNVTLLDEAKTPGLYNWAEDFCADSSVKDKLVMATNSVKLLGTWACPYVYRVEIALKMKSIEYEFIQERVFNKSELLLKSNPVYKKIPVLFHDEKPICESLVILQYIDEAWLNGPAILPSDPYDRAIARFWAAYIDEKWYPLVADYRNVEGKEAKAAMVEKISEGTLLLEEAFINMSKGKSYFGGDSIGYVDIVFGSLLGWVKVIEIVDELKILDETKTPSLAEWDEKFCSHNVVKDIIPETEKLVEIYHKYVELKKANLS</t>
  </si>
  <si>
    <t>MAAPILRHLTTPFPAFVKLNETPKIQSFFTLSTHPNSRKFSRGTSISVSAMASATKKVLVPIANGTEPIEAIVPIDILRRAGAEVIVASVGNQLQIEVMYGIKIVADVLITDCVDTEFDLISLPGHMTIASVVMILFLDNVFTILQGGVPGAANLGNCKILESIVKKQAENGKLYAAICAAPAIALGSWGLLKGLKGLKVRIATCYPSYMEELSSHAIAVESRVQKDAKVVTSRGPATSIEYAVALVEELYGKEKANEVSGPLLCEQVAGGTAYVQLVMRPNHSEEFAFAELNSVNWTLTSKPRILVPIANGSEEMEATIIIDVLRRANAQVVVASMEDKLEIVASRKVKLVADVLLDEAAKQSYDLIVLPGGLGGAETFAKSEKLVDMLKKQRESSKPYGAMCASPALVLEPHGLLQGKKATAFPALCNKLSDPSEAENRVVVDGNLVTSRGPGTTMEFALAIADKFIGHKETLELAKEMIF</t>
  </si>
  <si>
    <t>MEASSVDVIEGCVLTESHILCHYFTNSPCFYMKTYPFFNPLCILLTRILFQAKRTNFSLSNFSRPLHFTFPAPPYFSPELLGAEHHSSVDQDLAKNQPVTICTLVLKQFGILSRCEMAATSATTLSVGSTTSLGCKGSSISQSKAFGVKFNSKNNIRSFSGLKAATTVSCESESSFIGKESLAALKQSITPKAQKGNRGYVSCVQPQASYKVAILGASGGIGQPLALLVKMSPLVSELNLYDIANVKGVAADLSHCNTPSQVSDFTGASELANCLKGVNVVVIPAGVPRKPGMTRDDLFNINANIVKTLVEAVADNCPDAFIHIISNPVNSTVPIAAEVLKRKGVYDPKKLFGVTTLDVVRANTFVAQKKNLRLIDVDVPVVGGHAGITILPLLSKTKPSTTFTDEEVQELTVRIQNAGTEVVEAKAGAGSATLSMAYAAARFVESSLRALDGDSDVYECAFVQSDISELPFFASRIKIGKNGVEALISSDLQGLSEYEQKALDALKPELKSSIEKGTGFVQKEPVAA</t>
  </si>
  <si>
    <t>MEFDGGRKRGRPQGPMNGNGGFKKSKQELESIPTGIGSKSKPCTKFFSFSGCPFGEGCHFLHYVPGGLKAVTQMLGSNPALPAAPRNSIAPPSFPDGSSSPVVKTRLCTKFNTAEGCKFGDQCRFAHGDWELGRPAAPLHEESHGMFQMHGRYGSRPETNPTGLGAAASFGSSATAKISVDASLAGRIIGKGGVNSKHICRVTGAKFSIRDNESDPNLRNIELEGTIDQIEQASRMVRELIQSVTTSAAPPMKNSSSSVTSNYKTKICENFTKSTCTFGEKCHFAHGAEELRKSGP</t>
  </si>
  <si>
    <t>MTVTPVGNQVVEVPPLNTLPIGYRFRPTDEELINHYLCLKINGCHDQVGVIREIDICKFEPWDLPDLSVVESNDNEWFYFCPIDRKYQNGQRLNRATERGYWKATGKDRNIATRKGAKIGMKKTLVYYNGRAPEGKRTNWVIHEYRATDKSLDGSRPGQGAFVLCRLFKKNELKQAENVESSHFDEVEHLVSSPAVGISPTDDGLSAVALSPIMESESNKSNPPKTSGCKTHDTRLSIDSCGNSCTAGDGEDLMVDITSGQPDLQIEELLGLFRDPSPEPIDWSPLHSQSQVEFGSSISHGTMSNEINCDQKDVQCQNVINDLNTNEFLNSILVSSDEFSYEDSEKELRSMWFASNSINTITTAPVTDSGTCSVLKSQVTQEPVRRDIFEPELLLGNCGETALMREVNSVATSVDEVFATPYFRNDHSMGNVGTDSAFGITLRTRRTQNQPDNSQPGSGMQGTTVRRIRYQVKLQTGRVERRMPTDSDQGGANHEGLSAVSESEKFSNEDSSSLSAAISSDVTQDTMCKELKGDRQMAEDLRSANVKDTNALKRAALSSFSLSFYISKVFAVASLLIVFLGVCGFFKLRQSASKFLLYSVQSSYFDQEFVKQILSSASKDKDWLVSIRRKIHEYPELRFEEYNTSALIRSELDKLGVYYEYPFAKTGIVARIGNGSPPVVALRADMDALPMQELVEWEHKSKINGKMHGCGHDAHTTMLLGAAKLLNERKDKLNGTVRLVFQPAEEGGAGANHMIKEGALGDAEVIFGMHVDFKRPTGGIGTSPGPLLAAVCFFEAKIEGKGGHAAQPHEAVDPILAASFAIVALQQLISREVDPLHSQVLSVTYVRGGSASNVIPSYVEFGGTLRSLTTEGLFQLQKRVKEVIEGQAAVHRCKAYVDMKEEDFPAYPACTNDENLHQHVERVGKLMLGSENVGDIEKVMAGEDFAFYQQVIPGVIFQIGIRNEKLGSTHAPHSPHFFLDEDVLPIGAAMHTAIAEMYLNDYQHSTAV</t>
  </si>
  <si>
    <t>MLSFTPLQSKPTPTSNSNRFSNLTNPTSSTSRRRHFSVSSPSQVSHHHGRRRLSIKAIDAAQPYDYEALVSNQYAQSGRLKIAIVGFGNFGQFLAKSFVSKGHFVLAHSRTDYSQIAISLGVSFFQDPHDLCEQHPDVIVLCTSIISTETVLRSLPIQRLKRNTLFVDVLSVKEFPKNIFLQVLPTHFDILCTHPMFGPESGKDSWKDLIFMFDKVRIGEGRSRTARVDKFLDIFEKEGCRMVPMTCAEHDKHAAGSQFITHTMGRVLEKLGLESTPINTKGYETLLNLVDNTASDSFDLYYGLFMYNKNAMEELERLDLAFEALKKELFGHLHDLLRKQLFGKAEEAGQRRVLSKLPRNGYALPAPSSDAVKPENN</t>
  </si>
  <si>
    <t>MAEEKKHHFGGLFNHHKNKEEDTPIEKTTYEETTYEDSEKTSTYGDNTYGEKTSYGDDTYGKKTTTYGDDNKYSEKTSYGDDTYDEKTNTYGDENKYGEKTSYSEGDDNKYGEKTSYGGDTYGEKPTSYGGDNTYGEKTSYGGGDENKYGEKTSYGEKASYGGGDDNKYGEKTSYGNEEGGYGGGVGAYSSETTTNYEENDDSGTKTSEDYKEEKKHHKHLEELGGLGAVAAGAFALHEKHKAEKDPEHAHKHKIEEEIAAVAAVGAGGFAFHEHHQKKEAKEEEEEAEGKKKHHFF</t>
  </si>
  <si>
    <t>MSFREENNEGDLKKPFLHTGSWYRMGSRQSSMMGSSQAIRDSSISVLACVLIVALGPIQFGFTCGYTSPTQIAITKDLKLTVSEFSLFGSLSNVGAMVGAISSGQISEYIGRKGSLMIAAIPNIIGWLAISFAKDPSFLYMGRLLEGFGVGIISYVVPVYIAEIAPQNMRGGLGSVNQLSVTIGIMLSYLLGLFVNWRLLAVLGALPCLALIPGLFFIPESPRWLAKMGLTEDFETSLQVLRGFEADITNEVNEIKRSVASSTNRRTAMRFADLKHRRYWFPLMVGIGLLILQQLGGINGVIFYSSNIFLSAGISSSNAATFGVGAIQVVATAVSTWLVDRTGRRILLIVSSAGMAVSLLIVSVAFYLKGYVSGDSTLYGVLGIVSVVGVVFMIISFSLGMGPIPWLIMSEILPIKIKGLAGSTATLANWLFSWVITVTAPLLMAWSSGGTFTIYMVMCAFTVAFVAIWVPETKGRTLEEIQFSFR</t>
  </si>
  <si>
    <t>MMSRSYTNLLDLASGNFPVMGRERDRRRMSRVMTVPGSICELDDDQAVSVSSDNQSSLAGDRMIVVANQLPLKAKRRPDNKGWSFSWNEDSLLLRLKDGLPEDMEVLFVGSLSVDVDPIEQDDVSSYLLDKFRCVPTFLPPNIVEKYYEGFCKRHLWPLFHYMLPFSPDHGGRFDRSMWEAYVSANKMFSQKVVEVLNPEDDFVWIHDYHLMVLPTFLRRRFNRLRIGFFLHSPFPSSEIYRTLPVREEILKALLCSDLVGFHTFDYARHFLSCCSRMLGLEYQSKRGYIGLEYYGRTVGIKIMPVGIHMGHIESMKKIADKELKLKELKQQFEGKTVLLGVDDLDIFKGINLKLLAMEHMLKQHPSWQGQAVLVQIANPMRGKGIDLEEIQAEIQESFKRINKQFGKPGYEPVVYIDRSVSSSERMAYYSVAECVVVTAVRDGMNLTPYEYIVCRQGVSGAETDSGVGGPAKSMLVVSEFIGCSPSLSGAIRINPWNVEATAEAMNEAVAMAEQEKQLRHEKHYRYVSTHDVAYWSKSFLQDMERTCADHFRKRCYGIGLGFGFRVVSLDPNFRKLSIDDIVNAYIKSKSRAIFLDYDGTVMPQNSIIKSPSANVISILNKLSGDPNNTVFIVSGRGRESLTKWFSPCRKLGLAAEHGYFLRWELEQKWEVCSQTSDFGWMQLAEPVMQSYTDATDGSCIERKESAIVWQYRDADSGFGFSQAKEMLDHLESVLANEPVAVKSGQHIVEVKPQGVTKGLVAEKVFTSLAEKGKLADFVLCIGDDRSDEDMFEIIGDALSRNIISYDAKVFACTVGQKPSKAKYYLDDTSEVVLMLDSLADATDTPVTSDDDEPADSD</t>
  </si>
  <si>
    <t>MKKEEKQLELFLNSSNHKCLPPIQSGIESMIYGVCSCGLNNITVGTIRSGVEIKGKPEWNVVVMNNCDCPMQKMVLSCNDFQTTEPVDPTIFKPLGNNECSVNNGNVIPAKNTVNFSYAWDPPFFLRPTFVTTSC</t>
  </si>
  <si>
    <t>FFCAFFLLSFCTRKNKVFNLHLLFITTSTRKIITKQKIKNKKMVKDRTIGVAMDFSKSSKTALKWAIDNLADKDDIFYIIHIKNHSSDESRNKLWAKSGSPLIPLAEFREPEVLEKYGVEIDIELLDMLDTASRQKEIKFVTKLYWGDARERLCEAVEDLKLNSLVMGSRGLTTLQRIFMGSVTNYVMSHATCPVTVVKDPDFHNFFTLTRILYLSSFSVHTE</t>
  </si>
  <si>
    <t>MATGGGATGGGGKVSFKVTLTSDPKLPFKVFSVPEAAPFTAVLKFAAEEFKVPPQTSAIITNDGVGINPQQSAGNVFLKHGSELRLIPRDRVGAQWMPY</t>
  </si>
  <si>
    <t>MSEENPNRSRLQILTSHFTHHKKSAMASEKEAALLAVPSDSPTIFDKIINKEIPADIVFEDDKVLAFRDINPQAPVHILLIPKVRDGLTGLSKAEEKNCDVLGRLLYTAKLVAKQEGLLENGFRLVINDGPDGCQSVYHLHLHLLGGRQMNWPPG</t>
  </si>
  <si>
    <t>MRSQTVTSQDGSRLFSVERPAGLGSSLRSLRPAPRPSQPNLFTHSNLQNSGESENNLSEEEKKKLDTLQQIRVKFLRLIHRLGLSSDEPIAAQVLYRMTLIARRQNSPLFSVEAAKMKAFQLEAEGKDDLDFSVNILVIGKSGVGKSATINSIFGEEKTSIDAFGPATTSVKEISGVVDGVKIRVFDTPGLKSSAMEQGFNRSVLSSVKKLTKKNPPDIYLYVDRLDAQTRDLNDLPMLKTITSCLGPSIWRSAIVTLTHGASAPPDGPSGSPLSYEVFVTQRSHVVQQSIGQAVGDLRMMSPSLMNPVSLVENHPSCRRNRDGHKILPNGQSWRPQLLLLSYSMKILSEASALSKPEDPFDHRKLFGFRTRSPPLPYMLSSMLQSRAHPKLSAEQGGDNGDSDIDLDDLSDSDQEEEDEYDQLPPFKPLRKAQLAKLSKEQRKAYFEEYDYRVKLLQKKQLREDLKRMKEMKSKGKEAAIDNGYSDNPAYRYRFLEPTSQFLARPVLDTHGWDHDCGYDGVNVEQSLAIASRFPAAVTVQITKDKKDFSINLDSSIAAKHGENGSTMAGFDIQSIGKQLAYIVRGETKFKSLKKNKTACGISVTFLGENMVTGLKVEDQIILGKQYVLVGSAGTVRSQSDTAYGANFELQRREADFPIGQVQSTLSMSVIKWRGDLALGFNSMAQFAVGRNSKVAVRAGINNKLSGQVTVRTSSSDHLSLALTAIIPTAIGIYRKLWPDADCLCQFIE</t>
  </si>
  <si>
    <t>MPPTLTMKRENSVISAAIEPMVRVTRSRAAVSEKSMVASTGELPKQRGQKRALQISSDPAILRVRNKNVPLTSCVEQKCRPVLKDVTNLCCNTSNGDAVKVPKKKKIMRVGNSSMNVSTTSVDPEVSQFPAKLPPRSSLNQSCSDRKSHEQQGNAVEIKGIVRKAVPDAALSTSTKLDFIDIDSDKKDPLQCSQYAHDIYNNLRVAEVRLIDILAQLIRWPLSNFMETLQRDITESMRAILVDWIVEISPYNFYLMMDSSRLSGPSFTFSALMVSEEYNLVPDTLYLAVHFIDLFLSKNYVERKNLQLLGITCMLVASKYEEMCGPRVEEFCFITDNAYTKNEVEYCSFKFSQQDLEFLHYVTNKGGKDKHSSCIVLAMEILVLNFLGFRLSTPTAKTFLRRFIRAAQASYKNPNLELEFLANYLTELTLLEYGFLKFTPSAIAASSVFLARWTLDQSSHPWSPTLEHYTYYKAQHLKTTVIALQGSECSWMQDKSASCDNFSPNGRKQGALNAASSKERALVSSVDDLYDFICSGPLISKIGLTPEKVAESIDEWIEYGLRLCRLFQLNQLSLNEAQKIRIYHYYIPVFLWCEQEISQHSSKFKEEEEIPPLVIGFSAPQGCGKTTLVFALEYLFKITGRKAATVSIDDFYLTAEEQAKLRDSNPGNLLLEFRGNAGSHDLPFSVETLTALSKLTKEASATFGTAPICLTNIQLHPGVKVKLPRYDKSAYSGRGDRADPSEWPEVEGPLPVILFEGWMLGFKPLPPEVVKAVDPQLETINKNLEAYYDAWHKYVKSWIVIKIQDPSYVYQWRLQAEIAMRADGKPGMSDEEVKDFVSRYLPAYKAYLPTLYSEGPSGSDPKHVLLIDIDEGRNPILGC</t>
  </si>
  <si>
    <t>MATIKSIKARQIFDSRGNPTVEVDVYLSNGLWERAAVPSGASTGEKLSFSDYPELNVFIHLIGIYEALELRDGGSEYLGKGVSKAVNNVNSIIGPALIGKDPTDQTGLDNYMVHQLDGTQNEWGWCKQKLGANAILAVSLAVCKAGAAVKKIPLYKHIANLAGNKKLVLPVPAFNVINGGSHAGNKLAMQACIFSC</t>
  </si>
  <si>
    <t>MAAILARKSLSALRSRQLVLAGQAWQGTNTPNGTLLGTRSFATKHSFSTDKDDEEREQLAKELSKDWNSVFERSINTLFLTEMVRGLMLTLKYFFEKKVTINYPFEKGPLSPRFRGEHALRRYATGEERCIACKLCEAICPAQAITIEAEEREDGSRRTTRYDIDMTKCIYCGFCQEACPVDAIVEGPNFEFATETHEELLYDKEKLLENGDRWETEIAENLRSESLYR</t>
  </si>
  <si>
    <t>MDKKHLCAALLLWAIACSALPASSGDLFRIGLKKHRLDVDSIKAARVAKLQDRYGKHVNGIEKKSSDSDIYKVPLKNYLDAQYYGEIGIGSPPQKFKVIFDTGSSNLWVPSSKCYFSIACWIHSKYQASKSSTYTRDGESCSIRYGTGSISGHFSMDNVQVGDLVVKDQVFIEATREPSITFIVAKFDGILGLGFQEISVGNTTPVWYNMVGQGLVKEPVFSFWFNRDANAKEGGELVFGGVDPKHFKGNHTCVPLTQKGYWQFNMGDFLIGNTSTGYCAGGCAAIVDSGTSLLAGPTTIVTQINHAIGAEGIVSMECKTIVSQYGEMIWDLLVSGIRPDQVCSQAGLCFLDGSQHVSSNIRTVVERETEGSSVGEAPLCTACEMAVVWMQNQLKQEQTKEKVLEYVNQLCEKIPSPMGESAIDCNRISSMPDITFTIKDTAFVLTPEQYILKTGEGVATICVSGFAALDVPPPRGPLWILGDVFMGPYHTVFDYGKSQVGFAEAA</t>
  </si>
  <si>
    <t>MAFSIAAAGAATGAGALASPSANGSSSTKFSYLASLQFPRELRRVQIGNYGLKSKKGSSRLVPLVEAKKQTFSSFEDMLENSEKPLLVDFYATWCGPCQFMVPILNEVGESMKDKIQVVKIDTEKYPALADKYKIQALPTFILFKDGDVCDRFEGALNAPQLMQRIKSALEVKQ</t>
  </si>
  <si>
    <t>MADITRIGVVGAGQMGAGIAQLAAVNGVDVWLYDLDSEALTKAQKSISNNIQRLLTKGQISQATSVDAVKRLRCSSRLDDLQSVDIVVEAIVESEQVKKSLFANLDKIVKSSAILASNTSSISITRLASATSRPSQVIGMHFMNPPPIMKLVEIIRGADTSEDTYCATKCLAERFGKTVICSQDYSGFIVNRILMPMINEAFHTLYTGVATKEDIDTGMKLGTNHPMGPLELADFIGLDVCLSIMKVLQAGLGDDKYAPCPLLVQYVDAGRLGKKRGVGVYDYRNAAKKTGGSPRL</t>
  </si>
  <si>
    <t>MGVIELCNISSISIVRAKPSSLNEGNRRRRIACMASSVSVQEEESHQQKQGVNGGSFIRTHLLKLSPYQPILPFEVLSTRLGRKPEDIVKLDANENPYGPPPEVNEALGSMKFPYIYPDPESRTLRAALAEDSGLESEYILAGCGADELIDLIMRCILDPGDKIVDCPPTFTMYEFDAAVNGAGVIKVPRNPDFSLDVERITEVVEREKPKCIFLTSPNNPDGSIIDDETLLEILHLPILVILDEAYVEFSGMESKMKWVKKHENLIVLRTFSKRAGLAGLRVGYGAFPRSIIEFLWRAKQPYNVSVAAEVAACAALKNPTYLENVKVALVQERERLFNLLKEVPFLDPYPSYSNFILCKVTSGMDAKKLKEDLATMGVMIRHYNSKELKGYVRVSVGKPEHTEALMKCLKHFY</t>
  </si>
  <si>
    <t>MLQNANCYEFKVGGSGDWSVPMDANANNYNQWAERSRFQIGDTLSFSYSADKDSVLLVNKADFDNCNTASPIEKYSDGQSVVKFNHSGAYFFISGVHDNCVKNEKLHLVVMADRSHNNQTASSPPPSPSVDEVPPSPAPSGEEAPSPPSDSGETNQTPAPSQESSPPKNGASSTVMSFVGSAAALVGSSILLGF</t>
  </si>
  <si>
    <t>MGISRDSMHKRRATGGKKKAWRKKRKYEMGRQSANTKLVPNAKTVRRIRVRGGNVKWRALRLDTGNYSWGSEAVTRKTRLLDVVYNASNNELVRTQTLVKSAIVQVDAAPFKQWYLQHYGVEIGRKKKSAAKKEGEEVAEAAAEEKKSNHVQRKLEKRQQDRKIDAHIEEQFASGRLLAAISSRPGQCGRADGYILEGKELEFYMKKLQKKKGKGASGATA</t>
  </si>
  <si>
    <t>MANQKRVLLLCGDYVEDYEVMVPFQALLAYGLAVDAVCPGKKSGDICRTAVHQLYGHQTYSESRGHNFAVNATFDEIEATKYDGLFIPGGRAPEYLAMNEAVLDLVKSFANTKKPIVSVCHGQLILAAADVVRGRKCTAYPAVKPVLVAAGAHWEEPETLASCTIDGNLITGSTYEGNPDFIRLFVKALGGSIVGSGKRILFLCGAIAERLLPLNERLTISTALSYRITNLILLRNDFMEDYEVKVPFQSLQALECHVDAVCPKKKAGEKCPTAVHDFEGDQTYSEKPGHDFTLNANFESVDVSSYDGLVIPGGRAPEYLALDDDVIKLVQEFMESKKPVASICHGQQILSAAGVLKGKKCTAYPAVKLNVILGGATWLEPEPIDRCFTDGHLVTGAAWPGHPEFISQFMALLGVHVKKEKGSSREANMSCITRWLPVTLPYRERKRDYSLLRSRERRTTIQRLISGRSMQTKQKSSINCGGFVALIFDPGILPPRLGRLHSSAPSVIVIGGGISGIAAARFLHNASFKVLLLESRDRLGGRIHTDYSFGCPVDMGASWLHGVCDENPLAPLIRRLGLTLYRTSGDNSVLYDHDLESYMLFDMDGHQVPQNTVVQVGEVFKKILSETEKVRNEHSHDLSVLQAISIVLDRHPELRQEGLSHEVLQWYICRMEAWFAADADTISLKTWDQASEQVLTGGHGLMVQGYNPVIKALSKDIDIRLNHRVKRITNGYNKVMVTVKDGRNFIADAAIITVPLGVLKANLIEFEPKLPEWKQSAIADLGVGNENKIALRFDNVFWPNVELLGVVAPTSYACGYFLNLHKATGHRVLVYMAAGRLACDLEKLTDESAAEFAMLQLKKMFPDATKPVQYLVSHWGTDPDTLGCYSYDLVGKPTDAYDRLRAPIGNLFFGGEAVSSDDHQGSVHGAYEAGIMAGETCRRHLIKRHGSLEMVQAVSSREETLEAAVPLQISRM</t>
  </si>
  <si>
    <t>MSVTVSSPAVRSFHVSRSPHKTISRPRVIISAVRSTDSLGVAPILTKLQKDCATPLPVLRHVADAMADDMRAGLAVDGGSDLKMILSYVDTLPTGNEKGLFYALDLGGTNFRVLRVQLGGKEERVVATEFEQVSIPQELMFATSEELFDFIASALGKFAQKEGGNFELQQGRTREIGFTFSFPVKQTSIRTGILIKWTKGFAVSGTAGKDVVACLNEAMERRGMDMQVSALVNDTVGTLAGARYWDDDAMVAVILGTGTNACYVERVDAIPKLAKRMSKSPITIVNTEWGAFSNGLPLTEFDREMDAESINPGEQIFEKTISGMYLGEIVRRVLVKMAKVGGLFGSSYVPEKLVTPFVLRTPDICAMQQDTSIDLEAVESVLYDVAGVKSDLSARKTVVDICDTIAKRGGRLAGAGIVGILQKMEEDSKGLIFGKRTVVAMDGGLYEHYPQYRGYLQEAVTELLGSEISKNVVIEHSKDGSGIGAALLAAANSKYEHDD</t>
  </si>
  <si>
    <t>MGNMRIVMLPYLAYGHITPFLELAKKLSNRGFSIHICSSPINLSFIKAKIPEKYSSSIHLVELHLPNLPELPPHHHTTNGLPNHLKQTLFKTLKMTKPQLHQILSDLKPDFFIYDIMLLWSAVVASSLNIPSLRFYTVNAAIFSYFFHFYFNPGEEFPFPALYMRDYELAKMTHEVADDAEVEVDRDKVTESDKFVLVHSTKSIDGKYMDYLCGTGQAKVVPIGTESPEDGVGDVDKIDIELVKWLEKKTEHSTVYVSFGSEYFLSKEEMEEVAYGLEVSGVDFIWVVRYQKGEQLELPQGFKERIGDRGRIIEGWAPQQRILKHSSIGGFVTHCGWNSTLESIEFGVPIIAMPMLYDQPLNARLMVENGVAVEVPRDEKGNLDRVNIAEKIKHVIRDETGENLRKKMNNLGENVRSQREEEMDGVVKVIQLLIDEKKGTL</t>
  </si>
  <si>
    <t>MDPVSVWGNEPLNTTDPEIFDLIEKEKRRQCRGIELIASENFTSFAVIEALGSALTNKYSEGIPGNRYYGGNEYIDQIENLTRSRALQAFHLDPTKWGVNVQPYSGSPANFAAYTAVLNPHDRIMGLDLPSGGHLTHGYYTSGGKKVSATSIYFESLPYKLDFTTGYIDYDRLDEKAMDFRPKLLICGGSAYPRDWDYKRFREVADKCGALLLCDMAHISGLVAAQEAANPFEYCDLVTTTTHKSLRGPRAGMIFYRKGPKPPKKGQPEDAVYDFEDKINFSVFPSLQGGPHNHQIGALAVALKQSMTPGFKAYAKQVKANAVALGKFLMSKDYKLVTSGTENHLVLWDLRPLGLTGNKVEKLCDLANITVNKNAVFGDSSALAPGGVRIGTPAMTSRGLLEKDFEQIGEFLHRAVTITLNIQKEHGKLFKDFNKGLVNNKEIEELKADVEKFASSFDMPGFKMSEMKYKD</t>
  </si>
  <si>
    <t>MKRVFGIKKETQPAPSVQDASDRINKRGESVEEKIKKLDAELARYKEQLKKTRPGPAQEAVKARAMRVLKQKRMYEGQRDMLYNQTYNLDQVSFAAEGIKDAQQTMAAMKSANKELKGMMKTVSIQDVDNLQDEMTDLMDVSNEIQETLGRSYGVPDDVDEEELMGELDALEADMEFEEGVPSYLQPDKEPDLDSELNMPSAPMGHASMPAGRANPQAEDELGLPAVPRASLRG</t>
  </si>
  <si>
    <t>MYGFEALTFNIHSGYLEAIVRGHRSGLLTAADYNNLCQCETLDDIKMHLSATEYGPYLQNEPSPLHTTTIVEKCTVKLVDEFNHMLCQATEPLSTFLEYIRYGHMIDNVVLIVTGTLHERDVQELLEKCHPLGMFDSIASLAVAQNMRELYRLVLVDTPLAPYFSECITSEDLDDMNIEIMRNTLYKAYLEDFYRFCQKLGGATAEIMSDLLSFEADRRAVNITINSIGTELTRDDRRKLYSNFGLLYPYGHEELAICEDIDQVRGVMEKYPPYQSIFSKLSYGESQMLDKAFYEEEVKRLCLSFEQQFHYGVFFSYIRLREQEIRNLMWISECVSQNQKTRVHDSVVFIF</t>
  </si>
  <si>
    <t>MEEYDFDHKIVEVNGINMHVVEKGHGPFVLFIHGFPELWYSWRHQIIFMAKHGYRAMAPDLRGYGDTTGVPKDDPSKFSSLRVVGDLVELLNTIVSEEDKVFVVGHDWGAKIAWELCLLRPDKVKALVNMSVPFSPRNPKRKPIESLKAIYGDDYYVVRFQEPGVMEAEFAKIGTKKVLGKFLTYRNPGPLYMPKGKPFDDSPVILPSWLSQKEVDYFASKYEQTGFTGGFNYYRALDLNWELTAAWSGAKVKVPVKFIVGDLDLTYNAPGAKDYINKGGMKKDVPLLEKVVILENVGHFLQQEKPDEINKHIHDFFKGFSST</t>
  </si>
  <si>
    <t>MAFFNKAGSILRQAVSKQHINHEISASKPSIFQLIRCMSSKLFVGGISWNTNDNSLQEAFSKYGEVVEARIIYDRESGRSRGFGFVTFNTSEDASAAIQALDGQELDGRRIRVNVANDRTRGYGGGYGGGNFGGGGGYGGGGNYGSGGYGGGGGNYGSGGGNYGASGYGSSGNYGSAGGVDANIASSYGSGESNFGFGTSGDNYASGSTDAAASNSFSFGNDTTSNQAEASDVNSPVDAGENYRDDNDSNDYADRRA</t>
  </si>
  <si>
    <t>MAEESGRSFARRNQLLEIEKQVHNWWTEGDVFKAEPKESPPKVGEKFFGNFPFPYMNGYLHLGHAFSVSKLEFAAAYHRLKGATVLLPFAFHCTGMPIKASSDKLTREISMFGNPPVFPAREEENVETEAKVETEGNQPAPGGKFKGKKSKAVAKTGGDKYQWEIMRSYGLSDEEIAKFTDPYYWLTYFPPLAVEDLKEFGLGCDWRRVFITTDINPYFDSFVRWQMRKLKASGRIVKDLRYTVYSPLDGQPCADHDRASGEGVIPQEYTLIKMEVVSPFPPKMSALEGKKVFLAAATLRPETMYGQTNAWVLPEGKYGAFEINDTEVFVMTYRAALNLAYQRLSHIPEKPTCLVELSGQDLIGLPLRSPLAFNEIIYTLPMLSVLTDKGTGIVTSVPSDSPDDYMALHDLKSKPAFRAKFGVKDEWVMPFEIVPIINHPDFGDRSAERICIEKKIKSQNERDKLDEAKKTIYKGGFYEGIMIVGEFAGMKVQEAKGLIRSNLLESNQAVVYSEPEKKVMSRSGDECVVALTDQWYITYGESEWRKAAEECLANMNLYSDETRHGFEHTLSWLNQWACSRSFGLGTRIPWDEEFLVESLSDSTIYMAYYTVAHFLQKGDMYGNDRSSVKPEHLTDEVWEFLFCDGPFPENSYISSSLLKEMKQEFLYWYPFDLRVSGKDLIQNHLTFCIYNHTALFPKHHWPRGFRCNGHIMLNSEKMSKSTGNFRTLRQAIEEFSADATRFSLADAGDGMDDANFVFETANAAILRLTKEIAWMQEVLDAETSLRTGPPSTYADRVFANEINIAVRTTEKNYSEYMFRDALKTGFYDLQAARDEYRLSCGSGGMNRDLLWRFMDVQTRLIAPICPHYAEYAWRKLLKKDGYGIKAGWPEADLPDLSLKKANKYLQDTIVSMRKLLQKQVSGSKKGNANLTSQNKPSVGLVYVDEQYSGWKKECLGILQRKFDTSTGSFAPDKEILSELQKSEIGQQGNFKQIQKLCMPFLRFKKDEVVAVGVQALDLKLPFGEIEVLEKNSELIKRQLGLETLEILSMTDDALERAGPHAAVVKQNPPSPGNPTAIFL</t>
  </si>
  <si>
    <t>MASVVCNSSSSTTTTTLKTPFTSLGSTPKPSQLFLHGKRNKTFKVSCKVINNNGNQDETNSVDRRNVLLGLGGLYGVANAIPLAASATPIPSPDLKTCGRATISDGPLVPYSCCPPPMPTNFDTIPYYKFPSMTKLRIRTPAHAVDEEYIAKYNLAISRMRDLDKTEPLNPLGFKQQANIHCAYCNGAYIIGGKELQVHNSWLFFPFHRWYLYFYERILGKLIDDPTFALPYWNWDHPKGMRLPPMFDREGSSLYDERRNQQVRNGTVLDLGSFGDKVETTQLQLMSNNLTLMYRQMVTNAPCPLLFFGAPYVLGNNVEAPGTIETIPHIPVHIWAGTVRGSKFPNGDVSYGEDMGNFYSAGLDPVFYCHHGNVDRMWNEWKAIGGKRRDISEKDWLNSEFFFYDEHKNPYRVKVRDCLDTKKMGYDYAPMPTPWRNFKPKSKASVGKVNTSTLPPANEVFPLAKMDKTISFAINRPASSRTQQEKNEQEEMLTFNNIRYDNRGYIRFDVFLNVDNNVNANELDKAEFAGSYTSLPHVHRAGENDHIAKVNFQLAITELLEDIGLEDEDTIAVTLVPKKGGEGISIENVEIKLVDC</t>
  </si>
  <si>
    <t>MSLEGKLVSEINIKCDGDVFHETIMYKPHYMCNICPDKIQNVDIHKGDLGTIGSVRFWKFTHDGKEMVAKEVIEKIDEEKKLVKKKMIEGDMLEYYESFYLTIHVETKDENNLVTWILEYEKKNVHVPDPHTFMELCINITKDIESYHIK</t>
  </si>
  <si>
    <t>MASLLGTSSSSSAAAILASTPFTSRSSKSAALSLFPSSGHSQGRKFYGGIRLPVKKGRSQFHVAISNVATEISPAQEQAQKLAEDSQRPVYPFPAIVGQDEMKLCLLLNVIDPKIGGVMIMGDRGTGKSTTVRSLVDLLPEIKVISGDPFNSDPDDQEVMSAEVRDKLRKGEQLPVSLTKINMVDLPLGATEDRVCGTIDIEKALTEGVKAFEPGLLAKANRGILYVDEVNLLDDHLVDVLLDSAASGWNTVEREGISISHPARFILIGSGNPEEGELRPQLLDRFGMHAQVGTVRDAELRVKIVEERGRFDKNPKEFRESYKGEQEKLQSQITSARSGLSSVTIDHDLRVKISKVCAELNVDGLRGDIVTNRAARALAALKGRDKVTPEDIATVIPNCLRHRLRKDPLESIDSGLLVVEKFYEVFG</t>
  </si>
  <si>
    <t>MATLALRRATASSLFNRLVNPVRSASAFRSFNTNTQMTAYDQDDRGVDVDRRSDRSVSRRDAFPSLFSDVFDPFSPPIRSVSQLLNMMDQMMDSPFVAAPRAMGAGVGARRGWDVKEDDNALYIKMDMPGLDKENVKVAVEENTLIIKGEGEKESENEEYRRRYSTRLEIPQNIYKLDGIKAEMKNGVLKVAVPKVKQEERKDVFDVKIE</t>
  </si>
  <si>
    <t>MEGVDYLADERKKAGFDVDEMKIVWAGSRHDFELTDRISKLVASDPGFSKEGRTMLPRKELFKNTLRKAAYAWKRIIELRLSQEEATMLRRYVDEPAFTDLHWGMFIPAIKGQGTDKQQEKWLPLAYKMQIIGCYAQTELGHGSNVQGLETTATFDPQTDEFVIHSPTLTSSKWWPGGLGKVSTHAVVYARLITDGKDYGVNGFIVQLRSLEDHKPLPGVTVGDIGMKFGNGAYNSMDNGVLSFDHVRIPRDQMLMRVSQVTKEGKYVQSDIPRQLLYGTMVYVRQSIVADASLAMSRAVCIATRYSAVRRQFGSQNGGQETQVIDYKTQQNRLFPLLASAYAFRFVGEWLKWLYTDVTQRLAANDFSTLPEAHACTAGLKSLTTSATADGIEECRKLCGGHGYLCSSGLPELFAVYVPACTYEGDNVVLQLQVARFLMKTISQLGTGKKPVGTVSYMGRIEHLMQCRSDVKQAEDWLKPSAVLEAFEARSARMSVACAKNLSKFENQEEGFAELAADLVEAAVAHCQLIVVSKYIEKLQQNIPGKGVKQQLEVLCGIYSLFILHKHQGDFLGTGYITSKQGSLANDQLRALYSQLRPNAVSLVDAFNYTDHYLGSILGRYDGNVYPKLEMEGIDYLAEERKKAEFNVDEMKIVWAGSRRAFEVSDYISKLVADDPGFSKEERTMLSRKELFKDTLRKSAYSWKHIIDLQLSEEEAEKLRYFVDEPAFIDSHLVGVFIPAIKGQGNKEQLKKWLPLAYKMQIIGCYAQTELGHGSNVQGLETTATFDPQTDEFVIHSPTLTSSKWWPGGLGKVSTHAIVYARLITDGKDHGINGFIVQLRSLEDHKPLPGITVGDIGTKFGNGAYNTMDNGVLRFDHLHIPRDQMLMRVAQVTKDGKYVQSDVPRQLLYVSMVHVRQALVTYASGALSRAVCIATRYSAVRRQFGSQNGGQEIQVIDYKTQQSRLFPLLASAYAFRFVGEWLKWFCTDVTQRLKANDFSTLPELHATTAGIKSLTTTATADGIEECRKLCGGHGYLCSSGLPELYAVSVPACTFEGDNVVLLLQVARFLLKTLSQLSSGKKPTGTIAYMGKIEQLMQCHSDVEQAKDWLKPSAILEAFEARAARMSVSCAQSLSKFDYPEEGFQELATDLVEAAVAHCQLIVVSKFIEKLQQDIPGEGVKQQLVVLCSIYALFLLHKHQGDFLATGYITSKQGLFANEQLRALYTQVCLIGFVICVCCSFVYPKLYEAAWKDPLNESDIPDGFHEYIRPLLEQQLQTARL</t>
  </si>
  <si>
    <t>MEEEKPKNTQSELGGDNVDNVHSNVDSKGVDSSSAPMVDAELFDIVSLKNQDKIIGGLNQSPGSDNLRGSSSGIEDNFEFSLGKIPSGDDYVDIEVHHESEILSPNPDRQFMDTDENRQSSSSMDSAMYSYGDDAYSPFGSPPKPKTKQVVPNVEPELLHLVDSAIMGKPEGLDKLKNVVSGVESFGTGDDADSIAFLVVDSLLATMGGVECFEDDGDNNPPSVMLNSRAAIVAGELIPWLPSVGDIAGLMSPRSRMVKGLLAILRACTRNRAMCSTAGLLRVLLHSAEKIFCQDFSTSEPSRWDGTPLCLCIQHLAAYSLSVRDLHGWFQVVTKTLATKWAARLLLSLEKAMSGKESRGTAHMPRLFSFLSADNQGIEAYFHAQFLVVESGSGKGRKSSLHFTHAFKPQCWYFIGLEHSCKQGLIGKADSELRLYIDGSLYESRPFDFPRISKPLAFCCIGTNPPPTMAGLQRRRRQCPLFAEMGPVYIFREPIGPEKMAHLASRGGDVLPSFGHGAGSPWLATNDYVQKLAEESSALDAEISGCLHLLYHPGLLSGRFCPDASPSGSSGVLRRPAEILGQVHVATRMRPTEALWALAYGGPMSLLPLAVSNVQENSLEPQQGDLALSLATTAIAAPIFRIISKAIEHPGNNEELSRRKGPEVLSRILNYLLQTLSSLDVAKHDGVGDEALVAAVVSLCQSQKHNHTLKVQLFSMLLLDLKIWSLCSYGLQKKLLSSLADMVFTESSVMRDANAIQMLLDGCRRCYWTIRESDSTDTFMTDETRPVGEVNALVDELLVVIELLVVAAPPSLATDDVRCLLGFMVDCPQPNQVARVLHLMYRLVVQPNMSRAQTFSDAFLSGGGIETLLVLLQREVKTGDCDDLSTVDHNVTNASAQEAELDTEAHCLMGSSEVGETGYTKERETGVNAMESVLFNGAGATISSRSTIEKMQSIPENAFLKNLGGISFSISAENARNNAYNVDKSDEIVLGIINLLGSLVSSGYLKFGTHAPPDVTNNLLGLLEGGGTMFDDKVSLLLFALQKAFQAAPNRLMTSRVYTALLGASINASSTDEGLNFYDSGHRFEHIQLLLILLRSLPYAPKPLQSRALQDLLIMACSHPENRINLTKMDEWPEWILEILISNYETGASKTANPGSLRDIEDLIHNFLIIVLEHSMRQKDGWQSWHDYVSPGFFTHRYMAKEKLLVSSRPDIGGSHSSGDLGDIEATIHCAEWLSMVGGSSTGDLRIRREESLPIFKRRLLGSLLDFAARELQVQTQVIAAAAAGVAAEGLSAKDAKLGAENAAQLSVALVENAIVILMLVEDHLRLQSKLYRTARVPTGSVTPLSNAVHAGSQPASVVGGDTLDTVADHKSSNSSGRMSLDVLASMADPNGQISATVMERLAAAAATEPYESVSCAFVSYGSCTLDLAEGWKYRSRLWYGVGLPSNTSDIGGGGSGWEAWNSALEKDADGNWIELPLVKKSVAMLEALLLDESGLGGGLGIGGGSGTGMGGMAALYQLLDSDQPFLCMLRMVLVSLREEDDGGNQMLMRHGKTEDGTSEGFRRQTSNLSILDVNARVPSRKPRSSLLWSVLSPVLNMPISESRRQRVLVASCVMFSEVWHAVGRDRTPLRKQYLEVILPPFIAALRRWRPLLAGIHELATADGLNPFVVDDRSLAADALPLEAALSMISPSWAAAFASPPAAMALAMLAAGAAGGEAPAPATTSHLKRDSSLLERKAARLHTFSSFQKPIEAPSKSPAIPKDKAAAKAAALAAARDLERNAKIGSGRGLSAVAMATSAQRRSRSDMGRVMRWNVSEAMGTAWMECLQSVDTKSVYGKDFNALSYKFIAVLVGSLALARNMQRSEVERRSQVNVIAQHRLYTGIRQWRKLIHSLLEIKCLFGPFSDCLYNPQRVYWKLDNMETSARMRKCLRRNYGGSDHFGSAADYADHTGLKEGEDQTISPSKASLLAAEAISIEPEHEDYEQEDGSNLDSKLDDTEHHGDIQSRMSGTTEQPLQTSLESGDTPVTNHHDVVQSPSAVAPGYVPSEHDERIVLELPSSMVRPLKVSRGTFQRCHCFLGGVVSKAFHQLVSELQNFHGHDFVRRPASVVYDDHTGNAKWNRSIFLSVDKSLLIFISTQVKATYLKSVFLCQITTRRINFIIDNTEISVAGDNLDCSSDEKVKGKDRSWLISSLHQIYSRSCLLSAAAILPDFLSLQISSEEKCIGIIYGRPSTEARRDAYRAIVQTRPSHLNNIYLATQRPEQLLKRTQLMERWARREISNFEYLMQLNTLAGRSYNDITQYPVFPWVISDYTSTDLDFTNPSSYRDLSKVGIYFMCQIISRLEPFTTLSIHLQGGKFDHADRMFSDIAATWKSVLEEMSDVKELVPELFYLPEMLTNENSIEFGTTQLGEKLDSVRLPPWAKNKVDFIHKHRMALESEHVSAHLHEWIDLIFGYKQRGKEAIQANNVFFYLTYEGTVDIDKITDPVQQRAMQDQIAYFGQTPSQLLTVPHMKRMPLEEVLQLQTIFRNPRAAKPYTVPHPERCNLPAAAMQASSDSLVIVDTNAPAAHVAQHKWQPNTPDGQGAPFLFQHGKPGASSAGGTFMRMFKGPTGSESEEWHFPQALAFAASGIRGSSVVAITCGHVDNSVRLISSDGAKTLEVARGHCAPVTCLSLSSDSNYLVTGSRDSTVLLWRINRASTLHRSSTSEASTGSSTPSTSTTPNSLRDKSKRHRIEGPIHVLRGHLGDILCCCVSSDLGIVVSCSNSSDVLLHTIRRGRLVRRLVGVEAHSVCLSSDGIIMAWNKFHKTLSTFTLNGILIARTQFPLCSTISCMEISVDGQNALLGVNPYSENDGPSDNKLQKPELGDSDGELDENSEGNRLDISVPSICFLDIFTLKVSHIMKLGKGQDVMALALNKDNTNLLLSTADRQLIIFTDPALSLKVVDQMLKLGWEGDGLSPLMK</t>
  </si>
  <si>
    <t>MAISKALFASLLLSLLLLEQVQSIQTDQVSSNAISEGADSYKKIDCGGACAARCRLSSRPRLCHRACGTCCARCNCVPPGTSGNTETCPCYASLTTHGNKRKCP</t>
  </si>
  <si>
    <t>MKSKTLVDGKEKVAKEVIEEIDEEKKLVKFKVIGGDILEAYNSFYLTVHVETKGEDNLVTWILEYEKKNCNVPDPHTLMEFCLNVTKDIETHHLN</t>
  </si>
  <si>
    <t>MDKSSLDVEQPHSMGTTIIGVTYNGGVVLGADSRTSTGMYVANRASDKITQLTDNVYVCRSGSAADSQVVSDYVRYFLHQHTIQLGQPATVKVAASLIRQISYNNKAMLQTGMIVGGWDKYEGGKIYGVPLGGTLLEQPFAIGGSGSSYLYGFFDQAWREGMSHEEAEKLVVTAVSLAIARDGASGGVVRTITINKDGVKRKFYPGDTLPLWHEEIESVNSLLDIVPAASPDPMVS</t>
  </si>
  <si>
    <t>MSHFGRSGPPDIKDTYSLLVLNVTFRTTADDLFPLFDKYGKVVDVFIPRDRRTGDSRGFAFVRYKYQDEAQKAVEKLDGRVVDGREIMVRFAKYGPNAERIDKGRILEPVQRPKGRSRSRSPRPRHRDHRDKDSRRRSRSRSRSRSRGRYERDQYRGRDRDNRHRSRSRSPDYHRGRGRGKYDEDRRSRSRSHGRSASPARRSPSPRRSPSPRRTTPPRDASPDGRNHKDRSPTPKSISPRGRRAGSRSPLPRSDADD</t>
  </si>
  <si>
    <t>MSEKGRPLPKFGEWDVNDPASAEGFTVIFNKARDEKKTGGKPDSPSKTDGNRKEGEEPLKPQTKKWFCCMQSPHAES</t>
  </si>
  <si>
    <t>MGAGGRMSAPNGGTEVKKNPLQKVPTSKPPFTVGDIKKAIPPHCFQRSLIRSFSYVVYDLILVSIMYYVANTYFHLIPSPYCYIAWPIYWICQGCVCTGIWVNAHECGHHAFSDYQLVDDTVGLILHSALLVPYFSWKYSHRRHHSNTGSLERDEVFVPKSKSQLGWYSKYLNNPLGRVITLTVTLTLGWPLYLAFNVSGRPYDRFACHYDPYGPIYNNRERLQIFLSDAGVLGACYLLYRVALVKGLAWLVCIYGVPLLVVNGFLVLITYLQHTHPSLPHYDSTEWDWLRGALATCDRDYGVLNKVFHNITDTHVVHHLFSAMPHYNAMEATKAVKPLLGDYYQFDGTPIFKAMWREAKECLYVEKDESSQGKGVFWYKNKL</t>
  </si>
  <si>
    <t>MAETVSGESKAEVKVYDSDEELAVALAKYTADLSEKFCKERDVFTVVVSGGSLIKSLRKLVEPPYIDSIDWSKWHVFWVDERVVPKDHPDSNYLLAYDGFLSKIPIPAGNVHAINDALSAEAAADDYETCLRHLVKSKILDISEESGFPKFDVMLLGMGPDGHVASLFPGHPLVHEKAKWVTFIKDSPKPPPNRITFTFPVINSSANIALAIVGAGKADVVHKSLGDDKSSDLLPVQMVSPEGELVWFLDKDAASKL</t>
  </si>
  <si>
    <t>MELKLSFPADSPPLAVIAAAKIAGVPISTDPTLTTGSTPIMHIDNGLKLRGNFVLLRYISRVANIPDLYQRDACESSQIDEWLEYAPIFASGSQFEEACGYVDGYLLQHTFLVGHSLSIADIAVWSGLAGTGKRWESLRSSKKYQNLARWFNSILTEYGVLNEVTATYVGKKGPGKPTASKVKEQQGSNANLAKVNGDAADKEKEGRKPTSEVDLPEAEVGKVRLRFAPEPSGYLHIGHSKAALLNQYFAERYQGEVIIRFDDTNPDKESNEFVDNLLKDIETLGIKYRTVTYTSDYFPQLMEMAEKLIREGKAYVDDTPREQMQKERMDGIESRCRNNSVEENLKLWKEMIAGSERGTMCCVRGKLDMQDPNKSVRDPVYYRCNQTPHHRIGAKYKVYPTYDFACPFVDAFEGITHALRSSEYHDRNDQYYWIQTDMGFSKVHIYEFSRLNLVYTLLSKRKLLWFVQNGLVEGWDDPRFPTVQGIVRRGLKIEALIQFILEQGASKNLNLMEWDKLWATNKKIVDPVCPRHTAVIEERRVLLTLSNGPDDPFVRIVPKHKKYAGAGEKATTYTKRIWIDYDDAVSISVNEEVTLMDWGNAIVKEIRKDQEGNVTHLSGILHLEGSVKTTKLKLTWLPESDELVKLSVVDFDYLITKKKLEEDENFVDVVNPCTRKETPALGDSNMRNLQRGDVLQLERKGYFRCDVPFLRPQKRIVLFAIPDGKQQPVLRFAVPDGKTK</t>
  </si>
  <si>
    <t>MRFLQSLKSSSLFGESLRVAPKSSLKVSRTKNSSLVTKCEIGDSLEEFLSKSTSDKGLIRLMMCMGEALRTIAFKVRTASCGGTACVNSFGDEQLAVDMLADKLLFEALTYSHFCKYACSEEVPELQDMGGPAEGGFSVAFDPLDGSSIVDTNFTVGTIFGVWPGDKLTGITGREQVAAAMGIFGPRTTYVLALKDVPGTHEFLLLDEGKWQHVKDTTEIGEGKMFSPGNLRATFDNPDYAKLIEYYVKEKYTLRYTGGMVPDVNQIIVKEKGIFTNVTSPTAKAKLRLLFEVAPLGFLIEKAGGYSSDGKQSVLDKVIVNLDDRTQVAYGSKNEIIRFEETLYGSSRLKAGAPVGAAV</t>
  </si>
  <si>
    <t>MAGNGVFAEIIDGEVYKYYCEGEWKKSASGKSVAIINPTTRKTQYKVQACTQEEVNKVMEIAKAAQKSWAKTPLWKRAELLHKAAAILKEHKAPIAECLVKEIAKPAKDAVTEVVRSGDLVSYTAEEGVRILGEGKFLVSDSFPGNERTKYCLTSKIPLGVILAIPPFNYPVNLAVSKIAPALIAGNSLVLKPPTQGAVAALHMVHCFHLAGFPKGLISCVTGKGSEIGDFLTMHPGVNCISFTGGDTGVAISKKAGMVPLQMELGGKDACIVLEDADLDLAAGNIVKGGFSYSGQRCTAVKVVLVMESVADILVEKVNAKVAKLTVGPPEDNCDITPVVSESSANFIEGLVMDAKEKDATFCQPYKREGNLIWPLLLDNVRPDMRIAWEEPFGPVLPVIRINSVEEGIHHCNASNFGLQGCVFTKDINKAILISDAMETGTVQINSAPARGPDHFPFQGIKDSGIGSQGITNSINMMTKVKTTVINLPTPSYTMG</t>
  </si>
  <si>
    <t>MEEENKQSPLIPPLPRDPRGSLEVFNPSTYSSRSTNPVFRSQPSWKNWTAADPITSSTIPETEEKTEQIAIPKSSNENEQIATSWMAIAPASTKLASPITQKSITGGEKVNSKAAVDEVGAAAQRAAEWGLVLKTDDETGKLQGVKVRTSGDDTNGKTETSRRDSGNSGRSSGEFSDDGAGKERGIPRVSEDLRDALSTFQQTFVVSDATKPDYPILYASAGFFKMTGYTSKEVIGRNCRFMQGSGTDPEDVATIREALQSGSTYCGRLLNYKKDGTPFWNLLTIAPIKDDAGKVLKFIGMQVEVSKHTEGSKEKTVRPNGLPESLIRYDVRQKEMASNSVNELLEEIKNPRRARALSESTNNRPTFMRKSEGDQVEQDKQDTHKLNLVNKAPARRHSHAGTRTTTMKMEKINEVPEKKPKKSARLSFMGFLQGPETDPATVKKIRQAIDNQTDVTVQLINYTKTGKKFWNLFHLQPMRDQKGEVQYFIGVQLDGSQHVEPLQNSIPEDKATESAKLIKETAGNVDEAVRELPDANSILESGEPIGLKHFKPIKPLGSGDTGSVHLVELCGTDQHFAMKAMDKSIMLNRNKVHRACAEREILDMLDHPFLPALYASFQTKTHICLITDYYPGGELFMLLDRQQTKVLKEDAARFYAAEVVVALEYLHCQGIIYRDLKPENVLLQSGGHVSLTDFDLSCLTSCKPQLLVPEINEKKKHQKGQHNPIFMAEPMRASNSFVGTEEYIAPEIITGAGHTSAVDWWALGILLYEMLYGYTPFRGKTRQKTFSNILHKDLKFPGSIQSSLHAKQLMYRLLHRDPKNRLGSREGANEIKQHPFFRDPTQFSFSVSAIALSLELRAFHLHQAQILTPLMASPSNNKSKNQLVSTMIKQGFISNPYLSPSPSPSPPRTSNPPSPIQIPTRPSNSSPTLFEMMSEEQTRESKHSLESRYRTQERVSRVLADAPFPAVGDVRLTIGARDGFKVSMDVHRRVLVGRSRFFAEKLQRNGSHSVEILDCDDVEVYVETLVLMYCDDLKKRLMGENVNKVLGLLKISSAIMFDDGVLACLEYLEAVPWSQQEEEKVVSHLSQLQLPDSAAGILQRLVAEPSTSSRSDDILQRLLTGVLHAKDDKARKEMKKVISRLLRENTSNSSSHESNLDISRDTLYHFCHRCLTSLILSLSEATSVDDNRQQDRGVLMGEIAREADNLQWLVDILIDRKMGDEFVKLWAEQKELSILHSKIPTMYRHEISKITAQLCIAIGRGNLLVPKDVRYCLLSTWLESLYDDFGWMKRAGRSIDKKLVEEGLGQTILTLPLAQQQTILLNWFDRFLNKGDDCPNIQRAFEVWWRRSFVKQYTVDSQLQLAIFDYTE</t>
  </si>
  <si>
    <t>MADPELEAIRQRRMQELMAKQGVGTQQNTDQQKSQDDAKREADERRQMMLSQILTSEARARVARIALVKPDKARGVEDVILRAAQYGQITEKVSEQKLIELLEQINTQTTKQTKVTIQRRRNVLEDDD</t>
  </si>
  <si>
    <t>MEDNNPPPTKPRVVCCIGDIHGYITKLQNLWSNLESCVNPSDFETALIIFLGDYCDRGPETSKVVDFLISLPSKYPKQSHVFLCGNHDFAFGAFLGVLPSPPDGSEFCETWKEYEMNEEREGWYKGESFENMHLQGRRWAGNHTVKFNAVRGIDYKGSIYDAAPTFQSYGVPHGSADLMKAVPDEHKKFLANLVWIHEEDDVTIKTEKGIKRCKLIAVHAGLEKNKSVEQQINTLKAKDTRIPKVAALSGRKDVWEIPQELTKTPTIIVSGHHAKLHIEGLRLVIDQGGGFEDQPVAAIVLPSLEIVRDTDHSVK</t>
  </si>
  <si>
    <t>MAPKKEKAPPPSSKPAKSGGGKQKKKKWSKGKQKEKVNNMVLFDKGTYDKLITEAPKYKLITPSVLSDRLRISGSLARKAIRELMAKGLIRMVSAHASQQIYTRATNT</t>
  </si>
  <si>
    <t>MESVTKHAIVIKIMGRTGSRGQVTQVRVKFLDDQNRFIMRNVKGPVREGDILTLLESEREARRLR</t>
  </si>
  <si>
    <t>MVSETMESIILQLHDIAAVKFGEFKLKSGIFSPIYIDLRLIVSYPSILRQISQILVGSLPESTKYDVVCGVPYTALPIATCISTAHDLPMVMRRKEVKDYGTAKAIEGAFEPGQACLIVEDLVTSGASVLETAAPLRAVGLKVTDAVVMIDREQGGRENLADNGITLHSMVKLTEMVRILKEKGRVSEETEKMVKKFLEENRKVAVPAPVKETKVKTRLPYDERAKTAKNPTGKKLFEIMVQKNTNLCLAADVATAAELLDIADKVGPEICMLKTHVDILPDFTPDFGSKLRSIADKHNFLIFEDRKFADIGNTVTMQAEGGIFRILDWADVINAHIISGPGIVDGLKLKGLPRGRGLLLLAEMSSAGNLATGDYTAAAVKIAEDHSDFVIGFISVNPASWPNGPGNPSFIHATPGVQLVKGGDALGQQYNTPNSVIGDRGSDIIIVGRGIIKAANPAEAAREYRLQGWDAYLVNTK</t>
  </si>
  <si>
    <t>MAKSAAFSNSTSLSSIPILLIIVSVTVLLYASTVAGGGDSSAFVKKTISSHSIVIFSKSYCPYCKKAKAVFRELNQKPHVVELDERELLSKLCFFLLLDDGWNIQDAISEIVGRRTVPQVFINGKHIGGSDDTIEAYENGDLAKLLGVNSKNDDL</t>
  </si>
  <si>
    <t>MAFKPSDWYCQPVANGVWSKAVENAFGAYTPCGTNTLVISVSYLVLLALCLNRVWKMMKDLSVQRFRLRSNYYNYLLGLLAAYCTAEPLFRLVMQISALNIDGQPGLAPYEIISLTIEVLAWFSILVMTVVETKVYIREGRWSVRFAVIYCLVGDVVMLNLILPVREYYNESVLYLYISEVAVQVLFGLLLLFYVPDVDPYPGYSPLRSDSFDNTAYEELPEGEQICPERHANILSQILFSWMNPLMQLGYKRPLTEKDVWKLDTWDRTETLNNSFQKSWAEESQRPKPWLLRALNRSLGGRFWWGGFWKIGNDASQFIGPLILNQLLQSMQRGDPAWIGYIYAVAIFIGVVVGVLCEAQYFQNVMRVGYRLRSTLIAAVFRKSLRLTHESRKNFASGKITNLMTTDSEALQQICQSLHTIWSAPLRIVVALVLLYQLLGVAALIGALLLVLMFPIQTFVISKMQKLTKEGLQRTDKRIGLMNEVLAAMDTVKSYAWEDSFQSKVQDVRNEELSWYRKAQLLGALNSFILNSIPVVVIVISFGVFSLLGGDLTPARAFTSLSLFAVLRFPLFMLPNIITQVVNANVSLKRLEELLLAEERILLPNPPLEPGLPAISIKNGCFSWDSKAEKPTLSNINLDIPVGSLVAIVGGTGEGKTSLISAMLGEVPAITDSMVVVRGTVAYVPQVSWIFNATVRENILFGSAIDAARYDRAIDVTSLRHDLELLPGGDLTEIGERGVNISGGQKQRVSMARAVYSDSDVCIFDDPLSALDADVGRQVFERCIKGELKGKTRVLVTNQLHFLSQVDKIILVHDGMVKEEGTFEYLSNNGILFQKLMENAGKMEEYTEEKENDDDDNANDKSSKPIVNGETNGVAKEDGKGKKEGKSVLIKQEERETGVVSSNVLMRYKNALGGSWVVLVLFMCYFLIEALRVGSSTWLSFWTDQSSSTRYSAGFYNLIYSLLSLGQVMVTLMNSFWLITSSLYAAKMLHDAMLNSILRAPMVFFHTNPLGRIINRFAKDIGDIDRSVAPFVSMFLGQVFQLISTFVLIGIVSTMSLWAIMPLLVLFYGAYLYYQSTAREVKRLDSISRSPVYAQFGEALNGLATIRAYKAYDRMANINGKSVDNNIRFTLVNMSGNRWLAIRLETVGGLMIWLTATFAVMQNGRAENQEAFASTMGLLLSYALNITSLLTAVLRLASLAENSLNAVERVGTYIELPSEGPSIIEGSRPPPGWPSAGSIQFENVVLRYRPELPPVLHGISFTISPSDKVGVVGRTGAGKSSMFNALFRLVELERGRILIDDYDVSKFGLTDLRKVLGIIPQAPVLFSGTVRFNLDPFNEHNDADLWESLERAHLKDVIRRNSLGLDAEVSEAGENFSVGQRQLLSLARALLRRSKILVLDEATAAVDVRTDALIQKTIREEFKSCTMLIIAHRLNTIIDCDRILLLDSGQVLEYDTPEVLLEKEESAFSRMVQSTGAANAEYLRSLVIGGGEGNSVVKDKQLDGKRRWLASSRWSAAAQYAISFTLSSSQNDLVNSEIVDEDNILKKTKNAVITLQGVLEGKHDKEIEETLEQYQVSRDRWWSSFYRMVEGLSVMSKLTRKRFHPEYRAEDPNIEERTIHWDRAEM</t>
  </si>
  <si>
    <t>MASSFSRWLVDPKKNPLAAIHMKTLSSRLRNYGLRYDDLYDPMYDLDVKEALNRLPREIVDARNQRLLRAMDLSMKHQYLPEDLQAMQTPFRSYLQEMLTLVKRESAEREALGALPLYQRTLP</t>
  </si>
  <si>
    <t>MSCASFSLSFLHNACGDSKKIDFQFRPKLVTPIRVLTVEAKAKTRREDRTARHIRIRKKVEGTPERPRMCVFRSNKHIYVQVIDDSKMHTLASASTMQKPISEEFDYSAGPTAEVAKKVGEVIAKACLEKGITKVAFDRGGYPYHGRIEALADAAREHGLQF</t>
  </si>
  <si>
    <t>MEFLLYLLLFFLLNSRLINAQGPPSPGYYPSSRAQSIGFNQGFRNLWGPQHQSLDQSTLTIWLDKNSGGSGFKSLKNYRSGYFGSSIKLQPGFTAGIITSFYLSNNQDYPGNHDEIDIEFLGTTPNKPYTLQTNVYIRGSGDGNIIGREMKFHLWFDPTKDYHNYAILWDPNEIIYPKKNDATFPQRPMYVYGSIWDASSWATEEGRIKADYRYQPFIGKYSNNFKVEGCAAYESPSCRRAPSSSPSGGGGLSRQQIEAMLWVHRNYKVYDYCRDPRRDHTHTPEC</t>
  </si>
  <si>
    <t>MSIKSLFDDFFPWPLQELTVEQKGVFLSCFLGVLALLWFFIRKSNKGLPPGPKALPLIGNLHSLEPQLHTYFASLSQTYGPICRLWLGKKIGIIITSPELAREVLKDQDTIFANRDVPAAGREATYGGNDITWTPYGPKWRMLRKVCVRDMLSSSTLDSVYALRKKELRQTINYFYNKAGSPVNVGEQMFLTILNVITSMLWGATVKGEERANLGAEFRHVVNEMTELLGTPNVSDFYPGLEWFDLQGVTKKMKVLAKRFDAIFESMIDQRQKMDRNSEMGAGVGQESKDFLQVLLKLKDEADSKMPLTMIELKALLMDMVVGGTDTTANVVEFAMAEIMNKRDILRKLQQELDTVVGKDNIVEESHIQQLPYFYAVMKEALRLHPALPLLVPHCPSETVTVGGYTIPEGSRVFINVWAIQRDPSIWENPTEFRPERFLDNKWDYSGNDFNYFPFGSGRRICAGIGMAERMFMYSLASLVHSFDWKLPEGETLDLTEKFGIVLKKKMPLVAIPTPRLSNPTLYE</t>
  </si>
  <si>
    <t>MADSSREENVYLAKLAEQAERYEEMIEFMEKVAKTADVEELTVEERNLLSVAYKNVIGARRASWRIISSIEQKEESRGNEDHVNTIKEYRSKIEAELSKICDGILSLLESNLIPSASTAESKVFYLKMKGDYHRYLAEFKTGTERKEAAENTLLAYKSAQDIALAELAPTHPIRLGLALNFSVFYYEILNSPDRACNLAKQAFDEAISELDTLGEESYKDSTLIMQLLRDNLTLWTSDNADDVGDDIKEASKPESGEGQQ</t>
  </si>
  <si>
    <t>ILPLDWPIISCLSASIMALFSPKSELLFLFFFIFSLSFNLSHSNKYDDVHDLLPFYNLPKGLLPNNVKSYTVSTKDGSFTVQLTHPCYVQFQDQLVYYQKDIKGKLSYGSVSDVTGIQAKKLFVWVSVTGISVDDQSQMIEFHVGFLSEKLPAKEFENIPTCTNKIKGCQHSAFASI</t>
  </si>
  <si>
    <t>MEFWGAEVKSGEPLTVQPGDGMVLHLSQASLGELKKDKSESACLSVNIDGKKLVLGTLNSEKVPQQQFDLVFDKDFELSHNLKSGSIYFSFDVKFCVFVSLTKLLWFTEEDDEDDYDDSDEDIPLTLANSGKPDPKEAGKSNAGKDSASGKQKVRIVEPTKDDEDESSDDDGSDLGEDEDDSDESEEETPKKAEPAKKRKADSATKTPVTDKKAKLTTPQKTDGKKGGVHVATPHPSKQASKTPKSAGSHHCKPCNRSFGSEGALESHSKAKHSAGK</t>
  </si>
  <si>
    <t>MAASVSTIGAASKAPLSLNNSVAGTSVPSTAFFGKSLKKVYAKGVSGPKVSNRNLRIVAQEVDETKEDRWKGLYDNTSDDQQDIARGKGLVDSLFQAPTGTGTHHAIMNSYEYVSQALKTYQLDNKLDGFYIAPAFMDKLVVHITKNFLTLPNIKVPLILGVWGGKGQGKSFQCELVFRKMGINPIMMSAGELESGNAGEPAKLIRQRYREAAEIIRKGNMCCLFINDLDAGAGRMGGTTQYTVNNQMVNATLMNIADNPTNVQLPGMYNKQENARVPIIVTGNDFSTLYAPLIRDGRMEKFYWAPTREDRIGVCKGIFRTDNVPEEAVVKIVDSFPGQSIDFFGALRARVYDDEVRKWVSGTGIELIGEKLLNSRDGPPTFEQPKMTLEKLLEYGNMLVQEQENVKRVQLAETYLKEAALGDANADAINTGTF</t>
  </si>
  <si>
    <t>MAWFRAGSSVAKLAIRRAVSQGGSYVPRTRIIPSQSRYFHTTVVRPKAQAAPVPRPVPLSKLTDSFLDGTSSVYLEELQRAWEQDPSSVDESWDNFFRNFTGLAATSPGISGQTIQESMNLLLLVRAYQVNGHLKAKLDPLDLEERDIPDVLDPVSYGFTEADLDREFFLGVWRMAGFLSENRPVQTLRAILTRLEQAYCGSIGFEYMHISDRDKCNWLRERIETPTPREYNRERREVILDRLMWSTQFENFLATKWVAAKRFGLEGCETLIPGMKEMFDRSADLGVESIVIGMPHRGRLNVLGNVVRKPLRQIFSEFTGGTKPADGAGYVGTGDVKYHLGTSYDRPTRGGKRIHLSLVANPSHLEAVDPVVIGKTRAKQYYSNDVDRTKNMGILLHGDGSFAGQGVVYETLHLSALPNYTTGGTIHIVVNNQVAFTTDPKAGRSSQYCTDVAKALSAPIFHVNGDDVEGVVYACELAAEWRQTFHSDVVVDIVCYRRFGHNEIDEPSFTQPKMYQVIRNHPSSLEIYQNKLLQHGQVTKDDVEKIHNKINTILNEEFVASKDYVPQKRDWLSAFWSGFKSPAQLSRVRNTGVKPEILKDVGKAITSLPDDFKPHRAVKRIFDDRKKMIETGEGVDWAVGEALAFATLLVEGNHVRLSGQDVERGTFSHRHSVVHDQETGAKYCPLDHVMMNQNEEMFTVSNSSLSEFGVLGFELGYSMENPNSLVLWEAQFGDFANGAQVIFDQFLSSGEAKWLRQSGLVVLLPHGYDGQGPEHSSARLERFLQMSDDNPYVIPDMEPTLRKQIQECNLQVVNVTTPANYFHVLRRQIHRDFRKPLIVMSPKNLLRHKDCKSNLSEFDDVQGHPGFDKQGTRFKRLIKDQNDHSDLEEDIRRLVLCSGKVYYELDEERKKVEGKDVAICRVEQLCPFPYDLVQRELKRYPNAEIVWCQEEPMNMGAYHYIAPRLSTAMKALNRGNVDDIKYVGRAPSAATATGFYQVHVKEQTELVQKALQQDPISSPV</t>
  </si>
  <si>
    <t>MALQIAKRLLRCRTDSVASSVRFFDRTFTSQSNSNLIRATLFPGDGIGPEIAESVRQIFKVAEVPIEWEEHYVGTEIDPRTNSFLTWESLESVRRNKVGLKGPMATPIGKGHRSLNLTLRKELNLYANVRPCYSLPGYKTRYDDVNLITIRENTEGEYSGLEHQVVRGVVESLKIITRQASLRVAEYAFHYAKTHGRERVSAIHKANIMQKTDGLFLKCCREVAEKYPDIKYEEVVIDNCCMMLVKNPALFDVLVMPNLYGDIISDLCAGLIGGLGLTPSCNIGEGGIALAEAVHGSAPDIAGKNLANPTALLLSSVSMLRHLELHDKADRIQDAILKTIAEGKYRTGDLGGTATTTELLRCRPHAVAPSVRFFDRTFTSQSNSDLIRATLFPGDGIGPEIAESVRQIFKVAEVPIEWEEHYVGTDIDPRTNSFLTWESLESVRRNKVGLKGPMATPIGKGHRSLNLTLRKELNLYANVRPCYSLPGYKTRYDDVNLITIRENTEGEYSGLEHQVVRGVVESLKIITRQASLRVAEYAFHYAKTHGRERVSAIHKANIMQKTDGLFLKCCREVAEKYPEIKYEEVVIDNCCMMLVKNPALFDVLVMPNLYGDIISDLCAGLIGGLGLTPSCNIGEGGIALAEAVHGSAPDIAGKNLANPTALLLSSVSMLRHLELHDKADRIQDAILKTIAEGKYRTGDLGGTATTTEFTNAICDHL</t>
  </si>
  <si>
    <t>MATISFKFASPSKPSNPSIAPKNPTIFNLLPTPSNPQLKRAFFLKSPAISPIFIRALKPQQCRSSSTPITSLFTGIVEEMGQIKQLGYDKPDSFTMKIQAKLILEDINLGDSISVNGTCLTVAEFDTQKLEFSVGLAPETLRKTSLIELEQGSLVNLERALRPSTRMGGHFVQGHVDGTGEIVELKTEGDSLWVKVKTAKEILRYIVPKGFIAVDGTSLTVVDVVDEEGCFNFMLVAYTQQNVVIPLKKVGQKVNLEVDILGKDAAFPIVSSWVMRSFIGCTASWFRSSFVSIKLFPSSYFLFIAVPPYPCFTAMAVWQFMFLPVHVLPILVLFEKPISESSMYSKTSPSSSVLTPLIRVVSVVRFKVAAVGFLITVHTSELFSSVLPAFWGIMIEMFSYISIIAQQQVSDGVNSGVITSRDVRVGEEAAKITQEEVLLVEPQFPHAY</t>
  </si>
  <si>
    <t>MGSNFRRIGKLAAISSKNQSCMGFSSTVNKNDTSTKSVNLFSAINQALHIALDSDPRSYVFGEDVGFGGVFRCTTGLADRFGKQRVFNTPLCEQGIVGFAIGLAAMDNRAVAEIQFADYIFPAFDQIVNEAAKFRYRSGNQFNCGGLTIRAPYGAVGHGGHYHSQSPESFFCHVPGIKVVIPRSPQQAKGLLLSSIRDPNPVVFFEPKLLYRMAVEEVPKDDYMLPLSEAEVLREGTDITLVGWGAQLSIMEQACVEAAKEGISCELIDLKTLIPWDKETVEASVKKTGRLLISHEAPVTGGFGAEISASIVERCFTRLEAPVARVCGLDTPFPLVFEPFYLPTTNKILDAIKSTVSY</t>
  </si>
  <si>
    <t>MENLFRRLSSERVPIRVHDVIIQGNTKTKESLIEAEMEALKSATTLQELLKAASIANARLQHLDIFDSVKITLDSGPPELPGTTNVVVEIVESENPLTGSVGVFSKPEARAWSLEGSLKLKNLFGYGDIWDGSLAYGLDLTSEVSAGVSLPRFKKLITPVTARLSLLSQDWLKFSSYKERALGLSLGLLSSRSHDLSYSLAWRTLADPSQMSSRAVRRQLGHSLISALKYTFKIDRRNSPLRPTRGYAFLSSSQIGGLLPDHRGLRFLRQELDFRYALPLGFYNAAFNIGISAGVTVPWGSGFLSRPTYLPEKFFLGGNSSPVCALGGPSSLLGFKTRGLGPAEPRRQVTENSNDESSDASSAIDFVGGDLAVTAFADLSFDLPLRVLREAGIHGHAFACTGSLNKLTENAYKDLSLQKFKESFRASAGFGVIVPTKLFRMEVNYCYILKQQEHDRGKTGVQFSFSSSF</t>
  </si>
  <si>
    <t>MASTSLVLPLSSAFSINLFKNHHQRIRKLQTGNGVTREFGLRLWAQENLMGTVEEAERYNTTKRRDLVMGLGFCGVTSFLVGSCYAEAAGLPPEEKPKLCDATCEKELENVPMVTTESGLQYKDIKVGRGPSPPVGFQVAANYVAMVPSGQIFDSSLEKGRPYIFRVGADQVIKGLDEGILSMKVGGLRRLYVPGSLAFPKGLISAPGRPRVAPNSPLVFDVSLEFIPGLESDEE</t>
  </si>
  <si>
    <t>MASGSRTKHSYHNSSQGQAQSSGTSNMNYKDSISKAIAQYTADARLHAVFEQSGESGKSFDYSQSVKTTTQSVPERQITAYLTKIQRGGHIQPFGCMIAVDEASFRIIAYSENACEMLSLTPQSVPSLDKSEILTVGTDVRTLFTPSSSVLLERAFGAREITLLNPIWIHSKNSGKPFYAILHRVDVGIVIDLEPARTEDPALSIAGAVQSQKLAVRAISHLQSLPGGDIKLLCDTVVESVRELTGYDRVMVYKFHEDEHGEVVAESKRSDLEPYIGLHYPATDIPQASRFLFKQNRVRMIVDCHATPVRVTQDESLMQPLCLVGSTLRAPHGCHAQYMANMGSIASLTLAVIINGNDEEAVGGGRNSMRLWGLVVGHHTSVRSIPFPLRYACEFLMQAFGLQLNMELQLASQLSEKHVLRTQTLLCDMLLRDSPPGIVTQSPSIMDLVKCDGAALYYQRKYYPLGVTPTEAQIKDIVEWLLAYHGDSTGLSTDSLADAGYPGAASLGDAVCGMAVAYITSKDFLFWFRSHTAKEIKWGGAKHHPEDKDDGQRMHPRSSFKAFLEVVKSRSSPWENAEMDAIHSLQLILRDSFKDAEASNSKAIVHALGEMELQGIDELSSVAREMVRLIETATAPIFGVDVNGRINGWNEKVVELTGLSAEEAKGKSLVHDLLYKESQESAEKLLYNALRGVEGKNVEIKLRTFGAEQVEKAVFLVVNACSSRDYTNSIVGVSFVGQDVTGEKIVMDKFIHIQGDYKAIVHSPNPLIPPIFASDENTSCSEWNTAMEKLSGWSREEIVGKMLVGEIFGSCCRLKGPDAMTKFMIVLHNAIGGQDTDKFPFSFFDRNGKYVQALLTANKRVNMEGDTIGAFCFIQIASPELQQALRVQRQQEKKCYSQMKELAYICQEVKSPLNGIRFTNSLLEATNLTEYQKQYLETSAACERQMSKIIRDVDLENIEDGSLTLEKEDFFLGSVIDAVVSQVMLLLREKGVQLIRDIPEEIKTLTVHGDQVRIQQVLADFLLNMVRYAPSPDGWVEIQLRPSMMPISDGATVVHIELRIICPGEGLPPELVQDMFHSSRWVTQEGLGLSMCRKMLKLMNGEIQYIRESERCYFMIILDLPMTRKGPKSVG</t>
  </si>
  <si>
    <t>MAITLNSGYKMPIVGLGVWRMEGKDMKDLLINAIKIGYRHFDCAADYQNEAEVGEALAEAFQTGLVKREDLFITTKLWNSDHGHVLEACKDSLKKLRLDYLDLYLVHFPVATKHTGVGTTASALGEDGVLDIDTTISLETTWHGMENLVSLGLVRSIGISNYDIFLTRDCLAYSKVKPAVNQIETHPYFQRESLVKFCQKHGICVTAHTPLGGAAANTEWFGSVSCLEDPALKGLAEKYKKTVAQVILRWGIQRNTVVIPKSSKLERLQENFNVLDFEITKEDMDLIKSLDRNYRTNQPAKFWGIDLYA</t>
  </si>
  <si>
    <t>MATFCRLRSLLGLHKMVCSVSPFYPMHSYSSSSFGRIGFIGLGNMGARMADSLIKDGYEVAVHDINHNVMTMFSAKGVLTEDSPLKVAETSDVVITMLPSSNHVLDVYTGKNGFLSGGSLLRPRLFIDSSTIDPQTSRKVSAAVSNCSLIEKRDGWKAPAMLDAPVSGGVLAAEDGTLTFMVGGPEEAYLASKPLFLSMGKNTIYCGGSGNGATAKICNNLAMAISMLGVSEAFALGQSLGIEASTLTKIFNSSSARCWSSDAYNPVPGVMDGVPSSRNYTGGFASKLMAKDLNLAAASAKDIGFKCPLTSQAEKIFTELCNNGHEAKDFSGVFRYYYSGKDEQ</t>
  </si>
  <si>
    <t>MEKKGAGGRKGGGPKKKAVTRSVKAGLQFPVGRIGRYLKKGRYSERVGSGAPVYLAAVLEYLAAEVLELAGNAARDNKKNRIIPRHVLLAVRNDEELGKLLSGVTIAHGGVLPNINPILLPKKSDKVGKEPAKSPSKATKSPRKA</t>
  </si>
  <si>
    <t>MVSATASAKKTSAPKKPRSHPPYVEMISEAITTLKERTGSSQVAIAKFIEEKQKGLPPNFRKLLLVQLKKLVASGKLTKIKSSFKVSPVVKPAAVVKPKKAPATKKKSTSSTATAAAKPKVTAPKKKVVVKKAKPAAAAAPAKKAKKPATAPAKAKKTPVKKAAVAKVKKTPAKKVVKKPKTIKSPAKKAKK</t>
  </si>
  <si>
    <t>MALPNQQTVDYPSFKLVIVGDGGTGKTTFVKRHLTGEFEKKYEPTIGVEVHPLDFFTNCGKIRFYCWDTAGQEKFGGLRDGYYIHGQCAIIMFDVTARLTYKNVPTWHRDLCRVCENIPIVLCGNKVDVKNRQVKAKQVTFHRKKNLQYYEISAKSNYNFEKPFLYLARKLAGDGNLHFVESPALAPPEVQIDLAAQALHEQELQAALNQPLPDDDDEAFE</t>
  </si>
  <si>
    <t>MATPVKVYGPTLSTAVSRVLACLLEKNVQFHLIPVNMAKGEHKKPAYLKIQPFGQVPAYQDEDITLFESRSINRYICDKYGSQGNKGLYGTNPLEKASIDQWIEAEGQSFNPPSSVLVFQLAFAPRMKLKQDENLIRQNEEKLKKVLDVYEKRLGDSQYLAGDEFTLADLSHLPNIQYLVNGTDRAELITSRENVGRWWGEISNRESWKKVVEMQTSPPPS</t>
  </si>
  <si>
    <t>MGACATKPKDLKGDAPETAPENVPATEIATKDAAEVAVAAKDVVVVAEVEVKKEIEADAAAADDDDAEKRRSLSNLFKENEECKGSEQVNEEASKITPSEAKPEEVEKVVDAPVTSEIEKALEVASITAEAPKVEPSEEKKIDEVKSEPKTPAEKKVEEAKPAVETPAEKKIEEAPVAPTHVETKAEDAPKVTVVEEKKSS</t>
  </si>
  <si>
    <t>MEALLVRKLGDPTLPPNASEKSSLDLSTSHPIPNLESPTSVRVRIKATSLNFANYLQVLGKYQEKPPLPFIPGSDYSGVVEAVGPNVTKFKIGDLVCSFVALGSFAQFIVADESDLFQVPDGCDLVAAGALPVAYGTSHVALVHRAQLRPKQVLLVLGAAGGVGLSAVQIGKVCGATVIAVARGNEKVQFLKSLGVDHAVDLSSANVIESVKGFLKSRKLKGVDVLYDPVGGKLTKDSLKLLNWGAQILVIGFASGEVPVVPANIALVKNWTIHGLYWGSYKIHQPNVLGDSLKELLAWLSKGLITVNISHTFSLTEAHLAFTALKDRRAIGKVMITFDGGKIVKSKL</t>
  </si>
  <si>
    <t>MLISKKILLSFLLIFMVVAPTSAKTRAITCDIVHNIMHPYCHGYALLGGSFPSECCNEVKSLISNVTNIANRQSACSCMKLLAYTKEQVKRLASIPGKCGANLPFKIGKDVDCSKVK</t>
  </si>
  <si>
    <t>MWSSSMQILTASSLFSTTKNPYSEFFNQSVKKIESPAKTRRRRGARMEILAMASDNSAKNEKPTKLITFLGKGGSGKTTSAIFAAQHYAMAGLKTCLVIHSQDPTAEYLLNCKIGTSPITCNDNLSAVRLETTKMLLDSLNKLKQADARLNMTQGVLEGVVGEELGVLPGMDSIFSSLALERLVGYFENVVQQNSKKEKFDIIIYDGMSTEETIRMIGATSKARLYLKYLRNFAEKTDLGRLASPSLLRLAEEAMTLSGRNPNLNGKMSSEIWDLLEQVLERGSSIFAEPKRFGCYIVVDRNSPVSMASSLRYWGCIIQAGAQVSGAFALARPNSSGEVGATIEDFSPLPSAFVPHISDGAHLDWDKIMQDSHSESARNLLTVTAHEARIPAVIFDPTNKIVTLLMPGFDKSEIKLYQFRGGSELLVEAGDQRRVIRLPSQLQGKVGGAKFADRSLVITMR</t>
  </si>
  <si>
    <t>MAMERGELIYKIYRALTYGLSPLIQLHLRWRKFRGLEHPLRWRERLGVPSLSRPPGPLFWFHAVSLGNSSSLFREGMCAIPVIKCCIERRPDVTVLMTTTTTSAFEVIKHQLPNNVLYQFSPVDTPGAIDAFLCYWKPSAIMLMESELWPNLIIGAAKNQIALALLNARISAKSYDSWSQPFVNSLTLLMLSKFLLILPLAIRFQLLQCPPFIINFCGDLKYGNIDTNEGDQRALEELQVQLMNRKIWMASSIHKGEEKVMLGVHSALKQVHPDIITIIVPRHPQHGKQIALELEKDGVRVALRSRHDKIMPGTNIYVVDTLGELQKFYRLTPIAVIGGSFLPGSAGHNISEAAAAGCAILTGPYIGHFSHMATQMQRLNPLSVLQVSGYILVEALSNLLSDAKLLEERQEAAKQAYHSLSCGITENVWSFLDFHIFRVALANKGKKNVKNVNVVPSFPCISAASSNFLSFAMVSASIGIHLYIFNQKSILESLPRMLTVVAVVTANMHSNHLLLEEPIRMASILEPSKANFFPAMTKIVGTLGPKSRSVEAISACLKAGMSVARFDFSWGDSEYHQETLENLKASIKATKKLCAVMLDTVGAELQVVNKRETPISLKEDAIVTLTPHQGQEASNEVLPINFGGLAKAVKKGDTIFVGQYLFTGSETTSVWLEVDQVNGDDVICVVKNSATLAGSLFTLHASQVHIDMPTLTDKDKEVISTWGVQNKIDFISLSYTRHAEDVREAREFLSKLGDLSQTQIFAKIENVEGLTHFDEILKEADGIILSRGNLGSLQVFLFQKAAVHKCNMAGKPAVVTRVVDSMTDNLRPTRAEATDVANAVLDGTDAILLGAETLRGLYPVETISTVGKICAEAGKVFNQDLYFKKTVKFVGEPMTHLEAIASSAVRAAIKVKASVIICFTSSGRAARLIAKYRPTMPVLSVVIPRLKTNQLKWSFSGAFEARQSLIVRGLFPMLADPRHPAESNNATNESVLKVALDHGKASGVIKSHDRVVVCQKVGDASVVKIIELED</t>
  </si>
  <si>
    <t>MSIPKMGHESQHYHCSWHFRCPSHYSGFPFSKPHADIPIILGLHSCRLLRKVIGDGNMTSTKLNITADSASIPPNLHKNLSHLSSQQVELAKVLIEMGQTHLFQHWAEPGVDDDEKRAFFDQIAKLNSSYPGGLAAYINTARKLLADSKTGKNPYDGFTPSVPSGEVLKYGDDNFVQFEEAGIKDARKAAFVLVAGGLGERLGWPFLEKQLQGHASYNIISNLFLLCKKPVAALPERVKNGLPWPSKDSTSLKGLAEKNIFMHRGDCRAEIPLAIMTSDDTHLRTLELLEKNSYFGMKPTQVKLLKQEKVACLDDNEAHLALDPRNKYRIQTKPHGHGDVHSLLYSSGLLKVWHDAGLRWVLFFQDTNGLLFKAIPAALGVSTTKQYHVNSLAVPRKAKEAIGGITKLTHQDGA</t>
  </si>
  <si>
    <t>MVLEATMICIDNSEWMRNGDYSPNRFQALADAVNLICGAKTQSNPENTVGILTMAGKGVRVLVTPTSDLGKILACMHGLEIGGEMNLAAGIQVAQLALKHRQNKKQQQRIIVFAGSPVKYDKKVLEMIGRKLKKNSVALDVVNFGEDDEGKAEKLEALVAALNTNDSSHIIHIPPGPNALSDVLISTPIFTGDGEGGSGFAAAAAAAAAGGVSGYDFGVDPNLDPELALALRVSMEEERARQEAAAKKAAEEAGNQEKGENQSTSQDVAMAENVNAGTSEPESKATDLMDDENALLQQALAMSMDDSSSNVATRDTDMSEAASEDQDLALALQLSVQDSTNDQSNPTDMSKLLADQSFVSSILASLPGVDPNDPSVKDLLASMQGQSEKKDEDNDKEQKEDKK</t>
  </si>
  <si>
    <t>MGDSQYSFSLTTFSPSGKLVQIEHALTAVGSGQTSLGIKAANGVVIATEKKLPSILVDETSVQKIQTLTPNIGVVYSGMGPDSRVLVRKSRKQAEQYYRLYKEPIPVTQLVRETAAVMQEFTQSGGVRPFGVSLLVAGYDDKGPQLYQVDPSGSYFSWKASAMGKNVSNAKTFLEKSQSEVAFMFTGEFLLAFKIDIQVSARYTEELELDDAVHTAILTLKEGTAEKTNIPWTEMTKEILNSDVYKELESIENPAIVYPDYYLNPFHAYDEGNLSWLAAAEADAATMSMVRRAIPNASSLDEANQIVRGNWLDAIEKHHQQYSADFSIRDILDIGCSVGVSTGYLADRFPSAKVTFHECPERAIRNIVKESFRLLRPGGTVAITDNSPKSKILQELPPVLFTLMKSTEPFLDEYYLTDLERVIKETGFANVQTVLTDPRHRTVTATVPY</t>
  </si>
  <si>
    <t>MELVILLFSISLIFFIILNITKSTTKLPPGPTGFPIIGSLLQLGSKPNQSLAELAKIHGPLMTLKLGSITTVIASSPETAKEILQKHDKTFSGRTIPDAVSSQPNREATLAWVPPDNIWRNKRRICNTQMFTNQKLDSLQELRHQKVERLVNHIRSRCESGSAVDIGRVVFATTLNLISNTIFSIDTVDPEFKTAHEFKELVGTIMKDAGVPNLSDFFPVLKWFDLQGVRRRIRPAYLRLHEIFEENIEKRVKGMTMKRDGDFLDVLLDHCKDENDRKTIKPIILDLFIAGSDTSAITIEWAMAELLRKPEELNKVGQEIMEQIGLERAVKESDMDKLPYLQAVVKETMRLHPATPLLLPHKAQHDVQVLGFTVPKDSQVLVNAWAIGRDPKSWERPLEFLPGRFMESSVDYKGRDFEFIPFGAGRRICPGMPLAIRMVNLILASIIQPFNWKLPDGMTPEKLDMEEQFGLPPGPTGFPIIGSLLQLGSRPNQSLAKLANIHGPLMTLKLGSITTVIASSPETAKEILQKHDKIFSARTVPNAVASQPNWEATLAWVPPDNMWRNKRRICNKQMFTNQKLDSLQELRRQKAEQLVSHIRSQCESGSAVDIGRVAFATTLNLISNTIFSIDMVDTEFKTAHEFKELVWTIMEESGVPNTSDYFPLLKWLDLQGIRRRIRPAYLRLHEIFEENIEKRLDDRATGQTMKKDGDFLDVLLDQCEVENSGFDRKTIKPLILDLFIAGSDTSASTTEWAMAELLRNPEELNKVRQEIIQQIGIERAVKESDMDKLPYLQAVVKETMRLHPAVPLLLPHKAQHDIQVLGFNVPKDGQVFVNVWSMGRDPKYWEKPLEFMPERFMESSVDYKGRDFEFIPFGAGRRICPGMPLAIRMVNLMLASIIQPFNWKLPKGMTTENLDMEEQFGVTLRKAIPLVAVPNFENKEMEFSILVFCISIFLITWHFIKLLTLNFTKSTNKLPPGPTGFPIIGSHLQLGSKPNQSLAELTKIHGPLMTLKLGSITTVIASSAETAKEILQKHDKTLSARTAPDAVTSQPNPEATLAWVESDNMWRNKRRILNTQMFTNQKLDSLQPLRHQKGEQLVCHIRKLCENDSAVDIGRVAFATMLNLVSRSIDLVDPESDMAQEFKDLVWTINEYAGKPNLSDYFPVLKFARGEASYKASVHQIFDQLIEKRVEDRASSPKMKVAGDFLDVLLDQCQDKESGFDRETIKPIIVDLFVAGSDTSAITTEWAMAELLRKPEELNKEQKGLLLPHKAQHDVQVLGFTVPKDSQVLVNVWTIGRDPKYWEQPLEFLPERFMESSVDYKERDFEYIPFGAGRRICPGMPLAIRMVNLMLASIIQPFYWKLPDGMTPEKLDMEEQFGVTLKKAIPLVAIPCMKENMVRF</t>
  </si>
  <si>
    <t>MDEEYDVIVLGTGLKECILSGLLSVDGLKVLHMDRNDYYGGESTSLNLVQLWKRFRGSDKPPAQLGSSRDYNVDMIPKFIMANGALVRVLIHTDVTKYLYFKAVDGSFVYNKGKVHKVPATDMEALKSPLMGIFEKRRARKFFIYVQDYKESDPKTHEGMDLTRVTARELIAKYGLDDNTVDFIGHALALHRDDRYLDKPALDTVKRMKLYAESLARFQGGSPYIYPLYGLGELPQAFARLSAVYGGTYMLNKPECKVEFDEEGKVCGVTSEGETAKCKKVVCDPSYLNNKVRKVGKVARAIAIMSHPIPNTNDSHSVQIILPQKQLGRKSDLYLFCCSYTHNVAPKGKFIAFVSTEAETDNPESELKPGIDLLGQVDEIFFEAYDRFEPVNEPSLDNCFISTSYDATTHFESTVDDVLNMYTLITGKVLDLNVDLSAASAAEE</t>
  </si>
  <si>
    <t>MRKMAANMMLYITITVLLCFLTAVNARIPGVYTGGPWQTAHATFYGGSDASGTMGGACGYGNLYSQGYGVNNAALSTVLFNNGLSCGACFELKCDNDGKWCLPGNPSIFVTATNFCPPNFALPNDDGGWCNPPRPHFDLAMPMFLKIGLYRAGIVPVTYRRVPCRKQGGIRFTINGFRYFNLLLVTNVAGAGDIQKVLIKGTNTQWIAMSRNWGQNWQTNSPLVGQALSIRVKASDHRSVTNVNVAPSNWQFGQTFEGKNFRV</t>
  </si>
  <si>
    <t>MESCYFSVTKPSSSSTILNFQGVSSLGGRSSQKSLGAPSHLSWPLSGPNKKSQNFVYRRKTFKGPILAEAGKQGWDFGRFIKTLYFFNGPPSPAKFFESLIEKLTGPSPSKPVNSMDSSGITLVTGATGGVGRRVVDVLRNKKLSVRVLVRNEEKARRMLGEDVDLVVGDVTKASTLLPEYFKGITSVINAVSVIVGPKEGDTPDREKYSQGIKFFEPEIKGDSPEMVEYVGMKNLINAVKKNLGIRTGKLLFGYEGNSFKELPWGALDDVVMGGVSQSTFQIDLTGGENGGPTGLFKGVVTTANNGGFASIRTKNFSEPEDLSAYDGLELRLKGDGRRYKLIVRTSSDWDTVGYTAIFDTVEGWQSVRLPFSSLRPIFRARTVLDASPFDPSQITSLQLMFSKFESDGKLNPTFKEGPFELPVSCIRAYLKDPITPRFVHVSSAGVTRPERPGIDLSKQPPAVRLNKELGFILTFKLKGEDEIRESGIPYTIVRPCALTEEPAGADLIFDQGDNITGKISREEVARICVAALKSPYACDKTFEVKSVIPFSEPYTVDPENPPPEKDYNEFFKTLKDGITGKESLEKTPISV</t>
  </si>
  <si>
    <t>MATAASTMASQLKSSFASSLTKGLGLVTPKGITGAPLKIFPSTRKSCFTVKAVQADKPTFQVVQPLNGDPFIGSLETPVTSSPLIAWYLSNLPAYRTAVNPLLRGVEVGLAHGFLLVGPFVKAGPLRNTAYAGGAGSLAAAGLVVILSMCLTIYGISSFKEGDPSTAPALTLTGRKKVPDQLQTADGWAKFTGGFFFGGISGVTWAYFLLYVLDLPYFVK</t>
  </si>
  <si>
    <t>MALAFDEFGRPFIILREQEQKTRLRGLDAQKANISAGKAVARILRTSLGPKGMDKMLQSPDGDVTITNDGATILEQMDVDNQIGKLMVELSRSQDYEIGDGTTGVVVMAGALLEQAEKLLERGIHPIRIAEGYEMASRIAVEHLERVAHKFEFGQNDVEPLVQTCMTTLSSKIVNRCKRSMAEIAVKAVLAVADLERKDVNLDLIKVEGKVGGKLEDTELIYGIIVDKDMSHPQMPKQIEDAKIAILTCPFEPPKPKTKHKVDIDTVEKFQTLRLQEQKYFDDMVQKCKDVGATLVICQWGFDDEANHLLMHRNLPAVRWVGGVELELIAIATGGRIVPRFQELTPEKLGKAGIVREKSFGTTKDRMIYIEHCANSRAVTIFIRGGNKMMIEETKRSIHDALCVARNLIRNNSIVYGGGSAEISCSIAVEAAADKHPGVEQYAIRAFADALDAVPMALAENSGLQPIETLSAVKSQQIKENNPCCGIDCNDVGTNDMREQNVFETLIGKQQQILLATQVVKMILKIDDVITPSEY</t>
  </si>
  <si>
    <t>MADLNPFDLLGDDDNDDPSKLIAIHQQKVDPAKKASAPAPAAAKKQPAKLPTKPPPPTQAVREAKTESGRGGGRGGGRGYSCGRGGGGFNREGSNNENFARNREFSGGIAAPEYVEGGRPSERRGGYGGPRAFRGGRQGGFGNGEMPEGDRPRRTFERRSGTGRGSEIKREGAGRGNWGTEADEVTLMTGEVADEGEKNLNVEKPSTEEEAGVDKKENPAAEAADKEPEDKEMTLEEYEKLLEEKRKALQALKTEERKVDTKVFESMQQISKKSSDEIFVKLGSKDKRKESAEKEEKAKKAVSINEFLKPAEGERYYAPGGRGRGRGRGSRGYSEANTMSNVEAAPPIEDPGHFPTLGGK</t>
  </si>
  <si>
    <t>TANKLVFSLQGSIRFLVLKSRGHSDIRNQFRSLSLSAMATEEDAVRRRTALADYRKKLLQHKELDARVRTVRENLRATKKEYAKTEDDLKSLQSVGQIIGEVLRPLDNERLIVKASSGPRYVVGCRSKVDKEKLTSGTRVVLDMTTLTIMRALPREVDPVVYNMLHEDPGNISYSAVGGLSDQIRELRESIELPLMNPELFLRVGIKPPKGVLLYGPPGTGKTLLARAIASNIDANFLKVVSSAIIDKYIGESARLIREMFNYARDHQPCIIFMDEIDAIGGRRFSEGTSADREIQRTLMELLNQLDGFDQLGKVKMIMATNRPDVLDPALLRPGRLDRKIEIPLPNEQSRMEILKIHAAGIAKHGEIDYEAAVKLAEGFNGADMRNVCTEAGMFAIRAERDYVIHEDFMKAVRKLNEAKKLESSAHYSADFGKE</t>
  </si>
  <si>
    <t>MASSSLSSIYSPSSSFKSEVKSIHKITSSQLGSIYLPNKSRFHVHAVAREVSASLSAGNNDVVHKLKKENVGLEKNPNALWKRXVEWLYQHKELGLYLDISRVGFSDGFLEEMEPRLQKAFKDMVDLEKGAIANPDEGRMVGHYWLRSPHLAPNSFLRLQIENTLEAVCEFANDVVSGKVKTPSGGRFXQILSVGIGGSALGPQFVAEALAPDNPPLKIRFIDNTDPAGIDHQIAQLGPELASTLVIVISKSGGTPETRNGLLEVQKAFREAGLIFAKQGVAITQENSLLDNTARIEGWLARFPMFDWVGGRTSEMSAVGLLPAALQGIDIREMLAGAALMDEANRTTVVRDNPAALLALCWYWATDGVGSKDMVVLPYKDSLLLFSRYLQQLVMESLGKEFDLDGNRVNQGISVYGNKGSTDQHAYIQQLREGVHNFFATFIEVLRDRPPGHDWELEPGVTCGDYLFGMLQGTRSALYSNDRESITVTVQEVTPRSVGALVALYERAVGIYASLVNINAYHQPGVEAGKKAAGEVLALQKRVLQVLNEASCKQPVEPLTLDEIAERCHCEDDIEMIYKIIAHMAANDRALIAEGNCGTPHSIKVYLGECNVDDLYA</t>
  </si>
  <si>
    <t>MGRCLLSSTISSLRICQLPRIRLPVFPKSRSTNSQYGFCTSLSTGGGFCTKAALSEVGIKKEYSKVAADSTGSIPSSELLKVVEAAAKTGAQVVMDAVNKPRNVTYKGLTDLVTDTDKNSEFAILEVVRKNFPDHLILGEEGGIIGDSSSDYLWCIDPLDGTTNFAHGYPSFAVSVGVLFRGKPAAAAVVYAEIVSDVEFVGGPMCWNTRIFSAAAGKGAFANGEKIHVSRTDKVEQSLLVTGFGYEHDDPWATNMELFKEFTDVSRGVRRLGAAAVDMCHVALGIAEAYWEYRLKPWDMAAGVLIVEEAGGTVSCMDGGSFSVFDRSVLVSNGLLHAKLLEKIGPATENLKSKGIDFSVWFKPENYHTEV</t>
  </si>
  <si>
    <t>MENAVQEIVAKQVLTVAKAVEDKLDEEIHALDRLDLDDLEVLRERRLQQMKKMAEKRNRWLSLGHGEYSEIQAEKDFFSVVKASDRVVCHFYRENWPCKVMDKHLSILAKQHIETRFVKINAEKAPYLAEKLRIVVLPTLALIKNAKVDNYLVGFDELGGTDEFSTEELEERLAKADVIIFEGESSKFLSKSKAQAKKSVRQSSNPDSSDSE</t>
  </si>
  <si>
    <t>MKNKGSHGQNRFIRILALPWKALIKARDCYVGTMTNYAVVNPRSLPKSYSVTSSTRSDNSEDFRELVRAASARSMGENFELNLLIQQQIRQQLQQQTPSRRTVPRSVSVGMGRIDEDKPFVLGGQEDDVSVMLMKNDLRYPRSRSHAVSKTTDHAAASTQVKFLPGFEGPLPFQLETGYVGVGDSEIVQLFYYFIESESDPDSDPLMLWITGGPGCSALSGLIYEIGPITFEPVEYNGSFPKMILNPYSWTKVSSIIFLDLSVGTGFSYATTLAARQSSDLQASDHAYQFLRKWFVDHPEFLKNPFYVGGDSYSGIVVPIITQIIAIKNEMEVELFINLKGYLLGNPVTFKDHEDDYKIPFAYGMGLISEELYESLKSSCKGEYFNINASNAPCLQDVQTFNELLKGIYKAHILEPKCKRFSPRPHQLFGERRSLHQLNNLPGLIKCRENWYKHSYHWADDDQVRDALNIRKRSTGKWKRCESNLQYNRMVMSSIPYHKNLSSKGYRSLIYSGDHDMIVTFPSTQAWIKSLNYSIVDDWRAWTVDNQVARLVSDERPELAAATGSTVKFLPGFQGQLPFELETGYVGVGDSENVQLFYYFIESESEPDSDPLMLWITGGPGCSALSGLVYEMGPITFEAVEYNGSFPTMILNPYSWTKVSSIIFLDLPVGTGFSYATTPAALQSSDLQASEHAYQFLRKWFVDHQEFLENPFYVGGDSCSGMIVPVITQIVAISKTTHICPLTITVTCFGLCFAGLVLCFHILLASCDYAENEIMEVELFINLKGYLLGNPTTFEGETNYRIPFAYGMGLISDELYESLKSNCKGEYFNMNASNVPCLQDVQTFNELLKGINNPHILEPKCKRFSPRPHTLFGERRSLHQLNNLRGLIKCRENWYKHSYHWADDDQVRDALNIRKGTIGKWERCASNLQYQMMITNSLPYHKNLSNKGYRSLIYSGDHDKLVTFQSTQAWIKSLNYSVVDDWRAWTVDNEVAGLVFDERQPAIAGSPVKFLPGFKGPLPFQLETGYVGVGDSEDVQLFYYFIESESGYPDSDPLMLWITGGPGCSALSGLIYEIGPITFGAVEYNGSLPTMILNPYSWTKVSSIIFLDLPVGTGFSYATTPAALQTSDLQTSDHAYQFLRKSAYIGGLRPLLVLNNFCISIATHYRCWISWFVDHPTFLKNPLYIGGDSYSGMVVPIISQIIASNNEMEIKPFINLKGYLLGNPSTFEGENNYEIPFAYGMGLISDELYENNWYKHSYHWADDDQVRDALNIRKGTIGKWERCATLKFQKIVTNSIPYHENLSSKGYRSLIYSGDHDKIVTFRSTQAWIKSLNYSIVDDWRAWTVDNQVAGPYKAQPTSNDFVVTGSYCHCKRTVCSTCSSVGFHRRTISDLRPPANAQAFIDEDDELEEEPGEEIDSAPPLNVGEEREINSNGLKKKLLKHGHGWETPEFGDEVTVHYVGILRDGTKSVSTWDKGEPFTFKLGQANGIVKSKYHCFNPDSGVSVGSGIKGLYMYDLMSITLVEKVSAGLDRGIVTMRKGEGALFTLPLETAFGLSDSDAVSSNRVVQFEVELVSWITVVDVCKDGGIIKKILEKGEMIGPPGDLDEVLVRYVVRLLDGITVAKTPEHGVEFYVKDDASVDRDKDSESSVPSIPPSSILSIDLELVSFKPVINVTCDLGVLKKILKEGEGTLTADEGAAVTIRYTAKLVDGTLLEKRGFDGENALKFITDEEQVVAGLDQAVTTMKKGEHAIVTVKPDYGFGNTEVKRDLAMVPPCSTIIFEVEMLEFTKEKDPREMNKHERIQMAQRKKEEGNLLFKNGKYQRAMKKYEKATDCINEDEHFEDDDQKIVKSLRVSCWLNGAAACLKQSYFQEAIKQCCKVLEVESCNVKALYRRAQAFMETADLHLAELDIKKALAIEPQNREVKLIQKTLKQLQSESNKRDAKLYTTMFARLSNENSSAAKVANIIFLEQPVNTGFSYATTPEAMHVIDVDACTHVYQFLLKWLVDHPEFSSNNFYLGGDSYSGIVVPRVVQLISDGIEAGNKPLVNLKGYLLGNPLTFPEEKNFMIPFLVGMAIIPIELYQSMMQNCKGEYRKEFAPTNAQCSQDLNIVDELSNNINDQHVLDPLCGSETELKSPFPSKFRGSRRSIQENAISPSCYGKLVDRHELSNYWANDPRVQKALHVRKGTIDHWARCKQNGIKKYYTFTSMDSISYHRNHSAKGYRSLIYSGDHDMGVPFQSTEAWIKSLNYSIVDNWRQWIVNGQVAGYTRSYANKMTYATGAGHVAPEYKREECFNMFKRWISHNPL</t>
  </si>
  <si>
    <t>MAIPLILEEFPEIVRLQALSNAEHKASHRVLEKAGFTKDGTLRKYLYFKDMNSSRISLRPFKLSDVDDMMLWAGDDRVTQTIRWDTLTSKEEALTFIKDVCIPHPWRRSICIDDRSIGFVSVFPGSGDDRSRADVGYAVAFEYWGQGIGTEALKLTIPQVYSEFSEVMRLQALVDVENKASQRVLEKVGFIKEGKLRKYGYHKGKLVDLFMYSLLSTESIY</t>
  </si>
  <si>
    <t>MKGVLVAFVLINLSILASCGAPRKVIDVPFWNNYEPSWSSHHIKYLNGGTTAELLLDKSSGTGFQSKRSYLFGHFSMKMKLVGGDSAGVVTAFYLSSTNAEHDEIDFEFLGNRTGQPYILQTNVFTGGKGDREQRIYLWFDPTKDFHSYSVLWNTYQIAIFVDDVPIRVFKNSKDIGVKFPFNQPMKIYSSLWNADDWATRGGLEKTNWSGAPFIASYTSFHIDGCEAVTPQEVQVCNTNGMKWWDQKAFQDLDGPEYRKLHRVRQNFXIYNYCTDRKRYPTLPLECTRDRDL</t>
  </si>
  <si>
    <t>MEHQDNEYDDEHEHEVYGGEIPDEEGEMDAEYDTSAAAESEDDPNAKELENMKKRLKEIEDEAGALREMQAKVEKEMGSAQDPTASASQAEKEEVDARSIYVGNVDYACTPEEVQQHFQSCGTVNRVTILTDKFGQPKGYAYVEFVEVEAVQNALLLNESELHGRRLKVSAKRTNVPGMKQFRGRRFNPYAGYRPRRAFVPGAPVFPPFGRVPRFRRPIRYRPY</t>
  </si>
  <si>
    <t>PVENGYRMPAEWEPHSGCWMGWPERPDNWRNNAVHGQRAFATVASAISRFESVTVCASAAQWENARSLLPHIRVVEMSINDSWFRDTGPTFVIRNTENAVSSVAGVDWNFNSWGGVGCYKDWNLDLLVARKILAIEKLPKFPHSMVLEGGSIHVDGEGTCLTTEECLLNKNRNPHLSKEQIENELKAYLGVRKIIWLPRGLLGDEDTNGHIDNMCCFVKPGVVLLSWTDDVSDEQYERSFEALSILENTSDASGRKIEVIKLHVPGPLYMTDEEAAGIQDEAKPRPSGTRLAASYVNFYIANGAIITPQFGDKWDEEAIRVLSLAFPNHEVVGIEGAREIVLAGGNIHCITQQQP</t>
  </si>
  <si>
    <t>MQGGSNGIGYGLKYQARCIADVKADTDHTSFLTGTLSLKEENEVHLIRISSAGTELLCEGLFSHPNEIWDLASCPFDQRIFSTVFSSGETYGAAIWQIPELYGQSNSPQLERIASLDAHNSKIKCTLWWPTGRHDKLVSIDEQNLFLWSFDTSKKNAQVQSQESAGVLHSLTGGAWDPHDYNALALTSESSVQLWDLRTMKKTNSIDHPHVRNLDYNVKREYTLVTAEDESGIHIWDLRMLKFPVLDLPGHTHWTWTVKCNPEHEDLILSAGTDSAVNLWLASLPSSDEPTPESFDSPNKPVDPLLNSYSDYEDSVYGLAWSCREPWIFASLSYDGRVVVESIKPHLPRK</t>
  </si>
  <si>
    <t>MASILHPSSLLSSSSSTTTTTTKPPVSPPFSRPQSTLSPPSKPLLTTLTATAIATTILTTSLPSLADSPSSFNIYYGTAASAANYGGYGGNSDKKASAEYIYDVPDGWKERLVSKVEKGTNGTDSEFYNPKKKSEKEYLTYLAGFRQLAPKDVILNNLALSDVNLQDLIANADGVTSEERKDENGQLYYDYEIDGVLGHSLISVTCANNKLYAHFVNAPAPEWKKDEGILRHVHQSFKTVG</t>
  </si>
  <si>
    <t>MNVEEEVERLKEEIKRLGIAQDDGSYKVTFGVLFNDDRCANIFEALVGTLRAAKKRKFLTYDGELLLQGVHDNVEIILKPPLVTTS</t>
  </si>
  <si>
    <t>MALRASATAKSPLPLPPPPPSSSSSTSSPPKVFSLPKLTQKPVSVSFSTSTALFLFPLFTATHEARAINLPKEDIVSSLNQVESVVNQAQEVGSNIFDTVSGVIGPVIEFVKPGIDAALPLVKQAGEEVLKNASPVISDATKKAQEAMQSAGMDSEPVMTAAKTVVDAAQQTSKVIEGAKPIATSTVETISSTDPAVIAVAGGTLFLAYLLLPPVFSALSFSFRGYKGELTPAQTLDNMCSKNYVLIDIRTEKDKDKAGIPRLPSSAKNKMIQIPLEDLPSKVKSLVRNPKKVEAEIVALKISFLKKINKGSNIVIMDSYSDSAKTVAKSLTSFGFNNCWIMTDGFSGGKGWLQSRLGTDSYNFSFAEILSPSRVIPGRRFGTTGTVKLLSD</t>
  </si>
  <si>
    <t>MATEGPKPCVYLQDMEEVKKVFARFDANGDGMISGDELSGVLKALGSDTSPEEVARMMAEIDTDKDGCINLDEFADFCKNDESVDGGAKELKEAFDLYDQDHNGRISATELHQILNRLGQNCTLQDCTRMITSVDANGDGYVCFEEFKKMMGNK</t>
  </si>
  <si>
    <t>MGVNTFTHESTTTIAPTRLFKGLVLDFDSLVPKLLSHDVKSIEIVEGDGGAGSIKQMNFVEGGPIKYLKHKIHVIDDKNLVTKYSLIEGDVLGDKLESIAYDVKFEAAGDGGCVCKTTTEYHTKGDHVVSEEEHNVGKGKAIDLFKAIEAYLLANPSVYA</t>
  </si>
  <si>
    <t>MTTLLTSSNVALRSFNDLNRLVQLHPRTQRVQLRCKLAGDIETDESRILLEGVVTSSANYVPLTPISFLERAADVFGDRTSVVFGSSVKYTWEETHSRCLKLASALVQLGISRGDVVAALAPNVPAMQELHFAVPMAEAVLCTLNTRLDSSMVAHLLKHSEAKIIFVDQQLLQVAQQALTLLSKHKIILVLIPEYENSSLTYDIHEYEKLLSSGSSNFTIRWPKSEFDPISINYTSGTTSSPKGVVYNHRGAYLNSISTFLCHGMAPMPTYLWTLPMFHCNGWCMNWGVAALGGTNVCLRHVSAKDIFESISVNKVTHMSAAPIVLSMMANASPNDRKPLPHKVDIRVGGSPPPPQIISKMEQLGFGVSHGYGLTETYSAATSCLWKPEWDSLPLEERAALKSRQGVQVLCMEKVDVRDPETMENVPADGKSIGEIVCRGNTVMSGYLKDVKATEEAFKGGWFHTGDVAVKHPDGYIEIKDRLKDIIISGGENISTLEVEGVLHSHPAVVEAAVVARPDDHWGQTPCAFVKLKEGSEEITSDEIIKYCRDHLPHYMAPRTVLFEDLPRTSTGKVQKIILREKAKALGSLFSTERNV</t>
  </si>
  <si>
    <t>MATFSNIGAICKVTSAPSLSSTSSRALFPTTLRSYSHSQVSRSRSCRLCIKSSYAEAVRGDPNSDAIDVVADVKTERIVVIGGSGFVGSAICKAAVSEGIEVISLSRSGRPSKSDSWVDQVTWITGDVFYANWDEVLIGATAVVSTLGGFGSDEQMLRINGEANVVAVNAAKEYGTPKFILISVHDYNLPSFLQSSYFIGKRKAESEVLSKFPSSGVVLRPAFIYGKRKVDGFEIPLDLIGEPLEKLLRATESFTKPLNSLPASDLILAPPVSVDDVAYAVINAVKDDDCFGIFTINQIKEAAAGVKV</t>
  </si>
  <si>
    <t>MEDILTEIPPPSRFFLEDLNNFCPPSPPLPSPFLLFSTPNQEKFSRPSLLIIAMSSSSLQVFHHVSSKTLVGTVILPEIPFSGNSVEPSLKDKSCNIYALNEDDNLIMIVCVQYQVTAERSHAVAKLLIGEQVIPEKVLILDSIRSSNYRGRLSPDEAFAFKLESSAERKAKADGHQDSPLVKCADYLPSGSVVDGLAAALLSRCQLKKIRGTLCVSCDMKKLEEEFLKLGRSKDFLLESELYT</t>
  </si>
  <si>
    <t>MAKIGILTLGFIFVFCNILVSTANAFSASGWMSAHATFYGGSDASGTMGGACGYGNLYSTGYGTNTAALSTALFNDGASCGQCYKIMCDYNQDSKWCIKGTSITITATNFCPPNFALPSNNGGWCNPPRPHFDMAQPAWEKIGIYRGGIVPVMYQRIPCVKKGGVRFTINGRDYFELLMISNVGGAGSIQSVQIKGSRTNWMTMARNWGANWQSNAFLNGQSLSFKVTTSDGVTKTFLNVASSNWRFGQTYSSSINF</t>
  </si>
  <si>
    <t>MASPNPHSSPPVAVDQRRLQFTPVDLPLTPPMADAIPEGIVDLTSLTEASTGEKRKREGRLRSRVWQHFTKLIKEDGTCDKCKCNHCHKIFTSSTRSGTTHLLRHISEGICPAFKKVKKENSPSIFSYIGGSIDRKVGINPWKFDQELGQASFEQSIDAHDDLLPLGLDDIERQTCTASESDYVSQASMPVFSKLPQQPAVKSHPISEPWMTELKACVGKLVELTNGGVSKPTSADNKTCVAVTTPDLSITSVVKCLNEMEDIPQSSAMYLDALDLVRDPEERECFICLNPEPRRRWLQRMLHPNLRTFTPATLTAATSFRGFATRQTSSSLNDPNPNWSNRPPKETILLDGCDFEHWLVVMEKPEGDPTRDEIIDSYIKTLATIVGSEEEARMKIYSVSTRHYFAFGALVSEELSYKLKELPKVRWVLPDSYLDVKNKDYGGEPFINGQAVPYDPKYHEEWVRNNARANERNRRNDRPRNFDRSRNFERRREMQNPGSSMGGGPPNMRNAPPPNMGMHQQQQPNMGGMHQPGMGGPPPNYGGGPPRNYGGAPPNNYGGAPNNQYNGGPNNGGGMPYQTGPGPNQNYASGGNHYQNPNMPPPSQNYAPNTPGGNLHQNQNMPGRDPNYQ</t>
  </si>
  <si>
    <t>MAKTNGFMGHDMLAPFTAAWMIDMGPLVIDKAEGSYVYGVNGKKYLDSLSGLWCTVLGGSEPRLIEAASKQLNKSAFYHSFWNRTTKPSLDLAKELINMFTANKMGKVFFTSSGSEANDTQVKLVWYYNNAIGRPNKKKIISRKNAYHGSTYMTAGLSGLPSLHLKFDLPPPYILHTDCPHYWNYHLPGETEEEYSTRLANNLENLILKEGPETVAAFIAEPVMGGAGVIIPPATYFEKIQAVLKKYDILFIADEVICGFGRLGTMFGCDKYNIKPDLVSIAKALSGGYIPIGAVLVSEEISKVIMSQSNQLGVFCHGFTYSGHPVACAVALEALKIYKEKNITEVVNKLSPKLQEGLKAFIDSPIIGEIRGTGLVLSTEFVDNKSPNDPFPPEWGVGTYFGSQCQKHGMLVSFSGDHVNMAPPFTLSLEELDEMISIYGKALKDTEKRVEELKSQKK</t>
  </si>
  <si>
    <t>MQAIQSSSLRPSPVDPFLKTIPQFTNVKPLKPKRTPFISASSTTVSAPTREKDPKKRVVITGMGLVSVFGNDVDAYYDKLLAGESGVTLIDRFDASKFPTRFGGQIRGFKADGYIDGKNDRRLDDCLRYCIVAGKKALENADLGSDRDKKIDKERAGVLVGTGMGGLTVFSDGVQALIEKGHRKITPFFIPYAITNMGSALLAIDVGFMGPNYSISTACATSNYCFYAAANHIRRGEADLMIAGGTEAAIIPIGLGGFVACRALSQRNDDPQTASRPWDKDRDGFVMGEGAGVLVMESLEHAMKRGAPIIAEYLGGAVNCDAHHMTDPRADGLGVSSCILSSLEDAGVSPEEVNYINAHATSTIVGDLAEVNAIKKVFKNTSEIKMNATKSMIGHCLGAAGGLEAIATVKAIKTGWLHPSINQFNTEPSVEFDTVANKKQQHEINVAISNSFGFGGHNSVVVFSDFKP</t>
  </si>
  <si>
    <t>MACVKMVNRSASAAFAPEAPYLAAGTMAGAVDLSFSSTANLDIFEVDFVSDDQQLKLTGSIPSSERYNRLSWGKCQSNSEEFSYGIIAGGLVDGNIGLWNPKPLISNGSEAIESALVGNLSRHKGPVRGLEFNGFTPNLLASGADEGEICIWDIAKPSEPSHFPPLKGSGSSTQGEISYVSWNNKVQHILASTSLNGTTVVWDLKKQKPVISFTDSVRRRCSVLQWHPDVATQLIVASDEDGSPALRLWDMRNILSPVKEFVGHTKGVIAMSWCPLDSSYLLTCAKDNRTICWDVVSGEIVSELPAGTNWNFDVHWYPKCPGVISASSFDGKIGIYNIEGCGRAGDGEGYFGSAPLRAPKWWSKKKSGVSFGFGGKLVSFGSADGPTGPTEVHVHSIVTEQGLVTRSSEFETAIQNGEKTSLRVFCEKKFQESESSGEREIWGFLKVMLEEDGDARTKLLSHLGFSLPVEEKDTMQNDISEQVNALALDENLSGKEAANNENLMHVLDNGEDFFNNLPSPKADTPVSTSVNTFDVGESVDVKDSQPEMDVQEESADTSFDETVQRALVVGDYKGAVAQCISANRMADALVIAHVGGASLWEQTRDQYLKTSHSSYLKVVAAMVNNDLMSLVNTRPLKSWKETLALLCTFAPQDEWTSLCDTLASRLLAAGESLPATLCYICAGNIDKTIEIWSRSLAGKADGKSYVDLLQDLMEKTIVFALATGQKRFSASLCKLLEKYAEILASQGLLTTAMEYLKLMGSEELSPELTILRDRIALSTEPAKDALKSMAFDNSQLHTGSGYVADQSGYGMADPSQHYYPEQPSKPQPSISNSPYAENYQQPFSSSYSGFGAPVPYQPAPQQNIQQPNMFLPTPTPPVPQGNIAPPPVATQPAKTSFIPSNPPALRNVEQYQQPTLGAQLYPGPANPGYAGGHNVPPAYVPHPSQAGPALGQKMPQVVAPSQAPRGFMPVNNPVQRPGMAPMQPPSPTQPPQAQPPAAPAAPPPTVQTVDTSNVPAQQKPVIATLTRLFNETSEALGGSRANPAKKREIEDNSKKLGALFAKLNSGDISKNAAEKLVQLCQSLDNGDFSTALQIQVLLTTSDWDECNFWLATLKRMIKIRQSFR</t>
  </si>
  <si>
    <t>MTDALGEIRALESAMRDRVQYEEADDCETSVGGWTSIRLLSRILRIYAPVTFVNDQRGGGGNGGDFVAGFLLGGAIFGTLGYIFAPQIRRSLLNEDEYGFRKAKRPMYYYDEGLEKTRQTLNNKLDQLNSAIDKVSSGLRGGNKMPSVPVESDAEEATM</t>
  </si>
  <si>
    <t>MACMSLNIGAASALKFVSNSQNHPVKLFSAKEQRCSNFSSSNWGCFSLRVRRSSCLRFDTQKSFAVFNSLPVDNSNPKESVVVLVIGGGGREHALCHALRRSPSCDAIFCAPGNAGISSSGDATCISDLDVLDSSAVIAFCRKWGVGLVVVGPEAPLVAGLANDLVKEGIPTFGPSSEAAALEGSKNFMKSLCDKYGIPTAKYQAFTDPSAAKEYIKQEGAPIVVKADGLAAGKGVIVAMTLEQAYEAVDSMLVDNVFGSAGSRVIVEEYLEGEEASFFALVDGEHAIPLESAQDHKRVGDGDTGPNTGGMGAYSPAPVLTKELQSMVMESIIFPTVKGMAEEGCKFVGVLYAGLMIEKKSGLPKLIEYNVRFGDPECQVLMVRLESDLVEILLAACHGKLHGMSLDWSPGSAMVVVMASNGYPGNYQKGTIIHKLEEAEQVAPSVKVFHAGTAFDADGNFIATGGRVLGVTAKGKDLEEARDRAYQAVEQINWACGFYRRDIARHGYQLWHDVYEETEAWHGSLRNHGYLGFAMASSTAQIHALGATYFANSSSSTRKPLKSVFLGQKLNNRTLAFGLKQKKSRGNNGGYAPMRVVAEKVVGIDLGTTNSAVAAMEGGKPTIVTNAEGQRTTPSVVAYTKSGDRLVGQIAKRQAVVNPENTFFSVKRFIGRKMNEVDEESKQVSYNVIRDENGNVKLDCPAIGKSFAAEEISAQNEIAAGVSEHSDKETVVLEQVWTSRVLLVLRKLVDDASKFLNDKVSKAVVTVPAYFNDSQRTATKDAGRIAGLEVLRIINEPTAASLAYGFEKKSNETILVFDLGGGTFDVSVLEVGDGVFEVLSTSGDTHLGGDDFDKRIVDWLAASFKRDEGIDLLKDKQALQRLTETAEKAKMELSSLTQTNISLPFITATADGPKHIETTITRGKFEELCSDLLDRLKTPVQNSLRDAKLSFSDIDEVILVGGSTRIPAVQELVKKLTGKDPNVTVNPDEVVALGAAVQAGVLAGDVSDIVLLDVTPLSIGLETLGGVMTKIIPRNTTLPTSKSEVFSTAADGQTSVEINVLQGEREFVRDNKSLGSFRLDGIPPAPRGVPQIEVKFDIDANGILSVTAIDKGTGKKQDITITGASTLPGDEVERMVKEAERFAQEDKEKRDAIDTKNQADSVVYQTEKQLKELGDKVPGPVKEKVEAKLGELKEAISGGSTQTMKDAMAALNQEVMQLGQSLYNQPGAAPGAGPAPGGADGPSESSSGKGPDGNDVIDADFTDSK</t>
  </si>
  <si>
    <t>MSAIVCGKRSFFEDLQSPSPTSASPPVSKKIRCSSSTSPVRFPTSLIDQLRTLFPDMDNQVVEKALEESGNDLDAAIKRLHELHLVYGDAKTVADGEMDNGEKPTNGPDVQSEGPPLQNNLPADGAEWVELLVREMMSATSVDDARARATRVLESLERSISVHAGAAAAENVHKENVMLKEQIEVFLREKAIFKRAIAIQHERQKEYDDRNQEVQQLKQMIAQYQEQIKNLETSSSAEASPVKAVEHTKKQACWHLKIPGRRFGRLVVAAAADYYSTLGVPKSANSKDIKAAYRRLARQYHPDVNKEPNAPEKFKEIKDAYEILSDDKKRALYDQYGEAGVKSSVGAQAGAYTTNPFDLFETFFGPSMGGFGMDGAGFGTRRRSTVTKGEDLRYDMTLEFSAAIFGAEKDFELSHLETCEVCVGTGAKVGSKMRICSTCGGRGQVMRTEQTPFGMFSQYESIFRTPESFLRKSICLLLHVSVCPNCGGDGEMISEYCRKCSGEGRIRVKKDIKVKIPPGVNKGSILRVAGEGDAGPRGAPPGDLYVYLDIEEIPEIQRDGINLISTVSVGYLDAILGAVVKSFSLAGRGGLKVKTVDGLTDLQIPPGTQPGDVLVLARKGAPKLNKPSIRGDHLFTIKVSIPKRISVMERELLEELASLTKGSSTRTKTRPAVQQTAKVTETPVGSDSSAAKTDESSSEDRDDPLKKLANFAGSVVNGALKWLRDNL</t>
  </si>
  <si>
    <t>MPPTHKFHDFLFVPTSILASALSSIVTQNQKLLFFFNKNLKKAMALSLFFFLLCASVRIGYAFPPHHPDKIILLPGQPQVGFQQFSGYVTVDDKKQRALFYYFVEAETDPASKPLVLWLNGGPGCSSVGVGAFSENGPFRPRGQVLVKNEHSWNKEANMLYLESPVGVGFSYSTNTSSYETVNDEITARDNVVFLQRWFNKFPQYRENNLFLTGESYAGHYVPQLAKLMIELNNKKKLFNLKGVALGNPVLEFATDFNSRAEYFWSHGLISDSTYRMFTSVCNYSRYVSEYYRDGVSPMCSRVMSLVSRETSKFVDKYDVTLDVCMSSVLSQSNIISPQENGEKIDVCIDDETVNYLNRQDVRTALHARLVGVHSWDVCSTILDYQLLDIEIPTISIVGLLVKERIPVLIYSGDQDSVVPLTGSRSVVHQLANQMGLNTTVPYRVWFSGQQVGGWTQVYDNILSFATIRGAAHEAPFSQPERSLVLFRSFLQGKALPEVF</t>
  </si>
  <si>
    <t>MIAPLLACDQKESMGSQSEAKLKFCIDRGGTFTDVYADIPGKPEGRVMKLLSVDPSNYDDAPVEGIRRILEEFTGKKIPRSSKLPTDKIEWVRMGTTVATNALLERKGERIALCVTRGFRDLLQIGNQARPHIFDLTVSKPSNLYEEVVEVDERVELVLDKEGVDVNSSPSLVQGISGELVRVVKPLDEEALKPLLNALLQKGISCLAVVLLHSYTYPDHEILLEKLALSLGFRHVSISSALTPMVRAVPRGFTASVDAYLTPVIKEYLSGFMSKFDEGQGKLNVLFMQSDGGLAPENRFSGHKAILSGPAGGVVGYSQTLFGIETDKALIGFDMGGTSTDVSRYAGSYEQVIETQVAGAIIQAPQLDVNTVAAGGGSKLKFQFGSFRVGPDSVGAHPGPVCYRKGGQLAVTDANLILGYVIPEFFPSIFGPNEDQPLDIDATREEFEKLARQINSYRKSQDSSARDMTVEEIAQGFVNVANETMCRPIRQLTEMKGHETSNHALACFGGAGPQHSCAIARSLGMKEVLIHRLCGILSAYGMGLADVVEEAQEPYSAVYGPDSVIEACRRETILLKQVKSKLHEQGFGEASITSETYLNLRYEGTDTAIMVKRPINDDGSGGDYAAEFVKLFQREYGFKLQNRSIVICDVRVRGVGVTNILKPRPLDSAPGAPKIESHYKVYFESGWNDTPLFKLENLAYGHVIPGPAIIMNGNSTVIVEPNCKAIVTKYGNIKIEIESTSSTAKVDEKVADVVQLSIFNNRFMGIAEQMGRTLQRTSISTNIKERLDFSCALFGPDGGLVANAPHVPVHLGAMSSTVRWQLKYWGDKLNEGDVLVTNHPSAGGSHLPDITVITPVFNKGRLIFFVASRGHHAEIGGITPGSMPPFSKFIWEEGAAIKTFKLVEKGIFQEEGITKLLCYPSSEESTHKIPGSRRLQDNLSDLHAQVAANQRGITLINELIEQYGLETVQAYMNHVQANAEEAVREMLKSVAGRVSSESKRSGEGDLVTIEEEDYMDDGSSIHLKLTIDSRKGEAFFDFSGTSTEVYGNWNAPEAVTAAAVIYCVRCLVNVDIPLNQGCLAPVKIYIPPGSFLSPSDKAAVVGGNVLTSQRVTDVVLTAFQACACSQGCMNNLTFGDDTFGYYETIGGGSGAGPTWDGTSAVQCHMTNTRMTDPEIFEQRYPVILHKFGIRENSGGAGQHKGGDGIIREIEFKRPVIVSILSERRVHAPRGLMGGANGARGANFLITKDKRKVYVGGKNTIQVQAGEMLQILTPGGGATEEKKCEFQ</t>
  </si>
  <si>
    <t>MTTSFGTTATPAASASPAVFPAKNAPKSLTLLPFCHHRHYNHLRSKLSITPKLRFSCKGLQSNWNHSVVTRAQSNEVALGGSSNNAATPITQSEEVKSPSETSSATSVSEEAISNFISQVSSLVKLVDSRDVVELQLKQFDCEILIRKKEALPQPPAPVPAQAPFIQSYHVPSIQSNASPPPAPAPSPAPIQTPAPSPAAAKSADSSLPPLKSPMAGTFYRSPAPGEPAFVKVGDKVQKGQVLCIIEAMKLMNEIEADRSGTIVEVVAEDGKPVSVDTPLFVIKP</t>
  </si>
  <si>
    <t>MWATSQQYSPSNCWAMMWTQSILYSSQITQANPTFKGQVLNGEQLWELIEGLEANGLLYYTHLLTGYIGSVSFLNTVLKVVDKLRSVNPKLKFVCDPVMGDEGKLYVPPELVTVYREKVVPVASMLTPNQFEAEQLTGSRITSEKDGQEACNILHAAGPSKVVITSINIDGTLLLIGSHQKEKGQSPEQFKIVIPKIPAYFTGTGDLTTALLLGWSNKYPDDLDKAAELAVSSVQALLLRTLADYQKVGYDCQSSSLEIRLIQSLDDIRNPEVKYRAKRYN</t>
  </si>
  <si>
    <t>MFKVASSASHGIRDCSLSSLLHHPVTEAIDLDYPSKYPKDHRYPVIVGSVNGLICLSISLFNGVQELYLWNPSIRKYNRLPNYRVHRPRGYCLEERRGKCNFGFGYDELKDDYKVVGIFPVYKRMQLCRVEVHIYSLRSNSWRRINDSALDFLHVSGKLVNRKLYWLQTCGNISSIDLGNEKWTEIEKPSNFKEYGHFVLGVLGSDLSVLCNYKNCHADVWIMKECEVKASWTKMLTICAENDGMLHIREPPLLVTNEGERFGKMTHLVPVVLVRDSIMHVPNEIVKDTCVGRSEGSLLFVERLNSWFRSAPPAVITMNNLSDCSEMENAEASPLKRSPRGLDETSEEDYSSLSNLLQHFASIPTVDKAWTFKSTSGAECPSFAFAAQKGSQCMFSISQPNLLANQNRRYILSSHISKGTNGVIFEWAAFPIEMPSGSIMVPSPSGSKLLVVRNLEKDSPTTFEIWGPSRVEKEFHVSSSVHGSVYSDGWFEGISWNDDETFVAYVAEEPASSKPVFTNSGYKKGSSSDMECGSWKGQGDWEEDWGETYPGKREPAIFVLNVNSGEVHHVEGTNNLSVGQVIWAPASRGLQQYLVFVGWPSDTRKLGIKYCYNRPCALYAVRAPFSKSEDREPGTNAIKEASPVKLTERISSAFFPRFSPDGKALMFLSAKCSVDTWAHSATQSLHRVDWSIDGKPTADADIVDVVPVVMCPEDGCFPGLYSVKLLSKPWLSDGYTMIFSSVWGSTEVILSVNMSSSSPSDVPEIKYGSIVGNSSADALASWQNISSPIYRCSEKVTSLLSSRQSSIIKIPVRNITENLTAGANKPYESVFISSKRKSHDLCDPLIVVLHGGPHFISLSSFSKSLAFLSSIGYSLLIVNYRGSLGFGEEALQSLPGKIGSQDVNDVLAAIDHVIDMGLADPSKITVLGGSHGGFLTTHLIGQAPDKFAAAATRNPVCSLPLMVGTADIPDWCYAETFGHLGKSMYTEAPSSEHLAVFHSKSPIAHISKVCSNKQNLDLEKLSILRNCVPRHSEVVKVLSFSRFQGSCPYGCQNSYTLLARCQGPSCTNMYRLAKPSALNMTHYCPNYGHSLISKAFLTLECGSRSTANRQIRFISSPRFPTVCLQMENSGASPFKDTPVGLDANSEEEYFSQSTLLKEFTEIHTIEKAWTLKSNSGASQVMFSISQPNILENKKRRYVSFSHISKERDDSVQFRWDAFPIEMGTTSLMVPSPSGSKLLVVRNAEKDSPTCFEIWSSSQVEREFHVPSSIHGSVYSDGWFEGISWNSDETLIAYIAEDPVFAKPTFTYYGYEKGNCPYKDSNSWKGQGDWEEGWGEAYDGKRLPKPFVLSINSGEVRAVDGIEKSLSVGQVIWAPSAKDSLQCLVFVGWPSGNRKFGIKYCTNRPCSLYVVRAPCFRYEPCQSRTDTKLSAVVLTESISSAFFPRFSPDGKFLVFLSSKSAVDSGAHNATDSLHRIDWSIDAEPYPRNKIVDVVPVVMCAEDGSFPGLYCSNILSNPWLSDGCTMILSSAWGSTLVVLTVDILSGDVSRISPCTSEFSWDVLTLDGDNILAVCSSPIDVPEIKYGHLVKNASDNTKWNWLDISSPVTKCSEKVRHFLSFKEFSIMSIPVRDASENLTKGASKPYEAIFASSKSKKHDACDPMIVVLHGGPHCVSLSSFSKSSAFLCSLGFSLLIVSYRGSLGFGEEAVQSLPGRVGSQDVNDVLAAIDHVIGMGLADQSKIAAVGISHGGFLTTHLIGQAPDKFAAAAARNPVCNFALMVGTTDIPDWCYFEAFGSEAKSSFTAAPSAEHLALFFNKSPISHVSKVKTPTLMLLGAKDLRVPITDGLQYARALKEKGVEVKVMRFPDDIHELDRPRTDFESFLNIGLWFKKHCS</t>
  </si>
  <si>
    <t>MAENSGKAIGRNSGTSRVALNERILSSMSRKSIAAHPWHDLEIGPGAPSVFNCVVEIGKGSKVKYELDKASGLIKVDRILYSSVVYPHNYGFIPRTLCEDSDPMDVLVLMQEPVLPSTFLRARAIGLMPMIDQGEKDDKIIAVCADDPEFRHYTDIKELPPHRLAEIRRFFEDYKKNENKSVAVEDFLPAEAAVDAIKYSMDLYASYIVESLRK</t>
  </si>
  <si>
    <t>MALQLQHLSSSTTPKFNTFASQLLPIFQNVVCVSKFKNGGITSLRLSSSSSRIRKKRTTYLCRISASLSPLDLTEDNIIQVLEDAKAELAQLFDTTVGITGKAELAEVDGPYVKLRLSGKFWHTRSTVVARLGNYLKQRIPEILEVDIEDEKQLDDSPANF</t>
  </si>
  <si>
    <t>MESAAVLRSFHHSVGTTSHVRSVIEMPGVIPTNNIAFSKPTKFSLKGSSNGARRISSPNKHGRLILSCAKTSETTVTAKSGDGNHKVPTESSPLPTATFPKGFEALITEVCDDTEVAELKLKVGDFELHLKRNIEAPVVPAPVVSAPPPPPPPPSASKPSISSTAAPAASPGKSTSGKISPFTNVAAEKSAKLAALESTGASGYVLVSCPTVGSFRRARTLKGKKQPPACKEGDIIKEGQIIGFLDQFGTELPVRSDAAGEVLKILFNDGEAVGYGDPLIAVLPSFHGIN</t>
  </si>
  <si>
    <t>MAQTMLLTANAKVDLRSKESLVERLKPKPLSSLFLPSLPLRFSSSSTNASSSKFTSTTVALFKSKAKAPPKKVAPPKEKQKVEDGIFGTSGGIGFTKQNELFVGRVAMIGFAASLLGEAITGKGILAQLNLETGIPIYEAEPLLLFFILFNLLGAIGALGDRGKFVDDPTPPTGLEKAVIPPGKSFKSALGLSEGGPLFGFTKANELFVGRLAQLGIAFSIIGEIITGKGALAQLNFETGVPINEIEPLLLFNIAFFFFAAINPGTGKFITDEEED</t>
  </si>
  <si>
    <t>MKEKTQTPICSLFFLVLCFLCCSVFTEHTNAEFTVSENGPLTDSEAQFIKHRQLLYYRDEFGDRGENVKIDPSMVFENDRIKNAYIALQAWKQAIISDPFNITMNWVGPNVCSYTGVFCAPALDNPKIRTVAGIDLNHGDIAGYLPEELGLLTDLGIFHINSNRFCGTIPRKLNKLKILFELDLSNNRFAGKFPYVVLSLPKLIFLDIRFNEFEGNVPSQLFDKPLDAIFINHNRFAFELPENFGNSPVSVIVLASNSFHGCLPASIGNMSNLNEAILMNNGLRSCLPAEIGLLKNLTVFDVSFNELMGPLPENFGGLVNLEQLNVAHNMLSGTIPKSICQLPKLENFTYSYNFFTGEPPVCLALPEFHDQRNCLPNRPVQRSPGQCKAFLSKKIHCIYSPPPLPYCVRSPPPPPPPPNSPPPNSPPPPLAHSPPPPSPYYYNSPPPPPPNSPPPPPNSPPPPPPTYIYSSPPPPNSPPPPPPPYVYSSPPPPHSPPPPSPLPCIEPPPPPPPCIEPPPPPSPSPSPPPPPMYHYNSPPPPSPSPPPPPILPDLYAGIELYDVNTWNFLIHQN</t>
  </si>
  <si>
    <t>MPLKVLDATITTFDGVFEKFKAESPKNKANFILFLADIDPSTNLSWCPDCVRAEPVIYKKLEASYDDIALLRAYVGDRPTWRTPQHPWRVDGRFNLKGVPTLIRWENDAIKGRLEDHEAHLDHKIGSLLNEA</t>
  </si>
  <si>
    <t>MVFSMVMSFSPSLCLPRSRMVMQKAIQCSSSVSTASESVKFDLKTYWTTLISDINQKLDEAVPVKYPNQIYEAMRYSVLAKGAKRSPPIMCVAACELFGGNRLAAFPTACALEMVHAASLIHDDLPCMDDDTTRRGLPANHTVFGVDMAILAGDALFPLGFQHIVSHTPSDLVPEDRVLRVITEIARAVGSTGMAAGQFLDLEGGPNAVDFVQEKKYGEMGECSAVCGALLAGASDEEIQHMRKYGRAVGVLYRVVDDILEAKKTENKTEGKKKKGKSYVSVYGIEKAVKVAEDLRAQAKRELDGLEKYGDKVMPLYSFLDYAADRGFSIDGQV</t>
  </si>
  <si>
    <t>MAAIFSHLTSLRSPDAVSFSSLSSSGIQSYRFSGVFASFPITFPATSQRVSCQATSPAASPSSSVNVNASQKDFLHITDFDKSTLLNILDRAKEVKELIKSGERTYLPFKGKTMAMIFAKPSMRTRVSFETGFYLLGGHAIYLGPDDIQMGKREETRDIARVLSRYNDIIMARVFAHQDILDLAKYATVPVINGLTDYNHPCQIMADALTIIEHVGQLEGTKVVYIGDGNNIVHSWLLLASVIPFHFVCACPKGFEPDEETVKKAQDAGISKIEITNDPKEAIRGADVVYSDVWASMGQKEEAAQRRQVFQGFQVDEELMKIAGRKAYFMHCLPAERGVEVTNGVVEAPNSIVFPQAENRMHAQNAIMLHVMGL</t>
  </si>
  <si>
    <t>MGIIKGVLFSIVLINLSLVVFCGYPRRPVDVPFWKNYEPSWASHHIKFLNGGTTTDLILDRSSGAGFQSKKSYLFGHFSMKMRLVGGDSAGVVTAFYLSSNNAEHDEIDFEFLGNRTGQPYILQTNVFTGGKGNREQRIYLWFDPTKGYHSYSVLWNTYLIVIFVDDVPIRAFKNSKDLGVKFPFNQPMKIYSSLWDADDWATRGGLEKTNWANAPFTASYTSFHVDGCEAATPQEVQVCNTKGMKWWDQKAFQDLDALQYRRLRWVRQKYTVYNYCTDKARYPVPPPECTKDRDI</t>
  </si>
  <si>
    <t>MQIFVKTLTGKTITLEVESSDTIDNVKAKIQDKEGIPPDQQRLIFAGKQLEDGRTLADYNIQKESTLHLVLRLRGGMQIFVKTLTGKTITLEVESSDTIDNVKAKIQDKEGIPPDQQRLIFAGKQLEDGRTLADYNIQKESTLHLVLRLRGGMQIFVKTLTGKTITLEVESSDTIDNVKAKIQDKEGIPPDQQRLIFAGKQLEDGRTLADYNIQKESTLHLVLRLRGGMQIFVKTLTRKTITLEVESSDTIDNVKAKIQDKEGIPPDQQRLIFAGKQLEDGRTLADYNIQKESTLHLVLRLRGGMQIFVKTLTGKTITLEVESSDTIDNVKAKIQDKEGIPPDQQRLIFAGKQLEDGRTLADYNIQKESTLHLVLRLRGGMQIFVKTLTGKTITLEVESSDTIDNVKAKIQDKEGIPPDQQRLIFAGKQLEDGRTLADYNIQKESTLHLVLRLRGGMQIFVKTLTGKTITLEVESSDTIDNVKAKIQDKEGIPPDQQRLIFAGKQLEDGRTLADYNIQKESTLHLVLRLRGGDL</t>
  </si>
  <si>
    <t>MRGSLSPYQKKITSLSSLPSTTIHFTLFLQNLQSSAKASSMASISAASATAAAAASTKINTSGTVLPSKSSKLILSSSFTPNPSTLFLHSPATTAPSSSSSRHRRFTVRAARGKFERKKPHVNIGTIGHVDHGKTTLTAALTMALASLGNSAPKKYDEIDAAPEERARGITINTATVEYETENRHYAHVDCPGHADYVKNMITGAAQMDGAILVVSGADGPMPQTKEHILLAKQVGVPNMVVFLNKEDQVDDEELLELVELEVRELLSSYEGDDQWVDKIYKLMDSVDEYIPIPQRQTELPFLMAIEDVFSITGRGTVATGRVERGTVKTGEIVDIVGLKDTRNTTVTGVEMFQKILDEAMAGDNVGLLLRGIQKIDIQRGMVLAKPGSITPHTKFEALVYVLKKEEGGRHSPFFAGYRPQFYMRTTDVTGKVTAIMTDKGEESKMVMPGDRVNMVVELIMPVACEQGMRFAIREGGKTVGAGVIQKILE</t>
  </si>
  <si>
    <t>MAEHLASIFGTEKDRVNCPFYFKIGACRHGDRCSRLHTKPSISPTLVLSNMYQRPDMITPGVDPQGQPLDPRQIQRHFEDFYEDLFEELSKYGEIENLNICDNLADHMVGNVYVQFREEDHAASALQNLTGRFYAGRPIIVDFSPVTDFREATCRQYEENVCNRGGYCNFMHLKKISRELRRQLFGKSSRRRRSHSRSRSPRGNRNYEEQRPQGGRGFGRRGGGGGGDRYHDRGRRPRSRSPGRRSGHSRSPGGRRNRSPIREGSEERRAKIEQWNREKEETGSGRNHGGGARREDREGSAERRAKIEQWNREKEEADSAKYGNFDADNGRNDGGDHYGEQFDDGYPKQQ</t>
  </si>
  <si>
    <t>MAPATAESIKPRDICVVGVARTPMGGFLGSLSSVSATKLGSIAIAGAIKRANIDPALVEEVFFGNVLSANLGQAPARQAALGAGIPNTVICTTVNKVCASGMKATMLAAQSIQLGINDVVVAGGMENMSNVPKYFAEARKGSRLGHDSLVDGMLKDGLTDVYNDCGMGVCAEICAENHKITREDQDNFAVQSFERGIAAQEAGAFTWEIVPVEVPGGRGKPSTIVDKDEGPGKFDGAKLRKLRPSFKEKDGTVTAGNASSISDGAAALVLVSGEKAVKLGLDVIAKISGYADAAQEPELFTISPAKAIPKAIKSAGLEESQIDYYEINEAFAVVALANQKLLGLNPEKINVHGGAVSLGHPLGCSGARILVTLLGVLRQKDGKYGAAGVCNGGGGASALVVELM</t>
  </si>
  <si>
    <t>MVSLKLQKRLAASVLKCGRGKVWLDPNEGNEISMANSRQNIRKLVKDGFIIRKPTKIHSRSRARRMKEAKRKGRHSGYGKRKGTREARLPTKVLWMRRLRVLRRLLRKYRESKKIDKHMYHDMYMKVKGNVFKNKRVLMENIHKTKAEKAREKTLSDQFEARRAKNKASRERKFARREERLAQGPGEKPVQPAAPAPAPAATAPPAKTAQGGSKKSKK</t>
  </si>
  <si>
    <t>MEVNGNIRPNRSDVHLSKEEETKIEEETREYFDGIAPKRHTKPQRSDYSSTYVDHINLYPSSHDTIPENLEFQRLENDPQKLVYNGSQVTEEFIETEYYKDLNCIDKQHHTTGTGFIKVENNENTFNIGADYTTDPSHVYKGNPATNDWIPSAVDEVNFISGKPHRSDN</t>
  </si>
  <si>
    <t>MEKLKLQIYSIQTLCLRKKKYKFSLLIFLCSIIFFSKTSCSTLSFNFYGLSCPSAELMVKNTVRSASSMDPTIPGKLLRLLFHDCFVEGCDASILLEGNGTERSDPANKSLGGFSVIENAKRVLEIFCPFTVSCADIVALAARDAVEFAGGPNVQIPTGRKDGRISLITNVRPNIVDTSFTMDQMINIFTIKGLSLDDLVILSGAHTIGSAHCNAFSDRFRVDTNGNFTLIDPSLDKAYAIELTKQCPAGAATSTITVKNDPQTPQLFDNQYFKDLIQHKGLFQSDSVLFNDVRTKKRVVEFANDQDGFFRSWSQSFVRLSVLGVKSGEDGETDFSRVGSQSFVRLSMLGVKSGEDEEVGGIPWIMVIKRCNFFAKDIGFSEPITRTLAMSLICVVGARWENSSYVLGMCCWWEGTGHFENYILTDLFHIPSYPEIPYIVVLRLLSFQNGKFSYGYSSSPGKRSSMEDFYETRIDGVDGEVVGLFGVFDGHGGARAAEYVKHNLFSNLIRHPKFISDTKSAIADAYNHTDSEFLKSENNQHKDAGSTASTAILVGDRLLVANVGDSRAVICRGGTAIAVSRDHKPDQTDERQRIEDAGGFVMWAGTWRVGGVLAVSRAFGDRLLKQYVVADPEIQEEKVDGSLEFLILASDGLWDVVTNEEAVSMVKPIQDPEDAAKRLMQEAYQRGSADNITIVVVRFLGNQEGSSRGTSA</t>
  </si>
  <si>
    <t>MANVAAKVAVIGSGISGAVCASTLAKNGVSVTLFESGRGPGGRMSQRREMTEDGRELHFDHGVPYFSAKNPDVLRLICEWQSKGLVAEWKEKFATFDCDSKQFLDIEQEGLEKKYVGVPGMNSICKSLCQEPGVQSRFGVGVGRLEWLDNEDSWSLTGLNGESLGYFKGVVTSDKSTFSQRFTNVTGKPVPIDMEKFPEISLKMMEIPVNPCFALMLAFEEPLTEIPIRGFSFNSSKVLHRAFCDSSKPGRSRNSERWVLHSTAEYAQDVIAQTGLQKPSSATLMKVAEELFQEFQSTKLSISQAFFKKAHRWGSAFPAISVAENEKCLWDAKKRLAVCGDFCVSPNVEGAIISGLAAAAKCSEVLCRL</t>
  </si>
  <si>
    <t>MGRRPARCYRQIKNKPYPKSRFCRGVPDPKIRIYDVGMKKKGVDEFPFCVHLVSWEKENVSSEALEAARIACNKYMTKSAGKDAFHLRVRVHPFHVLRINKMLSCAGADRLQTGMRGAFGKPQGVCARVAIGQVLLSVRCKDGNSNHAQEALRRAKFKFPGRQKIIVSRKWGFTKFSRTDYLRYKSENRILPDGVNAKLLGNHGRLAARQPGRAFLTSA</t>
  </si>
  <si>
    <t>MNTDITASAKPEYPVVDRNPPFTKTVGNFNTLDYLRLTTITGISVTVGYLSGIKPGIRGPSMVTGGLIGLMGGFMYAYQNSAGRLMGFFPNEGEVAKAKYKI</t>
  </si>
  <si>
    <t>MIAIFGIVILALIYKAIIPPSPKICGSPNGPLITAPRIKLSDGRYLAYKENGVPRDEAKHKFVFIHGFDCVRHDVALLTTISPEVMQSLGIYIVSIDRPGYGESDPHPQRTPKTLALDIEELVDQLELGPKFYVIGFSMGGQAVWGLLKLAGAILLTPVTNYWWGSFPANLTKQAYYEQLVQDQWTLRIAHYLPWLTYWWNTQRLFPSSSVATFSEDILFEQDRVLMPIFDSYQSKYRDLVRQQGEYESIHRDIMIGFGTWEFDPMELENPFPNGEGSVHIWQGDEDGHVPVILQRFIAKKLPWIHYHEMKGGGHMFPWAEGMGDKVMKTFLLGEPFVM</t>
  </si>
  <si>
    <t>MAALRVSSALACSSSSSFHSYPSIFTKFQSSPIWSFSISVTPLCSRRAKRMAHSIARDTLGLTHTNQSDAPKISFAAKEIDLVEWKGDILTVGATEKDLARDGNSKFQNPLLQKLDSKLSGLLSEASSEEDFSGKAGQSTILRLPGLGSKRIALVGLGSPTSSTAAYRCLGEAAAAAAKSAQASNIAIALASTDGLSAELKLSSASAITTGAVLGTFEDNRFKSESKKPTLKSLDILGLGTGPEIEKKIKYAADVCAGVILGRELVNAPANVLTPAVLAEEAKKIASTYSDVFSANILDVEQCKELKMGSYLAVAAASANPAHFIHLCYKPSSGEIKKKIALVGKGLTFDSGGYNIKTGPGCSIELMKFDMGGAAAVLGAAKALGQIKPAGVEVHFIVAACENMISGTGMRPGDIITASNGKTIEVNNTDAEGRLTLADALVYACNQGVEKIVDLATLTGACVVALGPSIAGIFTPSDDLAKEVVAASEVSGEKLWRLPMEDSYWDSMKSGVADMVNTGGRPGGAITAALFLKQFVNEKVQWMHIDLAGPVWSDKKKNATGFGVSTLVEWVLKNSTN</t>
  </si>
  <si>
    <t>MKNSIALILIFLFISITFTFATTKNDDNNNIPGFGPVGGFNIPGFGPIVGGGYGGGFGGPKGGYGKGGIIRPTIVCKDKGPCFGKKLKCPSKCFKSSSGAGKGYGYGGGGGGCIMDCKKKCLAYC</t>
  </si>
  <si>
    <t>MGPGLFSDIGKKAKDLLTKDYIADQKLSISTYSDTGVDTSDSFKEYSQFDYGQTIDLWRPNFMFSNHDFLVQALTSTAVKKGGLSTGDVGALYKYKNTLIDVKVDTGSNILTTLTLTDIVPSTKTIASLKFPDYSSGRLETQYFHHHATFTTAVALKQCPAVDLSITLGTPTFALGAEASYETATSKLTKYTAGISVTKPDSCAAIILGDKGDTIKASYIHHMDALKTTAATGEITRRFSTNENTFTVGGSYAVDCLTIVKLKLNNHGSLGAVLQHEVIPKSLLTISSEFDTKALDKTPKFGVALALKP</t>
  </si>
  <si>
    <t>MDVDLIGDLARLDAELLQLPDVSSFAIKDNPFVAQKLFDQWLSLPDTAPLVKNLLNNAKAGGPLSATGASSSTNVATSSSLPSMFPAGSTPPLSPRSSSGSPRTTRPRAGPSMLGSPLKLVNEPVKELIPQFYFQNGRPPTNELKERCLFRINQFFYGHTDGLQMDEFKPITKEICKLPSFFSTVLFRKIDVGQTGIITRDVFVDYWVNGNMLTKDIATQIYTILKQPDLKHLIQDDFKPVLRDLLATHPGLEFLRNTPEFQERYAETVIYRIFFYVNRLGDGHLTLRELKRSDLIAAMQHADEEEDINKVLRYFSYEHFYVIYCKFWELDTDHDFLIDKENLIRYGNHALTYRIVDRIFSQVPRKFTSKVEGKMGYEDFVYFILSEEDKTSEPGLEYWFKCIDLDGNSILTRNEMQFFYEEQLHRMECMGQEPVLFEDILCQMVDMINPEDQSYFALRDLKGNKLSSSVFNVLFNLNKFMAFETRDPFLIRQERENPNLTEWDRFAHREYIRLSMEEDAEDASNGSADVWDESLEAPF</t>
  </si>
  <si>
    <t>MVSLKLQKRLAASVLKCGRGKVWLDPNEGNEISMANSRQNIRKLVKDGFIIRKPTKIHSRSRARRMKEAKRKGRHSGYGKRKGTREARLPTKVLWMRRLRVLRRLLRKYRESKKIDKHMYHDMYMKVKGNVFKNKRVLMENIHKTKAEKAREKTLSDQFEARRAKNKASRERKFARREERLAQGPGGEKPVQPAAPAAAAPAQPAQGSKKSKK</t>
  </si>
  <si>
    <t>MAKSEGKAIGIDLGTTYSCVGVWQNDRVEIIPNDQGNRTTPSYVAFTDTERLIGDAAKNQVAMNPQNTVFDAKRLIGRRFSDPSVQSDMKHWPFKVVPGPGEKPMIVVQYKGEEKQFSPEEISSMVLTKMKEVAEAFLGTTVKNAVVTVPAYFNDSQRQATKDAGAISGLNVMRIINEPTAAAIAYGLDKKSSSSGEKNVLIFDLGGGTFDVSLLTIEEGIFEVKATAGDTHLGGEDFDNRLVNHFVQEFKRKHKKDISGNPRALRRLRTACERAKRTLSSTAQTTVEIDSLYEGIDFYATITRARFEEMNMDLFRKCMEPVEKCLKDAKIDKGHVHDVVLVGGSTRIPKVQQLLQDFFNGKELCKSINPDEAVAYGAAVQAAILTGEGDQKVQDLLLLDVTPLSLGLETAGGVMTVLIPRNTTIPTKKEQIFSTYQDNQPGVLIQVYEGERPMTKDNNLLGKFELKGIPPAPRGVPQINVCFDIDANGILNVSAEDKTAGVKNKITITNDKGRLSKEDIERMVQEAERYKEEDESMKKKVEAKNALENYAYSMKNTVRDEKFSGKLDPSDKQKIEKAVDETIEWLDGNQLAEVDEFEDKLKELETLCNPIISKMYQGGAGGDMPMGGNADTGTGYGQGGSAANGPGPKIEEVD</t>
  </si>
  <si>
    <t>MAEAALDMTLDDLIKKNKTGTGGKPRGRGRGAASTSSAGPSRRVPNRSANRAAPYSIAKAPQASWNHDMFEADQAVAFGQAGGRASSIETGTKLYISNLDYGVSNEDIKELFSEIGDLKRYAVHYDRSGRSKGTAEVVFSRRQDALAGVKRFNNVQLDGKPMKIEIVGTNIVTPTAPFSNGAFGFGDTNGAPRSGQVRGGGFGRSRGGRGRDRGFRGGNRGWGRGGRGEKVSAEDLDADLMKYHTEAMQTN</t>
  </si>
  <si>
    <t>MKTLVLAPSPLRTFSPFSSFLYSNLNNNATHNYLLSPSPSKSFSSLTSTSPLLAMASQNVSSGDEVDIFQLIQAHQEKAARLSPIEDVRTLLHYSLRGVLSTFSQKYEGYPSASMVDFACDTYGSPILAVSNLAVHTKDLLATSRCSLLVARDPEDRTDLVITVHGDAVPVPEIEKEGIRATYLARHPTAFWVDFGDFHFMRIEPRIVRYVVGVATAILGSGEFSKEEFRTAKVDPIYQFSRPITSHMNKDHMEDTKLIVQHATSVPVDFAYMLDIDSLGFNVKACYKDTDLKLRVPFPRRAVDRKDVKALIVEMLQAART</t>
  </si>
  <si>
    <t>MDQMKKRKLEDNGVGTDVPVANRLSIEDGRKILESVTPEQMVEILQNAVVRHPDVLDQVREIVDRDPTKRKLFVRGLGWETTTEKIRSIFGTFGELEEAVVILDKNTGKSKGYGFVTFKHVDGALLALKQPSKHVDGRVTVTQLASAGIQGGPGGGSSNNPVDVSLRKIYVSNVPYDMQSERILQHFLMYGEIEEGPLGFDKATGKSKGYALFVYKTAEAAQSSLVDPVKNIDGHQLNCKLAIDGKKKPGVGGPGGAQVQTDGHGDPMGPGQYGAPSGYGGFSGHSSYGGHGHGPNSALGSGNGIGVGGPGGSSYGNQSVGGGYGSGIGGPYGGGSHYGGAGSAGYGGLTGSGYGGAGAVGGAAGGLPGAGSTLGGAGRGSSMYGLPPSSAGMPSGDYPPQGSHYGPLHQPHGLQNQGPGASAAPRVAPGVALVVSPVFFWHQYALDSACRIFLLENVVCRLDWNDKHFCDVLVKCFDSLVQLLLVVLDECRCF</t>
  </si>
  <si>
    <t>MVINILCDFYEFKVYNMATPTRIGLAGLAVMGQNLALNIAEKGFPISVYNRTTSKVDETVERAKNEGNLPLYGFHDPESFVLSIQKPRVIIILVKAGAPVDQTIKTLSSYMEKGDCIIDGGNEWYENTERREKEMAELGLRYLGMGVSGGEEGARNGPSLMPGGSFEAYKYIEDILLKVAAQVPDSGPCVTYIGKGGSGNFVKMVHNGIEYGDMQLIAEAYDVLKSVGKLSNDELHQAFSEWNNGELQSFLIEITADIFGIKDDKADGHLVDKVLDKTGMKGTGKWTVQQAAELSIAAPTIASSLDSRFLSGLKDERVQAAKVFKSCGVSDILVEQSVDKKQLIDDVRKALYASKICSYAQGMNLIRAKSAEKGWDLKLGELARIWKGGCIIRAIFLDRIKQAYDRNADLANLLVDEEFAKEVVERQSAWRRVVCLAITSGISTPGMSSSLAYFDSYRRERLPANLVQAQRDYFGAHTYERTDMPGSFHTEWFKIAKQSKI</t>
  </si>
  <si>
    <t>MKAAAAMVNTVTLSNSTFWHKPISRINQNFKIRASISTSGNMVAPAIIVGGGRVGRALQDLGNGDDVLVKRGEPVPIDFVGPILVCTRNDDLEAVLEATPKSRWSDLVFFQNGMLEPWFQSKGLGDADQVLAYFAVSKLGEPPTDGKTDTNPEGLTAAYGKWASAVAARLQNGGLSCKVLDKEPFQKQMLEKLIWICAFMLVGARHPGATVGAVEKEYRSEVSKLIAELAAAAAAEKGLVFEDAMEDRLCAYSRAVAHFPTAVKEFKWRNGWFYSLSEKAIAEGKPDPCPLHTAWLKELKIV</t>
  </si>
  <si>
    <t>MAMAAMKLFITLLFLLCLVSSLTSAKSTDFDYCNKKANYDVKVSQIDITPYPIKGGRTTTFSITAETGRNLTGGKLEIDVKYFFLNVHHEDIDLCKETSCPASGDFVISHSQELPGFTPPGSYTLTMKMVDEKNKQLSCITFSFSISLFDESEALSASI</t>
  </si>
  <si>
    <t>MKVIEKIQESVKDDRVVFSFEFFPPKTEDGVDNLFERMERMVSHNPSFCDITWGAGGSTADLTLEISNRMQNMVCVETMMHLTCTNMPVEKIDHALETIKSNGIQNVLALRGDPPHGQDKFVQVEGGFACALDLVKHMRAKYGDYFGITVAGYPEAHPDVIPANGLATLETYENELAYLKQKVVDAGADLVVTQLFYDTDNFLKFVSDCRQIGITCPIVPGIMPINNYKGFLRMTGFCKTRIPAEITAALEPIKDNEEAVKAYGIHLGTEMCKKIMASGIKTLHLYTLNMEKSALAILMNLGLIEESKISRLLPWRRPTNVFRIKEDVRPIFWANRPKSYISRTIGWDEFPHGRWGNAKNPSYGALSDYQFMRARSRDKKLQEEWAIALNSVEDIYERFMYYCLGKLRSCPWSELDGLQAETKIIDDHLGNINSKGFLTINSQPSVNGAKSDAPLVGWGGPGGYVYQKAYLEFFCSREKLNAVIEKCTAYPFLTYMAVNKKGNWMSNFNQIDVNAVTWGVFPSKEIVQPTVVDPASFMVWKDEAFEIWSRGWAQLYPENDPSRTLLEQVQNSYFLVSLVDNDYINGDLFAIFKDIWN</t>
  </si>
  <si>
    <t>MASRRLMASLLRSTAQRGGAISRSPLANSIPKATSRASPAGFLLNRAVKYATSAAAPADKSATPPKSSGNEPTGKITDEFTGAGAVGKVCQVIGAVVDVRFDEGLPPILTALEVLDNQIRLVLEVAQHLGENMVRTIAMDGTEGLVRGQRVLNTGSPITVPVGRSTLGRIMNVIGEPIDERGDITTDHFLPIHREAPAFVEQATEQQILVTGIKVVDLLAPYQRGGKIGLFGGAGVGKTVLIMELINNVAKAHGGFSVFAGVGERTREGNDLYREMIESGVIKLGEKQSESKCALVYGQMNEPPGARARVGLTGLTVAEHFRDAEGQDVLLFIDNIFRFTQANSEVSALLGRIPSAVGYQPTLATDLGGLQERITTTKKGSITSVQAIYVPADDLTDPAPATTFAHLDATTVLSRQISELGIYPAVDPLDSTSRMLSPHILGEDHYNTARGVQKVLQNYKNLQDIIAILGMDELSEDDKMTVARARKIQRFLSQPFHVAEVFTGAPGKYVDLKESINSFQGVLDGKYDDLSEQSFYMVGGIEEVIAKAEKIAKESAA</t>
  </si>
  <si>
    <t>MASFSVPCPKISVLSVASSSNLSSTHQPQSSLSFRSGPALLPRIQGSSRIQSQVFKVNAQLNEVAIDKSNNSKPVSEKSLEEVSKTEYSIPDASSIQAFMSQAADLVELVDSRDIVELQLKQNNCEILIRKKAALPQPPVYMASPSVPQAFVQQQLPPASAPAPAAPAVAALPPPAPSKPKSSHPPMKCPMAGTFYRSPAPGAAPFVKVGDKVQKGQVVCIIEAMKLMNEIEADQAGTIVDIVAEDGKPVSVDTPLFVIEP</t>
  </si>
  <si>
    <t>MTIPEKIKKPHVAFLPSPGMGHITPLFEFAKRLVIHHGFHVSFFVITTAASAAQNELFRPENLPADFTAVEIPPVENISSFLTDDMKVVTQLCIMVRESLKHLPSLLMKNRPKALIIDLFCTDAFEICEKLSIPVYSFFTASTILMAFSLYLPTLDSEVEGEFVDLPETIQTPGCSPIHPHDILDQVKDRKNEEYNWYLLNVSRLPLAVGIFVNSWDDLEPVSLKALRENLFFQNIPLPPVYTIGPLIKQDEVVTEQDAEILAWLDDQPPDSVLFVVFGSGGTLTSEQLTELAWGLELSQQRFILVARKPSDASASAAFFNVGSDENDPLLYLPEGFVRRTEGRGLVVPSWAPQTLILNHRSTGAFLSHCGWNSTLESITNGVPITAWPLYAEQRMNATFLAEEAGVALKFSKNPGEELVDRNEIEKNVRIVMEGEKGKDMRRRAKELKESAKIALNSGGSSYESLCSVVEFWKSQ</t>
  </si>
  <si>
    <t>MAQLPQIAILGAGIFVKTQYIPRLAEISNLFILRAIWSRTEESVRSAVEIAQKHFPNVECKWGDAGLEEIIKDSSITGVAVVLAGQTMVDMSLRLLKAGKHVLQEKPAAPTVDEAEKALTHYNSLSTTLTQQPIWAVAENYRFEPAFIEGKRLISEIGEMMNIQVIVEGAMNSSNPYFASSWRRQFVGGFILDMGVHFVAGLRMLIGCEIASLSSMNSHVDKTLPPPDNISSMFQLENGCSGVFVMVVSSKSPKVIWRVVGLNGVLQVDRGNKDGKHGYSVSLHMADGQSKSFFYPFSGVTDELKTFLSDVSTANLKKDHSSHIDPRLSFAEGARDVAVLDAMLESGKRQGALVQVKKF</t>
  </si>
  <si>
    <t>MAPPHGDKSAEVKEEAAAAVSSVDNRPISTILFIVEALPLVKKFQLTEDLNSVFPKGVPWVRFYGNYKGLTVNIVCPGKDPALGVDGVGTVSASLVTYASVQALKPDLIINAGTAGGFGAKGASIGDVFISSEVAFHDRRIPIPVFDIYGVGSRKAFATPNLLKELNLKVGKLSTGDSLDMSPMDEASIIANDATIKDMEGAAVAYVADLLKVPAIFVKAVTDIVDGDKPTPEEFLENLVAVTAALDQTATQVVDYISGKCLVEL</t>
  </si>
  <si>
    <t>MAEATAVAAQPQPESTTPPPMAKSDDSKAIATLPPTKPDSSTKKSSKGSFDRDVALAHLEEEKRNSYIKAWEESEKSKVNNKAEKKLSSVGTWENTKKANIEAKLKKLEEQLEQKKAEYAEKIKNKVAAVHMEAEEKRAMVEARRGEELLKAEEIAAKYRATGQAPKKIGCLGC</t>
  </si>
  <si>
    <t>MSLSSFSTMPTAKLRLQTLPTSTTVTPLTLHSPFLPSFRLPKHKPLSILRISTSPAISASLEAGVGIMATKLGMMSFFEDSGTVVPVTVVGFREGNIITQIKTEATDGYSAVQVGYRRVRDRKLTKPEMGHLEKSGIIPLRHLQEFRLQSVDGFEVTQKLDFNELFKEGDLVDVAGTTIGKGFQGGIKRHNFKRGQMTHGSKSHRQLGSIGAGTTPGRVYKGKKMPGRMGGTRTKIRKLKIVKIDDELKILMIKGALPGKPGNLLRIAPAKIVGKNIPKN</t>
  </si>
  <si>
    <t>MAGESYSHSGGRKSSDFCSKLTVVTFLGISCIGIWMLISSSFSITLQNSEISSTNILGQYSGSSADFLVNTKRGEDETFQGEKRFRRGRYLEEIGDEKGLDSYQNEEREGESSNLRNEEENQENSESSPSGDESQSGDESSNRESEEVDSREKDSTSGDGESDTGGEDSNLDASETTEKAKKGETENEVFPAADQSEILKEATTQNGPWSTQAAESEKENESQGSSSSTDDKKGDKWKLCKTDAGPDYIPCLDNVQAIRKLQHTSHYEHRERHCPVEASTCLVPLPSGYKKSIGWPRSRDQIWYSNVPHGKLAEVKGHQNWVKVTGEYLTFPGGGTQFKQGALHYIDFLQKTLPQISWGKQTRVILDVGCGVASFGGYLFERDVLAMSLAPKDEHEAQVQFALERGIPAISAVMGTKRLPFPGKVFDAVHCARCRVPWHIEGGKLLLELNRVLRPGGHFIWSATPVYRKDEENVGIWEAMSELTKSMCWELLEINEDKLNEVGVAIFRKPTTNDCYQSRTQNDPPMCEEADDPDAAWNITLQACLHKAPADASARGAKWPAKWPLRSEKLPYWLKSSQVGVYGKAAPEDFAADYDHWKNVVSKSYLNDLGINWSSVRNVMDMKAIYGGFAAALKDLKVWVMNVVPIDSPDTLPIIYDRGLFGIYHDWCESFSTYPRSYDLLHADHLFSDIKKRCTIESVFAEVDRILRPEGKLIVRDNAETILEIENMARSVKWKVKMSYSKNGEGLLFVQKSFWRPNQEQIVKSAIA</t>
  </si>
  <si>
    <t>MSSSLHSPLYSSLSSSSALQDRKLRNAVNFAKPNLIFKPRRSFPLIRASAGFSSSLDTGLSTELDAVANHSEIVPDTVIFDDFEKFPPTAGTASSSLLLGICGLPDTKFKSAVDRALSDSECYGLESSDLQMSCFFNKALAHVGGDLAKLVPGRVSTEVDARLAYDTHGIVRKVHDLLKAYTEIEVPPERLLFKIPATWQGIEASRVLEAEGIQTHLTFVYSFCQAAAAAQAGASVIQIFVGRLRDWSRNHTGDSEVESALRRGEDPGLALVTKTYNYIHKYGHKTKLMAAAVRNKPDVFNLLGGGYIITPLKVLQSLKESVTLLDEKYSFTRRLSPQSAAAFNFTQDELQKWDQYSFSSAMGPASVELLTIGLDGYINQAKRVEELFGKIWPPPNV</t>
  </si>
  <si>
    <t>MDGARALLNFAFYFVVVLAATTVTMSRSPKMQAMGARDMSVDIVEIEQKLVPVGSILTCLKRCYKHSDCRDGWFCKDCANDAFDQGGKHCDKFTSSGQGYFAMLNRRQANHGVYEFAV</t>
  </si>
  <si>
    <t>MGSHILKISPFASSTPLFINATPFLRFQAKKVVSICGHPKTQFRFSSSSSSSSKRGFRGGVVAMAAPDSVHKSEEDWRAILSPEQFRILRQKGTEYPGTGEYDKFSGEGVYQCAGCSTPLYKSTAKFNSGCGWPAFFEGLPGAINRTPDPDGRRVEITCAACGGHLGHVFKGEGFPTPTDERHCVNSVSLKFTPANS</t>
  </si>
  <si>
    <t>MAEEAQYGAPDAGNNKRKYDDQAAPSPGPRRPTGFSAPIASLSSPDGAAPPSSYNNVPPPMDDFQLAKQKAQEIAARLLNSAEAKKPRVDNNGGGAGGYDSYEHKPIVTPSVTSSYGYPGQSKKIEIPNGRVGVIIGKGGETIKYLQLQSGAKIQVTRDMDADPNSQNRAVELMGTPDQIAKAEQLINEVLSEADSGGSGLVSRRLPGQQSGGEQFSLKVPNNKVGLVIGKGGETIKSMQARTGARIQVIPLHLPPGDTSQERTVQIDGSSEQIEAAKQLVYEVISELDVAGARDQFLTQGIIRLSMYWTMVTPTWNHKCWCSLSIVLNRARNQGMSGGYQQGYQARPPTSWAPPGAPMQQSGYGYGQPGAYPSQPSYPGYPPQPASAGYASGWDQSGAQNQQSQAGGYDYYNQQAPQQQQQAAGGSAASTDNSAYGYNQQPASGYSQGQAYAQDGYGGYHVPAPHSGGYQGSGYEQQQGYSSTAGYGNASNPTSDGQNSSYGAQTDGSQAPPPASATAQQGYHSGQQPSPNPSYPSQGSAQAGYGVPPTSQGGYGTQPAGGYAASYGAPQAQKPPTQASYGQPQQSPSAQAGYAQPAPAQPGYPQPAAQAQSGYAQADPNAQRPPSSAYGAPPAQPGYGAQSYGAPPSYGQQPPPYNSAYGAYSQPQAYASEAAPTAQSVPPSGGVAKASPPS</t>
  </si>
  <si>
    <t>MANTTPNITNSVGIGIRIRTKIRPASTSMAATPAALSTGHCIPTGLLVINSGTSRRGGAARVDSVNGHLTRSRASSFSIRAAAEVEPVGTSSSAQGIENLVIIGSGPAGYTAAIYAARANLKPVVFEGFQAGGVPGGQLMTTTEVENFPGFPEGITGPDLMDRMRRQAERWGAELYQEDVEFIDVKNAPFTVHSSERKVKCHSIIVATGANARRLGLPREDEFWSRGISACAICDGASPLFKGQVLAVVGGGDTATEEAIYLTKYARHVHLLVRKDQLRASRAMQDRVFNNPNITVHFNTETVDVVSNPKGQMSGILIRKADTQEESVLEAKGLFYGIGHSPNSQLLEGQVELDNSGYILVKEGTANTSVEGVFAAGDVQDHEWRQAITAAGSGCVAALSVERYLTSKNLLLEFHQPPTEEVKKELSEKDVQEGFDITLTKHKGQYALRKLYHESPRLMCVLYTSPTCGPCRTLKPILSKVIDEFDKDVHLVEIDITEDPEIAEAAGIMGTPCVQFFKNKEMLRSVTFSAQKTVSGVKMKREYREFIEANK</t>
  </si>
  <si>
    <t>MDNKPETSLDNPVHQRSEPGSETGSSLSTITTHHLTVPPGLTPEEFQELSSSIAEFHSYRINPGQCSSLLAQRIHAPVETVWTVVRRFDKPQTYKHFIKSCSVGEDFRMTVGSTRDVTVISGLPAATSTERLDILDDDRHVTGFSIIGGEHRLRNYRSVTTVHGFERDGEIWTVVLESYVVDVPEGNTEEDTRLFADTVVKLNLQKLASVTETLAREAGNGSVNSRDASHR</t>
  </si>
  <si>
    <t>MLILSAASSSSSSSSSFMLSSASSSSARIPRPLSSFSTCVPVVVTTVSSAATSTLFPISCFGVKSRTVGIRKLRCAVFCASKVRGMAEMIEDAMTVSASESHELPQSRDFLDARTGEDLLSAVRKAVEDEKLPLNVAEGMEELYQNYQNAVLQSGVPKADEAILYNMALVFDRVFVDVKDPFEFSPYHKAIREPFDYYKFGQNYIRQLVDFRSSYVGNMSAFSEMAEKLKQGDNVVLMSNHQSEADPAIIALLIESKLPDIAENIIYVAGDRVITDPLCKPFSMGRNLLCVYSKKHMNDDPELAEMKKRANTRSLKEMALLLRGGSKIIWIAPSGGRDRPDPVTKEWYPAPFDASATDNMRRLVQHAGVPGHIYPLAILCHDIMPPPAQVEKNIGEKRVSFHGAGISVWHPKLIFMRLLVLWRTLRLRHGIYKGNL</t>
  </si>
  <si>
    <t>MANNAAACAERATSDMLIGPDWAINIELCDIINMNPGQAKDALKIIKKRLGSKNPKIQLLTLFVLETLSKNCGENVFQQIVEREILRDMVKIVKKKPDLNVREKILILIDSWQEALGGPGGRFPQYYAAYNELKAAGVEFPPREENSVPLFTPPQTHPIVHTPSAYEEAAVEASLESDPSGLSVAEIQSAEGLSDVLTEMLGALDPKNPQSVKEEVIVDLVEQCRSYQKRVMILVNNTVDEDLLCKGLALNDNLQRVLRRHDDIAKGTSTITVPPRETPVAPLMNVNHEDDESEDDFSHLSRRTSRDPSQGQGRKTIDVKSEPMRITPTLPPPPSSRRPVFTDGKMVDYLSGDRFESERSMGTEGSSPIAASTNSNNASSIPWSSPKPSSSAPPPDDLLNPTADENFLNPTASMFTGKNNQNESNSKAKSADNLPPAPWDAPPPTAIPPPPARYDQRQQYFEKHVSGGSPPARTGSSSYDSIVGQTKNLSINSSSPSKPEKPEDALFKDLVDFAKAKSSSSSNQSNRSF</t>
  </si>
  <si>
    <t>MGSLEVEKKAIGWAARDPSGILSPYTYTLRNTGPDDVQVKILYCGLCHSDVHQVKNDLGMSNYPMVPGHEVVGEVVEVGPEVSKFKVGDIVGVGLLVGCCKTCRPCKQDIEQYCAKKIWNCNDVYTDGKPTQGGFANFMVVEQKFVVKIPDGMAPEQAAPLLCAGVTVYSPLNHFGFNQSGLRGGILGLGGVGHMGVKIAKAMGHHVTVISSSDKKRQEALDHLGADDYLVSSDNEKMQEAADSLDYIIDTVPVNHPLEPYLSLLKVDGKLILMGVINTPLQFVSPMVMLGRKSITGSFIGSMKETEEVLHFCKEKGVTSQIEMVKMDYINTAMERLEKNDVRYRFVVDVAGSKLDQ</t>
  </si>
  <si>
    <t>MAAAAPPPPPSPTPDVISEDLLPTGYNVFSRIRLATIVDVPHIHKLIHQMAVFERLTHLFSATESSLSSTLFPENSPPPFTSFTVFLLEVSQTPFPLIDQNYPNFTPIHKTVNLDLPITDPQAESFRSCGNDVVVAGFVLFFPNYSTFLAKPGFYIEDIFVRECYRRKGFGKMLLSAVAAQAAKMGYGRVEWVVLDWNVNAIKFYEEMGAQVMQEWRVCRLTGDALQAFANV</t>
  </si>
  <si>
    <t>MKEKLGFLVCVWFLVIGSCLGRFVVEKNSLRVTSPDSIKNVYECAIGNFGVPQYGGTMVGIVMYPKANQKSCKDFADSDISFKTKAGGMPVFVLVDRGDCYFTLKAWNAQKAGAAAILVADDRNEPLITMDTPEEEDAKADYLQNITIPSALISQSLGDSIKKQLSKGEMVNINLDWREALPHPDERVEYEFWTNSNDECGPKCESQREFVKNFKGAAQILEQKGYTQFSPHYITWYCPEAFILSKQCKSQCINHGRYCAPDPEQDFSKGYDGKDVVLQNLRQACFYKVANDSGKPWLWWDYVTDFGIRCPMKEKKYDKECADQVITSLGFDVKQIDKCVGDPEADADNPILKAEQEAQIGKNSRGDVTILPTLVINNRQYRGKLDKGAVLKAICSGFEETTEPAICLTDDIQTNECLESNGGCWQDTAANITACRDTFRGKVCECPTVQGVKFVGDGYSHCEASGALRCGLNNGGCWKGTKDGRTYSACIDDHTKGCKCPPGFKGDGVNLCEDIDECKERLACQCPDCKCKNTWGGYQCSCSGNLLYMQEHDTCIGNDGKAAFSWGLVWVIILGLAVAGAGAYAVYKYRIRRYMDSEIRAIMAQYMPLDNQGEVPNHISHGNV</t>
  </si>
  <si>
    <t>MADQLTEDQISEFKEAFSLFDKDGDGCITTKELGTVMRSLGQNPTEAELQDMINEVDADGNGTIDFPEFLNLMARKMKDTDSEEELKEAFRVFDKDQNGFISAAELRHVMTNLGEKLTDEEVDEMIREADVDGDGQINYDEFVKVMMAK</t>
  </si>
  <si>
    <t>MQFAAAAAAVNFHPVTTRYGGALALQPSPSLRTSVSISNNAVNTNAARVASLSLSMNSSHNFTSGRRTFLMLSFAAVGGGGGDSDDNFNGGNGGGNGGGGGGGDGGNEESGDQKRNKKEALMALTEAGRSLDSLPKDLKAAIEDGRIPGSIVLRYFELEKSPLMAWLLRFGGFKERLLADDLFLAKVGMECGVGIFTKTAAEYERRRENFFNELEIVVADVVMAVIADFMLVYLPAPTVSLRPRMAAVNAGRIAKFFYNCPDNAFQMALPGTSYSLLQRIGAIARNGSKLFAVGTASSLVGTLVTNAVLNAKKAVNSSAAEEVENLPVVSTSVAYGVYMAVSSNLRYQVVAGVIEQRILEPMLHKHKLMLSAMCFAVRTGNTFLGSLLWVDYARLIGIQKAHDEAPSQKAHEA</t>
  </si>
  <si>
    <t>MEDTPKAEDQLPEGASESAPQKMLETREEMLSRHRKEISKLQDKEIAMKKAAAKGSKAEQKAKKKQVDEEVSKLSAKLKEGHAGELASLGYGDDSNNDNGKDKGNLDTLVKAIAGVSVSSQTDHSKPSKSVKRREKRAQQEAAREQRIQEEQSNIISDRVIENEKLERKLEPLGLTVNEIKPDGHCLYRAVENQLAIHTGGSSPYSYLELRQMVAAYMRKHATDFLPFFLSENAEEGESDDSLVGRFENYCREVESTAAWGGQLELGALTHILKKHIMIFSGSFPDVEMGKEYKSSSGSGSGSSAFSIMLSYHKHAFGLGEHYNSLIPSSA</t>
  </si>
  <si>
    <t>MSSRLTNEILFEATSCVQKVTLNRPTKLNCLTFEMIGELLRTFEEYEKDPQVRAVIVKGKGKAFCAGGDVVRVIQFMLHGDLYCVKEFYKNQLTLDNLVATYKKPVVFLINGAVMGGGAGLSMNAKFRIVTENTVFAMPEASFGHYPDVGASYFLSRLPGHFGEYLGLTGKKINGSEMIASGLATHFVYSKDNNGGSFVSPRL</t>
  </si>
  <si>
    <t>MAALQYLESLRNDHPELSDWYTTLADLYQRKLWHQLSLKLEQFVALAVFQAGDTLIQLYHNFITDFETKINLLKLAHFAVIVSRQYSEKDAGIGYLEGVAEKLQNTKETRIEEPILYIKLQIALFKLEQGDQKECKRLLEQGNATIDSMTDVDPSVYASYYWVSSQYHKTRQEFAEFYKSALLYLAYVSVDSLSESFKLDLAFDLSLSALLGDNVYNFGELLAHPIIKSLVGTQVEWLYHILEAFNTGDLVRYQELCRVHKAALSAQPALLQNEKKLLEKINILCLMEIIFSRPAEDRTIPLSAIAERTKLSVEDVEYLLMKSLSVHLIEGIIDQVEGTVHVSWVQPRVLGVPQIKSLRDRLDNWVDKVHTALLSVEAETPDLVSS</t>
  </si>
  <si>
    <t>MEDDGGRRTILGQGGDRVKLNVGGKLFETTVSTLRSGGPDSLLSVLTNRNSDEPVFIDRDPEIFSALLALLRSNRLPSTAKRFSNQELIDEAVYYGIESQLRSALAPSRLSGIDASLFSTIRPTSDGVVTDFNAVDSDGSVWVAHGGQVSVYDWSLTHTETIRTHLDYISSVRKVGPDLAGVASEFESGLHFYNLANGRRVGSVEWTDPSDPRIYKARVHAVVDSPDSVFAAFECQHRENCVLSIDKSTMKAVSELGRQSGNSAKSTVVGKLTFLPEINALVGVSVTAGAFGYAGYVRLWDSRSGDVVWETNEPGSGRSSRFGDSFADVDFDREDLTMFKICSKSGDLAVADLRKLSEDPWVYLEEKNPCMRNSGGGTSSLIHCYRQQVFVGREGGLEVWSRMVENRSDVERERVLHEGLYRRNYMDKVEDAGRGIIKKIEGAGDRLFVSREDAEGIEVWQSSQFSGAVLSL</t>
  </si>
  <si>
    <t>MSDRLTRIAIVSDDKCKPKKCRQECKKSCPVVKTGKLCIEVTVGSKIAFISEELCIGCGICVKKCPFEAIQIINLPKDLDKDTTHRYGPNTFKLHRLPVPRPGQVLGLVGTNGIGKSTALKVLAGKLKPNLGRFTNPPDWQEILTHFRGSELQNYFTRILEDNLKAIIKPQYVDHIPKAVQGNVGQVLDQKDERDVKEKLCVDLELNQVLDRNVGDLSGGELQRFAIAVVAIQNAEIYMFDEPSSYLDVKQRLKAAQVVRSLLRPNSYVIVVEHDLSVLDYLSDFICCLYGKPGAYGVVTLPFSVREGINIFLAGFVPTENLRFRDESLTFKVAETPQEAAEEIESYARYRYPTMTKTQGNFKLKVSEGEFTDSQIVVMLGENGTGKTTFIRMLAGLLKPDVVEGSDIEMPEFNVSYKPQKISPKFQSTVRHLLHQKIRDSYQHPQFCSDVMKPLQIEQLMDQEVVNLSGGELQRVALALCLGKPADIYLIDEPSAYLDSEQRIVASKVIKRFILHAKKTAFVVEHDFIMATYLADRVIVYEGTPSIDCVANAPQSLLTGMNLFLSHLNITFRRDPTNYRPRINKLESTKDREQKSAGSYYYLDD</t>
  </si>
  <si>
    <t>MAPIAVGDVIPDGTVSYFDEQDQMQTVSVYSLAKGKKVIIFAVPGAFTPTCSMKHVPGFIEKAAELKSKGVDEILCISVNDPFVMKAWAKTYPENKHVKFLADGAGKYTHALGLELDLSDKGLGVRSRRYALLVDDLEVKVANIESGGEFTVSGADEIVNAL</t>
  </si>
  <si>
    <t>MHFLLSSNFIHFISKGYQFANPSFHGRPLHFLPTVRNELCRSYAFPLQLHSTTYQFLASSTLENRRNRSRKRRRSLKQFSVRASVDPQDLSLLAQDTAGVPGSPSPFSVRIPVGDRHITVETGLIGRQASGAVTIRDGETIIYTTVCLADVPSEPADFFPLSVHYQERFSAAGRTSGGFFKREGRTKDHEVLICRLIDRPLRPTMPKGFYHETQLLSWVLSYDGVHPPDALSVTAAGIAMALSQVPNSQVIAGVRIGLIGEKFILNPTIKEMENSKLDLLLAGTKEAILMIEGYCDFLPEDKLLEAVEVGQDAVRGICKEVEALVQKCGKPKMFDAIRLPPKELYKLVEEIAGSELVEVLQIKNKIPRRKALSSLEDNVISILSEKGYISTMEAFVSTETMPDLLEEEDEDEEVVVDGEVDEGDIHIKPVARKSVPLLFSEVDVKLVFKEVMSKFLRKQIVDKGKRSDGRSPQEIRLIDARCGLLPRAHGSALFTRGETQSLAVVTLGDKQMAQKIDNLVDEDEYKRFYLQYSFPPSCVGEVGRVGAPSRREVGHGTLAERALQPILPPEDDFPYTVRVESTITESNGSSSMASVCGGCLALQDAGVPVKCSIAGIAMGMVLDTKEFGGDGTPLILSDILGSEDASGDMDFKVAGNDVGITAFQMDIKVGGITLPIMKQALLQAKDGRKHILAEMSKCSPPPSRELSKYAPLIHVMKVKPEKINLIIGAGGKKVKSIIEETGVEAIETQDDGVVKITLTMVPTVGDIYKNCEIKSVAPYGVFVEIVPGREGLCHISELSANWLAKAEDAFKVGDRLDVKLIEINDKGQLRLSRRALLPDAETERQSTKPRSGSLSNDNAVSPKISDKGKLKKAVTVSKESENPLKEKTVPVNISSPVKEFENVAGDCPLSWILKRMESWEELSYWIDDSSIPDQDTSMNSNGF</t>
  </si>
  <si>
    <t>MANSNLPRRIIKETQRLLSEPAPGISASPSEDNMRYFNVMILGPTQSPYEGGVFKLELFLPEEYPMAAPKVRFLTKIYHPNIDKLGRICLDILKDKWSPALQIRTVLLSIQALLSAPNPDDPLSENIAKHWKSNEVEAVETAKEWTRLYASGA</t>
  </si>
  <si>
    <t>MEVVDWKWEQNEMEVEEGGGGLQVRSSKVTKEVTNVKIEINGYGNSSLQMTNGTEKSDLGDVQERSEEEKLSDSINGVEVEEGTEPKDELVEQIVVSNNGVEEKSGLDDEQERSEEHISDFNNGVEEGTEKSDLADELKGSEEEHISDSYNGVEVEEETKPKEESAQHILLSNNGVEVEVQGDTKPKEESVQKIVASNNGVEERTEPKEESVQKIVASNYWVEEGTEPKEESKQHLVTFTNGVEVEEGAEESIQQIVVSNNGVEVGTEPKEDSVQQIVVVSNNGVEEGTEAKEESKEHLVTFTNGVEVEEGAEDSIQHIVVSNNEVEERTEPQKESKQHLVISTNGVEEGTEAEEGPFGSGHSVYYDKDEGIWKCRTCSWTLQGKSLDIGWTKIPRRYLDERINYPMLDQRGSKDSSFISTPSIKEKIDKIPGDEGVQESATLDIHLNGYLKSYNLSSSSVQFSKNLSEDHSIVHKSTAVDEIESADPDLIDDSDTDVKDFDVENVLQKQNTHDLYCPNCKSCITKRVILRKRKRKIRGSGDDVKRVKPEVVVDSKVDASHVQAADDEVRDGADSYLDGTPPLAADDYHPDREPELFRCLSCFSFFIPAGNGFKLPHIFGKNGAKESVKGEQTPTKNKKWFIFGGLDKGKAPVEQGSGIGASAVINDSGVLMPSAPPAYSSSEITQEAGGKFLGSTNQDANMKGKMVIDTVGKSENATKSREGGSVFDFFDSETHNQPTVSASSNEVQGNDKNDELLRNTGRLQVSNGNLVQETPPASSDKKDELLRPGGKIQVSNGNLVQDSLPASQQNELKLLITSTKEESLTIEKPETDLKSDVAILNKDPATTGFALNGLDGNGKPKFLTEIPHEHVQHIEAMLPSESLVANNDNKFQLSSEDGAHHYEVSKHTITKTNIEIHSNQPLNVAEHDLISSVKDALSIQDAPDNIPNISVVAAANNIAGNDTIITVEAGNETRETASANVDTQIDSVEGQATDGADGYKIEIIKSIIFGGLAESITSLSVVASATGGDTTTLNILVLAMANLFGGLFIIFHNLWELKRDRFEQASNQIMEKQVDRYREQLGRRENFILHVVLVILSYIIFGLLPPVTYGFSFRKSDDKDLKIVAVAAASLVCILMLATGKAYVQRAPKPYFKTISTYIVLGFTVSGVSYAAGILFNRLLEKLGLFKPSSTVNLFLPETGAAWASF</t>
  </si>
  <si>
    <t>MNRLSVSRRIVTNIHGFRSVQRTLCSDTGVKNPNLVSEKKPLEKPGLTDDIPQYDIAIVGGGMVGMALASTMPLTKQLTVAIIDSNPALINNFHIKKEDPPDPRVSTVTPATISFFKDMGAWEFVQQSRHAYFDKMQVWDYTGLGYTRYNARDVDADVLGCVVENKVLHKSLLSCIQNTDFQKTIHSSRLSSITFPAMSSVTSSSGTSSSASGSSAKLELDNGNSMYAKLVVGADGSKSSVRELARIQTTGWKYSQSAIICTVEHAVENFCAWQRFLPNGPIALLPIGEKFSNIVWSMDPKEAVDRSSMSEDDFVQAVNHALDDGYGPQPRSKSFEGGNVFSWLKADSTSSTHEGFEVPPKVTKLASHRMAFPLSLMHANSYASKRLVLIGDAAHTVHPLAGQGVNMGFADALCLSKVIAEGVAVGSDIGEITLLQRYESERKAANITMMAILDGFQKAYSIDFMPINVLRALAFNGAQYISPLKRKIISYASGNQMLPLFT</t>
  </si>
  <si>
    <t>MDCNILSLSRSCSLASNLRAIPTRNTVFYRKYSYLPAGLIRKSIRCSMKSYKLSELTTSEVDSLKARPRIDFSSIFGTVQPIVDDVRNRGDAAVKDYTSRFDKVVLDKIVEDVSELPDPELDSSVREAFDVAYNNIYAFHAAQKPVEKVVENMHGVRCKRVARSIASVGLYVPGGTAVLPSTALMLSVPAQIAGCKTVVLATPPSRDGSICKEVLYCAKKAGVTHILKAGGAQAISAMAWGTESCPKVEKIYGPGNQYVTAAKMILQNSEAMVSIDMPAGPSEVLVIADKHSSPVHVAADLLSQAEHGPDSQVVLVIAGDGVDLNAIQEEIMKQCQALPRGEFALKALSHSFTVLARDMLEAISFSNMYAPEHLIINVDEAEKWENLIENAGSVFMGKWTPESVGDYASGTNHVLPTYGYARMYGGVSLDSFLKYITVQSLTEEGLRNLGPYVEKMAEVEGLDAHKRAVTLRLQDIEARQVSHSR</t>
  </si>
  <si>
    <t>MGGGDTSAAAAKEDNENNATGDQKVIINVRCSNGSKFTVQVALDSSVGSFKSTLAQHSDIPAEQQRLIYKGRILKDEQTLTSYGLEADHTVHLVRGFAPAAAVNTASAVNTGNPNANQNAPSDAAPNVGGPFSGSGLGASLFPGLGSGGGLLGAGLPDFEQVQQQLTQNPNMMRDMLNMPLVQNLMNNPEIIRNMIMNNPQMREIMDRNPELAHVLNDPATLRQTMEAARNPELMREMMRNTDRAMSNIESSPEGFNMLRRMYENVQEPLLNATTMGGDARSDVGSNPFAALLGAQGTGQGRNQSTNPPTTGSEATANTPAPNTNPLPNPWASAGTGAGQTNTTARSNTAGETRAPPPAGLGGLALPDLEGMLGGMPDAASLNQMMQNPAVSQMMQSLLSNPQYMNQMLGTNPQLRNMLDSNSHLREMMQNPEFIRQMTSPETMQQLMTLQQGLLSQLGRQPTNQPGQNVGGAAPDNNMGMEMLMNMFGGLGSGGLGGVPNRSNVPPEELYATQLAQLQDMGFFDTQENIRALVATAGNVHAAVERLLGNLGQ</t>
  </si>
  <si>
    <t>MASRRRMLLKVIILGDSGVGKTSLMNQYVNRKFSNQYKATIGADFLTKEVQFEDRLYTLQIWDTAGQERFQSLGVAFYRGADCCVLVYDVNVMKSFENLNNWREEFLIQASPSDPENFPFVVLGNKIDVDGGNSRVVSEKKAKAWCASKGIPYFETSAKEGFNVDAAFQCIAKNALKNEPEEEIYLPDTIDVAGGNQPRSTGCEC</t>
  </si>
  <si>
    <t>MATAAAIPTTTVQSFENDMATDGGSAASSVPLPAVMKAPIRPDVVTYVHANISKNARQPYAVSKKAGHQTSAESWGTGRAVSRIPRVPGGGTHRAGQAAYGNMCRGGRMFAPTKTWRRWHRKIPVNQKRHAVVSAIAASAVPSLVLARGHRIESVPELPLVVSDSVESIEKTSNAIKALKQIGAYADAEKAKDSHAIRPGKGKMRNRRYISRKGPLIVYGTEGAKLVKAFRNLPGVEICHVDRLNLLKLAPGGHLGRFIVWTKSAYEKLDEIYGTFDKPSQKKRGYLLPRPKMANADLARIINSDEVQSVVRPIKKDAKRATLKKNPLKNLNVLLKLNPYAKTARRMSLLAEAQRVKAKKEKLDKKRHQITKEEASAIRSAGKGWFKTMISDSDYTEFENFTKWLGVTQ</t>
  </si>
  <si>
    <t>MAGLLETIAVPRAAAAAASPSLSPVSGRRSSVKFSLFNGLKIQSTRSSVSFSSFTKSVPSRGGRIVCEAQDTAVLVPGVNDQSWETLVIGSKLPVLVEFWAPWCGPCRMIHPVIDELSQEFADKFKFFKVNTDESPGIATRYGIRSIPTVMIFKDGEKKDTVIGAVPKTTLTACIEKFL</t>
  </si>
  <si>
    <t>MERARKLANRAILKRLVSQSKQSRSNEIPSPSSLYRPSRYVSSLSPYTFQARNSVKSFNTQQVRSISVEALKPSDTFPRRHNSATPEEQTKMAEFCGFQSLDALIDATVPQSIRSESMKLPKFDGGLTESQMIEHMQKLASKNKVFKSYIGMGYYNTYVPPVILRNLLENPAWYTQYTPYQAEISQGRLESLLNYQTMITDLTGLPMSNASLLDEGTAAAEAMAMCNNILKGKKKTFLIANNCHPQTIEICKTRADGFDLKVVTVDLKDIDYKSGDVCGVLVQYPGTEGEILDYGEFIKNAHAHGVKVVMASDLLALTMLKPPGELGADIVVGSAQRFGVPMGYGGPHAAFLATSQEYKRMMPGRIIGLSVDSTGKPALRMAMQTREQHIRRDKATSNICTAQALLANMAAMYAVYHGPEGLKTIGQRVHGLAGTFSAGLKKLGTVEVQDLPFFDTVKVKCSDAKAIADVATKNDINVRIVDNNTITVSFDETTTLEDVDDLFKVFALGKPVPFTAQSIAQEVENLIPSGLTRETPFLTHQIFNSYHTEHELLRYLHKLQSKDLSLCHSMIPLGSCTMKLNATTEMMPVTWPSFANIHPFAPTEQAAGYQEMFDDLGALLCTITGFDSFSLQPNAGAAGEYAGLMVIRAYHMSRGDHHRNVCIIPVSAHGTNPASAAMCGMKIVAVGTDAKGNINIEELRKAAEAHKDNLSALMVTYPSTHGVYEEGIDEICKIIHDNGGQVYMDGANMNAQVGLTSPGFIGADVCHLNLHKTFCIPHGGGGPGMGPIGVKKHLAPYLPSHPVVSTGGIPSPDQSKPLGAISAAPWGSALILPISYTYIAMMGSKGLTDASKIAILSANYMAKRLEKHYPVLFRGVNGTCAHEFIIDLRGFKNTAGIEPEDVAKRLIDYGFHGPTMSWPVPGTLMIEPTESESKAELDRFCDALISIREEIAQIEKGNVDINNNVLKGAPHPPSMLMADAWTKPYSREYAAYPAPWLRSAKFWPTTGRVDNVYGDRNLICTLLPVSEMAEEKAATA</t>
  </si>
  <si>
    <t>MTILYALVARGSVVLAEQSGTSTNASTIARQILEKIPGNNDSNASYSQDRYIFHVKRTDGLTVLCMADDSAGRRIPFAFLEEIHQKFVRTYGRAVLSAQAYGMNDEFSRVLSQQMEYYSSDPNADRINRLKGEMSQVRTVMVENIDKVLERGDRLELLVDKTANMQENTFRFRKQARRFRSTGGSDIPPPSDNICYFGFRLSWTYTSNLFEVRITGSASHLLSLKHYFAIFFI</t>
  </si>
  <si>
    <t>MAAANAPITMKEALTLQSIGVNPQFITFTNVTMESDKYICVRETSPQNSVVIIDMNMPMQPLRRPITADSALMNPNTRILALKAQVPGTTQDHLQIFNIEAKQKIKSHQMPEQVVFWKWITPKMLGLVTQTSVYHWPIEGDSEPVKMFDRTANLANNQIINYRCDPSEKWLVLIGIAPGSPEKPQLVKGNMQLFSVDQQRSQALEAHAASFASIRVPGNDRDSILISFASKTSNAGQVTSKLHVIELGAQPGKPSFSKKQADLFFPPDFADDFPVAMQISHKYGLIYVITKLGLLFVYDLETATAVYRNRISPDPIFLTSEASSIGGFYAVNRRGQVLLATVNEATIIPFISGQLNNLELAVNLAKRGNLPGAENLVVQRFQDLFAQTKYKEAAELAAESPQGILRTPDTVAKFQSVPVQAGQTPPLLQYFGTLLTKGKLNAFESLELSRLVVNQNKKNLLENWLAEDKLECSEELGDLVKTVDNDLALKIYIKARATPKVVAAFAERREFDKILIYSKQVGYTPDYLFLLQTILRSDPQGAVNFALMMSQMEGGCPVDYNTITDLFLQRNMIREATAFLLDVLKPNLPEHGYLQTKVLEINLVTFPNVADAILANGMFSHYDRPRIAQLCEKAGLYIRALQHYSELPDIKRVIVNTHAIEPQALVEFFGTVSREWALECMKDLLVINIKGNLQIIVQVAKEYCEQLGIDACIKLFEQFKSYDGLYFFLGSYLSSSEDPDIHFKYIEAAARTGQIKEVERVTRESNFYDPEKTKNFLMEAKLPDARPLINVCDRFGFVPDLTHYLYTNNMLRYIEGYVQKVNPGNAPLVVGQLLDDECPEDFIKGLILSVRSLLPVEPLVAECEKRNRLRLLTQFLEHLVSEGSQDVHVHNALGKIIIESNNNPEHFLTTNPYYDSRVVGKYCEKRDPTLAVVAYRRGQCDDELINVTNKNSLFKLQARYVVERMDGDLWDKVLVPENEFRRQLIDQVVSTALPESKSPEQVSAAVKAFMTADLPHELIELLEKIVLQNSAFSGNFNLQNLLILTAIKADPSRVMDYINRLDNFDGPAVGEVAVEAQLYEEAFAIFKKFNLNVQAVNVLLDSIRDINRAVEFAFRVEEDAVWSQVAKAQLREGLVSDAIESFIRADDATQFLDVIHAAEDADVYHDLVKYLLMVRQKTKEPKVDSELIYAYAKIDRLGEIEEFILMPNVANLPNVGDRLYDGALYEAAKIIFAFISNWAKLASTLIKLNQFQGAVDAARKANSAKTWKEVCFACVDAEEFRLAQICGLNIIVQVDDLEEVSEFYQNRGCFNELISLMESGLGLERAHMGIFTELGVLYARYRHEKLMEHIKLFSTRLNIPKLIRACDEQQHWKELTYLYIQYDEFDNAATTVMNHSPDAWDHMQFKDIVVKVANVELYYKAVHFYLQEHPDLINDLLNVLALRVDHTRVVDIMRKAGHLRLVKPYMIAVQSNNVSAVNEALNEIYVEEEDYDRLRESIELHDSFDQIGLAQKVMAGCTKLPFFVVIICLIIVPFLVFLFEQIEKHELLEMRRVAASIYKKAGRWKQSIALSKKDNLYKDAMETASQSGDRELAEELLVYFIEQGKKECFATCLFVCYDLIRADVALELAWMNNMIDFAFPYLLQFIREYTGKVDELIKDKIEAQKEAKAKENEEKDVMKQQNMYAQLLPLALPAPPMPGMGGAGMGGGFAPPPPQMGGMGMPPMPPFGMPPMGSY</t>
  </si>
  <si>
    <t>MEDTNQQSIDPFTSVSSSGERVEEPHNVAEQPISPKDERIGSANASPDGAIPGASRNVQDHPVTSEAGAIPTFYPLNSYSPQDPGLYYGGYDNGTGSWVEQSNDGNVNNLHVAPPGMFNENPLFFPPGYGFDPQMAFGQFSPIASPLSPFMIDGQLYSHQIPVSPPYYAPPVSPGLPHVTSALPASQPDLVAPGSTGHEIDGTHFGPGSGYYIPVGPFGGGELSGSSNMGFYNYQGEVGSGQSLPNLANPVDSGRYISQMTSARLYPPPVGILGSYEQNAMQASHQGLGFTPGSLSRKYSQHSLYPSANYGSGSSSLWEPGHRNWLTPDRGGRRERDRHSVNISTESLGMASERNRGPRALKPKSKASIEDSSSSVICREVELTSILQPGQYNRPEFVTDYEHAKFFVIKSFSEDNVHKSIKYGVWASTPQGNRKLDAAYAEAKEMNANCPVFLFFSVNASGQFCGVAEMVGPIDFENSAEYWQQDRWSGKFPVKWHVIKDVPNSQFRHILLEHNDNKPVTHSRDSQEVKLPEGLEMLKIFKNYETDTSLLDDFTYYDEREKSLLEKKSKQRPLPPGSAAADTISQLADSLAGTLNLEGNKKLP</t>
  </si>
  <si>
    <t>MAAQNQTDQFEAYFRRADLDQDGRISGVEAVSFFQGSNLPKPVLAQIWTYVDQSRTGFLSRQEFFNYLKLVTVAQKRELTPEIVKAALFTPASAKIPAPQINLAAVAGPRPANRVGSAVPPVSRAAPTEAPSFGIRGQQGLPVPQSQYMRPPRPSVQSTSFPSQSGASSHGMPGGTMAAFSQANSSDWLSGNGGSQAAVTSQAPNISINSRSQDGFDHASPQQNQQKTTYSATPVSGNGFASDSLFGDAFSVASVQPKQNSAPSISSAGSFPVSPAIVSASAGLQHPVKASPIVSQVALPQKPVNQHQQAQLTGRPNKQVLVPSAGANPNAAGNSRSSQSQIPWPRMTRSDYQKYSKVFMAVDSDRDGKISGLEARNLFLSWKLPREVLKQVWDLSDQDNDSMLSLREFCIALYLMERHREGHPLPSVLPTNLIFDESLLPASGQPVPPHGAVAWRHTPATQQTQGPRVVPGQMASGAPGRPPRPVPIPQPNEVVQPGQQKPKVPALEKHLVDQLSQEEQDALSSKFQEATDAEKKVMELEKEILEAKEKIQFYHAKMQEIILYKSRCDNRLNEITQRTSADKREVELLAKKYEEKYKQTGDVASKLTIEEATFRDIQEKKMELYKEIVKMDQDGKTDGIQDRASHIQVNLEELVKSLNERCKTYGLRAKPTTLLELPFGWQPGIQEVAADWDEEWDKFEDEGFTFVKELTLDVKNVIAPPKTKSSLVREKASSLAEHDSGKSSADADTDAKIDKLSNHVQAREVGDMESAHGHQQTARSPTDSPSRSNAVESPSKEVQESMYGKDVSFDGSPHGAQRKETSFDGSPNAAQSEHWGTESVFSRDKGFDGSGWGTFDTNFDTDAAWDVNSVAKDSDHDNLKESSLFGDDDWGLAPIKTGSKQSNTLPNQMPSFDSVPSTPSYNAGIDNTFPKQSPFFDSVPSTPSYNAGFSYSDNTFPKQSPFFDSVPSTPSYNSGFTQTDNLFSRQSPFFDSVPSTPAYNSGGSPNADNMFQNKSPFAFGDSVPSTPMYSSTNSPRRHSGKI</t>
  </si>
  <si>
    <t>MASLQSSAISFSSSLGRFSSTRTMLPQKPRKYKLPVVESKIREIFMPALSSTMTEGKIVSWVKSEGDVLSKGESVVVVESDKADMDVETFYDGILAVIVVNEGETALVGAPIGLLAETEDEIAEAKAKAKGQSGGSSSGSESTPEPQSPVVVSSDEPKKIVATPNAKKLAKQHKIDINKVKGTGPFGRITSEDVEKAAGITPAPSKSISPPPPPPAAAPAAGAPAKAAPVSLPEIPGSTVVPFTTMQVAVSKNMVESLSVPTFRVGYPVITDALDALYLKVKKKGVTMTALLAKAAAMALAQHPVVNSSCKDGKSFTYNSSINIAVAVAINGGLITPVLQDADKLDLYLLSQKWKELVEKARAKQLQPHEYNSGTFTLSNLGMFGVDRFDAILPPGQGAIMAVGASKPTPVADADGFFSVKNKMLVNVTADHRVVYGADLAAFLQTFSKIIENPDSLTM</t>
  </si>
  <si>
    <t>MAQIQVQHQTPVAGGNGVAVAAAAAGAAAAVAAPGGGATSQFTSTSLYVGDLDFNITDSQLYDLFNHVGQVVSVRVCRDLSTRRSLGYGYVNYSNPSDAARAMELLNFTPVNGKSIRVMYSHRDPTLRKSGSANIFIKNLDKSIDNKALHDTFSSFGNILSCKIATDSNGQSKGYGFVQFDNEESAQGAIDKLNGMLMNDKQVYVGHFLRKQERESTTGMTKFNNVYVKNLAESATDDELKNVFGEFGTITSAVVMRDADGKSKGFGFVNFENADDAAKAVEALNGKKFDEKEWYVGKAQKKSEREQELKNKFEQTAKEAVDKYQGVNLYVKNLDDTIDDEKLKELFAEFGTITSCKVMRDPSGISRGSGFVAFSTPEEASRALSEMNGKMIVSKPLYVALAQRKEERRAKLQAQFSQLRPVAMPPSLAPRMPIYPPGAPGIGQQLFYGQGPPALIPPQAGFGYQQQLVPGMRPGGAPMPNFFMPMVQQGQQGQRPGGRRGAGPVQQSQQPMPLMQQQMMPRGRMYRYPPGRNVPDGPMPGVAGGMLSVPYDMGGMLPRDAAAMGQPVPISTLATALANAPPEQQRTMLGESLYPLVDQLEHEHAAKVTGMLLEMDQTEVLHLLESPEALKAKVSEAMDVLRNVQQATSSPADQLASLSLNDNLVS</t>
  </si>
  <si>
    <t>MATNTVSSDHPTTVSEQAEKEVLPEEVKTMEGESVPLTKENEDSPSPVVSSTEPVVKVEDTKCESTVIEEPDKNEEEKPKSVEVDDGEKPNAEESSQVITEEVKKDEKPITDDAAPAIVDEVEKSTVETPPSAIIEELKSNDEEEKQKVDEPQVLEIEEVKKAEEEQKPVADEPVPTVVEEVKKADEEEKLTTEEPPVTILEEVKKSDDEEKPKADEPIPTIVEVKTADEQPRIEEPPPTIIAEVKKSDEKEKPEADEPAPTIAEEVKKADEEEKPTIEEPPVTIIEDVKKSVEEEKPIADEPLPPTVEEEKEVDEPPSPLATTHDAEKPKAEELPSIPATSAESEEKTTDKEIEPPTVKEVKKQDETPALNVTTKDIPELTKESAPEPEAQIIPDQVADITKSEPEVQTEAGNVETLDKESKIEPEKQPATVDIVETSIEAVEENKEQIDLEASEQQKVLEAEVPKAEPKEEASEPAPIVEEKPTEATQKIEQEAAEAVTGNEEAIPVEKVKESPKGEPVVPESSKQVTSTTLETLMQKMDEESPTEVAADNVELVPEAKDAEAPPKEEVENVEREIKDVKTVGQDEKVEKSVATEELAEPEAKGVETSEVAEKAPEVVIGSRDTEQIAENGSSKEVTIPTIEGNEAAEVEKKVDENATAEPSVEDAQKLETETKDLKTAEGEKEVEETAKTEAPKDGEDKKTTEEVPVKTKQSNNLMSKVKQSLVKAKKAIIGKSPGSKSDTKNEVKTK</t>
  </si>
  <si>
    <t>MLRSFASKRSLQSLLHHHYRRCRQNPQFPIFNPRPFSSSPGPPSSDAELRKYIGYTLLLLGSAAATYYSFPFSEDARDKKAQLFRYAPLPDDLHTVSNWSGTHEVRTRTFLQPESVEELEGIVKEANVRKHKIRPVGSGLSPNGIGLTRAGMVNLALMDKVLSVDKENKRVTVQAGIRVQQLVDEIKEFGITLQNFASIREQQIGGIVQVGAHGTGARLPPIDEQVISMKVVTPAKGTIEISKEKDPELFYLARCGLGGLGVVAEVTLQCVERQELVEHTFLSNMKDIKKNHKKFLSENKHVKYLYIPYTDAVVVVTCNPMSKEKGPPKNKPKYTAEEALQHVRDLYLESLTKYRDSGSPSEPEIVELSFTELRDKLLAMDPLNKEHVIKVNKAEAEYWRKSEGYRVGWSDEILGFDCGGHQWVSETCFPAGTLSKPSMKDLEYIEELMQLIEKESVPAPAPIEQRWTACSKSRMSPAYSSADDDIFSWVGIIMYLPTMDARQRRQITEEFFHYRHMTQSQLWDQYSAFEHWAKIEVPKDKEELAALQARLKKKFPVDAYNQARKELDPNRILSNNMLEKLFPSSEAV</t>
  </si>
  <si>
    <t>MAAAGAISVWISTSTPTKITAFNSIPRICYPLKLSRNGIYPLSTFERNGQYEQNLTIKAAASSSVGSAEYTEEPATKVKFQRSLSLPGCSTSLSLLGTGYREKIFAIIGVKVYAAGLYVNDSVFSSLDAWRGRSAADIQQDPSLFNKIFEADLEKSLLIVLVRDVDGKTFWDALDEAISPRIKSPTADDKSALSTFRGVFQGKPLKKETSIFLTWIDPNKMLVSLSFDGMPSSVDATIESPNVASALFDVFLGGDPVSPTLKASVAKGLEATLK</t>
  </si>
  <si>
    <t>MAGESISGNLKDLSLNRNGAVSKKSHLVVCFGEMLIDFIPTVAGVSLAEAPAFEKAPGGAPANVAVCISKLGGSSAFIGKVGDDEFGRMLADILKQNNVDNSGMRFDHDARTALAFITLTAEGEREFVFFRNPSADMLLRESELDVDLIKKATIFHYGSISLIDEPCRSTHLAAMDIAKRSGSILSYDPNLRLPLWPSEDAARSGIMSVWNLADIIKISEDEISFLTGADDPNDDEVVLKRLFHPNLKLLLVTEGSAGCRYYTKEFKGRVNSIKVKAVDTTGAGDAFTGGVLKCLASDASLYQDEKRLREAIFFANVCAALTVTGRGGIPSLPTQDAVRQTLAEVTA</t>
  </si>
  <si>
    <t>MSGIASVSFLARRASQRERVRILYRRALRDTLNWAVHRHLFYPDEDVETIDRLIADGEASYNKWRHPDPYIVPWAPGGSKFNRNPVPPEGIEIVYDYGKEEAELVHKVVGIQGELHPVLSSFLVIPSSFEQ</t>
  </si>
  <si>
    <t>MATFAKPENALKRAEELITVGQKQEALQALHDLITSRRYRAWQKTLERIMFKYVELCVDMRRGRFAKDGLIQYRIVCQQVNINSLEEVIKHFMHLATERAELARNQAQALEEALDVEDLEADKRPEDLMLSYVSGEKGKDRSDRELVTPWFKFLWETYRTVLEILRNNSRLEALYAMTAHRAFQFCKQYKRTTEFRRLCEIIRNHLANLNKYRDQRDRPDLSLPESLQLYLDTRFEQLKVATELSLWQEAFRSIEDIYGLMCMVKKTPKASLMGVYYGKLTEIFWMSSNHLYHAYAWLKLFSLQKGFNKNLSQKDLQLIASSVVLAALSVPPYDQSYGASHLELENEKERSLRVANLIGFEVEPKAENRVALSRSSLLSELVSKGVMSCVTQEVKDLYHLLENEFLPLDLALKVQPILNKISKLGGKLSSVSSVPEVQLSQYVPALEKLATLRLLQQVSQVYQTIQIDNISKMIPFFDFTAIEKISVDAVRRNFLAIKVDHMKGAVFFGKQSIEAEGLRDHLSLFAESLSKARTMIYPPAKKTAKLGDALSNLAEIVEKEHKRLLARKSIIEKRKEEQERLLLEMERVEESKRRELQKMTEDAEQKRIAAEYEQRRSQRILKEIEDRELEEAQAMLQEAEKRSKRKKKPILEGEKMTKQVIMELALNEQLRERQEREKKLQKYAKTMDHLERAKREEAAPLIEAAYKQRLAEEAALHEREQQQEVELSRQRHAGDLEEKKRLGRMLENKRILQERVVSSREAELNRLKQERRERISQIIQSRKQEREAKRKMLFFLRTEEERQKRLLEEEEARKREEAERRKKEEAERQAKLDEIAEKQRLRMIELEEKERREKEEILRRPAVLPRPSEPQALGRPTELGGAAPVPAAAAAAPAAGKYVPRHLRGNVDAAGQAPPPDTDRWGTGSKSDDRPSWRDERRPTSFGSSGSRTSWSSSRR</t>
  </si>
  <si>
    <t>MAENSSQENFICLHGDLELHIIQARHLPNMDLTSERIRRCFTACDVCRKPQTGSTADDGNGELPNVKSTDQKIHHRSIITSDPYVAVCAPHTALARTRVIPNSQNPVWDEHFRIPLAHPMDCLDFRVKDDDVFGAQVMGKVTIPAEKIASGEVVSGWFPVIGASGKSPKPDTALRLWMKFVPYDTNPLYKRGIASDPQYLGVRNTYFPLRKGSSVKLYQDAHVSDKFKLPEIQLENNTTFEHNKCWEDICYAITEAHHLIYIVGWSVFHKVKLVREPTRPLPRGGDLTLGELLKYKSQEGVRVLLLVWDDKTSHDKFFINTAGVMGTHDEETRKFFKHSSVICVLSPRYASSKLSLIKQQVVGTMFTHHQKCVLVDTQAPGNNRKVTAFLGGLDLCDGRYDTPEHRLFHDLDTVFKDDVHQPTFPAGTKAPRQPWHDLHCRIDGPAVYDVLINFAQRWRKATKWREFKFFKKTMSHWHDDAMLKIERISWILSPAFAVLKDSTAIPEDDPKLHVYGEDHSENWHVQIFRSIDSGSVQGFPKTIDVAQAQARKP</t>
  </si>
  <si>
    <t>MSSSVEMNEVVSIELPAPNGWLKRFLPKKGGTPKKNEIVFTAPTGEEITTKKQLQQYLKSHPGGPAITEFDWGSGEAPRRSTRITGKAKTAPLAAESVTPTKRNRKSSASKKDVKDKKEQEETEAAKDVDMPEADKQEKDGVSVEAEKHEKDAVAVEAGKHEKDAAAVEAEKVVVQKHDEGKDENKEEMPSTDVGIVKENQDSKMADHTAEQDVQMADHAAEKKDEMHSSAVDVVEKNQAEKMGEGQKAGDGPSKEAEVEKDDKMSDCVAEKKDKTSDVDAVKSDDPTEDGKAEDAPADVSAADKNVGDAFMVKEVPIGKAADEAEATDNGVNTDEINP</t>
  </si>
  <si>
    <t>MASVIGVHNFAALKAVYERPSLRWILQPKMQLPFSGRRMNLQSKTSDEVEGSPFDHKGLLQSRELYQYILETSVYPGEPAPLKEIRAITENHPYFFMGASPDSGQLIAMLLDMLNAKNTIELGVFTGYSLLLTALTIPDDGKILAIDPDLKSYEMGLPIIQKAGVEHKINFKHSPALPVLDKLLEDDDNKSSFDFAFVDADKTNYGNYHERLMQLVKVGGLIVYDNTLWYGTLVMPEESVHELMRSERSYLLELNKSLAADTRNQISQVPLGDGMTICRRLF</t>
  </si>
  <si>
    <t>MASTTTSLLLLLSLFSTIVPPFTEAQSMPPMATAESPSMSMSPGSEGPATSGGMDCMTVLLNMSSCLTYVEQDSKLSKPDEQCCPSLAGLLESNPICLCQLLGNPDKIGIQIDVNKALKLPNICKLETPPVSTCAAIGIPIAAPTSAEVPVGSPGGLASSPTTSEDKNNAASIMTFFKMQLVLSLGIIFFVTIY</t>
  </si>
  <si>
    <t>MGRGVSAGGGQSSLGYLFGSGEPANNSQTARNQEKAPTNEPVSRPAAAAQPVDNTKNVPAGIHSNNTNNYFRADGQNCGNFLTERRSTKVQAAPGGGSSLGYLFGDGSSK</t>
  </si>
  <si>
    <t>MAILIFFFITISFIAPSSSSLPEHHFHFTKTGLRHNTSSQPQQYIEISRPLSFTNLPPSCTFHILTHDFAYTMGLPPVSASYSPPANCSWTHVALQFNVSSKGEQYDRIAAIWLDGAELLRTSTAEPTDDGIFWTVTKDVTRYSSILVNENISLSVMMENLVNDVYTGVYQVNISFLYYNSKKMDVSLSNSYNRKMKPDNEIEKPADMIIPISGNGSEGFWFRIMNESDLHGQSVIIPKNTYKAVIEIYVSSHGYDEFWYTNPPDSYIQMNNLTTKRGHGSYREVLVNIDRMLVGSVIPFPVIFTGGINPMYWGPLVSIGAFDLPSYDIDLTPYLGLLLDRQAHFLELGVNDSIPFWLVGANLHLWVDNNCVLPCEVQAKVIDFGTPKFNIERSSSFLGLDGSFEVEIKRKSEISYWVNSTTGKLTTIIKRELKFKNEMNFYLSGTEKKIKQKVEEEIEVSVLSNSGGTISKTKVKRKFPLTITSKTISSMENDTTLMLSDLDHEWKEKKKLDGGPSTSLKNRQQCNGWVVVQGRNVLHGGATTQQTYSYDNEADCYSRTVSAANGKLMNDTANILCAAAPLKFGSFSAL</t>
  </si>
  <si>
    <t>MLALLIAFFSQLLIISNGISNSHYFLQQINSENKYLTKEEHWFNQTLDHFSPYDHRTFGQRYYEFFDHFRIPDGPIFLKICGESACSGIPSDYLSVLAKKFGAAIVTLEHRYYGKSSPFKSLTTGNLKYLSSKQALFDLAAFRNFYQESLNVKLNRSNIGNPWFVFGVSYSGALSAWFRLKFPHLTCGSLASSAVVQAVYSFSEFDKQVGESAGPECKATLQEITKLVEAKLTSNPKDVKALFGADELRNDSDFLYFVADAAVTAFQYGSPDRLCIPLLEAKKSGEDLVNAYATYVKDYYVKTFGVSVKTYDQENLKNTAVNGDTSDRLWWFQVAPLNDSIRSSKVDTRHVSYSWKNVFGASIYPDVDATNLYYGGTKIAGSKIVFTNGSQDPWRHASKQTSSPELPSYIISCHNCGHGTDMRGCPQSPLVPEGDAKNCSSPDAVRKVREKIVEHIDLWLSQCQVSGFDNSKREKISFYDMDESHPIVAPVAGVGLGVTGDVAVVVPAGGSAVSSVGSMIGGVGVGVGGGEKRKRGRPPRGQAGKPPPPPKIQRVVVEEDEEEDVCFICFDGGSLVLCDRKGCPKAYHPACIKRDEEFFSSNAKWFCGKKGFCSMCMRTIMLIENKDQGNNEKVQVDFDDKGSWEYLFKLYWVYLKEKLSLTLSELIQAKNPERQAGRIQGELKYGHHVANVKGEGSIMAQRKMNEKTEAHATNISEKLGYRAIIDQALDGSGSETLIASLSTTNSASTNISETDEVWHYRDPNGKVQGSFSMTQLRKWSTLGIFPLDMRIWTNDEYDDAVLLSDALNGLFRKAPAVHGKTSSQSIGLGPASDDRNGTGCGNSAGTGRECREMEVPCHRASKDSNGNAENVRMDGMSAPFPKFLDLMNGNNSYSDKLQLCSPVPSSHHGEVHVALPSKERVHENVELCIATGQVIKDPCGSTMCQNTDTYSRNTQSNSQSNVGQSSGQNWGSATSSRLSFNLDSGFASGTNSKDSFEQKGNVNLPDRPSPAAKTTYDDIEAQAAEKLLFLSSGVPLRASDIQDWSSSTPKSYGEAKAGQAAGNKESAPSKLSVQDSGPSWSSGSSLADEQDGNSPTAEPSAEERDAGLVSISSLKPAEAVNDHVATPIPIADQLNLNLTSTSLQMSNLSSWQATVNEPIEFSTLAEESVSDLLAEVDAMESQTQSGMGSPTSAMRFSEQMIPGYKNFILALFEDLSPTHDPAKSDGLSSNGDIKLPCQSPVTDELVGPSQADVFDPLKRSDGNSSNEQRGRN</t>
  </si>
  <si>
    <t>MISQFFVLSQRGDSIVFRDYRGDVPKGSAEIFFRKVKFWKEDGGEEAPPVFNVDGVNYFHVKVVGLLFVATSRTNLSPSLVLELLQRIARVIKDYLGVLNEDSLRKNFVLVYELLDEVVDFGYVQTTSTEILKSYIFNEPIMIDAGRLPPLGPAAMFMQGSKRMPGTAITKSVVANEPGGRKREEIFVDIIEKISITFSSSGYILTSEIDGTIQMKSYLTGNPEIRLALNEDLGIGRAGGRSAYDYGGSAGSGAVVLDDCNFHESVQLDSFDVDRTLTLVPPDGEFPVMNYRITQEFKPPFRINTLIEEAGSLKAEVILKIRAEFPSDITANTILVQMPLPTYTSRVSFELEPGTVGQTTDFKESNKRLEWNLKKVVGGSDHTLRAKLTFSQESHGNITKEAGPVSMTFTIPMYNPSRLQVKYLQIAKKSKTYNPYRWVRYVTQANSYVARI</t>
  </si>
  <si>
    <t>MAEEETNGAAAEGLPPPPPVPPDFTPAKTEIEPVKKKILRVPMARRGVGNKGQKIQILTNHFKVNVNNVDGHFFHYSVALFYEDGRPVDGKGVGRKVLDTVHETYDTELAGKDFAYDGEKSLFTIGALPRNKMEFTVVLDDVISNRNNGNSSPGGHGSPNEADRKRLRRPYQSKTFKVEISFAAKIPMQAIANALRGQESENSQEALRVLDIILRQHAAKQGCLLVRQSFFHNDPKNFVDVGAGVLGCRGFHSSFRTTQSGLSLNIDVSTTMIIQPGPVVDFLIANQNAKDPFSLDWAKAKRVLKNLRVKTTPTNQEYKITGLSDRPCREQLFTLKQKGKDADGEVQTTEVTVFDYFVNHRNIELRYSADLPCINVGKPKRPTFFPIELCSLVSLQRYTKSLSTFQRSSLVEKSRQKPQERMQVLSNALKINQYDAEPLLRSCGISISNNFTQIEGRVLPPPKLKTGGDDFVPRNGRWNFNNKRLVDPTKIERWAVVNFSARCNVQGLVSDLIKCGKQKGIMVEDPFDVFEESPQVRRAPPLVRVEKMFEQVQSKLPGAPKFLLCLLPERKNCDVYGPWKRKNLAEYGIVTQCIAPTRVNDQYITNVLLKINAKLGGLNSMLTVEHSPAIPMVSKVPTIILGMDVSHGSPGQSDVPSIAAVVSSRQWPSISRYRASVRTQSPKVEMIDNLFKRTSDTEDDGIMREALLDFYVSSGKRKPEHIIIFRDGVSESQFSQVLNVELDQIIEACKFLDEKWSPKFVVIVAQKNHHTKFFQPNDPNNVPPGTIIDNKVCHPRNYDFYLCAHAGMIGTTRPTHYHVLYDELGFSADDLQELVHNLSYVYQRSTTAISVVAPICYAHLAATQMGQWMKFEDASETSSSHNGVTNAGPVSVPQLPKLEEKVSSSMFFC</t>
  </si>
  <si>
    <t>MEKFVALNASNLSSGSLLPIGFSSPCRKSALSLQRRRVHVTRASVALEQQAQTKVAVIRVGTRGSPLALAQAYETREKLIASFPDLAEEGAIEIVIIKTTGDKILSQPLADIGGKGLFTKEIDEALINGDIDIAVHSMKDVPTYLPEKTILPCNLPREDVRDAFISLTAGSLAELPSGSTIGTASLRRKSQILHRYPSLNVLENFRGNVQTRLKKLNEGVVQATLLALAGLKRLNMTENVSSILSIEDMLPAVAQGAIGIACRSDDETMANYIAALNHEETRLAIVCERAFLTTLDGSCRTPIAGYACRGEDGDCIFKGLVASPDGTRVIETSRKGPYTSEDMIRMGEDAGQELLSKAGPGFFGN</t>
  </si>
  <si>
    <t>MASPAVVSAPRSAASSSKTETFVDNKRKDDIRMANIAAAQAVANAVRTSLGPKGMDKMISTANGEVIITNDGATILNKMEVLQPAAKFLVELSKSQDVVAGDGTTTVVVIAGALLKQCLSLLSSGIHPTVVSDSLHKASTKAVEVLTAMALPVELTDRDSLVKSASTALNSKVVSQYSTLLAPLAVDSVLSVVDPEKPEIVDLRDIRIVKKLGGTVDDTELVKGLVFDKKVSHASGGLTRVEKAKIGVIQFQISPPKTDIEQSIVVSDYTQMDRILKEERNYILGMIKKIKATGCNVLLIQKSILRDAVTELSLHYLSKAKIMVIKDVERDEIEFITKTLNCLPIANIDHFRAEKLGHADLVEEISLGDGGKIVKITGIQDMGRTTSVLVRGSNQLVLDEAERSLHDALCVVRCLVNKRFLIAGGGAPEIELSRQLGAWAKVLQGMEGYCVRSFAEALEVVPYTLAENAGLNPIAIVTELRNRHAQGEINTGINVRKGQITNILEENVVQPLLVSTSAITLATECVRMILKIDDIVTVR</t>
  </si>
  <si>
    <t>MGSSEEKVVAVIMVGGPTKGTRFRPLSLNIPKPLFPLAGQPMVHHPISACKKIPNLAQIYLVGFYEEREFAIYVSSISNELRIPVRYLKEDKPHGSAGGLYNFRDLLMEDSPSHIFLLNCDVCCSFPLPEMLEAHRRYGGMGTILVSKVSAETASEFGELVADPVTNELLHYTEKPETFVSDRINCGVYVFTPDIFNAIQGVSTQRKDRANLRRVSNNYIIDILVTVGWLVKPGERKEDEVTPKLPGLIMTSRKKGDTLSGKGSQVGVGRSLPTDFVRLDQDILTPLAGKKQLYTYETMDFWEQIKTPGMSLKCSGLYLTQYSSTSPHLLASGDGSKTATISGDVYIHPSAKVHPTAKIGPNVSISANARIGAGARLISCIILDDVEIKENAVVIHAIVGWKSSIGRWSRVQGVGDYNAKLGITILGESVSVEDEVVVINIAEYGTIFVGLSP</t>
  </si>
  <si>
    <t>MAESKLELKSPPNPNSLIVSAQPSSPPESPPVTSGGGFVPAAWFRQRPKLRVTTEFDSDSSVFFHRISCKVLDSLAKLKFSFQNNGKGEISDPQLALTSKYLSLHYDIEEKNALVNASFDVAPGLQFKAVHEVKSQQGELAMVADLAGPAYKFELSSAVPAIGKPRATIRFPLGEVSLEEKEEEEEEQAKRILSVNGILKGQILNGVCTAKYKDEALDLRYCFKDEQMTFIPSISLPSNAMSFAFKRRFGPSDKLSYWYNLDTNYWSTVYKHNIGKDYKFKAGYDSEVRLGWASLWVGEESGKAKTAPMKMKVQFMLQVPQDDITSSTLMFRAKKRWDI</t>
  </si>
  <si>
    <t>MVLTTTSIRDSEESLHCTFASRYVQEPLPKFKMPKKSMPKEAAYQIVNDELMLDGNPRLNLASFVSTWMEPECDKLIMSSINKNYVDMDEYPVTTELQNRCVNMLAHLFHAPVGDDETAVGVGTVGSSEAIMLAGLAFKRKWQSKRKAEGKPFDKPNIVTGANVQVCWEKFARYFEVELKEVKLKEGYYVMDPAKAVEIVDENTICVAAILGSTLTGEFEDVKLLNELLTKKNKETGWETPIHVDAASGGFIAPFLWPDLEWDFRLPLVKSINVSGHKYGLVYAGVGWVIWRSKEDLPDELVFHINYLGSDQPTFTLNFSKGSYQIIAQYYQLIRLGFEGYKNVMKNCLSNAKVLTEGITKMGRFDIVSKDVGVPVVAFSLRDSSKYTVFEVSEHLRRFGWIVPAYTMPPDAEHIAVLRVVIREDFSHSLAERLVSDIEKILSELDTQPPRLPTKAVRVTAEEVRDDKGDGLHHFHMDTVETQKDIIKHWRKIAGKKTSGVC</t>
  </si>
  <si>
    <t>MYHLSIYWSAACFSLFRCNRKAMRVAYSLIIVSILKCLLLWPELGDGSGRSKQSRSEKKSRKAMLKLGMKPIPGVSRVTVKKSKNILFVISKPDVFKSPNSDTYVIFGEAKIEDLSSQLQSQAAEQFKAPNLSNVISKPEPSTVAQDDEDVDETGVEPKDIELVMTQAGVSRPKAVKALKAAEGDIVSAIMELTN</t>
  </si>
  <si>
    <t>MQPTKVGGVSARNNLPLRSAQSLSKAFGLEPSASKLSCSLQADLKDFAQKCTDAAKIAGFALATSALVVSGANAEGVPKRLTFDEIQSKTYMEVKGTGTANQCPTIDGGVDSFSFKPGKYNAKKFCLEPTSFTVKAEGVSKNSAPDFQKTKLMTRLTYTLDEIEGPFEVSPDGTVKFEEKDGIDYAAVTVQLPGGERVPFLFTIKQLVASGKPESFSGDFLVPSYRGSSFLDPKGRGGSTGYDNAVALPAGGRGDEEELQKENVKNTASLTGKITFTVTKSNPQTGEVIGVFESIQPSDTDLGAKTPKDVKIQGIWYAQLES</t>
  </si>
  <si>
    <t>MSTAKITPSAASFATSIKHLAGIQLPRCQSTIFTSNSTKFRAPRRGFTVSMAASIETPLEVCVKQSITTPNKLGDCPFTQRVLLTLEEKHLPYDMKFVDLSNKPDWFLKISPEGKVPLIKLDEKWVPDSDVISQALEEKFPKPPLTTPPEKASVWVYLLLLLTYSFLIQNRHACGSKIFPKFVAFLKSKDSGDGTEQALLDELTAFNDYLKENGPFINGNEVSAADLSLGPKLYHLEIALGNYKNWSIPDSLSYMKSYMKSIFSRESFINTRALKEDVIEGWRPKVMG</t>
  </si>
  <si>
    <t>MRSPPATYHKLCSTLLRYFPSFNTPQNFQNSHFQSSRNFYTLNPTTAIDTFIRPISVISISPRQLIAVVRGRRSSIAGVSTMASGGENPVTFQLTPSSLLKIQKGDITRWSVDGSSDAIVNPANERMLGGGGADGAIHRAAGPELRDACYKVREVQPGIRCPTGEARITPGFRLPASHVIHTVGPVYDANPNPKASLTNAYRNSLRVAKENNIQYIAFPAISCGVFGYPYDEAATVAISTVKEFGSDLKEVHFVLFSDEIYDAWVTATNEQLN</t>
  </si>
  <si>
    <t>LYPNGVFFLCIFSAEPLDLFLSPTKSICMLLFHLLLGIRMAGKSNKGKNRKAVQNATSSSEQAAPPDANVNDTATHAESNGTTAVTAQADTKTEAKESGNETSTQEAKQGDIHLYPVSVKTQGGDKLELQLSPGDSVMDVRQFLLDAPETCFVTCYDLSLHIKDGSVHHLEDYNEISEVADITTGDCFLEMVPALYDDRSIRAHVHRTRELLSLSTLHSSLSTSLALQHEIGSNVAKSGEPVKADVPELENLGFVEDVSGSVYSLLSVPSKEIKCVESIVFSSFNPPPSYRRLSGDLIYLDVVTLEGNKYCITGTTKAFYVNSSTTTVLDPRPNKTGTEATTLIGLLQKISSRFKKAFREILERKASAHPFENVQSTLPPNSWLGSYPIPDHKRDAARAENALTLSFGSELIGMQRDWNEELQSCREFPHTNPQERILRDRALYKVSSDFVDAAINGAIGVINRCIPPINPTDPECFHMYVHNNIFFSFAVDADLEQLSKKQVADSKVEGTGLLRNLSEKTTNNLPQGVSDVSNGNEHVGSVVEAANIILDCPPEVSGETQLTESEQATYASANNDLKGTKAYQEVDIHGLYNLAMAIIDYRGHRVVAQSVLPGILQGDKSDSLLYGSVDNGKKICWSDEFHSKVLEAAKRLHLKEHTVLDGSGNEFKLAAPVECKGIVGSDDRHYLLDLMRVTPRDANYTGPGSRFCILRPELITAFCQAEVAERSKSNCDLEREAPVASDCTSVNNTEELPANDVVAPTEVNSNEGEKSVKDAANNGCFHSGRKDTDDILFNPNVFTDFKLAGSEEEIVADQELVKKVSLYLKDTVLPKFVQDLCTLEVSPMDGQTLTEALHAHGINLRYLGTVAEGTRNLPHLWDLCSNEILVRCAKHILKDLLRDAEDHDLANTISHFYNCLFGNMQTVSNKGGANSSRNQKKDHVGNQQKSSKGQGKRKNVGSAKKKQSSYLSITSDSLWSDIQEFAKLKYQFELPDDAKMLVKKIPVVRNLCQKVGVTVAARKYDLDSVAPFQASDIMNLQPVVKHSIPVSSEAKDLVETGKAQLAEGLLSEAYTLFSEAFTILQQVTGPMHREVANCCRYLAMVLYHAGDMAGAIMQQHKELIINERCLGLDHPDTAHSYGNMALFYHGLNQTELALRHMSRALLLLGLSSGPDHPDVAATFINVAMMYQDIGKMDTALRYLQEALKKNERLLGEEHIQTAVCYHALAIAFNCMGAFKLSHQHEKKTYDILAKQLGEEDSRTRDSQNWMKTFKMRELQMNAQKQKGQSLNVASAQKAYDILKAHPSLLHAFQAAAGGTGIGGMNQSLSSAVLGDGLPRGRGVDERAARAAAEVRKKAAARGLLVRPSGVPASSLPPLTQLLNVINSGTTPDAANPSGTNEEKKEANSNSSNGSGDAQADLSKAGEQDQTPVGLGTGLGALDTKKQKSKVKAAS</t>
  </si>
  <si>
    <t>MAGSGVVTVYGNGALTETTKQSPFSVKVGLAQMLRGGVIMDVVNAEQARIAEEAGACAVMALERVPADIRAQGGVARMSDPQLIKEIKQAVTIPVMAKARIGHFVEAQILEAIGIDYVDESEVLTLADDENHINKHNFRIPFVCGCRNLGEALRRIREGAAMIRTKGEAGTGNIIEAVRHVRSVMGDIRVLRNMDDDEVFTFAKKIQAPYDLVMQTKQLGRLPVVHFAAGGVATPADAALMMQLGCDGVFVGSGIFKSGDPAKRGRAIVQAVTHYSDPQLLAEISCGLGEAMVGINLDEKVERYANRSE</t>
  </si>
  <si>
    <t>MAISLNSGLTVAVSRSIRQTPLHNVNLTTNPFSFNCNFSLTPNFLAISASHRSSSVIYSSRETETPVVSEDTINVLDDVQVFDLNGQGVPISDLWKDRKAVVAFARHFGCVLCRIRADYLAAEKDKMDAAGVALVLIGPGSVDQARKFYEQTKFKGEVYADPSYRSYEALRFVSGITTTFTPGAGLKIIQAYMEGYRQDWELSFEKDTRTRGGWRQGGIIVAGPGKNNITYIHKDKEAGDDPDIKEILNACCVQG</t>
  </si>
  <si>
    <t>MEVEEQGTKSRVVKVNSKESWDFHVNQATLQGCPIVAHFTAVWCIPSVAMKPFMEELAYMYQNMSFLTVDVDEVKEVASKYEVKAMPTFLLLKGGVPVDKIVGANPDEMKKRIHSLAQSNPTDIP</t>
  </si>
  <si>
    <t>MGSVQDESKDEFKQSLTRGKLKPSSSSSFRLRSPSLNSIRLRRIFDVFDRNHDCLISVEELSQALNLLGLDADLSEIESMVKSYIKPENTGLRFEDFEALHRSLNDVFFGSKCEDKLGLNSDPAQDELDLKEAFDVFDENGDGFISAKELQVVLEKLGLPEGSEIDRVEMMISSVDQDHDGRVDFFEFKDMMRTVIVPS</t>
  </si>
  <si>
    <t>MEETRRKIWAQYAFLLLACCFFSQLYATSDVKFYESFDEAFDGRWIVSEKEDYSGVWKHAKSEGHDDYGLLVSEKARKYAIVKELDNVVDLKDGTVVLQYEVRLQDGLECGGAYIKYLRPQEAGWTAKGFDNESPYTIMFGPDKCGATNKVHFILKHKNPKSGEYVEHHLKFPPSVPADKLTHVYTAVLKPDNDVLILVDGEEKKKANFLSSDDFEPPLIPAVTIPDPEDKKPEDWDERAKIPDPDAKKPDDWDEDAPMEIEDEEAVKPEGWLDDEPEDVDDPEATKPEDWDDEEDGEWEAPKVDNPKCAEAPGCGEWKRPMIRNPVYKGKWHAPLIDNPNYKGIWKPRDIPNPDYFELDKPNFEPIAAIGIEIWTMQDGILFDNILIASDEEVAESYRKTAWKPKFDVEKEKQKAEEEAESGGLKGYQKLVFDLLYKVAGIPFLGEHKTKVLDLLEKAEKQPNITVGVVVSIVVVVFSVLLKLIFGGKKQQPARASAETEKTDGAETSTSNSQAAEEKEEQSEDAGAAPRRRTRRDN</t>
  </si>
  <si>
    <t>MVLVALKTNPIHCWTKNILSIMAEKITSLQSTRYAVVTGGNKGIGYETCKQLASNGVVVVLTSRDEKRGIEAMERLKKELDITDQILFHQLDVMDTLSISSLVNFINTKFGRLDILKSIEGIATNYELTKQCVETNYYGAKRMIEAFAPLLQLSNSPRIVNVASSLGKLKLLCNEWAKNVLSDAKSLTEERIEQVLNEFLKDFRENSVESKGWPTYFAAYKVSKASLIAYTRVLGSKYPNFRVNSVCPGYCGTDMTAYTGSLTAEEVVTGGNKGIGYETCKQLASKGLVVVLTSRDEKRGIEAIERLKKELNITNNNDHILFHQLDVMDPASISSLVNNAGVSGLMVEGNLVILKNLIEGDFETISTENQVEDESVVEKSIEGIVTNYELTKQCIETNFYGAKRMSEAFIPLLQLSNSPTIVNVASFLGKLKLLCNEWAKKVLSDAKSLTEERIEQVLNEFLKDFIENSVESKGWPTYFAAYKVSKASLIAYTRVLGSKYPNFRVNSVCPGYCGTDMTAYTGSLTAEEGAESLVKLALLPNDGPSGLFFYRKDVTSYAVVTGGNKGIGYETCKQLASKGLVVVLTSRDEKRGIEAIERLKKELNITNNNDHILFHQLDVMDPASISSLVNNAGVGGLMVEGNLVILKNLIEGDFETISTENEVEDESVVEKSIEGIVTNYELTKQCIETNFYGAKRMSEAFIPLLQLSNSPTIVNVASFLGKLKLLCNEWAKKVLSDAKSLTEERIEQVLNEFLKDFIENSVESKGWPTYFAAYKVSKASLIAYTRVLGSKYPNFRVNSVCPGYCGTDMTAYTGSLTAEEGAESLVKLALLPNDGPSGLFFYRKDQRAFVNARNDTKNRFKTKNYFLHSFYVFDVVTRSSNVSSIYKIYIVSVENIIVSMYAVVSGGNKGLGYETCKQLASKGVVVVLTSRDEKRGIEAIERLKKESNFTNDQVLFHQLDIMDPASISSLVDFINTKFGRLDILINNAGIGGLMVEGDVLVLKEIIEGDLFTVSTENGEDGGTMKSYPEITTNYELTKQCVETNYYGAKRTIEAFAPLLQLSNSPRIVNVASFLGKLKLLRNEWAKKVLSDAKSLTEDKVEQVLNEFLKDFTENAIESKGWPTNFTAYRVSKAALIAYTRILATKYPNFRVNSVCPGYCKTDVNANTGNLTAEEGAESFVKLALLPNDGPSGLFFYRQELLIYYYFIMDDKLINSTNTIDSVSNTFFNWSIFHEWSLKLMNVRPLY</t>
  </si>
  <si>
    <t>MDILALDDIIHRLLEVRGRPGKQVQLSEAEIRQLCLKSREIFLKQPNLLELDAPIKICGDIHGQYSDLLRLFEYGGLPPKSNYLFLGDYVDRGKQSLETICLLLAYKIKYPENFFLLRGNHECASVNRIYGFYDECKRRFNVRLWKVFTDSFNCLPVAALIDEKILCMHGGLSPDLQHLDQIRNLQRPTDVPESGLLCDLLWSDPSKDVKGWGMNDRGVSHTFGPDKVTEFLQKLDLDLICRAHQVVEDGYEFFADRQLVTIFSAPNYCGEFDNAGAMMSVDETLMCSFQILKPAEKKPKFGFGSTTTTKNATPAKTKVISW</t>
  </si>
  <si>
    <t>MEWATLQHLDLRHVGRSSKSLQPHAAAFHPTQALLAVAVGSQIIEFDAYTGSKIASIDIGSPVVRMAYSPTSGHCVIAILEDCTMRSCDFDAEQTCVLHSPEKRTERISSDTEVHLALTPLQPVVFFGFHRRMSVTVVGTVEGGKAPTKIKTDLKKPIVNLACHPRLPVLYVAYAEGLIRAYNIHTYAVHYTLQLDNTIKLVGAGAFAFHPTLEWLFIGDRRGTLLAWDVSTERPMMIGITQVGSQPITSVSWLPMLRLLVTLSKDGNIQVWKTRVVLNPNKPSMQTNFFEPAAIESIDIPRILSQQGGEAVYPLPRIRALEVHPKLNLSALLFMNLTGADNRKNRAAFTRDGRKQLFAVLQGARGSSASVLKEKLSALGSSGILADHQLKAQLQEHYLKGQSQLTISDIARKAFLYSHFMEGHAKTVPISRLPLITILDTKHYLRDVPVCQPFHLDLNFFNKENRVLHYPVRTFYVEGSNLMAYNLSSGVENVYKKLYPSIPGNVEFHPKYIIYGKKQHLFLIVYEFSGATNEVVLYWENTDTQLANSKGTTIKGLDAAFIGPNENHYAILDEDKTGLSLYILPGTALQVLDEKNGAIDQNQSTDTDGTSKGPMQFMFETEVHRIFSTPIESTLVFASHGDQIGLVKLVQNYRLSNADGHYISTKAEGRKFIKLKVNEIVLQVQWQETLRGYVAGVLTTHRVLIVSADLDILACSSTKFDKGLPSISLDAFLLLSILWLGPALLFSTATAVSVLGWDGKVRTILSISMPNAVLLGALNDRLLLANPTDINPRQKKGVEIKNCLVGLLEPLLVGFSTMQQHFEQKLDLSEILYQITSRFDSLRITPRSLDILARGPPVCGDLAVSLSQSGPQFTQVLRGTYAIKALRFSTALSVLKDEFLRSRDYPRCPPTSHLFQRFRQLGYACIKYAQFDNAKETFEVISDYESLLDLFICHLNPSAMRRLAQKLEDESADSELRRYCERILRVRSTGWTQGIFANFAAESMVPKGSEWGGGNWEIKTPTNLKSIPQWELAAEVMPYMRTDDGTIPSIVTDHIGVYLGLIKGRGNIVEVREDSLVKAFKAENAKDKANEPQKSLAASAANQVKGLPEGEMLMGLESLGKIVASSGVVDEQTKAEEEFKKSLYGSAADGTSSDEEETSKTKKLHIRIRDKPVTSATVDVNKIKEATKQLGLPISRTKSLTSSSPELSLLVPPPSSATNGSVTAPVVSTSADPFGTNSLTQSASMPNLAPKAVGAGVAAGPIPEDFFQNTISSVHVAASLPPPGTYLSKLDQNSQGAEATKMQPSQGGASAVDVGLPDGGVPPQATQRPVSLDVVGLPDGGVPPQQFAQPSGLQPHVQMSNPPVSNQPLDLSSLEAPGSGQPSARSSSPPKAVRPGQVPRGAVAPLCFKTGLAHLEQNQLPDALSCFDEAFLALAKDQSRGADIKAQATICAQYKIAVTLLQEISRLQRVQGPSAISAKDEMARLSRHLGSLPLLAKHRINCIRTAIKRNMDVQNYGYSKQMLELLLSKAPPGKQDELRSLVDICVQRGLSNKSIDPQEDPSQFCAATLSRLSTIGYDVCDLCGAKFSALSSPGCIICGMGSIKRSDALVVPVPSPFG</t>
  </si>
  <si>
    <t>MSSSSTFFLTNSFSSVSGSTHLRRLFNNVRYGSGGGGGGVRIAASLNVEVQAPDLSKEVMDESNKVFVGTYARAPLVLSSGKGCKLYDIEGREYLDLTSGIAVNALGHGDSDWIRAVTEQANVLTHVSNLYYTLPQLELAKRLVANSFADRVFLSNSGTEANEAAIKFARKFQRFSHPDEKQPPVEFIAFSNCFHGRTMGAVALTSKEYYRSPFEPIMPGVTFLEYGNVQAAKELIQSGKIAAVFVEPIQGEGGIYSATQEFLQALRTACDSAGSLLVFDEVQCGLGRTGHLWAHEAYGIYPDIMTLAKPLAGGLPIGAVLVTERVAAAINYGDHGSTFAGGPLVCNAAVAVLDKISGPGFLASVAKKGQDFKELLVKKLGGNSHVRDVRGVGLIIGIDLDVPASPLVEACQQSGLLVLTAGKGNVVRLVPPLTITEQELDHAAEILFNCLPVLDKTANN</t>
  </si>
  <si>
    <t>MADSDNNNDIVTDFFPYYRLYKDGRVERFYELGGVHQVPPSLEDPATGVSSKDVSISAHVSARLYLPKNTAPNQKLPVLVYYHGGGLVLGSAFFKTEHCYLNHLVSESNCIAISVDYRLAPEHDIHTIYQDCWDALQWVASHSVSDTINKEPWIENHSNFNRLFVGGDSAGGNIVYNMIMRAGREKLIGDVKILGAILGFPYLMIPSIENYDKGMAYKLWNMICPLSERGNDSPMVNPVSKKCPSLSKLGCSRLFVCTGEKDELVPGEVAIKFAEAVKKSGWEGEIESIIVEGEGHCFHCENPQAEKSKDLIKRIVSFIQRD</t>
  </si>
  <si>
    <t>MDYILRTLTKKEEVDSIIRDTIDKVLVLRLGRSSDPLCLQLDDILYKSVREVSKFATVALVDIDSEDVRVYVKYFDITLIPSTIFFFNAHHMKMDSGSADHTKWVGAFQRKQDFIDVVEKEKLANSRDNFAMAAALRLSCLCFLQLLIVIVLFINSSADNSAGVNSPFLSTVFRFFDSKMELLFTQFYSLDFEFFIISIEQAEQFQSLSNSTMTNRLSGNDELRHEHAEDDPEAIASMVDMSIRNSTERRKLGYFSCRTGNPIDDCWRCDRNWQRNRRRLADCSIGFGRNAIGGRDGRFYVVTDSGDDDPVNPRPGTLRHAVIQDEPLWIVFKRDMHITLKQELIMNSFKTIDARGVNVHIANGACITIQFVTNIIIHGLHIHDCKPTGNALVRSSPSHYGWRTMADGDAISIFGSSHIWVDHNSLSNCADGLVDAIMGSTAITISNNYFTHHNEVILLGHSDTYVRDKVMQVTIAFNHFGEGLIQRMPRCRHGYFHVVNNDYTHWEMYAIGGSAAPTINSQGNRYLAPVNPFAKEVTKRVEPWEGSWRQWNWRSVGDLLLNGAYFTASGRAAPGSYARASSLAAKSSSLVGMITSNAGALS</t>
  </si>
  <si>
    <t>MHSSLMLLFSLFAHDAIPNGQLGLNAIQRRYAKVSTGDAISVSRFIPPEDFNLALLTLDLEFVKKGTKEEQVDAVSLANQVRKRFANQIMTTGQKVTLEFHGNGYIVTVNQATVEGQEKSNVERGMVSADTYIIFEAANSSGIKIVNQREAASSSIFRQKEFNLESLGIGGLGAEFSDIFRRAFASRVFPPHVTSKLGIKHVKGMLLHGPPGTGKTLMARQIGKMLNGKEPKIVNGPEVLSKFVGETEKNVRDLFADAEQDQKTKGDQSELHVIIFDEIDAICKSRGSTRDGTGVHDSIVNQLLTKIDGVESLNNVLLIGMTNRKDLLDEALMRPGRLEVQVEISLPDENGRLQILQIHTNKMKENSFLSPDVNLQELAARTKNYSGAELEGVVKSAVSYALNRQLSMDDLTKPVDEESIKVTMDDFLHAINEVRPAFGASTDDLERCRLNGIVDCGERHQHIYRRTMLLAEQVKVSRGSPLITCLLEGPSGSGKTAMAATVGIESDFPYVKIISAETMIGLSESSKCSQIVKVFEDAYKSPLSIVVLDGIERLLEYVPIGPRFSNLISQTLMVLLKRLPPKGKKILVIGTTSESGFLESVGLSDAFSVTYHVPTLKTEDAKKVLQQLDVFASDDVDSAAEALNDMPIKKLYMVVEMAAQGEHGGTAEAIYSGKEKINIAHFYDCLQDIVRY</t>
  </si>
  <si>
    <t>MELTADELKAYDGSDPSKPIYVAIKGRIFDVSAGNSFYGPGGPYCMFAGKDASRALAKMSKNEEDVSPSLDGLSEKEMAVLNDWETKFEAKYSIVGNVIS</t>
  </si>
  <si>
    <t>MKVAPKVILLFRDPTGFGTAIFEALQPNPKSNLQKRQESLDLSLQHYGIKDQKVSVEVVHFLNGANLEVSLLLLENYEPPTLACALNEVLALLVGDGLSNMPTIVAPFVVAASKLKMENRTSVSIDNRSVYGLQVGASSDLTKALCTNLQSPPPSLQICNEQLACLLQLVRVLKMPTYVIIGKKGQNLHRKTSEEEHEVIHEIGQHLASFSSLSFSGEKIAWDATKSSKETQEPWRALYG</t>
  </si>
  <si>
    <t>MYRCVSSRLSSLKARQGNRVLTRFSSSAAVATKPSGGLFSWITGDTSSSVTPLDFPLNDVKLSPPLPDYVEPAKTRITTLANGVKVASEASVNPAASIGLYVDCGSIYETPVSYGATHLLERMAFKSTLNRSHLRIVREIEAIGGNVTASASREHMIYTYDALKTYVPQMVEMLVDCVRNPAFLDWEVKEQLEKVKAEISEYSKNPQHLLLEAVHSAGYAGPYGNSLMATEATINRLNSTVLEEFVAANYTAPRMVLAASGVEHEEFLKVAEPLLSDLPKVSATEEPKPVYVGGDYRCQADAEMTHFALAFEVPGGWMSEKESMTLTVLQMLMGGGGSFSAGGPGKGMYSRLYLRVLNQYPQIHAFSAFSSIYNNTGLFGIQGTTGSDFGPQAVDVAVKELIAVANPSEVDQVQLNRAKQATKSAILMNLESRMVASEDIGRQLLTYGERKPVEHFLKAIDAVSAKDIASVVQKLISSPLTMASYGDVLSLPSYDAVSSRFRSK</t>
  </si>
  <si>
    <t>MKAVVITSPGGPEVLKLQEVEDPQIKDDEILIKIAATALNRADTLQRQGKYPPPKGDSEYPGLECSGTVEAVGKEVTRWKIGDQVCALIGGGGYAEKVAVPTGQVLPIPSGVSLQDAASFPEVVCTVWSTIFMTSKLSSGETFLIHGGSSGIGTFAIQMAKCLGVKVFITAGSEEKLSACKELGADVCINYKTEDFVTRIKEETGGKGVDVILDNIGGSYFQRNLDSLNVDGRLFIIGFMGGTVTQVNLGCLLARRLTVQAAGLRSRSPKNKAQIVREVEKNVWPAIAAGKVKPVVYKYFPLAEAAEAHQLMESSNHIGKILLTV</t>
  </si>
  <si>
    <t>MHLELKNRIPNLRIESKRDFKKAEEGDSNWVWCGNHGRHGAGQMKGVETGKALEEKLKTAGVPHEVYFYPKTGHAFMNKSPEGVERRQKMGMPDVEDAAVDQAWSRFRSWMSRFLSA</t>
  </si>
  <si>
    <t>MSPRIFSLSADVSLDSPGSILERIHIDDTSSGVQSRERSFLAYQSNSLDKVSSPVRREVANRPFFMMAVKRIDNDVENGKLEIKEKSKRNNMIVTVQNKALLSGIAYCISSCSMILVNKYVLSSYNFNAGISLMLYQNFVSVVVVSILSFSGVISTEPLTLRLIKVWLPVNVIFVGMLISSMFSLKYLNVAMVTVLKNVTNVITAVGEMYIFNKHHDSRVWTALILMIVSAVSGGITDLSFHATGYTWQIINCFLTASYSVNNVRDNNKILIVANFFMNYVIPIVLRSSELERLTLRRIMDTAKQVTKSGNLDEFSMVLLNNTLSLPLGLLLVLLFNEVDYLSTTLVGSLNKIPLSVAGIFLFNVPTSLDNTASIFFGLILGSRFCSNWSRHVNIDSDPSKRSASQSIEKEEERQWKETWSKGHKPETGIQAMHRGPFWGKVREAAEKKILKENLLAALSAQSGIQYDPTEEVMMAARHIADQRHGSSGAGPSHIPRSSDYASSSIPNRMTCVEEDLDRIRHFQAYQVKHNQAVAEMLRTMALHHGMNMDKFPTCGLPHHVFRDLAKKYGPIMHLQLGEVSLVVVTSADMAKQVLKTHDLAFAFRPKLLVGEILFYKGTDIVFSPYGDYWRQMRKICLLEFLSAKNVKSFNSIRQDEVHHMIEFFRSSSGETINVTKRIYQFSSSMTCRSVFGKVFKEQNKLMELAKEASRFLKGFDVADIFPSLKFLHVLCGMKGKIMDAHHELDAILENIINEHKNNGELGGEGLLVALLSLMKEGGLQFPITNDNIKAIIFDMFAGGTDTSSTLIDWAMVEMMKNPSVLLKAQDEIRNAFTGKETFNENDVEELKYLKLVVKETFRLHPPAPLLVARECREEVDIDGYNIPLKTKVLVNAYAIGRDPKYWIDAECFKPERFEQISVDFIGNNFEFLPFGSGRRICPGISFGLANIFFPLAKLLYHFDWKLPIGINPSDLDLTESAGIACARKSNLYLIATPHEPSQE</t>
  </si>
  <si>
    <t>MDATKTTKGAGGRKGGPRKKSVTKSIKAGLQFPVGRIGRYLKKGRYAQRVGSGAPIYLAAVLEYLAAEVLELAGNAARDNKKSRIIPRHVLLAVRNDEELGKLLAGVTIASGGVLPNINPVLLPKKSAVAEEKSPKAKAGKSPKKA</t>
  </si>
  <si>
    <t>MSDNNLLDKVSAFGERLKIGGTEVGQKITAGMSSMSFKMKELFQGPNQADKLVEEATAETLDEPDWAMNLELCDMINHERINSVELIRGVKKRLMLKSPRIQYLGLVLLETIAKNCEKAFSEIAAERVLDEMVRLIDDPQTVVNNRNKALVLIEAWGESSSELRYLPVYEETYKSLRSRGVRFPGRDHESLAPIFTPPRTVSASEPSVTLAQQIQHEIPRENFTAENTKEVFDVARNSIELLTTVLSSSPQQDALQDDLTVTLVQQCRQSLNIVQRIIETAGDNEALLFEALNVNDEVQKALSKYDDLKKPTVVLSEPEPAMIPVAVEPEESPRAGKEDALIRKSAGSRSAVQGGSNDDMMDDLDEMIFGKKAGGTSESGHDSKKQQSPKDDLISF</t>
  </si>
  <si>
    <t>MSVKTVQVNNVSLGAKEQDIKEFFSFSGDIEYLEMKGESERSQVAYVTFKDPQSAETAVLLSGATIVDQSISIVLAPEYKLPPTASVSPVPNETTTAPAAGSAIQKAEDVVSSMLAKGFILGKDAVGKAKALDERHKITSTTSATVASIDQKYGLSEKITTGATIVNHKVKEMDQKFQVSEKSKSAFAAAEQTVSNAGSAIMKNRYALTGVTWAAGALSRVTKAAGEVGQKTKEKLAEEERRTFTKGHAQENTATSTKGSVQQQAADSAKGDVQELTPASAKGDVQELAAASAKGDVQELATASAKGDVHELAAASAKSDVQEHAATSAKSDVQEVAATSAKQEHTETQTGVEESTNPSLPPKA</t>
  </si>
  <si>
    <t>MKGAKSKAKADTKLGVRKKATESKKAKNAAKDPNKPKRPPSAFFVFMEEFRKTYKEKHPNNKSVAVVGKAGGDKWKQLSDEEKAPYQAKAEKRKAEYQKSMDAYNKKLAAGDADDESDKSKSEVHDDDEDDDGSEEEDDD</t>
  </si>
  <si>
    <t>AVAVLNSSEGVSGTYLFTQVGVAPTTVNGNISGLKPGLHGFHVHALGDTTNGCMSTGPHYNPAGKEHGAPEDEVRHAGDLGNITVGEDGTASFTITDKQIPLTGPQSIIGRAVVVHADPDDLGKGGHELSKSTGNAGGRIACGIIGLQG</t>
  </si>
  <si>
    <t>MVKTVAAMRGAGGTLFCSQSFAVFNNTQIHAQIRPSLPLTLPPLVHKLTTFSNQDSILAKTQYRLRLKVVTKAADSSQPTSAITSSGNAIVPDEEFSLAKVSFGVIGLGLGVSLLSYGFGAYFNILPGSEWSAIMLTYGFPLAIIGMALKYAELKPVPCLTYADAELLREKCATPVLKQVRSDVIRYRYGDEQHLDEALKRIFQFGLGGGIPRRSAPILQNIREEVTEDGKYCLVLVFEAKALQLSDFEKRQAKFTSFFGPGISSEIVKGENDLYEVRLISNTTL</t>
  </si>
  <si>
    <t>MALHKDVSFLASLLVLGLMFLHVSAEIDQGRDIINPKPCTRECGNFSYAICPRSEGSPRTPICTTCCAGYKGCKYYNANGTFICEGQSDPRKPNEHCPKECDRKIAYSKCPHSEGPTKIIPTKCTTCCTGYKGCYYYGKDNKFVCEGQSNEPKVCTQQCDPKVAYMTCPPESTKLTRVCVNCCTAKPGCKLYGHDGSLICIGGVKPH</t>
  </si>
  <si>
    <t>MSLRPNSRTEARRSRYKVAVDAEEGRRRREDNMVEIRKNKREENLLKKRREGLLQAQQFPSTAAVSHLDKKLETLPELIAGVWSDDSSLQLECTTQFRKLLSIERNPPIEEVIQSGVVPRFVEFLARDDYPQLQFEAAWALTNIASGTSENTKVVIDYGSVPIFIRLLSSPSDDVREQAVWALGNIAGDSPKYRDLVLGHGALVALLAQFNEQAKLSMLRNATWTLSNFCRGKPQPLFEQTKAALPTLGRLIHSNDEEVLTDACWALSYLSDGTNDKIQAVIEAGVCSRLVELLLHSSPSVLIPALRTVGNIVTGDDIQTQVMIDHHALPCLVNLLTQNYKKSIKKEACWTISNITAGNRNQIQIVIEAGIIAPLVYLLQNAEFEIKKEAAWAISNATSGGNHDQIKFLVSQGCIKPLCDLLVCPDPRIVTVCLEGLENILKIGEADKDLGNTEGVNVYAQLIDEAEGLEKIENLQSHDNTEIYEKAVKILETYWLEEEDVPVSLNEDQFEFGGADISLPSGGFNFS</t>
  </si>
  <si>
    <t>MAANQNVIVMRHGDRLDNFEELWVMKAERPWDPPLHQDGKIRAFCTGQKIRSSIDFPIHRVFVSPFLRCVQTAAEVVRALCDVADHNGESNVLSSNSDSVIIDPSKVKVSIEYGLCEMLNLVAVRASAAPKDGDFKFSISQYESELPAGTVDNTVEPVYKKLPEWEESLESARARYVKVVKALADKYPSENLLLVTHGEGVGSIFTELNKDSTVLEVAYCGHLHVKRSIQSGEKQPFTAGEFVYEKQTGIISAAK</t>
  </si>
  <si>
    <t>MAEDMKNEIQDLLTKPITPSEEPAKESSEKEEGQGVVVMNDQQDEAKEVEDEKLVHVVEKAKFPTPPGKRPGPTIG</t>
  </si>
  <si>
    <t>MADCARKFLLATVLALLCFSWTIAASDGPFIVAHKKAALTRLKSDIERISISIDIYNEGSATAYDVSLYDDNWSQDVFEIVAGNTSMSWERLDAGASLSHSFELEAKKKTVFYGAPAVITFRIPTKAALQEAFSTPILPLDILADRPPEKNLLRDEFPFFAWTVQIRGEYSSQAKKLMAKYGSLISVISIVVLFVYLIASPSKSNAAKKKR</t>
  </si>
  <si>
    <t>MATLQSLAFSPALSHTTHQPRSLLGIASRIVHQSSGSSFNGQRLCLSRSRFATDIQNKKMSRLCIVMVQPKIQFIQGTDEQTIPDVKLTKSRDGTNGMAIFRFDQPSVFDSSGEVGDITGFYMIDEEGVLTSVDVNAKFVNGKPAGIEAKYIMRTPRDWDRFMRFMERYANSNGLQFVKS</t>
  </si>
  <si>
    <t>MKDVGSFHFFLRIEVKYFNEGIHLSQSNPNPGAVPSQSSAYTALQAWKSAITDDPSGILKNWVGPNVCSYKGIFCSNSQDYMGNPTDPVVTGIDLNHANLQGTLVKELSYLTDVSLIHLNTNRFSGIIPQTFRDLSSLVELDLSNNHFSGPFPTTVLFIPNLLYLDLRFNSFTGPIPEDLFNRKLDAIFLNNNQFDGELPQSLGNSPASVINFANNKFTGNIPFSLGYMGPRIKEILFLNNELNGCIPEGVGLWTDLQVLDVSFNSLMGHLPDTLSCLSGIEVLNLGHNKLSGDLPDLVCSLRNLVNLTLAYNFFSELSQDCDKLPLRNVGIDFSLNCIPGRQMQRPQPECSVIPGGSLSCLRVPAVKPLVCG</t>
  </si>
  <si>
    <t>MASRFWTQGDSDTEEEEESDYEVEDDAPAENPDAPSGPGARYLAADDSDSDESDGQKRVVRSAKDKRFEELSATVDQMKNAMKINDWVSLQESFDKINKQLEKVMRITESIKPPNLYIKALVMLEDFLNQALANKETRKKMSSSNAKALNSMKQKLKKNNKQYEELINKYRENPPVSEEEGGDDEESEEEEEEDDFEEDPTKIAAASASDDDDPDTIGDGWEKKVNKKDKLLDKQFKDPSQITWEIVNKKFKEIVAARGRKGTGKMELVEQLTFLTKVAKTPAQKLEILFGVVSAQFDINPGLSGHMPINVWKRCVQNMLTILDVLTQYPNIVVDDMVEPDENETQKGADHSGTIRIWGNLVAFVERIDVEFFKSLQVIDPHTSQYVERLRDEPLFLVLAQNVQRYLEQVGDYKGAAKVALKQVEFIYYKPQGVYDAMRKLAELTEGGEAESVEENKVVEESRGPSAFIATPELVPRKPAFEENSRTLMDSLVSLIYKYGDERTKARAMLCDIYHHAILDEFSTSRDLLLMSHLQENIQHMDISTQILFNRAMAQLGLCAFRMALVAEAHGCLAELYSAGRVKELLAQGVSQSRYHEKTPEQERMERRRQMPYHMHINLELLEAVHLTCAMLLEVPNMAANSHDMKRRVISKTFRRLLEISERQTFTGPPENVRDHVMAATRSLRQGNFQKAFDVINSLDVWRLLRNKDGVLEMLRGKIKEEALRTYLFTYSASYNSLSLDQVAGMFDLSVPQIHSIVSKMMISEELHASWDQPSRCMVFHDVEHTRLQALAFQLTEKLSVLAESNERATESRIGGGALEGLPPRRRDGQDYAAAAGGGGRWQDFSFSQGRQGSSGGRTGYAGSRSTSGQTSRDRTNQARGTLGGQGSRYQSGTTSKGSQMDGSGRMVNLNRGGRS</t>
  </si>
  <si>
    <t>MSGQTNRLVVVPTVTMLGVIKARLVGATRGHALLKKKSDALTVQFRQILKKIVSTKESMGDVMKNSSFALTEAKYAAGENIKHVVLENVQTATLKVRSRQENIAGVKLPKFEHFSEGETKNDLTGLARGGQQVQACRAAYVKSIELLVELASLQTSFLTLDEAIKTTNRRVNALENVVKPRLENTVLYIKGELDELEREDFFRLKKIQGYKKREVEKQMAAARLYAAEKSAEEFSLKRGISLGSAHNLLSHASQKDDDIIF</t>
  </si>
  <si>
    <t>MSMSKSSKMLQYINYRMRVTIQDGRQLIGKFMAFDRHMNLVLGDCEEFRKLPPTKGSKEEREDRRTLGLLLLRGEEVISMTVEGPPPPDDSRVKATAGGVSAVPGPGLGRAAGRGVPTGPMVHAQPGLAGPVRGVGGPAPGMMQPQISRPPINYPPQPPPPMVRPPGGGPPPPMQMQMQRPGGPPMPPPPQFRPGGPGPFPPQFGQRPMGPPPPQMMRGPPPPGAQPPRPGMPGGPPHPGMPPPPPGGQVPVFGPPRPGMPPPPNAPHQQNQQQSCSVKVK</t>
  </si>
  <si>
    <t>MESALKDLSTPTGGVEDVYGEDCATEDQCITPWTIAVSSGYNLLRDPRYNKGLAFTERERDAHYLRGLLPPVISSQELQEKKLMQSIRQYDVPLHKYVAMMELEERNERLFYKLLIDNVEELLPIVYTPTVGEACQKYGSLFKRPQGLYISLNEKGRILEVLKTWPEKSIQVIVVTDGERILGLGDLGCQGMGIPVGKLALYTALGGVRPSACLPITIDVGTNNEKLLNDEFYIGLRQRRATGQEYYDFLHEFMSAVKQNYGEKILVQFEDFANHNAFELLAKYRTSHLVFNDDIQGTASVVLAGLIASLKLLGGALCDHTFLFLGAGEAGTGIAELIALEISNKTNIPVEETRKKIWLVDSKGLIVSGRKETLQAFKKPWAHEHEPVNNLLDAVKAVKPTVLIGTSGTGRTFTKEVVEAMACMNKRPLIMALSNPTSQAECTAEEAYTWSEGRAVFASGSPFPSFEYDGKLNIPGQANNCYIFPGFGFGLVMSGTIRVHDDMLLAASEALAAQVTEEHYAKGMIYPPFADIRKISAHIAASVAAKAYELGVATRLPRPADLVKYAESCMYTPNYRSYR</t>
  </si>
  <si>
    <t>MVLKSFVEVEPESHFPLENLPYGVFKPEPDSLPRPGVAIGEFVLDLSVIACAGLFDGPLLSNSDCFNQPNLNKFVGLGQPAWKEARVTLQKLLSATEPTLRDNADLRKIALLPMEKVQMLLPVAIGDYTDFFASMHHAKNCGTLFRGPENPINLNWFHLPIAYHGRASSIVVSGTDIIRPRGQGHPTGNSAPYFGPSRKLDFELEMAAIVGPGNELGTTIDVNDAANHIFGLVLMNDWSARDIQAWEYVPLGPFLGKSFGTTISPWIVTLDALEPFACEVPKQNPCPLTYLVEKTSRNYDISLEVLIKPSGQADSCVVTRSNFNHLYWTITQQLAHHTVNGCNLRPGDMFGTGTISGPEPESYGCLLELTWNGQKPLSLGGTTRTFLEDGDEVTFFGYCQGDGYKIGFGRCSGKIVPSPL</t>
  </si>
  <si>
    <t>MAGENLHVLFLPFLSAGHFIPLVNAARLFASRGVKATILTTPHNALLFRSTIEDDVRISGFPISIVTIKFPSAEVGLPEGIESFNSATSPEMPHKVFYALYLLQKPMEDKIRELHPDCIFSDMYYPWTVDLAEELHIPRILYNLSAYMCYSIMHNLKLYRPHKQPDLDESQSFVVPGLPDEIKFKLSQLTEDLRKPEDQKSVFDELLEKVRVSEERSYGIVHDTFYELEPAYINYYQKLKKPKWWHFGPLSHFASKIRSKELITEHNNNDIVVDWLNAQKPKSVLYVSFGSMARFPENQLNEIAQALHASNVPFIFVLRPNEETASWLPVGNFEDKTKKGLFIVGWVPQLTIMEHPATGGFMTHCGTNSVLEANTFGVPMITWPLYADQFYNEKVVEVNGLGIKIGIDVWNDGIEITGPVIGSAKIREAIERLMSSNDSEEIMNIRDRVMAMSKMAQDATDEGGSSWNNLTALIQHIKNFNLN</t>
  </si>
  <si>
    <t>MGNLFCCVQVDQSTVAIKEQFGKYQDVLEPGCHCVPWFLGSQLAGHLSLRVQQLDVRCETKTKDNVFVNVVASIQYRAIADKANEAFYKLSNTKGQIQAYVFDVIRASVPKLILDDVFEQKNEIAKAVEEELEKAMSAYGYEIVQTLIVDIVPDEHVKRAMNEINAAARLRVAANEKAEAEKILQIKRAEGEAESKYLSGLGIARQRQAIVDGLRDSVLGFSVNVPGTTAKDVMDMVLVTQYFDTMKEIGASSKSSAVFIPHGPGAVKEVAQQIRDGLLQATVGH</t>
  </si>
  <si>
    <t>MEPSSSSPEFDYLFKLLLIGDSGVGKSSLLLSFTSDAFEDLSPTIGVDFKVKHVTLGGKKLKLAIWDTAGQERFRTLTSSYYRGAQGIIMVYDVTRRDTFTNLSDIWAKEIDLYSTNQECIKMLVGNKVDKESERVVSKKEGIDFAREYGCLFIECSAKTRVNVEQCFEELVLKILDTPSLLAEGSAGVRKNIFRQKPPESDASTSGCC</t>
  </si>
  <si>
    <t>LITLQKQSLGLPTPKMTTAAGNGLFKFLSPKRRPQSTDIQAAAGWGVAAVTGALWVIQKTIKMDKEKDRNNTQLFALAKYRFTFFDPCNPWDFLRKTFIEKQEEEK</t>
  </si>
  <si>
    <t>MATVSAFSVCRAKSHSRIPHSSSNAIPQLFPMQFLRCQSNRSIGGGYSCSSSSVKAKVPLRTTRICSATEEDGATAVAEEESAAPTTSDQTVSVSVSPSDVLTMFFQAEGTMNEAAIPSVTNSLEDIEGITGLKIQVVEGIASVELTKQTTIQATGVASSLVETIQGSGFKLQTLNLSFQDEEDIS</t>
  </si>
  <si>
    <t>MEFSKITSLLFISMLFLSSFTPILGCGYCGKPSHKPKKPKVPTPIVKPPVDLPPIGIPPIVKPPVNLPPIGIPPIVKPPVKLPPIGIPPIVKPPVILPPVGIPPIVKPPVKLPPVGIPPIVKPPVDLPPVGIPPVTVPPIVKPPVDLPPIGIPPVTVPPVIKPSPKGKKPCPPTTKATCPIDTLKLGACVDLLGGLVHIGLGDPAVNECCPILSGLVELEAAACLCTTLKVKLLNLKIYVPLALQLLVTCGKSPPPGYTCFQSEI</t>
  </si>
  <si>
    <t>MARRAEEEYDYLFKVVLIGDSGVGKSNLLSRFTRNEFLLESKSTIGVEFATRTLQVEGRTVKAQIWDTAGQERYRAITSAYYRGALGALLVYDVTKPTTFENVSRWLKELRDHADSNIVIMLIGNKTDLKHLRAVATEDAQSFAEKEGLSFIETSALEATNVEKSFQTILSEIYRIISKKPLSSEEPANANIKEGKTLVVGAEEPAPKKACCSA</t>
  </si>
  <si>
    <t>MGENGGTQISTNTNKMITVEEALEIVLNVAQRLPPVTLPIHEVLGKVLAEDITAPDPLPPYPASIKDGYAVVAADGPGEYPVITESRAGNDALGVTVTPGTVAYVTTGGPVPDGADAVVQVEDTESISVASAERKRVRILKQTSPGVDIRAVGSDIAQGTIVLKSGERLGAAEIGLLATVGVVAVKVYPCPTIGVLSTGDELVEPTVGSLNRGQIRDSNRAMILTAATQHQCKVIDLGIARDDEQEIERILDNAFASGIDILLSSGGVSMGDRDFVKPLLQKKGRVLFQKVLMKPGKPLTFAEILPGSSDRTSSKILAFGLPGNPVSCLVCFHLFVVPAIKHLSGWANPHLPRVQARLKHSVKTDPHRLEFHRAVISWQLNDGSGYQGFIAESTGHQISSRLLSMKSANALLELPASETSVPAGASVSAILISDISNFPGTRNLQLTDLSSTQQEHKLAAADAGSSEASEFKVAILTVSDTVATGLGPDRSGPRAVSVVNASSERLGGTSIVATAVVPDDVQKIKDMLQKWSDVDKVDLILTLGGTGCTPRDVTPEATKSMIQKETPGLLYVMMRESLKVTPSAMLSRAAAGIRGSTLIINMPGNPNAVAECMEALLPSLKHALKQVRGDKREKHPRHIPHAQAAPTDTWERSYKLASGGGEEHGCSCSH</t>
  </si>
  <si>
    <t>MSGYPHNVPGYGYGQPPSSQPYSSTPYGAPPPSSASPYGAPPPSSASPYGASPSPYGAPPSPYGAPPPQSHSPYAPVPSPYGAGAPSYGDPHKPPKENKPQSSSPYGGAGAGYPAPPPSAPYGDPNKPPKDSHSQPSAPYGGYHAPPPAGPYGASSPFASLVPSAFPPGTDPNIVACFQLADQDGSGLIDDKELQKALSSYNQSFSLRTVHLLMYLFTNTNTRKIGPKEFTSVFYSLQEWRGIFERFDRDRSGKIDSSELRDALLSLGYAVSPSILELLVSKFDKTGGKSRAIEYDNFIECCLTVKGLTEKFKEKDTSYSGSATFTYESFMLTVLPFLIA</t>
  </si>
  <si>
    <t>MATPQISKKRKFVADGVFFAELNEVLTRELAEDGYSGVEVRVTPVRTEIIIRATRTQNVLGEKGRRIRELTSVVQKRFNFKENTVELYAEKVNNRGLCAIAQAESLRYKLLGGLAVRRACYGVLRFVMESGAKGCEVIVSGKLRAQRAKSMKFKDGYMISSGQPVKEYIDAAVRHVLLRQGVLGIKVKIMLDWDPKGKQGPMTPLPDLVTIHPPKEEEEFVVPPPMIAAPAIEVLPVA</t>
  </si>
  <si>
    <t>MAMAGRIRSTLPHLRKALSSDSRSALYPAIISNPELSRNYATAPAAKEKKVKVPVTMYGVSGNYASALYISAVKANTLEKVESELLDLIAASKKSPKFSQFMKDLSVPTETRVKAMTDISSEAKFGDLTKNFLVVLAENGRLKHIDAIAKRFAELTMAHKGELKAIVTTVIPIPPEEEKELKETLQEVMGKGKKVNIEQKIDPSILGGLVIEFGQKVFDMSIRTRARQMERLLREPINF</t>
  </si>
  <si>
    <t>QKMAHPEGEYATARAASAAGTIMTLSSWATSSVEEVASTGPGIRFFQLYVYKDRNVVAQLVRRAEKAGFKAIALTVDTPRLGRREADIKNRFVLPPFLTLKNFEGLDLGKMDQANDSGLASYVAGQIDRTLSWKDVQWLQTITSMPILVKGVITADHARLAVQAGAAGIIVSNHGARQLDYVPATISALEEVVKGAQGRIPVFLDGGVRRGTDVFKALALGASGIFIGRPVVFSLAAEGEAGVKKVLQMLRDEFELTMALSGCRSLKEITRNHIVTEWDTPHAALPAPRL</t>
  </si>
  <si>
    <t>MLCFSQFPIPLFFFLSILLILQHHCLANCHVDDETGLLGFKSGIKSDPSGLLSSWKSGTDCCKWSGISCGENNRVTSLSIDGQPGKNQVLSGTISPSLSKLKMLTSISLTNLKNLAGTPNFLLSFPNIQIVYLENNNLSGQISPKIGNLTQLFALSFLGNKLTGPIPSSIGQLTQLSQLKLGDNLLTGTIPNTFDKLKGLTYLSLEKNQLSGSIPNFFNSLSNLRILTLSHNKFTGNFPSSITTLAPILRFLEVGHNYLSGKIPDFLGKFRSLDTLDLSYNKFSGTVPKTFANLTKIFNLNLSHNLLVDPFPALFVKGIESLDLSYNNFHLNTIPSWVTSSPIIYSLKLAKCGIKIKLDDWNPKTTYFYDYIDLSDNDITGSPIGLLNKTDFLIGFYAAGNKLKFDLEKMKIVKTLKELDLSRNMVYGEVPKEISGLNKLNLSNNHLSGQLPPTKFKANSFAGNKGLCGSPLPPCRKF</t>
  </si>
  <si>
    <t>MAKRTLPILKHFLTSSSPSPSPSHALTSVRSVTYMPRPGDGTPRAVTLIPGDGIGPLVTGAVEQVMEAMHAPVYFERYDVHGDMKNMPPDVMDSIRKNKVCLKGGLKTPVGGGVSSLNVQLRKELDLYASLVHCFNLKGLPTRHENVDIVVIRENTEGEYSGLEHEVVPGVVESLKVMTKFCSERIAKYAFEYAYLNNRKVVTAVHKANIMKLADGLFLESCREIASKYPGIKYNEIIVDNCCMQLVSKPEQFDVMVTPNLYGNLVANTAAGIAGGTGVMPGGNVGADHAVFEQGASAGNVGNEKILEQKKANPIALFLSSAMMLRHLQFPSFADRLETSVKRVIAEGKYMTKDLGGDCTTQEITDAVIANLD</t>
  </si>
  <si>
    <t>MENLIALVNRLQRACTALGDHGEESSLPTLWDALPTIAVVGGQSSGKSSVLESIVGKDFLPRGSGIVTRRPLVLQLHRIEEGREYAEFGHLPRKRFTDFAAVRKEIADETDRETGRSKQISSVPIYLSIYSPNVVNLTLIDLPGLTKVAVEGQPDSIVLDIENMVRSYIEKPNCIILAISPANQDLATSDAIKISREVDPKGERTFGVLTKIDLMDKGTDAVDMLEGKSYKLQFPWIGVVNRSQADINKNVDMIAARRREREYFSSTPEYRHLANRMGSEHLGKVLSKHLESVIKSRIPGLQSLINKTIIELETELSRLGKPIATDAGGKLYMIMEICRSFDGNFKEHLDGVRPGGDKIYYVFDNQLPAALKRLQFDKQLSMENVRKLITEADGYQPHLIAPEQGYRRLIESSIVSMKGPAEAAVDAVHAILKELIHKAISETAELKQYPSLRVEVSNAAVESLERMRDESKKATLQLVEMECSYLTVDFFRKLPQDIEKGGNPTHSIFDRYNDSYLRRIGSNVLSYVNMVCATLRNSIPKSVVYGQVREAKRSLLDHFFTDLGKKEGKQLGTLLDEDPAIMQRRLSLAKRLELYRAAQAEIDSVAWSK</t>
  </si>
  <si>
    <t>MDPYKYRPSSAFNSPFCTTNSGAPVFNNNSSLTVGARGPVLLEDYHLVEKLANFDRERIAERVVHARGASAKGFFEVTHDIAHLTCADFLRAPGVQTPVIVRFSTVIHERGSPETLRDPRGFAVKFYTREGNFDLVGNNFPVFFIRDGMKFPDMVHALKPNPKSHIQENWRVLDFFSHHPESLHMFTFLFDDIGIPQDYRHMDGSGVHTFTLINRAGKSTYVKFHWKPTCGVKSLLEEEAIRVGGANHSHATQDLYDSIAAGNYPEWKLFIQIMDPEHEDKFDFDPLDVTKTWPEDILPLQPVGRLVLNKNIDNFFNENEQLAFCPSIVVPGVYYSDDKMLQTRIFSYSDTQRYRLGPNYLQLPANAPKCAHHNNHYDGSMNFMHRDEEIDYFPSRYDQVRHAEVYPIPSTVCSGKREKCIIQKENNFKQPGERYRSFTPDRQERFIRRWVEALSDPRITYEIRSIWITYWSQADKSLGQKLASRLNVRPSI</t>
  </si>
  <si>
    <t>MALKPLSSIFPNSTNPSLTSAKPHHQNMGLSRRDFINVGLSVMPLLVSPPPLSIAREVEVGSFLPPSPTDPNFVLFKATPKDTPALRAGNVQPYTFILPPTWKQLRIANILSGNYCQPKCAEPWVEVKFENEKQGKVQVVASPLIRLTNKPNATIEDIGTPEKVIASLGPFVTGNTLDPDELLETSIEKRGDLTYYKYVLETPYALTGSHNLAKATAKGNTVVLCVVSANDKQWASSQKTLQAILDSFEV</t>
  </si>
  <si>
    <t>MRRTSKLTTFSLLFSLVLLSAALAQNCGSQGGGKVCASGQCCSKFGWCGNTNDHCGSGNCQSQCPGGGPGPGPVTGGDLGSVISNSMFDQMLKHRNENSCQGKNNFYSYNAFITAARSFPGFGTSGDINARKREIAAFFAQTSHETTGGWPSAPDGPFAWGYCFLRERGNPGDYCSPSSQWPCAPGRKYFGRGPIQISHNYNYGPCGRAIGVDLLNNPDLVATDPVISFKTAIWFWMTPQSPKPSCHDVIIGRWNPSAGDRSANRLPGFGVITNIINGGLECGRGNDNRVQDRIGFYRRYCGILGVSTGDNLDCGNQRPFGS</t>
  </si>
  <si>
    <t>MAGNLEGEIVSDDVKFGFQRPEMYELKLKGTASVYDRHVFLCYKSHEVWPSHLESSDSDPLPKLFAATLKARKDDIKLKTILTICEVREDIGLSDGDVLIFPDMIKYRNLKESDVDAFVEDVLVSGKPWTSGPQEPINGSYVFVCSHNNRDRRCGVCGPILIEEFSKAIESKDLKNEVHVAACSHVGGHKYAGNVIIYGTDKQGKIAGHWYGYVTPDEVPILLDEHIGEGKILERLWRGQMGLHAETTDKVNELSVLSGTTVDNKGNAPVETASHGCCQGAAGFSCCRDANVEGKEVEKGQGRLPSSFRKWDKPEVYTAIGVVGAVAVVAVAYGFYKSR</t>
  </si>
  <si>
    <t>MSDSNHQTLSTVDGNTFVAMCLARAGVDRMFGVVGIPVTSLANRSVGLGIRFIAFHNEQSAGYAASAYGYLTGRPGILLTVSGPGCVHGLAGLSNATVNTWPMVLISGSSDQKEMGRGDFQELDQIEAVKPFSKYSAKATDITKIPSCVFSVLDWAVSGRPGGCYLDLPTDVLHQTISDTEAQKLIDDAESCRNKELIAKPIVQHSEIEKAAALLRKAERPLIVFGKGAAFSRAENALKNLVERTGIPFLPTPMGKGLLPDNHELAATAARSLAIGKCDVALIVGARLNWLLHFGEPPKWSKDVKFILVDVDKEEIELRKPCLGLVGDATKVVEMIHKEIKDDPFCLGKSHPWVEALSKKSKENVLKMEAQLAKDVVPFNFMTPMRIIRDAILQLGSPAPIVVSEGANTMDVGRSVLVQTEPRTRLDAGTWGTMGVGLGYCIAAAVASPERLVVAVEGDSGFGFSAMEVETLVRYQLPVVVIVFNNGGVYGGDRRNPEEITGPYKEDPAPTSFVPGASYHLLIEAFGGKGYLVGTPDELKSALTESFSARKPAVINVTIDPYAGAESGRMQHKN</t>
  </si>
  <si>
    <t>MFRSWGDDSNYIFGAATGVTNTADDENVTITYGNGQPTYIAPLDVYKTARSMGPTFQINQQFNLSWVFSVDSGFSYLVRLHFCEITRNITKVNQRVFIIYMNNQTAEPAADVIAWADGNGIPFHKDYVVSVPRGASQQDLWLALHPNVASKSNWYDAILNGIEIFKVSDTNNNLAGPNPVPVAEPDHIDPLPSKTGESKNNKSAIGGGVGGGIAAVVLIGLVACLVMHRRNRGKVQSPSDGPSGWLPLSLYGNSHTSGSAKTNTTGSYASSLPSNLCRHFSFAEIKAATNNFDEALLLGVGGFGKVYQGEIDGGTKVAIKRGNPLSEQGVHEFQTEIEMLSKLRHRHLVSLIGYCEENCEMILVYDYMAHGTLREHLYKTQKPPLPWKQRLEICIGAARGLHYLHTGAKHTIIHRDVKTTNILLDEKWVAKVSDFGLSKTGPTLDHTHVSTVVKGSFGYLDPEYFRRQQLTDKSDVYSFGVVLFEILCARPALNPTLPKEQVSLAEWAFHCYKKGTFDQIIDPYLKGKLAPECLKKFTETAVKCVSDVGVDRPSMGDVLWNLEFALQLQESAEECGKGFGKMDIEEGFDNVTCKGKKDLNESPGYDASMTDSRSSGISMSIGGRSLASEDSDGLTPSAVFSQIMNPKGR</t>
  </si>
  <si>
    <t>MSQESLVLRGTMKAHTDWVTAIATPIDNSDMIVTSSRDKSIIVWSLTKDGSQYGVPRRRLTGHGHFVEDVVLSSDGMFALSGSWDGELRLWDLQAGTTARRFVGHTKDVLSVAFSVDNRQIVSASRDKTIKLWNTLGECKYTIQEQDSHSDWVSCVRFSPNNLQPTIVSGSWDRTVKIWNLTNCKLRSTLAGHSGYVNTVAVSPDGSLCASGGKDGVILLWDLAEGKKLYSLDAGSIIHTFCFSPNRYWLCAATESSIKIWDLESKSIVVDLKVDLKQESEMFGTAATDSKTKVIYCTSLSWSADGSTLFSGYTDGLIRVWGIGRY</t>
  </si>
  <si>
    <t>MSERRFRFGYVLASKKVSSFIQDSLINHAQENGIDLVPIDLDKPLIEQGPFDCIFHKLYGPEWRKQLEEFALQNPTAIIVDPIDAIEKLHNRLTMLDVVNELKIAGDSETIGIPIQIFVGENSESLLDAITSQGLHFPVIAKPLIANGSADSHQMSLVLKPEGLQGLKPPIVLQEFVNHGGVIFKVYVAGEHVKCVKRRSLPDIPEEKLGMLENLISFSQISNLTAQDQNDDTFAELIEKAVMPPSRFVTDVANQLRDALKLHLFNFDMIRDEKVGNRYLVIDINYFPGYAKIPNYETMMTAFFLDIAREKLNNESR</t>
  </si>
  <si>
    <t>ATVCLSNPKSFLPSSSFSTRKQIILCKAENNVCNFSSIISKRSLSISLASSLLLSLTGNGTFNANAAILEADEDDELMEKVKKDRKKRLERQGIVNSSSKEKGYLQDLVYKLSKVGQAIEKNDLSAASSVLGQNTDADWLQKVNSALNKFSGSDEEKSEIDSFNSSLSSLVSSVTKNDIEGSKTAFVASASAFEKWTTLTGLIEELKGL</t>
  </si>
  <si>
    <t>MHAPVLVMQDSMKREQGGKVQRANIQAAKAVADIIRTTLGPRSMLKMLLDAAGGIVVTNDGNAILRELDLAHPAAKSMIELSRTQDEEVGDGTTSVIVLAGEMLHVAEAFIDKKYHPTVICRAYAKALEDAVAVLDKIAMTVDVEDRETMLGLVKSCIGTKFTSQFGDLISDLAIDATRMVGVELGQGLREVDIKKYIKIEKVPGGQLEDSVVLKGVMMNKDVVAPGKMKRKIVNPRIILLDCPLEYKKGENQTNAELLREEDWTVLLKMEEEYIENMCAQILKFKPDVVITEKGLSDLACHYLCKAGVSAIRRLRKTDNNRIAKACGAVIVNRPDELQESDVGTGAGLFEVKKIGDEFFTFIVDCKDPKACTILLRGASKDLLNEVERNLQDAMSVARNIIKCPKLVPGGGATELTVSAMLKQKSSSVEGIEKWPYEAAAIAFEAIPRTLAQNCGVNVIRTMTALQGKHANGENAWIGIDGNTGEITDMKERKIWDSYAVKAQAFKTAIEAACLLLRIDDIVSGIKKKQAPGAGQGPSKPKIDEEGDADNDQLIPE</t>
  </si>
  <si>
    <t>MKLHISTLITTILISLSLVSIVQSTQPPFSCDSSNPQTKSLKFCQTGLPISVRVLDLVSRLTLDEKISQLVNSAPAIPRLGIPAYEWWSESLHGVGSAGKGIFFNGSIAGATSFPQVILTAATFDENLWYRIGQVIGVEARGVYNAGQAIGMTFWAPNINIFRDPRWGRGQETPGEDPIMTGKYAIRYVRGVQGDSFNGGQLKKGHLQASACCKHFTAYDLDQWKNLDRFSFNAIVTPQDMADTFQPPFQDCIQKAQASGIMCSYNSVNGIPSCANYNLLTKTARQQWGFHGYITSDCDAVQVMHDNHRYGNTPEDSTAFALKAGMDIDCGDYLKKYTKSAVMKKKVSQVHIDRALHNLFSIRMRLGLFNGDPRKQLYGNISPSQVCAPQHQQLALEAARNGIVLLKNTGKLLPLSKAKTNSLAVIGHNANNAYILRGNYDGPPCKYIEILKALVGYAKSVQYQQGCNAANCTSANIDQAVNIARNADYVVLIMGLDQTQEREQFDRDDLVLPGQQENLINSVAKAAKKPVILVILSGGPVDISFAKYNPKIGSILWAGYPGEAGGIALAEIIFGEHNPGGKLPVTWYPQAFVKIPMTDMRMRPDPKTGYPGRTYRFYKGPKVYEFGYGLSYTTYSYGFHSATPNTIQLNQLLSVKTVENSDSIRYTFVDEIGSDNCEKAKFSAHVSVENSGEMDGKHPVLLFVKQDKARNGSPIKQLVGFQSVSLKAGENSQLVFEISPCEHLSSANEDGLMMIEEGSRYLVVGDAEHPINIMI</t>
  </si>
  <si>
    <t>MEEQNGTVNGVKIKLEEEETNDDLRTTPDHQNDAGASQPLTGDGASPGKIFIGGLARETTSAQFVKHFGKYGEIIDSVIMKERRTGQPRGFGFVTYADPSVVDKVIEDDHVINGKQVEIKRTIPRGGGSSSKDFKTKKIFVGGIPTTISEDEFRDFFLKFGEVKEHQIMRDHSTSRSRGFGFITFDTEKSVEDILANGNKLDFSGTQVEIKKAEPKRPNAPQPAPFRRQGNPRAAFGGGFSDAYGGYGDSGYGVVAGPGPGPYRSGGPYGGRSSAFGGYSGGGMGGYGAYGGGGAYGGGFREEASFGYSSRYGSGAFGRGYDVGGGYGGAGEGYGGYGAGGGGYGSGYGAAGLGSGYGGDSAGGSMYGSSRGSYGGAGAGSGRYHPYGR</t>
  </si>
  <si>
    <t>MKKVTVGVAVVGAAAVCAVAVLIVNHRMRKSSKWGRAMAILREFEEKCKTQDAKLKQVADAMTVEMHAGLASEGGSKLKMLITYVDNLPTGDEAGVFYALDLGGTNFRVLRVQLGGKDGGIIHQEFAEASIPPSLMVGTSDELFDYIAAELAKFVAAEEEKFHQPPGKQRELGFTFSFPVMQTSINSGNIMRWTKGFSIDDAVGQDVVGELTKAMKRKGVDMRVSALVNDTVGTLAGGKYTQKDVAVAVILGTGTNAAYVERVQAIPKWHGPVPKSGEMVINMEWGNFRSSHLPLTEYDHALDNESLNPGEQIFEKMTSGMYLGEILRRVLLRVAEEAGVFGDEVPPKLKEPFVLRTPDMSAMHHDTSSDLKVVGEKLKDILEISNTSLKTRKLVVELCNIVATRGARLAAAGVLGILKKMGRDTPKQGGSERTVIAMDGGLYEHYTEYRMCLENSLKDLLGEELATSIVFVHSNDGSGIGAALLAASHSMYLEDQDA</t>
  </si>
  <si>
    <t>MVRKRRTDVPGGAESSESHETGGGRGGVQRPPPQQQQGGGRGSGPQRGGYGGRGGGGAPRGGIAPQQSYGGPPEYYQQGRGTQQYQRGGGQPQRRGGIGGRGAPSGGSSRPPVPELHQATETPHQPVPYGRPAETYSEAGSSSQPPEPMTHQVTQQFQQIAVQPEAGASQAIPPVSSKSMRFPLRPGKGSNGTRCIVKANHFFAELPDKDLHQYDVSITPEVASRGVNRAVMEQLVKLYRESHLGKRLPAYDGRKSLYTAGPLPFVQKDFKITLLDDDDGPGGARREREFKVVIKLAARADLHHLGMFLQGRQADAPQEALQVLDIVLRELPTSRYCPVGRSFYSPDLGRRQPLGEGLESWRGFYQSIRPTQMGLSLNIDMSSTAFIEPLPVIEFVSQLLNRDISSRPLSDADRVKIKKALRGVKVEVTHRGNMRRKYRISGLTSQATRELTFPVDERGTMKAVVEYFRETYGFVIQHTQLPCLQVGNTQRPNYLPMEVCKIVEGQRYSKRLNERQITALLKVTCQRPQERENDILQTVRHNAYSDDPYAREFGIKISEKLAQVEARILPAPWLKYHDTGREKDCLPQVGQWNMMNKKMVNGGTVNNWICINFSRNVQDSVARGFCSELAQMCMISGMIFNPNPVLPPVSARPDQVERVLKTRFHDAMTKLQPNGRELDLLIVILPDNNGSLYGDLKRICETDLGIVSQCCLTKHVFKMSKQYLANVSLKINVKVGGRNTVLVDAISRRIPLVSDRPTIIFGADVTHPHPGEDSSPSIAAVVASQDWPEITKYAGLVSAQAHRQELIQDLYKTWQDPTRGTVTGGMIKELLISFRRATGQKPQRIIFYRDGVSEGQFYQVLLFELDAIRKACASLEPNYQPPVTFVVVQKRHHTRLFANNHRDRNAVDRSGNILPGTVVDSKICHPTEFDFYLCSHAGIQGTSRPAHYHVLWDENNFSADGLQSLTNNLCYTYARCTRSVSIVPPAYYAHLAAFRARFYMEPETSDGGSVTSGAAPYRGGVGAVGRSTRAPGVGAAVRPLPALKENVKRVMFYC</t>
  </si>
  <si>
    <t>MAMRTVCVTGASGYIASWLVKFLLQRGYTVKATVRDLNDQKKVDHLTSLDGAKERLHLFKADLLEEGSFDAVVEGCEGVFHTASPFYLGVKDPQVEMIDPALKGTLNVLGSVAKTPSVRRVVLTSSVAAVAFNGKPRTPEVVVDETWWSDPDFCRESQLWYVLSKTLAEDAAWKFVKEKAFDMVTINPAMVIGGLLQPTLNTSAAAILQLLNGSETYPNSTFGWVNVKDVALAHILAFENPSANGRYLMVESVAHYSEIVKILRELYPTLKLPEKCADDKPFTPTYQVNVERAKKLGIEFIPLAESVKETAESLKEKKFY</t>
  </si>
  <si>
    <t>MAVPLLNKKVVKKRVKRFIRPQSDRRITVKESWRRPKGIDSRVRRKFKGCVLMPNIGYGSDKKTRHYLPNGFKKFVVHNASELEILMMHNRTYCAEIAHNVSTRKRKEIVERAAQLDVVITNKLARLHSQEDE</t>
  </si>
  <si>
    <t>MVEKTKGRKEEVVSREYTINLHKRLHGCTFKKKAPTAIKEIRKFAQKAMGTKDVRVDVKLNKQIWSRGIRSVPRRIRVRIARKRNDDEDAKEELYSLVTVAEIPAEGLKGLGTKIIEDEE</t>
  </si>
  <si>
    <t>MAGAQCMKNPPTLNSASGVGDLQEIGGLSSYVSGSIHSKLAILLISDVFGYEAPLLRKLADKVAASGYLVVVPDFFYGEPLDREKHDVQTWLKDHGIDKGCEDAKVVVESLKSKGVSAIGAAGFCWGGMVVSKLAKYESTIDAAVILHPGPITVDDINEVKVPIAILAAEHDHIFPPDQAKLLGNALSAKPEIESFVKIFPGVEHGWTVRYNVEDEPAVKAAEESHTDMLNWFTKFIK</t>
  </si>
  <si>
    <t>MESQDHKMTTPSGHENHGTHLCHKCSWPFPNPHPSARHRRAHKKVCGKIEGYKFSESEAGNSTHSAVSDDEHHSDGDQQTPSPIGKKISVKNGSSGDKSYRSEDETFSDAFMEFSDSGISPGMEERLESVKSLNMNVKKDDDELLKGDAIGGISVSLNDNHLTAEVNDPESPESATNQPVADKSLGSKLDRSVDLQVDASAVKSEIPGDASMQEMNAAESIEAKQMQMSSDQPNDLKAIEDINANEVLADAVEASVEVSQSVVSEKTSNNESYESKPQEAEGKFSVVESKLLEAEDQATENVPNKAELQHNERVPDSTELKLAFPEAEVKSLDGVNVDKDHERHDKAEQDEQRISTELSPNAPTLELEAVSPNEIDCGCQMELSDSFKAGEGMEDVHVMSLAKDLPALDNPELLKDFKDSNKYKSSFPLDLGSSEEIFSVKDDVFAASEVTQSFVGTGRSDGSISSVALDASGDQVSEEKVAVSAEAITDSSELSSNPNAFECGVSSILNSNGLQEPEDTSKNSLSDAKQSTEVDDPVVERTKETSLTMEEENKGGHPENELLANNETTPVAISCLSEAIQTTVTLGGSDHGEHEKVGIECPIVAGGETEKERTEEKLAGVSEGDKTICPVGGHNDRAIVTGTTVHESREEIFHEASEEVSISNDAKAVESAGATGLDSKVISDCDVKEPTDLNSRVVDTDLNNCVVDTDLNNHVVNTDLRNRVVDNSPAGDVLKSATGVLSSALQNEGDDKLIKQNETVSAMDTPISSSSRADSLDANWGSISVLSTQSESTAIPDAETTDTQRLEKSEHDLQKPTSESEECHADKSDVYEPPSFMTLVESGESSANKKATASEIETQLNAQQPKTESLKAGWFPSITNVVNESQGRKKNEEIIAKVTNWSTGKQQHTPLKSLLGEARSPNVKQVPPSANKKDETASTKTTTVNSILSSEAPTAVSKEAEKEWNSPARYPVDIKKEKRKTKPYWVPFVCCSSVHQDA</t>
  </si>
  <si>
    <t>MATEEPVVAIEPVNEPMVVAEPATEENPPAETDEPKKEKEIKAKKSSAPRKRNPPTHPSYFEMIKEAIVTLKDKTGSSQYAITKFIEDKQKNLPSNFRKMLLAQLKKLVASGKLVKVKSSYKLPAPKAAAPALAKKKSIAKPKAAQAKKATKAKPKPKPKVAAPKAKTATKSKAKPKPVVAAKAKPAAKPKAVVAKPKAAVKPKAPVKAKAAVKPKAANEKPAKVARTSTRSTPSRKAAPKPAVKKAPVKSVKSKTVKSPAKKASARKAKK</t>
  </si>
  <si>
    <t>MSSIGTGYDLSVTTFSPDGRVFQIEYAGKAVDNSGTVVGIKCKDGIVLGVEKLIASKMMLPGSNRRIHSVHRHSGMAVAGLAADGRQIVARAKSEATSFESVYGEPIPVKELAERVASYVHLCTLYWWLRPFGCGVILGGYDRDGPQLYLVEPSGVSYRYFGAAIGKGRQAAKTEIEKLKLSEMTCRQGIIEVAKIIYGVHDEAKDKAFELEMSWVCDESNRQHQKVPDNLLEEAKAAAKAALEEMDAD</t>
  </si>
  <si>
    <t>MQASTFTVKGNTAFGLQNRRILQGVSDLRSRTLAGKSLRMTGSCFGVSMDSASMGIELGRARRTVQSVFGSSAKARSHRVRAAGEDIEDAAPLKVQGQSSGSVLPYVGVACLAAILFGYHLGVVNGALEYLAKDLGIAENTVIQGWIVSTVLAGAFVGSFTGGALADKFGRTKTFILDAIPLSVGAFLCTTAQSVQAMIIGRLLTGIGIGISSAIVPLYISEISPTEIRGTLGTVNQLFICIGILVALVAGLPLSGNPSWWRTMFGLALIPSVLLAIGMVFSPESPRWLYQQGRISEAETSIKRLYGKEKVAEVMGDLEASAQGSSEPDAGWLDLFSSRYRKVVSIGAAMFFLQQLAGINAVVYYSTAVFRSAGITSDVAASALVGAANVFGTTVASSLMDKQGRKSLLLISYTGMAASMMLLSLSFTWKVLTPYSGTLAVLGTVLYVLSFSLGAGPVPALLLPEIFASRIRAKAVALSLGVHWIMNFFIGLYFLSIVTKFGISTVYMGFALSCLVAVVYITGNVVETKGRSLEEIERELSPAI</t>
  </si>
  <si>
    <t>MSCSSSLILPSISSNGFRRFSPLKLDKSRVFMSSISVGSQIAAVDDALFADYKPTNAFLFPGQGAQAVGMGAEAQKVPAAAELYKRANEIMGFDLLDICINGPKEKLDSTVLSQPAIYVTSLAAVEILRAREGGQQIIDSVDVTCGLSLGEYTALAFTGAFRFLPYITLCFSSGLCLDVVSYPSHRLRYKYLDSTNLIAFASFEDGLKLVKLRGEAMQATSSTPADNINSVQDAADAAKSAMVSIIGLDSDKVQKLCDAANEEVDEANKVQIANFLCPGNYAVSGGVKGIEAVEAKAKSFKARMTVRLAVAGAFHTSFMNPAVSRLEAALSATEIRTPRIPVISNVDAQPHADPDTIKKILASQVTSPVQWETTIKTLLTKGLKKSYELGPGKVIAGIVKRMDRGAEIENIGA</t>
  </si>
  <si>
    <t>MKALILVGGFGTRLRPLTLSVPKPLVEFANKPMILHQIEALKAVGVTEVVLAINYQPEVMLNFLKEFEASLGIKITCSQETEPLGTAGPLALARDKLIDDSGEPFFVLNSDVISEYPFKEMIQFHKSHGGEASLMVTKVDEPSKYGVVVMEESTGQVERFVEKPKLFVGNKINAGFYLLNPSVLDRIQLRPTSIEKEVFPKIAAEKKLYAMVLPGFWMDVGQPRDYITGLRLYLDSLKKHSSPKLASGPHIVGNVIVDESAKIGEGCLIGPDVAIGSGCVIESGVRLSRCTVMRGVRIKKHACISGSIIGWHSTVGQWARVENMTILGEDVHVCDEIYSNGGVVLPHKEIKSSILKPEIVM</t>
  </si>
  <si>
    <t>MESNFPVVDMGLLQTEKRPEAMDKIKDACENWGFFELVNHGISHELLDAVENLTKGHYKKCMEQRFKEMVASKGLEAVQTEIDDLDWESTFFLKHLPVSNVYEVPDLDDEYRKVMKDFALKLEKLAENLLDLLCENLGLEKGYLKKAFYGSKGPTFGTKVSNYPPCPKPDLIKGLRAHTDAGGIILLFQDDKVSGLQLLKDGNWIDVPPMKHSIVINLGDQLEVITNGRYKSIEHRVIAQQDGTRMSIASFYNPGSDAVIFPAPELIEKTEEDIKLKYPKFVFEDYMKLYAGLKFQAKEPRFEAMKAVETTVNLGPIETV</t>
  </si>
  <si>
    <t>MELSKILVSFFVIQFLLFHSPIYAAAPGNSNIFREYIGAEFNNVKFSDVPIYSGVEFHFILSFAIDYTMSSSSPSPTNGQFNVFWDSDNLNPSAVSAIKNQHSNVKVALSLGGDSVGGSSAYFNPSSVDSWVSNAVSSLTNIIKQYNLDGIDIDYEHFQADPNTFAECIGKLITTLKNDGVISFASIAPYDDDEVQNHYKTLWKSYSQVIDYVNFQFYAYDKGTTVSQFMDYFSTQRSNYEGGRILASFGTDGSGGLSPENGFFTACSKLKSKGDLVGIFVWSADDSKSNGFKYEKQSQGLLAISH</t>
  </si>
  <si>
    <t>MRPPSRGVLISFFVITLLSYQISYVVGQEGDSDIGLDDIKANASKLSFENSRIRDAYIALQYWKTAMFSDPFNFTANWTGPNVCSYGGVFCAPSLMDDSIRVVAGIDLNHADIAGSLVAELGLLTDLVLFHLNSNRFCGVVPKTFSHLKLLRELDLSNNRFVGGFPKVVLSLPSLKFLDLRFNDFEGPVPSGLFDKDLDALFLNDNRFRFGIPENLGNSPVSVLVFANNDLGGCIPASIGKMGKTLNELILMNDNLTGCLPMEIGLLNKLTVFDVSFNKIQGSLPSTVSKMRSVEELNVAHNKLTGVIPASICQLPRLQNFTYSFNYFTGEAPVCAATRSGDGQENCIVGKKNQRSAKECSSDDAKPYDCRKSKCYSPFATSPSTKPKPKPKPRGPPPPTWKSSGSHNKRSPPPPKSTPLPPPAPYKKSPTYQHRSPPPPTHKISPVTHHSPPPPSPVYYHPSPSSPPPPVYYSPPPPVVVV</t>
  </si>
  <si>
    <t>MASIVTSTALLSSSNPRVFASASASSALPKLPSFSQSTIVPSSSSFNGLRSCNTSVSRINKSRSFVVRASSEVPLVGNKAPDFEAEAVFDQEFIKVKLSEYIGKKYVILFFYPLDFTFVCPTEITAFSDRYEEFKNVNTEILGVSIDSVFSHLAWVQTDRKTGGLGDLNYPLISDVTKSISKSYNVLIPDQGIALRGLFIIDKEGVIQHSTINNLAIGRSVDETLRTLQALQYVQENPDEVCPAGWKPGDKSMKPDPKGSKEYFASI</t>
  </si>
  <si>
    <t>MDPSKYRPSSAYDTPFLTTNAGGPVYNNVSSLTVGPRGPVLLEDYYLIEKLATFDREKIPERVVHARGASAKGFFEVTHDISHLTCADFLRAPGAQTPVICRFSTVVHERGSPESIRDIRGFAVKFYTREGNFDLVGNNVPVFFNRDAKSFPDTIRALKPNPKSHIQENWRILDFFSFLPESLHTFAFFYDDVCLPTDYRHMEGFGVHAYQLINKEGKAHYVKFHWKPTCGVKCMSEEEAIRVGGTNHSHATKDLYDSIAAGNYPEWKLFIQTMDPEDVDKFDFDPLDVTKTWPEDLLPLIPVGRLVLNRNIDNFFAENEQLAFNPGHIVPGIYYSEDKLLQTRIFAYADTQRHRIGPNYMQLPVNAPKCGHHNNHRDGAMNMTHRDEEVDYLPSRFDPCRPAEQYPIPSCVLNGRRTNCVIPKENNFKQAGERYRSWEPDRQDRYINKWVESLSDPRVTHEIRSIWISYLSQADKSCGQKVASRLTVKPTM</t>
  </si>
  <si>
    <t>MASIPSPHTARLNSLLSSSSVNHNKPSNLSFLHASSNPSSIKLLHSVSPSISSSSTTVICNVLKTVESADISLSRDLHGVVSTSKPTILVSEKLGEAGLDLLKSFGNVDCSYDLSPQDLCAKISLCDALIVRSGTKVTRDVFEAAQGRLKVVGRAGVGIDNVDLQAATEFGCLVVNAPTANTIAAAEHGIALLTSMARNVAQSDASMKAGKWLRSKYVGVSLVGKTLAIMGFGKVGSEVARRAKGLGMHVIAHDPYAPADRARAIGVDLVSFEQAISTADFISLHMPLTPATNKVFNDDTFAKMKNGVRLINVARGGVIDEDALVRALDSGIVAQAALDVFTVEPPPKDSKLVQHENVTVTPHLGASTKEAQEGVAIEIAEAVVGALNGELSATAVNAPMVPPEVLSELAPYVVLAEKVGRLAVQLVTGGSGIQSVKVVYKSARDPDSLDTRLLRAMVTKGIIEPISDTIINLVNADFSAKQKGLRISEERIIVDSSPEYPVESIQVQISNVQSRFASALSENGNISIEGRVKYGVPHLTRVGPFSVDVSLEGNLILCKQVDQPGMIGKVGNILGESNVNVSFMSVGRTVKGKQAIMAIGVDEEPDKDTQKKIGEVSAVEEFVFLKL</t>
  </si>
  <si>
    <t>MPFKRFVEIGRVALINYGKDYGRLVVIVDVIDQNRALVDAPDMVRSQMNFKRLSLTDIKIDIKRIPKKKTLVEAMEAADVKTKWENSSWGRKLIVQKRRAALNDFDRFKLMLAKIKRAGVVRQELAKLKKIAA</t>
  </si>
  <si>
    <t>MPAKNMLFHIGIILSLFLLNPIPSQSAVSSIDLGSEWFKVAVVNLKPGQPPISIAINEMSKRKTPSLVAFHSESRLIGEEASGIVARYPNKVYSHLRDLISKPFPHVSKTLGSLYLTYDISPEESRNVAVFKTENGNFTAEELVAMLFKYALGLAEAHTRGTPVKDAVVTVPPYMGVAERKGLLVAAELAGINVLALVNEHSGAALQYGIDKDFSNGSRHVIFYDMGAGSTYAALVYFSAYNTKEFGKTVSANQFQVKDVRWNAELGGEHMELRLVEHFADEFNKQVGNGVDIRKSPKAMAKLKKQVKRTKEILSANTAAPISVESIYDDRDFRSSITREKFEELCADLWEKALVPLKEVLTHSGLKIEDIYAVELIGGATRVPKLQAKLQEFLGRKELDRHLDSDEAIALGASLHAANISDGIKLNRKLGMIDGSPYGYVIEVDGPDLPKDESTKQLTIPRMKKLPSKMFRSIVHKKDFEVSLAYESDDFLPPGTTSRTFAQYAVSGLTDASEKYASRNLSAPVKANLHFSLSRSGIFSLDRADAVIEITEWVEVPVKNLTVDNSTSASANTSTESGPSNTEESDEKLNPDIVNSNTSDSGANDSSTISPVTEKKLKKRTFRVPLKIDEKTAGPGAPLSKESFSEAKSKLEALDKKDEERRRTAELKNSLEGYIYDTRDKLESGDFVTISTSQERQSFIQKLDEVQEWLYTDGEDASAKQFQEHLDKLKAIGDPIFFRSAPSINCRQRLNCSYLLYMVRHKELAARPASSDHARKYLNEVQQIVRGWETNKSWLPKGKIDEVLNESEKVKNWLNQKEAEQKNTPGSDKPAFTSEEVYVKVFDLQDKVNKVNKIPKPKPKVEKPLKNETENSKEKADTTKSSSEEGTSQKEQTASEAEKPSADENSDHDEL</t>
  </si>
  <si>
    <t>MKEINCSNNNNIVLGEGLASEEVNFVIPSHEFSKQAHVSSLQKYEEMYGKSMEDPAGFWSEIASEFYWKQKWGQPVYTDNLDIRNGKINIQWFKDGKTNICYNCLDRNIDAGNGDKFAILWEGNDLGRDATLTYTQLLARVCQLANYLKSIGVGKGDAVIIYLPMLMELPIAMLACARIGAVHSVVFAGFSAESLAQRIVDCKPKVVITCSAVKRGAKTIFLKDIVDDALTQSAQNSVKIDVCLTFENESALQKQMTKWVEGRDIWWQDVVPKYPVTCDVEWVDAEDPLFLLYTSGSTGKPKGVLHTTGGYMVYTATTFKYAFDYKPKDIYWCTADCGWITGHSYVTYGPLLNGATNVVFEGAPNYPDAGRCWDIVDKYKVSIFYTAPTLVRSLMREGDEHVTRYSRKSLRVLGSVGEPINPSAWRWFFNVVGDGKCPISDTWWQTETGGFMITPMPGAWPQKPGSATLPFFGVQPVIVDEKGVELKGECSGYLCVKNSWPSAFRTLYGDHERYETTYFSAFPGYYFTGDGCNRDKDGYYWLTGRVDDVINVSGHRIGTAEVESALVSHPQCVEAAVVGVEHDVKGQGIYVFVTLAEGVSYSEELRRSLIKVVRDKIGGFAAPDKIHWAPGLPKTRSGKIMRRILRKIASNSLDELGDTSTLADPTVVDQLIALAHS</t>
  </si>
  <si>
    <t>MSRLIQARSSLSRFWTGSSRNVRFLSTESNKTDEPFKVEEAETVNMPPPPTEKLLVLGGNGFVGSHVCKEALDRGLTVASLSRTGRSSIQDSWANNVIWHQGNLFSTDSWKDALKGVTSVISCVGGFGSNSHMYKINGTANINAIRAASEEGVKRFVYISAADFGIANYVLQGYYDGKGAAETELLTRYPYGGIILRPGFIYGTRRVGSMKLPLGVIGSPLEMILQRAKPLSQIPLVGPLFTPPVNVTAVAKVAVRAATDPVFPPGVIDVHGILRYSQQRSV</t>
  </si>
  <si>
    <t>MTVQMKRSTRSSKTTISSPTGYKLGLLLLLYILHSTSTYCFIHHCCRAFTSISSTSVIFDSIMGKGPGLYSDIGKKTRDLLYRDYQTDHKFTITTYSATGVAITSSGLKKGDLFLADVNTQLKNKNLTTDIKVDTNSNLLATVTVDEAAPGLKTIFSCRIPDQSSAKMELQYLHDYAGICTSVGLTANPIVNFSGVLGTNVLALGTDVSFDTKAGAITKCNAGLRFTNADLITSLNLNNKGDSLSASYYHIVSPLTSTAVGAEVTHSFSTSENTITVGTQHQLDPLTTVKARVNNFGMATALIQHEWRPKSLFTISGEVDTKAVDKSAKFGLALALKP</t>
  </si>
  <si>
    <t>MSGGLSQDWEPVVIRKKAPTAAARKDEKAVNAARRSGAEIETIRKSTAGSNRAASSSTTLNTRKLDEDTENLAHQKVPTELKKAIMQARQDKKLTQSQLAQLINEKPQIIQEYESGKAIPNQQIISKLERALGAKLRGKK</t>
  </si>
  <si>
    <t>MGGGDHGGKSDISFAGIFASSAFAACFAEACTLPLDTAKVRLQLQKKAVEGDGLGLPKYRGLLGTVGTIAKEEGVASLWKGIVPGLHRQCIYGGLRIGMYEPVKNLYVGKDHVGDVPLSKKILAALTTGALGITVANPTDLVKVRLQAEGKLPAGVPRRYSGALNAYSTIVKQEGVRALWTGLGPNIGRNAIINAAELASYDQVKEAVLRIPGFTDNVVTHLIAGLGAGFFAVCIGSPVDVVKSRMMGDSAYKNTLDCFVKTLKNDGPLAFYKGFIPNFGRLGSWNVIMFLTLEQAKKFVKNLESP</t>
  </si>
  <si>
    <t>MATQALISSSSISTSAEAARQIIGSRISQSVTRKASFVVRAASTPPVKQGANRQLWFASKQSLSYLDGSLPGDFGFDPLGLSDPEGTGGFIEPKWLAYGEVINGRFAMLGAAGAIAPEILGKAGLIPQETALAWFQTGVIPPAGTYNYWADNYTLFVLEMALMGFAEHRRFQDWAKPGSMGKQYFLGLEKGLGGSGDPAYPGGPLFNPLGFGKDEKSMKELKLKEIKNGRLAMLAVLGYFIQALVTGVGPYQNLLDHLADPVNNNVLTSLKFH</t>
  </si>
  <si>
    <t>MKVVALVSGGKDSCYAMMKCIQYGHEIVALANLIPADDAIDELDSYMYQTVGHQIVVSYAKCMGLPLFRRRIRGSTRHHDLSYSMTPGDEVEDMFILLKEVKRQIPSVTAVSSGAIASDYQRLRVESVCSRLGLVSLAYLWKQDQSFLLQEMIKNGIIAIAVKVAAIGLNPSKHLGKEIAYLEPHLHKLKELYGINVCGEGGEYETLTFDCPLFKNARIVLDEFQIVLHSPDSIAPVGILHPLAFHLENKVESISSNGIDEASNLDTVFEVEGDVQQEGEAASEFVAVRSERSGVTKQELKVSKTMKDNVFSISCWLQDSSKNSSDLQEDLEVVLMRIEALLVENGSSWENVLYIHLYIADMDEFAVANETYVRFITQEKCRYGVPSRSTIELPLLLVGLGRAYIEVLVANDPTKKVLHVQSISCWAPSCIGPYSQATLHNEILHMAGQLGLDPATMLLCEGGPVAELEQALENSEAVARSFNCSISTSAMVFVIYCSESIEKSERIIVQKKTETLLKQMKSNHADGTKKSKVLDPIFLYVLVPDLPKRALVEVKPMFYTGEYLSGPSDLAKQSESTEQDYCGHDISLQKCVVYGKICTVILSVTEELAGKICSLASVACPANVMSKSLVEKEQVILIARFCISRFDKVLSENNFSWDDIMNFRLYFASNLNISHGTLSAIFSDVFNELVQMSRVDAEPILNIVPVLGAGRSLSTLDDIFTCELIASKC</t>
  </si>
  <si>
    <t>MKKNTFFFSVDKAQLRNNKQPKKMSSMIKLPSCMLSVNSSSFSIKSSIFPKSISFSSSHINNFKNPFLNSKTPMENQSFSMLSASKPQNGAVIQDSSFQGSESFFRSVLGNMEAIYLNKNPTAKAILELVRSADDDQICYDHFAFRTFGVNGHGIDSMSKFFLDFGYERREELRFPAKKLKAFWFSPPKVSTSSRGSGVHGPLPRIFISELLVDQLSPEAQEIIKKYTNISHCGKEYAALASAFGILTWEKPSYSEFQLLARESEYAAWTLVNGYALNHVTISTHRLASNLRSIGNLNQFIEENGFNLNSEGGFLKVSPDGLLLQSSTVADSTFFEFSDGITEAVPCSYIEFAERLVLPQYKDLPAEKVEEFHRRDGFEVGNADKIFESTSKDQLTRRAA</t>
  </si>
  <si>
    <t>MGSFGMLARRAVLTETPVMVQGVVYWQPPAQALEKVKEAIWEPSVSRYGADEGLPELREALMQKLGRENNLHKSSVMVTAGANQAAFLSRLSSSFLELEWIEIDSTPPSYQAFVNVVLTLCDAGDSVVMFAPYYFNAHMSFQMTGVTDILVGPGDAKTLHPDADWLESTLKNTVPTPKLVTVVNPGNPSGTYIPESLLKRISDICKEAGCWLVIDNTYEYFMYDDRKHVCIEANHIVNIFSFSKAYGMMGWRVGYIAYPSEVEGLAVQLLKVQDNIPICASIISQRLALYSMEMGPEWVANQVKDLVKNREVLQEALSPLGEGAVKGGEAAIYLWAKLPDKYMDDFKVVHWLAKRHGVVLIPGSSSGCPGYLRIAFGGLIEKDCRVAAERLRKGLEELVNFGMVS</t>
  </si>
  <si>
    <t>MENQRRSIDVFDPASTHDGANLASSSRNEGIDVQEISVKGAESASRTGTDKLINKWMAFDLKGNDQNDNADSQIPGETSISERAAEWGLTVRTDVGEGSFHAISRSGQNSFADGERSKNSLEKNSVGSTRTSEESNLGAEFPRVSQDLKDALATLQQTFVVSDATKPDCPIVYASSGFFTMTGYSSKEIVGRNCRFLQGKDTDQNEVAKIRDAVKTGKSYCGRLLNYKKNGTPFWNLLTVTPIKDDSGKTIKFIGMQVEVSKYTEGVNEKELRPNGLPKSLIRYDARQKEKALGSITEVVQTVKGPRSHIKSSQDASSGTDKEKPQVDFMLPKAADTESNISTPGRYTPQWDARGDVSQELGKKSRKSSRLSLKGSKGRPSSISFPLENEENVGPEIIMTEVERTDSWERAERERDIRQGIDLATTLERIEKNFVITDPRLPDNPIIFASDSFLELTEFTREEILGRNCRFLQGPETDQATVQKIRDAIKEQKEITVQLINYTKSGKKFWNLFHLQPMRDQKGELQYFIGVQLDGSDHVEPLRNRLSEQTEKQSAKLVKATATNVDEAVRELPDANSRPEDLWALHSLPVYPRPHKRHSALWTAIHKVTANGERLGLNNFKPVRPLGCGDTGSVHLVELKGTGDLFAMKAMDKSIMLNRNKVHRACVEREVIALLDHPLLPTLYSSFQTETHVCLITDFCPGGELFALLDRQPMKIFKEESARFYAAEVLIGLEYLHCLGIIYRDLKPENILLQADGHVVLTDFDLSFKTSCKPQVIKHPPSKRRSRSTPPPTFVAEPVSQSNSFVGTEEYIAPEIITGAGHSSAIDWWALGILLYEMLYGRTPFRGKNRQKTFSNILNKDLTFPSSIPVSLAARQVIHSLLNRDPASRLGSNGGASEIKEHPFFRGIAWPLIRCMSNSTTTRCTASVNWKGIRQQGN</t>
  </si>
  <si>
    <t>MEAKFAHIILFFLLAFSFETLMARKESDGPEVIKLLKEFESASWCKGKQFWPELIGVPAQYAKGIIEKENPSIANIPILLNGSPVTKDFRCDRVRLFVNILGDVVQIPRVT</t>
  </si>
  <si>
    <t>MTQTPKQNFEEEKRDTVENMKGLATPLQSKYWHPTAQNNLKNPESFNLYSHPVQFNGKNNNPISRKVKPISCFASENQNQPILKESKPPLVVVGSANADIYVEIDRLPKEGETISAKTGQTLAGGKGANQAVCGGKLDYPTFFIGQVGEDAHGRLITEALESGGVCVDHLTTVANAPTGNAVVMLQSDGENSIIIVGGANMSCWPEELSYEDLEIVRSAGIVLLQREIPDFVNIQVAKAARNAGVPVILDAGGADSPIPLELLRCVEIFSPNETELARITKMPTGNFEQISNAVEQCYDMGVNQVLVKLGANGSALFTKGEEPLRQPIIKAAKVIDTTGAGDTFTAAFAVALVEGKSKEECLRFAAAAASLCVQVKGAIPSMPEKRAVFNLLQSA</t>
  </si>
  <si>
    <t>MQSSGGGSMLGGIGSTIAQGMAFGTGSAVAHRAVDAVMGPRTIQHETVVAEAAAAPVSAASSAGSDACGVHTKAFQDCINSSGSDIGKCQFYMDMLSECRRNSMMNA</t>
  </si>
  <si>
    <t>MANILEPDEFDLPGKNPSVEAQRRWRDAVSFVRNRRRRFRYGSNLEKRKEAKELMEKTREKIRVGFMAYMAALKFIDAGDHGRSSDQVNNVIGAELAKDLPEEAREAGFGINPDKLASIVGSYDIKTLKKLGGVEGLAGKLRVSSNEGVKSSDVSVRQNIYGSNKFTEKPFKSFWTFVWEALHDLTLIILIVCAVVSIGVGLATEGWPKGTYDGLGILLSIVLVVMVTAISDYRQSLQFRDLDKEKKKISIHVTRDGSRQKVSIYDLVVGDVVHLSIGDLVPGDGIFISGYSLLIDQSSLSGESVPVSISEKRPFLLSGTKVQDGSAKMLVTTVGMRTEWGKLMETLSEGGEDETPLQVKLNGVATIIGKIGLGFAVVTFLVLIVRFLVNKATHHEITEWYSSDALTLLNYFATAVTIIVVAVPEGLPLAVTLSLAFAMKKLMDNKALVRHLSACETMGSATCICTDKTGTLTTNHMVVDKIWICEKAKKVEIGGSADAITDLSESAQDLLLQAIFHNTAAEVVKDKYGKKSVLGSPTESAILDYGLLLGDIDDKKKDCKLLKVEPFNSAKKRMSVLVSLPDSNTRAFCKGASEIVLKMCDRFIDCNGEIADMSEEQATNITNVINEFASEALRTLCLAFKDVGDGYNIPDSGYTLVAVVGIKDPVRPGVKEAVKSCLAAGITVRMVTGDNIHTAKAIAKECGILTDDGLAIEGPEFRNKSPDEMRQIIPRIQVMARSSPTDKHVLVKNLRGMFKEVVAVTGDGTNDAPALHESDIGLAMGIAGTEVAKESADIVVLDDNFSTIVNVAKWGRSVYINIQKFVQFQLTVNVVALMINFISACASGSAPLTAVQLLWVNLIMDTLGALALATEPPHDGLMSRPPVGRDVSFITKTMWRNIIGHSIYQLAVLLAFNFAGKQILGLEGSDSTMVLNTFIFNTFVFCQVFNEINSRDMEKINIFRGIFGSWIFIGVMVATVVFQVIIVEFLGTFASTTPLSWQLWLLSVSIGAVSLIVAVILKLIPVEKETPKHHDGYDLLPGGPELA</t>
  </si>
  <si>
    <t>MGIDLVAGGKSKKTKRIAPKSDDVYLKLLVKLYRFLSRRTGSKFNAVILKRLFMSKINKAPLSLSRLVTYMTGKEDNIAVVVGTVTDDVRAYEVPKIKVTALRFTETARARIEKAGGECLTFDQLALRAPLGQNTVLLRGPKNSREAVKHFGKAPGVPHSHTKPYVRAKGRKFERARGKRNSRGYKA</t>
  </si>
  <si>
    <t>MLTSSLRLPFLPLPHSHPVFSPLNFTKVVHFNNPNCPLNPISSSKRCGSTSSSSNGHTWPDGDAERYCSNDNLRKEDDYAIQMFGSDEELSSQIPTQVQTLVEGSGSVLVSEYKPVPDVDYLQELLAIQQQGPRNIGFFGTRNMGFMHQELIEILSYALVITKNHIFTSGAAGTNAAVIRGALRAEKPELLTVILPQSLEKQPPESQELLSKVKHVIEKPHNDHLSLLEASRLCNMDIISQVQQVICFAFHDSRLLMETCQEAKNLRKIVTLFYLD</t>
  </si>
  <si>
    <t>MLMALFCRSIVSNFTLPRLPLQLVPLNTTVPFPHCPSKYHQITALPLVLRSKTASFASLPSPPPSSTMENPPEGYRRNVGICLMNPSNKKIFAASRLDIPSAWQMPQGGVDDNEDPTNAAIRELREETGVTSAEIVAEVPHWVTYDFPPEVREKLRHQWGSDWKGQAQKWFLFKFTGKDEEINLLGDGTEKAEFGEWLWISPEQVIELAVDFKKPVYREVLSVFSQHFQ</t>
  </si>
  <si>
    <t>MGGGFRVLHLVKPFLSFLPEVQSADRKVQFKEKVIYTVIALAIFLVCSQLPLYGIHSTTGADPFYWMRVILASNRGTVMELGITPIVTSGMVMQLLAGSKIIQVDNNVREDRALLNGAQKLLGILIAVGEAVAYVLSGMYGSVSQLGVGNAILIILQLCFAAIIVMCLDELLQKGYGLGSGISLFIATNICESIIWKAFSPTTINTGRGAEFEGAIIALFHLTITRSNRISALREAFYRQSLPNVTNLLATVLIFLIVIYFQGFRVVLPVRSKNARGQQGSYPIKLFYTSNMPIILQSALVSNLYFISQLLYRRYGGNFIVDMIGTWKESEYSGQSVPVAGLAYLVTAPSSLAEMVSHPFHALFYIVFMLSACALFSKTWIEVSGSSARDVAKQLKEQQMVMPGHRDSNLQKELNRYIPTAAAFGGVCIGALTVLADLMGAIGSGTGILLAVTIIYQYFETFEKEKATELGMFGL</t>
  </si>
  <si>
    <t>MKIFVKTLKGTHFEIEVKPEDSVADVKKNIESVQGQDVYPAAQQMLIHQGKVLKDTTTLEENKVAENSFVVIMLSKNKVSSTGTSSISAALSNTAQPDGSTDQARQTITTPQATAALPQSASESAPTPAPVPAAASSVTDVYDQAASNLVAGSNLETTVQQILDMGGGSWDRDTVVRALRAAYNNPERAVDYLYSGIPEQTEIPPVARAPAAPAVTAPASAQAINPAAQDASQLAVPSSGPNANPLDLFPQGLTNAGSNAGAGNLDFLRNSPQFQALRAMVQANPQILQPMLQELGKQNPHLMRLIQEHQPDFLRLINEPVEGEGNVLGQTAGAIPQAVTVTPEEREAIERLEAMGFDRALVLEVYFACNKNEELAANYLLDHLHEFDE</t>
  </si>
  <si>
    <t>MANPKVFFDLTIGGAPAGRVVMELFADTTPKTAENFRALCTGEKGVGKMGKPLHYKGSTFHRVIPGFMCQGGDFTAGNGTGGESIYGAKFNDENFVKKHTGPGILSMANAGPGTNGSQFFICTAKTEWLNGKHVVFGQVVEGMDVIKKAEAVGSSSGRCSKPVVIADCGQL</t>
  </si>
  <si>
    <t>MTKLISINILFVLIISAIANAQQCGRQKGGALCSGNLCCSQFGWCGSTPEFCSPSKGCQSRCTGGGSTPTPTPTPSGSAQNIRATYHIYNPQNVGWDLNAVSAYCSTWDANKPYSWRKKYGWTAFCGPVGPRGRDSCGKCLRVTNTRTRAQTTVRIVDQCSNGGLDLDVNVFRQIDTDGNGNHQGHLIVNYQFVDCALVLCISLTSVTNAQQCGRQRGGALCGGNLCCSQFGWCGSTPEYCSPSQGCQSQCRGGPTPTPTPGGGAQVRATYHIYNPQNVGWDLNAVSAYCSTWDANKPYSWRSKYGWTAFCGPVGPRGRDSCGKCLRVTNTRTGAQTTVRIVDQCSNGGLDLDINVFRQIDTDGVGNQQGHLIVNYQFVNCGDNVNVPLLSVVDRE</t>
  </si>
  <si>
    <t>MASNGNNHVSTKPPPEPSPLRKAKFFQANMRILVTGGAGFIGSHLVDKLMENEKNEVIVADNYFTGSKDNLKKWIGHPRFELIRHDVTEPLLIEVDQIYHLACPASPIFYKYNPVKTIKTNVIGTLNMLGLAKRTGARSESSSLCFYSHRLLRSTEIHSCTLKTETYWGNANPIGVRSCYDEGKRVAETLMFDYHRQHGIEIRIARIFNTYGPRMNIDDGRVVSNFIAQAIRDEPLTVQLPGTQTRSFCYVSDMVNGLMRLMAGDNTGPINIGNPGEFTMLELAENVKELINPEVKIITVENTPDDPRQRKPDITKAKELLGWEPKVKLRDGLPLMEEDFRDRLGISRKK</t>
  </si>
  <si>
    <t>MANFLAQFQSIKTTCDHVVIAVEDVSDLWPLVKKGFEDHLPFKRAFLNNKTRNPVLVDELPAEYILTTDSRLRSRFPQEQSLFWFREPYATVVLVSCEDLDEFKTILKPRLKLIVQNDEREWFIVFVSKAAAHNDQSTKMAKKVYAKLEVDFSSKKRERCCKLDFHGPDTNFWDDLEAKIMECIRNTLDRRIQFYEEEIRKLSEQRFMPVWNFCNFFILKESLAFMFEIAHLHEDALREYDELELCYLETVNMTGKQRDFGGMDSGDDQAALLNPGKKALNQIVQDDSFREFDFRQYLFACQSNLLFKLTRPFEVASRGHSFIISFSKALALHESKLPFCTREVWVITASLALITATASQYKDGQVASDIEKEFYRVQGDLYSLCRTKFMRLAYLIGYGLHIERSPVNSASLSMLPWPKPGVWPSLPSDASSEVLVKEKMMFEESLRVKHFGIQRKPLPLEPSVLLREANRKRASISAGNVFEMFDGHPNAIDGSGSTSSPAKSQSISMSRTNSSPGNFESSMSRPLRLSEICVAAEHALRSTISDAELWKSLSSVQEFEQKYLELSKGAANNYHRSWWKRHGVVLDGEIAAVFHKNRNYDLAAKLYEKVCALYSGEGWQNLLAEVLPNLAECQKELGDQAGYLSSCVRLLSLDKGLFSSKERQAFQSEVVRLAHSEMENTVPLDVSSLITFSGNPGPPLQLCDGDPGTLSVVVWSGFPDDITLESLSLTLTATTNTDEGIKAIKRSGETILKPGRNTIMINLPPQRPGSYVLGVLTGKIGLLSFRSHSFSKGAPADSDDFMSYEKPTRPILKVFKPRSLVDLTAAVSSALLMNEPQWVGIIVKPISYSLKGAILHIDTGPGLTIEKSHNIEIERHVIGRTDELDHSEGFKDDDSSAATPEVKQMSLHDGNIELPDWASNITSVLWIPVHATSDELPKGAPAGAVAPQRQNLVEGLRTIALKLEFGVSRNQIFERTIAVHFTDPFSVSTRVTDKSADGKLLLQVILQSQVQATLTIYDSWLDLQEGFAHTGNGDKKPISGFFPLVISPKSRAGILFSVCLASAPIEEEAEIQCPESILNIRFGILGNRAAGAHDPNAEEPSGHDGSTQSLIFKSSLLLQRPVLDPCFAVGFLPLSSTDLQVGQLVSMRWRVERLKSLEENAASENNDDVLYEVHANSDHWMIAGRKRGHVILSTEQGSRITISVLCLPLVAGYVRPPQLGLPNVDKANICCNPPSPHLVCVFPPALSSSFCIPP</t>
  </si>
  <si>
    <t>MRLSSTNMQARKMLFAAILSICASSSKKISIYNEEMIVALCFIGFIIFSRKSLGNTFKVTLDGRIQAIQEESQQFPNPNEVVPPESNEQQRLLRISLRICGTVVESLPMARCAPKCEKTVQALLCRNLNVKSATLPNATSSRRIRLQDDIAIKMHVLVGKRFCPRCSSKAERVEFIRESLVVLRMVRVGDSLKNKELE</t>
  </si>
  <si>
    <t>GYLMATLFYEPSTRTRLSFESSMKRLGGEVLTTENAREFSSAAKGETLEDTIRTVEGYSDIIVMRHFESGAARRAALSASIPIINAGDGPGQHPTQALLDVYTIGREIGKLDGINIALVGDLAYGRTVRSLAHLLALYKDVKIYFVSPDVVKMKDDIKDYLTSMGVRWEESADLIEVASKCDVVYQTRIQRERFGERVALYEEARGKYIVDMSAVNAMQKHAVVMHPLPRLDEITVDVDGDPRAAYFRQAKNGLYIRMALLKLLLLGW</t>
  </si>
  <si>
    <t>MADIQKTKVCIIGSGPAAHTAAIYAARAELKPILFEGWMANDIAPGGQLTTTSEVENFPGFPEGLAGGELMDRCRAQSVRFGTQIFTETVSNVDFSASPFKVMSDERTVLADTVIIATGAVAKRLEFPGSGDGANGYWNRGISACAVCDGAAPIFRNKPLAVIGGGDSAMEEATFLTKYGSKVYIIHRRDEFRASKIMRNRALSNPKIEVIWNSAVVEAYGEKSLGGLKVENVVTGEVSDLEVSGLFFAIGHEPATKFLDGQLQLDAERYVATVPGTTKTSIRGVFAAGDVQDKKYRQAITAAGSGCMAALDAEHYLQELGAQEGKSD</t>
  </si>
  <si>
    <t>MLNLIWVFVVLGLFSISGSFSVNPNAQKQLDRVSKLPGQGFNVNFAHYSGYVTVNEDSERALFYWFFEAVDDPSSKPLVLWLNGGPGCSSIAFGLAEEIGPFHIEKDGKTLYWNPYSWNLAANVLFLDSPVGVGYSYSNTSSDHLNNGDARTAADSLVFLLKWLERFPEYKGRDFYISGESYAGHYVPQLSQAIVRHNHGLKKQVINLKGFMVGNALTDDYNDHLGLFQFMWSAGMISDQTYKQANALCHDQSYFRPSEQCDKILEQANEEIGNIDSYSIFTPACTAKFSILNHLLRKSNSVGHLRRSYDPCTEQHSKIYFNLPEVQSALHVHMRNSSFKWVTCSEEVSSGWKDSPNTVLDVYRELIKSGLRIWVFSGDTDAVIPVTSTRYSINALKLPTVAPWRAWYDDGQVGGWTQEYKGLTFVTVRGAGHEVALHRPKQALTLVKSFLAGTSMPSLELISDS</t>
  </si>
  <si>
    <t>MANFKVSRVETTPFEGQKPGTSGLRKKVKVFIQPHYLQNFVQATFNALGADRVEGATLVVSGDGRYYSKDAIQIITKMAAANGVRRVWIGQNGLLSTPAVSAVVRERVGADGSKATGAFILTASHNPGGPHEDFGIKYNMENGGPAPEGITNKIYENTTIIKEYLIAEGLPDVIISTTGVSSFEGPKGKFDVDVFDSTSDYLKLLKSIFDFPAIQKLLSSPKFSFCYDALHGVAGVHAKRIFVEELGANETSLVNCVPKEDFGGGHPDPNLTYAKELVARMGLSKTHSEPNPPEFGAAADGDGDRNMVLGKRFFVTPSDSVAIIAANAVQAIPYFSGGLKGVARSMPTSAALDIVAKHLNLKFFEVPTGWKFFGNLMDAGMCSICGEESFGTGSDHIREKDGIWAVLAWLSILAYKNKDNLGEGNLVSVEDIVRQHWATYGRHYYTRYDYENVNADGAKDLMAHLVKLQSSIDEVNKLIKGIRSDVSNVVHADEFEYKDPVDGSVSKHQGIRYLFEDGSRLVFRLSGTGSEGATIRLYIEQYEKDSSKIGRDSQEALAPLVEVALKLSKMQEYTGRSAPTVIT</t>
  </si>
  <si>
    <t>MGSKILLEFSSTQTRTKMAAQGTCLNHVSRESSDIKRLAQFYIEIFGFQKVEAPRFEFDVIWLKLAPSFYLHLIERDPTTKLPEGPWSATSAIADPKNLPRGHHVCFTISNFDSFVQKLKDNGIEVHERTQPDGKTKQAFFFDPDGNGLEVSSGAPAS</t>
  </si>
  <si>
    <t>MASSYSTPIGATQVGSFFVQQYYQVLQQQPDYVHQFYTDASSIVRVDGDSNESASALVQIHTLIMSMSFSGIKIKTINSLESWNGGVLVVASGSVKLRDINGWRDFVQTFLLAPQEKGYFVLNDVFHFVNEEQSEVIQAPVGSQNNLDAQPTSSNPLAEPPAHDYALEVEATEYVNSVNIQGSDAVEEYSYPEHDQENLYEAEAEYESDEYEHDEAELEADVPEETHLGEETTQVRSFEEETSFPSNVVEVVPEPEPAAEEPVGEPSKLSYASILRAPKGPAPSVRIQPSYTKSAPPVSEWQAPVEQPISMPPAAPEASLDLADEGFSQEGESKSVYVRNLPSTVSSLDILQEFKNFGKIKQDGVFLRNRKDVGICYAFVEFEEVQGVQNAIKASPIHLAGRQVYIEERRPTSSSISRGGRSGRGRGRGGRSAGRTFGRGSTPDDRVKSNGYRGI</t>
  </si>
  <si>
    <t>MSDEEHHFESKADAGASKTFPQQAGTIRKNGYIVIKGRPCKVVEVSTSKTGKHGHAKCHFVAIDIFNGKKLEDIVPSSHNCDVPHVNRTDYQLIDISEDGFVSLLTESGNTKDDLRLPTDENLLKQVKDGFQEGKDLVVSVMSAMGEEQINAVKDVGTKN</t>
  </si>
  <si>
    <t>MGLFENTLFLFCFMILAIFHSCDAQNSPQDYLVVHNNARGQVGVGPMSWDDALATKAQRYADSRRGDCNLIHSGPGENLAKGSGDFTGRRASELWVAEKPNYNYGTNQCASGKVCGHYTQVVWRTSIRLGCGRARCNNGWWFICCNYAPFGNIIGQRVWRNSVRLGCSRARCNNRWWFISCNYDPVAIFHSCEAQNSPQDYLAVHNDARAQVGVGPMSWDANLASRAQNYANSRAGDCNLIHSGAGENLAKGGGDFTGRAAVQLWVSERPDYNYATNQCVGGKMCGHYTQVVWRNSVRLGCGRARCNNGWWFISCNYDPVGNWVGEPKMGLFNMSLLLMTCLMVLAIFHSCDAQNSPQDYLEVHNDARAQVGVGPMSWDADLESRAQSYANSRAGDCNLIHSGSGENLAKGGGDFTGRAAVELWVSEKPNYNYDTNECVSGKMCGHYTQVVWRDSVRLGCGRALCNDGWWFISCNYDPVGNWVGQRPY</t>
  </si>
  <si>
    <t>MASFFCSTKFLLLLFFLSAIPIAFIIHLETSSPTTHVYHYHSTGWLRECSKWDDANRRFIVSFFEGGLGVIPVEADYSPGDVLQEMPVVKDADLTGNASLGFTIDRERNRVLVAVADVLGNRYSALAAYDLTLWNRVFLTKLSGPEDEKAFADDVVVDTEGNAYITDAKADKIWKVGANGELKYTIKNSIFTPKEWYNKLVGLNGIVYHPNGYLLVAHTFSGNLFKIEIAKGDEVKLVKIDYGSLKFGDGMELLSPTKLVVAGNPTRLVESSDDWESGTIVGKAKGAIHRLSTAATVKEGTVYLNHMIGLGYPRKKHVLVEAVFSA</t>
  </si>
  <si>
    <t>MAAKKTARNPELIRGVGKFSRSKMYHKKGLWAIKKKNGGALPVHSKKPAVAPVAEKAPKFYPADDVKKPLVNKHKPKPTKLRSSITPGTVLIILAGRFKGKRVVFLKQLVSGLLLVTGPFKFNGVPLRRVNQAYVIGTSTKVDISGVNVDKIDDKYFAKQVEKKQKKGEGEFFEEKKEEKNVLPQEKKDEQKAVDAALIKAIEAVPELKGYLSARFSLKSGMKPHELVF</t>
  </si>
  <si>
    <t>MEAAAATAESVQCFGRKKTAVAVTHCKRGKGLIKINGVPIELVQPEILRYKAYEPILLLGRHRFAGVDMRIRVKGGGHTSQIYAIRQSIAKALVAFYQKYVDEQSKKEIKDILVRYDRTLLVADPRRCEPKKFGGRGARSRFQKSYR</t>
  </si>
  <si>
    <t>MEANAPQFKLILGSSSTARKKILGDMGYEFTTMSADIDEKAIRKEKPEDLVMALAEAKADAIISKFRKTENPEKVLNPTILVAADTAEAIIPRVSIGESEGDAEPTLLITCDQVYIISVLLIVYVLRCQLPDYANGHAATVSSVLVTNLTTGSRRGEWDKVEIYFHDIPDQVIDKLIEEGIVLYAAGGLIIEHPLVLPYIKEVVGSTDSVMGLPKALTERLIKEVL</t>
  </si>
  <si>
    <t>MDCQLGVQGHGFGNARTPLLDRPALGRKRNDAGDGQLGDLEHGDSVPAPNVGFGRVISLAKPEAGSLVLATIALLFAATSSILIPKFGGKIIDIVSGDIQTPEQKSEALNAVKNTILEIFLIVIVGSVCTALRAWLFSSASERVVARLRKNLLSHLVHQEIAFFDVTRTGELLSRLSEDTQIIKNAATTNLSEALRNLATAFIGLGFMFQTSWKLTLLSLAVVPVISVAVRRFGRYMRELSHKTQAAAAVASSIAEETFGAIRTVRSFAQEDYEISRYSEKVDETLNLGLGQAKVVGLFSGSLSAASTLSVIVVVIYGATLTIQGAMTPGALTSFILYSLTVGSSVSGLSGLYTVAMKAAGASRRVFQILDRTSSMPKSGDLCPMGDQAAEVELDDVWFAYPSRPSHMVLKGITMKLQSGSKVALVGPSGGGKTTIANLIERFYDPVKGKILLNGVSLVEISHKHLHHKVSIVSQEPVLFNCSIEENIAYGLGGKASSEDIEKAAKMANAHEFVSKFPEKYQTHVGERGLRLSGGQKQRIAIARALLMNPTILLLDEATSALDAESEYLVQDAMDSLMQGRTVLVIAHRLSTVKSANTVAVISDGQIVESGTHDDLLNKNGIYTALVRRQLQGYKSDS</t>
  </si>
  <si>
    <t>MEVRARAPGKIILAGEHAVVHGSAAVAASIDLYTYVSLRFPTPADNDERLSLQLKDVSLEFSWPVARIKEAFPNLENPIPPSSCSLETLKLIASLVDEQNIPEANIGLAAGVTAFLWLFTSIHGCKPAKAVVNSELPLGSGLGSSAAFCVALSAAILALSDSVTMDFSHQGWQVFGENQLELVNKWAFEGEKIIHGKPSGIDNTVSTYGNMIKFKSGDLTRLKTNMPLKMLITNTKVGRNTKALVASVSERTLRHPTAMASVFTAVDSISNEVAAIIQSPVPDDLAITEKEEKLAELMAMNQGLLQCMGVSHASIETVLRTTLKYKLSTKLTGAGGGGCVLTLLPTLLSGTVVDKVIADLETCGFQCLLAGIGGNGVEFSYSGIPDIGGNFS</t>
  </si>
  <si>
    <t>MALLVEKTTSGREYKVKDMSQADFGRLEIELAEVEMPGLMASRAEFGPSQPFKGAKITGSLHMTIQTAVLIETLTALGAEVRWCSCNIFSTQDHAAAAIARDSAAVFAWKGETLQEYWWCTERALDWGPGGGPDLIVDDGGDATLLIHEGVKAEEEFAKNGTIPDPSSTDNVEFQLVLTIIKESLKTDPLKYTKMKERLVGVSEETTTGVKRLYQMQANGTLLFPAINVNDSVTKSKFDNLYGCRHSLPDGLMRATDVMIAGKVALVAGYGDVGKGCAAAMKQAGARVIVTEIDPICALQATMEGLQVLPLEDVVSEVDIFVTTTGNKDIIMVDHMRKMKNNAIVCNIGHFDNEIDMHGLETFPGVKRITIKPQTDRWVFPDTNSGIIVLAEGRLMNLGCATGHPSFVMSCSFTNQVIAQLELWNEKSSGKYEKKVYVLPKHLDEKVAALHLGKLGAKLTKLTKDQADYISVPVEGPYKPAHYSQNLDLLPIGEYGLEVFDKVKPGLSSYENDPKAAAKSLEPLLLKAESVVPINLHPDTPVELGATAGLRMLKGNAAERIMQSVRNMLKNESIFEYKDERVSILSGTQEGSYLWVGLNYLLKTLGKSYQNTAATIDLGGGSVQMAFALSKENSEKAPKNLDGENYVLHKSLMGANYYLYVHSYLNYGLLASRAEILKVSRNSTSPCILKGTDGYYTFGGVAYKASPLPNGSSLRKCKAIVWKTLKLNAPCKYHTCTFNGVWNGGGLDAIKNIYISSFFFDMASEVNIVDPKASSGKAKPIQYLNAAKIACKLKAEEVKYVFPNVDSKDLPYLCMDMIYQFSLLVDGFGLNPHREITLVHDINYKNNRVEAAWPLGCAIDVVSSSSLRTHISSS</t>
  </si>
  <si>
    <t>MAGASQGGPNMDQFELFFRRADLDQDGRISGVEAVGFLKGSNLPQPVLAQIWTHADQSRTGYLSRPEFYNALKLVTVAQSKRELTPDIVKAALYGPASAKIPAPQINLAAVASPQSNSVGAAPAQQMGAGLPTASQNFGIRGQLPHATGMNQQYLTSQAGHSVRPPIPTAATASRPQQFVAGMNFPRGGSFTGPGLPNSNSSNDYLGSRQAAISTGPTMQPPNRGMSPLVPPVTQTLQGSLSLPSMTEVNTKATGSSGNGFASDTMFGGETFSASQSVPKKSSSTPNFSMMSSPTSSAMVPVTTESHASAKPDPFAAFNTLTRQSPGNQQPVTPSVSKPNQQASVQNILPVSSSGTPAGSVPPTPEQPQVPWPKMTRAGVQKYAKVFMEVDSDRDGKISGQQARDLFLNWRLPREVLKQVWDLADQDNDSMLSLREFCVALYLMERYREGRSLPSTLPNSVMLDETLLALAGPPTAAYGSTGWGPASGVRPPQGMPGVQPVAHPGLRSPMQGALPQSDRAMQFNQQNARATTSVNNSHMDQLSNGEQNMSESKGEETAAEENKDESKDKMLLDSKEKLEFYRTKMQDLVLYKSRCDNRLNEITERALADKREAELLGKKYEEKYKQVAEIASKLTIEEASFRDTQERKLELQQAITKMEQGGSTDGILQVRADRIQHDLEELLKALVDRCKKHELNMKSTALIELPPGWQPGIPEISAVWDEDWDKFEDEGFSFDVAVPENSKSTSVQKESSPTHRESSDSMSNADAKSENHSAKGNNSTVETDLMYMHSDEESKSPQGSPREQTAFDSPSGEYSDNHFGKSFKTESETDRFDEPGWGTFDNNDDVDSVWGFSAKESDHVKHGEKHFFDSTDFGASPTRTESPGAESRYQKNSPFTFEDSVPGSPLSRAGTSPRYSVGSKDPFFDSFSRYDSFRTNDRASSPRKETLTRFDSINSASGFDHSRGYSFDDADPFGSSGPFKVSSESQNTKKSSDHWSSF</t>
  </si>
  <si>
    <t>MEGAATAQALSRIGLAGLAVMGQNLALNIAEKGFPISVYNRTTSKVDETLDRAQNEGQLPLIGQYNPRDFVLSIQRPRSVIILVKAGSPVDQTIAALSEYMEPGDTIIDGGNEWYENTERRIDEASSKGLLYLGMGVSGGEEGARNGPSLMPGGSYGAYTNIKDILEKVAAQVEDGPCVTYIGEGGSGNFVKMVHNGIEYGDMQLISEAYDVLKNAGGLSNSELADIFAEWNRGELESFLIEITADIFNVKDELTGNGELVDKILDKTGMKGTGKWTVQQAAELSIAAPTIAASLDSRYMSGLKDERVEASEIFRKEGLKEEISSDINGISSVDKKRLIDDVRQALYASKICSYAQGMNLLRAKSSEKGWNLNLGEMARIWKGGCIIRAVFLDRIKKAYQRNPNLANLMVDTEFAREMVQRQAAWRRVVGLAVQKGISVPGMSASLQYFDTYRRSRLPANLVQAQRDYFGAHTYERVDKPGAYHTEWAKLARKARV</t>
  </si>
  <si>
    <t>MAAESAFAIPKGQVDLMDFVDWSGVECLNQSGSNTIVNALKQGYREDEGLNLVSDADEQLLIYIPFNQVIKLHSIVIKGPEEEGPKTVKLFSNKEHMGFSNVNDYPPSDTVVLSEDNLKGKPVTLKYVKFQNVRSVTIFIEDNQHDGETTNVQKIVLYGSTVETTDMKGLKKIEDH</t>
  </si>
  <si>
    <t>MACTIHVVVFPFMSKGHTIPIFDLARFLLRRNISITIFTTPANRPFFSDSLSGTDISIIEIPFPQNIQGLPPGVESTDKLPSMSLFPTFVNATKLMKPHFEKALESLPSVTFMITDGFLGWTLDSANKFGIPRLVYFGLNAFSLVLTISAASVLRTQVSDDELFEVPDLPWIKITRNDFDLPFRDREPKGPLFDLVKEQSMATSKSYGLLVNSFYELESVYVECCNRISSPKSWCIGPLCAFHEPARVSEKPSYIKWLDRMLEQGKQVLYVAFGTQAELSPEQFKEIKIGLEKSLVNFLWVVRRSVDDVEDGFENRVKNRGLVVTEWVNQREILSHGSVQGFLSHCGWNSVIESICAKVPILAWPMMADQHLNARMVVEVIKIGVRAETCDGSVRGFVKWEGLEKSAKELMEGDEGKEARKKVMEIGEAAINAVKEGGSSWQTLNELILELTESKSV</t>
  </si>
  <si>
    <t>MLAAKTFSLSSPVSKVSNSPDSSLIFPKSIPAIKANRNILSNPFQASCLKTSLESVIAPDVQSYPGATRVKILSEALPFIQKFRGKTIVVKYGGAAMKSEALQASVIADLVLLSCVGMRIVFVHGGGPEINQWLGKLGIKPNFLNGLRVTDASTMEIVSMVLVGKVNKHLVSLINKAGATAVGLSGIDGHLLTARPSPNSEQLGFVGDIASVDPSVLRPLIDNYHIPVIASVAADKTGQSYNINADTAAGELAAALGAEKLLLLTDVAGILEDRNDPGSLVKQIDIKGVKKMTDDGKIAGGMIPKVNCCVRSLAQGVKTASIIDGRLQHSLLLEILTDEGAGTMITG</t>
  </si>
  <si>
    <t>MDPSSLQSPELQNFLNQQKERAMINEMVGKLTSACWDKCITSTPGSKFSSSESNCLSNCAQRYMEMSLMIVKRFQSMQ</t>
  </si>
  <si>
    <t>MDSLSAICDTFLPSIDTNSLHQENMDDSLIKFLHTSASMNGTPQHLAWMVSERIQHPKLNLCKLALWLLSTRIGTFILCGKASLSSQFPYLQNFSRVSPNKREEIVQSWSCSNFKLIKLLFVALKVLTLLVFFTQVDEKGQNPSWKALGYCGQDPDFKKQKQEKMNSKQSKHEELSDKRDEHLYGPLYKGILTLKQPQNALFNKLQKLGFHVSKPNSSSNCPSFIIECDAVVVGSGSGGGVIAGVLANAGHKVLVLEKGSYLARTNLSLLEGPSMDQMFLGNGLMMTKDMDVFLLAGSTVGGGSTINWSASIDTPSHVLKEWCDIYELELFQSEFYKEALETIREKMGVQDKIDEEGFQNMILRKGCEELGYNVENIPRNAHSNHYCGWCSMGCKDGSKKGTNETWLVDLVKSGNGAIIQECEALEVIHEHKNNYNKSKAIGVACEFQHDNGVKEIFMVKSKVTIVACGALSTPSLLKRSGLKNPNIGKNLHVHPVVFAWGHFPDTNSTDNVKNSEVWPESDKKSYEGGIMSVMSKVVANTEEPGYGVVIQTPALHPGMFSVVMPWISGLDIKMRMCKYSRTAHIFALARDKGSGETVSPYSISYKLDQIDEQNLKVGIEKLLRILAAAGAEEIGTHHVKGRKFKVKESSVDEFESFVKEESSRGLKNLSTPICSAHQMGSCRMGIDPKISVVNPKGETWEVEDLFIGDTSVFPTALGVNPMLTVQAISYCTAQNVLQLLKAKKLN</t>
  </si>
  <si>
    <t>MVGTNLKAETMKLMDERTNTEAEMDVVIQRLCQPGGPGLSGNLVDSEGFPRTDIDIPSVRADRRRLAELRNDHKIITEKIDQNIQVLHSARLASSLSSVKDSGVQGSAVNIGSSSSPGNYSVTAATSAAMDIDVVFSRPFAVIDEITEASPAAEDGLQLGDQVVRFGNVQSGENLLQRLAAEAQSNQGCVVTMTVLRQGAMTNLQVTPRVWQGRGLLGCNFRIL</t>
  </si>
  <si>
    <t>MATEMAQPDAEGIDGVRMTWNAWPRTKVEASKCVIPIASSIHLIRPHTDLPTLPYVPLRCKTCTAVLNPFARVDFQALIWICPFCFQRNHFPQHYSGISETNVPGELYPQFTTIQYTLPSQTPQSFNPNPQNPLPESSVSPIYLFVLDTCMLEEELEFAKSALKRAIDMLPDNAMVGFISYGTQVQVHELGFADMSKVYVFRGSKELSKDQVLDQLGLGTAGGRRTGGAPGMQKGGGPTGVPNLGVARFLLPASECEYTLNSLLDELSTDQWPVPQGNRALRCTGVALSVAAGLLGACVAGTGARIMALVGGPCTEGPGTIVSKDLSEPVRSHKDLHKDAAPFFKKAVHFYEELAKQLVSQGHVLDVFASALDQVGVAEMKVSIEKTGGLVVLAESFGHSVFKDSFKQIFEDGEQSLGLSFNGTLEINCSKDIKIQGIIGPCTSLDKKGPAVSSTVTGEGNTTAWKLCGLDKNTCLTVFFDVSSSEKSDPSGNVNPQLYIQFLTSYQSPDGQTKLRVTTVTRRWVDAAVSNEELVQGFDQETAAVVVARLASYKMEMEEDFDATRWLDRNLIRLCSKFGDYRKDEPSSFTLNPSFSLFPQFMFHLRRSQFLQVFNNSPDETAYFRMLLNREGISNAAVMIQPTLTAFSFNSLPFPALLDVASIAADRILLLDAYFSVVIFHGMTIAQWRNMGYQEQPEHQAFAQLLQVPHDEAQAIIRERFPVPRLVVCDQHGSQARFLLAKLNPSATYNNANEMAAGSDVIFTDDVSLQVFFEHLQRLAVQSS</t>
  </si>
  <si>
    <t>MEHNTQIQIPSVKLGSQGLEVSKLGFGCGGLSGFLNDPLSHEAGCAILQEAFSKGITFFDTANIYGHDGHNEIMVGKVLKQIPREQVQLATKFGCTFSEDLDGLQCQVKGTPQYVRQCCEESLKRLDVDYIDLYYQHRTDTSVPIEETMGELKKLVDEGKIRYIGLSEASVDTIKRAHAVHPITCVQMEYSLWTREIEEDVIPLCRELGIGIVAYSPLGHGFFGGKAITESLPEGSMMGSHPRFSGENLEKNKALFTRFANLAEKHGCTPPQLALAWLLHQGDDVVPIPGTTKIKNLNANIQSVAVKLTPEDVKEITDAIPVSEVCGARESGVMSKYEYRLADTRLSGVLNTPLSHEAGCSILKETFNKGITFFDTSDLYGHEGDNEIMIGKALKQLPREQVQLATKFGLLVSEGFQFHVKGTPEYVRKCCEESLKRLDVDYIDLYYPHRIDRTVPIEETMGELKKLVEEGKIRYIGLSEASVDTIKRAHAVHPITAVQLEYSLWTRDIEEDVIPLCRELGIGIVAYSPLGHGFFAGKAVTESLPTGSIMGSHPRFNEQNLAKNKVLYSQFANLAAKHGCRPPQLALAWLMHQGDDVVPIPGTTKIKNLNDNVQSLGVKLTPDDLKEITDSIPISEVCGERDDAVISKYDYRFANTPLKQ</t>
  </si>
  <si>
    <t>MASSYLPATTDSLAQASEATTPSEAISILYRILENPSSSSEALRIKEQAIFNLSDLLSQEKRAEDLQKLLVQLRPFFSLIPKAKTAKIVNKGIVDAVAKIPGTSDLQITLCKDIVQWARSEKRTFLRQRVEAKLAALLMENKEYSEALTLLSGLIKEVRRLDDKLLLVEIDLLESQLHFSLRNLPKAKAALTAARTAANAIYVPPAQQGAIDLQSGILHAEEKDYKTAYSYFYEAFEAFNALENPQALYSLKYMLLCKIMVSQADDVAGIISTKVGLNYQGPEVDAMKAVADAHSKRSLKLFETALRNFKAQLDEDPIVHRHLSSLYDTLMEQNLCRLIEPFSRVEIAHIAELIELPADHVEKKLSQMILDKKFAGTLDQGAGCLVIFEDPKQDAIYPATLETISNMGKVVDSLFVVRLRIVHIDISPCPATIKRALCACDHKDDLLEKPCEARPCLQIQNSIQLHIFFEMGRLRPQSSIKAIEEEPEDCETTSSNKTSIACMINSEVSAVLAVMRRNVRWGGRYVSGDDQLEHSLIQSLKTLRKQMFSWQHSGQTISPALCLQPFLDVIRSDETGAPITGVALSSVFKILTLDILDLDAVNIEDAMHSVVDAVTSCRFEVTDPASEEVVLMKILQVLLACMRSKTSVVLSNQHVCTIVNTCFRVVHQAGTKSEVLQRIARHTMHELVRCIFAHLPEVDNIQHSIVRQHGSSKNEVAGIVNEYSLSSKSENGSGPSEYDSLPPSGGFTSASTGLLSSVTEEGMVMGDNGKDSVPYDLHLMTEPYGVPCMVEIFHFLCSLLNVVEHVGMGPRANTMAFDEDVPLFALGLINSAIELGGPAICSHPRLLSLVQDELFRNLMQFGLSMSPLILSMVCSIVLNLYQHLGTELKLQLEAFFSCVVLRLAQSRYGASYQQQEVAMEALVDFCRQKSFMVEMYANLDCDITCSNIFEELANLLSKSAFPVNSPLSSMHILALDGLIAVIQGMAERIGNGSYSSEYTPINLEEYSPFWMVKCENYSDPDHWVPFVRRRKYIKRRLMIGADHFNRDPKKGLEFLQGTHLLPEKLDPQSVACFFRFTAGLDKNLVGDFLGNHDEFCVQVLHEFAGTFDFQDMNLDTALRLFLETFRLPGESQKIARVLEAFSERYYEQSPQILANKDAALLLSYSIIMLNTDQHNVQVKKKMTEEDFIRNNRHINGGNDLPRDFLSELYHSICNNEIRTTPEQGAGFAEMNPSRWIDLMHKSKKTSPYIMCDSKAYLDHDMFAIMSGPTIAAISVVFDHAEHEDVYQTCIDGFLAVAKISACHHLEDVLDDLVVSLCKFTTLLNPSLVEEPVLAFGDDAKARKATVTVFTIANKCGDFIRTGWRNILDCILRLHKLGLLPARVASDAADDSEASSDPGHGKPLPNSLTAAHMQSLGTPRRSSGLMGRFSQLLSIDTEEPRSQPTEQQLAAHQRTLQTIQKCQIDTIFTESKFLLADSLLQLARALIWAAGRPQKGSSSPEDEDTAVFCLELLIAITLNNRDRIALLWQGVYEHIAHIVHSTIMPCALIEKAVFGLLRICQRLLPYKENLADDLLRSLQLVTKLDARVTDAYCEQITQEVSRLVRANASHIRSQMGWRTITQLLSITARHPEASEAGFDVLGFIMSDGSHLSPANFVLCIDVARNFAESRVGPADRPIRAVDLMTGSAACLAIWSKDTREAMAEAEALKLSQDIGEMWLRLVQGLRKVCLDQREVRNHALSSLQTCLTGVDEMYLSHGLWLQCFDIVIFTMLDDLIELTSQKDYRNMEETLILALKLLTKVFLQLLHELSQLTTFCKLWLGVLNRMEKYMKVKVRGKKSEKLQELVPELLKNTLVVMKSKGVLVQRGALGGDSLWELTWLHVNNIVPSLQAEVFPENELGHVESDQTDARGAAYDVADPS</t>
  </si>
  <si>
    <t>MGKSEKKPASQPQKVEKKPAAQSQKNSAADDDMDPTQYFENRLKALAAEKENGQNPYPHKFQGENHMSIPKFVNKYGVLESGVHSEDEVSLTGRIMNKRASSAKLLFYDLHGEGAKVQVMTSARDSVLNEEDFIKFHSGVKRGDIVGITGCPGVGFLFPVSLVTVVICGSVGLGGKSKRGELSIFPKSFIVLSHCLHMMPRQKGAQTETAKNPEAWVPGSGRNPDSYVLKDQETRYRQRYLDLMLNLEVRHIFKTRAKIITFIRSFLDNRDFLEVETPMMNMIAGGAAARPFVTHHNDLNMRLFMRIAPELYLKELVVGGLDRVYEIGKQFRNEGIDLTHNPEFTTCEFYMAYADYNDLMELTENMLSGMVKELTGGYIIKYHAKGLESDPIEIDFTPPFRRIDMVEELEKIANLNIPKDLSSDETNKYLIDACAKFEIRCPPPLTTTRLLDKLVGHFLEETCVNPTFIINHPEIMSPLAKWHRSKPGLTERFELFINKHELCNAYTELNDPVVQRQRFADQLKDRQSGDDEAMALDENFCTALEYGLPPTGGWGLGIDRLAMLLTDSQNIKEVLLFPAMKPQDEPTSKESNKKPQEEAKPQDGQAKPQDELTMKDVEKQISDIKMN</t>
  </si>
  <si>
    <t>MSCFSCCDDDDMHRATDNGPFMAHNSAGNNGGQRATESAQRETQTVNIQPIAVPSIAVDELKDITDNFGSKALIGEGSYGRVYHGVLKSGRAAAIKKLDSSKQPDREFLAQVSMVSRLKDENVVELLGYCVDGGFRVLAYEYAPNGSLHDILHGRKGVKGAQPGPVLSWAQRVKIAVGAAKGLEYLHEKAQPHIIHRDIKSSNILLFDDDVAKIADFDLSNQAPDMAARLHSTRVLGTFGYHAPEYAMTGQLSSKSDVYSFGVVLLELLTGRKPVDHTLPRGQQSLVTWATPRLSEDKVKQCVDARLNTDYPPKAIAKMAAVAALCVQYEADFRPNMSIVVKALQPLLPRPVPS</t>
  </si>
  <si>
    <t>MGDRDSITTAGGQNSVERDFVEEASRIVEQAKELQDAASSLISRTTREEDSLRQKAKSLDSSVQGLRSAVRKSKLDPNQAEKLEEELFKASYVLSEGDAAAFLPSKSHGGFLRMFLGPINVRANRKDVQLKVKEEYNSFRDRTAYLFLLFPSVLLVLRSWMWDGCLPALPVQLYQAWLLYLYTGLALRENILRANGSDIRPWWIKHHYCAMAMALISLTWEIEREPNCSQKQRGVQLFLKWAIMQGVAMLLQNRYQRQRLYTRIALGKARRMDVVWGETAGVDGQLLLLFPVLFILQGFEAYVGVLLLKTAFIGVVSEWQVVTCGILLIIMAAGNFANTVKTLVTKSRVKAKMKRGKSKQDLKSESPAKSS</t>
  </si>
  <si>
    <t>MADTLAALRSLMASHSPPLNALIVPSEDYHQSEYVSARDKRRDFVSGFTGSAGIALISMNEALLWTDGRYFLQAAQQLSEQWKLMRMGEDPALDIWMADNLPKDAAIGVDPWCISVDTAQKWERAFAKKQQKLVPTARNLVDEVWKNQPPAETNPLIVHPLEFAGRSVADKLKDLRAKLVKEKARAIIITALDEVAWLYNVRGTDVSYSPVVHAFAIVTLTSAFLYVDKRKLSSEANSYMKENGIFVREYGDVSSDAVLLASDQLTPSSADKTPSGLNTETNCGKDTENGEIQTAELVNDLIWVDTGACCFALYLKLNADKVLLKQSPLALAKALKNPVEMKGLKNAHIRDGAAVVQYLAWLDRQMQEIYGASGYFAEAESMSMNKLKDLKRLTEVSASDKLEEFRASKEHFRGLSFPTISSVGSNGAIIHYSPEAETCAELDPDQMYLCDSGAQYLDGTTDITRTVHFGKPTAHEKTCYTAVLKGHISLGNARFPNGTNGYALDVLARTPLWKYGLDYRHGTGHGIGSYLNVHEGPHQISFRPSAQNVPLQVSMTVTDEPGYYEDGKFGIRLENVLIVKEGNTKFNFGDKGYLTFEHITWAPYQRKLIDVSLLVPEEIQWLNEYHCKCSEILAPYLNQSEMEWLKNATAPIAA</t>
  </si>
  <si>
    <t>MDVDLTPKLAKQIYGGDGGSYHAWCPNELPMLKEGNIGAAKIALSKNGFALPRYSDSAKVAYVLQGCGVAGIVLPEKEEKVIAIKKGDAIALPFGVVTWWYNKDDTELVLLFLGDTKTAHKAGSFTDMYLTGSNGIFTGFSTEFVSRAWDVEESVAKTLVSSQTAKGIVKLDAGFQMPEPMQSNRDGMVVNCEEAPLDVDIKGGGKVVVLNTKNLPLVGEVGLGADLVRLDGSAMCSPGFSCDSALQVTYIVRGSGRVEVVGPDGKRVLEAHLKAGNLFIVPRFCVVSKIGDPDGMDWFSIITTPNPIFTHLAGKTSTWKALSPQVLQAAFKVSPAVEKLFSSKRKLVAAEAEVIGWDMAEPPLLPLKENKIAKGTFAVVGIMSTLVIYGILQQNICASIYNLMYFLSSTWWWNLYLQEKIMRVPYGLNKEFFSYSLFLVFCNRITTSAVSAGVLLASKKALDPVAPLYKYGVVSVSNILTTTCQYEALKYVSFPVQTLAKCAKMIPVMIWGAIIMQKKYQGQDYLLAFLVTLGCSLFILYQGAGDISPFNRGRESTVWGVSLMIGYLGFDGFTSTFQDKLFKGYDMEIHNQIFYTTVCSCLLSFIGLILQGSLLMAIDFVSRHHDCFFDIALLSTVATASQFFISYTIRTFGALTFATIMTTRQLVSILLSCLWFGHPLSWEQCIGAVIVFGSLYARSFLKTKEKAVAPSLEMAETKAPGGS</t>
  </si>
  <si>
    <t>MTIDRTYPIFTVRWLAVHGLAVPTVFFLGSISAMQFIQR</t>
  </si>
  <si>
    <t>MYRSFVTCDDPKGVIEGKTIKKSKIDLQNIEDHKVSKDFARDLLKGAFDLQESLVMLGKLQEASEYVTGLRKRESDATGVGKTKSERLVADHRYNNNKDEFGKSSLSVDRSRDCYDELREVIRDSLARQNLLPPCCASEKARSGRRKIDLYQDFPSTSFTSLSETSMEKACVADARKLVMSPELPSTSSSQFASFDCSRDKEKPKVPNLIARLMGLEEIPSTPLHQKQLEKDMIFKPTRPIFEIDLPKAKKLSVINQKADPKRRTLDGIIETMQFKGLLRCKSNNVISHQLKSSAADAPPIVIMRPVYAPEVQAERFSTSIRDENPLDTKNSFGKRNLKEESAPVNFTVHRKMHTRNIQKSSCIPEKGSKDHNEETLSLTKNRASSPGRTKQPKKEVIDKRVERTQRAPGAKRSGEMKNVSPNNTTKVQDQSKRTTAKVTKPEKKSNVPEKLVASQRSADSKRITAVVSQNSRNRKKNVKTDKSVKSSSIVPVVENMEHNCEQDSDITVTNLTSSEEPPCEEVAEISKSVVTDNLKNGECSATESTMTLIQCDHNIPLMEHTRYQIRQDSTEKEFLKSRATTRHILLSNESFLSRAEELFDTDAWEPTVWKTVSVENEMPNSTLVLDCANELLENKRSQSALTISKSPVNMSRVSISFDKLLNEICDAIEVLRSHTKVDANILSVDTLYALHERDLSCNGVISTTWDLGWRNAFTLDEVEQIVTDIEKHVVNGIIDDALTELTL</t>
  </si>
  <si>
    <t>MAMLQWFPLLCIFFISASAAKVQTKVTDNPADELVSALNSNRTANKLSSLYSNPGLACLALQYIKAYGGDCKVVGGPDGKKPAESEFAQEFAPNCGVQASSLAQITGRFLACQSKYAEPSEAFNDILIRNTKSLDILYSKNHTEVGAAVSGSGGGGPYFWCVLFSNGKPKSSFSTGGVEPKVSRPGCFSGSNDQCSGANTLSQTIYLWTITVGASVALLYALGV</t>
  </si>
  <si>
    <t>MDLDQWITTVKEGQHLAEDELQLLCEYVKEILIEESNVQPVNSPVTVCGDIHGQFHDLMKLFQTGGHVPDTNYIFMGDFVDRGYNSLEVFTILLLLKARYPANITLLRGNHESRQLTQVYGFYDECQRKYGNANAWRYCTDVFDYLTLSAIIDGTVLCVHGGLSPDVRTIDQIRVIDRNCEIPHEGPFCDLMWSDPEDIETWAVSPRGAGWLFGSRVTSEFNHINKLDLVCRAHQLVQEGLKYMFQDKGLVTVWSAPNYCYRCGNVASILNFNENMEREVKFFSETEENNQMRGPRTGVPYFL</t>
  </si>
  <si>
    <t>RVRRPLCKSRNQYPFLLYVFTAEYPIICKISGYKKPYISFMDGITMGFGIGLSGHGRYKVITERTVLAMPENGIGLFPDVGFSYIAAHGPGEGIVGAYLGLTGSRISTPADALYVGLGTHYVPSANLGTLKEALLATKFSEDPDEEIKQLLTKYSSNPNSEPRLKSLLPRIISTFAGDKSIREILEELEHHQQSTDTLVAEWARDALQGLSKGAPFSLRLTQKLFSKVASARGETNNDLSRLTGVMRTEYRIALRSALRSDFAEGVRAVLVDKDQVNHAQQLRNQVEVVLAVT</t>
  </si>
  <si>
    <t>MADSNYVDREKQKQADNDIKDMISSLTKRLAGLQRVHKASGGDSGQNLQGDDEDDHGTRIITLAGTNVGASMRGEMDEKAGIEGVSPGENEALKTYVNSNFQSINNSIMMGGSYCTNDPGVHLDITDRVDEQLPKPQGYKHKKGKKSDHHYEHSE</t>
  </si>
  <si>
    <t>MEATASFTSTMASHHFFPLSKATLSSSKLNPTCNSSSSWIGSTHSLSFSSRNSFTRDTWRVINSKNVVRREMSGVIRAEMFGQLTSGLENAWNKLKGEEVLTKENIVEPMRDIRRALLEADVSLPVVRRFVQSVSEEAVGTGLIRGVKPDQQLVKTVRDELVKLMGGEVSELVFAKSKPTVILLAGLQGVGKTTVSAKLALYLKKQGKSCMLIAGDVYRPAAIDQLVILGKQVDVPVYAAGTDVKPAEIARQGLQEAKKKNVDVVIMDTAGRLQIDKTMMDELKDVKRVLNPTEVLLVVDAMTGQEAAALVTTFNLEIGITGAILTKLDGDSRGGAALSVKEVSGKPIKLVGRGERMEDLEPFYPDRMAGRILGMGDVLSFVEKAQEVMRQEDAEDLQKKIMSAKFDFNDFLKQTRAVARMGTMSRVIGMMPGMGKVTPAQIREAEKSLKIMESMIDVMTPEEREQPELLAESPARRKRIAQESGKTEQQVSQLVAQLFQMRVRMKNLMGVMEGGSIPALSNLEEALKSEQQAPPGTARRKRRSEPRKQFADSGSARPSPRGFGAKN</t>
  </si>
  <si>
    <t>MGEKPEVLDAVLKETVDLENIPIEEVFENLRCTKEGLTGTAAQERLAIFGYNKLEEKKESKFLKFLGFMWNPLSWVMEAAAIMAIALANGGGKPPDWQDFVGIITLLVINSTISFIEENNAGNAAAALMARLAPKAKVLRDGKWNEEDAAVLVPGDIISIKLGDIIPADARLLEGDPLKIDQSALTGESLPVTKGPGDGVYSGSTCKQGEIEAVVIATGVHTFFGKAAHLVDSTNQVLTAIGNFCICSIAVGMIIEIIVMYPIQHRKYRPGIDNLLVLLIGGIPIAMPTVLSVTMAIGSHRLAQQGAITKRMTAIEEMAGMDVLCSDKTGTLTLNKLTVDKNLVEVFAKGVDADTVVLMAARASRTENQDAIDTAIVGMLSDPKEARAGIREIHFLPFNPTDKRTALTYLDGEGKMHRVSKGAPEQILNLAHNKSDIERRVHAVIDKFAERGLRSLGVAYQEVPEGRKESSGGPWQFIGLLPLFDPPRHDSAETIRRALNLGVNVKMITGDQLAIGKETGRRLGMGTNMYPSSALLGQTKDESIASLPIDELIEKADGFAGVFPEHKYEIVKRLQARKHICGMTGDGVNDAPALKKADIGIAVDDATDAARSASDIVLTEPGLSVIISAVLTSRAIFQRMKNYTIYAVSITIRIVLGFMLLALIWKFDFPPFMVLIIAILNDGTIMTISKDRVKPSPLPDSWKLAEIFTTGVVLGGYLAMMTVIFFWAAYETDFFPRVFGVSTLQRTATDDFRKLASAIYLQVSTISQALIFVTRSRSWSFVERPGLLLVVAFLIAQLVATLIAVYASWSFAAIEGIGWGWAGVIWLYNLVFYFPLDIIKFLIRYALSGRAWDLVLEQRIAFTRKKDFGKEQRELQWAHAQRTLHGLQVPDTKLFSEATNFNELNQLAEEAKRRAEIARQRELHTLKGHVESVVKLKGLDIETIQQSYTV</t>
  </si>
  <si>
    <t>MGVDYYKVLGVDKNATDDDLKKAYRKLAMKWHPDKNPQNKKEAEAKFKQISEAYDVLSDSQKKAVYDQYGEEGLKGGVPPPGAGGPGAGSTYFSTGDGPTSFRFNSRNADDIFAEFFGFSTPYGPGGGRGSRFGNMFTDDIFAASFGEGGGGGGVPMHSSVPRKEAPVQQNLPCNLEDLYKGTTKKMKISREIADSSGKRIVQEILTIEIKPGWKKGTKITFQEKGNEQPGVIPADLVFIIDEKPHKVFSRDGNDLIVTQKIPLAEALTGTTVQLTTLDGRNLTIPINNVIQPNYEHIAPGEGMPLPKDPSKKGNLRIKFDIKFPARPTVAQKSGIKKLLGS</t>
  </si>
  <si>
    <t>MSKGSSGATKGGKKKGATFVIDCAKPVEDNIMEIASLEKFLQERIKVGGKAGALGDSVTVTRDKTKITVTSDSTFSKRYLKYLTKKYLKKNSVRDWLRVISSNKDRNVYELRYFNIADNEAEEED</t>
  </si>
  <si>
    <t>MAQQIHVVVLFMLACLFTTSYSYQFTVGGKDGWVLNPSVDYNTWSQHMRFIINDSVLFKYKQGADSVLEVSKDDYDKCNTGNPIKKMEDGNSIFTLDRSGPFYFISGNKDNCDKGQKLQIVVISARNQGKPPQTPAPAVAPPTPSGGTRNQDFYFIPRSTPAAAPSKGSGTPSAPSANAPAGSSKPGASSPNGAPVSTPAGKSPTSSPTPSGSTASPPSPATVTPAMSPVANGPSTSTPGSSSPVAGGPSSGSGIAPSAGGPSGSAIAPAADGPTVSMSPGPSAGGPLAGGPSEGAPGSSALGPGGSNTPADINTPAGAPENPNSFAVKAFTPSVVLVSAVSLVLTVTLAEFIILP</t>
  </si>
  <si>
    <t>MVKYSNEPENPTKSCKARGSDLRAHFKNTRETAHALRKMPLNKAKSYLEDVLAHKQAIPFTRFCRGVGRTAQAKNRHSNGQGRWPVKSAKFILDLLKNAESNAEVKGLDVDSLYITHIQVNQAQKQRRRTYRAHGRINPYMSHPCHIELVLSEKEESVKKEPETQLAPRKTKASS</t>
  </si>
  <si>
    <t>METFLFTSESVNEGHPDKLCDQISDAVLDACLEQDPESKVACETCTKTNLVMVFGEITTKAIVDYEKIVRDTCRNIGFVSDDVGLDADNCKVLVYIEQQSPDIAQGVHGHLTKRPEEIGAGDQGHMFGYATDETPELMPLSHVLATKLGARLTEVRKNGTCAWLRPDGKTQVTVEYSNDNGAMVPIRVHTVLISTQHDETVTNDEIARDLKEHVIKPVIPEKYLDENTIFHLNPSGRFVIGGPHGDAGLTGRKIIIDTYGGWGAHGGGAFSGKDPTKVDRSGAYIVRQAAKSIVASGLARRCIVQVSYAIGVPEPLSVFVDTYGTGKIPDREILKIVKENFDFRPGMMSINLDLKRGGNRRFLKTAAYGHFGRDDPDFTWEVVKPLKWEKPQD</t>
  </si>
  <si>
    <t>MAATNEVIVAMVPFYDYSHLNNLLDLSRFIASHNIPVHFISFVDMNRDLKLRLKGSPGASNIHFEDLLRPSAPTENDVRDGEPPILVFLEKLTKPINEICVQLSTKAKKLVIVHDLIMSEQILEVNTLSNVKSYMFHTGSTFSRYSSIKQTIPDLVDDDDDHVKFIKEMQDEFPLLEAHEKYCFQMELDDKDIHYSGEIINSCREMEGKYPDLLAKAKGKPLWAFGPFHMLLESNSNITPRHDQCLEFLDKQEASSVIFVSFGSTTTLSQEQINEIALGLEQSNHRFIWVLRKGDNSEKLKEKDVKIELPKGFEERVEGRGIVVNWAPQLEILGHLSTGGFMTHCGWNSCIESISKGVPVATWPISYDQPFNAVFLTNMLKIGIAVKSWSHRNELITASTIEKSVKTLMGTVEGEEMRQRAVKLSKQMKNSVRSGGLARKDMEAFISHIIE</t>
  </si>
  <si>
    <t>MAVASTSLASQMSGPKSVTSISCPQFSGLRKSLSKLDNSVSFSTSQAFFQNVDSHLRISSDRKGCRAVVAMAGSGKFFVGGNWKCNGTKDSISKLVSDLNSAQLESDVDVVVAPPFLYIDQVKNSLTDRIEVSAQNCWTGKGGAFTGEISVEQVKDLGCKWVILGHSERRHVIGENDEFIGKKAAYALSQGVGVIACIGELLEEREAGKTFDVYAIPSWDNVVIAYEPVWAIGTGKVASPEQAQEVHVAVRDWLTKNVSAEVASKTRIIYGGSVNGSNSSDLAKKEDIDGFLVGGASLKGPEFATIVNSVTAKKVAA</t>
  </si>
  <si>
    <t>MDPWKDLTGKVVMVTGASSGIGLEFCIDLAKAGCRIIAAARRVDKLKSLCDQINSNSEETPRAIAIELDVAADSATIESAVKIAWEAFGRIDALVNNAGVRGSVSSSVELTEEEWNNTYNTNLRGAWMVSKYVCKRMIDAKQGGGSVINITSMAGLNRIAVPGTTAYATSKMALDMVTKIMAIELGGENIRLNSISPGVFKSEITESLVEQKWFHKFLYKTLPTRYLGTTDPGLTSLIRYLIHDSSEYVTGNVFIVDGGASLPGVPIFSSL</t>
  </si>
  <si>
    <t>MAMRAAISGRQLKLSSSSFGARSLSSWWRNVEPAPKDPILGVTEAFLADPSPDKVNVGVGAYRDDNGKPVVLECVREAERRIAGGFNMEYLPMGGSVNMIQESLKLAYGENSDLIKDKRIAAIQALSGTGACRIFADFQKRFCPDSQIYIPVPTWSNHHNIWRDAHVPEKTYHYYHAESKGLDFAAMMDDIKNAPKGSFFLLHACAHNPTGVDPTEEQWREISHQFKVKGHFALFDMAYQGFASGYPEKDAKAIRIFLEDGHPIACAQSYAKNMGLYGQRVGCLSVVCEDEKQAVAVKSQLQQLARPMYSNPPLHGALVVSTILGDPNLKTLWLGEVKGMADRIIGMRTALRGNLEKLGSPLSWEHITNQIGMFCYSGMTPEQVDRLTKEYHIYMTRNGRISMAGVTTGNVGYLANAIHEVTKSA</t>
  </si>
  <si>
    <t>MAYSAQTLDISGDRQSGQDVRTQNVTACQAVANIVKSSLGPVGLDKMLVDDIGDVTITNDGATILRMLEVEHPAAKVLVELAELQDREVGDGTTSVVIIAAELLKGANELVRHKIHPTSIISGYRLAMREACKYVEEKLAVKVDKLGKDSLINCAKTSMSSKLIADDSDFFANMVVEAVQAVKMTNVRGEIKYPIKGINLLKAHGKSAKDSYLLKGYALNTGRAAQGMPLRVAPARIACLDFNLQKTKMQMGVQVLVTDPRELERIRQREADMTKERIQKLLSAGANVVLTSKGIDDMALKYFVEAGAIAVRRVRKEDLRHVAKATGATVVSTFADMEGEETFEPSFLGHADEVVEERIADDDVIMVKGTKTSSSVSLILRGANDFMLDEMERALHDALCIVKRTLESTTVVAGGGAVEAALCVYLEYLATTLGSREQLAIAQFAESLLVIPKVLANNAAKDSSDLVSKLRSCHYLAQTKADKKHLSSMGLDLSKGTVRNNLEAGVIEPAMSKVKIIQFATEAAITILRIDDMIRLVKDESQNDE</t>
  </si>
  <si>
    <t>MTKATSFVAIFLVGAMALFLGEFLVTAQVKCNVMELSSCVPAISSSTPPPPSPTQKCCAKLKEQEPCFCDFLKNPLAKPYVNSTRAREVLAICGVPFPQC</t>
  </si>
  <si>
    <t>MVIKTVDLLKNEIPIEEESVVITEDIKAGLVLVDIINGFCTVGAGNLAPREPNRQISEMIDESSRLARAFCDKKLPVLAFLDSHQPDKLEHPYPSHCITGTDESNLVPALRWVEEEPNVTIRRKDCYDGYIGSFQEDGSNVFVDWVKNNQVQLLLVVGVCTDICVLDFVCSTLSAKNRGFLNPLKDVVVYSQGCATFDFPLSMARYTKDISPHPQELMHHVGLYMAKGRGAKIAKEVSFNNLNKP</t>
  </si>
  <si>
    <t>MSAMMQPQIILLKEGTDTSQGKAQLVSNINACMAVADVVRTTLGPRGMDKLIHDDKGNTTISNDGATIMKLLDIIHPAAKILVDIAKSQDSEVGDGTTTVVLLAGEFLKEAKPFVEEGVHPQNLIRSYRTASNMAIEKVKELAVSIEGKSLEEKKSLLAKCAATTLSSKLIGGEKEFFASMVVDAVLAIGTDDRLNMIGIKKVPGGTMRDSFLVNGVAFKKTFSYAGFEQQPKKFVNPKILLLNIELELKSEKENAEIRLSDPAQYQSIVDAEWNIIYDKLDKCVKSGAKVVLSRLAIGDLATQYFADRDIFCAGRVSEEDLQRVAAAAGGTVQTTVNNVIDEVLGSCEIFEEKQVGNERFNIFSGCPSGKTATIVLRGGADQFIEEAERSLHDAIMIVRRAVKNSTVVPGGGAIDMEISRFLRHHARTIQGKSQLFINSYAKALEIIPRQLCDNAGFDATDVLNKLRQKHALPSGEGAPYGVDINTGGIADSFANFVWEPAVVKINAINAATEAACLILSVDETVKNPKSESAQGDAAASAMGGGRGRGRGRGMRRR</t>
  </si>
  <si>
    <t>MDQYEKVEKIGEGTYGVVYKARDRVTNETIALKKIRLEQEDEGVPSTAIREISLLKEMQHGNIVRLQDVVHSEKRLYLVFEYLDLDLKKHMDSCPEFSKDPRLVKMFLYQILRGIAYCHSHRVLHRDLKPQNLLIDRRTNVLKLADFGLARAFGIPVRTFTHEVVTLWYRAPEILLGSRHYSTPVDVWSVGCIFAEMVNQRPLFPGDSEIDELFKIFRVVGTPNEDTWPGVTSLPDFKSAFPKWPSKDLGTVVPNLGAAGLDLIGKMLTLDPSKRITARSALEHEYFKDIGFVP</t>
  </si>
  <si>
    <t>MNFPFVNRTIQLQTLRHTFVFQQPSFKQSIRMARSALDEMSATGAFERTASTFRNIVSREPGSVFPVESGRYHLYISYACPWASRCLAYLKIKGLDQAIDFTSVKPVWERTKDSDEHTGWVFASSSTEEAGADLDPLNGAKSIRELYELASTNYSGKYTVPVLWDKKLKTIVNNESAEIIRMFNSEFNDIAENAALDLYPPHLQSLINEANEWIYDGINNGVYQCGFAKKQEPYDEAVQKVYKALDKCEEILSKQRYICGDQVTEADIRLFVTLIRFDEVYAVYFKCNKKLLREYPNLFNYTKDIFQIPGMSSTVNMEHIKKHYYRSHPSINPFGIIPQGPNIDYSSPHDREKFSK</t>
  </si>
  <si>
    <t>MAACHTQLMLNVSFEQFCINLTNEKLQQHFNQHVFKMEQDDYTTEEINWSYVEFVDNQDVLDLIEKKPGGIIALLDEACMFPKATHETFAQKMYQTYRAHKRFSKPKLARTDFTINHYAGDVTYQADHFLDKNKDYVIAEFQALLMDSKCSFIANLFPPLPEESSKQSKFSSIGTRFKQQLQSLMETLNTTEPHYIRCVKPNTVLKPGIFENMNVLNQLRCGGVLEAIRISCAGYPTKRTFDEFLDRFGTLAPDVLDGCDEKSACIAICDRMGLKGYQIGKTKVFLRAGQMAELDARRTEVLAHAAKRIQRQIRTYLTRKEFIALKRATIHFQKLWRARKSYKELQAAAVVIQTGMRAMAARNEYRQRRRNKAAKIVQTQWRGFHAFSTYKQKKKASLSLQCLWRGRLARKDARDTGALKEAKDKLEKRVEELTWRLDFEKHLRTDLEEAKGQEISKLQKALQEMQMQLDEAHDAIIHEKEAAKIAIEQAPPVIKEVPVIDNTKVEKLTDENNKLEDEIRELKKRVEDFEQSYNEVEKECQATRKEAEESQLRVSELQESIERLQLNLSNLESENQVLRQQALVASTNEALSEEMDILKNKIKDLESENELLRTQRVVVERVVSSDDRAPKGLETVDITHPADNGHQTEEVHEEMKVEQQISKENHDILIKCLAEDKRFDKGRPVAACTLYKALLQWRSFEAEKTNIFDRIIHTIRSSIEDQDNTSDLAYWLSTSSTLLFLLQSTIKAGNAPTRSPYRNRSSPTTLFGRMAQGFRSTSLSMAISSGYSGIEGSPNVRTRIEAKYPALLFKQHLTACVEKIYGMIRDNLKKEISPFLNQCIHAPRSARIKPLKGSSRSIHSNIIAKQQASSVHWQNIVNSLDNTLTILSENNVPSTITRKILSQVFSYINVQLFNSLLLRRECCSFSNGEYLKAGLQELESWCSKATEQYAGSSWDELQHIRQAVGFLVLHQKSQKALDEITSDLCPMLSIAQIYRIGTMFWDDKYGAHGLSPEVIGKMRALTLEDSASIPNNTFLLDVDSSIPFSIEEISRSFQSINLSDVEPPPLLRQRSDFQFLLQAAA</t>
  </si>
  <si>
    <t>MGTLYQPLESTIQDLKVTIHNTSLVFPSQETPKKPMFLPNIDQVLNFDVQTLHFFNANPEFPPEIVTERLRIALSRVLVPYDFLAGRLRMNQESKRLEFDCNSDAGAVFMVASSELTLNEIGDLVYPNPGFRQLIVHENIDILEKDDKPLCILQVTSFKCGGFAMGFSTNHITFDGISFKTFLQNLASQAFDDDNNNPKPLAIVPCNDRTLLAARRPPRVTFPHVELLKLDVPIGEELNAKVFETLQEELDFKIFKFNPSDINSLKEKAKDENTPNAKITSFNVVTSYVWRCKALSYDDENNSERVSTVLFAVDIRPRLNPPLPQSYAGNAVLTSYASATCHELEEGPFSKIVDLVSQGGKRMDDEYARSAIDWGEINKGFPNGEFLLSSWWKLGFSQVEYPWGKPKYSCPVVCHRKEIILLFPNIDDGKSNNNDGVNIFVALPPKQMNKFESYFNKFLLD</t>
  </si>
  <si>
    <t>MMVDTGATAKGGPVVDVSLEKDDSSGYASGGWKSEDGKMSCGYSSFRGKRATMEDFYDIKTSEVDGKAVCLFGIFDGHGGSRAAEFLKGHLFQNLLKHPSFSTNTKLAISETYQKTDMEFLDSEKDTFRDDGSTASTAVLVGNHLYVANVGDSRTIISKSGKAIPLSEDHKPNRNDERRRIESAGGVVMWAGTWRVGGVLAMSRAFGNRMLKQFVVAEPEIQDQEIDEEVELLVLASDGLWDVVPNEDAISLAQAEEEPEAAARKLTETAFTRGSADNITCIVVRFNHKKAEAEGSQQG</t>
  </si>
  <si>
    <t>MSDQVNTADATIALSAEDRADLVNAIKNKLHDLTRDHSAFLDKFPKNIRMRVDVLRDIQRCEIVNGVGEAGDESTVGEETNESAGDKGIPHFWLLAMKNNEIIAKEITEKDEDALQYLKDIKWNRLDDANGFKLEFFFETNPYFSNNVLTKTYHMISEDEHILENAIGTEIEWFLGKCLTQKILKKKPKKGSNDTKLIIKTEECESFFHFFDPPQLPEDAEELDEETAELLQGQMEQDYEIGSTIREKIIPHAVSWFTGEADGSEETRGQ</t>
  </si>
  <si>
    <t>MGDLLERLGSEEALGPESSIMKEELSMDIDPPFKESLATTEDWRKALDKVVPAVVVLRTNACRAFDTEAAGASYATGFVVDKRRGIILTNRHVVKPGPVVAEAMFVNREEIPIYPIYRDPVHDFGFFRYDPAAIQFLSYDEIPLAPEDACVGLEIRVVGNDSGEKVSILAGTLARLDRDAPHYKKDGYNDFNTFYMQAASGTKGGSSGSPVINWQGRAVALNAGSKSSSASAFFLPLERVVRALEFLQEGLNLTTNKWEAVTIPRGTLQVTFLHKGYDETRRLGLLSATEQLVRNSSPPSETGMLVVDSVVPGGPAHNHLEPGDVLIRMNGEVITQFLKMETLLDDSVGQKVELQIERGGTPMTVELLVQDLHSITPDRFLEVSGAVIHPLSYQQARNFRFHCGLVYVAETGYMLFRAGVPRHAIIKKFAGEDISTLEELISALSKLSRSARVPLEYISYNDRHRKKSVLVTIDRHEWYAPPQIYKRDDSSGLWTVKLALPPESPLLFSGIHPGKQDLSNHSVSSCATEVSAMDLRPQQVSQESMDGVTKTEISCDNVTVGLNSQDDSDAGTKKRRVEENLSADGDVIIGRSLNGHREERFDESGAVEDQGAAPVSNNASVAERAIEPTLVMFEVHVPSLCMLDGVHSQHFFGTGVIVYHSHNMGLVAVDKNTVAVSVSDIMLSFAAFPIEIPGEVVFLHPVHNFALVAYDPSALGTAAASAVRACELLPDPALRRGDSVYLVGLSRSLQATSRKSVVTNPSAAVNIGSADCPRYRATNMEVIELDTDFGSTFSGVLTDERGRVQALWGSFSTQLKYGCSSSEDHQFVRGIPIYTISQVLGKIISGADGPPRLINGLQRPMPRLRILEVELYPTLLSKARSFGLSDTWIQALVKKDPMRRQVLRVKGCFAGSKAENLLEQGDMVLAINKEPVTCFRDIEHACQSLDRSNDSDGRLNLTIFRQGQEIELLVGTDVRDGNGTSRAISWCGCIVQDPHPAVRALGFLPDEGHGVYVARWCHGSPVHRYGLYALQWIVEVNGKPTPSLDAFVDVTKTIEHGEFVRVRTVHLNGKPRVLTLKQDLHYWPTWELRFDLETAMWRRKTIKALDSGVL</t>
  </si>
  <si>
    <t>MKYRRIGSPLSRILYGSSTTPSLILSLFLILMATRFSLSRSARLCLRPTSTFSRLSTKNLLQCPSCPLWSSSFSLCLHTFRKSTSPGKSITVRSFSPSSASISDHPSKMSMASDDNPLLKDFDFPPFDVIEAKHVRPGIRALLNKIEEELSALEKSVEPTWPKLAEPLEKIIDRLTVVWGAVNHLKSVKDNPELRSALEEVQPEKVAFQLKLGQSKPIYNAFKAIRESPEWDSLSDARKRIVESQIKEAVLSGIALEDDQREQFNKIEQDLAKLSQKFDENVLDSTKKFEKLIIDKKDIDGLPATSLGLAAQTAVSKGHENATAEDGPWIITLDAPSYMSVIQHAKNRTLREEVYRACINRASSGDLDNTEIINQILKLRLEKAKLLGYNNYAEVSMAMKMATVEKAEELLEKLRSASWDPAVKDLEDLKDFCKSQGSPEADDLNHWDITFWSERLRESKYELNEEELRPYFSLPRVMDGLFNLVKMLFDINVEPADGLAPVWNNDVRFYRVNDSSGSPIAYFYFDPYSRPSEKRGGAWMDEVVSRSRVLSRDGSNARLPVAHMVCNQMPPVGDKPSLMTFREVETVFHEFGHALQHMLTKQDEGLVAGIRGVEWDAVELPSQFMENWCYHRDTLMGIAKHHETGETLPEDIYKKLLAAKTFRAGTLSLRQLRFATVDLELHAKYVPGGSESIYCVDRRVSKKTQVLPPLPDDKFLASFSHIFAGGYAAGYYSYKWAEVLSADAFSAFEDVGLENEKAVKETGQRFRETVLALGGGKAPLEVFVQFRGREPSPEPLLRHNGLLTSSA</t>
  </si>
  <si>
    <t>MLRISSSSSSLHVPSICGAPVSFILSFLNPSSRKVSNFTRLALLHSTTLFPNSRNFQFPTFRRVSTMMGRTHSCSRVVTASYSAASGPGGSSGGDREILVQHLLVKEDDQKLLLDLQKKTAEGEDLSDLAVEYSMCPSKEDGGMLGWVRKGQMVPEFEEAAFGAPLNKVVKCKTKFGWHLLQVLSEREESVLEHIQPNEFHVRLQDPSFLEEAQLIDVREPEEVAQASVPGFQILPLRQFGVWGPEITTKFDPQKDTYVLCHHGVRSLQVAKWLQTQGFRKVFNVAGGIHEYAVKVDPSIPTY</t>
  </si>
  <si>
    <t>MDPPSTKSWSIHTRKEITVKYEIFNRIGAGAYSDVYKARRRSDSVTVALKEIHDYQSAAREIEALQTLQHCPNVVVLHEYFWREDEDAVLVLEYLHTDLDCLIKEAKKWEKGLSLGEIKRWMMQILCGVDACHRNSIVHRDLKPSNLLISSDGILKLADFGQARILLAPGFVANDNQQPYVQSTPYQGTVAGPSHFKHISDVSSEGGVFIEDPGSTVQAARLGESDELRFRPFDDTDKDSNIQDGDTSCLATGTMSYVEEDLLPGTYSYDVDDGEQDCFPPLTSCVGTRWYRAPELLYGSTRYGPEIDLWSLGCIFAEVLRLEPLFPGNADIDQIGRILSVLGNLSEEVWPGCADLPDYKLMSFGKVDNPIGLEACLSNRSNDEILLVKKLLCYDPAGRATAMELLHDKYLNEDPLPVPSSELRIPSKHSSENDDSPEEFHRDLNSDSDFDDFGPTKVSTTDHGFSIQFS</t>
  </si>
  <si>
    <t>MEANKSMVKLVAFLIILVSSCFQSLTAQDLEIEVSDGLNVLQVDYQGVTKESWPELLGTPAKFAKQIIQKENPKLTNVETLLNGSAFTEDLRCNRVRLFVNLLDIVVQTPKVG</t>
  </si>
  <si>
    <t>MCLFLSLVVNLFIFFFAINLNNLDLFKMKVIDKLKFPKESLKIINPTPHYENFNESHFISLIHSSRNILQLQQIHGQIIRKNFSSNSRIVTQLISSASLHKSINYGLSIFSCFLDKNVFLFNVLIRGLKENSLFEKSILYFRKMVKMGVRPDKLTYPFVLKSVTALGDKRVGGVVHCGILKMGLEYDTFVRVCLVEMYVKAELVDFALQLFDESSERNKVESVILWNVVINGCCKIGRVSKALALFEEMPERNVGSWNTLISGLLRNGEVDKAMELFDEMTNEKNVVSWTCMIHGLMLNELHQKALDLFFKMVEEGVKPNGLTVVSALSACAKTGALEAGKKIHDNIVNNGLHLNAAVGNALLDMYAKCGYIESASLVFSGLKEKDIRTWSIMIWGWAIHGHVDKALRCFEQMRLTGIKPDGVSVLAVLTGCSHAGRVDQGLQIFDGMQRQFSIEPTMKHYAAVVDLLGRAGRFDEALKFIASMPLEPDYVIWGALFSACRAHKNIEMAKVASEKLLQLEPKHAGGYVFLSNVYAGAGRWDDVERVRSSMKNKNVEKDPGWSSMEVAGQLHTFVAGDSAHTRKQEIYLKLEEIITGAKQQGYMPETEWVLHNIDEEEKEGALGSHSEKLALAFGLISTGPGVIIMIVKNLRVCGDCHSLMKYVSRMSQRVIVLRDIKRFHHFKDGVCSCKDYW</t>
  </si>
  <si>
    <t>MELLHLLLFSWALSAHLFLALAQRSTYIVHLDKSLMPNVFTDHHHWHSSTIDSIKASVPSSVDRFHSAPKLVYSYDNVLHGFSAVLSKDELAALKKLPGFISAYKDRTVEPHTTHTSDFLKLNPSSGLWPASGLGQDVIVAVLDSGIWPESASFQDDGMPEIPKRWKGICKPGTQFNASMCNRKLIGANYFNKGILANDPTVNITMNSARDTDGHGTHCASITAGNFAKGVSHFGYAPGTARGVAPRARLAVYKFSFNEGTFTSDLIAAMDQAVADGVDMISISYGYRFIPLYEDAISIASFGAMMKGVLVSASAGNRGPGIGSLNNGSPWILCVASGHTDRTFAGTLTLGNGLKIRGWSLFPARAFVRDSPVIYNKTLSDCSSEELLSQVENPENTIVICDDNGDFSDQMRIITRARLKAAIFISEDPGVFRSATFPNPGVVVNKKEGKQVINYVKNSVTPTATITFQETYLDTKPAPVVAASSARGPSRSYLGISKPDILAPGVLILAAYPPNVFATSIGTNILLSTDYILESGTSMAAPHAAGIAAMLKAAHPEWSPSAIRSAMMTTADPLDNTRKPIKDSDNNKAATPLDMGAGHVDPNRALDPGLVYDATPQDYVNLLCSLNFTEEQFKTIARSSASHNCSNPSADLNYPSFIALYSIEGNFTLLEQKFKRTVTNVGKGAATYKAKLKAPKNSTISVSPQILVFKNKNEKQSYTLTIRYIGDEGQSRNVGSITWVEQNGNHSVRSPIVTSPIIEVW</t>
  </si>
  <si>
    <t>MNSNRPHNFTQHGNWSNGEWHDPNSHGPEYIWQPIIPRPPPPRDIPQNPRRVVHDPPLQVTERPFLVPTGATSYPYPGQPRRRLTHPPVRVLLHNDDVPRHGSYQRPSQLPFDSPPPPWFMQSNETSRNESKLSPNEQKAALNKLKKEIYNPVQAKVAKQVNLYFRGLNNTTTNESIKDKDEDGKRCSICLEDFEPKEIVTVTPCSHMFHEDCIVPWVTNHGSCPVCRFAICERMKQDTTDSSTTRTSRATNTMPPHELMMERDLITIMRAFDETFELDQIRSFLLPRLTRELSLEVNCAGSCFFSERINMATSSVCIAGNDLSTHRTQKVFRKEIYGRKILYSSNLPSSRKTSRVVVKASLQQGPHEGRRGFLKLLLGNVGLGVPALLGNGKAYADEQGVSNSRMSYSRFLEYLDKDRVQKVDLFENGTIAIVEAVSPELGNRVQRVRVQLPGLSQELLQKFREKNIDFAAHNAQEDSGSLIFNLIGNLAFPLILIGGLFLLSRRSNGGMGGPGGPGNPLAFGQSKAKFQMEPNTGVTFDDVAGVDEAKQDFMEVVEFLKKPERFTAVGARIPKGVLLVGPPGTGKTLLAKAIAGEAGVPFFSISGSEFVEMFVGVGASRVRDLFKKAKENAPCIVFVDEIDAVGRQRGTGIGGGNDEREQTLNQLLTEMDGFEGNTGIIVVAATNRADILDSALLRPGRFDRQVSVDVPDIKGRTEILKVHAGNKKFDSDVSLEVIAMRTPGFSGADLANLLNEAAILAGRRGKTAIASKEIDDSIDRIVAGMEGTVMTDGKSKSLVAYHEVGHAICGTLTPGHDAVQKVTLIPRGQAKGLTWFIPADDPTLISKQQLFARIVGGLGGRAAEEVIFGEPEVTTGAAGDLQQITGLAKQMVVTFGMSELGPWSLMDSSAQSGDVIMRMMARNSMSEKLAEDIDVAVKKLSDSAYEIALSQIRSNREAIDKIVEVLLEKETMTGDEFRAILSEFVEIPAENRVPAAVPTPAAV</t>
  </si>
  <si>
    <t>MEGSVSVADDLGAPPESWEVADLDASMRRLILSSSKKDADSSSSSVNDNQSELPDSSALAGAGSAAVSGSVSEDVVNTVDQFLREALQNPRERLSVLRMEQDVEKFIRDPGRQQMEFQQLPTSYLRLAAHRVAQHYSLQSMVLLDNSLPDGSGSRIIVRKTSECRMPLIRLADIPVNLPQGDTGVVKVAIKQRPQKGSQLASGLNSNSSKGNSAKSVEERKEEYNRARARIFNSNSLSGSSNVKPETESRSQDTYQYGPIGIPQLEEKASPAGGSDLNTGRSLIDSSTSSSRSARSRTEKEPVGRSKSYNKVAIFRDREIDRKDPDYDRNYDRYMQRFDPGFGFAGGPYTIQPMYAPAINYNTEFPQLGSALRSPISAENQPRPLPQHLPGPWTTPTTPGIGYGPAESMMPPPFSHNHVSARSNSAIYLHSTQYPCQRPGMTFIHPHEQVHQPFSQSHALQPDGFGLARPR</t>
  </si>
  <si>
    <t>MAVVAPTAREENVYMAKLADRAESDEEMVEFMEKVSNSLGSEELTVEERNLLSVAYKNVIGARRASWRIISSIEQKEESRGNEEHVNSIREYRSKIENELSKICDGILKLLDSKLIPSATSGDSKVFYLKMKGDYHRYLAEFKTGAERKEAAESTLTAYKAAQDIASAELAPTHPIRLGLALNFSVFYYEILNSPDRACNLAKQAFDEAIAELDTLGEESYKDSTLIMQLLRDNLTLWTSDMQDDGADEIKEDPKPEEKN</t>
  </si>
  <si>
    <t>MANQNYRTLDSVTVADVEALGIPTELAGKLHEELTRIVRNYGSVTPQTWHHISKELLTPNLPFSFHQMMYYGCYKDFGPDPPAWLPDPKTARLTNIGQLLERRGMEFLGSKYDDPISSFSDFQRFSVSDQEVFWKTILEEMNISFSVPPECILRESPSHPGGQWLPGARANPAKNCLSLRKRTLSDVAIIWRSEGNDEAPVEKMTCQELRESVWEVAYALESLGLEKGSAIAIDMPMDVNSVVIYLAIVLAGYVVVSIADSFAPSEISTRLILSKAKAIFTQDFIPRGEKKIPLYSRVVEAHSPMAIVIPNRVSSLSIELRDGDISWPDFLDRVKDSKGLEFVAVEQPIDAFTNILFSSGTTGDPKAIPWTLLTPFKAAADGWCHMDIKNGDVVAWPTNLGWMMGPWLVYAALLNGASIALYNGSPLGSGFAKFVQDAKVTMLGVIPSIVRTWKAKNSPDGYDWSTIRCFGSTGEASSVDEYLWLMGRAEYKPIMEYCGGTEIGGSFVSGSMLQPQSLAAFSTAVMGCSLHILGDDGFPIPSDVPGNGELALGPLMFGASSTLLNADHNEIYFKGMPVLNGKVLRRHGDVFERTSKGYYHAHGRADDTMNLGGIKVSSLEIERICNVVDENILETAAVGVPPAAGGPEKLVIAVVFKDSDNLEQKLVNLLISFNTALQRKLNPLFKVSSIVPLPSLPRTATNKVMRRVLRQQFSQADQGSRL</t>
  </si>
  <si>
    <t>MVKNSVISVISQEEKKGSVEFQVFNFTNKIRRLTSHLELHKKDYLSQRGLKKILGKRQRLLAYLAKKNRVRYKELINRLDIRETKTR</t>
  </si>
  <si>
    <t>MAGPQCCENPPALSSSSGHGSVLELGGLKTYVSDSSNSKYAILLISDVYGYEAPNLRKLADKVAAGGYYVVVPDFLYGDPYNPENKEKPIQVWIQSHGTDKGFEDAKQVIAALKDKGISPIGAAGFCWGGKVVVELAKSDNVQAAVLLHPSFVSVDDIKAEVKAPIAILGAEIDQLSPPELVKQFEEILSSKPEVDCFVKIYPGVSHGWTVRYNVEDEKAVQSAEEAHQDMLDWFTKHVK</t>
  </si>
  <si>
    <t>MGTESNYQMKVVKGDHGYVLEDVPHLTDYIPDLPTHDNPLRSNPAYSVVKQYFVDMDDTVPQKVVVHKDSPRGVHFRRAGPRQKVYFNSDDVRACIVTCGGLCPGLNTVIREIVHSLDYMYGVSKVFGIDGGYRGFYSKNIINLTPKTVNDIHKRGGTILGSSRGGHDTTKIVDSIQDRGINQVYIIGGDGTQKGAAVIYEEIRRRDLKVIVAGIPKTIDNDIPVIDKSFGFDTAVEEAQRAINAAHVEAESAENGIGVVKLMGRYSGFIAMYATLASRDVDLCLIPESPFYLEGDGGLFEYIEKRLKENGHMVIVIAEGAGQELLAEENAHAKNEQDASGNKLLQDVGLWISQKIRDHFAKKTKMPITLKYIDPTYMIRAVPSNASDNVYCTLLAQSCVHGAMAGYTGFTSGLVNGRQTYIPFNRITEKQNMVVITDRMWARLLSSTNQPSFLRVKDIEEIKKEEQPQTQLLDGDNNVHENSGH</t>
  </si>
  <si>
    <t>MENSRRQSLLPSFLYSPTSSFSSLTPKTLAVPETTSVPNNNLIIPAPNEPGKIEMYSPQFYAACTFGGILSCGLTHMAVTPLDLVKCNMQIDPAKYKSISSGFGVLLKEQGPRGFFRGWVPTLLGYSAQGACKFGFYEFFKKYYSDLAGAENAAKYKTLIYLAGSASAEVIADIALCPFEAVKVRVQTQPGFARGLSDGLPKFVRSEGPMGLYKGLVPLWGRQIPYTMMKFASFETIVEMIYKHAVPKPKNECSKSMQLGISFAGGYIAGVFCAIVSHPADNLVSFLNNAKGATVGDAVKKIGVLGLFTRGLPLRIVMIGTLTGAQWGIYDAFKVFVGLPTTGGVAPAVPADSEVAKV</t>
  </si>
  <si>
    <t>MAEASAPAVPSTELLEWPKKDKRRMLHAVYRVGDLERTIKFYTECFGMKLLRQRDIPEEKYSNAFLGFGPEESHFVVELTYNYGVDKYDIGTGFGHFAIATPDVYKLVEEIKAKGGTVTREPGPVKGGSSVIAFVKDPDGYLFEIIQRESTPEPLCQVMLRVGDLERAIKFYEKALGMQVVKKVDRPEHKYTIAMMGYAPEKETTVIELTYNYGVTEYTKGNAYAQIAIGTDDVYKSAKVVNLAIQELGGKITRQPGSIPGLNTKITSFLDPDGWKTVLVDNKDFLKELESSK</t>
  </si>
  <si>
    <t>MNVLVVLIFFISSFFHVNALTSSVKNGREALQVIIGGGGDVAPAYPPQETLCPPPPPPEPLCPTPIPPPPPKPNPPKPPPPPKKPNPPKPTPNDLLTSAISVIQRFKKTITSDPSGITKTWVGKDICKDSTKYVGFICNKNKVVAVNFNGRNFKGNPLSLKDFINGIPTLEIFHSNSNNFTGEIPNNISTQSIPNLFELDLSNNKYVGLFPRAVLGATRLTYLDLRFNQIEGPVDPQVFTLDLDILFLNNNQFSGKIPENFGRTAALYLTLANNKFIGEIPKSIGYAKGNLLEVLFFNNQLTGCLPYEIGMLKLASVFDASKNKLTGPIPQSFGCLVQMEVMDLSYNQLYGEVPETLCKISSLEELTLKYNYFTQIGPECRKLVEENVLNIGMNCIIDLENQRKPEECEAFFLQKRNCRDMKSLSYIPCKLHEFSSRNSSARRAHTGDAKARSTTYAAVKKPHL</t>
  </si>
  <si>
    <t>MGYLTSSFVLFFLLCVTYTYAATIEVRNNCPYTVWAASTPIGGGRRLNRGQTWVINAPRGTKMARIWGRTGCNFNAAGRGTCQTGDCGGVLQCTGWGKPPNTLAEYALDQFSNLDFWDISLVDGFNIPMTFAPTKPSGGKCHAIHCTANINGECPRALKVPGGCNNPCTTFGGQQYCCTQGPCGPTELSKFFKKRCPDAYSYPQDDPTSTFTCPGGSTNYRVVFCPNGVADPNFPLEMPASTDEVANSTNMAYLRSSFVFFLLAFVTYTYAATFEVRNNCPYTVWAASTPIGGGRRLDRGQTWVINAPRGTKMARIWGRTNCNFDGAGRGSCQTGDCGGVLQCTGWGKPPNTLAEYALDQFSNLDFWDISLVDGFNIPMTFAPTNPSGGKCHAIHCTANINGECPGSLRVPGGCNNPCTTFGGQQYCCTQGPCGPTDLSRFFKQRCPDAYSYPQDDPTSTFTCPSGSTNYRVVFCPNGVTSPNFPLEMPSSDEEAK</t>
  </si>
  <si>
    <t>MGTVVESANQGAVSLPTNKKVTVIFVLGGPGSGKGTQCANIVEHFGYTHLSAGDLLRAEIKSGSENGTMISNMIKEGKIVPSEVTVKLLQRAIQENGNDKFLIDGFPRNEENRAAFELVTGIEPEFVLFFDCPEAEMEKRLLGRNQGREDDNIETIKKRFNVYMESSLPVIEHYNSKGKVRKIDAVKPVGEVFEAVKAVFAPSNEKVAA</t>
  </si>
  <si>
    <t>MEKEREKQVYLARLAEQAERYDEMVEAMKAIAKMDVELTVEERNLVSVGYKNVIGARRASWRILSSIEQKEESKGHEQNVKRIKTYRQRVEDELTKICSDILSVIDEHLVPSSTTGESTVFYYKMKGDYYRYLAEFKAGDDRKEASEQSLKAYEAATATASSDLAPTHPIRLGLALNFSVFYYEILNSPERACHLAKQAFDEAIAELDSLSEESYKDSTLIMQLLRDNLTLWTSDLEEGGEHSKGDERQGEN</t>
  </si>
  <si>
    <t>MALQNIGASNRDDAFYRYKMPRMLTKIEGRGNGIKTNVVNMVDIAKALARPPSYTTKYFGNELGAQSKFDEKSGTALVNGAHETPKLAGLLENFIKKYVQCYGCGNPETEVIITKTQMIQLKCAACGFLSDLDMRDKLTTFILKNPPEAKKGSKDKKAMRRAEKERLKEGEAADEELKKLKKETKKKVSSKDANAKPSSKKKQGSSDEDRASPPRSHVNVKEEEDEDDDDDVQWQTDTSLEAAKQRIQEQLNAATAEMVMLSTVESEKKSKAPSPKAASVTTEISKTENGVSNHERLVREIKANLAKGVTACKLQSFLGSLAGSPQEVITAFYEALLDGIEKGFAKEVIKKKSYLAAIAQDEESQLRLLQAIEEFSGKSNSVALKEVALVLKALYDDDLLEEEYIVQWYNKGVGANKDSKIWKNVKPFVEWLQSAESDNSDDAFYRYKMPRMLTKIEGRGNGIKTNVVNMVDIAKALARPPSYTTKYFGNELGAQSKFDEKSGTALVNGAHETPKLAGLLENFIKKYVQCYGCGNPETEVIITKTQMIQLKCAACGFLSDLDMRDKLTTFILKNPPEAKKGSKDKKAMRRAEKERLKEGEAADEELKKLKKETKKKVSSKDASTKPSSKKKHGGSDEDHASPPRSHTDTSLEAAQQRIQEQLNAATAEMVMLSTVETEKKKSKAPSPKAASVTPEISKTENGVTNHERLVREIKADLAKGVTASKLQSFLGSLSGSPQEVIAAFYEALLDGVAKGFAKEVIKKKSYLAAIAQDEESQLRLLQAIEEFSVKSNSVALKEVALVLKALYDDDLLEEEYIVQWYNKGVGANKDSKIWKNVKPFVEWLQSAESESEEE</t>
  </si>
  <si>
    <t>MESLSPAIGSNPIRPTTTISGENELLISSVKSIKLPPVARRKMRMRVAAQSSNFVVPNNIDFNDPDWKVKYEREFEARFNIPHITDLFPDAVSYPSTFCLKMRTPVTEDFAQGYPSDEEWHGYINNNDRVLLKTINYSSPTSAGAECIDPDCTWVEQWVHRAGPREKIYFKPEEVKAAIITCGGLCPGLNDVIRQIVITLEIYGVKQIVGIPFGYRGFSNNDLAEMPLSRKVVQNVHLSGGSLLGVSRGGPKVSDIVDSIQERGINMLFVIGGNGTHAGANAIHDECRRRRMQVAVVGVPKTIDNDIMLMDKTFGFDTAVEEAQRAINSAYIEAHSAYHGIGIVKLMGRSSGFIAMHASLASGQIDICLIPEVPFNLHGPHGVLQHLKYLLETKGSAVICVAEGAGQDFLEKTNAKDASGNAVLGDIGVHIQQQIKKYFKEIGVTTDVKYIDPTYMIRACRANASDGILCTVLGQNAVHGAFAGYSGITVGICNTHYVYFPIPEVIAQPKVVDPNSRMWHRCLTSTGQPDFL</t>
  </si>
  <si>
    <t>MYSNFKEQAIEYVRQAVQEDNGGNYAKAFPLYMNALEYFKTHLKYEKNPKIKEAITQKFTEYLRRAEEIRAVLDEGGSGPGPNGGDAAVIAKPKTKPKDGEDGEDPEQSKLRAGLNSAIVREKPNVKWNDVAGLESAKQALQEAVILPVKFPQFFTGKRRPWRAFLLYGPPGTGKSYLAKAVATEADSTFFSVSSSDLVSKWMGESEKLVSNLFQMARESAPSIIFVDEIDSLCGQRGEGNESEASRRIKTELLVQMQGVGHNDDKVLVLAATNTPYSLDQAIRRRFDKRIYIPLPDLKARQHMFKVHLGDTPHNLSESDFEDLARKTEGFSGSDVSVCVKDVLFEPVRKTQDAVFFTQTSNGTWIPCGPTQQGAVQTTMQELAAKGLASQIIPPPITKTDFDKVLARQRPTMYSNFKEQAIEYVRQAVQEDNSGNYAKAFPLYMNALEYFKTHLKYEKNPKIKEAITQKFTEYLRRAEEIRAVLDEGGSGPGPNGGDAAVIAKPKTKPKDGEDGEDPEQSKLRAGLNSAIVREKPNVKWNDVAGLESAKQALQEAVILPVKFPQFFTGKRRPWRAFLLYGPPGTGKSYLAKAVATEAESTFFSVSSSDLVSKWMGESEKLVSNLFQMARESAPSIIFVDEIDSLCGQRGEGNESEASRRIKTELLVQMQGVGHNDDKVLVLAATNTPYSLDQAIRRRFDKRIYIPLPDLKARQHMFKVHLGDTPHNLNECDFEDLARKTEGFSGSDVSVCVKDVLFEPVRKTQDAVFFTQTSNGTWIPCGPKQRGAVQTTMQELAAKGLASQIIPPPITKTDFDKVLARQRPTVSKSDLEVHDRFTKEFGEEG</t>
  </si>
  <si>
    <t>MEEANVVEAKDGTISVASAFAGHQEAVRDRDHKFLTQAVEEAYKGVECGDGGPFGAVVVCNDEVVVSCHNMVLKHTDPTAHAEVTAVRERLVYGAKAEAAIAIGFDDFIADALRGTGFYQKAQLEIQKADGKGALIAEQVFEKTKEKFSLY</t>
  </si>
  <si>
    <t>MDSTTQIPVKKNPKKANLLDHHSIKSLLDESVTEIVTSKGYPEDVRLSNIRLLIGSIIIAIALVAQFYKKDFPANRDFLIGCIVLYPFEFSF</t>
  </si>
  <si>
    <t>MAGQPEKKPQSVYDFSLKDATGNDVDLSIFKGKLNILIIICLVVYSGMTNSNYTELNQLYEKYKDQGLEILAFPCNQFGEEEPGTNDQILNFVCTRFKSDFPIFDKIEVNGENASPLYKFLKSGKWGIFGDDIQWNFAKFLVDKNGQVVDRYYPTTSPLTIEYHIPTTTTMAGQPEKKPESVYDFTLKDAKGNDVDLSTYKGKVLLIVNVAGLTDSNYKDLNHLHEKYKDQGLEILAFPCNQFGAQEPGSNDEIVEFACTRFKSEFPIFDKIEVNGENTSPLYKFLKSAKWGLLGDNIQWNFAKFLVDKNGQVSDRYYPTTSPLSMESVYLR</t>
  </si>
  <si>
    <t>MEMSSKIACFIVLCMIVVAPHGEALSCGQVESGLAPCLPYLQGKGPLGGCCRGVKGLLGAAKTPADRKTACTCLKSAANAIKGLNLGKAAGIPSACGVSIPYKISPFTDCSKVQ</t>
  </si>
  <si>
    <t>MAEQKSNSNNNRWSWDVPGFQPRKSPEHEEYQRPPPLARRYSISTAAASAIVPNSELSKHALNFKLLKLKDKLKVFQDCPTLLDLCSRKLLKEIAADFIQEVEKFSSPVYFPIIEISSKTALAWSSMITCTIKHKALKELLLDFLKGAYVILPLRLVREDYSELRQEASDLQEYSNAKLDRVTRYLGVLADRTRKLDEAALETEARLSPLISEKKRLFNDLLTAQGSIKVFCRVRPLFEDEGPSIVEFPDDVTVRINTADDNVANPKKDFELDRVYGPHVGQVELFSDVQPFVQSAFDGYNVAIFAYGQEHSGKTHTMERVENPMDFGQVLKLAFQNRGSDVSKFRVSHLIVTVHIHYTNSITGETSYSKLSLVDLAGSESSIEEDSGEHATELLHVMKSLSALGDVLNSLTSKKDIVPYGNSVLTKILADSLDMLMTRACHTRGRGESAKTLLIVNVCPNASNLSETLSSLNFSARARNATLSLGNRDTIKKWRDIANDTRKELYDKENEITDLKQEIVGLKQELKQANDQGVLLFNEVQNAQKVSSTLESDLKAENIMIMDKFKIEKDQNTQLRNQVAQLLQLEQEQKLQIQQRDSTIQMLQ</t>
  </si>
  <si>
    <t>MGKDLSNDQISSMKEAFTLFDTDGDGKISPSELGILMRSLGGNPTQAQLKSIIAEEKLTSPFDFNRFMELMSKHLKPEPFDRQLRDAFKVLDKDGTGFVVVSDLKHILTSIGEKLEPSEFDEWIREVDAGSDGKIRYEDFIARMVAK</t>
  </si>
  <si>
    <t>MPPKAAKGKEVPAERPILGRFSSHLKIGIVGLPNVGKSTLFNTLTKLSIPAENFPFCTIEPNEARVHVPDERFEWLCQLYKPKSEVAAFLEIHDIAGLVRGAHAGQGLGNSFLSHIRAVDGIFHVLRAFEDPDIIHVDDTVDPVRDLEVISEELRLKDIEFMERRIEDLDKSMKRSNDKQLKIEHELCLRVKASLQEGKDVRLGDWKAADVEFLNTFQLLTAKPIVYLVNMNEKDYQRKKNKFLPKIHAWVQEHGGEIIIPFSAAVERNLADMPPDEAAKYCEENKLQSCLPKIIKTGFAAINLIYFFTAGPDEVKCWQIRRLMKAPQAAGTIHTDFERGFICAEVMKFEDLKELGSESAVKAAGKYKQEGKTYVVQDGDIIFFKFNVSGGGKK</t>
  </si>
  <si>
    <t>MAIPNIRIPCRQLFIDGEWREPLKKNRLPIINPANEEIIGYIPAATEEDVDMAVKAARSALRRDDWGSTTGAQRAKYLRAIAAKVLEKKPELATLETIDNGKPWFEAASDIDDVVACFEYYADLAEALDSKKQTEVKLHLDSFKTHVLREPLGVVGLITPWNYPLLMTTWKVAPALAAGCAAILKPSELASITSLELGEICREVGLPPGALSILTGLGHEAGSPLVSHPDVDKIAFTGSGPTGVKIMTAAAQLVKPVTLELGGKSPIVVFDDIHNLDTAVEWTLFGCFWTNGQICSATSRLIIQETIAPQFLARLLEWTKNIKISDPLEEDCKLGPVISRGQYEKILKFISTAKDEGATILYGGDRPEHLKKGYYIQPTIITDVDTSMEIWKEEVFGPVLCVKTFKIEEEAIELANDTKFGLGAAILSKDLERCERFTKAFQSGIVWINCSQPCFWQPPWGGKKRSGFGRELGEWSLENYLNIKQVTQYVTPDEPWAFYKSPSKL</t>
  </si>
  <si>
    <t>SADKCRPLANFHPSVWGYHFLSYTHEITNQEKVEVDEYKETIRKMLVETCDNSTQKLVLIDAMQRLGVAYHFDNEIETSIQNIFDASSKQNDNDNNLYVVSLRFRLVRQQGHYMSSDVFKQFTNQDGKFKETLTNDVQGLLSLYEASHLRVRNEEILEEALTFTTTHLESIVSNLSNNNNSLKVEVGEALTQPIRMTLPRMGARKYISIYENNDAHHHLLLKFAKLDFNMLQKFHQRELSDLTRWWKDLDFANKYPYARDRLVECYFWILGVYFEPKYSRARKMMTKVLNLTSIIDDTFDAYATFDELVTFNDAIQRWDANAIDSIQPYMRPAYQALLDIYSEMEQVLSKEGKLDRVYYAKNEMKKLVRAYFKETQWLNDCDHIPKYEEQVENAIVSAGYMMISTTCLVGIEEFISHETFEWLMNESVIVRASALIARAMNDIVGHEDEQERGHVASLIECYMKDYGASKQETYIKFLKEVTNAWKDINKQFFRPTEVPMFVLERVLNLTRVADTLYKEKDTYTNAKGKLKNMINSILIESVKI</t>
  </si>
  <si>
    <t>MSGFLSENRPVQTLKAILTRLEQAYCGSIGYEYMHISDRDKCNWLRERIETPTSMEYNRERREVILDRLMWSTQFENFLATKWAVLAKRFGLEGCETLIPGMKEMFDRAADLGVESIVIGMPHRGRLNVLGNVVRKPLKQIFSEFSGGIKPGDDAGYVGTGDVKYHLGTSYDRPTRGGKRIHLSLVANPSHLEAVNPVVIGKTRAKQYYTNDEDRTKSMGILLHGDGSFAGQGVVYETLHLSALPNYTTGGTIHIVVNNQVAFTTDPTAGRSSQYCTDVAKALDIPIFHVNGDDVEAVAHVCELAAEWRQKFHADVVVDIVCYRRFGHNEIDEPSFTQPKMYKIIRNHPSSLEIYQNKLLNSGQVAKDDVEKIHNKINRILNEEFIASKDYVPQKRDWLSAFWSGFKSPSQLSRVRNTGVKPEILTNVGKAITTFPDGFKPHRALKRVFDDRRKMIETGEGVDWAVGEALAFATLLVEGNHVRLSGQDVERGTFSHRHSVIHDQETGAQYCPLDHVMMNQNEEMFTVSNSSLSEFGVLGFELGYSMENPNSLVIWEAQFGDFANGAQVIFDQFVSSGEAKWLRQTGLVVLLPHGYDGQGPEHSSGRLERFLQMSDDNPFVIPEMEPTLRKQIQECNWQVVNVTTPANYFHVLRRQIHRDFRKPLIVMAPKNLLRHKSCKSNLSEFDDVQGHPGFDKQGTRFKRLIKDQNDHSDLEEGIRRLVLCSGKIYYELDEERAKADGKDIAICRVEQLCPFPYDLIQRELKRYPNAEVVWCQEEPMNMGAFNYIAPRLSTAMKSLGRGNMDDIKYVGRAPSAATATGFFQVHVKEQTELVQKALQQDPINQI</t>
  </si>
  <si>
    <t>MSGSNDGDKNGRKRNLPSWMSSKPGSSGSGQSKSNDERETTETTEQAKGRRKTNHGKTLPDEAENEAHFSNFSKLMEGVVFVLSGFVNPERGTLRSQALEMGAKYQPDWNSESTLLICAFSNTPKFRQVEADNGTIVSKEWITECYKQRKLVEIETYLMHAGKPWKRQSVSRESSQDQRPSTSRKSQTRGEKSSPFKTTAAPSSEEIHSDKVKDGFSPYKVKKWAINDLNRTISWLENQDERPEPHEMKKIAAEGILTCLQDAIDSLNQGQEGSGVKAVNCKCGGSNQCGYRVANGRRLEWCLMMGKVCWFPSLSKQDMRQITEQWECIPRAVEELAKFDGSCVGSATMHKDLCKHAVTCKQIYELEYKNREDDELLKMKEQRTRVGGKAGGAAKDAAAYDSDDTVEMTEEEIDQAYNAVASTIRNTRKLQLDYISVGLQQINATISANPRYSKMGASLPAKEANLFKLIVKSYETKQYKKGLKAADTILKKFPDHGETLAMKGLTLNCVDRKSEAYELVRLGLKNNLKSHVCWHVYGLLYRSDREYREAIKCYRNALRIDPDNIEILRDLSLLQAQMRDLSGFVETRQQLLTLKPNHRMNWIGFAVSHHLNSNGSKAVDILEAYEGTLEDDYPPENERCEHGEMLLYKVSLLEECGFFERALEELHKRESKIFDKLGYKEQEVSLLLKLHRFEEGERLFRVLLSMNPDNYRYYEGLQRCLGLYSENGQYSSDEIDRLEALYRSLAQQYNRSSAVKRIPLDFLKDGKFRDAAENYIRPLLTKGVPSLFSDLYPLYNHPGKANILGELVLSLEKSIKTTGGYPESEGKEPPSTLLWILFYLAQHYDRCGQYDIALVKIDEAIEHTPTVIDLYSIKSRILKHSGDLSAAASLADEARCMDLADRYVNSECVKRMLQADQVALAEKTALLFTKEGDQLNNLYDMQCMWYELASGESYLRQGELGRALKKFLAVEKHYADITEDQFDFHSYCLRKMTLRAYVEMLKFQDRLHSHAYFHKAASGAIRCYLRLFDCPPKSAAEEDDEMSKLPPSQKKKLRQKLRKAEARAKKDAEVKTEEPSSTSVAKSGKRQVKPVDSDPYGEKLVQIEDPLAEATKYLKLLLKHSSDCLETHLLSFEVNMRKQKILLALQAVKHLLRLDAENPKSHLCLIKFFHKIGGLPSPVTETEELVWRVLEVEQPTFSQLHKKSLIEANNIFLEKHKESLMHRAAVAELMYVLEPTRKAVAVKLIEDWVNDLVSIDGVRGAGRAWKLKDCISLHKLLEKTLSDHDAALRWKLRCAEFFPFSTYFEGTRSSVATSSAYHQIQKTPGNGVVNLNADRLPFAAVLHPWIQFLGFCVYLIWCYCYDGVSLSGFSGSGQIPEKRVSWASATWFQQL</t>
  </si>
  <si>
    <t>MATIKSIKARQIFDSRGNPTVEVDVHISNGVFARAAVPSGASTGIYEALELRDGGSDYLGKGVSKAVNNVNSIIGPALVGKDPTDQTGLDNFMVHQLDGTQNEWGWCKEKLGANAILAVSLAVCKAGAAVRNVPLYKHIADLAGNKKLVLPVPAFNVINGGSHAGNKLAMQEFMILPVGAANFKEAMKMGCEVYHHLKAVIKKKYGQDATNVGDEGGFAPNIQENKEGLELLKTAIEKAGYTGKVVIGMDVAASEFYGKDKSYDLNFKEESNDGSQKISGDQLKDLYKSFVSEYPIVSIEDPFDQDDWETYAKLTAEIGEQVQIVGDDLLVTNPKRVAKAIAEKTCNALLLKVNQIGSVTESIEAVKMSKKAGWGVMTSHRSGETEDTFIADLAVGLSTGQIKTGAPCRSERLAKYNQLLRIEEELGSEAVYAGASFRKPVEPY</t>
  </si>
  <si>
    <t>MTLGSGGSSVVVPRNFRLLEELERGEKGIGDGTVSYGMDDGDDIYMRSWTGTIIGPHNSVHEGRIYQLKLFCDKDYPEKPPSVRFHSRVNMTCVNHETGVVEPKKFALLANWQREYTMEDILTQLKKEMASPHNRKLVQPPEGTCF</t>
  </si>
  <si>
    <t>MTLFFGISISISIFLQNSISASIENQTLSWRIHCLPMESNSSSPNTIPVFSTLASPFDENTDSNRKPLSLWPGMYHSPVTNALWETRSKIFETLLDPPIHAPPQSQLLTKKPSDSRTSILYNFSTDFILREQYRDPWNEVRIGKLLEDLDALAGTISVKHCSDIDSMTRPLYLVTASVDKMVLKKPISVDTDLKMVGAVIWVGFSSIEIQLDVIQPANGNSDPSESVALTANFIFVARDYKTGKAAPVNRLCPETEAEKVLYEAAEARNNLRKRKRGGDRKEIENGGVNRLEELLAEGRIFCDMPALADRDTILLQDTRLENSLICQPQQRNIHGRIFGGFLMLRAFELAFSTAYAFAGLMPSFLEVDHVNFLRPVDVGDFLRFKSCVLYTEHESTDQPLINVEVVAHVTRPEQRSSEVSNRFYFTFTVRPEAKATNTQFRIRKVVPATEEEARRVLERMDADHQQSCVPTNEHLVGKN</t>
  </si>
  <si>
    <t>MGEQDSNVKNAKNVFGRPSRPCLCIRLSLMANPTHFQGQTSPKAHTPILMIFVSYSKTIIWVIYILTSKMPKFFVEVRQDLGYASANHFLRDPDSDIKNAKIFCGLPLRPCLYSRLSLTASPTHFQGNYFLGDSDSDVKNAKNFVDVLQHLGNAFGWTSRPVRSIFKDLDYEDGFLSQAVRPIFKVKGAPKRAYLPIRRFSCAIANHFKASPTHFQGQTSPEASISPIYTIFMCYSKPFLGDPDYDVKNSKFFLLTKPFLGDLDSDIQNAKYFCGGPSRPYLHILLDLMASRTHFSSQIPMSKMQKKFVDILKDIVYVSGCPSRKVRPIFKTLAMLLVGPHGLYDPFSMSTSPEVRIPPFRLFSCAIANYFFGCSGFRLKNAKCFCGRPSRASLCIWLAHTDSLTHFKANYFLGDQDSYVKNAKKFFVDIRQDLCYAAGLLSVPVLPNFKVKRAPKPNHFLGDPDSNVKNAKKFCVRSLRPWLCSRLTLTGSTQIIFWVIRTAILKLQKTLIDVCQDLGYAVSWPSRPVRSIFNVKRGPKRIPPFRLFSCAIANLFLGAPDVDIKNAKCFCGRPSRAWICIWLALRASLTHFNGQTSPKANTFRRFSCAIENLFFANHFLSKPNSDVKNTKIFGDICQDLIYVVDWTSRPVRPIFIVKRAPKRAYPHLENVHNHFSGDPDSDIKKWKNLCGRPSKPWLCIRLALTASSTYFQGKRTPKRAYPSFRRFLCSIANHFLGDPDSDLKNAKIFCGHGSRPWLCSRLDLTATNHFLGDPNSDVKNAKNFCGRSSRPPNHFLGDPNSDVKNAKKILDVRKDLGYAASYLSRPVLPIFKVKKSPKRAYPQFKRFSCAIANHYLGDPDSDVKNSKKICRRLWLAITDIPTHFQGQMSPEARIPPHLDNFYLGNAAGFPSWEVRPIFNVKRDPKHADPPLRRFLCAIANNFSVYPDSDVKSSKRFCGCPSRPWIYNRFALTTSPTHFQANHFLGDPDFRRQKFQIFVDVCQYIGYAASWISLPVKRAPKRAYPPYRRVSCAITYHFLGDPDSDVKNAKFFCGRPLRPCICIRLAMTVFQTHLEGQTSPEASIPLISTVKRAPKRAYPSF</t>
  </si>
  <si>
    <t>MSFSSGRSTGQSYNGIVRRMVSLPRSIMGGFSRVMDQGLDLMRMGGRRDHQEQLPHPNFPYQHPYEFPFQDSFDFPPSVVQEEWAFLNNFEQEYGTQHPFFYACKFMDALKIAKDEHKFLFVYFHSPHHPFTPSFCSETLCCDLVVQFLDANYVCWGALADRGEGLQMATSLRASSFPFCALVVPAPGDSIAVLQQLEGPVSPAELVEILQRTMEEQGLAFGSGRVREQENLRADRRLREEQDVAYIASLQIDEEKEKLKNIMPSQRNSKPEHVPNKSNQEKPKPNPTQIQSSKQKEATSTIATTQNPPLSQSSKKKDSIFAKVTMQNPNQSHSSMKKESTNATAGKNTQMTQIAIRFPNGERREQSFSSTDKIQAIFRYVDSLGLPGVGNYRLISNFPRKVYEEEEGEFKSEVEKMSFQLVLRPPLLGRHLVKATPIVATGYSRLRIRNCLNMDPHKSQKLVLDVKERLKREYADLPVGRNGRDDEEMILWFLKDRKFSVDDAVSKLHKAIRWRHEFGVSDLSEESVKNSAETGKAYVHDSFDVNGRPVLIVDASKHFPQKQDPDEDEKLCVFLIEKALSRLPAGKQDILGIFDLRGFGTENADLKFLTFLHLALFIRILNSLKLPAEFLLFIPTQFDVFYYYYPRRVSQVLFVDAPFVFKPLWQLVKPMLKQYASLNKNSSIFSAADIILSYTCICNFKGEILLSKRAEFSKAIESPEYRIVHSESDFEIRHYRESVWMVAPVNEISFEKATRNGFHRLFQFIQGANLNFSRIYMTKPVLTSIVPGAGPLHSSAYFVKFYLPDKFQADPPLPLPELNLQPDPWTSHCIAVRKFSGFARDSNIVKEAEKLALSLSRSPWANSTASTSEYAYSIAQYNSPFRIIGRVNEVWVDVTGSRANGCESNPIAAY</t>
  </si>
  <si>
    <t>MDSKAFLFFGLFLAIFLMISSEILATELAENSKKSENKNEVHEAQYGGYPGGGGGYGRGGGGGYGRGGGGGYGRGGGYGHGGGGGYGHGGGGGYGHGGGGYGHRGGGGGGRRGGYCQYGCCGHGDNGCYRCCSYKGEAMDKVTQAKPHN</t>
  </si>
  <si>
    <t>MATSLSSPKLSTTLSSPTFHSLYKTKFSNFSLLSLSNPIKPLRFNFLSHTRTSSLSYGRRFTTPRAESSNGAETPRHYDFDLFTIGAGSGGVRASRFASNFGASVAVCELPFSTISSDSTGGVGGTCVLRGCVPKKLLVYASKYSHEFEESCGFGWNYEAEPKHDWSTLIANKNAELQRLTGIYKNILKNADVTLIEGRGKVVDPHTVDVDGKLYSAKNILISVGGRPFIPDIPGSEYAIDSDAALDLPTKPDKIAIVGGGYIALEFAGIFNGLKSEVHVFIRQKKVLRGFDEEIRDFVGEQMSLRGIEFHTEESPQAIVKSADGSLSIKTNRGTVEGFSHIMFATGRSPNTKNLGLDTVGVKMTKNGAIEVDEYSRTSVPSIWAVGDVTDRINLTPVALMEGGALAKTIFAGEPTKPDYRNVPCAVFSQPPIGLVGLTEEEAIKEYGDVDVYTANFRPLKATLSGLPDRVFMKLVVCAKSSKVLGLHMCGDDAPEIVQGFAVAVKAGLTKADFDTTVGIHPTAAEEFVTMRTPTRKIRSSPSEGKAEHDSKAAARV</t>
  </si>
  <si>
    <t>MSFEEDEESFEHTLLVVREVSVFKIPPRPTSGGYKCGEWLQSDKIWTGRLRVVSCKERCEIRLEDPNSAELFAACFVPPGQRESSVESVLDSSRYFVLKIEDGRGKHAFIGLGFNERNEAFDFNVALSDHEKYVKREHEKEVGDGEAGDDNHIDIHPAVNHRLKEGETIRINVKNKPSSGTGMLSAVGLAAGTTGAVKRTPALAPPPSGGNKIRSPLPPPPNDPVTSRKTSTTPSIDFKGSKENARHSTDPLSNLSQIERSLPSATGSGSSKTKTTAAGWAAF</t>
  </si>
  <si>
    <t>MDQDQQWLINCLNATLDPNQQVRSFAETSLQQATLQPGFGSSLCRIAEKRELPLGLPAVILKQFIKKHWQEGEEGFEHPVVSSDEKVAIRGLLLPLLDDPHRKICTAIGMAVASIAHYDWPEDWPDLLPSLMKCITDQTNMNAVHGALRCFALVSADLDDNIVPKLVPVLFPCLHSIVSSPQIYEKSLRMKALSIVYACTSMLGAMSGVYKTETSAMMSPMIQSWINQFSSILEHPVPSEDPDDWSIRMEVIKCLNQFLQNFPSLMESQFGVFMGPLWQTFVSSLAVYTRSSIEGIEDPYDGRYDSDGAEQSLESFIIQLFEFLLTILGSPKFVKVVGNNVKELVYYTIAFMQTTEQQVNTWSVDANQYVADEDDNTYSCRASGALLLEEVISSCGTQGIHAIIDSAKTRFRESQQEKASGASGWWRMKEAALFALASVSEELLEAEAPEITKVGLGDTLEQILSEDMSTGVNEYPFLYARIFSSIAKFSSMVSEGLIEHFLYAAIKALGMDMPPPVKVGACRALSQLLPDTNKEILRPHFLDIFSSLTDLLKHASDETMHLVLETLQEAVKAGPDLVVSIEPVLSPIILNMWASNVADPFVSIDALEVLEAIKNAPGCIHPVVSRVLPYIGPILNNPQQQPEGLVAASLDLVTMLLKSAPTDIVKAVYEVSFDPVVRIVLKSDDHSEMQNATQCLAALISVGKEELLAWGGDTAFAMRSLLDVASRLLDPDLESSGALFVGSYILQLILHLPSQMAQHIRDLVAALLRRMQSCKLSGLRSSLLVIFARLVHMSAPHVEQFIEMLVSIPAEGHPNSFAYLMVEWTKLQGEIQGAYQIKVTTTALALLLSTKHAELGKLNVHGYLIQSSAGITTRSKAKTAPDQWMMMPLPAKILALLADALIEIQEQVLVGGDEDSDWEEVQEADVETDEALILSSSAIPRGRPSHDYLDAMAKAFDEDQDDGDDDDLLSGADPLNEINLVNYLVDFLKKFSHSEGAIFSHLLQNLTKSQHDAIQMVLKQ</t>
  </si>
  <si>
    <t>MFRHGSRFLARATTMTWRRPFATDLQAEYVADSSFAEAWKKVVPNVDPPKTPSAFMSPRPATPSSIPSKLTVNFVLPYTSELSGKEVDMVIIPATTGQMGVLPGHVATIAELKPGILSVHEGNDVNKYFVSGGFAFVHANSFADIIAIEAVPLDRIDPNLVQKGLTDFTQKLNTASTDVEKAEAQIGIDVHSALNAALTG</t>
  </si>
  <si>
    <t>MASSKERENFVYVAKLAEQAERYDEMVEAMKNVANMDVELTVEERNLLSVGYKNVVGSRRASWRILSSIEQKEESRGNEQNVKRIKEYLQKVESELTNICNDIMVVIDQHLIPSCSAGESTVFYHKMKGDYYRYLAEFKAGNDKKEVAELSLKAYQAATTAAEAELAPTHPIRLGLALNFSVFYYEIMNSPERACHLAKQAFDEAISELDSLNEDSYKDSTLIMQLLRDNLTLWTSDLPEDAEDAQKGDATNKAGGGEDAE</t>
  </si>
  <si>
    <t>MSIASSSVLQSKNNGVVMSSPVKSLVGHQLNAMPLGRVGVGLGRTRVTRSSVVKRTTGFEKKFYGAKLRASGPERLHLWQSDGPGRAPKLRVVVRSALSQVPEKPLGLYDPSFDKDSCGVGFVAELSGESSRKTVADAIEMLVRMSHRGACGCETNTGDGAGILVGLPHDFYKEVTSEAGFEIPPPGQYAVGMFFLPTSDSRREQSKIVFTKVAESLGHTVLGWRPVPTDNSGLGKSALQTEPIIEQVFLTPTPRSKVDFERQMYILRRVAMVAIRAALNLQHGGVKDFYVCSLSSRTVVYKGQLKPNQLKEYYFADLGNERFTSYMALVHSRFSTNTFPSWDRAQPMRVLGHNGEINTLRGNVNWMRAREGLLKCKELGLSKTEMKKLLPIVDASSSDSGAFDGVLELLLRAGRSLPEAVMMMIPEAWQNDKNMDPSRKALYEYFSALMEPWDGPALMSFTDGRYLGATLDRNGLRPGRFYVTYSGRVIMASEVGVVDIPPEDVSRKGRLNPGMMLLVDFENHVVVDDDALKKQYSLARPYGQWLKKQKIELKDIVESVNYSYRVPPPIAGVLPAVSDEDSMENMGLHGLLAPLKAFGYTTEALEMLLLPMAKDGVEALGSMGNDAPLAVMSNREKLTFEYFKQMFAQVTNPPIDPIREKIVTSMQCMVGPEGDLTETTEEQCHRLSLKGPLLSIEEMEAVKKMNYRGWRSKVLDITYSRDRGTKGLEETLDRICSEAHDAIQEGYTAIVLSDRGFSPKRVAVSSLLAIGAVHHHLVKKLERTRVALIVESAEPREVHHFCTLVGFGADAICPYLAVEAIWRLQVDGKIPPKSTGEFHSKDELVKKYFKASHYGMMKVLAKMGISTLASYKGAQIFEAVGLSSEVMERCFNGTPSRVEGATFEALAKDALNLHGLAFPSRALAPGSAEAVALPNPGDYHWRKGGEIHLNDPFAIAKLQEAAQSNSVAAYKEYSKRVQELNRQCNLRGLLKFKEGEVKVPLEEVEPASEIVKRFCTGAMSYGSISLEAHATLAIAMNKIGGKSNTGEGGEQPSRMEPLPNGTKNPKRSAIKQVASGRFGVSSYYLTNADELQIKMAQGAKPGEGGELPGHKVIGDIAVTRNSTAGVGLISPPPHHDIYSIEDLAQLIHDLKNANPGARVSVKLVSEAGVGVIASGVVKGHADHVLISGHDGGTGASRWTGIKSAGLPWELGLAETHQTLVANDLRGRTVLQTDGQLKTGRDVAIAALLGAEEFGFSTAPLITLGCIMMRKCHKNTCPVGIATQDPILREKFAGEPEHVINFFFMLAEEVREIMSQLGFRALTEMVGRSDMLEMDNDLVKNNDKLKNIDLSLLLRPAADIRPEAAQYCIQKQDHGLDMALDNNLIALSKAALERSLPVYIETPICNVNRAVGTMLSHEVTKRYHLAGLPTDTIHIKLSGSAGQSLGAFLCPGITLELEGDSNDYVGKGLSGGKIVVYPPKGSKFDPKENIVIGNVALYGATSGEAYFNGMAAERFCVRNSGAKAVVEGVGDHGCEYMTGGTVVVLGKTGRNFAAGMSGGVAYVLDLHSTFHSHCNPELVDLDKVEEEEDIMTLKMMIQQHQRNTNSQLAKEVLADFDNLLPRFIKVFPRDYKRVLASMKKEEAYEAAKERAIKEAEEQEEEELKEKDAFEELKKLAAASKDESSQVEEEQTLKRPIQVAEAVKHRGFVAYERQGVSYRDPNVRMEDWKEVMEESKPGPLLTTQSARCMDCGTPFCHQENSGCPLGNKIPEFNELVYQNRWREALDRLLETNNFPEFTGRVCPAPCEGSCVLGIIENPVSIKSIECAIIDKAFEEGWMVPRPPSERTGRRVAIVGSGPSGLAAADQLNRLGHTVTVFERADRIGGLMMYGVPNMKTDKIDVVQRRVDLMEKEGVKFVVNANIGNDPAYSLDSLREDHDAIILAVGATKPRDLPVPGRELSGVHFAMEFLHANTKSLLDSNLQDGKYISAKGKKVVVIGGGDTGTDCIGTSIRHGCTSVVNLELLPQPPNTRAPGNPWPQWPRIFRVDYGHQEAAVKFGKDPRSYEVLTKRFIGDENGNVKGLEVIRVQWEKDASGRFQFKEVEGSEEIIGADLVMLAMGFLGPESTIADKLGLEKDNRSNFKADYGRFSTSVEGVFAAGDCRRGQSLVVWAISEGRQAAAQVDKFLMKDDEDSSADAASQQESVKKQPTVVT</t>
  </si>
  <si>
    <t>MDSQSPNGSIIFSTVGRTNYGFDIFSLKSPLSFLNSPITEHCLTDGASVNFNGQFIDEDQTLVFVSERSGAPRIHLSRRHSGIELIPISINTLFLDRPILRNNRLYYISAHQHSEKIFTSSSALYCTSTVEGDNEVKRLTPQGYVDYSPSISKSGHMIAVASYGNRGWPTEEFHDLSTDIVVFPVSKPDSRTIVCRHGGWPTWSGDSTIYFHRKADDGWWSIFKLDLPDDLSNLVDEGNASIRVTPPGLHCFTPAAAAVSGDHSKTSIIAIATRRPGKSYRHIEIFDVETQKFFPVTELINPTIHHYNPFFSPESTYLGYHRYRGESCSGETTIPYLDSVISPVNGLKMLRLNGFFPASSPSGEFIAFNPGFKGLEIVKSDGSKKWTLIKDRTSFCNSWSPAEPHVIYTSIGPIFESVKTTVQIARVSFSSLNVNSDEIPVEIKVLTGEETGNNAFPSCSPDGKHLVFRSGRSGYKNLYIIDGVNGEMEGGEVRQLTNGAWIDTMPNWSPDGKLIAFSSNRHNPNDINRFSIYVVHPDGSGLRRIYVAGPEGSEEVDKERLNHVCFSKDSEWLLFTGNLSGVTAEPVSLPNQFQPYGDLYVVKLDGSGLRRLTCNGYENGTPAWHPSTMPMETTAGETERSVLVGEKLKGEFDDLLWMKC</t>
  </si>
  <si>
    <t>MAASASCATPYSKSPSSLSRSLSLQYRELCNLPYKCKQHQNVRIGLSVENDKGFGTWKTSSPSSLRVFCIRDTQAAAVTAKSWDKLILGSDTPVLVEFHATWCGPCQMVHRVIDEIAGEYSGRLKCYVLDADREPKVAENYDIKAVPVVLLFKNGEKFESVIGTMSKEFYVAAIERLLSS</t>
  </si>
  <si>
    <t>MGKGGENYGKRENLGGKSVSDKEMFPAWSKDVKECEEKFEVKRDYGLSEDEVVKRRQIYGLNELEKHEGQSILRLILDQFNDTLVRILLGAAVISFVLAWLDGEEGGEKEITAFVEPLVIFLILIVNAAVGVWQESNAEKALEALKEIQSETACVIRDGKRISSLPAKELVPGDIVELKVGDKVPADMRVLRLISSTLRLEQGSLTGESEAVSKTTKAVAEDVDIQGKKCMVFAGTTVVNGNCICLVTQIGMDTEIGKVHAQIHEAAQEEEDTPLKKKLNEFGEALTVIIGIICALVWLINVKYFLTWEFVDGWPRNFKFSFEKCTYYFEIAVALAVAAIPEGLPAVITTCLALGTRKMAAKNALVRKLPSVETLGCTTVICSDKTGTLTTNQMAVSKLVAMGAKANTLRSFNVEGTSYDPYDGKIQDWSMGRMDSNLEMIAKVAAVCNDSGVEKSGQHYVASGLPTEAALKVLVEKMGLPDGISSISSSSDKDGLRCSYTWNNIEKRIGTLEFDRDRKSMGVITSSTSGKKSLLVKGAVENLLERSSYVQLQDGSVVELDNSSRNHILQSLHEMSSKALRVLGFAYKEDLQELATYNGDEDHPAHQLLLNPANYPSIESKLIFVGLAGIRDPPRKEVRRAIEDCREAGIRVMVITGDNKNTAEAICREIGVFGSHEDIKSRSLTGKEFMELANPKAHIRQSGGLLFSRAEPRHKQDIVRLLKDDGEVVAMTGDGVNDAPALKLADIGIAMGIAGTEVAKEASDMVLADDNFSTIVAAVGEGRSIYNNMKAFIRYMISSNIGEVASIFLTAALGIPEGLIPVQLLWVNLVTDGPPATALGFNPPDKDIMKKQPRRSDDSLISAWILFRYLVIGLYVGVATVGIFIIWFTHDSFLGIDLSKDGHSLVTYSQLANWGQCKTWNNFTASPFTAGSEVIRFDNPCDYFVEGKVKAMTLSLSVLVAIEMFNSLNALSEDGSLLSMPPWVNPWLLLAMSVSFGLHFLILYVPFLAQIFGIVPLSLNEWLLVLAVALPVILIDEILKFIGRCTSGTRSGRSPTKQKEE</t>
  </si>
  <si>
    <t>MASSSLVKLNASSSSWIGQQSFNQRSGSSCRLPVSNRRVSVIRAAGSYTDELIKTAKTIASPGRGILAIDESNATAGKRLASIGLDNTEANRQAYRQLLLTTPGLGDYISGSILFEETLFQSTTDGKKFVDVLRDQKIVPGIKVDKGLVPLPGSNNESWCQGLDGLASRSAEYYKQGARFAKWRTVVSIPCGPSALAVKEAAWGLARYAAISQDNGLVPIVEPEILLDGDHPIERTLEVAERVWAEVFYYLAENNVVFEGILLKPSMVTPGAEHKEKATPETIAKYTLTMLRRRVPPAVPGIMFLSGGQSEVEATLNLHEMNQSPNPWHVSFSYARALQNTVLKTWQGRPENVDAAQRALLIRAKANSLAQLGKYSAEGESEEAKKGMFVKGYTY</t>
  </si>
  <si>
    <t>MAAEKLRDLSQPIDVSLLDATVAAFYGTGSKEERAAADHILRDLQNNPDMWLQVVHILSSTQSLNTKFFALQVLEGVIKYRWNALPVEQRDGMKNYISEVIVKLSSDEASLRRERLYISKLNIILVQILKHEWPARWRSFIPDLVAAAKTSETICENCMAILKLLSEEVFDFSRGEMTQQKIKELKQSLNSEFQLIHELCLYVLSVSHRTELIRATLATLHAFLSWIPLGYIFESTLLEILLKFFPLPSYRNLTLQCLTEVAALNFGDFYNEQYIKMYTIFMGQLQSVLPPNTSIPEAYANGSNEEQAFIQNLALFFTSFFKSHIRVLESSQENIGALLVGLEYLINISYVDDTEVFKVCLDYWNSLVLELFEAAHHNLDNPAMTTNMMGLQMPLLSGMNDGLGAQLMQRRQLYSGPMSKLRLLMISRMAKPEEVLIVEDENGNIVRETMKDNDVLVQYKIMRETLIYLSHLDHDDTEKQMLKKLSNQLNGEDWSWNNLNTLCWAIGSISGSMVEEQENRFLVMVIRDLLNLCEITKGKDNKAVIASNIMYVVGQYPRFLRAHWKFLKTVVNKLFEFMHETHPGVQDMACDTFLKIVQKCKRKFVVVQVGENEPFVSELLTTLPTTIADLEPHQIHTFYESVGQMIQAEPDPQKRDEYLQRLMELPNQRWNEIIGQARQSVDYLKDQDVIRAVLNILQTNTSAASSLGTYFLPQISLIFLDMLNVYRMYSELISTSIAQGGPYASRTSIVKLLRSVKRETLKLIETFLDKAEDQSHIGKQFVPPMMDPVLGDYARNVPDARESEVLSLFATIINKYKGAMIEDVPRIFEAAFQCTLEMITKNFEDYPEHRLKFFSLLRAIATHCFAALIRLSSEQLKLVMDSIIWAFRHTERNIAETGLNLLLAMLKNFQNSEFANQFYRTYYLTIEQEIFAVLTDTFHKPGFKLHVLVLQHLFCMVVMLSEPLWDASTVPCSYPNNVEFVREYTIKLLSTSFPNMTAAEVTQFVSGLFDSTNDLPTFKNHIRDFLVQSKEFSAQDNKDLYAEEAAAQRERERQRMRSIPGLIAPNEIQDEMVDS</t>
  </si>
  <si>
    <t>MYAMYIRVKRNKTTYFIQCDPTETVLQMKEKLSNLIDQPANDQQLVLMPAGDVLEDSKSLADQKVENDAVVALTLRKDDNEFEEVNIVKPNDEF</t>
  </si>
  <si>
    <t>MRTSVNPASVFLFIFCSTVCVYGAIGANRYLKYNTGGNIVESKLNVHLVPHSHDDVGWLKTVDQYYVGSNNSIQGACVENVLDSVVMSLRRDRNRKFVFAEMAFFHRWWIRQSPEIQAEVKNLVASGQLEFVNGGWCMHDEATTHYIDMIDQTTLGHQLIKNEFNITPRAGWQIDPFGHSAVQAYLLGAEVGFDSVHFARIDYQDRAKRKEDKALEVIWRGSRTFGSSSQVDEAFLSFVHLFYIIAHLWLTLFVVPLQIFTNAFPVHYSPPHGFHFEVDDADDFVPVQDDPLIFDINVDIRVNDFINAAITQANVTRTNHVMWTMGDDFQYQYAESWFKEMDKLIHYVNKDGRVNALYSTPSIYVDTKHATNESWPLKTDDYFPYADGENSYWTGFFTSRPALKRYIRMLSGYYLAARQLEFLTGRKSNGFNTFSLGDALGVTQHHDAVTGTAKQHTTDDYAKRLAIGASESEVVVNSALSCLVNSRSGPCSTTSSLFNQCQLLNISYCPPTEEDITEGKNLVVVAYNPLGWNRTDIIKIPVNDADLIVKDSMGNLIEAQFIELDNITSNLRKLYVKAYLGISPKQTPKYWLFFRVSVSPLGWNTYFISKASQKGNLKASFSSSTGQLKRLYNSITGVDIPVQQSYLWYASSSNLDQDSGAYIFRPDGSPPVIVARSVPIKVMRGPLVDEIHQQFNSWISQVIRIYKDKEHAELEFTIGPIPTEDSVGKEVITKITANMATDKVFYTDSNGRDFLKRVRNYRADWDLQVTQPVAGNYYPVNLGMYITDNKSELSVLVDRATGGASIKDGEIELMLHRRLINDDGRGVGEALDEPVCVGSTCEGLTVRGNYYLGIHKNSDGSRWRRTTGQEIYSPLILAFAHENQEEWKASHMTKATIMNPNYSLPPNVALITLQELDNGGVLIRLAHLYEAGEDADYSKITKVQLKEMFAGKRIKAIKETSLSANQGKNEMKKMNWNIEHDSGRESAPIRGGPLDMSSLVVELGPMEIRTFIVNF</t>
  </si>
  <si>
    <t>MAVEITQFLLAAQSADAKIRTEAESNLSQFREQNLPGFFLSLAVELSNDGKPTESRRLAGIVLKNSLDAKETVRKQQLVQQWLTIDSSCKSQIKSLLLSCLGSSVREASHTASQVIAKIASIEVPQKQWPELIGSLLVNMTQQGSPASVKQATLETLGYVCEEISHHDLVQDEVNSVLTAVVQGMNVEEESVEVRLAATRALYNALDFAQTNFDNEMERNYIMKVICEAATAKEGQLRQAAFECLVSIASTYYELLEPYMQALFQLTAKAVKEDEEAVALQAIEFWSSICDEEIELQDYEVPDSGDSSVQHSRFIEKALEVLVPMLLETLLKQDEEQDQDDDIWNLAMAGGTCLGLVARTVGDAVVPLVMPFVEANIMKPDWRSREAAIYAFGSILEGPSIEKLSPMVHAGLKHLLDAMKDNNEHIRDTTAWTLSRIFELLHTPASGFSVITPANLQQIVEVLLESIKDVPHVAEKVCGAIYFLSQGYEDAGTSSSLLTPFITQIISSLITTADRTDSGSKLRTTAYETLNEVVRCSNLSETSQIINHLCPVIMDKLAQTFELQILSSDDREKQGDLQASLCGVLQVIIQKLSSADETKAIILQVADQIMTLFLKVFACRSSTVHEEAMLAIGALAYATGSDFLKYMPEFYKYIEMGLQNFEEYQVCSISVGVVGDICRALDDKILPYCDGIMTLLLKDLSSGELNRSVKPPIFSCFGDIALAIGEHFEKYLQYALPMMQSAAQMCAQLDNSDDEMLEYGNQLRRSIFEAYSGLLQGFKSTKANLMLPHAPHLLQFIELVAKDSPRDESVTKAAVAVLGDLADALGSSAKTIFKDPAFLEQLLGECLQSDDEQLKETATWTQGMIGRAFSVCG</t>
  </si>
  <si>
    <t>MGLTFTKLFSRLFAKKEMRILMVGLDAAGKTTILYKLKLGEIVTTIPTIGFNVETVEYKNISFTVWDVGGQDKIRPLWRHYFQNTQGLIFVVDSNDRDRVGEARDELHRMLNEDELRDAVLLVFANKQDLPNAMNAAEITDKLGLHSLRQRHWYIQSTCATSGEGLYEGLDWLSNNIANKTFSESVWLWHLLLRRSLLKRFCNTMVECM</t>
  </si>
  <si>
    <t>MNEKANVTKELNAKHRKILEGLLKLPENRECADCKAKGPRWASVNLGIFICMQCSGIHRSLGVHISKVRSATLDTWLPEQVAFIHCKQWEMRGQIVFGKQSCLQIMIELYLMLIQDISCVLIRYEEKRWVPKDGIQKSPSRVQEERASVQWQQNNDRSGRIHAASSGCASDERKNIQASKVKQDVPAARVSIPVPPRGPEHVTSGQVANQTSQKAEPVAVTEPAKQVPEAASPPKVDYATDLFDMLSMDCPTDNGSEAASTDDNSWAGFQSAQEATKAENTGVTNSVDQKKSQSAAASGIEDLFKDLPSIVPSASSQKPQKDAKNDIMSLFDKSNIVSPFAMHQQQLAMLAQQQSLLMAAAAAGGAVRLPVNAQQSTNGTNMVNQNWPNLGYQFPGVIMPAAGKTELEKYMQVGNMGPAHVVGNSVPIPASSFYSMGQNTSSNGIVPPGPSKQAATPISSSSTQSTKEFDFSSLTQAKTDNNGRSLSPAREKMAILFQSSSSSMLSIKVFLISTTVLSAAIMLKVSAPVVTEFAVSEVPSIWNGVVSWLKPPYLYLVINCIIITIVASSKLQNKLDENSSPVPAVVSPENSSQFHPIKDVRPVTDYYTPVLHDLNGSVLKNQAVEAEARPIVYEYPTAGVYDAKVEKLPVVNPYISEKGTSFNTYPEPNDVVAEKDDFVISKSSWAPVMRQDSIDYSISGNSAEKPPASARFAHRRNVKSTPEGGKGALRVSKPKRQDTLESTWKTITEGRAMPLTRHLRKSDTWETYGGRNPVTPPPQKMKKSETFNDRTTPDSSPLLTPSPGGSGKLKKEPSLSQDELNRRVEAFIKKFNEDMRLQRQQSMQQYTQMINRGSH</t>
  </si>
  <si>
    <t>MSFRIRGTNASSGMGVADQSKATYMELQRKKVHRYVIFMIDEKKNEVVVEKTGGPAESYDDFTAALPENDCRYAVYDYDFVTSDNCQKSKIFFFAWSPSVSRIRSKMLYATSKDRFRRELQGIHYEIQATDPTEVELEVLKERAY</t>
  </si>
  <si>
    <t>MRRTVKSAPQSIWYGEDRPKYLGPFSEQTPSYLTGEFPGDYGWDTAGLSADPETFARNRELEVIHCRWAMLGALGCVFPEILSKNGVKFGEAVWFKAGSQIFSEGGLDYLGNPNLVHAQSILAIWACQVVLMGFVEGYRVGGGPLGEGLDKIYPGGAFDPLGLADDPEAFAELKVKEIKNGRLAMFSMFGFFVQAIVTGKGPIENLSDHINDPVANNAWAYATNFVPGK</t>
  </si>
  <si>
    <t>MAEGGQVFGVHTVDEWHQHLQKGIDNKKLLVVDFTASWCGPCKFIAPFLAELAKKIPTVTFLKVDVDELKSVATDWAVEAMPTFMFIKEGKIVDKVVGAKKDELQQTIAKHISSTSSA</t>
  </si>
  <si>
    <t>MSQVFEGYERQYCELSAILTKKCNSATILDGEQKKQKLSEIKAGLDDAEALIRKMDLEARSLPPNVKATLLAKLREYKSDLNNLKTEVKRITSGNVNQAARDELLESGMADANMVSADQRQRLMMSTERLNRSSDRIRDSRKTMLETEDLGVSILQDLHQQRQSLLHAHDTLHGVDDNISRSKKILTTMSRRMSRNKWIIGTIIVVLVLAILLVLYFKLAH</t>
  </si>
  <si>
    <t>MEVDTGNSCFIEKLPVERYASTRETKKPLETNKSPAAFVNHAAIAWHESRRKWVGEASRKSERTPKDPIISALGSPSEKSSIVRDMVVSGSLDLYCTVEDNLTVRNSCRGGLVAMHLENTKISVLPSRFATKQAEKLIQELNLFPKESDNIVDRDPFQTDDEGSRIVEKRFSFPNLANSSVTIEDLGHHAGYYKIKHSHAARLFYFFFESRGSKDDPVVIWLSGGPGCSSELALFYENGPFSISKNLSLVPNEYGWDKVSNLIYVDQPTGTGFSYSSDRRDLCHTEACVSDDLYDFIQAFFEEHPELVKNDFYITGESYAGHYIPAFAARVHKGNKGKEGTHINLKGFAIGNGLTDPKIQYPAYTDYALDMGLISNSTHDRINKLIPVCEVAVNLCGTDGKVSCLAAYFVCNSIFTAVRASAGVDINHYDIRKKCEGRLCYDFSDMEKMLNLRSVKKALGVEDIEFVSCSTTVYQAMLVDWMRNSEVGIPTLLEDGIKLLVYAGEYDLICNWLGNSRWVQAMEWKGQKEFVASIEVPFEVNGTEAGLLRSHGPLSFLKVHDAGHMVPMDQPKAALEMLKRWTRGTLSQQTTEPENLVASI</t>
  </si>
  <si>
    <t>MAPKAGKKPAEKKPVEEKKAEEVHPDIGISSKSMGIMNSFINDIFEKLAQESSRLARINKKPTITSREIQTAVRLVLPGELAKHAVSEGTKATGGKKPAEKKPVEEKTVEEVPAEKKPKAGKKLPKDAAVHPDIGISSKSMGIMNSFINDIFEKLAQEASRLARINKKPTITSREIQTAVRLVLPGELAKHAVSEGTKAVTKFTSN</t>
  </si>
  <si>
    <t>MSSKKGGVSLPDRPGAGAGAGDGILSRFSSSISESPIVYQGKRAASDVAFVAKKLFKSTGKAAWIAGTTFLILVVPLIIEMDRDAQLTELEMQQASLLGAPPPAGAK</t>
  </si>
  <si>
    <t>MALLAILLMGISLMFQSAHGYGGWINAHATFYGGGDASGTMGGACGYGNLYSTGYGTNTAALSTALFNNGLSCGACFQLMCVNAGQYCLPGIITVTATNFCPPGGWCDPPRPHFDLSQPIFLRIAQYRAGIVPVAYRRVPCRRSGGIRFTINGHSYFNLVLVTNVGGSGDVHSVYIKGSRTQWQPMSRNWGQNWQNNAYLNGQSLSFKVTTGDGRTVVSYNAAPSSWSFGQTFSGGQFR</t>
  </si>
  <si>
    <t>MESLCIVRASPCVSSSSSLSSKTSSLSCAPSCRVILNPIKKHHNLAAFQPAFHLFASTQSGPHGSKRNHTARIFLPHLVASMEEVEETYIMIKPDGVQRGLVGEIISRFEKKGFKLTGLKLFQCPKELAEEHYKDLQSKSFFPKLIDYITSGPVVCMAWEGIGVVASARKLIGATNPLNAEPGTIRGDLAVQTGRNVVHGSDSPENGKREIALWFKEGELSSWTPAQQPWLTE</t>
  </si>
  <si>
    <t>MGFSGIPALTRHYAFCYFASVSPFSSSLIHITPSTKLLTRKFSLPIRMSSTNPNVKKHIAPYGSWKSPITADIVSGSTKRLGGFSVDSLGRLFWLESRPTESGRAVIVKEPGKPGEDPIDVTPKDFAVRTLAQEYGGGDFCIQGDILIFSNYKDQRLYKQSISSLDSAPLPLTPDYGGRSVCYADGVFDSRFNRYVTVREDQRESGINAITTIVSIALSSNSDQEPRLLVGGNDFYASPRIDPKGDRIAWIEWGHPNMPWDRSELWVGYISENGDVQNRICVAGGDPTIVESPTEPLWSSQGELYFVTDRKSGFWNIYKWVESSNEVLPVYSLDAEFTRPLWIFGMKSYDFLKNHDQDTLIACSYRENGKSYLGVLDVNLGKISVLDIPFTDINNITSGVHSLYVDGASAVHPSSIAKVTLDDQRTEVIDFKIMWSSSSVSEMYNSYYSRPELIKFPTDVPGQYAYAYFYPPTNTDFQASHGETPPLLLRSHGGPTAEARGCLNLTIQYWTSRGWAYVDVNYGGSTGYGRGYRERLLGNWGIVDVNDCCNCAKFLVDSGRVDGERLCITGSSAGGYTTLAALAFKDVFKAGASLYGIGDLQLLRAETHKFESHYTDNLVGDEKAYFERSPINFVDHFSCPIILFQGLEDKVVSPDQARKIYQALKEKGLPVALVEYEGEQHGFRRAENIKFTLEQQMVFFARLVGRFDVADEVTPVNIDNFE</t>
  </si>
  <si>
    <t>MLNKQLFSLLLICIAVATTPSIAAEDAITVVTCSTVYSRLEPCLGYVLGGGLSVPSECCNGIKSLHRAARTTADRQRFCRCLKNVRSNATNTRISRASQLTGICKVNALFKIRPDFDCSKQLFPLLLLICVAVAATATDAAVTCNTVYTDLEPCLGFVLNGGLTVPSACCGGLKSLLVAAGTTADRQSACKCIKSLASSANGVQIGRATQLPRICKQLFPLLLVYAAVAAAAATAAKDALVTCNMVYSSLEPCLGYVLGGGLSVPSECCGGSKSLLSMGCTIDDRQSACKCIKSAGSNANEAQLSRAATLPRICKTNVPFKISPHVDCSKQPFPMLLICIAVVMATITATTSQDATLTCNTVFTTLEPCLSYVLGGGLSVPSECCNGIKSMLNGAYTIADRQSACKCIKSVVSSAAPGPVSRAAKVPGICKANVPFKISPH</t>
  </si>
  <si>
    <t>MAEQTGGGCCPPMDLFRSESMQLVQIIIPNESAHRTIDYLGEIGLIQFKDLNAEKSPFQRTYANQIKRCGEMARKLRLFKEQMSKAGLLSSSTSATQVDLSFDDLEVKLGELESELIEMNANGDKLQRSYNELVEYRLVLKKAGEFFHIAQSSAEALHREQASNQTGEQSLETPLLSEQEAVTDPSKQVKLGFITGLVPREKSMAFERILFRATRGNVYLRQAVVEEPVIDPVSGEKVEKNVFAVFFSGERAKSKILKICEAFGANRYSVPEDLGKQAQMITEVSGRISELKTTIDAGLVHRGNLLRTIGEHYDRWNILARKEKSIYHTLNMLSIDVTKKCLVAEGWSPVFATKQIQDALQRATHDSNSEVGAIFRVLRTREMPPTYFQTNKFTSSFQDIVDAYGVAKYQEANPGVYTIVTFPFLFAVMFGDWGHGICLLLATMFFLFNEKKFSSQKLGDIMEMTFGGRYVIFMMSLFSIYTGLVYNEFFSVPFELFGKSAYGCRDPSCRDSTTAGLIKVRDTYPFGVDPAWHGSRSELPYLNSLKMKMSILIGVAQMNLGIILSFFNALFFRNGVNIWCQFIPQMIFLNALFGYLSVLIIVKWCTGSKADLYHVMIYMFLSPTDELGENQLFAGQKMTQLVLLLSALVAVPWMLFPKPFLLKAQHERHQGQSYTALQEAEESLLVESNDDSGHHGEFEFSEIFVHQLIHTIEFVLGAVSNTASYLRLWALSLAHSELSSVFYEKVLLLAWGYNNIIILIVGIIVFIFATVGVLLVMETLSAFLHALRLHWVEFQNKFYEGDGYKFSPFSFKLIDLGEDE</t>
  </si>
  <si>
    <t>MSTASINNCLTLSPAQASLKKPTRPVAFARLGNSSSSSSIPSLIRNEPVFAAPTPIINPIVREEMAKESYDQAIAALEKLLSEKAELGPVAAARVDQITAELKSADGGKAFDPVEHMKAGFIHFKTEKYDTNPALYGELAKGQSPKFMVFACSDSRVCPSHVLNFQPGEAFMVRNIANMVPAYDKVRYSGVGAAIEYAVLHLKVENIVVIGHSACGGIKGLMSLPEDGSESTAFIEDWVKICLPAKAKVLADHGGKEFAHQCTACEKEAVNVSLGNLLTYPFVREGLVKKTLALKGGYYDFVKGGFELWGLEFGLSPPLSV</t>
  </si>
  <si>
    <t>MDSSRRAVESYWRSRMIDGATSDEDKVTPVYKLEEICELLRSSHSSIVKEVSEFILKRLQHKSPIVKQKALRVIKYAVGKSCPEFTREMQRNSVAIRQLIHYKGQPDPLKADALNKAVRETAQEALSALFSSQDTKPPTENLNLGGRIQGFGNTSYEIHDDKRSFLSDVVGATIKQGLNTLTQSPPLKKNDTGTYTSPNLQSSLTTQPDTSHNHTSRFSTNPASATWTHTETTTKPHSAEKTREDRLLETIATSGGVRLQPTRDALQVFLLEASKLDALALTHALESKLQSPSWQVRVKAICVLEAILRKKDDAHFGTMASYFTENRDVVVKCYESPQASLREKANKVLSLLNDGQTADAVAHVDRSANACNPVVQMPDLIDTDNSDYLFGTDNLTNMQSSEGIKIASTSATPLMDDLFGDKSGSSFSSSQKKNDDDPFADVSFHISNEKAPEADLFSGMTVDKSDATEIHSVNNRNGPELFDIFGSSVEVPREPNNSRKDVPDLMNSLSLNGNESSMEQNGSSGATPYQNIFQEPTIDPCHHASNDVMNSILSSQAGGVNANPMFPLGSMQYNLPPGFVLNPSFAPQALNYNAMGNIFAQQQLLATLSSYQQLGSMHSSTSASHAADSAEVYGSALPDIFNASISKQTPTSLMNTSKKEGTKAFDFISDHLAAARDPKRVI</t>
  </si>
  <si>
    <t>MTFKRRNGGRNKHGRGHVKFIRCSNCGKCCPKDKAIKRFLVRNIVEQAAVRDVQEACAFELYTLPKLYLKMQYCVSCAIHSKVVRVRSRTDRRVREPPQRFRRPRDDLPKAGQAPRPAGGAPPAAART</t>
  </si>
  <si>
    <t>MCTLEKAGNIFYLTLTGNDEHRLNPTLIATLRSTLAQVKSQSVKGSVLITKADGRFFSNGFDLKYAQAGGSAKASIDRLRSMVDSLKPVVADFMSLPIPTIAAVTGHAAAAGLLLAMSHDYIMMRSDKGVLYMSELDIGMTLPDYFTAMIRSKIGSAVARRDLVLKTSKIRGEDAVRMGMVDSAHGTAEETVDAAVQLAEELGKKRWDGKAYAEIRKSLFPELCGILGLKDVEVLPSHL</t>
  </si>
  <si>
    <t>MADVQMAEAETFAFQAEINQLLSLIINTFYSNKEIFLRELISNSSDALDKIRFESLTDKSKLDAQPELFIRLVPDKANKTLSIIDSGVGMTKADLVNNLGTIARSGTKEFMEALQAGADVSMIGQFGVGFYSAYLVAEKVIVTTKHNDDEQYVWESQAGGSFTVTRDVSGEQLGRGTKITLFLKEDQLEYLEERRIKDLVKKHSEFISYPIYLWTEKTTEKEISDDEDDEPKKDEEGAVEEVDEDKEKEKGKKKKIKEVSHEWQLINKQKPIWLRKPEEITKEEYASFYKSLTNDWEDHLAVKHFSVEGQLEFKAILFVPKRAPFDLFDSRKKMNNIKLYVRRVFIMDNCEELMPEYLGFVKGVVDSDDLPLNISREMLQQNKILKVIRKNLVKKCIEMFNEIAENKEDYNKFYEAFSKNLKLGIHEDSQNRAKLADLLRYHSTKSGDELTSLKDYVTRMKEGQKDIYYITGESKKAVENSPFLERLKKKGYEVLYMVDAIDEYAVGQLKEYDGKKLVSATKEGLKLDDDSEEEKKKKEEKKKSFENLCKIIKDILGDKVEKVVVSDRIVDSPCCLVTGEYGWTANMERIMKAQALRDTSMSSYMSSKKTMEINPDNGIMEELRKRAEADQNDKSVKDLVLLLFETALLTSGFSLDDPNTFAARIHRMLKLGLSIEEEEEGAGEDADMPALEEIGEESKMEEVD</t>
  </si>
  <si>
    <t>MAGGGSAAGKGDAPTVRIVVAGDAKTGKSSLILTAATDTYPPNVPPVLPPTRLPDDIYPDKVPVTIIDTSSSPENRGKLVEELKKADAVVLTYACDKPATLDRLSTFWLPELRRLEVRVPVVVVGCMLDKRDEQYPVSLEQVMSPIMQQFREIETCIECSAFRHIQIPEVFYYAQKAVLHPTAPLFDQEAQTLKPRCVRALKRIFILCDLDRDGALSDAELNDFQVKCFNAPLQPSEIVGVKRVVQEKLQEGVNEQGLTLTGFLFLHALFIEKGRLETTWTVLRKFGYNNEIRLSEDQLLPPIKRHPDQASTIHGEKLMYLKKVKSVELTNDALDFLRRIFFTFDIDGDGALRSNELDDLFSTAPENPWSNAPYKDAAEKDALGGLSVDGFLSEWALMTLLDPVYSVENLIYIGYAGDPSSAIRVTRRRRLDRKKQQSDRNVYQCFVFGPKEAGKSAILNSFIGRPFPEEYQSTTGDQYAVNVVDLGCKNSYSVHWQGAKKSLVLREIPEDEVKKLLSSKDALADCDIAIFVHDSSCEASWKRAADLLVDVASHGEATGYEMPCLIVAAKDDLEPYLTEIQDSTRVSQDLGIEAPIPISTKLGDFSNLFRRIVNAAEHPHLSIPETEAGRSRKQYHRLVNRSLMFVSVGAAVAVVGLAAYRVYAARKNASS</t>
  </si>
  <si>
    <t>MAAPYEYEEGGYPQETDAVGYDPNFVPDSVKSFVVHLYRHIREKNVYEIHQMYETSFQTLSERMFKETPWPSVDAVAPYVDNDHVFCLLYREMWFRHLYARLSPTLRQRIDSWDNYCSLFQVVLHGVVNMQLPNQWLWDMVDEFVYQFQAFCQYRAKMKSKTAEEIALLRQYDQAWNVYGVLNFLQALVEKSTIIQILEREKEGLEEFTATDGYDYSGGSNVLKVLGYFSMIGLLRVHCLLGDYHTGLKCLRPIDITQQGVYTSVIGSHITTIYHYGFANLMLRRYVEAIHEFNKILLYIYKTKQYHQKSPQYEQILKKNEQMYALLAIALSLCPQVKLVEETVNSQLREKYGEKMARMLRYDEEASALYDELFSYACPKFITPSAPSFEEPLVNYNQDAYRLQLKMFLYEVKQQQLLAGVRSYLKVYSTISLGKLANYMDLDEPNLRAVLMTYKHKTHAVDSDGKIISNADVDFYIDEDMVRVVESKSAKKYGDYFLRQIVKLEGIMTDIDRIKLEILQIIVQSKQTLKRKAYCSKQKFRTTKMHTQQSPSPSADRRLSVLARHLEPSSVAVEGHSNHSIVGAPTSGNDGKQSVFSHIVRAPEDPILGVTVAYNKDTSPMKLNLGVGAYRTEEGKPLVLNVVRQAEQLLVNDRSRIKEYLPITGLADFNKLSAKLILGADSPAIQENRVTTVQCLSGTGSLRVGGEFLAQHYHQRTIYIPQPTWGNHTKIFALAGLSVKSYRYYDPATRGLHFQGLLEDLGSAPSGAIVLLHACAHNPTGVDPTKDQWEQIRRLMRSKGLLPFFDSAYQGFASGSLDTDAQSVRMFVADGGEVLVAQSYAKNMGLYGERVGALSIVCRNADVTSRVESQLKLVIRPMYSNPPIHGASIVATILKDRNLYHEWTLELKAMADRIIRMRQQLFDALRAKGTPGDWSHIIKQIGMFTFTGLNKEQVAFMTKEYHIYMTSDGRISMAGLSSRTVPHLTDAIHAAVTRAR</t>
  </si>
  <si>
    <t>MTLFSTSREVTKMAEDSYEDAIAGLKKLLSEKNELEDTAAAKIRQLTAELEGADGKKSDPDEKIRSGFAHFKAEKYEKNPELFGQLAKGQSPKFLVFACSDSRVCPSHILNFQPGEAFVVRNIANMVPPYDQTKYSGVGAAVEYAVVHLKVENILVIGHSCCGGIKGLMSIPDDGSTKSDFIEEWVKICSTAKAKVKAEFCDLDHSEQCTKLEKEAVNVSLGNLLTYPFVREAVVKKNIALKGGHYDFENGSFELWNIDFKLTPSVAL</t>
  </si>
  <si>
    <t>MDLKSPYGVKPKMDRDFEQNNFEQARYSSIDTRAEVIGSSNQKFFQDPSSSINTDIRPPDFTIPVAARPVMNYSIQTGEEFALEFMRERVNPKQNLIPHASGGTAGATSCMDLKDKSGISHTGSESGSDIAMITSVGKTRVQHHGRSTSVNEGISNHQAVQTETRALSRNNNIHGIQSQMSSRSSTLTKLKFLCSFGGRIMPRPSDGKLRYIGGDTHLVRLRNDVSWEEFWQKMLTLFNNCHTIKYQLPGEDLDALVSVSCDEDLQNMIEEFNVLEGDGSQKLRTFLFSYSDLDDSLAGLENIEGDPEMQYVIAVNNMDFGSRRNSTALASTSEKNLDEFLSATIAGEDGQVARHVAGADTSDPVIGMPLTSQSAHEGVSISSHRILGSNLGHDSNQLEYLGQTVHHGGTEWQPLPSSIPVDNFPGVGGKNLVLPSKQVQYNHGYQLPNSSQLTNNFLISSSHGYMNWKGGIDPKQSYESSHMNDQESHATVVNLKRDNYPREIFELSKAKPREKEVPEEGNIKVESSFQKINEPEKLWPLECKKVVSSNPLNDSASSHVSRVEVPNFTASAVVGNDVMQSKINEKSQEEVQSSASPVAVQEEKLDRFTEDGFSGSGRISNSGYGDSGANPHDISYEQPSIPPRTFRSEWIPREQPGLNRLSKSDDSAASQFIMAHAYSEGSQQIIESVNKLNDGNVAPQTEHFVPSGRSLSANLHATADKGVKLQESQGLSVSAREVDTKFSGELSEANYKPELKAATYAEKVKSGLSDPILSNNIQAESASRKTELHWGDASSHRAEGNEEAEQLNSLAEKECQVGAAVSTGIPSGTVGTLEHGSILFDINDRFPHDFLADIFSKAKLMDASPVPAPLYSDGTGLSLNMENHEPKNWSFFQKIAQGDFDRRNVSLMDQDHLCVSSTRANVDDGVSMDYGYPPFKGDGAMIDHMDSQLNIEAEFQQASPEIVVPDTMDLPSGYNPSQITDVESMQYDVELSSKVPESGYQDENQGAQNAGFPLTNLPLGDFDPSSLQIISNEDLEELKELGSGTFGTVYHGKWRGTDVAIKRIKKSCFTGRSSEQERLTVEFWREAEILSKLHHPNVVAFYGVVKDGPGGTLATVAEFMVNGSLRHVLLCKDRHLDRRKRLIIAMDAAFGMEYLHSKNIVHFDLKCDNLLVNLKDPSRPICKVADFGLSKIKRNTLVTGGVRGTLPWMAPELLNGGSNKVSEKGSTIFSASSYSG</t>
  </si>
  <si>
    <t>MARMACSQLLPSMAIPLKSSFLNGSSHQWLRLSESTHPVVLIKRRFSVAKISMSLRAGIVGLPNVGKSTLFNAVVENGKAQAANFPFCTIEPNVGIVAVPDTRLHVLSDISKSKRAVPASIEFVDIAGLVKGASQGEGLGNKFLSHIREVDSILQVVRCFEDNDIVHVNGKVEPKADIDVINLELIFSDLDQIEKRMEKLKKGRAKDSQAKVKEEAEKSALEKIQQALLDGKPARSVSLSEFEKDAITQLCLLTMKPVIFVANVAESEVAEPENNPHVKEVIKKAAELNSGVVTISAQVESELSELPLEERIEYLKSLGVNESGLGNLIRETYGLLGLRTYFTSGEKETKAWTILTGMTAPQAAGVIHSDFEKGFIRAETVAYDDFVSAGSFAAAREKGLLRLEGKDYVVQEGDIMLFRFNV</t>
  </si>
  <si>
    <t>MASLLVGSVPMSTVQSMASLSPNLSFSRSHSVAGSVSITAASPSPSISFSSLTDSNLPLVYCGRGDKKTAKGKRFNHSFGNARPRNKKKGRGPPRVAAPPAAPKRDPFDDGQVVKIEIHDP</t>
  </si>
  <si>
    <t>MMKLKFSTLLLVALVLTSFLIPATIAGSEFCDSKCNFRCSKAGRQDRCLKYCGICCAECHCVPSGTSGNKDECPCYRDKKNSKGGPKCP</t>
  </si>
  <si>
    <t>MNPEYDYLFKLLLIGDSGVGKSRLLLRFADDSYLESYISTIGVDFKIRTVDQDGKTIKLQIWDTAGQERFRTITSSYYRGAHGIIVVYDVTDQESFNNVKQWLSEIDRYASDNVNKLLVGNKCDLTAQKVVSTETAQAFADEIGIPFMETSAKNATNVEQAFMAMAASIKNRMASQPASNNARPPTVQIRGQPVNQKSGCCSS</t>
  </si>
  <si>
    <t>MHDLLTILQAHARGHAAYSYYRSLQRAAIITQCGWRRRVARKELRNLKMAARETGALKEAKDKLEKKVEELTWRLQFEKRLRAELEETKAQEVGKLQEALHAMQKQVEEANAKVVQEREAARRAIEEAPPVIKETPVIVQDTEKINTLSAEVENLKALLASEKKATEEARDSSRDAEAKHTELASKLETAERKVDQLQDSVQRLEEKLSNMESENQVLRQQALTMSPTGKALSTRPKTTIIQRTPENGNVINGESKPNSENQDMLIKCISQDLGFSGGKPIAACLIYKCLLHWRSFEVERTSVFDRIIQTIASAIEVQDNNDILAYWLCNTSTLLMLLQQTLKASGAANLTPQRRRSSSASLFGRMSQGLRGSPQSAGLSVLNGRMLGRLDDLRHVEAKYPALLFKQQLTAFLEKIYGMIRDNLKKEISPLLGLCIQAPRTSRASLVKGRSQANAAAQQALFAHWQSIVKSLNNYLMMMKSNHVPPFLVRKVFTQIFSFINVQLFNSLLLRRECCSFSNGEFVKAGLAELEQWCCYATEEFVGSAWDELKHIRQAVGFLVIHQKPKKSLNEITNELCPVLSIQQLYRISTMYWDDKYGTHTVSSDVISSMRVMMTEDSNNAVSSSFLLDDDSSIPFSVDDISKTMQQIDIGDVEPPPLIRENSGFVFLHQRSSYILLREWIPPKHPLLGLAGLEA</t>
  </si>
  <si>
    <t>MFGRLAAQRLNEIRTSIRRTTQASRSFSTALNYHIDTPDNKTDLPWEFNNANKEKVKEILSFYPSNYKQSAVIPLLDLAQQQNGGWLPVSAMNAVAKVVEVAPIRVYEVATFYTMFNRTKVGKYHLLVCGTTPCMIRGSRGIEEAILKHLGVKRNEVTKDGLFSVGEMECMGCCVNAPMMTVADYSNGSEGYAYNYYEDLTPKKAVEIVEAFRKGEKPPRGTQNPGRINCGPEGGNTTLLGEPKAPPCRDLDAAE</t>
  </si>
  <si>
    <t>MSSPRKSEKSCRSFRDKDKEDKEDEEKGGFVHKVKEFIEDVGDKIEEKVGFGKPTADVTAVHFPHINLKKAEIVADVLVKNPNPIPIPLIDINYLIESDGRKLISGLIPDAGTIHAHGSETVKIPVNLVYDDIKDTYRDIKTGTVIPYQIKIDLIVDVPVFGRLTLPLEKKGEIPIPHKPDIDLEKIHFQKFSSEETIAVLKLRLENKNDFDLAVNGLDYDVWLSDVNVGGADLEKCAKIGKNGVSYMDLPITFRPKDFGSALWDMLRGRGTGYTMKGHVNVDTPFGAMKLPI</t>
  </si>
  <si>
    <t>MAALNLHTGGLHAALKSDVAVKSAASLDRLSSAKNIGDLFFSDLSFHRKRVNGLCQIVAVKSPDHIRGANNNVHASYDDDDNSNFNLPLTSSSSPYSLGKESVYLNSPRKTKIVCTIGPSTSSKEMIWKLAEAGMNVARMNMSHGDHASHQKTIDLVKEYNAQFENKVIAIMLDTKGPEVRSGDVPKPILLKEGQEFNFTIKRGVSTEDTVSVNYDDFINDVDSGDTLLVDGGMMSLVVKSKTSDVVKCEVIDGGELKSRRHLNVRGKSATLPSITEKDWDDIKFGVDNQVDFYAVSFVKDAKVVHELKDYLKSCNADIHVIVKIESADSIPNLHSILTASDGAMVARGDLGAELPIEEVPLLQEDIIRRCRSMQKPVIVATNMLESMIDHPTPTRAEVSDISIAVREGADAIMLSGETAHGKYPLKAVHVMHVVALRTESSLQNSTTSPSQSVAHKGHMGEMFAFHSSTMADTLSTPIIVFTRTGSMAIILSHKRPSSTIFAFTNNERVKQRLALFHGVVPIYMEFSEDAEETFSRAIKLLVNKSSVKDGQYVTLVQSGAQPIWRRHSTHHIQVRKVQS</t>
  </si>
  <si>
    <t>MTSIWLVALASVAIIFLVKEFIKRRKLPPGPIRLPLIGNLHMFGENLHQDLYKIAKKHGPIMTIYFGLIPTIVASSPYAAQQFLKDHDQIFASRPYHAACYYIFYKQRNLIMGKYGPYWRHMRKLCTLQLLNNVKINSFQSMRKQEVQILVNFLIKAASNRDVVDLSAKLASLSANMACLMVIGKKYNNVDGDFKDMIQQTSHMAATPNLAELFPFLRFIDFQGSVLRMKQIAESCDEFLENVIDEHTRQYSSDQSKTSIDMVDTLMEIMQSGEAEFEFDRRHVKAILLDLLVASMDTSSTSIEWILSELLKHPNVMKKLQSELDNVFDQKGIVEEKDLKNLDYLNMVIKEGFRLHPVAPLLLPHESIEDCTLDGFQMPKGSRVLVNVWAIGRDPDVWREPEKFIPERFVESTIDVRGQNFQLLPFGSGRRSCPGLQLGLTIVHLVVAQLVHSFDWELPNGMMPNDINMTEKFGLVTARALPLMAIPIYRLHNK</t>
  </si>
  <si>
    <t>MAGLAPEGSQFDARQFDAKMTELLGTEQQEFFTSYDEVHDSFDAMGLQENLLRGIYAYGFEKPSAIQQRGIVPFCKGLDVIQQAQSGTGKTATFCSGILQQLDYSLVECQALVLAPTRELAQQIEKVMRALGDYLGVKVHACVGGTSVREDQRILQSGVHVVVGTPGRVFDMLRRQSLRPDHIKMFVLDEADEMLSRGFKDQIYDIFQLLPPKIQVGVFSATMPPEALEITRKFMNKPVRILVKRDELTLEGIKQFYVNVDKEEWKLETLCDLYETLAITQSVIFVNTRRKVDWLTDKMRSRDHTVSATHGDMDQNTRDIIMREFRSGSSRVLITTDLLARGIDVQQVSLVINYDLPTQPENYLHRIGRSGRFGRKGVAINFVTKDDERMLFDIQKFYNVVVEELPANVADLL</t>
  </si>
  <si>
    <t>MSNEDGGDDLSPQRRAPRLNERILSSISRRSVAAHPWHDLEIGPEAPSVFNVVIEISKGSKVKYELDKKTGLIKVDRILYSSVVYPQNYGFIPRTLCEDNDPMDVLVLMQEPVLPGCFLRARAIGLMPMIDQGEKDDKIIAVCADDPEYRHYTDIKQLPPHRLAEIRRFFEDYKKNENKDVAVDDFLPPSTAVDAIQYSMDLYAEYILHSLRK</t>
  </si>
  <si>
    <t>MEPDEDLGLIAEEIYANGDENKQRHRPIISGEQLDIEAYAALYSGRTKIMRLLFIADRCGNASMQLEALRMAYDEIKKGENTQLFREVVQKIDGRLGTNYGPDPAWADSVDRRADLRKEKLESELNAYRTNLIKESIRMGYNDFGDFYYAHGQLGEAFKNYVRTRDYCTTAKHIIHMCLNAILVSIEMGQFTHVTSYVSKAEQSQDALDAITVAKLRCAAGLAHLEAKKYKLAARKFLEVGPELGNNYTEVIAPQDVATYGGLCALASFDRAELKSKVIDNINFRNFLELVPEIRELIHDFYTSHYASCLEYLGNLKANLLLDIHLHDHVETLYDQIRSKALIQYTHPFVSVDLNMMANAFKTSVAGLEKELESLITDNQIQARIDSHNKILYARHADQRNATFQKVLQTGKEFDRDVRSMLLRANLLKHDYIARTSRKH</t>
  </si>
  <si>
    <t>MAFIKVQKTRAYFKRFQVKFKRRREGKTDYRARNRLINQDKNKYNTPKYRLVVRFTNKDIIAQIVSASIAGDMILASAYANELPRYGLEVGLTNYAAAYCTGLLLARRVLKKLEMDEEYEGNLEVNGEDYSVEPAESRRPFRALLDVGLLRTTTGNRVFGALKGALDGGLDIPHSEKRFAGFSKDSKQLDADVHRKYIYGGHVATYMQTLIEDEPEKYQTHFSQYIKKGFEADGLEEMYKKVHAAIRADPSPKKSEKQPPKQHKRYNLKKLTYEERKAKLIERLNALNSAAGNDDDDEDDE</t>
  </si>
  <si>
    <t>MAGYRGDDEYDYLFKLVLIGDSGVGKSNLLSRFTKNEFNLESKSTIGVEFATKSLNIDGKVIKAQIWDTAGQERYRAITSAYYRGAVGALLVYDVTRHVTFENVNRWLKELRDHTDPNIVVMLLGNKSDLRHLVAVSTEEAKSLAEREALYFMETSALEATNVENAFTEALTQIYRIVSKKAVEAGDEGATSTAPPKGQTINIKDEGSAWKKFGCCSS</t>
  </si>
  <si>
    <t>MATAEKNRAPYGSWKSPITADIVSGSDKRLEGFTVDSHGHLIWLETRPAESGRAVLVKQSGEDITPKNFNVRNTVHEYGGGSFGVSGDVLVFSNFDDQRLYKQILTSSDLGPVPITPDYVGPHVRYADGVFDSRLNRYIAVREDHRGVDAKPTNEIVSVTLNDNTTEEPKVLISGNEFYAFPRVDVKGERLAWIEWSHPNMHWDKSELWVGYISESGLLTIGLINLRRDIEKRVVVAGGCPTLVESPTEPLWSSKGRISSYILLFTPHSQKQNNCHLQYDFDYLKQPPLIIAGELFFITDRNTGFWNIYKWVEDQNEVLAIYSLNAEFTRPFWVFGNRCYDIIERKEESTIIAQHGKSYLGVINQAKNSFCSVDIPFTYISNIVASGQILYIEGASSVLPTSLAKVILDDHMSNVVDFSIMWSSSSDIDKYIPYFSHPEFIEFPTDVAGQNAYAYFYPPCNPEYNGGPTDEARGTLNLSIQYWTSRGWAFVDVNYGGSTGYGRAYRERLLGKWGIVDINDCCSCAKYLEDLLIKVDEGKVDGKRLCITGCSAGGYTTLASLAFRDTFRAGASLFGIADLKSLSDHMHKFESHYIINLAGNEIALNERSPINFVDRFSCPIIVFQGLEDTVVQPEQARKIYQALKKKGLPVALVEYEGESHGFRKAESIKYTLEQQMVFFARTVGHFAVADDITPTHIDNFD</t>
  </si>
  <si>
    <t>MVKICCIGAGYVGGPTMAVIALKCPKIEVVVVDISVPRITAWNSDTLPIYEPGLDDVVKQCRGKNLFFSTDVEKHVHEADIVFVSVNTPTKTRGLGAGKAADLTYWESAARMIADVSKSDKIVVEKSTVPVKTAEAIEKILTHNSKGINFQILSNPEFLAEGTAIDDLFKPDRVLIGGRETPGGQKAIQALKDVYAHWVPEANIITTNLWSAELSKLAANAFLAQRISSVNAMSALCEATGANVSQVAYAVGKDSRIGPKFLNASVGFGGSCFQKDILNLVYICECNGLPEVAEYWKQVIKINDYQKSRFVNRVVASMFNTVSNKKVAILGFAFKKDTGDTRETPAIDVCKGLVGDNAKLSIYDPQVQEDQIQRDLSMKKFDWDHPLHLQPMSPTSVKQQVSVTMDAYGATKDAHAVCILTEWDEFKTLDFQKIYDNMQKPAFVFDGRNVVNAEKLREIGFIVYSIGKPLDAWLKDMPAVA</t>
  </si>
  <si>
    <t>MDAIDLSTIFLVVFSFILTIILYQNRSSKNTKLPPGSFGWPVIGETIEFLFSNPEDFVRDRMNKYSRDIFKTKIMGEKTVVICGPNGHKFLFSNEEKLFTVFRTHSMQRIFRSYQSKNPSLSHSQSQSTRVIRQPGFLKPESLARYLGEMDCITKELLRDKVEIKMYDFAKILTLTLASRFFLGSSERMVKLVDCFDDVALGLHAMILNVPGTAFYRANKAAVAIRRELIHVIKEKKDEISKGVKTQDVLCHMIVVKDNNGVSMGENEIADKIMGLLVAGYSTVATTITFLVKYVGERFDIYGKILNEQKEIAATKKEGELLEWEDMNKMKYSWNVICETMRLTPPLQGTFRQVLTDFTYAGYTIPKGWKVYWTTSSTNKNPLYFEEPQVFDPSRYEKCDGPIPYTYVPFGGGPRMCPGKEYARLAILTFLHNVVMKYKWELLLPNEKIVGDMMPTPQNGLPIRLHHHQNNFYIGAYQAAINNSDVPNLSQEDAVERDTLVYRSYIALSSYQLVINEIDASAPTPLQAVKLLALYLASPNNKILIKMHRSDYAEKQLRIMQQVDEDHTLTQLASAWLNLAVGGSKIQEAYLIYQDFSEKYQMTSLILNGKAVCCMHMGNFDEAETLLLEALNKDAKDPETLANLVVCSLHLGKPSTRYLNQLKLSNPEHTLVKRAASAEESFDRAVQTVA</t>
  </si>
  <si>
    <t>MASAAMLNAPCNIGAVKFEVKLKPSPNLFCARPSVKLNQRRVLTIRASKEGHDNGSSSGPLRKMGLTDEECEAAVVAGNVPEAPPVPPKPAAPDGTPIVSSLPINRRPRRNRRSSAARAAFQETNISPANLVYPLFIHEGEYLSEFLSAYNMYQSVLTNHTLAGEEDTPIGAMPGCYRLGWRHGLVEEVAKARDVGVNSIVLFPKVPDALKTSTGDEAYNDNGLVPRTIRLLKDKYPDLVIYTDVALDPYSSDGHDGIVREDGVIMNDETVHQLCKQAVAQARAGADVVSPSDMMDGRVGAIRAALDAEGFQHVSIMSYTAKYASSFYGPFREALDSNPRFGDKKTYQMNPANYREALVEMQADESEGADILLVKPGLPYLDIIRLLRDKSPLPIAAYQVSGEYSMIKAGGVLKMIDEERVMMESLMCLRRAGADIILTYFALQAGRCLCGEKR</t>
  </si>
  <si>
    <t>MASDGFRPLDEKSLVEYIKSTPSLLSILGKQFDNLEIKEVGDGNLNFVYIVVAPSGSIVIKQALPYIRCIGESWPMAKERAYFEATALKEHGRLSPEHVPEVYHFDRTMCLIGMRYLEPPHIILRKGLVAGVEYPLLAQHISDYMAKTLFFTSLLYLNTTDHKRAVAEFCGNVELCRLTEQVVFSDPYKVSEYNRCTSPYLDADAEAVRNDNGLKIEVAELKSKFCERAQALIHGDLHTGSLMVTQDSTQVIDPEFSFYGPMGFDIGAYIGNLILAYFSQDGHADQANDRKSYKVWILKTITETWNLFHQKFLALWDEHKDGPGEAYLPEIYNNTELRQLVKQKYMKELFEDTLGFGAAKMIRRIVGVAHVEDFESIKDVAKRADCERQALSCAKKLLKERRTIKSIEEVISTIEQVQLQ</t>
  </si>
  <si>
    <t>MGTEYPNRPTFPSRPAATPFGVPQSTTPFQSSRPVVGSDASAFRPAPPTSSPAMPPPSSSGPMVGPGISSFRPMPPGMPNDAGRPPPTSTPPYGPTVSGPFPRFPSPQFPSTAQVPPPRTSMPGQPVVAAPVRPVSGPFSTPPGAHHPQIQPPTVPMGSPPQGASTVQPSPNVYQGPMQSQFSAARATSQPSSPLAGSAYPAARPGFQSGFPGYISQQPSGFAQAPPRQSVPFPSQPGGYVPPVPAASSPYLSQQGGFAPPPPPLTSQRPGSMPPTSAMQGLVEDFSSFSIGSVPGSFDSGLDSKVLPRPIDVDVERNVLSEMYPMNCSSRFLRLTTSGIPNSQSLASRWHLSLGAVVCPLAEASDGEEVPVVNFAPTGIIRCRRCRTYVNPYVTFTDSGRKWRCNICALLNEVPGEYFAHLDASGRRVDLDQRPELTKGSVEFIAPAEYMVRPPMPPLYFFLIDVSLTAVRSGMLEVLAQTIKNSLDSLPGFPRTQIGFITYDSTVHFYNMKSSLTQPQMMVMSDLEDVFVPLPDDLLVNLSESRTVVDAFLDSLPSMFQDNANVESAFGPALKTAFMVMNQLGGKLLIFQSSLPSLGVGRLKLRGDDVRVYGTDKEHTIRVPEDPFYKQMAADFTKYQIAVNVYAFSDKYTDIATIGTLAKYTGGQVYYYPSFQASVHKDRLRHELTRDLTRETAWESVMRIRCGKGVRFTTYHGNFMLRSTDLIALPAVDCDKAYAMQLSLEETLLTSQTVFFQIALLYTSSSGERRIRVHTAAAPVVSDLGEMYRLADTGAIISLFTRLAIEKTLTSKLEEARNSIQLRIVKALREYRNLHAVQHRVAGRMIYPESLKYLPLYGLALCKTTALRGGYADAQLDERCAAGYTMMALPVKRLLKLLYPKLIRIDEYLLKKPSSREESKDILKGVPLTTESLDPQGLYLFDDGFRFVIWFGRMLSPNMIQSLLGENFAADFSKVSLQELDNEMSRELMGLLKRQRESDRSYYQLCHLVRQGEQPREGFFLLANLIEDPVGGSIGYQDWILQVHRQVQQNGSCMFNHLWSSTVWRFLKKLELVATCNYGWFIQ</t>
  </si>
  <si>
    <t>MAMRRVASTAARAIASPSSLVFTRELQASPGPKKIVGVFYKANEYAEMNPNFLGCAENALGIREWLESKGHQYIVTPDKEGPDCELEKHIPDLHVLISTPFHPAYVTAERIKKAKNLQLLLTAGIGSDHVDLKAAAAAGLTVAEVTGSNTVSVAEDELMRILILVRNFLPGHHQVINGEWNVAAIAHRAYDLEGKTVGTVGAGRIGRLLLQRLKPFNCNLLYHDRLKMDSELENQIGAKFEEDLDKMLSKCDIVVINTPLTEKTKGMFDKERIAKLKKGVLIVNNARGAIMDTQAVVDACNSGHIAGYSGDVWYPQPAPKDHLWRYMPNQAMTPHISGTTIDAQLRYAAGTKDMLDRYFKGEDFPAENYIVKDGELAPQYR</t>
  </si>
  <si>
    <t>MDRNREARRTGMVAATSNGLSRRRHRSNSLRDSPDEEGGVEIQESVRLRERVKKDRDRERDRERDRERERDRERDIRERDIRDRDRDRSSRSKRRRGDRLMMHRGGGGGEDGGDDSSEESVNDEEDEDDEETTTTTTNVVSASTRLLPPPNPAPATMGGSAISNHHHHHNNNHNHHHIPPRKNFPPNVGGKVFRAAPVWKTGDEMIGVSVPRKARSASTKRSHDWISGTSGGGGNSGVVTGDQIHQQVSTASPVGQNIPATSPSPAAPLSPSSSNVSVRKKIKPNGQKRPPAKSPPKASSSNPEELEIEIAEVLYGLMTQSQGPSKKESVPNDTREVNNRSRVSSPASNSNSSATPLSVVAPKRKRPRQVLENPGGFSVRSSPISSSTAKVEMDQTTMKLEVFSPNLEKNPQSAAENVVSLYDLSGSAQSLPAAVDPVPEPMKMESDVKRRSDETEFMESKEEVNSPKRDSFTLGVDNSIREDVAVTQVSGIVSGVENQREEKFQIDLMAPPPQLRSSPEREAEMGFGSAAVDSINHIISSENIVEMKPAVTENDDERIGKAEKDEGMVVSVEAEEKKTKAAVEEINAHKISESSRGRNINLDLDLEKPEKDSGVSGKFQQHSQKLQQHQPPPPPQKATKEESVPEKTGQSSSLPMPMSMASWPGGLPPMGYMAPLQGVVAMDGSTVSSAAPMQPLFSQPRPKRCATHCYIARNIHCLQQFMKMHPFWPPAAGTAPFFGAKTNLNVMPSADLHGNLAGRGASAGPDNKGQGLAIFPSNGGKDKVQPANIADAAQRKQQMLLQQALPPVAPNNLLHGPAFIFPLNQQQAAAAAAVRPGPAKSPSTMGPSVPSNTTNAAAGTASATAGGAATAISFNYPNMSPNDAQYLAILQNNAYAFPIPAVGPPPNYRGTHPQPMPLFNGSFYSSQMIHPSQVQQQQHQQQQQHQQQQQQHQQQQQQQQPATSQSQQMQQGQQNTSMSSGSSSSHKHLQNQQQRSQGNAVNGGNSGGNLHSFPGTKNHPSQSPAQSSQNQHMPPQTRHIENEVGSEDSPTAERKRSHGPINVYNQNFAMPMHPSNFGMMTPPANFGVASSAGGGSNHQTEKKPQQQQQQPGLKASLESAPPQPFAMSFASFNGATAGPGIDMSMAHNHAIFQSLPEATRQNLQMAAAAAAQAVQQKKNFRVSEDGKSGSGDQSGADAERKGLAMKPSGNAGQSIAFSRSDTSDASGSTIAANSVIDSSTRSLNLPSGASWTARAAMPNAMGSVNVPNAQLQAQIQQQQQQMLQLHKQHQQHQFAAAVAARSKTSASSNGNVYSEHLTSSASAASKFPNAMSAFPQNLVQSGNNSNQAQSPQWKNSTRTSTSQAPSSLSSTSSLKSLSQQQQQQQQHVRSQQSHTQITFGTNQRSTPPPPGQQPPNSNQSPSSPMMVGSPTTSSISKGASGSPRPTNSATTSNKTGQNSSLSTQQGKSSSSVPNQKSSPAGGRNVPSILGNPHNIASTSGGGTKPQMSQQQQQQHLHKSMQQAQLFFSSPYVQAQPPHSSGTSSAGQATGGYYLQQRRRPDQPGQQLPGSSAASSSSGMLTLCPVTLGGGTTSDPAKAIAAAAAANNMKGGVLPSQGILHAAQYTTQTSGSQHQLLPAGFSYVHPVPTAVQVKPAEQKQPAGNDNLHACWQPEKK</t>
  </si>
  <si>
    <t>MMLQSMALNSLSSTSLVGVNNELHSSRFQVNSSTIRCCSRSHAYIPKLEPFSRTKFDRVFKDPPLIEKSENELADYCSVLEGDDSYSCWQAYFELKDLEKEAPKEEVERLILQAGGVKTLIGCLHGVSDMHKAKKESKESAKPVNLDAQRAGGLCPIPDGLPKSREELEEEEKARMPDSPYTKLLRAKGTHPVWY</t>
  </si>
  <si>
    <t>MGLKCYKTLIKVYIGLPKVKDKIDSKVVKSNTTKREGWVRRGVNNPESIADHMYRMGVMALIAADLPGVDRDKCVKMAIVHDIAEAIVGDITPADGVPKDEKSRRERAALEDMCKLLGGGSRAKEISDLWMEYEENSSLEAKVVKDFDKVEMILQALEYENEQGKDLEEFFQSTAGFLGGGYHRCSSIASSEPKVLKFEDEEKLLGNAKDSLSVEEISKIREEYNAAKEKFLKIPDALKQMPKMNPKGIYVNKNVRLDSIQVYGFDYDYTLAHYSSNLQCLIYELAKQQLVNEFKYPDTCLEFKYDPTFPIRGLYYDKSKGCLMKLDFFGSIELDGCYYGRRKLSREEIDEMYGTRHIGRDQARELVCLMDFFCFSEACLIADIVQHFVDAKLEFDARYVYEDVNRAIQYVHNSGLVHRGILADPPRYLVKNDQLLRFLRMLKDKGKKLFLLTNSPFYFVDGGMRFMLQDSLGQQDSWKELFDVVIAKANKPEFYKSDHPFRCYDVEKDTLAFTKVDAFLPGKIYYHGCLKAFLQITKWKGPEVIYFGDHLFSDLRGPSKAGWRTAAIIHELKSEIMIQNDNSYRFEQAKFHIMQELLGRLHATATSSMTSEAYKSLLRELNDERQKTRYKMKGMFNKSFGATFLTDTGQESAFAYHIHQYADIYTSKPENFLYYPPEAWLHVPYDIKIMPHHLKDMTTSIILPMPKEILNQYTKLLRCPGYLQRPHSPEEITQIFGRFIGKIERRRRNFQKLIEMVSIEQVESPAAGKTSTAAEAPSGYVSDGYETASDSELNGAENGSNRESENTINTASSSSDGDFLKEKTQEQQPEVNQEQLNEVLSVAILTTTTAYLGLHWKALAQANDAKVEGNALFKDGLYEEALSKYELALQVAADIPSSTEIRSICHANRAACFTKLGKHEETIKECTKALELNPTYIKALVRRAEAHEKLEHFEEAITDMTKILELEPSHDQARRTVIRLKPLADEKREKMKEEMIGKLKEMGNSILGRFGMSVDNFKTVKDPNTGSYSVQFQK</t>
  </si>
  <si>
    <t>MAQKFASLFTIFLVAIVAHDNSFYSTKIHVMAQDAVDPVCYKPCKTHDDCSGALYCEACRRAAGPK</t>
  </si>
  <si>
    <t>MGSVGDSKTHQRKPRFLCLHGFRTSGKILKKQIFDKWPTEVVDKLDLVFVDAPFPSQGKSEVEGIFDPPYYEWFQFNKEFTEYENFDKCLEYIEECMIKHGPFDGLLGFSQGAILSGALSGLQAKEVGLTKASKIKYLIIIGGAKFRNKSVAEKAYSPAIACPSVHFLGEQDYLKQYGIELLESCVDPVVIHHPRGHTIPRFDEKGSESMLSFIEKVQEEINK</t>
  </si>
  <si>
    <t>MAAFDAFSMDGEVPAPAASTPFDDGDYDGSYTAFSNADTPPFHGSGGFGGDYDEVTVEHVSHTVDSPDPYGYGSDSFPNQTGSFGASAAPISNGNGKPYDLGEDTEGIFSSDGPVLPPPNEMREEGFALREWRRQNAIRLEEKEKREKEIRSQIIEEGEEYKKAFYEKRNLSIETNKTTNREKEKLYLTSQEKFHKEADKQYWKAIAELIPKEVPSIEKKGRKKDQDKKPSITVVQGPKPGKPTDLSRMRHILLKLKHTPPPHMIPPPPAPAKDAKVGKDGKDTKDAKAGKDGKDTKNAKDTVAPNGTPDAPTSDAKVTQTSEEPTAAE</t>
  </si>
  <si>
    <t>MGSAPNSIEMEEGTLEVGMEYRTVSGVAGPLVILDKVKGPKYQEIVNIRLGDGTTRRGQVLEVDGEKAVVQVFEGTSGIDNKYTTVQFTGEVLKTPVSLDMLGRIFNGSGKPIDNGPPILPEAYRDISGKH</t>
  </si>
  <si>
    <t>MSSLSRELVFLILQFLEEEKFKESVHKLEQESGFFFNMKYFEEKVHAGEWDEVEKYLSGFTKVDDNRYSMKIFFEIRKQKYLEALDKQDKAKAVEILVSDLKVFSTFNEDLYKEITQLLTLTNFRENEQLSKYGDTKTARSIMLIELKKLIEANPLFREKLVFPTLRSSRLRTLINQSLNWQHQLCKNPRPNPDIKTLFTDHTCTPPNGAVAPTPVNLPPAAIAKPAAFTALGAHGPFPPAAAAAANANALAGWMANAAASSSVQAAVVTASSLPVPPNQVSILKRPLTPPATLGMLDYQSADHEQLMKRLRPAQSVEEVTYPTVRQQASWSLDDLPRTVAFTLPQGSSVTSMDFHPSHHTYLLVGSTNGEITLWEVATREKLVAKAFKIWDVQACTLTFQASASKDAPFSVSRVAWSPDGTFVGVAFSKHLVHLYATVGTNDLRQHLEMDAHAGSVNDLAFAYPNKQLCIVTCGDDKLIKVWDITGRKLFNFEGHEAPVYSICPHQKESIQFIFSTAIDGKIKAWLYDNMGSRVDYDAPGHWCTTMLYSADGTRLFSCGTGKEGDSFLVEWNESEGAIKRTYSGFRKKSAGVVQFDTTQNHFLAVGEDSQIKFWDMDNINILTTIDADGGLPSLPRLRFNKEGNLLAVTTADNGIKILGNPAGMRSLRTVEAPPFEALRSPIEAAAIKQGSGSSVPNATPVNCKVERSSPIRPSPILNGVDSVPRSMEKPRILEEVSDKAKPWQLTEILDQAQCRLVTMPESSDSNNKVARLLYTNSGVGILALGSNGTQKLWKWTRNEQNPSGKATANVVPQYWQPNSGLLMTNDIVGINLEEAVPCIALSKNDSYVMSAAGGKVSLFNMMTFKVMTTFMPPPPASTFLAFHPQDNNIIAIGMEDSTIHIYNVRVDEVKSKLKGHQKRITGLAFSTNLNILVSSGADAQLCLWSIDSWDKRKSVPIQLPAGKAPSGDTRVQFHADQVRLLVSHETQLAIYDASKMERIRQWVPQDALSAPITYAAYSCNSQLVYASFSDGNIGVFDADTLRLRCRVAPSAYLSQAVLTGSQSVYPLVVAAHPQEPSQFAVGLTDGTVKVIEPLESEGKWGVSPPVDNGMLNGRVASSSTANNHAADQVQR</t>
  </si>
  <si>
    <t>MAASVSCHYFSSPLTTSTKSIKPKLNYSHFAPALSKGSIRHFVPLCSSQRSLPSESECQDKEKDWFLSLKKCAAAVALSVSLISGLPGSQWLGPAHASTPALPDVSVLISGPPIKDPGALLRYALPIDNKAIREVQKPLEDITDSLKIAGVKALDSVERNTRQASRALKEGKTLIISGVAKSKTDHAIELLNKLEAGLGELQQIVEDRTRDAVAPKQKELLNYVGG</t>
  </si>
  <si>
    <t>MVLIDKLWDDVMAGPSPDKGLGKLRKSLTIQTGGESGEGSSKYQRSLSMPASPPTPGTPVTPTNISPTVRKENVWRSVFHPGSNLATRRIGAEVFDKPSHPNAPTVYDWLYSGNTRSKHHEKC</t>
  </si>
  <si>
    <t>MASLSLISPHSPSSSSSSTLRHSSIIGTRLPSIFLRNPTIRIRSTTPSIKAFSAPVPSPLTQDELKKLAADKAVEYVKSGMVLGLGTGSTAAFVVAKLGELLSSGQLTNIVGVPTSKRTEEQALSLNIPLSTLDDHPHIDLAIDGADEVDPNLDLVKGRGGALLREKMVEAASDKFVVVVDDSKLVSGLGGSGLAMPVEVVQFCWKYNLVRLQELFKEEGVDAKLRLDGNGKPYVTDNSNYIVDLYFKTPIRDSAAAGKEIASFEGVVEHGLFLDMTTAVIIAGKEGVSVKSK</t>
  </si>
  <si>
    <t>MFSVLTRTLLQNPKLFTFNFLKHQSPLAFSLMATANSSSFSPVSSPSNHVSPKRVGTHHGSFHCDEALGCFMIRLTNKYYNAEIVRTRDNQVLETLDAVLDVGGVYDPSRDRYDHHQKGFEEVFGYGFTTKLSSAGLVYKHFGKEIIAKELQVDEEHPDVHKLFLAVYKSFMEAIDAIDNGINQYDTDQPPRYVNNTHLSSRVGRFNLDWTEPDQSSERENEAFQRAMDLAGSEFLDSVRYYARSWLPARSIVLECVSARHKIDPSGEIVVWSTFCPWKLHLFELEGEMKIDPPIKYVLYEDDRSKGWRVQAVAVAPDRFESRKALPSQWRGLRDDELSKETGIPGCVFVHMSGFIGGNRTYEGALAMAKTALKL</t>
  </si>
  <si>
    <t>MNYIIGAFKPACNISITFGDGKSRKQVPLKKENGQTVMVPLFQSQENIAGKISVEPVSGKKVEHNGIKVELLGQIEMYFDRGNFYDFTSLVRELDVPGEIYERKTYPFEFSTVEMPYETYNGVNVRLRYILKITISRGYAGSIVEYQDFVVRNYSPPPSINNSIKMEVGIEDCLHIEFEYNKSKYHLKDVIIGKIYFLLVRIKIKNMDLEIRRRESTGSGANTHVETETLAKFELMDGAPVRGESIPIRLFLSPYELTPTYRNINNKFSVKYYLNLVLVDEEDRRYFKQQEITMFRLEETS</t>
  </si>
  <si>
    <t>MSEEDEYRCFIGNLSWSTSDRGLKDAFEKFGHLVDAKVVLDKFSGRSRGFGFVTFDEKRAMEDAIEAMNGMDLDGRAITVDKAQPQQGSGRDFDSDRPRDRDRDRGRDRDRDRGSRDYGGGRGAGGGGGDCYNCGKPGHFVDLTGTEIDMEAAAAEMVVVVKEGNVLTVIVLDHMIVAVLEAIEADTLNCAEELKSPSWMQMFWCMSTWCLVSLACQRNHLSS</t>
  </si>
  <si>
    <t>MASLNMFVSPIATVTAQQHRSRVYTAATASKSSGGSTEEKSLLDFILGALQKQDQLLETDPLLKKVEDKSVSTTSSGRKNSVAVPPKKNSNGGGFAGFGGLFNKKD</t>
  </si>
  <si>
    <t>MAFSSTVSPKHCRLSSAASSSSSFPKFQIPLKINNITPCHSSSKFPPSIVCVLTEKQSMAAQAVDEPAAIQRPDSFGRFGKFGGKYVPETLMHALDELETAFKSLATDEAFQKELDGILRDYVGRESPLYFAERLTEHYKRPNGEGPLIYLKREDLNHTGAHKINNAVAQALLAKRLGKKRIIAETGAGQHGVATATVCARFGLECIIYMGAQDMERQALNVFRMRLLGAEVRAVHSGTATLKDATSEAIRDWVTNVETTHYILGSVAGPHPYPMMVRDFHAVIGKETRKQALEKWGGKPDVLVACIGGGSNAMGLFHEFVDDEDVRLIGVEAAGFGVDSGKHAATLTKGEVGVLHGAMSYLLQDEDGQIVEPHSISAGLDYPGVGPEHSFLKDLGRAEYYSITDEEALEAFKRLSRLEGIIPALETSHALAYLEKLCPTLPNGTRVVLNCSGRGDKDVQTAIKYLKV</t>
  </si>
  <si>
    <t>MASPSLSKSNFSLHSFSSSPSLSQFPHFTSITVVQPKFFPSQLTFKRCQNAPSFPIIRAQNSPDFVPDAKFYKVEAILRPWRIQQVSSALLKMGIRGVTVSDVRGFGAQGGLTERQAGSEFSEDTFVAKVKMEIVVSKDQVEGVIAKIIEEARTGEIGDGKIFLTPISDVIRVRTGERGEKAERMMGGHADMSSALSTS</t>
  </si>
  <si>
    <t>MLELRLVQGSLLKKVLESIKDLVNDANFDCSATGFSLQAMDSSHVALVALLLRSEGFEHYRCDRNISMGMNLTNMAKMLKCAGNDDIITIKADDGSDTVTFMFESPTQDKIADFEMKLMDIDSEHLGIPEAEYHAIVRMPSAEFGRICKDLSSIGDTVVISVTKEGVKFSTRGDIGTANIVCRQNTTVDKPEEATVIEMNEPVSLTFALRYLNSFTKASPLSNTVTISLSSELPVVVEYKIAEMGYVRYYLAPKIEEDEEETKP</t>
  </si>
  <si>
    <t>MATPPPDSSASPPAANTDGVAVVTSGAGAAAVGATVSSPQARRSLQAPWAQVVRGGEVEAVSVSSPRSPSPMAAAAGVSPEKISLSDDCSTQKISPEISTSGALPESADSNEGNVGRPKKPAWNKPVNGVVEAVSVMGGAVSWPALSESTRPSPKSATDSAKLQDGSVSVSQGPIISQSPQKQANVNANTNSNANPTTPVRQRSIKYRGSSSSGGGGGSGPGAGAFIRTPPPPPPPLPPPFPVMHFPPVLEPPVRGARPVGGFPSQPHGVNDHSSHRNHGRKGNFGGRPRGDGSYHNNHGGRRDQDRRDVHMGPPFAPPPHAAFMRAPLPGSGPFLPTPMRTPFVNQMAYDMTPFFYVPPLSPEPYSAVPIINQAPQLPQHLPLVDPNLPSSLVNQIEYYFSDANLVKDDFLRVKMDEEGWVPMHLIANFPRVKKMTEKVQSDIIQFILYCLRASTFVEVQDDKVRRRDGWRKWTRTAGQLAADSGLSTPVASSDGGPTASLQNVSENESATNISSATEVTDAQLEVAAGGSSDESANQSNPAQEEGGAGVENISTNHA</t>
  </si>
  <si>
    <t>MAREEHLLSTEIVNRGISDEGSQTFSVRVRRRLPDFLQSVNLKYVKLGYHYLIKHGIYLAILPVLVLVFSAEIGSLSREELWRRVWDSTTRYDLATVLSFVALFVFTISLYIMSKPKPIYLLDFACYKPSDDLKVTKEQFIELARNSGKFDESSLEFKKRILECSGIGDESYVPRSIGSSENTATMKEGRYEASTVMFGALDELFEKAKIRPKDVGVLVVNCSIFNPTPSLSAMIINHYKMRGNILSFNLGGMGCSAGIIALDLARDMLQANPNNYAIVVSGEMVGYNWYPGKQRSMLIPNCFFRMGCSALLLSNRRRDYHRAKYSLEHIVRTHKASNDRAFRCIYQEEDSEHYKGLKISKDLVEVGGDALKTNITTLGPLVLPLSEQLFFFGNLVWRHLFGNKNAKTNNSQQANNIKPYIPDYKLAFEHFCVYAASKTVLDELQRNLELSEENMEASRATLHRFGNTSSSSIWYELAYLEAKEKIRRGDRVWQIAFGSGFKCNSAVWKAIRRVKKPSTNPWLGCVDRYPESLTQ</t>
  </si>
  <si>
    <t>MANEYETVRYEEEFILNSRGMKLFTCSWIPKDCEPKALIFLCHGYAMECSISMKDAGTRLAKSGFGVYGIDYEGHGKSDGLQGYVNSFDALVDDCFDHYSKISERKENKKKMRILMGESMGGAVALLLHRKKPEFWDGAVLIAPMCKIADDLRPHPMVISVLTKLCNFIPTWRIVPTQDIVDSAFRDPEVRKEIRNNPHCYKGKPRLQTAHQLMTVSMDLEQRLEEVTLPFLIVHGEEDTVTDPSVSKLLHEKASSIDKSFKLYPGMWHSLSYGEFPENRDIVFSDIVVWLKERISMGNSRLERQQKLANDQILPKMTT</t>
  </si>
  <si>
    <t>MAALSVANTSLKVNNKGFSEFSGLRTSSAVPFGRKTNDDLFSVAGLQTSAIGGRKNKRIVTEAKLKVAINGFGRIGRNFLRCWHGRKDSPLDVIAINDTGGVKQASHLLKYDSTLGIFDADVKPVGTDGISVDGKVIQVVSNRDPVNLPWGELGVDLVIEGTGVFVDREGAGKHIQAGAKKVLITAPGKGDIPTYVVGVNAELYSHDEPIISNASCTTNCLAPFVKVLDQKFGIIKGTMTTTHSYTGDQRLLDASHRDLRRARAAALNIVPTSTGAAKAVALVLPSLKGKLNGIALRVPTPNVSVVDLVVQVTKKTFAEEVNAAFREAADKELNGILSVCDEPLVSVDFRCSDVSSTVDSSLTMVMGDDMVKVIAWYDNEWGYSQRVVDLADIVANQWK</t>
  </si>
  <si>
    <t>MALQIFSPKIQQPLKSIFPSPTNNGCGIIVPSAYNSSRRLALFQLVITQSQLFNGKAPESLSAEGKVIESGMVAELAQSNIALNDETASEWIKKDKRRMLHVVYRVGNLDKTIKFYRECLGMKLLRQRDIPEEGYSNAFLGYGPEESNFSVELTYNYGVDKYDIGTGFGHFGIAVDDVAKMVDLVKAKGGKIVQEPGPAKDGGPIVSLVEDPDGYNFELLERGPTLEPFRQVMLRVGDLDQSINFYKKAFGMELLRKRDNPDNKNTIAIMGYGPEDKNTVLELTYMYGVKSYDKGNGYAQIAVGTDDVYKTAEAIKLYGGEIVLEPGPLPGINTKIMACIDPDGWKTVFVDNADFMKELE</t>
  </si>
  <si>
    <t>MHSNHLLLEEPIRMASILEPSKAGFFPAMTKIVGTLGAKSRSVEVLSACLKAGMSVARFDFSLGDTKYHQETLENLKSAIKSTKKLCSVMLDTAGPELTVVNKSEKPISLEANATITLTPDEGQEASSEVFPINFGGLSKAVKKGDTIFIGQYLFTGSETTSVWLEVDQVKGDDIVCIVKNSATLTGSLFTLHAAQIHIDLPTLSDKDKKVISTWGVQNKIDFLSLSFTRHAEDVREAREFLSKLGDLSQTQIFAKIENEEGLKHFDDILQEADGIILSRGNLGIDLPPEKVFLFQKAAVYKCNMAGKPAVVTRVVDSMTDNLRPTRAEATDVANAVLDGTDAILLGAETLRGLYPIETISTVGKICAEAEKVFNQDLYFKRTVKFVGEPMSHLESIASSAVRAAIKVKASVIICFTSSGRAARLIAKYRPTMPVLSVVIPRLKTNQLKWSFTGAFEARQSLIVRGLFPMLADPRHPAESTNASNESVLKVALDHGKASGVVKSHDRVVICQKVGDASVVKIIELEG</t>
  </si>
  <si>
    <t>MSLGISLQWQLPSVIRSTTTSAAQRTTDVFLSFPTVHSGRALQSSAIPSSSIATGKRDGRLRSLRCLSALDPNLKSTLDKVVTSQKIVLFMKGTKEFPQCGFSNTVVQILKALNAPFETLNILENEALRQGLKEYSSWPTFPQLYIDGEFFGGCDIVVGRYTN</t>
  </si>
  <si>
    <t>MDGVMSASDQQMLVSSFLEIAVGQTADTARQFLQATSWKLEEAIQLFYIGNEGGAAASFNSPQLGNDALLGDPSLSGVGNDSADTNLLQGDGDDVRPPLPVKREVLYDNAVLYGSSGMGGSSREPRLVVPFRNFEEEMKHPGVWEAEKRSTSTADAAQDNLASLYRPPFALMYHGSFEKAKDAARAQNRWLLVNMQSTREFSSHMLNRDTWANEAVAQTIKSNFIFWQVYDDTEEGSKVCTYYKLDSMPVVMVIDPITGQKMRSWRGMVQPETLLEDLISFMDASPSEYHVNLSHKRPRETPQAPRHPQPQPQPQPQPQSQPQNEIGEEDEELQRALAASMVGIEDSGSVASKETNEATSDVVKEENLIKKPSYPPLPEEPKGDRNLLCRVAIRFPDGRRLQRNFLRTDSIKLLWSFCSTQFEEAESRPFKFTQAIPGVSKFLEFDNNMTFEESGLANSIISFTWE</t>
  </si>
  <si>
    <t>MDRGNYRRGGGHDNAGRGGGNRGRGQGRGGGRGEPQIGGGRGGTHIGGGSQMGQPPQQWGNQPRGSGQYQIRGGAPQNQPGQNYPVNQNPGRGGTWVNQPVQRGGGGGGSAWPRPQQQGSGVPNTTWPRPPPQQQGSGSGVANAWARPPPQRSQQHGGGNQQQVVDRSPPQSSDPVQVDLGSLKITDQSPSSRQESSKEKRVPIARPDTGKIAVKSIALLANHFPVRFNPQSTIMHYDVDIQQRADGNRPVKKLTNKSVLHMIREKLCADDPTRFPLDKTAYDGKKNIFSAVQLPTGCFAVNWSDGEDARLRSYDITIKLVAELKLCKLKEYLSGSLSHIPRDILQGMELVMKENPTRCRTSVGRCFYSNEHLPDHDFRFGVAAYRGFQQSLKPTKGGLALCLDYSVLALRKPMPVLDFLKEYLGESNENTFRNNIRAAKGALVGLKVRVIHRRTSQKFLIKQLTDCKTREITFPLEDPEGINPPRDVLLVDYFRDKYQREIQFKDFPSLDIGKGNKKNYVPMEFCVLVEGQRYPKEDLDKDTALFLKNISLARPQDRRQAICEMVRAGDGPCGAVTRNFDIGVDRNMTRVPGRILPPPDLKLGGQNRLPVNDKCQWNLVGKSVVEGKALQRWALIDFSAQDRKPFFRLRVDEFVFRLKDRCRKLSINMEEPAVVHFTDMHVLSEVGKVHKLLDGVVNAAKREINGKLQMIVCVMTSKHNGYKYLKWVSETQIGVVTQCCLSTNANKGQDQYLANLCMKINAKLGGSNMELMDRLPNFGREDNVMFIGADVNHPAAKNVTCPSIAAVVATVNWPAANRYAARVCPQVHRTEKILEFGKMCADLVHTYKEINSVKPNKIVVFRDGVSEGQFDMVLNEELLDLAKAIYDSNYQPAITLVVAQKRHHTRLFPEGGPANVPPGTVVDTIIVHPSDFDFYLCSHFGGLGTSKPTHYHVLWDDNGFNSDSLQKLIYNMCFTFARCTKPVSLVPPVYYADLVAYRGRMFQEVLMEMNSPSSATSSSPTASFQQKFYDLHSDLQNVMFFV</t>
  </si>
  <si>
    <t>MQRVTVIERFSKTFRDNPSLSKLLIVFTVSGGGLVAYSEAGKSNDNSNAGALVEANNRKKKVVVLGTGWAGTSFLKNLKDPSYDVQVISPRNYFAFTPLLPSVTCGTVESRSVVEPIRNIIRKRYAEAYYWEAECIKIDPENKKVYCRSNLSTNGNGKEEFAVDYDYLVIATGARVNTFNIPGVEENTFFLKEVEDAQKIRRTVIDCFEKASLPTLSDEERKRLLHFVIVGGGPTGVEFAAQLHDFVNEDIVRLYPKVKDLVKITLLEATDHILNMFDKRITAFAEEKFHRDGIDVKTGSMVVKVGEKEISTKDVKRGEITSMPYGMAVWSTGIGTRPVIMEFMKHIGQGSRRVLATDEWLRVEGQENVYALGDCATINQRKVMEDIAAIFQKADKDNSGTLTVKEFQEVLNDICERYPQVELYLKNKKMSNLVDLLKESKGNGVKESIEVDIEEFKSALSQVDTDMKNLPATAQVASQQGVYLAKCFNRMEECEKNPEGPLRFRGEGRHRFHPFRYRHLGQFAPLGGEQTAAQLPGDWVSIGHSSQWLWYSVYASKQVSWRTRALVVSDWVRRFIFGRDSSQI</t>
  </si>
  <si>
    <t>MDRQLPFLFLLFLCLLSIFPDLSGSTPLRVSGGHGDRKTKLSVLKLVTGRSSATIDPTRVTQISWRPRAFIYRNFLTDEECDHLITLAKDKLEKSMVADNESGKSVESEVRTSSGMFLSKGQDEVVANVEARIAAWTFLPKENGESIQILHYEHGQKYEPHYDYFHDKVNQELGGHRVATVLMYLSDVEKGGETIFPNSEAKKSQPKGDDWSDCAKNGYAVKPRKGDALLFFSLHLNATTDPLSLHGSCPVIEGEKWSATKWIHVRSFETVFNNECQDQNPSCSQWAVNGECDKNPLYMVGSENSVGHCRKSCKVCS</t>
  </si>
  <si>
    <t>MASSMVGAQPSFSTLAISTNEPVVSVDWLHANIRDPDLKVLDASWYMPDEQRNPLQEYQVACIPGALFFDIDGITDRTTNLPHMLPSEEAFAAAVSALGIKNKDGVVIYDGKGIFSAARVWWMFRAFGHDKVWVLDGGLPRWRASGYDVESPGDAILKASVATEAIEKVYQGQMVGPSTFQTKFQPHLVWSLDQVKRNIQDQTYQHIDARSKARFDGVAPEPRKGINSGHVPGSKCIPFPQMLDGSQTLLSREELEKKFGQEGISLDKPIVASCGTGVTACVLVLGLHRLGKTDIPVYDGSWTEWATQPDTPLCTSER</t>
  </si>
  <si>
    <t>MQQQPPSPTPDSDLPRLANIKIKSSSPRFPPPTTPSITDTPTAGAQRRIGIAVDLSDESAFAVKWAVNQYLRPGDAVILVHVRPTSVLYGADWGSVELSIVDTENEESQRKLEDDFDTFTTTKASDLAQPLVDAQIPFKIHIVKDHDMRERLCLEVERLGLSAVIMGSRGFGATKRGSDGRLGSVSDYCVRHCVCPVVVVRYPDDKDAGNAVVEPVVSVASAAEEDEEEAEYHDASEDRKVFSFNSYSAPKRTIRFIMKVDEVFPWFALVLTSFLQEPVGPL</t>
  </si>
  <si>
    <t>MASPSRVEVLTLFRSLLRTAREFPDYNVREYTKRRTIDGFRQNKDLSDPSKVTAAFSDGRSQLEVAKRQAVVYSLYAPKVKSVMELNQ</t>
  </si>
  <si>
    <t>MADECAAFMKGTELPVKRPREEEAETEMEAANNSNNGCEKEESSPYISSVLPGWFSEISPLWPGEAHSLKVEKILFQGKSDYQNVLVFQSSTYGKVLVLDGVIQLTERDECAYQEMITHLPLCSIPNPKKVLVIGGGDGGVLREVSRHSSVEQIDICEIDKMVVEVAKQFFPDVAVGYEDPRVNLHIGDGVAFLKNVPAGTYDAVIVDSSDPIGPAQELFEKPFFESIAKALRPGGVVSTQAESIWLHMHIIEEIVANCRQIFKGSVNYAWTTVPTYPSGMIGFMLCSTEGPAVDFKNPINPIDDESPAKSIEPLKFYNSEIHQASFCLPSFAKRVIETKGK</t>
  </si>
  <si>
    <t>MARGFSIIFAATVLLVILGICRASRVGICYGRNADDLPTPEKAVQLIQMHNIKYVRIYDSNIQVLKAFANTGIELMIGVPNSDLLAFSQFESNANTWLKNSILPYYPDTKITSITVGAELTEAPNTTAALVVPAMQNVFTALKKAGLHRRIKVSSTHSLGVLSRSFPPSAGAFNSSHAFFLKPMLEFLAENQSPFMIDLYPYYAYRDSSTNVSLDYALFEASSEVIDPNTGLLYTNMFDAQLDAINYALMALNFKTVNIMVTETGWPSKGSPKETAATPDNAQTYNTNLIRHVINNTGTPAKPGGAVDVYVFSLFNENRKPGLESERNWGLFFPDQTSVYNLDFTGKGVVDTTAGGNNTGSNGTWCIASSSASEAELQNALSWACGSGNVDCSAIQPSQPCFEPDNLASHASFAFNSYYQQNGATDIACTFGGVGVRTNKNPSYDNCLYATTGGKKAIFNNATVGPSKSTSSSPQRSYWWTQYLLVAFPLFFLVPF</t>
  </si>
  <si>
    <t>MSGGGCSIVWFRRDLRVEDNPALAAGVRAGAVIAVFIYAPEEEGHYYPGRVSRWWLKQSLAHLDSSLKSLGTSLITKRSTDSISSLLEVVKSTGATQLFFNHLYDPISLVRDHRTKEILTAQGISVRSFNADLLYEPWEVNDDEGRPFTTFSAFWEKCLSMPYDPEAPLLPPKRIISGDASRCPSDNLVFEDESEKGSNALLARAWSPGWSNADKALTTFVNGPLLEYSQNRRKADSATTSFLSPHLHFGEVSVRKVFHFVRIKQVLWANEGNKAGEESVNLFLKSIGLREYSRYMSFNHPYSHERPLLGHLRYFPWVVDEGYFKAWRQGRTGYPLVDAGMRELWATGWLHDRIRVVVSSFFVKVLQLPWRWGMKYFWDTLLDADLESDALGWQYISGTLPDGRELDRIDNPQFVGYKCDPHGEYVRRWLPELARLPTEWIHHPWNAPESVLEAAGIELGSNYPLPIVEIDSAKVRLEQALSQMWQNDAAARAAIENGMEEGHGDSADSPIAFPQAMHMEMDHEPVRNNPVIVTVRRYEDQMVPSMTSSLFRAEDEENSVDIRNSVVESRAEVPTDINVAEVHRRDTRDQAVMQTARTNATPHFNFAVGRRNSEDSTAESSSSTRERDGGVVPTWSPSSSNYSDQYVGDDNGIGTSSSYLQRHPQSHQLMNWQRLSQTG</t>
  </si>
  <si>
    <t>MISLIIPPGDQISRITKMLAEEYGTASNIKSRVNRQSVLGAITSAQQRLKLYNKVPPNGLLLYTGTIVTDDGKEKKVTFDLTPFKPINASLYLCDNKFHTEPLGELLESDEKFGFIVMDGNGTLFGTLSGNTREVLHKFTVDLPKKHGRGGQSALRFARLRMEKRHNYVRKTAELATQFFINPATSQPNVSGLILAGSADFKTELSQSDMFDPRLQAKILNVVDVSYGGENGFNQAIELSAEILANVKFIQEKRLIGKFFEEISQDTGKYVFGVDDTIKGLEMGAVETLIVWENLDINRYVLKNSVTNEIVIKHLNKEQEADNSNFKDSATSAELEVQDKMPLLEWFANEYKTFGCSLEFVTNRSQEGSQFCRGFGGIGGILRYQLDMRSFDEPSDEGEYFVDSD</t>
  </si>
  <si>
    <t>MTSLTGATSHLLPSATIAAISASTTARLAISFSSSSSSSLKCIRSSPLLPHIFRYQKRSLIGTTSSGRFSTFASPKCAASDPDQLKSAREDIKELLKTTFCHPILVRLGWHDAGTYNKNIEDWPQRGGANGSLRFEVELKHGANAGLVNALKLLQPIKDKYAGVTYADLFQLASATAIEEARGPKIPMKYGRIDVSGPDECPEEGRLPDAGPPNPSSHLRDVFYRMGLNDKEIVALSGAHTLGRSRPERSGWGKPETRYTKDGPGSPGGQSWTVQWLKFDNSYFKDIKEQRDEDLLVLPTDAVLFEDSSFKEYAEKYAVNQDVFFKDYAEAHAKLSNLGAKFDPPEGFSIDNNPTQVQPEKFVAAKYSTGKRELSDAMKQKIRAEYEGLGGTPDKPLPTNYFLNIIIVIGVLAILTYLL</t>
  </si>
  <si>
    <t>MAVEAANQPKIRWGELEDDAEDLDFLLPPKQVIGPDRNGLKKIVEYKFNEEGNKVRITTTVRICKLANARLSKGAVERRSWPKFGDAVHEDVGARLTMVSTEEIILERPRAPGSKQDESKSGGDSLNQIAKAGAVLMVCRTCGKKGDHWTSKCPFKDLAQPSETFVDRPPSRGEAPAAGAGSQKSAYVPPSMRGGAAERGSGGGTEMRRRNEENSVRVTNLSEDTREADLLELFRPFGHVSRVYVAIDQKTGMSRGFGFVNFVNREDAERAINKLNGYGYDNLILRVEWAAPRAT</t>
  </si>
  <si>
    <t>MASDRSESTGDSNGDRRKVALITGITGQDGSYLTEFLLDKGYEVHGLIRRSSNFNTQRVNHIYIDPHNVHKARMKLHYADLTDASSLRRWIDTIQPDEVYNLAAQSHVAVSFEIPDYTADVVATGALRLLEAVRSHISATGRSNIRYYQAGSSEMFGSTPPPQSESTPFHPRSPYAVSKCAAHWYTVNYREAYGIFACNGILFNHESPRRGENFVTRKITRAVGRIKIGLQSKLFLGNLQASRDWGFAGDYVEAMWMMLQQEKPDDYVVATEESHTVEEFLEEAFGSVGLKWSDHVVIDKRYFRPTEVDNLKGDSSKARKVLGWKPKVGFKQLVKMMVDEDVELAKREKVLVDAGYMDAQQQP</t>
  </si>
  <si>
    <t>MDQTSPEVSMAEPSTKFNKRSSSSSSGELSVTVVKEDDISTAGAGADVGSREEAVGGSASNGVTNSSGTSGMELTRVSTLPSENPQSPSDQPKLGRSKTEKPTHSSGFAQEAAKIFDDKISEQQKLKLLKRIATVKDDGTVEFEIPGDVETTEVLGTGSESVHTAVEDEPLDATELQYFPPMQIVVLIVGTRGDVQPFTAIGKRLQDFGHRVRLATHANFKEFVLSAGLEFYPLGGDPKVLAGYMVKNKGFLPSGPSEIPVQRNQMKEIIYSLLPACKEPDMDTGVPFKADAIIANPPAYGHVHVAEALQIPIHIFFTMPWTPTSEFPHPLSRVKQPAGYRLSYQIVDSLIWLGIRDMINDLRKKKLKLRPVTYLSGSQSSELDIPHAYIWSPHLVPKPKDWGPKIDVVGFCFLDLATGYEPPEALVNWLKAGPKPIYIGFGSLPVQDPQGMTDTIVKALEITNQRGIINKGWGGLGNLAEPKDFVYLLDNVPHDWLFLQCAAVVHHGGAGTTAAGLKAACPTTIVPFFGDQPFWGERVHARGVGPQPIEADQFTLDKLVHAIRFMLNPEVKERAIELAKAMENEDGVTGAVKAFFKQLSRTKNEPPRLPKPASTFSLRSCFGCSST</t>
  </si>
  <si>
    <t>MDIGIDADELIKNAAYIATPGKGILAADESTGTIGKRLSSINVENVESNRRALRELLFCAPGALQYLSGIILFEETLYQKTAAGKPFVDVMKEGGVLPGIKVDKGTVELPGTNGETTTQGLDGLAERCQKYYEAGARFAKWRAVLKIGANEPSQLAINDNANGLARYAIICQQNGLVPIVEPEILVDGSHDINKCADVTERVLAACYKALNDHHVLLEGTLLKPNMVTPGSDAPKVAPEVIAEYTVRALQRTMPAAVPAVVFLSGGQSEEEATRNLNAMNKLQTKKPWTLSFSFGRALQQSTLKAWSGKVENIGKAQAALLTRCKANSEATLGKYAGSSNLGDGASESLHVKDYKY</t>
  </si>
  <si>
    <t>MSKRGFHRTGEAFSNEIRANQNLVAINSPHEAFLQAWWSKFYEAYSSRFPDFPVFDVESFDKVAQSVDNVVGDYCPSNQSYASDLTGANISAMMPESSSPDLMDPSLSALLSSFDASYLSLDLSPPRDMTSGLHLPEMSEIGDMLPLASNAGYQMQQMPTVPAEWNARVDILGANWGGPMRTEPHLHAATSALPDLPELSDAGNNRSLQQASHRGWPSIDVGSVPRVISHQVVHPSVIVPTRKEQFPISTFFAQQNVLPSMAVQTWDKLRLPAPACSGDLFPMLTLADSSVKDAGMLGETNLRIPENSPADQQIGGIMRRFGKQPVVQEHRNQLGLQYPNKSGTKRKTPLNSLEPVGKEKTPVASFAAPARTQAEREGNSLKAISNLHTNTSKLLCCHFDSEGELLAAAGHDKKLRTNNVYSGEGHAHHVTDVRFRPHSTVFATSSFDRTVKIWDAAKPSNPFQNLVGHVEHVMSTDFHPTKLGLLSSCDTSNDIRLWDVSRGECDLIFKGGSRHVRFQPQRGDFLASSSGNVGHVKDIRSICWHVTGRYLASVSEDSARIWSVSDGKCLYELCSGGNKFQSCTFHPGHVQVLVIGSFEFLELWNPFYQSSTTQSYSAHTDIITSLAGSPLGGTIASSPFHLLLNPTKFDPIKPNSTTAETTFFDNTDPEEISTYDPPERPEDFIEPASFDDGPMESEEEIAKAYEELYGAAYSGETFLGNDIYAMDSKVKKTTSFGKTKKEKAKDGFDERVVQVRRVTKVVKGGKQLHFRAVVVVGDKKGQVGVGVGKAKEVIAAVQKSAVNARRNLITVPMTKYLTFPHRSEGDFGAARVMLRPAAPGTGVIAGGAVRIVLEMAGVENALGKQLGSNNALNNARATVVAVQQMRQFSEVAQERGIPMEELWK</t>
  </si>
  <si>
    <t>MAMGVAAHFNRFWFLLFVLYFSISLSSISGSEEDCVYSAYIRTGSIIKGGTDSIISLTLFDENGYGIRIKNLEAWGGLMGPGHNYFERGSLDIFSGRGPCLTAPICKMNLTSDGTGSGHGWYCNYVEVTVTGVHKQCNQQYFEVEQWLATDASPYQLTAIRDLCKKKTKIDERRPVSEIESTPQVSLI</t>
  </si>
  <si>
    <t>MLSSKLSWLITAAITAALLSPTTIEAQTPSCASQLVPCAAFLNSTKPPASCCDPLREAVTKDLQCLCKLYENPALLISLGINVTQAIELPKYCNIPGDVSACKAAAPSSSSPSGKTPPVTTPASKDKNGVSTVAWTGMSSLLMLFASFVLA</t>
  </si>
  <si>
    <t>MESLTLSTSLSPHCPSFNLRHASLPKLSPTFSPYPSRKTPLSLKSSLTSHQSTSKPLSDSHLVADDKLSLLLASAPQSPGMAMRGAEGDAMGLLLRERIIFLGSSIDDFFADAIISQLLLLDALDSTKDIRLFINCPGGSLSATMAIFDVVQLVRADVSTVALGISASTASIILAGGTKGKRYAMPNTRIMIHQPLGGASGQAIDVEIQAREIMHNKDNVIKIFSNSTGRSYEQVQKDIDRDRYMSPIEALEFGLIDGVIDRDSIIPLMPVPEKVKRTLRNQDLIQDPMKFLNPDIPDDEIY</t>
  </si>
  <si>
    <t>MASPMEKGSHDDEIVSVELPAPPSWKKLFTPKQGGTPKKSEVVFIAPTGEEVKNRKQLEQYLKAHPGSPGISEFDWSTGETPRRSARISEKVKAMRPPSLLESPKKKRRTSSGTKKDSKEKAAAKAEMGSAETKGMESSKEENENLEKKAGEAEAEMQDKGKKEAEAVVEDERIEDAKLPPAEKPDSESEEFHSADDGNQDKSENAEAEMEDKKKKEVEAVEKDKCLKGAELPSGDEREPESEEVHSADVGRHKSENAGIEEKQVSEEKLESQNKLEELAAEGTNVTVGGSAGQAEHAVDGVSKDAHSNDGEDGPKEEEKKTEGTELAMENNNINQPGLVHPQQHQSPAPISC</t>
  </si>
  <si>
    <t>MAGENCHDVINLLGSSDRDFLIRNNGDKVKLDTLKEKKIGFYFSASWCGPCKHFTPNLVEAYNALLPKGDFEVVFLTADMDDESFKEYFSKMPWLAVPFSDSETRKRLNELFAVRGIPHLVILDASGKVVTNSGVEIIVEHGVEGYPFTQERLNELKEQEETAKREQSLKSILESQSRNYVIAADGRKVPVAELEGKIIGLYMSMASFEECESFTGKLIEMYDKLKSQGENFEIVMIPLDDEDDDESFKKEFSRMPWFSLPLKDKTCKKLARYFELSTLPTLVIIGTDGKTLHSNVAEAVEEHGILAYPFSHEKFAELEQIQKAKLEAQTLESILVTRDRDFVIGKDGEKILVSDLVGKTILLYFSAHWCPPCRAFTPQLKEAYETIKSKNGPLEVIFLSSDQDQASFDEYFATMPWLALPFGDERKTYLSRLFKVRGIPTLVAVGPSGKTVTTDARSLIMCHGAKAFPFTEERMEEIEAETAEMAKGWPEKIMHKLHEHELLLSKRSAYNCDVCEELGQIWAGQVEPSDEIDWQVLVVPDKFPLRENKNRTFVLSSKERDFLISTNGEQVTLSSITGKIVGLYFSGLWCGPCRQFTPKLVEAYESLYPKGDFEIVFISSDKDDESFNEYFEKMLWLAVPFSDVEARKNLKQLFKVRTIPHLVILDGTGKVLSSDGVKYIKHFGPEAYPFTSERINYLRLEEEKAKENQSLRSLLVYGSRDFLISNEENKISVSELEGKTVCLYFGTSTHRGGKNFTLKLAEVYEKHKGNNFEIVLISLDEKYEDFKESFEAMPWLALPFKDKNCERLVQYFEHKLLPQLVVLSPDGKTLQQNAVKFVEEYGDEAFPFTQEKLATLANLKKKKLEAQTLESILVTADRDFVISNGGLKVPVHKLVGNNIVLYFAASWSLPSREFQPKLETAYQEIKKKDENFEVIFISSDQDESSFTNFFSSMPWLALPFDDERRSFLSRRFNIVGIPVAIAISPSGFTVNTQVRQLLETHGSGAYPFTEEHIKNLQQQLDKNTTGWPKKDRNESHNEHELALIHQQVYLCSGCKEMGVSASSQAAAAETSTSISIPSEMKAWSYTDYGSVDVLKLESNVAVPDIKEDQVLIKIVAAALNPVDFKRRLGKFKATDSPLPTVPGYDVAGVVVKVGSQVKGLKEGDEVYGDIHEKALDGPKQFGSLAEYTAVEEKLVALKPKNLSFAEAAALPLAIETAYEGLEKAGFSSGKSILVLGGAGGVGSLVIQLAKHVFGASKVAATSSTGKLELLKSLGADLAIDYTKENFEDLPDKFDVVYDSVGQGEKAVKVVKEGGSVVVLTGAVTPPGFRFVVTSNGEMLKKLNPYLESGKVKPVIDPKGPFSFDKVVDAFSYLETGRATGKVVIHPIP</t>
  </si>
  <si>
    <t>MAVALPTSSSSYLHSKTKIPKSSLSCSSKVYVGLRIQSPGSYGVATSNSNVDFFNRVHKSIKSGTKDGKATRAQVTMMPIGTPKVPYRNPVDASWQWVDIWNALYRERVIFIGEEITEEFSNQILATMLYLDSIDNSKKLYMFINGPGGDLTPTLAIYDTMQSLKSAVGTHCVGFAYNLAAFLLAAGEKGNRCAMPLARIALESPAGAARGQADDIRNEAEELLRIRNYLFKELSEKTGQPIEKVHKDLSRVKRFTAKEALEYGLIDRIVRPNRLDGDAPPRDITAGLG</t>
  </si>
  <si>
    <t>MAETSTQLKSDAIFDQLKLHLSTDAGKELIKKIGLVYQINIAPKKIGFNEKAYVVDLKKGETKEGPYEGGKPDATFSFTDGDFVKIATGKMNPQIAFMRGAMKIKGSISAAQKFTPDIFPKPSKM</t>
  </si>
  <si>
    <t>MSSSSLTASLHASTLRSPFVGSLNGFHVSSVAVRRVGFVSKTVECKESRIGKQPISVPSNVTLTMEGQDLKVKGPLGEMAITYPREVKLEKEDGGILRVRKAMETRRANQMHGLFRTLTDNMVVGVSKGFEKKLQLVGVGYRATIEGKDIVLNLGFSHPVRMEVPAGLQVKVEENTRITVSGYDKSEIGQFAASIRKWRPPEPYKGKGVKYADEIVRRKEGKAGKKK</t>
  </si>
  <si>
    <t>MFNSTLTENEEFSCPVDGSIMITASHLPYNRNGFKFFTSAGGLGKPDIKDILERAADIYKNIANENSKGAETAASLDVKRVDYMSVYASNLVAAVRKAAGSIEKPLEGFHIIVDAGNGAGGFFVGKVLEPLGAITSGSQFLEPDGLFPNHIPNPEDKTAMKAITKAVLDNRADLGIIFDTDVDRSAAVDSSGREFNRNRLIALMSAIVLEEHPGTTIVTDSVTSDGLTTFIEKKLGGKHHRFKRGYKNVIDEAIRLNSVGEEAHLAIETSGHGALKENHWLDDGAYLMVKLLNKLASARTSGLGGGSKVLTDMVEGLEEPAVAVELRLKIDQNHPDLQGGSFRDYGEAVLKQLENTVELDAKLLKAPVNYEGVRVSGFGGWFLLRLSLHDPVLPLNIEAPSKEDAVKLAHDVLNAVKEFTALDTSALTKFVGVHHVDTVSALALSKDGSLLYSASWDRTFKIWRSSDFKCLESVWNAHDDAINSIVVSNNGDVYTGSADKKIKIWTKQQEGGSNKHTLMTALEKHKSAVNALALSRDGCVLYSGACDRSIIVWEKLQVLGAIRGHKKSILCLAVVSNDLLCSGSADKTVRIWKRGLGKFCYSCLAVFEGHRGPVKCLNATLDTQKYDDNDSCSGNSYIIYSGSLDCDVKVWKLWVPNYL</t>
  </si>
  <si>
    <t>MAGMLETIAIPRASVFSSSSARSVPIADLSVSGGRRSSAVNFSQFSGLKVQLNRSPVSLSSRSESVRRGGRIVCEAQESTTVTAAAVTDKTWKSLVIESKLPVLVEFWAPWCGPCKMIHPIINELAQEYAGKFSFFQLNTDESPSIASEYGIRSIPTVMIFKNGEKKDAVIGAVPKTTLATSIDKFL</t>
  </si>
  <si>
    <t>MVQEATNGGSEKSQLAITVEQLIAVNPYNPDILPDLENYVNEQVLSQTYNLDANLCLLRLYQFEPDRMSTPIVARILVKALMAMPAPDYSLCLFLIPERVQIEEQFKTLNVLSHFLETARFRQFWDEAAKSRHIVEAVSGFEQAIRAYAVHVLSITYQKVPRTILAEAINIEGVSLDKFLEHQVSNNGWVVEKGQGKGQLITLPPTEFNHPELKKNTADSVPLEHITRIFPILG</t>
  </si>
  <si>
    <t>MGSSGGIDYGSYTYENLEREPYWPSEKLRISITGAGGFIASHIARRLKSEGHYIIASDWKKNEHMTEDMFCHEFHLADLRVMDNCLKVTKGVDHVFNLAADMGGMGFIQSNHSVIFYNNTMISFNMMEAARINSVKRFFYASSACIYPEFKQLETNVSLKEADAWPAEPQDAYGLEKLATEELCKHYNKDFGIECRIGRFHNIYGPFGTWKGGREKAPAAFCRKAQTATDKFEMWGDGLQTRSFTFIDECVEGVLRLTKSDFREPVNIGSDEMVSMNEMAEMVLSFEDKKLPVQHIPGPEGVRGRNSDNTLIKEKLGWAPTMRLKDGLRITYFWIKEQIEKEKSQGVDTATYGSSKVVGTQAPVELGSLRAADGKE</t>
  </si>
  <si>
    <t>MAIQMHIQNIQSFQLSLKTTLPFLPIITNKLFKLEKMATVTTQASAAIFRPCASRTRFLTGSSGKLNREVSFRPSTFSSYNSFKVEAKKGQWLPGLASPDYLDGSLPGDNGFDPLGLAEDPENLKWFIQAELVNGRWAMLGVAGMLLPEVFTSIGILNVPKWYDAGKSEYFASSSTLFVIEFILFHYVEIRRWQDIKNPGSVNQDPIFKNYSLPPNKCGYPGGIFNPLNFAPTEEAKEKELANGRLAMLAFLGFIVQHNVTGKGPFDNLLQHLSDPWHNTIIQTLSN</t>
  </si>
  <si>
    <t>MSHLLQSTFIPTTPTTLRRRSVFPTTHLRKTHVVESKIREIFMPALSSTMTEGKIISWMKTEGDKLAKGESVVVVESDKADMDVESFYDGYLASIIVPEGSSAPVGSPIALLAESEDEISLAKSKTPTSTSTSSPAATASVTEEVSTVAAAVAVPVTATSSSDAAPVKMASSIHPASEGGKRVVASPYAKKLAKELGLDLRGVVGSGPNGRIVAKDVEAAAGSAPIGVAAAAKPSGGAPAAPAVELGTTVPFTTMQSAVSRNMVESLAVPTFRVGYTITTNALDALYKKVKSKGVTMTALLAKATALALVQHPVVNSSCRDGKSFTYNSSINIAVAVAIDGGLITPVLQDADKVDLYSLSRKWKELVDKARAKQLQPHEYTTGTFTLSNLGMFGVDRFDAILPPGTGAIMAVGASQPTLVGTKDGRIGMKNQMQVNVTADHRVIYGADLAAFLQTLAQIIEDPKDLTL</t>
  </si>
  <si>
    <t>MAAATSLYVSEMLGSPVKFSGVARPAAPSPSSSATFKTVALFKKKAAAAPAKAKAAAVSPADDELAKWYGPDRRIFLPEGLLDRSEIPEYLNGEVPGDYGYDPFGLSKKPEDFAKYQAYELIHARWAMLGAAGFIIPEAFNKFGANCGPEAVWFKTGALLLDGNTLNYFGKNIPINLILAVVAEVVLVGGAEYYRIINGLDLEDKLHPGGPFDPLGLAKDPDQAAILKVKEIKNGRLAMFSMLGFFIQAYVTGQGPVENLAAHLSDPFGNNLLTVIGGASERVPTLFWAIDRPNMMMMISPCTFLCWIILTSSFNIDVVLSKTDSQQVSALNDMYQYLKPHSKLDGWKSNGGNPCDDSWTGVKCSGSDVTEINLSGLGLTGSLGFQLDKLDKVTYFDVSKNNLKDNIPYQLPPRTQHLDLSGNQFGGTVPYSISQMTELKSMNLNHNKLSGSLSDLFGKLTKLTEMHIQNNQFTGSINVLADLELDDLSRANLTASIFLRNVANNQFNGWIPNELKDIKKLETGGNSWSTGSAPPPPPGQKAKPHTRNSDKESGKSGLGIGAIAGILLGVLLLLSVIIALLSRKKRSSSSSHFIEEDKFSRRQTFTPLASQELSSSVRANMQEDFRVAEKHLQTSSSMVLKRLNSERHKSFNEKEMKNVPPSDHVKSANDKEFANPMKQNSSVKLDHYPLVDLQNATSNFASSRLLGEGSIGRVYMAKYPDGKVLAVKKIDSSFFRDGQCTEFTEIVGNMSKLHHTNIAEVIGYCSEQGHNMLIFEYFRNGSLYEFLHVSDDFSKPLTWNTRVRIALGVARALEYLHEVCSPSCLHGNIRTSNIVLDAELNSRLCECGMAMFHQRSSKNLDAGYTAPECTKPSAFTLKSDVYSFGVVMLELLTGRKPFDSSKPRLEQCLAEWASPQLHDLDALEQMADPALRGLYPPKSLSRFANVTALCVQPEPEFRPQMSEVVRLVQKSNMSQRGDDDDY</t>
  </si>
  <si>
    <t>MAAMAGFSSSSSSSLSTLRKSFTSTSPIFPSFHSLLPRIPKPSSLKTVNPTFKPSLPRRFSSAVAATADSAEVRQSLKTRLKNGETLYGIFLLGFSPTLAEIAGLAGYDFAVVDMEHGHGGISDALPCLHALAATQTPAILRIPESSATWAKKALDLGPQGIMFPMIDGPKSARKAVSYCRFPPNGVRGSAHTVVRASSYGIDEGYLSNYEDDLLIMCQVECVDGVKKIDEIAAVEGVDCIQMGPLDLSASLGYLWDPGNKKVKEMMNTAEKGALKKKPLDGGAYLSGFAMPHDSPENLKSRGYHMVSGAVDIALFRNAAVEDVNKFKMSLDKGFEDQKDHKDGEEKYWSE</t>
  </si>
  <si>
    <t>MSKDNEPAKLLLPYLQRADELQKHEPLVAYYCRLYAMERGLRIPQNERTKTTSSILVSLINQLEKDKKSLKLGPDDHLHVEGFALNVFAKADKQDRAGRADLNTAKTFYAASIFFEILNQFGELQPDLEQKQKYAAWKAADIRKALKEGRKPIPGPPGDEGDTSEFTSVPSNTYDLPSSGTDSFIKPEPESDSSNHMYDSAPLPARPSPPATTPPPPHSHIPPSPSASTTQSPPSHFPPSPPSYPSGEYPSHNFQQPPPGDASENSSYSQPYHHQPYTQEPQSHLSQPHYPSQYPNFQSYPSFSESSLPSAPSHYPSYYQGADASYSTLPPSNTANYPSSAQYNSNDRNGSAPEVAAAPAKTYAYDSNYQPPPEKIAEAHKAARFAVGALAFDDVSIAVDYLKKSLELLTNPSADQ</t>
  </si>
  <si>
    <t>KGISYRGNRISFGKYALQALEPAWITSRQIEAGRRAMTRNARRGGKIWVRIFPDKPVTLRPAETRMGSGKGSPEYWVAVVKPGRILYEMGGVTENIARRAISLAASKMPIRTQFIIS</t>
  </si>
  <si>
    <t>MTAASSSSLLGSSRIGSGPTISGLHSDSLNPTSISFSSNLQGLSLRSSGAKRQLYSRGTGSVVIAQNMDRVEVDLSLSPRVNSVKPSKTVAITDQATALVQAGVPVIRLAAGEPDFDTPAPIAEAGINAIREGHTRYTPNAGTMELRSAICHKLKEENGLSYTPDQIVVSNGAKQSIVQAVLAVCSPGDEVLIPAPYWVSYPEMARMADAMPVILPTSISEDFLLDPKLLESKLTEKSRLLILCSPSNPTGSVYPRKLLEEIAEIVARHPRLLVISDEIYEHIIYAPATHTSFASLPGMWDRTLTVNGFSKAFAMTGWRLGYIAGPKHFVSACNKLQSQFTSGASSISQKAAVAALGLGYAGGEAVATMVKAFRERRDFLVKSFGEIDGVKISEPRGAFYLFIDLSSYYGVEVDGFGTINNSESLCRYLLDKSQVALVPGDAFGDDTCIRISYAASLSTLQAAVERIKKALVTLRPPVPV</t>
  </si>
  <si>
    <t>MVLKTELCRFSGAKIYPGRGIRFIRSDSQVFLFVNSKCKHYFHNKLKPSKLTWTAMYRKQHKKDIAQEAAKKRRRTTKKPYSRSIVGATLEVIQKKRTERPEVRDAAREAALREIKERIKKTKDEKKAKKAEVQAKSQKAGGKGNMSKGGASKGPKLGGGGGKR</t>
  </si>
  <si>
    <t>MIEVVLNDRLGKKVKVKCNEDDTIGDLKKLVAAQTGTRADKIRIQKWYNVYKDHITLKDYEIHDGMGLELYYN</t>
  </si>
  <si>
    <t>MAAESSSARSSGSSADSYIGSLISLTSKSEIRYEGILYNINTDESSIGLRNVRSFGTEGRKKDGPQVPPSDKTYEYILFRGSDIKDLQVKSSPPLQPTQPINNDPAIIQSHYPRPPTTSASLPAAVGGSLTDLGSHSAQPGHPGSTFQSGPPLYQPGGNMGSWGPSPPPPNAGAGGLAMPMYWQGFYGAPNGLPQMQQQSLLRPPPGLAMPPSMPPSMPQMQFSGFNSSLPTGGSSLQAPNFPEYPSSLMPTTTSLTSSSLPAATLPSTVPSLQPVAPVTETISSAISKKASVSAIPNSTLSASLPTLPPLSTSPDVNPVVLPVSNKPNPVPSPALSQSVSTIVETPTPSLITPGQLLQSGPIDVPSTQSMQTSQRDVEVDQVVPAPPSEPPAPAKTEAQPPILPLPSQTLREGDNSIKHRTNGAPYQPRYVNFRGRGGRGMGVSRPITKFDEDFDFMAMNEKFKKDEVWGHLGKSNREGDGNGSDEDISYNEYEDDLPKIDIQPVYNKEDFFDSLSSNALDHDSNHGRTRFSEQRKIDVETFGDFSRYRGGDGERGPSLAVQTLL</t>
  </si>
  <si>
    <t>MDVDFNGDVASLDAELLQLPELSPLAIKTNPFVAEKLFDQWLSLPDTAALVKSLIKNAKGGGPLNVSTTSSGTNVVATNSLPSMFPAGSTPPLSPRSSSGSPRISKHRAGPSSLGSPLKLINEPAKELIPQFYFQNGRPPPNELKERCLFRINQFFYGHTDGLQMNEFKPITKEICKLPSFFSAVLFKKIDVDGTGVITRDAFVDYWIHGNMLTKDIATQMYTILKQPDLRYLVQDDFKPILRELLATHPGLEFLQSTPEFQERYAETVVYRIFYYVNRSGNGRLTLKELRRSDLIAAMQHADEEDDINKVLRYFSYEHFYVIYCKFWELDTDHDFLIDKENLIRYGNHALTYRIVDRIFSQVPRKFTSKVEGKMGYEDFVYFILSEEDKSSEPSLEYWFKCIDMDGNGVITRNEMQFFYEEQLHRMECMAQEPVLFEDILCQIVDMVSPENESYFTLRDLKGSRLSGSVFNILFNLNKFMAFETRDPFLIRQERENPNLTEWDRFAHREYIRLSMEEDAEDASNGSADVWDESLEAPF</t>
  </si>
  <si>
    <t>MAQSIRFFATLFLLAMLVMATEMGPTRIVEARHCESLSHRFKGPCVSDKNCASVCETERFSGGNCRGFRRRCFCTKPC</t>
  </si>
  <si>
    <t>MAAMSSLTLLRGPSLVKALGFIKTSNYIPRIVPASRYPLQSQRSYVASAHDEEAAARAAAVNADTGAPTIFDKIIAKEIPASVVYEDQKVLAFRDINPQAPVHVLIIPKSRDGLTELGKAEQRHEDILGNLLYAAKIVAEKEGIVDGFRVVINSGPSACQSVYHLHLHVLGGRQLKWPPG</t>
  </si>
  <si>
    <t>MAGRVDLDGNPIKPITICMIGAGGFIGSHLCEKLMSETPHKVLAVDVSNDKIKHLLEPATLAWADRIEFHRINIKNDSRLEGLIKMADLTINLAAICTPADYNTRPLDTIYSNFIDALPVVKYCSENGKRLIHFSTCEIYGKTIGAFLPKDSPLRQDPAYYVLKEDTSPCIFGPIEKQRWSYACAKQLIERLIYAEGAENGLEFTIVRPFNWIGPRMDFIPGIDGPSEGVPRVLACFSNNLLRREPLKLVDGGESQRTFIYIKDAIEAVLLMIVSLPAYLLSCEFFRCIEQYADSIIFYQENPARANGHIFNVGNPNNEVTVRQLAEMMTKVYSKVSGESSLETPTIDISSKEFYGEGYDDSDKRIPDMTIINKQLAWNPKTSLWDLLESTLTYQHRTYAEAIKQAMSKSTAN</t>
  </si>
  <si>
    <t>MLTVAKKLSSIYMRLVLPTPSSSTFLSFGSSVSVFSPPRGTQFLRLNFRFRTMASHVVGYPRMGPKRELKFALESFWDGKSNSEDLEKVAADLRLSIWKQMADAGIKYIPSNTFSYYDQVLDTTAMLGAVPPRYGWNGGEIGFDVYFPMARGNASVPAMEMTKWFDTNYHYIVPELGPDVKFSYASHKAVSEYKEAKSLGIDTVPVLVGPVSFLLLSKAAKGVEKSFPLLSLIEKILPVYKEVIAELKAAGASWIQFDEPTLVKDLDSHQLQAFSHAYSELESPLSGLNVLIETYFADVPAEAFKTVTSLKCVTALGFDLVRGSKNLDLIKSGFPSEKYLFAGVVDGRNIWANDLAASLSTLQALENVAPFVCILDTIGHLFSSDKLVVSTSCSLLHTAVDLVNETKLDEEIKSWLAFAAQKLVEVNALAKALAGQKDEAFFSANAAARTSRKSSPRVTNGAVQKAAAALKGSDHRRATTVSARLEAQQKKLSLPSLPTTTIGSFPQTLELRKVRREYKANKISEEDYVKYITEEISKVVKLQEDLDIDVLVHGEPERNDMVEYFGEQLSGFAFTANGWVQSYGSRCVKPPIIYGDVSRPKPMTVFWSSRAQSMSKRPMKGMLTGPVTILNWSFVRDDQPRFETCYQIALAIKDEVEDLEKAGINVIQIDEAALREGLPLRKSEEAFYLNWAVHSFRITNCGVQDTTQIHTHMCYSNFNDIIHSIIDMDADVITIENSRSDEKLLSVFREGVKYGAGIGPGVYDIHSQRIPSTEEIADRISKMLAVLDTNILWVNPDCGLKTRKYTEVKPALSNMVAAAKLLRNQLASTK</t>
  </si>
  <si>
    <t>MASACASSTIAAVAFSSPSSRRNGSIVGTTKASFLGGRRLRVSKYSTTPTARSATTVCVAADPDRPLWFPGSTPPPWLDGSLPGDFGFDPLGLASDPESLRWNQQAELVHCRWAMLGAAGIFIPELLTKIGILNTPSWYTAGEQEYFTDTTTLFIVELVLIGWAEGRRWADIIKPGCVNTDPIFPNNKLTGTDVGYPGGLWFDPLGWGSGSPAKIKELRTKEIKNGRLAMLAVMGAWFQHIYTGTGPIDNLFAHLADPGHATIFAAFSPK</t>
  </si>
  <si>
    <t>MAKSTKILSSILILFFIFSLFSSSNALGGKLGGRTQIKNVKTNQEIQDLGKYCVEEHNRDLRHINGALSSLLSFSQVVEAEKQVVSGVKYYLKISAIVKSSSSPKLFDAVVVVKAWEKKKELLTFSPSPSPATK</t>
  </si>
  <si>
    <t>MGSRKNDYGDGASPGKIFIGGVAKETTREQFVKYFEKYGEIIDSVIMKDRQTGRPRGFGFITFADPTVVDTVIAENHIINDKQVEIKRTIPKGSADSKDFKTRKIFVGGIPTTMTEDEFKNFFSKFGKVTEYEIIRDHVSKRSRGFGFIVFDNEEVVDNLLAEGNRMDMMGTQVEIKKAEPKKPSNPASAPAYGSNSRGRGFGDSYGGFADSYSGYDSGGFGPAPYRSFGSRYGDYGYSGRYGDFGSSEFGGGYRGDPSLGYSSRFGSYAGGYGGGYSSSGLGAYGRGGGYGGYGGAGPGAGYESGPGAAYESGSGAGYGGSGGLYGSRGGYSGSGRYHPYSR</t>
  </si>
  <si>
    <t>MVKGPGLYSDIGKKARDLLYRDYVSDHKFTITTFSTTGVAITSSGLKKGELFLADVSTQLKNKNITTDVKVDTNSNLYTTITVDEPAPGLKTIFSFVVPDQKSGKVELQYLHEYAGINTSIGLTASPLVNFSGVAGNNIVALGTDVSFDTATGNFTKCNAGLSFSSSDLIASLALNDKGDTVSASYYHTVKPVTNTAVGAELTHSFSSNENTLTIGTQHLLDPLTTVKARVNSYGKASALIQHEWRPKSLFTISGEVDTRAIEKSAKIGLAVALKP</t>
  </si>
  <si>
    <t>MGSAMKAIYTVGFWIRETGQALDRLGCRLQGNYYFQEHLSRHRTLMNLFDKVPVVEKDAFVAPSASIIGDVHIGRSASIWYGCVLRGDVNSVSIGAGTNVQDNSLIHVAKSNISGKVLPTIIGKNVTIGHSAVLHGCTVEDEAFIGMGATVLDGAVVEKNAMVAAGAHVRQNTRIPFGEVWGGNPARFLRKLTEEEIAFISESAANYSNLAQVHAAENAKELDKIEFEKVLRKKLARKDEEYDSMLGVSETPPELVLPDSSLPDKAPKAS</t>
  </si>
  <si>
    <t>MKIMVAIKRVVDYAVKIRVKPDKSGVETKNVKMSMNPFCEIALEEALRVRESGLASEVVAVSIGPVQFTETLRTGLAMGADRAIHVEAPENIYPLTIAKILKALVDVEKPGLLFLGKQAIDNDQNQTGQMVAGLLKWPQGTFASKVVLDKEKQVATVDREVDGGIETLCLDLPAVITTDLRLNQPRYATLPNIMKAKSKPIKKFTLQDLNVEIRSDLEVVEVTEPPKRKSGVILSSVDELIDKLKNEARVI</t>
  </si>
  <si>
    <t>MMPQSGVAQPAMAPMSMDQYQQQAPPTQQQQQWMMQPPQAQQPQFQPSWGQQQQQPSQTMSQQYVATNSSPSSNVNPNEVRSLWIGDLQYWMDESYLSTCFYHTGELVSAKVIRNKQSGQSEGYGFLEFRSHAAAETVLQTYNGALMPNVEQNFRMNWASLGAGERRDDSPEYTIFVGDLAADVTDYVLQETFKPVYSSVKGAKVVTDRITGRTKGYGFVKFSDESEQLRAMTEMNGVLCSSRPMRIGPAANKKPMATYQNPQATQGESDPNNTTIFVGGLDPSVAEEHLRQVFSPYGELVHVKIVAGKRCGFVQFGSRASAEQALSSLNGTQLGGQSIRLSWGRSPSNKQSDQAQWGGSAGAGAGAYYGYAQGYEAYGYAPPAQDPNMYYGNYPGYGNYQQPQQADLSRRCDWLYNEFDKLSDYSVKFFLTISDLQYSIAFGLLVSSI</t>
  </si>
  <si>
    <t>MQTTSFSQFNIPSIVWASPLPTTTMLRGKTTSLQRLSPPYAVASSTSRHQVTHSMPPEKLEIFKSLEPWVSENVLPFLKPVEKCRQPIEFLPDPSQGPEQFEEEVRAIRHRASGLSDEYFVMLVDGVGDETGCSPCPWAIWTRAWTAEENRHGDLLRTYLYLSGRVDMLMVDKTLQYLIGAGMDIRLENNPYLGFVYTSFQERATYSSHGNMARLATQGGDPMLARMCGAIAADEKRHEHAYTRIVDKLLEVDPNATMLAIANMMKKKIVMPMHLMYDGQDPNIFEHFSSIVERQGIYASQLEKLQGLSGEARRAQDYVCRLPLKVRKLENRVKKIEPRQVKFSWIFNKQTTNFSQFNIPSIVWNSPPPTTTMLRGKTTSTQRLSPPNAVASTTSRHQVTHSMPPEKLEIFKSLEPWVFENILPFRKPIEKCWQPIEFLPDPSQGPEHFEEEVRALRQRVLGLSDEYFVMLVGNMLTEDALPTYQTAINTFDGVRDETGSSPCPWAIWTRAWSAEENRHGDLLRTYLYLSGRVDMLMVEKTLQYSIGAGIDVGVENNPYMGFVYTSFQERATFLSHGNMAKLAIEGGDPMLARICGTIAADEKRHENAYTKIIEKLLEIDPNTTMIAIAYMMKKRITMPLHLMYDGQDPNIFKHFSAIIQKQGVYTSRDYVEILEFFITRWKLEKLEGLTTGEARRAQDFVCKLPSKIKRFENRNNILDSHPVKLSWIFNKQVCV</t>
  </si>
  <si>
    <t>MAESSPVRFGILGCANIARKVSRAIALSPNATISAVGSRSIEKATAYAKENGYPSTTKIYGSYEAVLDDPEVDAVYVPLPTSLHVKWAVLAAQKKKHVLLEKPVALNVKELDMILEGCESNGVQYMDATMWMHHPRTAKMKEFLSDSQRFGQLKSIHSTFSYLGDAEFLENDIRVKSDLDALGALGDAGWYSIRAILWTNDYELPKTVTALGDPEFNEAGVILSCGASLSWKDGRVATFYCSFLANMAMDIVAIGSKGNLRVHDFVIPFQENVAPFYTVEGSCFGELARSIHPAPSEHQVNTDLPQEALMVTEFSNLVGSIKGEGSKPEKKWPTISRKTQLVVDAVKASIEKGFEPVEIIY</t>
  </si>
  <si>
    <t>MAPKKGVAVAAKKKPEKAKAVNPLFEKRPKQFGIGGALPPKKDVTRNVRWPRNVVLQRKKRILKMRLKVPPALNQFTKTLDKNPATTLFKMLLKYRPEDKAAKKERLVKRAQAEAEGKTPETKKPIVVKYGLKHITYLIEQNKAQLVVIAHDVDPIELVVWLPALCRKMEIPYCIVKGKARLGSIVHKKTASALCLTTVKNEDKMEFSRILEAIKANFNDKYEENRKKWGGGIMGSKSQARTKAKERVLAKEAAQRLN</t>
  </si>
  <si>
    <t>MALASRLLSRSTRQLCAGQVVLRPEHAVPIRSFAKEAAAPTTLKGDQVLKDIFYEVKNKLETAIGVLRKEKITIDPEDPAAVSEYAKVMKSVRQKANLLSESEIIKFNIEVETHEIPDARTYLLKLKEMRVKRGLIDSQGIEDLQMAALDKVEKELKKPLLRNNEKGIALLKAEFDKINQKLGIRKEEMPKYEEQLELKIAKAQLEELKKDALEAMETQKKREEFKDEEMPTVKSLDIRNFI</t>
  </si>
  <si>
    <t>MAEKNRLVTVAALQFACTDDVSTNVATAERLVRAAHQKGANIILIQELFEGYYFCQAQKEEFFHRAKPYPGHPTIVRMQNLAKELGVVIPVSFFEEANNAHYNSVAIIDADGTDLGLYRKSHIPDGPGYQEKYYFNPGDTGFKVFQTKYAKIGVAICWDQWFPEAARAMALQGAEVLFYPTAIGSEPQDDGLDSRDHWRRVMQGHAGANVVPLVASNRIGKEIIETEHGNSEITFYGYSFIAGPTGELVAAAGDKEEAVLVAQFDLDKIKSKRHGWGVYRDRRPDLYKVLLTLDGSNPVK</t>
  </si>
  <si>
    <t>MGFRLSLLSLAVSLVALALAGVAIYRNTYEAMIMNNGSLLQNISPDIDSLESGEVSILILNDKKKNSDKYLSQQLTQESCVFSAVKGVVDSAIDNETRMGASLIRLHFHDCFVDGCDGGILLDDINGTFTGEQNSPPNNNSVRGFEVIAQAKQSVVDSCPNISVSCADILAIAARDSLAKLGGQTYTVALGRSDATTANFSGAINQLPAPSDNLTVQIQKFSDKNFTVREMVALAGAHTVGFARCSTVCTSGNVNPAAQLQCNCSATLTDSDLQQLDTTPAVFDKVYYDNLNNNQGIMFSDQVLTGNTTTAGFVTTYSNNVTVFLEDFAAAMIKMGNLPPSAGAQLEIRDVCSRVNPTSVASIHLSLALSFVALALAGVAIYRNTYEAIIMKNGSLLKNVSPDFDSLESGVASILTLNNNKKRNSDKYLRQQLTPEACVFSAVRAVVDSAIDAETRMGASLIRLHFHDCFVDGCDGGILLDDINGTFTGEQNSPPNANSARGYEVIAQAKQSVINTCPNVSVSCADILAIAARDSVAKLGGQTYSVALGRSDARTANFSGAINQLPAPFDNLTVQIQKFSDKNFTLREMVALAGAHTVGFARCSTVCTSGNVNPAAQLQCNCSATLTDSDLQQLDTTPTMFDKVYYDNLNSNQGIMFSDQVLTGDATTAGFVTDYSNDVNVFLGDFAAAMIKMGDLPPSAGAQLEIRDVCSRVNPTSVASM</t>
  </si>
  <si>
    <t>MASFINNPLTSLCNTKSEANNLFKISPLRAQSLGFSKFNGSRKVAFPSVVCKAVSVPTKSSTEIEGLNIAEDVTQLIGNTPMVYLNTIAKGCVANIAAKLEIMEPCCSVKDRIGFSMIVDAEEKGLISPGKTVLVEPTSGNTGIGLAFIAASRGYKLILTMPASMSLERRVILKAFGAELVLTDPAKGMKGAVSKAEEILNNTPDAYILQQFDNPANPKIHYETTGPEIWEDTKGKIDILVAGIGTGGTITGTGRFLKEQNPNIKIIGVEPTESNVLSGGKPGPHKIQGIGAGFIPGNLDQDVMDEVIEISSDEAVETAKQLALQEGLLVGISSGAAALAAIQVGKRPENAGKLIGVVFPSYGERYLSSILFQSIREECENMKPEL</t>
  </si>
  <si>
    <t>MVNFLLEIKAELENLTDLQPHGGCDDENFRYHFKLKCGHCGEITQKETYVSLVETVPLPIGKGHTHLIQKCKFCGRDGTITMITGRGRPLTHADSEAGKSAPLMLFECRGFEPLDYVFQGEWEAKSLEGTKFEGIDLSGDEFAEYDEKGECPVMISKPSATFNVVR</t>
  </si>
  <si>
    <t>MAGGYRAEDDYDYLFKLVLIGDSGVGKSNLLSRFSRNEFNLESKSTIGVEFATRSIKVDDKIVKAQIWDTAGQERYRAITSAYYRGAVGALVVYDITRHVTFENVERWLKELRDHTDQNIVIMLVGNKADLRHLRAVSTEDAKAFAERESTFYMETSALESLNVENAFTEVLTEIYRVVCRKALEVGDDPTALPKGQTINVGKDDVSAVKKVGCCSV</t>
  </si>
  <si>
    <t>MATFSLTKVSLSVLLVSLFFFSPSSAQTKCNVNSVYQLGDSLADAGNVIRTPGASIIFRADRSPYGETFFRKPTGRFSNGRVITDFISQSFKLPFLNAYLDRTASFSQGVNFAVAGATALDTSFWTARNIRLPTWNTPLSNQLTWFKSHLKSTCGSKCAENLKNSIVIMGEWGGNDYYNCFFQRKQISEVRSYVPFVVAGIMRGIKEVIQLGATRVLVPSIYPLGCLPLYLTSFPDNNTSGYDQLGCLKSFNDFASYHNRFVVRAMANLQRQFPNVSIVYGDFYGSILSLIRNPSSFGFNQNTLLSACCGTGGTHNFNFRTVCGGAGINACSNPAKYVHWDGIHLTDEAHRRISEVLVRDMLAKFNCVV</t>
  </si>
  <si>
    <t>MGNAEKLMNQIMELKFTSKSLQRQARKCEKDEKSEKLKVKKAIEKGNMDGARIYAENAIRKRSEQMNYLRLSSRLDAVVARLDTQAKMTTISKSMSSIVKSLESSLNTGNLQKMSETMDSFERQFVNMEVQAEFMESSMAGSTSLSTPEDQVGSLMQQVADDYGLEVSVGLPQAAGHAISSKDEEKVSEDDLSRRLAELKARG</t>
  </si>
  <si>
    <t>MSLKSAIQLNIPDIIHKHGKPMTLDELANALSINHSKITHLRRLMRILVHSGFFLKSVSGSGSESGSGEGGYVLAPPALLLLKDEPLTVTPFLLAMLDPILVKPWHHVSEWFTSDEPTAFEVAHGRTFWDYAGHEPRLNHFFNDAMASDAKLVMSVVMKYSKDVFEGLNSIVDVGGGTGTVAKTIAKTFPNLQCTVFDLPHVVEGLEGSDNLTYVGGDFFVSIPHAEALLLKWILHDWSDEESVKILKKCKEAIPSKEKGGKVIIIDMMVDNKIGDDESIETQIFFDMLMMVLVTGRERSERGWAKIFSEAGFSDYKVTPILGLRSLIEVYP</t>
  </si>
  <si>
    <t>MDRYQKVEKPRPEEPIKENEIRVTAQGLIRNYISYATTLLQDQRTNEIVLKAMGQAISKTVAIAEIIKKRIPGLHQDTSISSTTITDAYEPLEEGLQPLEMTRQVSLITITLSTAELNQTSPGYQAPSRFDQSGAENQQLQQGKQAYVPSDFNQDSYDVRGRGRGRGRGRGRGRGRGRGGYGNYYQDDGGYYNPGRGGGLADDGTFYNPSRGGGFADNDGYYNQGRGGGFADNGGYYQQGQGGGRGRGWGYRGTGYGRGRGGGWGGGRGYSRGRGRMGGRGGRGGGNQYRQEEFAVKA</t>
  </si>
  <si>
    <t>MGTSVETTYGEYTYENLEREPYWPSEKLRVSITGAGGFIASHIARRLKTEGHYIIASDWKKNEHMSEDMFCHEFHLVDLRVMDNCLKVTKGVDHVFNLAADMGGMGFIQSNHSVIMYNNTMISFNMMEASRINSVKRFFYASSACIYPEFKQLETNVSLKESDAWPAEPQDAYGLEKLATEELCKHYNKDFGIECRIGRFHNIYGPFGTWKGGREKAPAAFCRKALTSTDKFEMWGDGKQTRSFTFIDECVEGVLRLTKSDFREPVNIGSDEMVSMNEMAEIVLSFDGKNLPIHHIPGPEGVRGRNSDNTLIKEKLGWAPNMKLKDGLRITYFWIKEQIEKEKVKGADVSTYGSSKVVGTQAPVELGSLRAADGKE</t>
  </si>
  <si>
    <t>MASIAGVSITIPTISSDSPKIQPLKLQTLNSPWKKSSQLGYRRMMYVVVPRVVPDKKLSDLVAESVKEAEETCAEDPVSGECKAAWDVVEETSAAASHARDKKKESDVLENYCKDNPETDECRTYDN</t>
  </si>
  <si>
    <t>MGASLPPKEANLFKLIVKSYETKQYKKGLKAADTILKKFPNHGETLSMKGLTLNCMDRKSEAYELVRLGLKNDLKSHVCWHVYGLLYRSDREYREAIKCYRNALRIDPDNIEILRDLSLLQAQMRDLEGFVETRQQLLTLKPNHRMNWIGFAVAHHLNSNGSKAVDILEAYEGTLDDDYPPENERCEHGEMLLYKISLLEECGFPERALEELRKKESKMVDKLDYKEQEALLILKLGRFEEGEKLFRVLLTMNPDNYRYYDGLQRCLGLYSEKGQYTADEIDRLENLYRVLAHQYSRSSAVKRIPLDFLQDDKFREAADNYIRPLLTKGVPSLFSDLYPLYDHPGKADILGEIVLKLEQSLKSTGGYPGRVEKEPPSTLMWTLFYLAQHYDRREQYDIALTKIDEAIEHTPTVIDLYSVKSRILKHAGDLAAAAALADEARCMDLADRYVNSECVKRMLQADQVTLAEKTAVLFTKDGEQHNNLYDMQCMWYELASGESYLRQGELGRSLKKFLAVEKHYADITEDQFDFHSYCLRKMTLRAYVEMLKFQDRLHSHAYFRKAASGAIRCYLKLYDSPLKSASEEDDAMSKLPPSQKKKLKQKLRKAEARAKKDAEVKIEESNATSATKSGKRHVKPVDPDPHGEKLIQTEDPLAEASKYLKLLLKHSPDFLETHLLSFDVNMRKQKILLALQAIKHLMRLDADDPKSHLCLMKFFHKVDSLPTLVTDSEKLIWGVLEAERPAFSQLHGKSLIEANNTFLEKHKESLMHRAAVAELLHVLEPNKKAEAVKLIEDSVNDLVSMDGGKGTVRSWKLNDCMTVHKLLETTLVDHDAASRWKVRCAEYFVHSTYFGGIQSSANNQVQKSPANGAVGLNAGENSSLSSNGRLEKLNALKDLQI</t>
  </si>
  <si>
    <t>MSTDTDDEDELLQIALQEQAQRNINYQKPSKQPSKPVRNFVQPPSQPNLRVAAGATSERKNPNIAAAMQKTSNKSSSNQRKTVEDDDDSEIEMLSISSGDEDSSKDRGFGSRNRVVSGGGRAGREDDGLWDGGEPDSWKRVDESELRRRVREMREARVVATTQKPEQEKTAVPKKDLNNLQSFPRGMECVDPLKLGIVDNRTLRLISENISSSPSIGDRDHLDPNVRERLNYFSEKFDPKLFLCRIHQDTSASELESGALAVKTDLKGRTLQRKQLVKENFDCFVSCKTTIDDIESKLRRIEEDPEGSGTSHLFNCIEGVSSIANRAFGPLFERQAQAEKIRSVQGMLQRFRTLFNLPSTIRHSISTGEYDLAVREYRKAKSIVLPSHVGILKRVLEEVERVMQEFKGKLYKSLEDPQIDLTNLENNVRLLLELEPESDPVWHYLNIQNHRIRGLLEKCTLDHEARTENFRTEMRERALSDAKWRHIQQDLNNTPDAAYSDSIENTYLMGDSQQVEFTGEKVDALRGSYIRRLTAVIIYHVPVFWRVAVAVLSEKFAKSSQVSSDSNVSASANKREEKAGDGKYSNHSLDEVAGMVRSTISAYESKVQNAFGDLEESNILGPYMSAAIKEITKACQAFEAKESAPSTAVAALRTLQCEVSKVYILRLCSWMRSTVEEISKDESWVAVSILQRNRSPYTISSLPLAFRSIITSAMDQINVMIESLQNEAMKSEEIYVQLQGIQESVRLALLNCLLNFAGHLEQIGGQRNLNKSNRESPYFQNGYLEVEEKTSEPLPGSIVDPQLQLLMVLSNIGYCKDELARELYCKYKEIWMQNRSKDEEDSDIRELVISFARLEEKVLEQYTFAKTNLIRTAAINYFLDGGVQWGAAPAVTGVRDAAVELLHTLVAVHAEVFAGCKPLLEKTLGILVEGLIDTFLSLFHENQDRDLRALDANGFCQLMLELDYFETILNPYFTHEARESFKTLQGALLDKATECVADSTETPTHNRRPTRGSDDVFLDDRQQGMTVSPDDLIALAQQYSSELLQSELERTRLNTACFVESTPLDSVPESAKAAHASLRGSVDSPSRNYRGSQHIGSPSFSRPRRR</t>
  </si>
  <si>
    <t>MATNSPNLECRMYEAKYPEVDQAVMIQVKSMADSGAYVALLEYNNIEGMILFSELSRRRIRSISSLIKVGRIEPVMVLRVDKEKGYIDLSKRRVSEEDISACEERYNKSKLVHSIMRHVAETMGIDLEDLYIHVGWPLYRKYGHAFEAFKLVVSDPDSILNSLTREIKEVGPDGKEVTKVAPALSEEVKDALVKNIRRRMTPQPLKIRADIEMKCFQFDGVLHIKEAMRKAEAAGNDDCPVKIKLVAPPAYVLNTQTLDKEQGIAILTKAIAACTEEIERHKGKLAVKEAPRAVSEREDKLLAEQMAKLGRENEEISGDEDSEEEEDTGMGEIDVENSGTGIRE</t>
  </si>
  <si>
    <t>MISTVGTGGVRISSYLRLPYTVETLLRRRRLFTSCSASSTKEKVIVISGPTGAGKSKLALELAKRINGEIISADSVQVYRGLDVGSAKPSFDERKEVVHHLVDILHPSEDYSVGQFFEDARQTTRDILDRGRVPIVAGGTGLYLRWFIYGRPDVPKASREIAAEVDSELASLQNDEDWNAAVQLLVKAGDPGAQSLPANDWYRLRRRLEIVKSTGSPPSAFEVPYNSFREQLVSGQIDAADVKTSDDKLQQNEIKDLDYDFLCYFLSTSRIDLYRSIDFRCEDMLLGADGILSEARWLLDVGLLPNSNSATRAIGYRQAMEYLLRCREDGGWSSAGDFHDFLSEFQKESRNFAKRQMTWFRNEQIYEWIDASKPLEKVLSFICDSYNSQDGHLQMPESLRMRKDIRNHRQAAVLKTYRTINRFFSDIAMRTSVVRLLARRTSTAGLTRRGFASESAPDRKVAILGAAGGIGQPLSLLMKLNPLVSRLALYDIAGTPGVAADILGYAGEEQLGKALEGADVVIIPAGVPRKPGMTRDDLFNINAGIVKSLCTAIAKYCPHALVNVISNPVNSTVPIASEVFKKAGTYDEKRLFGVTTLDVVRAKTFYAGKAKVNVADVNVPVVGGHAGVTILPLFSQATPSANLSSEDIQALTKRTQDGGTEVVEAKAGKGSATLSMAYAGAIFADACLKGLNGVPDVVECSFVQSTVTDLPFFASKVRLGKNGVEEVLGLGALSDYEKEGLEALKPELKSSIEKGIKFANA</t>
  </si>
  <si>
    <t>MASLSSIPLLTTGVTKEQIILSELPKERGWLSEHIHQYKGFWYATQVVQGLLALEQQHFKPKPNTVLLASFPKSGTTWLKALLFAIKNRGEIDFNTHPLLSSNPHELVPFLEAYAFNHPTNPTPNTCLMHSHLAYNSLSELADCKIVYVFRDPKDVLTSCWHFIQKLRSKELPFISLPEAFDQFTKGYSPFGPFWDHVMGYYKASLEFPKKVCFLKYEELKKDPIFNAKKLAEFLEQPFSLEEENEGIVERITELCSFEKLSNLEVNKEGSHTGFFTPTVSNNIFFRQGKVGDSKNHLSEEMIEVLDEITKKKIGF</t>
  </si>
  <si>
    <t>MVGAIPRKTYFMGSLDGAASEEASDEDDNAAAEETLSVVAASLQLYRDALATNDDSKVAEIEISLKSIEDEKIELQTKVASLTKELSSERDRVLRISADFDNFRKRTDRERASLVTNAQGEVVEKLLSVMDNFERAKTQIKVATEGEEKINNSYQSISKQFMEILGSLGVEPVETVGKPFDPLLHEAIMREDSSEFKEGVVIEEYRKGFRLGDRLLRPSMVKVSAGPGPAKPETTEPKEKEQIETDEKTAETPGDEGTGEGGN</t>
  </si>
  <si>
    <t>MGDQIARGEDFESKAEKKLGGWAIFGSKYEDAADLFDKAGNCFKLAKSWDKAGAVYVKLANCHLKLDSKHEAANAYADAAHCYKKSNIKEAVSCLEQAVNLFLDIGRLNMSARYYKEIAELYEQEQNLDQAINYYEKAADLFQSEDVTTTANQCKQKVAQFSAQIEKYPRAIEIFEEIARHSVNNNLLKYGVRGHLLNAGICQLCKGDVVAINNALERYQELDPTFSGTRECKLLVDLAAAIDEEDVAKFTDAVKEYDSMTQLDAWRTTLLLRVKETLKAKELEEDDLT</t>
  </si>
  <si>
    <t>MESAARRSGGGVLEGFYRLVMRRTPVYVTFVIAGALLGERAVDYGVKTLWEKNNVGKRYEDISVLGQRPVDE</t>
  </si>
  <si>
    <t>MMKKDQILSSILLFFFLFTAFITTMADSQASSQPSNESKVHIVYTEQPKDQEPEEYHIKTLTSVLGSEEAAKEALLYSYKHAASGFSAKLTAEQVSELSKLPGVLQVVPSQTVQLHTGRV</t>
  </si>
  <si>
    <t>MAGKGEGPAIGIDLGTTYSCVGVWQHDRVEIIANDQGNRTTPSYVGFTDSERLIGDAAKNQVAMNPINTVFDAKRLIGRRFSDASVQSDIKLWPFKVTPGPGDKPMIVVNYKGEEKQFSAEEISSMVLIKMKEIAEAFLGSTVKNAVVTVPAYFNDSQRQATKDAGVISGLNVMRIINEPTAAAIAYGLDKKATSVGEKNVLIFDLGGGTFDVSLLTIEEGIFEVKATAGDTHLGGEDFDNRMVNHFVQEFKRKHKKDITGNPRALRRLRTACERAKRTLSSTAQTTIEIDSLYEGVDFYSTITRARFEELNMDLFRKCMEPVEKCLRDAKMDKSSVHDVVLVGGSTRIPKVQQLLQDFFNGKELCKSINPDEAVAYGAAVQAAILSGEGNEKVQDLLLLDVTPLSLGLETAGGVMTVLIPRNTTIPTKKEQVFSTYSDNQPGVLIQVYEGERARTRDNNLLGKFELSGIPPAPRGVPQITVCFDIDANGILNVSAEDKTTGQKNKITITNDKGRLSKEEIEKMVQEAERYKAEDEEHKKKVEAKNALENYAYNMRNTIKDDKISSKLSADDKKKIEDAIDQAISWLDSNQLAEADEFEDKMKELESLCNPIIAKMYQGAGGEAGAPMDDDDAPPAGSTGAGPKIEEVD</t>
  </si>
  <si>
    <t>MEKKKSRKESRKEARKAKKHKKFDSWIQHQQTQKARRMLPNSKPTHTVHSRKDSQVQRHEHLHSLNSKKDLDTSPRLDSSKVENTSLKRKHVSSKNSKTMFMEYLKMEKKGDAISADVDLRLERKLAKKLKVKNEKLRGEDDIDMLLEGIPSVVDCNSQLNESLEGTDTDSSHKKLKKKTVVEVLDGKLVSEDGKFDPSCVSYVEHVDTDLLAKQKESKKMKRKKTKFEELLATEMRGQDISADEDLALERKLAKKLKVKRGKLLGDHDDMNNLFEGIPSLLDSFEDENTQLVGETPRKRDTSSSNERSKEKRYNKEVQGEDYNQEEEQKAESTSYCTDVKAAARSAAKENAIYVAPRLRSCLGNDSEEFAQIRRRLRGLLNRMSEANVESITSEISTIYQTVGRTFGSQIINDEVLASCSRGPRGNEQYAAVFAAFVAGMACLVGMDFGAKLLASMAKCFEDEYQNEDNLSVRNLTLLLSYLYTFGVCSSDLIYDFLVTLSKRLTEVDVSTILTVLQACGMKLRGDDPVGMKNFIVSVQNRVNELKSSSGEGQSNSMGKRMEFMLEMICDIKNNKKRTKEETLQLTRIKKWLQQLRVVDILIRGLKWSKLIDPDKRGQWWMSGNIDSTTDVQDVASTIDLEVTEAQKMLQLAAAQRMNTDARRAIFCVIMSGEDYIDAFEKLLRLDLQGKQEKAFNKYYCALASKLCSHDKNNKFTLQYCLWDHFKELDQMQLIRSMHLSKFVAEMVASFSLSLAVLKAVDLSDSSQLTPKRIMHFRMLFETILEFPEKLVWNIFTRIALLPEYESLRDGIVFFIRKYVIDSQKSLADKFKIAKKALNNVEGVIIAATLPSSAALLLPPSPAVSGRLFNFTRTFSVSKPMGSQPEVLDWPANKVRQTFISFFQGKDHKEVQSSPVVPHNDPTLLFANAGMNQFKPIFLGIVDPNSPLSKLKRACDTQKCIRAGGKHNDLDDVGKDTYHHTFFEMLGNWSFGDYFKKEAIGWAWELLTQASFNLINS</t>
  </si>
  <si>
    <t>MESSKPIVTIFILLFSLFVLFPNPSLANSRILALVKEKPLVLKYHKGALLKGNVTINLIWYGKFTSVQRSIIVDFIQSLSPKTKKIKSPPSVASWWSTTEAYKGGASVISLGKQIFDEKYSLGKYLKDPQLESLASKATRVNSIAVILTATDVGVDDFCMNRCGMHGSTRLKKAGKFAYAWVGNSASQCPGQCAWPFQKPIVGPQITPLVAPNGDVGVDGMIINLATVLAGTVTNPFDGGYFQGPGNAPLEAVSACTGIFGSGAFPGYPGMVLLDKKTGGSYNAPGMNGRKYLLPAMWDPKTSKCKTLV</t>
  </si>
  <si>
    <t>MLVYQDLLTGDELLSDSFPYKEVENGVLWEVQGKWVVQGAVDVNIGANPSAEGGCEDEGVDDQAVRVVDIVDTFRLQEQPAFDKKQFVTFMKRYIKNLTPKLEGETQEAFKKNIEAATKFLLQKIKDLQFFVGESMHDDGALVFAYYKEGSADPTFLYIAPGLKEIKC</t>
  </si>
  <si>
    <t>MTSELIYRGPESVPVTDGYTPKPHKPWFTVIRPLRYLLREQRIVFLFAGIAIASLIFAFLPSSRSSGGSSYANTGIYDSYLPSESTESQVAHRMIYHNRVGFGSINSGGKIPLGLKRKVLRIVVTGGAGFVGSHLVDRLIARGDSVIVVDNFFTGRKENVMHHFGNPRFELIRHDVVEPLLLEVDQIYHLACPASPVHYKHNPVKTIKTNVVGTLNMLGLAKRVGARFLLTSTSEVYGDPLEHPQKETYWGNVNPIGVRSCYDEGKRTAETLTMDYHRGAEVEVRIARIFNTYGPRMCIDDGRVVSNFVAQALRKEPLTVYGDGKQTRSFQFVSDLVEGLMRLMEGEHVGPFNLGNPGEFTMLELAKVVQETIDPNAQIVHKPNTEDDPHKRKPDISKAKELLGWEPKVALRNGLPMMVQDFRQRIFGDHKEESAKITTA</t>
  </si>
  <si>
    <t>MATGQLFSKTTQALFYNYKQLPIQRMLDFDFLCGRETPSVAGIINPGSEGFQKLFFGQEEIAIPVHSTVEAACAAHPTADVFINFASFRSAAASSMSALKQPTIRVVAIIAEGVPESDTKQLIGFAKANNKVVIGPATVGGIQAGAFKIGDTAGTIDNIIQCKLYRPGSVGFVSKSGGMSNELYNTIARVTDGVYEGIAIGGDVFPGSTLSDHVLRFNNIPQVKMIVVLGELGGRDEYSLVEALKQGKINKPVVAWVSGTCATLFKSEVQFGHAGAKSGGEMESAQAKNQALRDAGATVPTSYEAFEGAIKEAFEKLVSEGKTTPVKEITPPQIPEDLNTAIKSGKVRAPTHIISTISDDRGEEPCYAGVPMSSIVEQGLGVGDVISLLWFKRSLPRYCTRFIEICTLLCADHGPCVSGAHNTIVTARAGKDLVSCLVSGLLTIGPRFGGAVDDAARYFKDAYDRGLTPYEFVESMKKRGIRVPGIGHRIKRGDNRDKRVELLQLYARENFPSVKYMEYAVQVETYTLSKANNLVLNVDGAIGSLFLDLLAGSGMFTKPEIDEIVEIGYLNGLFVLARSIGLIGHTFDQKRLKQPLYRHPWEDVLYTK</t>
  </si>
  <si>
    <t>MAVAEFIPSSSSLTKKASFYSSQLSNVSTKISHQRRLSFKPLLRTHNHSQICCSVTSKEAQATTVVQTDDPKKKSECYGVFCLTYDLKAEEETSSWKKMITVSVSGAAGMIANHLLFKLASGEVFGPDQPIALRLLGSERSIQALEGVAMELEDSLYPLLREVNIGIDPYEVFQDAEWALLIGAKPRGPGMERAGLLDINGQIFAEQGKALNAVASRNVKVIVVGNPCNTNALICLKNAPNIPAKNFHALTRLDENRAKCQLALKAGVFYDKVSNVTIWGNHSTTQVPDFLNAKINGLPVKEVIKDTKWLEEEFTEKVQKRGGVLIQKWGRSSAASTAVSIVDAIRSLVTPTPEGDWFSTGVYTNGNPYGIAQDIVFSMPCRSKGDGDYELVKEVIFDDYLWNRIKKSEDELLAEKRCVAHLTGEGIAVCDLPGDTMLPGEM</t>
  </si>
  <si>
    <t>MTTSQMKTIELEEGWNFMQKGITKLKKILEGHPDSFSSEEYMMLYTTIYNMCTQKPPHDYSQQLYEKYKEAFEEYINSTVLSSLREKHDEFMLRELVKRWANHKLMVRWLSRFFHYLDRYFIARRSLPALNEVGLTCFRDLVYQELKSKARDAVIALIDQEREGEQIDRALLKNVLGIFVEIGMGEMEFYENDFEDAMLKDTSAYYSRKASNWIVEDSCPDYMLKAEECLKKEKDRVSHYLHSSSETKLLEKVQNELLVVYTNQLLEKEHSGCRALLRDDKVEDLSRMYRLFHRIPKGLEPVANMFKQHVTAEGMVLVQQAEDSASNKAESSSGSQEQVFVRKVIELHDKYMAYVTDSFANNSLFHKALKEAFEVFCNKIVAGCSSAELLASYCDNILKKGGSEKLSDDAIEETLDKVVKLLAYISDKDLFAEFYRKKLSRRLLFDKSANDDHERLILTKLKQQCGGQFTSKMEGMVTDLTLAKENQSHFQEYLSNNSAANPGIDLTVTVLTTGFWPSYKSSDLSLPVEMVKCVEVFKEFYQTKTKHRKLTWIYSLGTCNINGKFESKTIELIVGTYQAAALLLFNASDRLSYSDIKSQLNLADDDLIRLLQSLSCAKYKILTKEPSNRTVSSTDHFEFNSKFTDRMRRIRIPLPPVDERKKVVEDVDKDRRYAIDACIVRIMKSRKVLPHQQLVLECVEQLSRMFKPDFKAIKKRIEDLITRDYLERDKENPNLFKYLA</t>
  </si>
  <si>
    <t>MGVTILTDLGMEILIPVCAVVGIAFSLFQWYLVSKVTVGTDKSHSSGDDKNGYAESLIEEEEGINDHNVVQKCAEIQNAISEGATSFLFTMYQYVGVFMVAFATLIFAFLGSVEGFSTKNQPCTYDSTKTCKPALATAVFSTVSFLLGAVTSVVSGFLGMKIATYANARTTLEARKGVGKAFIVAFRSGAVMGFLLAANGLLVLFITILLFKMYYGDDWEGLFEAITGYGLGGSSMALFGRVGGGIYTKAADVGADLVGKVERNIPEDDPRNPAVIADNVGDNVGDIAGMGSDLFGSYAESSCAALVVASISSFGVNHELTAMLYPLLVSSVGILVCLLTTLFATDFFEVKAVKEIEPALKKQLIISTILMTIGIAFVSWIALPSTFTIFNFGVQKEVKNWQLFLCVGVGLWAGLIIGFVTEYYTSNAYSPVQDVADSCRTGAATNVIFGLALGYKSVIIPIFAIAISIFVSFSFAAMYGIAVAALGMLSTIATGLAIDAYGPISDNAGGIAEMAGMSHRIRERTDALDAAGNTTAAIGKGFAIGSAALVSLALFGAFVSRAAISTVDVLTPKVFIGLLVGAMLPYWFSAMTMKSVGSAALKMVEEVRRQFNTIPGLMEGTAKPDYATCVKISTDASIKEMIPPGALVMLTPLIVGILFGVETLSGVLAGSLVSGVQIAISASNTGGAWDNAKKYIEAGASEHARTLGPKGSDAHKAAVIGDTVGDPLKDTSGPSLNILIKLMAVESLVFAPFFATHGGLLFKLF</t>
  </si>
  <si>
    <t>MASLFRDRTLGYSRRDSTAAAAVSTMSLGSGATSSSRFSTSSSALSPLPSPFPDLTPSLSTTDLRETAYEIFVASCRTSTGKALTYIPSNSSDRSPSPSPSASNSNSSSPSMQRSLTSTAASKMKKALGLRSSSSSGIKRTEGSPGSGGKPKKPVTIGELMRIQMKVSENFDSRIRRALLRITAGQVGRRIESTVLPLELLQQFKAADFTDQREYDAWQKRNLKVLEAGLLLHPHIPLDKSNTAAQRLRQIIQAALDRPIETGRNNESMQVLRTAVMALANRSSDGSVFDSCHWADGLPLNLRLYEILLEACFDINDEASIIEEVDELMDLIKKTWGILGLNQMLHNICFSWVLFNRYVATGQVDNDLLDAADSQLAEVAKDAKTTKDPAYAKILNSTLTAMLGWAEKRLLAYHDTFDAGNIESMPTIVSIGVSAARILVEDISNEYRRRRKGEVDVARSRIDTYIRSSLRTAFAQLMEKADSSRRASRHQPNPLPVLAILAKDVGEQACKEKEIFSPILKRWHPFAAGVAVATLHVCYGNELKQFVSGITELTPDTVQVLRAADKLEKDLVQIAVEDSVDSDDGGKAIIREMPPFEAEGAIANMVKDWIKMRIDRLKEWVDRNLQQEVWNPQASEGGFAPSAVEVLRIIDETLDAFFLLPIPMHPALLPDLMSGLDRCLQYYVSKAKSGCGSRNTYVPTMPALTRCTTATKLWKKKDKTLNTKRNPQVATINGDNSSGVLQLCVRINTFHRIRTELEVLEKRIITLLRNSESAHVEDFSNGLGKKFEISPAACIEGIQQLSEALGYRIVFHDLSPVLWDGLYIGEPSSSRIEPFLQELEKNLTIISNTVNDRVRTRIIADIMKASFDGFLVVLLAGGPSRIFTQQDSQIIEDDFKSLKDVFWANGDGLPVDIINKYSTTVRDVLPLFRTDAESLIERFRRSTLETYGSSAKSRLPLPPTSGQWNPTEPNTLLRVLCYRNDDAASKFLKKTYNLPKKL</t>
  </si>
  <si>
    <t>MAGTSNYPPQTPAPMPVPNPVAIINPQFCAPYPVDLNVVRKLMTWSEGAFGVTDVNGNIVFKVKGKFFSLRDRRILLDAAGNSLVTFQQKMLSAHRRWQVYRGESTDSKDFLFSVKKSSLLQFKTKLDVFLAHNTSEDVCDFRIEGSWLERSCVIYAGNSSSIIAQMHRKHTAQSILLGKDNFGVTVYPNVDYAFIVALVVILEEINEDRSVILVSLCERNVDYAIVVALLVILEGFIRLTVSLDSMDVKVCLFLVLLGAVYCTARELAAPDLLIIETEDVSALWTSNLQAQKQLQPLKDVSNIKGLCTLCEEYTATALDYLSNKQTQAKILEVLLMTCSKMPIYKEECTAMVDQYAHLFFSEISTIKPDDICQKVDLCRKVVSISQKFSPNGCDLCHQVVEETVSKLKDPDTQLDILAILLKACGSAEKYSNKCKKMVFEYAPVILINAEHFLEKNDVCTIMHACQPAVDKEDALPEMQTSLHSAS</t>
  </si>
  <si>
    <t>MADSSSSSSSTASSWSSMLSGKSDVEIEELLDRMLTRLALCDDSKLQDLLTKLLPLSIASLSSPAPLVRNKVLEILSHVNKRVKHQNDIGLPLSDLWQLYMESSASSMVRNFCIMYVEMAVDRTIKEDKENMAPNFLANISKLPLQHQDILLRVTTKVIGECHSIKISDEVAAKYRRSGDLPDHKIFLEFCLHMVLYQPTSQSSTCPAGLSIAQCDRVTGKRQLTNDYLRNVKLGILNVVQAMELSTELVYPLYVAASSDCQESIVKRGEELHKKNASGVNLEDANLVSKLFVLFNGTAGTDQIPPESRVSPGNPSLRAKLMSIFCRSITAANSFPLTLQCIFGCIYGSNTTSRLKQLGMEFTVWVFKHGTMDQLRLMGPVILTGILKSLDGYSAAESDVIARETKAFAFQAIGLLAKRMPQLFRDKVDVASRLFAALQSEAQFLRLTIQEATNSLAFAYKGAPQNVLNDLEALLLRSSQVEESEVRFCAMRWATLLFDMQHCPSRFICMVGAADTKLDIREIALEGLFPDEDQRKAVSKSLNLKYPKLCDMLDYIIQQQPALLDSASVAGSKLLFPSKSYVAMIKFLLRCFEADMKQNNLVEGAHFSATVEKLCLLLEHAMAYEGSVDLHANASKALISVGSHMPEVITSRYVDKVAWMKQFLGHIDLDTRESISRLIGIASCSLPLRSLSDLISELIASISTTPKLRFEMQHGVLCTLGYVTANCMSRTISIPEALLQSTLKCLVDVVNLETATLASFAMQALGHVGLCVPLPLLLVDSSSVPILVVLREKLSKLLAGEDVKAVQKIVISLGHLCVKELSSSHLNIALDLIFSLSQSKVEDILFGAGEALSFLWGGVPVTADMILKSNYTSLSMSSNFLMGDVSSTSSTCVESEANEDGHGTVRDAITRKIFDDLLYSSRKQERCAGTVWLLSLTMYCGQHQAIQKLLPDIQEAFSHLLAEQNELTQELASQGLSVVYELGDASMKKSLVNALVGTLTGSGKRKRAVKLVEDSEVFQEGTIGESPSGGKLSTYKELCNLANEMGQPDMIYKFMDLANYQASLNSKRGAAFGFSKIAKHAGDALQPYLHALVPRLLRYQYDPDKNVLLFQDSFVISTILIRMCRMR</t>
  </si>
  <si>
    <t>RVAVIHTISRKIQPNQRDNTQALILEMRKFDPWPIFFRREWSRNWPFLVGFAVTGTIITKMSLGFTEEDAKNSPFVQKHKK</t>
  </si>
  <si>
    <t>MAMAFSPLTTSGCSSYCNLGLSWKSSSLFVELGFVSNGSKGVSAKPAKLNASKVFRACASSSNSDPLLVKAARRERVSRPPAWMMRQAGRYMAVYRKLAEKHPSFRERSETTDLIVEISLQPWEAFHPDGVIIFSDILTPLPAFGVQFDIEDVRGPVIQSPIRSEEGLKALHSIDLEKLQFVGDSLSILRKEVGEQAAILGFVGAPWTIATYIVEGGTTRTYTKIKDMCHTAPHVLRALLSHLSKAIAEYIVYQVESGAHCIQIFDSWGGQLPPHMWDCWSKPYIDEIVGIIKRKCPQTPLVLYINGNGGLLERMKTTGVDVIGLDWTVDMADGRRRLGTDIGIQGNVDPATLFCPLPALTDEIKRVVKSAGSSGHILNLGHGVLVGTPEEAVAHFFDVAKSFDFDKVEDHVSEADKVVA</t>
  </si>
  <si>
    <t>MDEFGVLVERYGVKVQGGKSTPMANLKAKNNSSNGFPSNLGFNSGQNTGYSSGDPFADDLDGIFRSKTSPNYDDNDIFGGVFANSKQQQNNVDIESVLGGSSSGNNNNYASKNVNDDFDLFGTEPKRSDSIDDIFGNLGLKSDSLKKDPAVNRSEGDDLIPGFGDFSSPSYSKKSDPRSPQQSNSSKSSSSSPDDPFLVFESSTSEANASSWPFSESSEQHRGSNPVTSSIDELENFANFKVRSDTTERPHVPKKDSSVKSPVDRAQEKSKNVRVTINKPSNTTKPKSAAEGHMSAGFHKKGMPEEKKSSLSKKNASPVKNFVDDLMFFGDSAPSSEAFQEVEDESEERRNARLKHHLKTQERMAKALAEKTQRDLQSQNEQEEKHRLADTLNYDIKRWATGKEGNLRALLSSLQHVLWPECGWQPVSLTDLITSTSVKKVYHKATLCVHPDKVQQKGATVRQKYIAEKVFDLLKEAWNKFNTEELR</t>
  </si>
  <si>
    <t>MAASRRLRDLQAQPGNKICVDCSQKNPQWASVSYGVFMCLECSGKHRGLGVHISFVRSVTMDSWSEIQIRKMELGGNESFNKFVLQYGIPKETDIVTKYNTKAATVYRDRIQSLAEGKPWRDPPVVKEVLRGSASNNGSRPPLSSGASGGGSRNGGWDSWDNNDDGGFSGSNTKDIRRNQTVGDFRSGGSSGGAPARSRSTADISKEQYEASAANKDSFFARKMAENESRPDGLPPSQGGKYVGFGSNPAPMPRNNMNQQGDVFSAVTQGFGRLSMIAATAAQSAASVVQVGTKELTSKVKEGGYDTKVNETVNVVTAKTSEIGQKSWGIMKGVLAMASQKVEEYTKESPAWKNDSWQRGESEKNGYYQDFNQDPKGWNASGGAQSSGRNVNSVSSGSWDDWDNEDKSKVNPPKAAAAPNNKNDDWAGWDDGQDDGFDNHYQSASNNNHAAVHAGKSDSKWTDGGFL</t>
  </si>
  <si>
    <t>MQKQPPHTADSGMPNLANIKIKCSSPRFPPPTTPSATDTPTAGAQRKIGIAVDLSDESAFAVKWAVHHYLRPGDAVILVHVRPTSVLYGADWGSVDVSIADTDNIETQKKLEDDFDAFTSAKSSDLAQPLVEAQIPYKIHIVKDHDMKERLCLEVERLGLSAVIMGSRGFGATKRGNDGRLGSVSDYCVRHCVCPVVVVRYPDEKDGGNAARKGGVPVASASKENEEEGEYHDACDGRQGSQPAIGKGSRTDN</t>
  </si>
  <si>
    <t>MEGITDGVNKMSVSETQKKNRIQVSNTKKSLFFYVNLSKRYMQQYNEVELSALGMAISTVVTIAEILKNNGFAVEKKIRTLTVDMRDEPGARPIPKAKIEIVLGKTEKFDELMAAEAEQNGDNEEQQN</t>
  </si>
  <si>
    <t>MRINPTTSGSGVSTLEKKNPGRVVQIIGPVLDVAFPPGKMPNIYNALVVQGRDSVGQPINVACEVQQLLGNNRVRAVAMSATEGLTRGMAVIDTGAPISVPVGGATLGRIFNVLGEPVDNLGPVDTSTTSPIHRSAPAFIQLDTKLSIFETGIKVVDLLAPYRRGGKIGLFGGAGVGKTVLIMELINNIAKAHGGVSVFGGVGERTREGNDLYMEMKESGVINKENIAESKVALVYGQMNEPPGARMRVGLTALTMAEYFRDVNEQDVLLFIDNIFRFVQAGSEVSALLGRMPSAVGYQPTLSTEMGSLQERITSTKEGSITSIQAVYVPADDLTDPAPATTFAHLDATTVLSRGLAAKGIYPAVDPLDSTSTMLQPRIVGEEHYETAQRVKQTLQRYKELQDIIAILGLDELSEEDRLLVARARKIERFLSQPFFVAEVFTGSPGKYVGLAETIRGFQLILSGELDGLPEQAFYLVGTIDEATAKAMNLEMESNLKK</t>
  </si>
  <si>
    <t>MATTSAAVLNGLSSSFLTGGNKSQALLAAPLAARVGGAATPKRFTVLAAAAKKSWIPAVRGGGNLVDPEWLDGSLPGDYGFDPLGLGKDPAFLKWYREAELIHGRWAMAAVLGIFVGQAWSGIPWFEAGADPGAIAPFSFGTLLGTQLILMGWVESKRWVDFFDPDSQSVEWATPWSKTAENFANFTGEQGYPGGKFFDPLALAGTLNNGVYVPDTEKLERLKVAEIKHARLAMLAMLIFYFEAGQGKTPLGALGL</t>
  </si>
  <si>
    <t>MAISTLARRKATTFLSSRFLYSTSKYSFSLTRGFASGSDENDVVVIGGGPGGYVAAIKAAQLGLKTTCIEKRGTLGGTCLNVGCIPSKALLHSSHMFHEAQHSFANHGVKFSSVEVDLPAMMGQKDKAVSNLTRGIEGLFKKNKVNYVKGYGKFLSPSEISVDTVEGGNSVVKGKNIIIATGSDVKGLPGITIDEKKIVSSTGALALTEIPQRLVVIGAGYIGLEMGSVWGRLGSEVTVVEFAADIVPTMDGEVRKQFQRALEKQKMKFMLNTKVVSVDATGDGVKLTLEPSGGGDQTILEADVVLVSAGRVPFTSGLGLDTIGVETDKAGRILVNERFATNVPGVHAIGDVIPGPMLAHKAEEDGVACVEFIAGKEGHVDYDMVPGVVYTHPEVAYVGKTEEQVKSLGVDYRVGKFPFLANSRAKAIDDAEGIVKVIAEKESDKILGVHIMSPNAGELIHEAVLALQYGASSEDIARTCHAHPTMSEALKEAAMATYDKPIHM</t>
  </si>
  <si>
    <t>MAKVLGFLVLALSVLICEAAIFKPISESHRSAALELFTPAHGSLSSLEETYEALRTFEVLGIKKQPDQRVATCVTVGDTLSSPTSALKDLFQALRVNGLLNCELNKKTLAGIAPRLKDAVKSASSLLDYYYSVGSLVLIKGLNSDVDVHLESADSVVRSIKALSQSDGRWRYSSNNPEFSTYAAGIALESLAGVISLASSEIDQSLISMVKSDISKLLDGLEKYDDGAYYFDEKLADAHGHQGPLSASSAVVRGITAFAAVSTENLNLPGDKILGLARFLLGAGVPGNAKDLYYQIEALTSLENNRVSIPLILSLPTSVLSLTRKDQLKVKVNTVLGATAPSLTVKLKQIFSSGSKDASVIDQDLKFDHKNGVHYLDALRKDIDVGSYIFSFEIVLHDSEHKMIYATGGRTKVPIYVTGVIKVDNADISVLDSDLGNIETRKKLDLAGKNSISLSANHLQKLRLSFQLTSPLGNALKPHQAFLKLSHESKVEHIFVVGNSGKQFEIILDFLGLVEKFFYLSGRYDIQLTVGDAVMENSFLQPLGSVELDLPEAPEKAARPPPQAVDPSSRFGPKAEIAHIFRAPEKRPPSNLSYAFLALVLLPFVGFLVGLLRLRVNLKNFPTASAPAAFAILFHLAIVAVLSLYSLFWLKLNLFTTLKALGFLGIFLLFVGHRTLSHLASTSAKLKSA</t>
  </si>
  <si>
    <t>MAESTGSKKRWLPLEANPDVMNQFLWGLGVPPNEAECCDVYGLDEELLEMVPKPVLAVLFLYPLTSQSEEERMKQDNETKVQDPSSTVYYMKQTVGNACGTIGLLHAIGNITSQIKLTEGSFLDKFFKSTSSMDPMQRALFLENDREMEVAHSVAATAGDTEATDDVNTHFICFSCVDGQLYELDGRRAGPITHGASSPNSLLKDAATVIKKIIEQNPDSINFNVIAISKNV</t>
  </si>
  <si>
    <t>MSLLRRRKAPENEIQPDVEPKLDAEEDDKKSRKKNVKSGKKKKWSCIDNCCWFVGCICCVWWILLFLYNAMPASFPQYVTEAITGPLPDPPGIKLQKEGLKAKHPVVFIPGIVTCGLELWEGHQCAEGLFRKRLWGGTFGEVYKRPLCWVNHMTLDNETGMDPPGIRVRPVSGLVAADYFAPGYFVWAVLIANLARIGYEEKTMYMAAYDWRLAFQNTEVRDQTLSRIKSNIELMVATSGKKAVIVPHSMGVVYFLHFMKWVEAPAPVGGGGGPDWCAKHIKAVMNIGGPLLGVPKSIAGLFSAEARDIAVARALAPGVLDTDMFHLQTLEHIMKMSRTWDATMSMIPRGGDTIWGGLEWSPEEGYSPCRSKSRDDAAQNSGHHENQTTDSKAKYYSYGRMMSFGKDAAEAHPSDLKRIDFRDAVKGSNVANNTCDVWNEYQDMGVSGTKAVEEYKVYTAGEIVDLLNFVAPKMMARGNAHFSYGIADDLDDPKYSHYKYWSNPLETKLPNAPDMEIYSLYGVGIETERAYVYKRIPTAGCNIPFQIDTSADDNDEGSCLKSGVYTVDGDETVPALSAGFMCAKGWRGKTRFNPSGIKTYIREYFHAPPANLLEGRGTQSGAHVDIMGNFALIEDVMRVAAGGTSKNLGGDQVYSDIFKWSEKINLRL</t>
  </si>
  <si>
    <t>MATSEILQTEQDLLMMSSLFDDSKGQNVKSRGFDIEKKIEFLESLAGKVSNRRTRRWLNDRLLMELVPRLNAEEIRGLFAPPPFGDDVPLSVFCMTNVEEWDKFRNIDMDKEASMMDALEGKTSKRKSCVDNDKVAVLTAWHRVDCRTRDAIRRNFLPELVNNYEVLQQTPAQHQCIRAFVKESDRDVLVIRVQDPFQRLLLHGVCEFYNLISVTTSETEGNKAVKMTRITKKKAGSTDLPNITLCDFLKMAKEGSCYPDVCTNKSMTELGNVLFLGALVRPRMVDAFTDTAFKGNPAAVCLLEEEKDDKWLQSVAAEFNLSETCYLIPLIEPANTNPRFGLRWFTPVDEVDLCGHATLAAAHFLFSYGLVKTDTIEFSTRSGILIAKKVPEPKVSNSQDDWPTGYSIELDFPVVQVAETNFNDVLAISKSLNGASVVEIYETSMGDHFILLPSGEEVVECQPQIDLIQNCPGRGIIITGPAPQGSGFDFYSRFFCPKFGINEDPVCGSAHCALAPYWRKKLGKCDFVALAASPRGGVVKLHLDDEKQRVCLRGKAVAVMEGSLLV</t>
  </si>
  <si>
    <t>MASLLHSRLPLSHNHSLSNSCQSFPCHLPGRSKRSTQRLLEERSYDSKRSLVCQSGIDEVTFIEPPGSKEAEAELIGSLKLKLLSAVSGLNRGLAASEDDLKKADEAAKELESCAGAVDLAADLDKLQGRWKLIYSSAFSSRTLGGSRPGPPTGRLLPITLGQVFQRIDVLSKDFDNIVELELGAPWPFPPVEATATLAHKFELIGSSTIKIIFEKTTVKTTGNLSQLPPLEVPRIPDQFRPPSNTGSGEFEVTYIDSDTRVTRGDRGELRVFVIS</t>
  </si>
  <si>
    <t>MSMMALILRRKILSKPYISHQSSLYSTTPEIKSLNSQRIEKILIANRGEIACRIITTAKRLGIRTVAVYSDADRDSLHVKSADEAFRIGPPPARLSYLNSSAIIDVANKSGAQAIHPGYGFLSESADFAQLCENENLLFIGPPASAIRDMGDKSASKRIMGAAGVPLVPGYHGDEQDIDFMKLEADKIGYPILIKPTHGGGGKGMRIVQSPNEFADSFLGAQREAAASFGISTILLEKYITKPRHIEVQIFGDKQGNIIHLYERDCSVQRRHQKIIEEAPAPNVSSDFRSHLGQAAVSAAKAVNYHSAGTVEFIVDTQSGQFHFMEMNTRLQVEHPVTEMIVGQDLVEWQIRVANGEPLPLTQSEVPFSGHAFEARIYAENVPKGFLPATGVLHHYCPVTATSAVRVETGVEEGDTVSMHYDPMIAKLVVWGQDRLSALIKMKDCLSKFQVAGLPTNIDFIIKLASHRAFQNGEVETHFIERYKDDLFIDGSNPISAEKAESAAKHAASIVAACICQNELARLKDKAPGGLHLWYGNPPFRINHFAKRTVDLEWENQYSISGSNLLTVSITYLPDGKYLVETGESNSPGLEIQVTQLSNNDYRVEVDGLSLNVCLAAYSKDQIEHIHIWHGDSQHQFKQRMGLEIYDDEETIDKPARVATSYPSGTVIAPMAGLVVKVLVKDGEKVQEGQPVLVLEAMKMEHVVKAPANGYVSGLEIKVGQSVQDGVKLFALKD</t>
  </si>
  <si>
    <t>MAEANSYAALTKAFSGLGVDENLFISTLGKWNRHQRESYRVSTPGFFREDKRQFQRWDDQHILQLRQEFLRLKDAVVLYTMHPWERDARLFKEALLLQVPKHDVLIEIACTRSSEDLLGARKAYHSLFEHSIEEDIAFHVRSSERKLLVALVSSYRYEGPRVNDDLAKSEAKIFVNAIKNANKKKLIDEDEEIVRILSTRSKLHLKAIYSHYKEITGNFLDEDLECDLTLKQVVQCLCIPKAYFSKILIASLRLDVDESAKDSVTRVIVSRADDDDMQQIKEEFQSKYGTTLAEKIAEVANGSYKDFLLTIIAKSE</t>
  </si>
  <si>
    <t>MRSMNLVDSWGQACLVINQSLPYNSFNGLMKINSKNRKILKQSLSYRTFSSLTVSAIATNEKVVMEKEEFNFKVYVAEKAICVNKALDEAIMVKDPPKIHEAMRYSLLAGGKRVRPMLCLAACELVGGNQGNAMAAACAVEMIHTMSLIHDDLPCMDDDDLRRGKPTNHKVYGEDVAVLAGDALLAFAFEYLATATTGVPPSRILVAVAELAKSVGTEGLVAGQVADLACTGNPNVGLEMLEFIHIHKTAALLEASVVIGAILGGGADEEVDKLRRFAQCIGLLFQVVDDILDVTKSSSELGKTAGKDLAVDKTTYPKLLGLEKAKEFAAELNGEAKQQLAAFDSHKAAPLIALADYIANRQN</t>
  </si>
  <si>
    <t>MMGYENQESHLYASKKEMESLVLDDDSPNGTSHPFSDPLSSSSSLPFAEIPTDQGQTPNSSFNSILEPPSYAEAIFRSFDADHSSPQLNGAHDHSIASPSSLPSSDDFLTITVSDPQKEQELSNSLVPGGTAYVTYLITTRTNLPEFDGTEFSVRRRFRDVVTLSDRLAESYRGFFIPIRPDKSVVESQVMQKQEFVEQRRAALEKYLRRLAAHPVIRRSEELRMFLEANGKLPLVRTTDVASRMLDGAVQLPKQIFGETAGGMVDANEVAQPAKGGRDLLRIFRELKQSVSNDWGGVKPPVVEEDKELLEKKQKLHDFEQQLSNVSQQAEALVKSQQDIGETMGQMGLAFVKLTKFETERAVYDSQRTRAADMKNVATASVKASRLYRELNAQTVKHLDKLHEYLGVMLAVNNAFSDRSSALLTVQTLLSELSSLNSRIEKLEAAASKIFGGDRARIRKIEELKETHRETEDAKSSAVREYERIKENNKSELARFEKERRDDFLGMLRGFVVNQAGYAEKMANVWETVADETKGYAKHGS</t>
  </si>
  <si>
    <t>MASSEADSRLKQVLIPALEKIIKNGSWRKHSKLSHECKSVIDFLTNPSSTPPTSPSAEPDPDLAAHPGVLLDLSFNDSELILSPFINAAGSGHLKIAEAALDAVQKLIAHGYLRGEADPTGGPDAKFLSKLIESVCKCHDLGDDAVELLVIKTILSAVTSVSIRIHGDSLLQVVRTCYDIYLESKNVVNQTTAKASLVQMLVIVFRRMEADSSTVPLQPIVVAELMEPAEKADADGSMTLFVQGFITKVFQDIDGVFNAGTPRVGATTTGAHDGAFETTTSTVESTNPADLLDSTDKDMLDAKYWEISMYKTALEGRKGELVDGEGERDDDLEVQIGNKLRRDAFLVFRALCKLSMKTPPKEAAADPQLMRGKIVALELLKILLENAGAIFRTSDRFLGAIKQYLCLSLLKNSASSLMIVFQLSCSIFISLVARFRAGLKAEIGVFFPMIVLRVLENVAQPNFQQKMIVLRFLERLCIDSQILVDIFLNYDCDVNSSNIFERMVNGLLKTAQGVPPGTTTTLLPPQESTMKLEAMRCLVAILKSLGDWMNKHLRIADPLSTKKYEASDSNSEPGILPITNGIEDEPTEVSDSHSESSSEVSDVSTIEQRRAYKLELQEGISLFNRKPKKGIEFLINANKVGNSPEEIAAFLKDASGLNKTLIGDYLGERDDLPLKVMHAYVDSFDFQGKEFDEAIRAFLQGFRLPGEAQKIDRIMEKFAERYCKCNPKVFSSADTAYVLAYSVILLNTDAHNPTIKTKMSADDFIRNNRGIDDGKDVPEEYLRSLFERISKNEIKMKDDNLALQQKQSLNSNRILGLDNILNIVVRKRGDESMETSDDLVRHMQEQFKEKARKSESVYYAATDVVILRFMVEVCWAPMLAAFSVPLDQADDGVVIALCLEGFRCAIHVTAAMSMKTHRDAFVTSLAKFTSLHSPADIKQKNIDAIKAIITIADEDGNYLQEAWEHILTCVSRFEHLHLLGEGAPPDATFFALPQNEFDKSKQAKSLILPVLKKKGPGKIQSAASAMRRGSYDSAGIGGSASAGITSEQMNNLVSNLNMLEQVGEMNRIFIRSQKLNSEAIVDFVKALCKVSMEELRSTSDPRVFSLTKIVEIAHYNMNRIRFVWTKIWQVLGEFFVTIGCSENLSIAIFAMDSLRQLSMKFLEREELANYNFQNEFMKPFVIVMRKSSAVEIRELIIRCVSQMVLSRVNHVKSGWKSMFMVFTTAAYDDHKNIVLLAFEIMEKIVRDYFPYITETETTTFTDCVNCLVAFTNSRFNKDISLSAIAFLRLCAAKLAEGDLGSSRNKDRETTVKVSPSSPHKGKDHNIENGELTDKEDHLYFWFPLLAGLSELSFDPRPEIRKSALQVLFDTLRNYGHHFSLSLWERVFESVLFPIFDYVRHTIDPSGENSPTHGIDAEEGEPDQDSWLYETCTLALQLVVDLFVKFYDTVNPLLKKVLFLLVNFVKRPHQSLAGIGIAAFVRLMSNAGSLFSEDKWLEVVLSIKEAANATIPDFSFLLNENNNYWSQEEDMTGNGNAETTGTDTPDEDLDNLRRHRLYDAIADVKCRAAVQLLLIQAVMEIYNMYRPQLSSKNIIVLFDAMHGVASHAHKINSDTTLRSKLLEFSSMTQMQDPPLLRLENEAYQICLSFLQNLVLDKPTGFEDSDVETYLVNLCSEVLHFYIEIAHSGQMSESSLGAQLRWLIPLGSGRRRELAARAPLIIATLQAICSLGDASFEKNLSGFFPLLSSLISCEHGSNEIQLALSDMLSSSVGPVLLRSC</t>
  </si>
  <si>
    <t>MSGSVKTLDPAFQGAGQRVGTEIWRIEDFQPVPLPKSDYGKFYSGDSYIILQTTSGKGGAYLYDIHFWLGKNTSQDEAGTAAIKTVELDVVLGGRAVQYREVQGHETDKFLSYFKPCIIPLEGGVASGFKKPEEEEFETKLYICKGKRVVRMKQVPFSRSSLNHDDVFILDTKDKIYQFNGANSNIQERAKALEVIQFLKEKYHEGTCDVAIVDDGNLQAESDSGSFWVLFGGFAPISKKVITEDDIVPEKTPPKLSSITDGQVSPVDGELSKSSLENNKCYLLDCGAEVFVWIGRVTQLEERKAAIQTAEEYLVSENRPKATRVTRVIQGYETHSFKSNFDSWPSGSAPAPEEGRGKVAALLKQQGAGVKGASKSAPVIEEVPPLLEEGGKLEVWRINGNAKTPVPKEDIGKFYSGDCYVVLYNYHSHERRDDYYLCWWIGKDSIEEDQITAARLASTMCNSLKGRPVLGRVFQGKEPPQFVAIFQPMLVLKGGLSTGYKNYIADKGLNDETYTADSVALIRLSGTSVHNNKAVQVDAVPSSLNSNECFLLQSGSSLFSWHGNQSSYEQQQLAAKVAEFLKPGATVKHTKEGTESSAFWFALGGKQSYTSKKVAPEVSRDPHLFAYSFNKGKFEVEEIYNFAQDDLLTEDVLLLDTHAEVFVWVGQSADSKEKQSAFEIGQKYVEMAASLEGLSPNVPLYKITEGNEPCFFTTFFSWDPAKASAHGNSFQKKVMLLFGVGHASENQQRSNGAGGPTQRASALAALNSAFSSPSPPKSGSAPRPAGASQASSQRAAAIAALSNVLTAEKKQSSESGSPVQSNRSSPVRSSRSSPVRSVDSGPAESDLSTAEVQDSEKVSEPKEIVEPAETNGSEPEQDEGGNESGQAIFSYEQLKAKSDNPVTGIDFKRREAYLSDEEFMSVLGMKKEAFYKLPKWKQDMHKRKTDLF</t>
  </si>
  <si>
    <t>MDADYGIARELSDLQKLRSQYQPELPPCLQGTTVRVELGDATTAADPSGEHVISRSFPHTYGQPLAHFLRATAKVSDAQIITEHPAKRVGIVFCGRQSPGGHNVIWGIHDALKIHNPNSTLLGFLGGSEGLFAQKTLEITNDILATYKNQGGYDMLGRTKDQIRTTEQVNAAMAACKALKLDALIIIGGVTSNTDAAQLAETFAEAKCQTKVVGVPVTLNGDLKNQFVETNVGFDTICKVNSQLISNMCTDALSAEKYYYFIRLMGRKASHVALECTLQSHPNMVILGEEVSASKLTLFDITNKICDTVQARAEQDKNHGVILLPEGLIESIPEVYALLQEIHGLLKQGVSADKISSQLSPWASALFEFLPPFIKKQLLLHPESDDSAQLSQIETEKLLAHLVETEMNKRLKEGTYKGKKFNAICHFFGYQARGSLPSKFDCDYAYVLGHVCYHILAAGLNGYMATLTNLKNPVNKWRCGAAPITAMMSVKRYGRGPGKASLGKPAVHPATVDLKGKSYELLSQNATKFLLDDVYRNPGPLQFDGPGADAKAITLCVEDQDYMGRIKKLQEYLDKVRTIVKPGCSQDVLKAALSAMSSVTEILSVMASPSSNANTPF</t>
  </si>
  <si>
    <t>MSQILKRLKVPPNSASLEEARTRTFEFFRMCCRSIPHVMEIYNLHDVVTPSQLRSAAAAEVRKNANITNPKVIDMLLFKGMEELMNIVNQSKQRHHIVGQYVVGNQGLVQDVSAKDRDASNFLKKFYSSNYS</t>
  </si>
  <si>
    <t>MYLTTKIVLTTKMHALLTYMLALYLITAPNHFLDEKKVVSRTRRKKMSKVVVSTIITAFVFLVVLFIQLTIKFNHKDGYYTPNGLSRRLGLKTRDPIFDPLVAELEQKRSGKSNDGWRKKEDERYFDNDGRLKTSLRLMVLFPILDVAPNDGFIEYKELEIWNTQQAIDRLHYRTSSEMEFRDKDGDGAISFFEYLPQFTNEDLEKNETSHGDAGWWMAQFRNADADLSGTLNLYELRDFMHPEDSRNEQIQRWLLREKIRQMDVNKDNMLNRLEFNNGAYNIYKTYLEYESQGTNIPTPFQAFANLDYDGDGFLTVEELKPILQYLSPGELSYAKVYTTYLIREADDDKDSKLTLDEILNHESIFYNTGFNWAPFLVYSIPQCNLLVTISFAASTIFRNHIAMEVTQVLLNAQSVDSTVRKHAEETLKQFQEQNLPGFLLSLSGELASEDKPVDSRKLAGLILKNALDAKEQHRKYELVQRWLSLDVAVKTQIKACLLQTLSSQALDARSTASQVIAKVAGIELPQKQWPELIGSLLSNQQLPAHVKQATLETLGYLCEEVSPDVMEQDQVNKILTAVIQGMNAEERNNDVRLAATRALYNALGFAQANFTNDMERDFIMRVVCQATLSPEVKIRQAAFECLVSISSTYYEKLAPYIQDIFNITAKAVREDEEPVALQAIEFWSSICDEEIDILEDYGGDFTADSDVPCYNFIKQALPALVPMLLETLLKQEEDQDQDEVAWNLAMAGGTCLGLVARTVGDDIVPLVMPFIEENITKPDWRQREAATYAFGSILEGPSPDKLMPIVNSALNFMLTALTKDANSHVKDTTAWTLGRIFEFLHGSTVEIPIITPTNCQQIITVLLQSMKDAPNVAEKACGALYFLAQGYGDVAASSPLTPFFQEMVQSLLTATHREDAGESRLRTAAYEALNEVVRCSTDETTPMVLQLVPVIMMELHQTLEAQKLSSDEREKQSELQGLLCGCLQVIIQKLGSSEQTKYAFSQYADQIMSLFLRVFACRSATVHEEAMLSIGALAYATAPDFAKYMHEFYKYLEMGLQNFEEYQVCAVTVGVVGDLCRALEDKILPYCDGIMTQLLKDLSSNQLHRSVKPPIFSCFGDIALAIGENFEKYLMYAMPMLQSAAELSARATGADDEILDYTNLLRNGILEAYSGIFQGFKNSPKTQLLIPYAPHILQFLDSIYMEKDMDDVVMKTAIGVLGDLADTLGSNAGSLIQQSVSSKDFLIECLSSDDHLIKESAEWAQMAISRAISV</t>
  </si>
  <si>
    <t>MECVFGMVGNGFSLVVADSSAVHSILVHKSNEDKIMILDSHKLMGASGEAGDRAQFTEYVQKNVALYQFRNGIPLTTAATANFTRGELATALRKNPYMVNIILAGYDKGTGPSLYYIDYIATLHKVDKAAFGYGSYFSLAMMDRHYRKDMTVEEAVDLADKCIMEIRSRLVVAPPNFVIKIVDKEGAREYAWRESVKDAPVSNI</t>
  </si>
  <si>
    <t>MVTFKLPLPMLLLFLLLNIFVCSSEVLYIPVTKDASTLEYTIEVGQRTPLIPIKLLINLGGRSLWVDCDKGYKSSTYKPAVCNSTQCTFSKSHACGDCIFKPQVQPGCSNNTCYIWGENPLINSFHDRAELAEDVLTIGSTPGVPLTWPRFIFSCLLDQDMMRQFANGVTGVAGFGRESPVSIPNQLALDSRFTKKFGICLSSSTQSRGVIFIGSGPYSVYNPKKIDISNDILYTKLIANTRGGFVTSEEYYIQVSSIRIAGQDIPLNKTLLSINKKNGVAGTRISTATPFTILHTTIYDAFKTAFIKALPKNVTIVEPPMKPYGLCFSSKNIKSSNVGPDVPVIDFVLHKPSAFWRLYGTNSVVQVSKDVMCLAFVGQDQTWEPSIVIGGHQMEENLLVFDLVRRNIGFSSSLKLQQASCSKYDNTIPV</t>
  </si>
  <si>
    <t>MKRGKVVFISTPALGNIVPIIEFAKVFTQKNKNISATILLINIPQRPLVQSYIDSLTTAATGNIHFLSLPVADPPSLDQFDATIGFLSLLIQNHTLQVKNALIDLISDSDSGQVVGFFIDMFCTSFIDVAKELNIPCYLYFASPATFLSFMLHLPILDAQVSTNIEYKDSANDFNILGFSNPVPIKCFPSFMLKRHIDGYSWFLHHAKRYKETKGIIVNTFQELEPYCLNSLVHTTTSHVVPPIYPIGPVVDHNGPAQWHQDSWGHENVMKWLDNQEPSSVIFLSFGSMGSLKDSQVMEIAKGLEKAGHPFLWAIREAPKDKRELPNDYTNLEEILPNGFLESTKGRGLVCGLVPQVTILAHKAIGGFVSHCGWNSILESLYYGVPIGTWPIYAEQHLNAFELVKELDLAVEITMDYRDGTTLVSSEEVAKGVKKLMDGDGDGEVRQKFKKMSEKCKDVWKENGSSSNFLGHLIDELMAVI</t>
  </si>
  <si>
    <t>MGDAKDMKENAPPESSHEPKVSSPNDDQSHSAAQTSQHTSEKEISKIQETAVDASEHLKEAAHSLLQGSQTPAGGNLISSAPIKSDGMSTISKTGISQMASGTPMVEPEASPQLAHDVKTDLSAHTIATALSESNSSSTLDAKPSEILEPALDMGANVKVQNQPNDSSEGPTAQKDASSALTGNSDTSTLKEENIKESSGYVQSNYSEEAKVSSEQVQSNHSEVAKESSAHVQSHLSEVEPNNASLLHQPDNSSSSTHIDTDDSSPISTQVMKKPENNHHIRTPDYIGRLAKSSTFSARASTRTASPKHPEKSDINKGHIDTAAPIESVKQAVSKFGGIVDWKAHRVQTVERRQLVEQELAKVQEEIPFYKKQSQAAEDAKVSVLKELDGTKRLIEELKLNLERAQKEEQQAKQDSELAKLRVEEMEQGIGNDLSIAAKAQLEVARARHAAAVAELKTVKSELEDLRKDYALLVSDKDGAMKKAEEAVSASKEVEKTLETLTIELITAKESLEVAHAAHLEAEEHRIGAAMAGEQDALNWEKELKQAEEELVRLNQQILSAKDLRGKLDTASALLLDLKTELAAYMESKLKQETDEGNLNGEQSDPEKRTHDEIQSVVATAKRELEEVKLNIEKATTEVNFLKVAATSLKAELEKEKSELAALQQREGMASVAAASLEAELSRTQSEIVLAQKKEKEAREKMVELPKQLQEASQEADRAKSLAQMARDDLNKAKEEAEEAKAGASTVESRLLAVKKEIEAAKAAEKLALAAIAALEESESAQKTKDEETPPGVTLSLEEYYELSKQAHEAEEQANKKVAEAHTQIDVAKESELRSLNRLEEVNREIAERKEALGVALQKAEKAKEGKLSVEQELRKWREEQEQRRKASVSIPPTTGSPRKSDEENNESNTSESVPEATASYDSTSPKAQLQASSTEAESSPDVKVPKKKKRSFFPRIFMFLGRRKAAQAKSAQ</t>
  </si>
  <si>
    <t>MLPYLLLLILAHAGWVTTADLGNYSLVKNIFILAGQSNISGRGGVINHSLRPGVVNESWDGVIPRECESNPSILRLSGGLKWVEAHEPLHKDIDVNNTCGIGPGMPFANTVLKKDPSIGVIGLVPCAVGGTSITEWAPGGFLYRSMIKRTKAATRGGGKIRALLWFQGESDTKTLEDAKMYKVRLERFFNHVRHDLGMPNLTVIQVGIATALGPYMELVREAQREINIGNLKYVDAKGLQIGPDYTHLTTAAQIQLGQMLADAFLRPN</t>
  </si>
  <si>
    <t>MANIHLIFPLLFISCFIFPSTTNGYSNAIIKAWCTQTPHPQPCEYFLSQNPKITSPIVKKSDFLKVSLDLVLDRALRAQLNTYSLGPKCRNEREKNAWADCIELYENSINKIKSTVDPNTKCSATDAQTWLSTALTNLETCKAGFEELGVTDYVMPLMSNNNVSSLISNALALNHGYYTEPTKSSTSTQVDGFPTWVSPGDRKLLQSSSSSTASQANVVVATDGSGDFKTVKEAVDAAAKNKGSGRFVIYVKAGTYNENVEIGEKVKNVMLIGDGIGKTIITGSKSVGGGSTTFRSATVGASGDGFIAQGITIRNTAGPQKHQAVALRSGSDLSVFYQCSFEGYQDTLYVHSNRQFYKECDIYGTVDFIFGNAAVVLQNCNIFARDPPNKINTVTAQGRTDPNQNTGISIHNCRITGAGSSKSARTYLGRPWQKYSRTVVMKTFLDGLISSEGWLPWSGNFALNTLYYGEYLNTGPGSSTGNRVNWGGYRVITSSAEASKFTPANFIAGNSWIPATNVPFTSGL</t>
  </si>
  <si>
    <t>MSGMEDGAEKSNPSTQQEEEVVKKKYGGMIPKKPPLISKDHERAYFDSADWALGKQGADKKPKGPLEALRPKLQPTQQQTRYRKSPCAPSEGEDGIAPSEDPTANE</t>
  </si>
  <si>
    <t>MRAPLLLYPLLLLLLLATSAYSWKKEEFRNCDQTPFCKRARSRKPGSCNLRVVDVSISDGDLIAKLVPKEESEQPNKPLVLTLSVYQDGVMRVKIDEDQNLNPPKKRFEVPEVIEEDFLNTKLWLTRVKEEQIDGGSSSSSGFYLSDGYEGVLRHDPFEVFARESGSGKRVLSINSNGLFAFEQLREKKEGDDWEEKFRSHTDTRPYGPQSISFDVSFYGADFVYGIPERATSFALKPTKGPNVEEYSEPYRLFNLDVFEYLHESPFGLYGSIPFMISHGKARGSSGFFWLNAAEMQIDVLGSGWNSDESSKIMLPSDKHRIDTLWMSESGVVDTFFFIGPGPKDVVRQYTSVTGRPSMPQLFATAYHQCRWNYRDEEDVYNVDSKFDEHDIPYDVLWLDIEHTDGKKYFTWDRVLFPNPEEMQKKLAAKGRHMVTIVDPHIKRDESYHIPKEALEKGYYVKDATGKDYDGWCWPGSSSYTDLLNPEIRSWWSDKFSLDSYVGSTKYLYIWNDMNEPSVFNGPEVTMPRDALHHGGVEHRELHNSYGYYFHMATSDGLLKRGDGKDRPFVLARAFFAGSQRYGAIWTGDNTAEWEHLRVSVPMVLTLSISGIVFSGADVGGFFGNPDAELLVRWYQLGAYYPFFRGHAHHDTKRREPWLFGERNTQLMREAIHVRYMYLPYFYTLFREANSSGTPVARPLWMEFPGDEKSFSNDEAFMVGNGLLVQGVYTEKAKYVSVYLPGEESWYDLRSASVYKAGHTHKYEVSQDSIPSFQRAGTIIPRKDRLRRSSTQMENDPYTLVIALNSSKAAEGELYIDDGKSYEFNKVPSFIGVSHSQMGSLYLQMQPRLQLAVTHFPSECTVERIILLGLSPGAKAAIIEPGNKKVEIELGPLFIQGNRGSVPTIRKPNVRIADDWSIQIL</t>
  </si>
  <si>
    <t>MQMLSQSHFLSLYPRNSSPLSSSFSAFSGGCNTRKIVSGSLAFQHSGIHSFPISHGIKLASPVMTSNCVLPSNQAQIVDFGVEDSELGKFAAVGNKIADAAGEVIRKYFRKSFDILDKEDLSPVTIADQAAEESMVKIIQENFPSHAIYGEEKGWRCQEETAEYVWVLDPIDGTKSFITGKPVFGTLIALLYKGKPLSLDVRRVPAYDTLGNLLLYYATILGVIDQPVLRERWIGLSGRRTTLNGQEISTRNCSSLSKAYISTYQGYQYVLHLLSHFRSFKFRYTTSPHLFEGDAEIAFARVRSKVKVPLYGCDCYAYALLASGFVDLVVESGLKPYDFLSLVPVIEGAGGTITDWKGQHFNWKASAGSPATSFNVVAAGDKEVHQEALDALQWR</t>
  </si>
  <si>
    <t>MRRSPNMFPKSFFTLLFIFILSTAVYGGRVIVDQSSSDLISDGVHGGGGRNSTSIGRERGIISLFAAPVEEACEQSYGFLPCTKTALGNVFLIVVYGYLMFTAATYLSSGSELLLEILGPGLIGGLFLPILGALPDAMLILVSGITGSAAEAQSQVSVGIGLLAGSTVMLLTAIWGTCCTVGKCDIVNSIAVDLKDTKGLSFTGSGVSTDIWTSYAAMIMAVSVLPFIVVQLPQIFHSNSGRHLSVLIALIISLSLLLSYCLYQVFQPWIQTRKLDYVKHKHVISGILKHLKKHALGRLFTDHGTPNIEVLEKLFNAIDENGDKHLSHSELRALVVGIRLEEINLDENDAIAKVMKDFDTSLDEQVDLHEFITGVEKWLYEAKSTNGSSAQAGPNTINYIDDFHEETRREHSLLGEDQSDEIVEGVENPRKVAIKAASLLLLGTIIAAVFADPLVDAVNNFSSATSIPSFFISFIALPLATNSSEAVSAIIFATRKKQRSASLTFSELYGAVTMNNLLCLSVFLAIVYARGLTWNFSSEVLVILIVCIVIGVLGSIRTTFPLWTSLIAFAFYPFSLVLVYVLDYVFGWS</t>
  </si>
  <si>
    <t>MAHSAISQVSVAVPLQTDSSFRRSTFKATSLTFSDKSCISMPSIDLKATRSRSQYIVCMSVQHASKAKVSVSPLSLENATEPPLNIYKPKEPYTATIVSVERIVGPKAPGETCHIVIDHDGNLPYWEGQSYGVVPPGENPKKPGSPHNVRLYSIASTRYGDSFDGKTASLCVRRAVYYDPETGKEDPSKNGVCSNFLCNAKPGDKVKITGPSGKIMLLPENNPNATHIMIGTGTGVAPFRGYLRRMFMESVPMKFNGLAWLFLGVANTDSLLYDDEFTKYLNDYPGNFRYDRALSREQKNNKGGKMYVQDKIEEYSDEIFKLLDEGAHIYFCGLKGMMPGIQDTLKRVAEERGESWEQKLSQLKKNKQWHVEVY</t>
  </si>
  <si>
    <t>ASTFKPEQARVPPALQLPSPPITKFKIGLCQLSVTADKERNIAHARAAIEEAAEKGAKLVVLPEIWNSPYSNDSFPIYAEDIDAGPDASPSTAMLSEAARLLKITIVGGSIPEHSGDKLYNTCCVFDADGKLKAKHRKIHLFDIDIPGKITFKESQTLTAGETPTVVDTEVGRIGIGICYDIRFQELAMLYAARGAHLICYPGAFNMTTGPLHWELLQRARAVDNQLYVATCAPARDVDGGYVAWGHSTLIGPFGEVLATTEHDEAIIISEIDYSQIELRRTNLPLEKQRRGDLYQLVDVQR</t>
  </si>
  <si>
    <t>MESMAQKVALKFTRVNFVPEKVTNRYYHRGNSVQIKSPTTTLTTLPSRNTRLFSPISVSKGAAGAGAGEEPELKTIPIGDLVSSEVMAPHDLKDERIAGIASAIRVIPDFPKPGIMFQDITTLLLDPKAFKDTIDLFVERYKDKNISVVAGIEARGFIFGPPIALAIGAKFVPMRKPKKLPGEVISEEYSLEYGTDKIEMHVGAVQAGERALVVDDLIATGGTLSAAIRLLERVGVEVVECACVIELPELKGRERLGDKPLFVLVS</t>
  </si>
  <si>
    <t>MMGGNRREEGSVMVKNSNVFAALDTLRKKKKSDKEKSKGSSKKEQEPEVLWAPAPLTVKSWADVDDEDDDDYYATTAPLQSFVGSNESGKKTEPVEETESEDDLLDEDEDVEDNDHESEVAEHAEPVRQKIEASPAPKEAERQLSKKERKKKELAELEALLADFGVEQKEDGPEDLPDVANEKKEGKPAEDVEKKNGGATEPKSAKKKKKKDKASKGVKESEDQPNNVDGTTGPEETGGAGPVEDVSTVDMKERLKRVASAKKKKSGKETDAAARAAAIEAAARNSKLAAAKKKEKSHYNQQPTR</t>
  </si>
  <si>
    <t>MDSFFSKGFKAAKCKTMLKLTIPRIKLLRNRREFQLKQMRKEIAKLLETGQEATARIRVEHIIREEKMMAAQEIVELFCELISVRLPIIEAQRECPLDLKEAISSVCFAAPRCADLPELLQVQLMFAGKYGKEFITAATELMPECGVNRQLIELLSIRAPAPDVKMKLLKEIAEEHQLDWDPSASETELLKSHEDLLNGPTQFVSGAKVPLPKERFDEVQHSASDQVFDKQTESEADFDLDFPEVPKQPLRPSTGGVSAPEMLPFPASALSDSDEEVGKPSEDGELKSHKQDVERDELLQEKVVSKDFGSADSVSAPEEEKQFLPFMVPPPKSSPLPSTESTTIQSTQPPSATKTKVETDVDLQDVLAAAQAAADSAERAAAAARSAASLAQVRISELTRKRSEEVPVSPSENPFYSEKQESHILEKPNLDLQHQSSNSDGIPSPLHGSPLEHQVSNIPSYDDSTVGVESPISHIHHPGQGLHQPQRLPSMDDETYYSYPNLFNATNGSNPSSRSQSFKDNIRSSHDK</t>
  </si>
  <si>
    <t>MAALQQTPITFQSRSPPPTQLINGTVAKLSYSGGLKLPKLTLKLRSKRTSRRGRGRGVLGAKMADSAAGSYANALADVAKSNETLEQTTADLEKIEKIFDDDAVYDFFVSPIVSEEKKRELVDEIVSSTGIQPHVANFLNILVDMKRVELIKDIVKEFEKVYNTLTDTELAVVTSVVKLESQHLAQIAKGVQRLTGAKNVRIKTVIDESLVAGFTIRYGNSGSKLIDMSVKKQLEDIAAQLEIGDIQLAV</t>
  </si>
  <si>
    <t>MASIAAHGLAIPVNRSHRRLNSANTTTGTSVTAASLHPLTIKSKLPSFSSSQNPKPSSSNTRDNSNIFASKQLQNVVKTSAAIGAGFYALSSDSFWSKIFSPAAIAGEEESQEWDSHGLPANIVVQLNKLSGFKKYKVSDILFFDRRRGSTVGTEDSFFEMLSLRPGGVYTKAQLQKELETLATSGMFEKVDLDAKTNPDGTVGVTISFLESTWQSADKFRCINVGLMPQSKPIEMDADMTEKEKLEYFNSQEQDYRRRIERSRPCLLPVSVQREILQLLREKGTVSARLLQKIRDKVQQWYHDNGYACAQVVNFGNLNTKEVVCEVVEGDITQMVIQFQDKLGNVCEGNTQYPVVRRELPRQLRQGKVFNIEAGKQALRNINSLALFSNIEVNPRPDEKNEGGIIVEIKLKELEQKSAEVSTEWSIVPGRGGRPTLASIQPGGTVSFEHRNLYGLNRSILGSVTTSNFLNPQDDLAFKLEYVHPYLDGVYNPRNRTLRTSCFNSRKLSPVFTGGPGVDEVPPIWVDRAGLKANITENFTRQSKFTYGLVMEEITTRDESSHISARGQRVLPSGGISADGPPTTLSETGIDRMAFLQANITRDNTKFINGTIVGERNVFQVDQGLGVGTKFPFFNRHQLTMTQFIQLKQVEEGAGKAPPPVLVLHGHYGGCVGDLPSYDAFTLGGPYSVRGYNMGEIGAARNIVELAAELRIPVRNTHVYAFAEHGNDLGSSKDVKGNPTEVYRRMGHGSSYGVGVKLGLVRAEYAVDHNSGTGAVFFRFGERF</t>
  </si>
  <si>
    <t>MANGKIKIGINGFGRIGRLVARVALQRDDVELVAVNDPFISTDYMTYMFKYDSVHGQWKHHELKVKDEKTLLFGEKAVTVFGIRNPEDIPWGEAGADFVVESTGVFTDKDKAAAHLKGGAKKVVISAPSKDAPMFVVGVNENEYKPELDIVSNASCTTNCLAPLAKVINDRFGIVEGLMTTVHAMTATQKTVDGPSMKDWRGGRAASFNIIPSSTGAAKAVGKVLPQLNGKLTGMAFRVPTADVSVVDLTVRLEKEASYEDIKAAIKEESEGKLKGILGYTEDDVVSTDFVGDSRSSIFDAKAGIALSKNFVKVVSWYDNEWGYSSRVIDLICHMAKA</t>
  </si>
  <si>
    <t>MAAATCCFSAGTGTGNSLSFLTSHRPSTSLRPPSSLFIPKAVHQKSSSPPPHPPSQKAGGKQNFIWRSKDERHLANNDGRSSKNETGRSKSTAFKFSGLQRKGSGKGAPFESKEPQVETGFIEDAPFLNAVVKVFCTHTAPDYSLPWQKQRQFASTGSAFMIGDGKLLTNAHCVEHGTQVKVKRRGDDTKYVAKVLARGVECDIALLSVESKDFWKGAEPLCFGHLPHLQDAVTVVGYPLGGDTISVTKGVVSRVEVTSYAHGSSELLGIQIDAAINPGNSGGPAFNDDGECIGVAFQVYRSDDVENIGYVIPAMVVSHFLEDYERNGKYSGFPCLGVLLQKLENPALRACLRVPSNEGVLVRKIEPTSDVSNVVKEGDVIVSFDGVRVGCEGTVPFRSSERIAFRYLISQKFTGDVAELGIIRAGEFLKVQAVLKPRVHLVPYHIEGGQPSYLIVAGLVFTPLSEPLIEEECEDTIGLKLLIKARYSFAKFEGEQIVILSQVLANEVNIGYEDLSNEQVLKLNGTRIKNIHHLAHLVDSCKDKYLVFEFEDNFLVALEREAASSASSSILIDYGIPAERSSDLLEPYVDSIGPYEATDQHEFGDSPVSNSEFGYDGLLWA</t>
  </si>
  <si>
    <t>MTTKNRQIQNFTSNFGPQHPAAHGVSRSVLEMNGEVVERAEPHIGLLHRGTEKLIEYKTYLQALPYSDRSDYVSMMAQEHAHSSAVERLLNCEVPLRAQYIRVLFREITRISNHSLALTTHAMDVGASTPFLWAFEEREKLLEFYERVSGARMHASFIRPGGVAQDLPLGLCIDIDSFTQQFASRIDELEEMSTGNRIWKQRLVDIGTVTAQQAKDWGFSGVMLRGSGVCWDLRKAAPYDVHDQLDPDIPVGTRGDRYDRYCIRIEEMRQSVRIIVQCLNQMPSGMIKADDRKLCPPSRSRMKLSMESSIHHFEPYTEGFSVPAPSTYTAVEAPKGEFGVFLVSNGSNRPYRRKIRAPGFAHSQGLDSMSKHHMPADVVTIIGTQDIVSGEVDR</t>
  </si>
  <si>
    <t>MASESKDSPSNNPGLHATPDEATKGYFLQQTMFRIKDPKVSLEFYSKVLGMSLLKRLDFPEMKFSLYFMGYEDTASAPSDPVERTAWTFSQKSTLELTHNWGTESDPNFTGYHNGNSEPRGFGHIGVTVDDVYKACERFESLGVEFVKKPLDGKMKGIAFIKDPDGYWIEIFDTKIIKDAAGSAS</t>
  </si>
  <si>
    <t>MPCLNISTNVNLEGVDTSSVLSEATSTVAKLIGKPEAYVMIVLKGSVPMAFGGTEQPAAYGELVSIGGLNADVNKKLSAAIADILETKLSIPKSRFFLKFYDTKVCPSKSRICTMSSCYTPVLDHGSFFGWNGSTF</t>
  </si>
  <si>
    <t>MAALSMTWSCSPLTSSKFRRVNRYSGMAFASVKSTEGLGNLPKVVLTSPHGSEAELYLFGACVTSWKVDSKDLLFVRPDAVFNGQKPISGGIPHCFPQFGPGPIQQHGFGRNMNWSLVSSESVKEKPVVTVELRDGPYSRAMWDYSFHALYKITLDKKTLSTELTVKNTDNKPFSFTTALHTYFSASVTGASVNGLKGCKTLNKVPDPTNPVEGKEERDVVTFPGFVDCVYLDAPNELHLDNGLGDKISIKNTNWSDAVLWNPHLTMEQSYKDFVCVENAKIGTVQLEPEQSWTAVQHLTVA</t>
  </si>
  <si>
    <t>MAVQAISTVAATSKSINQLNCRGTDSFLWTKNPLELKNLQCKWLGTPIKFSLQSKNFKQFLSKQCTIRANVSFVLPRGKSEPTVPIEKIPKWSAKAVKSFTMAELEARKLKYDTTGTEALILGMLIEGTNFASKYLMANSITLLKFREEAIKILGKGDVFHCSPKEPPLTEDAQKALDWAFDEKLKSGNGGEITTTHVLLGVWAQQGSPGYKVLAALGFNDEKAKELENIITDPGFVDD</t>
  </si>
  <si>
    <t>MGTLSPKLATGILHFPSHRHHRKLPSLLPVNFNSSTGNNFGCIRCSNVKVKTVKCKATDVSVAEGSSAANWVPVVPLSALPKGERRVIIQDGETILLLWYKDDVFAIENRSPAEGAYSEGLLNAKLTQDGCIVCPTTDSTFYLQNGAIKEWYPNNPVLRVLTPALRNLFVYPVKTDDENIYISTRGGKVDASAEIVFSGKAQPGVTATDVNVDEVRMVIDEGQEAFGFTRRNELINGKAAVIGFLLLLDFELLTGKGLLKGTGFLDFIYSVSDAFN</t>
  </si>
  <si>
    <t>MASLAALNSNLFNGGCLWKYQDELKVSKAGKLRIRVTSMASSSPAQSLQFADGKANKLDKLRVGVLGASGYTGSEIIRLLRNHPYFQITLMTADRKAGQSIESVFPHLVTQDLPNLVAVKDADFSAVDAVFCCLPHGTTQEIIKSLPTNLKVVDLSADFRLQDIAEYEEWYGQPHKATALQKEAVYGLTEISRREIQSARLVANPGCYPTSVQLPLIPLIKSNFIEVRNIIIDSKSGVSGAGRGAKEANLYTEIAEGIHSYGITRHRHVPEIEQGLSEAANSKVTVSFTPHLMPMSRGMQSTIYVEMAPGMTTQDLKDHLGNYYEHEEFVVLLKNKEVPHTRHVRGSNYCLMNVFPDRIPGRAIIISVIDNLVKGASGQALQNLNLMMGIPENLGLGCLPLFP</t>
  </si>
  <si>
    <t>MDDEMEGGNLGPYQERPRTFPSMKSKAYAPWIFRVLVRINSRILLMLLLVCFGAIFYIGASTSPILVFVFSVCIISFFVSIYLTKWVLAKDEGPPEMSEISDAIRDGAEGFFRTQYGTISKMALLLGLAILGIYLFRNITPQQESSGLGRVTSAYITVAAFLFGALCSGVAGYVGMWVSVRANVRVSSAARRSAREALQIAVRAGGFSALVVVGMAVMGVAILYAILYVWFGVDSTGTMKATDLPLLLVGYGFGASFVALFAQLGGGIFTKAADVGADLVGKVEQGIPEDDPRNPAVIADLVGDNVGDCAARGADLFESIAAEIISAMILGGTMAQRCKIEDPSGFILFPLVVHSFDLVISSVGIFSIRNKRDSGVIGTIEDPMKTLEKGYSVTIFLAVLTFGLSTRWLLYTEQAPTAWLNFALCGLVGIVTAYVFVWISKYYTDYKYEPVRTLALASSTGHGTNIIAGVSLGLESTALPVLVISLAIVSAFWLGRTSGLTDEAGNPTGGLFGTAVATMGMLSTAAYVLTMDMFGPIADNAGGIVEMSQQPESVREITDVLDAVGNTTKATTKGFAIGSAALASFLLFSAYMDEVAAFAQEPFKQVDIAIPEVFVGGLLGSMLIFLFSAWACAAVGRTAQEVVNEVRRQFIERPGIMDYKEKPDYGRCVSIVASASLKEMIKPGALAIISPTVAGVIFRILGYYTGHPLLGAKVVASMLMFATVSGILMALFLNTAGGAWDNAKKYIETGALGGKGSDTHKAAVTGDTVGDPFKDTAGPSLHVLIKMLATITLVMAPIFL</t>
  </si>
  <si>
    <t>MGLGLLASRALRSSRIIRNSTRTIVSTPELKNADAAAAAAAAADAPSDLPKRNPVGGARVHLPNPDDVIEVFVDGYPVKIPKGMTVLQACEIAGVDIPRFCYHSRLSIAGNCRMCLVEVEKSPKPVASCAMPALPGMKIKTDTPIAKKAREGVMEFLLMNHPLDCPICDQGGECDLQDQSMAFGSDRGRFTEMKRSVVDKNLGPLVKTVMTRCIQCTRCVRFASEVAGVEDLGMLGRGSGEEIGTYVEKLMTSELSGNVIDICPVGALTSKPFAFKARNWELKGTESIDVTDAVGSNIRIDSRGPEVMRVVPRLNEDINEEWISDKTRFFYDGLKRQRLNDPMIRGADGRFQAVSWRDALAIVAEVMHQIKPEEIVGVAGKLSDAESMMALKDLLNKMGSNNIFCEGNGMSPNADLRSGYIMNTSISGLEKADAFLLVGTQPRVEAAMVNARIRKTVKATNAKVGYVGPAADFNYDHEHLGTDPQTLVEIAKGSHPFSSALKNAKNPVIIVGAGVFDRDDKDAVFAAVDTIAKNNNVVRPDWNGLNVLLLNAAQAAALDLGLVPESDKCIESAKFVYLMGADDVNLDKLPDDAFVVYQGHHGDRGVYRANVILPASAFTEKEGIYENTEGCAQITMPAVPTVGDARDDWKIVRALSEVAGVALPYDSLGAIRSRIKTVAPNLLEVDERQPATFSTSLRPEVSQKVSATPFTPAVENFYMTDAITRASKIMAQCSALLKK</t>
  </si>
  <si>
    <t>MTKEVEAVHEQAVEYSAKDYTDPPPAPLIDFEELTKWSLYRAAIAEFIATLLFLYITILTVIGYKHQADVKAGGDICGGVGLLGIAWAFGGMIFVLVYCTAGISGGHINPAVTFGLFLARKVSLIRAILYMVAQCLGAICGVGFVKAFQSAYYNRYGGGVNVMAGGHTKGVGLAAEIIGTFVLVYVVFSATDPKRSARDSHVPVLAPLPIGFAVFMVHLATIPITGTGINPARSFGAAVIFNGDKAWDEHWIFWVGPFIGAFIAAVYHQYILRAGAIKALGSFRSNA</t>
  </si>
  <si>
    <t>MRLSEFTTLFLLFSVLLLSASAEQCGSQAGGALCASGLCCSKFGWCGNTNEYCGPGNCQSQCPGGPGPSGDLGGVISNSMFDQMLNHRNDNACQGKNNFYSYNAFVTAAGSFPGFGTTGDITARKREIAAFLAQTSHETTGGWPTAPDGPYAWGYCFLREQGSPGDYCTPSSQWPCAPGRKYFGRGPIQISHNYNYGPCGRAIGVDLLNNPDLVATDPVISFKSAIWFWMTPQSPKPSCHDVITGRWQPSGADQAANRVPGFGVITNIINGGLECGHGSDSRVQDRIGFYRRYCGILGVSPGENLDCGNQRSFGNGLLVDIM</t>
  </si>
  <si>
    <t>MGGESNYEIHQNAYIKLILHALKHKTSSVNGVLLGRISGNGDNVEIVESVPLFHSQIGLLPPLEISLIMIEEYYADKGLSIVGYFHANERSDDFEVGNVAKNIGDHIYKYFPQAALLLMDNKKLEALLKEGKDRSPVMQLYTKESSRSWKLAGADASGSLKIKEPSANIVLLDYVSSGKWKDIVDFDDHLDDISKDWLNPELFK</t>
  </si>
  <si>
    <t>MMTSSTSEKPLVELTKGANGLEKVILREIRGSSAEVYLYGGQVTSWKNDQREELLFVSSKAIFKPPKAIRGGIPICFPQFANRGPLESHGFARNRFWSIDKDPPPFPAATSSRAFVDLILKPSEEDLKIWPHSFEYRLRVALSPAGDLMLTSRIRNTNTDGKPFAFTFAYHTYFSVSDISEVRVEGLETLDYLENKERFTEQGDAITFESEVDKIYLSTPTKIAILDHEKKRTFVIRKDGLPDAVVWNPWDKRAKAIADFGDDEYKHMLCVEAAAVEKPITLKPGEEWRGRQELSAVPSSYCSGQLDPKRVLLGS</t>
  </si>
  <si>
    <t>MITTTTPMEGAMLKLPCLRSVSRNTNFTNRSSNSFPWSYRRLHISASASASASAPLVEGPKLGPGSLGHITRSDFPILHQEINGLKLVYLDNAATSQKPRAVIEALQNYYEAYNSNVHRGIHYLSAKATDEYESARQKVANFIHAAEAKEIIFTRNATEAINLVAYSWGLSNLKPGDEIITTIAEHHSAIVPWQIVAQKTGAVLRFVNLTEDEVPDVGQLRDSLSSSTKLLVMHHVSNMLASVLPMDEVISWAHDVGAKVLVDACQSVPHMVVDVKNLDTDFLVGSSHKMCGPTGVGFLYGKSEILSGMPPFLGGGEMIADVYLDHSTYAEPPSRFEAGTPAIGEAIGLGAAIDYISEIGMQQIHDYEMELGNYLYDRLSSVSDVRIYGPAPSRTVKRAALCSFNVKDIHPTDIATFLDQQHGVAIRSGHHCAQPLHRHLGINASARASLHFYNTKDDVDKFIDALKDTINFFTSFK</t>
  </si>
  <si>
    <t>MAAGTVPASFTGLKSNENGLGFAKSMNFIRVSDLQRVKFRRTKFSVIRNANPGQETIELQPASEGSPLLVPRQKYCESIYKTVRRQTCTVMVGNVALGSEHPIRIQTMTTTDTKDVAATVEQVMKIADAGADIVRITVQGRKEADACFEIKNTLVQKNYNIPLVADIHFAPSVALRVAECFDKIRVNPGNFADRRAQFEQLEYTEDDYQKELEHIEEVFTPLVEKCKKYGRAMRIGTNHGSLSDRIMSYYGDSPRGMVESAFEFARICRKLDFHNFVFSMKASNPVVMVQAYRLLVAEMYVQGWDYPLHLGVTEAGEGEDGRMKSAIGIGTLLQDGLGDTIRVSLTEAPEEEIDPCRRLADLGKRAAALQQGVAPFEEKHRRYFDFQRRSGELPAQKEGDEVDYRGVLHRDGSVLMSVSLNQLKTPELLYRSLAAKLIVGMPFKDLATVDSILLRELPPLDDIDSRLALKRLVDISMGVIAPLSEQLTKPLPNAMVLVTLKELSGGAHKLLPEGTRLVVSLRGDESHDELEILKSSDVTMILHNLPYTEEKIGRVQAARRLFEYLSENSLNFPVIHHIQFPSNTHRDDLVIGAGTNAGALLVDGLGDGLLLEAPDKDFDFLRNTSFNLLQGCRMRNTKTEYVSCPSCGRTLFDLQEISAQIREKTSHLPGVSIAIMGCIVNGPGEMADADFGYVGGAPGKIDLYVGKTVVKRAIEMEHATDALIQLIKDHDRWVDPPTEE</t>
  </si>
  <si>
    <t>MSSLKVPASVPDPYEDAEQLKKAFKGWGTNEELIIQILAHRNAAQRKLIRDSYAAAYGEDLLKDLDSELTSDFQRVVLLWTLSPAERDAYLVNEATKRLTASNWVIMEIACTRSSDDLFKARQAYHARYKKSLEEDVAYHTSGDFRKLLVPLITAFRYEGDEVNMTLARKEANILHEKISDKAYNDEEIIRIISTRSKAQLSATFNHYNDHHGHEIIKDLEADDDDEYLKLLRAAIECLKTPEKHFEKVLRLAIKKLGTDEWDLTRVVATRAEVDMERIKEEYHRRNSVTLDRAIAGDTSGDYEKMLLALIGHGDA</t>
  </si>
  <si>
    <t>MKFNIANPTTGCQKKLEIDDDQKLRAFFDKRISQEVSGDSLGEEFKGYVFKIMGGCDKQGFPMKQGVLTPGRVRLLLYRGTPCFRGYGRRNGERRRKSVRGCIVSPDLSVLNLVIVKKGENDLPGLTDTEKPRMRGPKRASKIRKLFNLSKEDDVRKYVNTYRRNFTTKTGKNASKAPKIQRLVTPLTLQRKRARIADKKKRIAKAKSEAADYQKLLASRLKEQRERRSESLAKKRSRLSAASKPSIAA</t>
  </si>
  <si>
    <t>MARKKIREYDSKRLLREHLKRLAGIDLQICSAQVTESTDFTELTNKEPWLSSTKLVVKPDMLFGKRGKSGLVALNLDLAGVAEFVKTRLGVEVEMGGCKAPITTFIVEPFVPHDQEYYLSIVSERLGCTISFSECGGIEIEENWDKVKTIFLPTEKPMTLEACAPLIATLPLEVRGKIGNFLMGVFDVFQDLDFSFIEMNPFTLVNGEPYPLDMRGELDDTAAFKNFKKWGSIEFPLPFGRVLSPTESFIHSLDEKTSASLKFTVLNPKGRIWTMVAGGGASVIYADTVGDLGYASELGNYAEYSGAPNEEEVLQYARVVLDCATANPDGRKRALIVGGGIANFTDVAATFNGIIRALREKEAKLKAARMHIYVRRGGPNYQTGLAKMRALGEELGVPLEVYGPEATMTGICKGAIDCIMSEA</t>
  </si>
  <si>
    <t>MQAITRKLGHQSLKHHSPAISSFKSLYPLSDDHYYGYLTPRYASNLATGGAGPLIRKGTGGRSSVSGIVATVFGATGFLGRYVVQQLAKMGSQVLVPFRGSEDSPRHLKLMGDLGQIVPMKYNPRDENSVKAVMAKANVVINLIGRDYETRNYSFDEVNLHIAEQLAMIAKEHGGIMRFIQVSSLGASPASSSRLLRAKAAGEEAVTRELPEATILRPSVMIGTEDRILNPWAFFAKKYGFLPLIGGGSTKIQPVFVADVASAIVSSLKDNGTSMGKVYELGGPDIYTMHDLAELMFDMIREWPRYVNVPFPIAKAIASPREFLLNKVPTPMPVPTIFNLDAIKALATDNVVSKDALTFEDLGLAPHKVKGYPVEFLIQYRKGGPNYGSTVSEKMSPESYP</t>
  </si>
  <si>
    <t>MLSEFGPSPMLRNNDNSFGDEFEQEIGMLLREQRRQEADDHEKELNLYRSGSAPPTIEGSLSAVGGLFNNNGFMSEEELRSDPAYLSYYYANVNLNPRLPPPLLSKEDWRFAQRMQGGSSAIGDRRKVNKNDNGSSSGRSLFAMPPGFNSIKAENENESDKLQGSVEWGGDGLIGLPGLGLGSKQKSIAEIFQDDLSRATPAPGPPSRPASRNAFDESSDNLGSAEAELSHLRHEFSTSDPLRSVSNGQGSSGVQHVGAPASFSYAAALGASLSRSTTPDAQRIARAPSPSLTPIGGGRGVGNSEKRSASPNSFNGVSHTAESADLLAALSSMNLSNGSQNNSQQHAYLKRSESAQFNMSSKSHSAKGPYIDTGAGNNGRSDLNSSNHHDDLHRSAVASNNSYVKGSQTSTLNGGGGVLSQYPHMDSPSNYGLGSHSVNPVTSHLGNYNLPPLFETAAAASGMALPGMDSRMLGASHLNSGVSEQNLGRMGNHMSGSALQASFMDPMYLQYLTAEYVAQVSALNDPSMDRNYMGNSYMDLFQKAYLGNALSPKSQYGVPLSSKGSGSNHLGYYGNPAFGVGLSYPGSPLASSVVPNSPVGPGSPMRHSDYNMRFSGAMRNITSGVIGSWHLDNMENSFASSLLEEFKSNKTRCFELSEIAGHVVEFSADQYGSRFIQQKLETATPEEKNMVFQEIIPQALTLMTDVFGNYVIQKFFEHGMASQRRELASKLFSHVLTLSLQMYGCRVIQKAIEVVDVDQKIKMVEELDGHVMRCVRDQNGNHVVQKCIECVPEKHIQFIVSTFFGQVVNLSTHPYGCRVIQRVLEHCCDAITQSKVMEEILGSVSMLAQDQYGNYVIQHVLEHGKPHERSAIIEELAGKIVQMSQQKFASNVVEKCLAFGGASERQLLVDEMLGTTDENEPLQAMMKDQFANYVVQKVLETCSDQQRELILSRIKVHLNALKKYTYGKHIVARVEKLVAAGERRIAAQSPNLA</t>
  </si>
  <si>
    <t>MDVPLPLHRPLSCTSVSNAITHLKIKPFLGFVSHGTTSLSVQSSSWRRDVMVTGVPFPFCANFSGRRRRKVSTPRSQQSSPKGFVPRKPSGMSTQRKVQKSNGDKESQSTSTSKESEISNQKTVEAKVETSDDDTKGVVRDHKFLEDEDEINGSTKSISMSPGRGSSQFVESEEIGDDDNDAVKLNESKRLEESDFLIDSVIREQSGSQGETNDSSKGSHAVGTKFYEILQVDVEPQQLKEINAGSVEYTGPVASKLLEITKASDVQHTESNEIDYLDSNSFFKSDLVEEDDPLTAGTVETGDSSLNLRLEIEANLRRQAIERLAEENLLQGIRLFCFPEVVKPDEDVEIFLNRGLSTLKNEPDVLIMGAFNEWRYRSFTTRLTETHLNGDWWSCTIHVPKEAYRADFVFFNGQDVYDNNDGNDFSITVEGGMQIIDFENFLLEEKRREQEKLAKEQAERERLAEEQRRIEAEKAEIEADRAQAKDETAKKKKVLQELMAKATKTRDITWYIEPSEFKCEDKVRLYYNKSSGPLSHAKDLWIHGGYNNWKDGLSIVKKLVKSERIDGDWWYTEVVIPDQALVLDWVFADGPPKHAIAYDNNHRQDFHAIVPKQIPEELYWVEEEHQIFKKLQEERRLREAAMRAKAEKTALLKAETKERTMKSFLLSQKHVVYTEPLDIQAGSSVTVYYNPANTVLSGKPEIWFRCSFNRWTHRLGPLPPQKMLPAENGTHVKATVKVPLDAYMMDFVFSEREDGGIFDNKSGMDYHIPVFGGVAKEPPMHIVHIAVEMAPIAKVGGLGDVVTSLSRAVQDLNHNVDIILPKYDCLKMNNVKDFRFHKSYFWGGTEIKVWFGKVEGLSVYFLEPQNGLFWKGCVYGCSNDGERFGFFCHAALEFLLQGGFSPDIIHCHDWSSAPVAWLFKEQYTHYGLSKSRIVFTIHNLEFGADLIGRAMTHADKATTVSPTYSQEVSGNPVIAPHLHKFHGIVNGIDPDIWDPLNDKFIPIPYTSENVVEGKTAAKEALQQKLGLKQADLPLVGIITRLTHQKGIHLIKHAIWRTLERNGQVVLLGSAPDPRIQNDFVNLANQLHSTYNDRARLCLTYDEPLSHLIYAGADFILVPSIFEPCGLTQLTAMRYGSIPVVRKTGGLYDTVFDVDHDKERAQQCGLGPNGFSFDGADAAGVDYALNRALSAWYDGRDWFNSLCKQVMEQDWSWNRPALDYLELYHAARKLT</t>
  </si>
  <si>
    <t>MSVKVLNPNAEVLNKSAALHMNINAAKGLQDVLKTNLGPKGTIKMLVGGAGDIKLTKDGNTLLKEMQIQNPTAVMIARTAVAQDDTSGDGTTSTVLFIGELMKQSERCIDEGMHPRVLVDGFEIAKRATLQFLEKFKTPVVMGNEPDKEILKMVARTTLRTKLYESLADQLTDIVANSVLCIRKPDEAIDLFMVEIMHMRHKFDVDTRLVEGLVLDHGSRHPDMKRRAENCYILTANVSLEYEKSEVNAGFFYSNAEQREAMVAAERRSVDERVQKIIDLKNQVCAGNDKNFVVINQKGIDPPSLDQLARAGIIALRRAKRRNMERLVLACGGEAVNSVDDLTPECLGWAGLVYEHVLGEEKYTFVENVKNPHSCTILIKGPNDHTIAQIKDAVRDGLRAVKNTIEDEAVILGAGAFEVAARQHLINEVKKTVKGRAQLGVEAFANALLVIPKTLAENSGLDTQDVIIALTGEHDKGNVVGLNQRTGEPVDPQMEGIFDNYSVKRQIVNSGPVIASQLLLVDEVIRAGRNMRKPT</t>
  </si>
  <si>
    <t>MAKSFEVTELPVRSAKFIPRKQWVVAGADDMFIRVYNYNTMDKVKVFEAHTDYIRCVAVHPTLPYVLSSSDDMLIKLWDWEKGWLCTQIFEGHSHYVMQVTFNPKDTNTFASASLDRTIKIWNLGSPDPNFTLDAHLKGVNCVDYFTGGDKPYLITGSDDHTAKVWDYQTKSCVQTLEGHTHNVSAVCFHPELPIIITGSEDGTVRIWHSTTYRLENTLNYGLERVWAIGYMRSSRRVVIGYDEGTIMVKLGREVPVASMDNSGKVIWAKHNEVQTVNIKSVGADYEVADGERLPLAVKELGSCDLYPQNLKHNPNGRFVVVCGDGEYIIYTALAWRNRSFGSALEFVWSSDGEYAVRESTSKIKIFSKSFQEKKSIRPTFSAERIYGGTLLAMCSNDFICFYDWAECRLIRRIDVNVKNLYWADSGDLVAIASDTSFYILKYNRDVVSAHLDSGKSVDEQGVEEAFELLNEINERVRTGIWVGDCFIYNNSSWRLNYCVGGEVTTMFHLDRPMYLLGYLANQSRVFLIDKEFNVVGYTLLLGLIEYKTLVMRGDWDRANEVLPSIPKEHHNSVAHFLESRGMIEEALEVATDPDYRFELAIQLGKLEIAKEIAAVAQSESKWKQLGDLAMSSGKLEMAEECLKHANDLSGLLLLYSSLGDAEGITLLASLAKEHGKNNVAFLCMFMLGKVEECIQLLIDSNRIPEAAFMARSYLPSKVPEIVSIWRKDLSKVNQKAAEALADPEEYPNLFEHWQIAHAVEARVAEERGVYPPAADYGNCADRPTTNLVEAFSNLRMDEEPHENGVLDHEDAELNGDEVLERGEDDLQQEGQEERGEDDLQQEGQEEAVVVDADSTDGAVLVNGNEGDEEYGTNTEGKPSA</t>
  </si>
  <si>
    <t>MEEERDSSQNKVWHSYISEDLPRTVQQSTYSAIRSARSIQNTSSTHLRTLQDFMPKIKGQYRTYEEVFFRKIKDELVSAREHPALAGGIGIAAGLLLTRGPRRFLYRQTLGRLQSEEAKFIKAEKNVKELGLSVGLMKKESKKLLERASLAEKDMKRGHSDLMVAGNQIQSVAKSVYKVEGQAADLMDVLREIPGREALKLRAEEHKK</t>
  </si>
  <si>
    <t>MEGVLQTRGLLSLPSKPKIKAFYPLPQGGLRNRFNSLSSLKPNPFNGVSLSSNGFQKVQGFDTKPQLFGQKKRCFSICKAAAAGGAADGQPLFVEKEQPKFMGIEVVTLKKIIPLGAMFFCILFNYTILRDTKDVLVVTAKGSSAEIIPFLKTWVNLPMAIGFMLLYTKLANVLSKEALFYTVILPFIAFFGAFGFVLYPLSNYFHPTAFADKLLNTLGPRFLGPIAILRIWSFCLFYVMAELWGSVVVSVLFWGFANQITTVDEAKKFYPLFGLGANVALIFSGRTVKYFSSLRSSLGPGVDGWAISLKGMMSIVVMMGGAICFFYWWVNRNVPLPTRSKKKKVKPNMTTMESLKFLVSSKYIRDLATLVVAYGISINLVEVTWKSKLKAQFPSPNEYSSFMGDFSTATGIATFTMMLLSQWIFDKYGWGAAAKITPTVLLLTGVGFFSLLLFGAPLAPTLAKFGMTPLLAAVYVGAMQNIFSKSAKYSLFDPCKEMAYIPLDEDTKVKGKAAIDVVCNPLGKSGGALIQQFMILTFGSLASSTPYLGGVLLVIVLAWLAAAKSLDQQFTQLRHEEDLEKEMERASLKIPVVSQNETGNSPLSSGSSLNPAEGDSTNASSEPSSPRSL</t>
  </si>
  <si>
    <t>MGRGKVELKRIENQTNRQVTFSKRRNGLLKKAYELSILCDAEVALLLFSPSGKAYHFASHDIERTILRYKNEVGLSKNSDQGPRAMEVWRTKIDDMTRTIHELEARDKHFAGEELSNLGMKELKQLERQLRVGVERIRSKKHKILHEENIHLQKQVKLYEVEGSSRILDTNPTPLEENEKYLQVHDSIESFHFTSICELAKIPLSISDAQKPLQKSAMATLGRLSRRVIASTISGHLRHHQSHNLIRRSLATEAQAAINESPDRVKWDYRGQRRIIPLGQWAPKIAVDAYVAPNVVLAGQVTVCDGASVWNGAVLRGDLNKITVGFCSSIQEKCVVHAAWSSPTGLPAETVVDRYVTVGAYCLLRSCTIEPECIIGQHSILMEGSLVETNSILEAGSVLPPGRRIPSGELWAGNPARFVRTLTHEEIKEIPKLSTAINDLANAHHSEFLPYSTVYLEVEKLKKSFGISI</t>
  </si>
  <si>
    <t>MFLTRTEYDRGVNTFSPEGRLFQVEYAIEAIKLGSTAIGLKTKEGVVLAVEKRITSPLLEPSSVEKIMEIDEHIGCAMSGLIADARTLVEHARVETQNHRFSYGEPMTVESTTQALCDLALRFGEGDEESMSRPFGVSLLIAGHDENGPSLYYTDPSGTFWQCNAKAIGSGSEGADSSLQEQYNKDLTLKEAETIALSILKQVMEEKVTPNNVDIARVSPTYHLYSPSEVEEVISRL</t>
  </si>
  <si>
    <t>MAEEAVISVTSPTAEQNQNSVNATIESGVQGGTESTCNNNNNNAESSAVTSDVNREKSLEYADELVVKGSKASEDGDYGEAVECFSRALEIRVAHFGELAPECINAYYKYGCALLYKAQDEADPLVSLPKKDSGSQQDSNRDGSVKSVVSCESSISSTAEPGGSSNGKEKVEDDAAEENEDEGDEEESDDEDLAEGDEDETDLDLAWKLLDVARAIAEKHAGDTMEKVDVLSALAEVALEREDIETSLSDYLKALSILERLVEPDSRHIAALNFRICLCLEIGSKHQEAIPYCQKAILTCKSRLQRLTEEIKLLSESTERLATTDVDQIARQSSSISQSDSVSAKEAEVETLTELSAELEKKLEDLQQCMSNPSSILSDILGMVSAKARSLENADASVAVNSSQMGVGTSGSGSFDSPTVSTAHTNGAAGITHLGVVGRGVKRVHLNTTTESSPAKKPASEQPSDNGDGTAS</t>
  </si>
  <si>
    <t>MESLIGLVNRIQRACTALGDYGGGDNAFSSLWDALPSVAVVGGQVGDPLSLFGMVRKEIADETDRITGKTKQISPVPIHLSIYSPNVVNLTLIDLPGLTKVAVEGQSETIVEDIENMVRTYVGKPNCIILAVSPANQDIATSDAIKLAREVDPTGERTFGVLTKLDLMDKGTNALDVLEGRAYRLQHPWVGIVNRSQADINKNVDMIYARRKEREYFATSPDYGHLASKMGSEYLAKLLSKHLEQFIKARIPSITSLINKSIDELESELDHLGRPIAVDAGAQLYTILELCRAFDKIFKEHLDGGRPGGDRIYGVFDNQLPAALRKLPFDRYLSVQNVRKVVSEADGYQPHLIAPEQGYRRLIEGALNYFRGPAEASVDAVHFVLKELVRKSIGECQELKRFPSLQSTIAAASNEALEKFRDEGRKTVVRLVDMESSYLTVDFFRKLPQEMETPKGGKPEAAAAVDRYGEAHFRRIGSNVSSYVNMVSDTLRNTLPKAVVYCQVKEAKQSLLNYFYTQIGKKEGKALSELLDEDPALMERRMLCAKRLELYKKARDEIDSVAWVR</t>
  </si>
  <si>
    <t>MASFAEAPPGNPKAGEKIFKTKCAQCHTVDKGAGHKQGPNLNGLFGRQSGTTAGYSYSNANKNMAVNWGENTLYDYLLNPKKYIPGTKMVFPGLKKPQERADLIAYLKEATA</t>
  </si>
  <si>
    <t>MACSIKLSSLSITHSNLISKRDYNQNLGFLSFSSTPKSKNQKWGFSYSIKKPLYISRIENPKAYEADKSQSLDLNIELPKSQVDGQRVKIGIYFAIWWGLNVVFNIYNKKVLNAYPFPWLTSTLSLATGSLIMLISWAMKIAEFPKTDFEFWKNLFPVAVAHTVGHVAATVSMSKVAVSFTHIIKSSEPAFSVLVSRFLLGETFPFPVYLSLVPVIGGCALSAATELDFNMTGFMGAMISNLAFVFRNIFSKKGMKGNSVSGMNYYACLSIMSLLILTPFAIAMEGPQMWALGWRNALSQIGPNFVWWIVAQSIFYHLYNQVSYMSLDEISPLTFSVGNTMKRISVIVSSIIIFQTPVRPINALGAAIAILGTFIYSQFEGAFLSDGKGLNNWDVFTHEAGHIADGSNGDIALDHYNRYQEDIKLMEDMGVNSFRFSISWARILPSIQPFVTLAHYDIPQELEERYGGWLSPKIQDDFCYYGDTCFKYFGDRVKYWVTINEPNVMAVRGYRFGTFPPVRCSGSFGNCNFGNSEKEPFIAAHNMILSHAALVTIYKTKYQVPIIFYGIAESDNPNSSLEDALNDTQRVEYMHNYLNSLANAMREGANQQQQPQYNAAAAAAQPTSSDEIRSLWIGDLQFWMDEQYIQNCFAHTGEVASVKVIRNKQSGQSEGYGFVEFISHAAAERNLQTYNGSMMPNSEQPFRLNWASLGSGEKRSDNGPEYTIFVGDLAADVTDYMLQETFRANYPSVKGAKVVTDRVTGRTKGYGFVKFADESEQLHAMTEMNGKFCSTRPMRIGPAANKKSVPGQVQASYQSTNGTQNEDDPSNTTIFVGNLDANVTDDHLRQVFGNYGQLLHVKIPVGKRCGFVQFADRSCAEEALRALSGTQLGGQTIRLSWGRSPSNKQQPQADPNQYGGYYGYSAGYDAAAAAAYGYAQPAQDPNLYYGGYAGYGNYPPQQQQPQVLPYPFNNLKNEFYY</t>
  </si>
  <si>
    <t>MEATAASETSDGPVLNVINKRLRALRKKYNRILQMEESLANGKTLNKEQEETFRSKPSVVAAIDELEKLRQPLAAAVTEEINLATQHHLVSAADSPDEKLAGKGDNSCVEVEDLLNIIYFGSMFAHANWGKNDFVSTMWKRAMHERACCLNYDCMPEDESTDVIDMLSEKDLDLISMLSELLICRPVNSTLSHKHALQACIEHAKLWITKSDQLIVPESDATYAGLRSKLNKIMSSFYFTTEPVFRVEQTVAEYESYQVPVEETVLPVNATGQVESSVERYHEKGGEHVNSQADKSSEIHDSSAKDINQENLSEQHAAPEEVGHEGEGVEDPKDANVDNQQSNPRRSHQHFRGNRGGGGRRGYNNGRGGRGRGRSYHDDHNPYYDQPGNYYPRNYPNYRGRGGRGSRGGGNYSYYASGDQAGNVPAFS</t>
  </si>
  <si>
    <t>MSKTPDPNSTDASGSKSTKEEATIKVPSKDPKKKDDKKDEDLSEEDLALKQQLELYVERAQDADPGLQKVALESMRQEIRTSTSSMTSVPKPLKFLRPHYGTLKGFYEKMPDSDLKKLMADILSVLALTMSAEGERESLKYRLVGSQGEIGSWGHEYVRNLAGEISQEYVKRQSEEASIDDLMELVQQIVAFHMKHNAEPEAVDLLMEVEDLDLLVEHVDNTNYKRTCSYLTSSANLPPTYKLFSFDSGTIVKIGVDLLHYEPYLSNKVLRKPFFPIFSLLWMCQFLSGGSQGVKTPYLPGPDDMLVLDIAYTIYMKFEEYPSALVTALYLDNTQYVKQVFTSCDDLLRKKQFCYILARHGQTFELDEEMCAEDEEREGLQEIINNTKLSEGYLTLARDIEVMEAKTPDDIYKPHLLDGRASAGASVDSARQNLASTFVNAFVNAGFGQDKLMTVPSEASSGGASTSWLFKNKEHGKASAAASLGMILLWDVDSGLAQIDKYFHSTDTHVIAGALLGVGIVNCGIKNECDPALALLAEYIDKEDPSIRIGAIMGLGLAYAGSQNEQIRSKLTPILGDSKASLDVLAFTAISLGLVYVGSCNEEIAQAIIFALMERSESELGEPFARLLPLGLGLLYLGKQESVEATAEVSKTFNEKIRKHCDMTLLSCAYAGTGNVLKVQHFLGQCAQHFEKGETFQGPAVLGIAMVAMAEELGLEMAIRSLEHLLQYGEQNIRRAVPLALALLCISNPKVNVMDTLSRLSHDSDSEVAMAAIISLGLIGAGTNNARIAGMLRNLSSYYYKEANLLFCVRIAQGLVHLGKGLLTLSPYHSEHFLLSPTALAGLVTLLHACLDMKAIILGKYHYILYFLTLAMQPRMLLTVDENLKPLSVPVRVGQAVDVVGQAGRPKTITGFQTHSTPVLLAAGDRAELATEKYIPLSPILEGFVILKENPDYRDDQ</t>
  </si>
  <si>
    <t>MSKSSNPKGRTTIEVGADGVAVITIINPPVNSLALDVLYSLKENYDQALRRDDVKAIVVIGANGKFSGGFDISAFGKLQGGTGIHFCFAYFLLYGAARVFLANFSMLTVESPKPGFISVEILTDTVEAARKPSVAAIDGLALGGGLEVAMACHARISTPNAQLGLPELQLGILPGFGGTQRLPRLVGLAKSLEMMLTSKPVKGEEAVNLGLVDAVVPSNQLLDTARKWALDILECRKPWVASLHKTDKIEPLGEAREVLKFARVQTRRQAPNLQHPLVVIDVVEEGIVSGPRAGLWKEAEAFQSLLHSDTCKALVSVFFAQRATTKVPGVTDLGLKPRRIKKVAILGGGLMGSGIATALLLSNYPVILKEVNDKFLQAGLGRVKANLQSSVKKGKMSPEKFEKTLSLLKGALDYEDFRDVDMVIEAVIENVSLKQQIFADLEKYCPPHCILGSNTSTIDLNLIGEKTKSQDRIIGAHFFSPAHVMPLLEIVRTQKTSPQVIVDLLDVGKKIRKTPVVVGNCTGFAVNRMFFPYTQAALLLVERGADVFRIDRVITKFGMPMGPFRLCDLVGFGVAIATGGQFVMNFPERTYKSMLIPLMQEDKRAGETTRRGFYVYDDRRKASPDPEIKKYIEKAREMSGVTIDPKMAKLSDKDIIEMIFFPVVNEACRVLAEGIAVKSSDLDISAIMGMGFPPYRGGIIFWADTLGSKYICSRLDEWSRMYGDFFKPCSYLAERASKGAPLNAATDSAKSRL</t>
  </si>
  <si>
    <t>MATAVDPSNTRLGWIGTGVMGRSMCAHLINAGYTLTVFTRTPSKAQELISMGAHWVDTPKAVASQSDVVFSIVGYPSDVRQVILDPNSGALSGLRQGGVIIDMTTSEPSLAVEIHSAASAAGCSAIDAPVSGGDRGARNAALSIFAGGEESIVQRLNPLFNLLGKVYYMGAPGKGQFTKLGNQVVIASSMVGLCEGLIYAHKAGLDLNHFVDAISTGAAGSKSLDLYGSRILNRDLEPGFYVNHFVKDLGICLRECQNMGLALPGLALAQQLYLSLKAHGEGDLGTQALILALERINNLSLQSEASAIGKP</t>
  </si>
  <si>
    <t>MARKFFVGGNWKCNGTVEEVKKIVTTLSKAEVPSEDVVEVVISPPFVFLPLVKTLLRRDFSIAAQNCWVRKGGAFTGEVSAEMLVNLGIPWVILGHSERRLLLNESNDFVAGKVAYALSQGLKVIACVGETLEQRESGSTMVVVAAQTKAIAEQVTHWSNIVLAYEPVWAIGTGKVATPAQAQQVHFELRKWLHVNVGAEVAASTRIIYGGSVNGANCKELAAQPDVDGFLVGGASLKPEFIDIIKSATVKTTAKSE</t>
  </si>
  <si>
    <t>MGSTAVSTQQAFFNLQKFTPLSYASSCRSIRSKRKCVIPIKCCSPSPASEVATAAKENRRELLKNGDDKLEICRVLNGMWQTSGGWGRIDRNDAVEAMLNYADAGLSTFDMADHYGPAEDLYGIFINRVRRERPPELLETVRGLTKWVPPPVKMTRSFVSESIDVSRRRMDVAALDMLQFHWWDYSNPGYLDALKHLTDLKGEGKIKTIALTNFDTERLRIILENGIPVVSNQVQHSIVDMRPQQKMAELCQLTGVKLITYGTVMGGLLSEKFLDTNLTIPFAGPALNTPSLQKYKRMVDAWGGWSLFQELLRTLKTVANKHGVSIPTVAVRFILDQPAVAGSMIGVRLGLSQHIKDANAVFSLVLDEEDISNILQVTNKGRDLQKVIGDCGDEYRRA</t>
  </si>
  <si>
    <t>MASSSSYKKFETRKRDPDPKSAVLLVIDMQNYFYSMGKPILPAIKTTIDLCRRNSVPVIFTRHCHKSPDDYGMMYEWWNGDIIRDGTVEAELIPELDRRDGDLVVEKHTYSAFRDTNLEEKLLEMGIKEVIVTGVMTNVCCETTAREAFIRGFRVFFSTDATATSSAELHDATLKNLAYGFTYLVDCKRIQAAFLNSPSPQELR</t>
  </si>
  <si>
    <t>MAIVYAVVARGTTVLAEFSAVTGNTGAVARRILEKLPNETESRLCFSQDRTENSVSHLSYPSLLPLTNAVLGRIPFSYLEDIQMRFMKNYGKVASYAPAYSMNDEFSRVLHQQMEFFSSNPSADTLNRVRGEVGEASIESMDACINSPQYPQFIKLSMIRTIMVDNIEKILERGDRIELLVDKTGTMQDNAFHFRKQSKRLRRALWMKNAKLLFLDLAPTSKPESLDVNISWVDPNSNRAQFDVIIIGAGPAGLRLAEQVCCVDPSPLSMWPNNYGVWVDEFENLGLEDCLDHKWPMTCVHINDNKTKYLGRPYGRVSRKKLKLKLLNSCVENRVKFYKAKVWKVEHEEFESSIVCDDGKKIRGSLVVDASGFASDFIEYDRPRNHGYQIAHGVLVEVDNHPFDLDKMVLMDWRDSHLGNEPYLRVNNAKEPTFLYAMPFDRDLVFLEETSLVSRPVLSYMEVKRRMVARLRHLGIKVKSVIEEEKCVIPMGGPLPRIPQNVMAIGGNSGIVHPSTGYMVARSMALAPVLAEAIVEGLGSTRMIRGSQLYHRVWNGLWPLDRRCVRECYSFGMETLLKLDLKGTRRLFDAFFDLDPKYWQGFLSSRLSVKELGLLSLCLFGHGSNMTRLDIVTKCPLPLVRLIGNLAIESL</t>
  </si>
  <si>
    <t>MEITKILQGLCLVIFCLIMLNDKVVIGEGETMVNLTILESAVSKGAVCLDGTPPAYYYEKGYGEGANNWIIYFRINKLHFRGARIFLALIENFLEKGMKNAKNAILSGGSAGGLPALIHCDRFKALLPNSARVKCLADGSYFLHRMVKGTMQLLLRAIFTLLIVLISEGHPVEITYLQSAVAKGAVCLDGSPPAYHFDKGFGAGVNNWFIQLEGGAWCNNATTCLERTKTRLGSSKLMVKTVSFSGILSNKAKFNPAADPRTKVFYRGARIFSAVMDDFLAKGMKNAQNAILAGCSAGSLAAILHCDRFKGLLPSGAKVKCLSDAGFFINTQTISGTSHIEKFYSEVVNTHGSAKNLPQSCTSRLKPGLCFFPQNVAQQIQTPLFLVNAAYDSWQIKNILAPGVADPHGTWRNCKLDILKCSSAQLQTMQAFRSEFLKALNSLGPSSTRGYYINSCYAHCQTGTQETWLRDDSPVLSGTTIAKAVGDWYYERKRFQEIDCPYPCNKTCKNRNFE</t>
  </si>
  <si>
    <t>MANLISKSTKFNHFLQNTRVCFLRSFTTSAAGAGAGGYIQPAGSFSGESAAIFRPERYQSGKAGEQLDTIDYEEDENQVMDFPGGKVPITPQMKFISESSEKRLPCYRVLDDDGYPLPGTIFEEVSKELAIKMYSSMVTLQTMDTIFYEAQRQGRLSFYLTTAGEEAINVASAAALSLDDFVLPQYREVGVILWRGYPLEQVANQLFGNKFDYGKGRQMPCHYGSNELNYLTVSSPIATQIPQAVGVAYSLKMEKKEACAVTYFGDGSTSEGDFHAALNFAAVLDAPVVFICRNNGWAISTPINQQFRSDGIASRGQAYGVRSIRVDGNDALATYSAIRAARQMAIKEQRPILVEAMTYRVAHHSTSDDSTKYRPVEEIEHWKTAKSPISKFRKYIQRNGWWNDENESELRGDIRKQVLQAIQAAEKVDKPSLKDLFTDVYDKMPLNLQDQEKFVKDAVKRSPKEYPSDVPI</t>
  </si>
  <si>
    <t>MAIAAAITVPLTTPTRRSFSSLSANRNRLSSPFALQSNKLKFVAIQCPSFRVSAVSSMKIEVPENSSSASFLDRKESDFVRFVKYHGLGNDFILVDNRDTTEPKVSPDQAVKLCDRNFGIGADGVIFAMPGVNGTDYTMRIFNSDGSEPEMCGNGIRCLAKFIAELENFHGKKSFTIHTGAGLIVPEIQDDGKVRVDMGEPILKAADVPTKLPPNRDQSVVKSSLDVDGSTWNVTCVSMGNPHCVTFGTAQQDLQVDELKLADIGPKFEHHEMFPARTNTEFVQVFSPTHLKMRVWERGAGETLACGTGACAVVVAAVLEGRAARRCTVDLPGGPLDIEWSEKDNHIYMTGPAEVVFYGSAPL</t>
  </si>
  <si>
    <t>MVKEDSNVLDLFLKIGLDEKTAKNTLANNKVTTNLTAVIHEAAVTDGCDRAVGNLLYTVATKFPANALNHRPTLLQYIVSTKIKTPAQLEAAFAFLASTASENLKVHDFEEACGVGVEVSKDDIERAVSEVFEEKKTNILEQRYRINVGELFGHVRKKLPWADPKVVKEVVDLELYKLLGERTAADNEKPVKKKKEKPAKTEAKAKVEETSAPKQSEEELNPYLIFPTPEENFKVHTEVYFSDRPVLRACNSKELLEKHLKVTGGKVLTRFPPEPNGFLHIGHAKAMFVDFGLAKERGGGCYLRFDDTNPEAEKKEYIDHIKEIVGWMGWEPFKITYTSDYFQDLYELAVELIRRGHAYVDHQTADEVKEYREKKMNSPWRDRPIEESLRLFDEMKKGMIDEGKATLRMKQDMQNDNFNMYDLIAYRIKFTPHPHAGDKWCIYPSYDYAHCIVDSLENITHSLCTLEFETRRASYYWLLDALSLYQPFVWEYSRLNVSNTVMSKRKLNRLVTENWVDGWDDPRLMTLAGLRRRGVTSTAINAFVRGIGITRSDSSMIQLSRLEYHIREELNKTAARTLVVLNPLKVVITNLEAGLVMDLDAKKWPEAPADDASSFYKVPFSSVVYIERTDFRLKDSKDYYGLAPGKSVLLRYAYPIKCTDVILADDKETVLEIRAEYDPSKTIKPKGVLHWVAEPSPGADPLKVEVRLFDRLFRSENPAELDDWLGDLSPESKVVIQNAYAVPSVSKATLGDRFQFERLGYFAVDKDSTSEKLVFNRTVTLRDNYAKGGK</t>
  </si>
  <si>
    <t>MASALFSAPTFQGLRPLNKPTDSSLFLNKPIAFKPITKKPRNLAVKAELNPSVVISLSTGLSLFLGRFVFFNFQRENVAKQVPSQNGISHFEAGDVRAKEYISLLKSNDPVGFNIVDVLAWGSIGHIVAYYILATSSNGYDPSFFG</t>
  </si>
  <si>
    <t>MAIISDFEEQDSKPSAAAAASKPFKAVLDPADPLGFLQAAFEFVGRESDLFKSDSLINDVNAVVRMVKDKLLTEERKRKVEAEASSSKAAGKKVKEDVPVAAAKKEEVKEAKGKEVMKEAKEVDKNGTQGPAAPNNNNGLDLENYSWGQSLQEVNVNIPVPPGTKSRLIVCDISRNRIKVGLKGQPPIIDGELYRPVKVDDCFWSLEDQKSISVLLTKKDQMEWWKCCVKGEPEIDTQKAEPESSKLSDLDPETRSTVEKMMFDQRQKSMGLPTSDETQKQEILKKFMAEHPEMDFSKAKIS</t>
  </si>
  <si>
    <t>MGKFAITMMGFLLLCFCAEAVYMKYKDPKQPLNVRIRDLMNRMSLEEKIGQMTQIERHVASPQIMRKYFIGSVLSGGGSAPFPKATAADWVKMVNEIQKGSLSTRLGIPMIYGIDAVHGHNNVYKATIFPHNVGLGVTRDPQLVKRIGAATALEVRATGIPYTFAPCIAVCRDPRWGRCYESYSEDHRIVQAMTEIIPGLQGDAPANSRKGVPFVGGKTKVAACAKHFVGDGGTTKGIDENNTVIDMNGLLNIHMPAYFDSILKGVSTIMVSYSSWNGKRMHANRDLITGFLKGKLKFRGFVISDWEAIDKITEPPRANYSYSVQAGVLAGLDMIMGQENLVEFLDDLAFQVRNNIIPMSRIDDAVMRILRVKFVMGLFENPLADLSLANQLGSQEHRELAREAVRKSLVLLKNGKVTNQPLLPLPKKVTKILVAGIHADNLGYQCGGWTISWQGIGGNDLITGTTILNAVKKTVHPSTQVVYQENPDVNFVKSNHFSYAIVVVGETPYAEMFGDSAKLTIAEPGPSIISSVCGVVKCVVVVVSGRPVVIEPYLANIDALVAAWLPGSEGQGVADVLFGDYGFTGKLARTWFKSVDQLPMNVGDRHYDPLFPFGFGLTTKPVKS</t>
  </si>
  <si>
    <t>MAEQKIIAESTMEDAYKFLKITPNPDGSLTRNTPVPNVPSTPEIDPNSSNQLISLSKDIPLNPASNTFIRLYRPVSPPINTKLPLIIYFHGGGFVLLSVSSVIFHESCNAMSAQIPALIASVEYRLAPEHRLPAAYEDAVDAIKWAKDQAINGGDPWLKQLADFSKVFLMGSSSGGNIVYNAGLRAFNINLDPIKIVGLIMNQPYFGGVERTKSELKFVNDKILPLHANDLMWSLALPEGVDRDHEYSNPLINEVEVKKKIERLPRCLIRGYGGDPLIDKQKKFAKMIESRGVHVTPQFLETGYHAVEIFDKKRAQDLYDSIKDFVKSICDENVGKSAM</t>
  </si>
  <si>
    <t>MARKSRMGCGNYAVVLVLLFFGAMKVRSDSSDHKYKSGEEVPLYANKVGPFHNPSETYRYFDLPFCSPGHVKDKTEALGEVLNGDRLVTAPYKLDFTNDRETEVVCKKTLSKEEVARFRDAVAKDYYFQMFYDDLPIWGFIGKVDKEGKADPSEYKYYLFKHLHFDIHHNKDRVIEVNARTDPNALVDITEDKEIDVDFMYSVKWKETEIPFEKRMEKYSQTSALPHHLEIHWFSIINSCVTVLLLTGFLATILMRVLKNDFVKYAHDEEAADDQEETGWKYIHGDVFRYPKHKSLFAAALGSGTQLFTLAIFIFILALVGVFYPYNRGALFTALVVIYALTSGIAGYTAASFYCQLEGKNWVRNLLLTGGLFCGPLLLTFCFLNSVAIGYHATAALPFGTIVVIFLIWALVTSPLLVLGGIAGKNSKAEFQAPTRTTKYPREIPQLPWYRGALPQMAMAGFLPFSAIYIELYYIFASVWGHRIYTIYSILFIVFIILIIVTAFITVALTYFQLAAEDHEWWWRSFVCGGSTGLFIYGYCLYYYYARSDMSGFMQTSFFFGYMACICYAFFLMLGTVGFRAALFFVRHIYRSIKCE</t>
  </si>
  <si>
    <t>MASLTGAVSCFLPAARLTVSRATARLYFSSSSVSPLKCPKSSPLLSHVFRYQKQSLVRVSSGSFSTVASAKSVASDPDQLKSAREDIKELLNTKFCHPILVRLGWHDAGTYNKNIEEWPQRGGANGSLRFEIELKHGANAGLVNALKLLQPIKDKYSAVTYADLFQLASATAIEEAGGPKIPMKYGRMDVSVPEQCPEEGRLPDAGPPSPAAHLRDVFYRMGLNDKEIVALSGAHTLGRSRPERSGWGKPETKYTKDGPGAPGGQSWTVQWLKFDNSYFKDIKEKRDNDLLVLPTDAVLFEDPSFKEYAEKYAVDQDAFFKDYAEAHASLSNLGAKFDPPQGFSI</t>
  </si>
  <si>
    <t>MEAGDEALEMVVDSKDLQQQSKALDKLTDHVEDRQLDSSRVQTAMASIYASKEADLQAMRLREKELAAVKINAADIDIIANELEVDKKVAERTLREHKGDAVAAVRHLLN</t>
  </si>
  <si>
    <t>MGRGKFKGKPTGRRQFSTPEEMLAGTSRRPRTFKQEEAEAEDNEKFEEESEEESEEDSDGERRKGTQGIIEIENPNLVKPKNVKARNVDIEKTTELSRREREEIEKQQAHERYMRLQEQGKTDQAKKDLERLALIRQQRADAAKKREEEKAAKEQKKSEARK</t>
  </si>
  <si>
    <t>MSVTSPLLSQFKSLTISTPFLHGSSSLSRLSTPSSSITSQKPSPPAFLPPIRAMRSMQGRVVCSTNDKTVSVEVTRLAPHPKYKRRVRKKKKYQAHDPLNQFQVGDYVQLEKSRPISKTKTFVAIPVPPRNQTKVKEEENQELGLPLESLQTS</t>
  </si>
  <si>
    <t>MGHTKEQLLVRLQELQIDFTKHEHPVVLTVEAQAKHVGHLNGALSKNLFLKDKKHRFYVVSAMAKTNVDLKVLSQRLGLGKGGLRMAPEEALGEVLQVPLGCVTPFALVNESARCVSLLLDQGFKTQECCFFHPLSNDTTIALNARGLDKFLSSIGKQSVYVDLEANPPVGKDQPPDLASLVPSDAISIPGQPDKAAPSLVSDMSHAPVNNKSTGVSAKAVKPSTDVRKEKLSNGVSLSTSFADPEKYVEDFIERTSSLVLSEITEENVKQYGEKLGENISNTIRKRLAMELKSTATMFKNTAYSEGFSAGTRQQAKRL</t>
  </si>
  <si>
    <t>MEDVCEGKDFSFPNQEEKILQWWEEVKAFENQLEKTKNQPEYIFYDGPPFATGLPHYGHILAGTIKDIVTRYQSMTGHHVTRRFGWDCHGLPVEHEIDEKLQIKTKQQVIEMGIDKYNEECRAIVTRYVGEWEKTVVRMGRWIDFQNGYKTMDLKYMESLWWVFAKLHEKGLVYRGFKVMPYSTGLKTPLSNFEANSNYKEVSDPEIMVSFPIVDDPEGASFVAWTTTPWTLPSNLALCVNANFVYVKVRNKFNGKIYVVAESRLAELPVEKAKKVAPNGPAADTQIPNSKTKPSGGKSQNVETYEVLDKFPGSSLVGKKYIPLFDYFKDFSDSAFRVVADDYVTSDSGTGIVHCAPAFGEDDYRVCIANNIINKGETLVVAVDDNGRFTDRITDFREKYVKDADNDITQAVKDKGWLVKSGKFMHSYPFCWRSDTPLIYRAVPSWFIMVEKIKDQLLENNKQTYWVPDFVKEKRFHNWLENARDWAVSRSRFWGTPLPVWASEDGVETIVMDSIDKLEKLSGAKVTDLHRHYIDHITIPSRRGAEFGVLRRVEDVFDCWFESGSMPYAYIHYPFENVELFENNFPGHFVAEGLDQTRGWFYTLMVLSTALFGKPAFRNLICNGLVLAEDGKKMSKRLKNYPQPSEVINDYGADALRLYLINSPVVRAEPLRFKKEGVFAVVKDVFLPWYNAYRFLVQNAKRLEIDGFGPFIPSDQKTLQSSSNVLDQWINSATQSLVHFVRKEMDAYRLYTVVPYLLKFLDNLTNIYVRFNRKRLKGRTGEGDCRTALSTLYYVLLTACKAMAPLTPFFTEVLYQNLRKVSKGSEESIHYCSYPTVEGQRWERIEQSVNRMMTLIDLARNIRERHNKPLKTPLREMVVVHPDSEFLDDIAGKLREYVLEELNIKSLVPCNDTLKYASLRAEPDFSVLGRRLGKSMGVVAKEVKAMSTADIIAFEKAGELTIASHALKLTDIKIVRGFKRPDNRKEDEMDAAGDGDVLVILDLRTDDSLFEAGVAREVVNRIQKLRKKAALEPTDMVEVFFKSLDNDEKVSKQILESQESYIKDAIGSPLLPAELIPSHAITIDEDSFHGISNLSFVITLARPSLVFNADAITALYGGNTQYSQGLRTYLLMRDHHNLKSEFQQGKGKITVKCIENQPPVEVILGKHVFLSVGDHFLNTKSQ</t>
  </si>
  <si>
    <t>MALSGMRGLSVFISDIRNCQNKEQERLRVDKELGNVRTRFKNEKGLTPYEKKKYVWKMLYIYMLGYDVDFGHMEAVSLISAPKYPEKQVGYIVTSCLLNENHDFLRLAINTVRNDIIGRNETFQCLALTLVGNIGGREFAESLAPDVQKLLISSSCRPLVRKKAALCLLRLFRKNPDVVNVDGWSDRMAQLLDERDFGVLTSCMSLLVALVASNHEAYWSCLPKCVKVLERLARNQDIPQEYTYYGIPSPWLQVKTMRSLQYFPTIEDPSTRRSLFEVLQRILMGTDVVKNVNKNNASHAVLFEALALVMHLDAEKEMMSQCVALLGKFIAVREPNIRYLGLENMTRMLMVTDVQDIIKRHQAQIITSLKDPDISIRRRALDLLYGMCDVSNAKDIVEELLQYLSTAEFVMREELSLKIAILAEKFAPDLSWYVDVILQLIDKAGDFVSDDIWFRVVQFVTNNEDLQPYAALKSREYLDKPAIHETMVKVSSYILGEYSHLLARRPGCSPKEIFSLIHEKLPTVSTSTIPILLSTYAKILMHTQPPDPELQNQILAIFRKYESCIDAEIQQRAVEYLELSKKGAALMDVLAEMPKFPERQSSLIKKAEDTEADTAEQSAIRLRTQQQTSNALAVTDQPSANGTPPVSHLGLVKVPSMTNADRNLADQRASEPDGTLTVVDPQPPSVPSPDVLGDLLGPLAIEGPQPAATQPAHNLSSGVGIAPNAEDALALAPIEEQTATVQPIGNIAERFQALVLKDSGILYEDPYIQIGTKAEWRAHHGRLVLFLGNKNTAPLVSVQALILPPSHLRIELSLVPETIPPRAQVQCPLEVVNLRPSRDVAVLDFSYNFGAQLVNVKLRLPAILNKFLQPITVSAEEFFPQWRSLSGPPLKLQEVVRGVRPMSLLEMTNLFNSLRLMVCPGLDPNANNLVASTTFYSDSTRAMLCLVRIETDPADRTQLRMTVASGDPTLTFELKEFIKEQLIIIPTAATAAAQPVPQPTSSSPPVSDPGALLAGLL</t>
  </si>
  <si>
    <t>MSGKIMHAVQYHSYGGGAAALKHVEVPVPTPNKDEVLVKVEATSINPLDSKIQKGMLRPFLPSKFPFIPTTDVAGEVVEVGSNVKSFKAGDKVVAMLSTKSGGGLAEYVVPKDSLTVSRPAEVSAAEGAGLVIAGLTALQALVNPAEVKLDGTGPRKNILVTAASGGVGHYAVQLAKLGNAHVTATCGARNIDFVKSLGADEILDYKTPEGAALKSPSGQKYDAVINCTTGIPWSTFEPNLSSSGKVIDLTPGASSMLTFAVKKLTFSKKQLVPFLVNANKENLELLVKLVKEGKLKTVIDSKFPLSKAEDAWSRSIDGHATGKILVEP</t>
  </si>
  <si>
    <t>MASDLETRAKEAFIDDHFELAVDLYTQAITLSPKNPELFADRAQANIKLNYFTEAVVDANKAIELDPTMSKAYLRKGLACMKLEEYQTAKAALEIGASLAPGELRFSKLMKECDEHIAEEAGELPNLSVDKTSASVVAHPASELPDNVAIAPEGAQPTVNQSHQGSAAKPKYRHEFYQKPEEVVVTIFAKGIPAKNVVVDFGEQILSVSIDVPGEETYSFQPRLFGKITPAKCRYEVMSTKIEIRLAKAELLHWTSLEYTTEPVVIQRPIVSSAAPRPSYPSSKLRNVDWDKLEAEVKKEEKDEKLDGDAALNKFFRDIYQDADEDTRRAMMKSFVESNGTVLSTNWKEVGTKKVEGSPPDGMELKKWEI</t>
  </si>
  <si>
    <t>MASSIVSSAAAATRSNVAQASMVAPFTGLKSAASFPVTKKNNNVDITSLASNGGRVRCMQVWPPINMKKYETLSYLPDLSDEQLLSEIEYLLKNGWVPCLEFETERGFVYRENNSSPGYYDGRYWTMWKLPMFGCTDATQVLAEVQEAKKAYPQAWVRIIGFDNVRQVQCISFIAYKPEGF</t>
  </si>
  <si>
    <t>MGGKIGWFVVLCMLIAHGEALSCGQVTKLLFPCLAYLRDKGGIGSCCSGVSSLANAAKSTLARKAACTCLKSAAATITGINYRKAADLPSVCKVNIPYKISPSTDCSKVR</t>
  </si>
  <si>
    <t>MSTGFSFSSSTSPFSFSSNPSFTTTPSVAATTSASGSSPFSSPFANPNPTSSTPSFGFGTSTTSASSAPSFGFGSSTTSASSAPSFGFGSSTTSASSAPSFGFGSNTGASTPSFGFSSSAASGSSPQPTLFGSSSGSTTSASGSPLFGANSASAAANSSPFGSSLFGSSGTPSPGLFGSSSAAASNSGLGLFDSSPFLSSTTASTGNAASSASTTPFSSSLFVSSSSASSSPFGSSSTAPSFGFPSSAASLSFQSASNSASSSPGLSFASSAAASSFSSSSAFSFPGASPASSASSAPGFSLLSTSTTTSISSAPGFSLAAASTSSAVSSPAFSFSTSSSAASGPAISLSTPTPSAASPAPSFSFSMPAAASSSPSPFSASSSPSPFSVAKGTVSSVTASASSSSAPVSKPTSIGFSISSSPLFSTVTTPTSISTTAAAIGASSTTSGTGLSLTFPAPTSSASTTSAVDSSPIAGFGTSAPSTVFSLSSKASAPALSSQPQSTAAVPSFGVPSTTSATATSSAAQTSSPLTVASSSGTTSTSTVVATSTPKLPSEITGKSVEEIIKEWNAELQERTAKFRKQANAIAEWDRRILQNRDILLKLESEVAKVVETQGSLERQLELIETHQEEVDKALQSMEEEAERIYKDERGVILDDEAAATRDAMYEQAEFVEREMEKMTEQIKSIINTFNACQGGELEATDGMTPLDVVVRILNNQLSSLMWIDEKTEEFSSRIQKLASEGPAANRESTAPKLWLTR</t>
  </si>
  <si>
    <t>MEEEVQVDENFPLFSRKTKPATKKLVPAPTSIEETPKQLDKETNSGPTPSYITFSDLGLAGWAVQTCNELGMKKPTPVQYHCIPRILSGQDVLGLAQTGSGKTAAFALPILHRLAEDPYGVSCLVVTPTRELAFQLAEQFRALGSCLNLRCAVIVGGMDMITQTKTLMQRPHVVIATPGRIKVLIEQNPDIPPVFSKTKFLVLDEADRVLDVGFEEELRAIFQCLPKNRQTLLFSATMTSNLQTLLELSANKAYFYEAYEGFKTVESLKQQYIFIPKNVKDVYLQYILSKIKDIDVRSAIIFVSTCSITLLNDSFYSSAVACNVCQTNSREYEKQRIHSCFTILTRSCQLLGLLLEELEIDAAALHSYKSQSLRLSALHKFKSGQVPILVATDVASRGLDIPTVDLVVNYDIPRYPQDYVHRVGRTARAGRGGLAVSFVTQCKDYFLQNDVDLIHEIEAVLGKQLEKFDCKENEVLDDISKVYKAKRVASMKMMDDGDSPNSLVFITMAFSSLLKPAASFVRPSHRSQVSCAGLHHSSNSVKLQSSIFGDAVTILQSSSLQKSGACSIQPIRATATELPPTVPRSQTGGKTRVGINGFGRIGRLVLRIATFRDDIEVVAVNDPFIDAKYMAYMLKYDSTHGVYSGSISVLDDSTLEINGKQIKVSSKRDPADIPWGDLGADYVVESSGVFTTIDKASAHKKGGAKKVVISAPSADAPMFVVGVNEKTYKANMDVVSNASCTTNCLAPLAKVVHEEFGIVEGLMTTVHATTATQKTVDGPSMKDWRGGRGAGQNIIPSSTGAAKAVGKVLPELNGKLTGMAFRVPTPNVSVVDLTCRLDKSASYDDVKAAIKYASEGPLKGILGYTDEDVVSNDFVGDSRSSIFDAKAGIGLSKSFVKLVSWYDNEWGYSNRVLDLIEHMALVASIH</t>
  </si>
  <si>
    <t>MASTATPSTLTLSSIFSQELNPNSLIFKSKPLLFTSHKSFSLHPLSLQYKERKNGPLVVAAMAAEAEVEDAVEQEGEEGAVAVLIPPSKPKKGKAALPLKRDRTRSKRFLEIQKLREIKKEYDLKTAIELLKQTASLKFVETAEAHFRLNIDPKYNDQQLRATVNLPKGTGQTVKVAVLTQGEKFDEAKNAGADIVGGEDLIEQIKGGFMEFDKLIATPDMMPKVASLGRVLGPRGLMPNPKAGTVTTNIPQAIEEFKKGKVEYRADKTGIVHLPFGKANFSEEDLIINFIAAVKSVEANKPSGAKGVYWKSAHVCSSMGPSIRLNVREMLEYKLPNA</t>
  </si>
  <si>
    <t>MATRLQFENSCEIGVFSKLTNAYCLVAIGGSENFYSTFESELSGIIPVIKTSIGGTRIIGRLCAGNKNGLLLPHTTTDQELQHLRNSLPDGVVVQRIDERLSALGNCIACNDHVALTHTDLDKETEEMIADVLGVEVFRQTIAGNILVGSYCAISNTGGLVHPHTSIEDLDELSTLLQVPLVAGTVNRGSEVIGAGLTVNDWTAFTGSDTTATELSVIESVFKLREAQPTAIVDEMRKSLIDSYV</t>
  </si>
  <si>
    <t>MALSGANKDGREVRIYEYLDELNTDLADYIAELSEASVKERGVFAIALSGGSLISLMGKLCEAPYSKTVDWAKWYIFWVDERVVAKNHADSNYKLAKDGLLSKVPIVPSHVHSINDTVSAEKAAEDYEFVIRQLVRTRVISVSDISDCPKFDLILLGMGPDGHVASLFPNHSILDEKEEWVTFLTDSPKPPPERITFTLPVINSASNVAIVVTGSSKAEAVHSAIDEVGPDCPTLPAKMVQPTKGNLVWFLDKAAASKLDGAKFSE</t>
  </si>
  <si>
    <t>MDSFSSPPPHSGASSQFSTNDIMDQVKTQLEQAYAEQFLETVRDKCFDKCITKPGSSLSGSEGSCISRCVDRYIEATGIISKALFSQR</t>
  </si>
  <si>
    <t>MALRLTPFLLPTYGKPKLAALFNSRSELSIQFLSKNFRMLDFESRKMGLKVSASQKLEEKNVPESGSQWGKVSAVLFDMDGVLCNSEESSRKAAVDVFAEMGVQVTVEDFVPFMGMGEANFLGGVAAAKGVEGFDTEAAKKRFFEIYLSKYAKPNSGIGFPGAFELVSQCKSSGLKVAVASSADRIKVDANLAAAGLPITMFDAIVSADAFKNLKPAPDIFLAASRILDVPTSECIVIEDALAGVQAAKAAKMRCIAVTTTLSEDTLNAAEPSLIRKEISDISLEDILNGGSGSHNVMVQESQSINDLALSFPEPNMTGSITELDNYVTSGAISSMGGVQVTRRNVVRYGSLGIAASCLLFTITNWKAMQYASPKAIWNLLFGTGNPPFEQKEDASSSQRIQQFVNYISDVDARKSTTIVPEFPSKLDWLNTSPLQLGRDLKGKVVLLDFWTYCCINCMHVLPDLEFLENKYKDKPFVVVGVHSAKFDNEKDLEAIRSAVLRYGITHPVVNDGEMNLWRELGVNSWPTFVLVGPNGKLLAQVAGEGHRKDLDNLVEAALLFYGKKKLLDSKPIPLRLEKDNDPRLLTSPLKFPGKLAVDVLNNRLFISDSNHNRIVVTDLEGNFLVQVGSTGAEGLHDGNFDDATFNRPQGLAYNAKKNLLYVADTENHALRVIDFVNETVRTLAGNGTKGSDYEGGGTGTAQLLNSPWDVCFEPENEIVYIAMAGQHQIWEHKTLDGVTRAFSGNGYERNLNGSSSTSTSFAQPSGISLSRDLKEAYIADSESSSIRAVNLRTGGSRSLAGGDPVIAENLFRFGDHDGIGSEVLLQHPLGVLCGKDGQVYIADSYNHKIKKLDPDSKRVTTLAGVGQAGFKDGAAVAAQFSEPSGIVEAENGRLYIADTNNSVIRYLDLNKSEAEVLTLELKGVQPPLKSRSLKRLRRRSGADTQTIVVNGGSSSEGTLNLRISVPEGYHFSKEAKSKFSIDFEPDNAAEVDSLEGNLSPEGSAVVHFRRSSASPTTGRVYCKVYYCKEDEVCLYQPLTFEVPFQEVNPDFAPAMITLAFDVKPKTSPTSLQIPAR</t>
  </si>
  <si>
    <t>MTSPSIFLNPIFISLIIPVILGTVFYQLDSFDPVSYPTHVLSTDPPIVAPKRNNQVLRGSENIGVNQLLAPEDVAYDPESGVIYTACVDGWVKKVKVNESAADSTVEDWVFTGGRPLGLALGHHGEVIVADSEKGLLLNVTSEGEIKVLTEEAEGLKLKLADAVDVAEDGIIYFSDASYKYNIEQYIYDFLEGRPHGRLLSYDPSTKQTKTLLSNLHFANGVAVSPDQNYVIFCETPLRKCKKYHIKGEKKGSVDMFVDNLPGFPDNIRYDGEGHYWIAFASENTYSWDLTLKYPFIRKIMAIMVKYVGQPKTEKNGGVLSVDLQGNPLEHYYDEDLTMVSSGIKIGDHLYCGSVKSPYILRLNLKQYPAV</t>
  </si>
  <si>
    <t>MASLLLLTLFLCFTFTAIPFFSPVSAELEAKTYIFRVDSFSKPAVFPTHYHWYSSEFTEPVNILHVYDNVFHGFSASLSPFQAASVLQHPSILATFEDRRRQLHTTRSPQFLGLRNQKGLWSESDYGSDVIVGVLDTGIWPERRSFSDLNLGPVPTRWKGVCETGPQFTSRNCNRKIIGARFFSKGHEAAPGFGPIGGGINDTVEFRSPRDADGHGTHTASTAAGRHAFRASMSGYASGIAKGVAPKARLAVYKVCWKNSGCFDSDILAAFDAAVSDGVDVISISIGGGDGISSPYYLDPIAIGAYGAVARGVFVSSSAGNDGPNGMSVTNLAPWLTTVGAGTIDRNFPAEVILGDGRKLSGVSLYAGKPLNGKMYPIVYPGKSGVLSASLCMENSLDPHLVRGKIVICDRGSNPRVAKGLVVSKAGGVGMILTNGVSNGEGLVGDAHMIPTCAVGANEGDKIKAYISKNPTAAATINFHGTIIGVKPAPVVASFSGRGPNGLNPEILKPDLIAPGVNILAAWTDAVGPTGLDLDHRKAEFNILSGTSMACPHVSGAAALLKSAHPDWSPAAVRSAMMTTANLVDNRLLPMTDEATGKPATPYDYGAGHLNLDLALDPGLVYDLANQDYVSFLCAIEYGPKTIQVITKSAVNCPMRKPLPENLNYPSIAALFSTATKGVSSKTFFRTVTNVGDANAVYRVKIEAPKGVTVSVKPAKLGFSEKIRKLSYYVTITVDSKNLVLNDSGAVFGSLSWVDGKHVVRSPIVVTQMSPL</t>
  </si>
  <si>
    <t>MEFSLYNSSSLRFPQNDFLPLHNRSTLGSFHTFSIKKLASKSISTCRPLIWRRLPLVRRNAQTATESNASGDKHGEDDFIVEDVPHLTHFLPDLPSYTNPLKKSQAYAIVKKTFVSPEDMVAKEIIVQKDSPRGIHFRRAGPREKVFFTPEEVRACIVTCGGLCPGINTVIREIVCGLKNMYGVDDVLGIQGGYSGFYSKNTLNLTTKVVNDIHKRGGTFLQTSRGGHDTKKIVDNIQDRGINQVYIIGGDGTQKGAAAIYKEVEKRGIKVAVAGIPKTIDNDIAVIDKSFGFDTAVEEAQRAINAAHVEAESVQNGVGIVKLMGRYSGFIAMLATLGNRDVDCCLIPESPFYLEGPGGLYEYVEQQLKENRHVLIVLAEGAGQEYVAQSMQAFQEKDASGNRLLLDVGLWLTQQIKDHFTNERKMTINMKYIDPTYMIRAIPSNASDNIYCTLLAQSAVHGAMAGFTGFTVGPVNSRHAYIPINRVTETTNTVNMTGRMWARLLASTNQPSFVNHQTLRERVDKNTIDAINNMKINST</t>
  </si>
  <si>
    <t>MQASLLSPPLHPTTQKIPSFNIQCRPYHSRLPPTLTIRAAGAPPETTNSTTPSQKLNKFSSRITEPKSQGGSQAILYGVGLSDDDMKKPQIGISSVWYEGNTCNMHLLKLAEAVKEGVQEADMVGFRFNTIGVSDAISMGTRGMCFSLQSRDLIADSIETVMSAQWYDGNIAIPGCDKNMPGTIMAMGRLNRPSIMIYGGTIKPGHFQGHTFDIVSAFQVYGEYVSGGVSDEQRMNVVRNSCPGAGACGGMYTANTMASAIETLGMSLPYSSSTPAEDPLKLDECRLAGKYLLELLKMDLKPRDIITKSSLRNAMVMVMALGGSTNAVLHLIAIARSVGLELTLDDFQKVSDEVPFLADLKPSGKYVMEDVHKIGGTPAVIRHLLELGYLDGDCMTVTGKTLAENAKLFPSLAEGQQIIRPLSNPIKETGHIQILYGNLAPEGSVAKITGKEGMYFKGPALVFEGEEAMIAAISEDPLSFKGKVVVIRGEGPKGGPGMPEMLTPTSAIMGAGLGKDVALLTDGRFSGGSHGYVVGHICPEAQEGGPIGLVQNGDIIAIDIQKKKMDVQLSDEELELRRKNWTPPAYKADRGVLHKYIKNVQSASKGCVTDE</t>
  </si>
  <si>
    <t>MTGGYFFTYFLISIALIISSNNSNSVSAARPASGETNTDFIRTSCKSTTYPTLCFSSLSSRSSAIGVSPQLLAHESLSVSLETAQSTSAMMLKLSHSQGMTPREVGAMRDCVEELSDAVSGIKKSLGEMKELKGKDFDLKMNDIQTWVSAALTDEDTCTEGFAGKVMNGKVKTVVRGKILEVAQLTSNALALINRLAAIHG</t>
  </si>
  <si>
    <t>MASSVMSSAAVATRGNGAQASMVAPFTGLKSTASFPVSRKQNLDITSIASNGGRVSCMQVWPPINMKKYETLSYLPDLSDEQLLSEIEYLLKNGWVPCLEFETEHGFVYRENHKSPGYYDGRYWTMWKLPMFGCTDATQVLAEVQEAKKAYPQAWVRIIGFDNVRQVQCISFIAYKPEGY</t>
  </si>
  <si>
    <t>MTSFSVKFSATSLPNSNRFSKLHATPPQTVAVPSYGAAEIAAERLEPRVEQRDGYWVVKDKFRQGINPAEKAKIEKEPMKLFTENGIEDLAKISLEEIEKSKLTKEDIDIRLKWLGLFHRRKHHYGRFMMRLKLPNGVTTSDQTRYLGSVIRKYGKDGCGDVTTRQNWQIRGVVLPDVPEILKGLDEVGLTSLQSGMDNVRNPVGNPLAGIDLHEIVDTRPYTNLLSQYVTANFRGNVDVTNLPRKWNVCVIGSHDLYEHPHINDLAYMPATKDGRFGFNLLVGGFFSPKRCAEAIPLDAWVPADDVVPVCKAILEAYRDLGTRGNRQKTRMMWLIDELGVEGFRAEVVKRMPQKKLDRESSEDLVLKQWERREYLGVHPQKQEGYSFVGLHIPVGRVQADDMDELARLADEYGSGELRLTVEQNIIIPNIENSKIDALLNEPLLKNRFSPDPPILMRNLVACTGNQFCGQAIIETKARSMKITEEVQRLVSVTQPVRMHWTGCPNTCGQVQVADIGFMGCLTRKEGKTVEGADVFLGGRIGSDSHLGEVYKKSVPCEDLVPIIVDLLINNFGAVPREREETEE</t>
  </si>
  <si>
    <t>MASMAATASSTTVVKATPFLGQTKNANPLRDVVAMGSARFTMSNDLWYGPDRVKYLGPFSAQTPSYLNGEFPGDYGWDTAGLSADPEAFAKNRALEVIHGRWAMLGALGCIFPEVLEKWVKVDFKEPVWFKAGSQIFSDGGLDYLGNPNLVHAQSILAVLGFQVVLMGLVEGFRINGLPGVGEGNDLYPGGQYFDPLGLADDPTTFAELKVKEIKNGRLAMFSMFGFFVQAIVTGKGPLENLLDHLDNPVANNAWVYATKFVPGA</t>
  </si>
  <si>
    <t>MAMARVSSGLAYPERFYAAASYAGFDGSSDSSTKGVSSKFSNDAALLLYALYQQATVGPCKIPKPRSWSPVEQSKWTSWNGLGNMVSTEAMRLFVKILEEEDPGWYSRASNFVSEPAVQGEKNNETITEPVTENGNVLPEIKTIPAEKGSLSEPQDKDVVSEGSGAVGVYDQWVSPPISGPRPKPRYEHGAAVIDDKMYIFGGNHNGRYLSDLQALDLRSWTWSKIEVKSSGEASQAPVAPFAGHSLIPWGGNKLISIGGHTKDPSETMQVKVFDLQTHTWSNLKTYGKPPLSRGGHSVTLTGTSLVIFGGQDANRSLLNDLHILDLETMTWDEMDTLGVAPSPRSDHAAAVHAERYLLIFGGGSHATCFNDLHVLDLQTMEWSTPTQQGEIPSPRAGHAGVTVGENWFITGGGNNKSGVSETVVLNMSTLGWSTVTTVQGRVPLASEGLSLVLCSYNGEDILVSFGGYNGRYSNEVNVLKPSHRSTLQSMETPVPDSVSAMQNATNATRDLESDIATVQEGKIREIVVDNIESEPMVNKVEETSERLLAALKAEKEDLESSLSKEKLQTLQLKQDLTDAEARNTDLYKELQSVRGQLASEQSRCFKLEVDVAELRQKLQTLESLKKELELLQRQKAASEQALNEKRRQSSGGVWGWIAGTPPNQQDDA</t>
  </si>
  <si>
    <t>MDPKNGYCGDTKIFKSLRPSVPLPPLTDPLSIVQYAFSLLNSPTTGINISATTFLIDADTGHCLSYADFLHQTQNLAASIQARYPSLSQNDVAFVLSPTSIHVPVVFFALLSLGVIVSPANPLSSSSELTHMVQLCKPLIAFATSSTVGKLPSSLFPLGTVLLDSPEFRKMIQIPISNPISYPIIHQSDSAAILYSSGTTGKVKGVELTHRNLIALIASLFYSRFNDDAANESEITEQAVAFMTLPLFHVFGFFMLIRLASMGEAMVITARFDFEKMLAAVEKYRVTYMPVSPPLVVAMAKSDLALKYDLSSLQLLACGGAPLGKEVAERFKSRFPNVEILQGYGLTETTGGATGMNGPEESNQYGSAGRLGVNVEAKIVDPESGKTLPPGQRGELWLRAPTIMKGYVGDKQATSATLDPEGWLKTGDLCYFDADGFLYVVDRLKELIKYKAYQVPPAELEHLLQSIPDVADAAVIPYPDEEAGEIPMAYIVRRPGSTISESQIIDIIAKQVSPYKKIRRVAFINAIPKSPAGKILRRELVNHATNGASARL</t>
  </si>
  <si>
    <t>MVDLGLFGSLLVVVLGFVAVFCFFIGRNKSKNDGSATSTTTTTLYNGESRSKDGNEDVDIIIVGAGVAGAALAHTLGKEGRRVKVIERDLTEPDRIVGELLQPGGYLKLQELGLEDCVEKIDAQRVFGYALFKDGKSTRLSYPLEKFHSDVSGRSFHNGRFIQRMREKAAALPNVKLEQGTVTSLLEEKGIIRGVQYKTKSGEELKAYAPLTVVCDGCFSNLRRTLCDPKVEVPSCFVGLVLENCQLPHENHGHVILADPSPILFYPISSTEVRCLVDVPGQKVPSISNGEMAKYLKSVVAPQVPPEIKDAFIAAIDKGNIRTMPNRSMPAAPHPTPGALLMGDAFNMRHPLTGGGMTVALSDIVVLRDLLKPLRDLNDASTLCRYLESFYTLRKPVASTINTLAGALYKVFCASPDQARKEMREACFDYLSLGGVFSEGPVSLLSGLNPRPLSLVCHFFAVAIFGVGRLLLPFPSPKRIWIGARLISSASAIIFPIIKAEGVRQMFFPATVPAYYRKPS</t>
  </si>
  <si>
    <t>MGKKKTDEAGVSAKAKGSSKDSKEGKKEKLSVSAMLASMDQKPEKPNKGSSATGASKAKPKAAPKASAYTDGIDLPPSDDEEEEYLPGPEEVEEQIDGNRRHKRNEAGPIDTSISYKELKKREKKDMLAVQAAEVAKKEALRDDHDAFTVVIGSRASVLEGQDDADANVKDITIENFSVAARGKDLLKNTSVKISHGKRYGLVGPNGMGKSTLLKLLAWRKIPVPKNIDVLLVEQEIVGDDRTALEAVVSANEELIKLREEAASLQNAAATVGENEDDADGDNIVEKLSELYERLQLMGSDAAEAQASKILAGLGFTKEMQGRATRSFSGGWRMRISLARALFVQPTLLLLDEPTNHLDLRAVLWLEEYLCRWKKTLVVVSHDRDFLNTVCGEIIHLHDMKLHFYRGNFDDFESGYEQRRKEMNKKFEIYDKQLKAAKRSGSRAQQEKVKDRAKFVASKESKKKGKDRVDEDETPPEAPQKWRDYNVEFHFPEPTELTPPLLQLIEVSFSYPNRPDFRLSDVDVGIDMGTRVAIVGPNGAGKSTLLNLLAGDLVPTEGEARRSQKLRIGRYSQHFVDLLTMDETPVQYLLRLHPDQEGPSKQEAVRAKLGKFGLPSHNHLTPILKLSGGQKARVVFTSISMSKPHILLLDEPTNHLDMQSIDALADALDEFTGGVVLVSHDSRLISRVCDDEERSEIWIVENGTVEKFPDTFDEYKAELVREIREEVDD</t>
  </si>
  <si>
    <t>MATPISIQLNPSILSFPSNSTKAQFFQLNDKFLLKPNLSSRQFSSSLVASARLVAAAAAAASGVVETVEDKLPADLHVTETQEPNSRIRLTVEVPTVVCEDCYKQVIKEFMRRSKVPGFRPGKNVPEDILVGFVGKQNIQNAVVEAILKRTLPHAMSSVTRNAYEDSIRIVTKFEDMEKTYLSLNCLRYDVVVDVAPEIKWKPDDAYKNIKVAVELDSDMDAQRASEKELIRRHKSLGALKIVTDRGLQVGDVAVIDISATTIEQDGSDAKTIPAAESKGFNFDTEEGDNVLPGFRDSIIGIKRGETKSFPLVFPDSWKQEDLRGVHAQFTVACKELFYRDLPELNDAMAERLLPGCSSIEEVKQALLQRCLEVEQAAKDQATDNAILDQLYKMVEVDIPQSLFQEQGRQLYGAQLLQLQANMKLNEQQLASLSSPRAVNEFLETQKENIISIIKQNLAVGDIFTRENLQFSTEELVKEVQNSIQEFQQHQQEYDEDRVKLQVQEVLEGAKVLEWLRENAEIQYITR</t>
  </si>
  <si>
    <t>MSHNQSRADTRESSQYRRTARSGSFNQHRGGRGSGGGGGGAAPPPVSSTSNPSLTSNRSFNKKYYNAQGGQPRVSGVGAGSDSHLNGAHQQQPSHGVSDVSVAIAHTPLPSATVKPTDASTQKVTRAVPRAPTSNVVPPISESSAPVTPAKNPGDASKSFPLQFGSISPGVMNVLQIPARTSSAPPNLDEQKRAQARGDTSRAIPSLPNPSTSKQPMPRKDAGPLNQSNHSEAYGVANKPKRDVHILAPPPVTQTQKPSTHPMPGMHMQIPFHQPPQVPVQFGGPGPQIPSHSMSATSLPMPMHLPIVNPPMQQPMFVSNLQPHPMQSQGMMHQGQGLNFSSGIGAQLPQQLGNMGMNMPSQFSPQQAGKFLGQRKSVKITHPETHEELRLEERSHPNMPPQSQPIASYSPSHPNYYPNSYNSNSVYFQAPSSIPLSNTQSSQPPRPFNQVTVKPAAGGIHSGKEQLPSVSSSFGKDPVRLSKPCGGDSAHSQKDANTSHQSSTTQSRTGDGSKSSSRPVENIQSTKGADSISGKSSAAGILSLTSQAPIESSTSLIRDSSVDAASETLGGPDSTEDQKKKQVTRGQLTVQDKALGKCTSVSIQTPQYPLTTLVEVNTAASVSTAVNTRESLSLSESAELRSHITGNCGKEDLSEPLDSRNQDAGKPVLKTGDRNEVALSKAGKQDENNSLKPPSESLPVESPEVSGLTEGGSPKRAAYANIENGRPEIGVEHMNESVACSTGVDSIADSFTSSTSNQDSTNTEACTSAIGLSAQDDQESDIADPEEAPVTKSVDASQEFASDLLKSSDEATSKSEDENTETSNAGLVSKSSSGVKEKSLVDSNVPKVTMSRGKKKKKDLYKKADAAGATSDLYMAYKGPEKKDELSQSIETIELTSKDDSMPPSANVHQEDLRSTKKVGEVKAEPDDWEDAADVSTPKLEIAPEHRKVDGEDGDGVTTKKYSRDFLLKFAEQCIDIPEGFNVAPDVADILINFNASAMREPFPSPGRGTDRPSSGHRERRGSGVGDGDKWNKMPGPPMPGRDFQPDIGFGGNGVGFRPGPGGNSGVLRHPRGAMPIQYAMGQYAVGQYAMGQLATGGILSGPMQSMGPPQGGGLRNGVDADRWQRGTAFQKGLMPSPHTPAQNMHKAEVKYEVGKVTDEEQAKQRQLKAILNKLTPQNFDKLFQQVKEVNIDNYVTLKGVISQIFDKALMEPTFCEMYANFCQHLAAELPDLSVDNEKITFKRLLLNKCQEEFERGEREELEANVTNEEGEVKLSAEEREEKRVKARRRMLGNIRLIGELYKKKMLTERIMHECIKKLLGDYQNPDEENVEALCKLMSTIGEMIDHAKAKEHMDAYFDMLEKLSNNMKLSSRVRFMLKDSIDLRKNKWQQRRKVEGPKKIEEVHRDAAQERHAQATRLARTPSLGGSSRRGQPMDFVPRGGGMLSSPGSQMGGFRPMSPQVRGYGMQDVRVDERHSFENRTLSLPLTQRPLGDDPITLGPQGGLAKGMSSRGQPAGPSIDNMSSFGDSRRMVHAQSGYGSLSERPLYGLREELAPKYMPERLSSQHDQSSAPERNVTYGNKERGFDTSRPPSPLVRSGGATSTQNVAPDRIWPEERLLEMSMAAIKEFYSAKDEKEVALCVKDLNSPGFYPSMISLWVTDSFERKDMERDLLAKLIIGLTLSRDVAISQDQLIKGYENVLTSLEDAVNDAPRAAEFLGRIFGKVISENVIPFNEIGSLIYKGGEEEGRLVEIGLAAEVLGSTLEMIKVEQGDSAVSEICRSSTMRLENFRPQGSKKQWKLDKFI</t>
  </si>
  <si>
    <t>MESIGVLMACPMSSYLEQELDKRFKLFRFWNVPQKNEFLSQHADSIRAVVGNAFAGADAELINSLPKLEIVSSFSVGLDKIDLNKCKEKGIRVTNTPDVLTEDVADLAIGLMLAVLRRICECDRHVRKGLWKSGDFKLTSKFSGKSVGIIGLGRIGLAIAKRAEAFGCPISYYTRSEKPNTNYKYYPSVVELASNCQILVVACALTPETRHIVNREVMEALGSKGILINIGRGPHVDEKELVSALLEGRLGGAGLDVFENEPEVPEQLFGLENVVLLPHVGSGTEETRKAMADLVLGNLEAHFLNKPLLTPVV</t>
  </si>
  <si>
    <t>MGPFIKTQPRGSNRNLGRDRRGCRVLSTSSLVRLSSSIRKKRKMASLSSCNHPGKLCSSFSPSSLKLSWVQRVSVQFIHTQNHTCSLPYAPRALTVISMAPPKPGGGKAKKVTGIIKLALEAGKATPAPPVGPALGSKGVNIMAFCKDYNARTADKAGYVIPVEITVYDDRSFTFILKTPPASVLLLKAAGVEKGSKDPQREKVGKITIDQLKVIAQEKLPDLNCSTIESAMRIIAGTAANMGIDIDPPILEPKKKELVY</t>
  </si>
  <si>
    <t>MAEAETFAFQAEINQLLSLIINTFYSNKEIFLRELISNSSDALDKIRFQSLTDKSKLDAQPELFIHIVPDKTNNTLTIIDSGVGMTKADLVNNLGTIARSGTKEFMEAIAAGADVSMIGQFGVGFYSAYLVAERVVVTTKHNDDEQYVWESQAGGSFTVTRDTSGENLGRGTKMTLFLKEDQLEYLEERRLKDLIKKHSEFISYPISLWVEKTIEKEISDDEDEEEKKDEEGKVEEVDEEKEKEEKKKKKIKEVSNEWSLVNKQKPIWMRKPEEITKEEYAAFYKSLTNDWEEHLAVKHFSVEGQLEFKAVLFIPKRAPFDLFDTKKKPNNIKLYVRRVFIMDNCEELIPEYLSFVKGIVDSEDLPLNISREMLQQNKILKVIRKNLVKKCIELFFEIAENKEDYNKFYEAFSKNLKLGIHEDSQNRSKFAELLRYHSTKSGDEMTSLKDYVTRMKEGQNDIYYITGESKKAVENSPFLEKLKKKGYEVLYMVDAIDEYSIGQLKEFEGKKLVSATKEGLKLEETEDEKKKQEELKEKFEGLCKVIKDVLGDKVEKVVVSDRVVDSPCCLVTGEYGWTANMERIMKAQALRDSSMAGYMSSKKTMEINPENAIMDELRKRADADKNDKSVKDLVLLLFETALLTSGFSLDEPNTFGNRIHRMLKLGLSIDEDGGDAEADMPALEDPEADAEGSKMEEVD</t>
  </si>
  <si>
    <t>MAASTMALSSSTFAGKAVKLSPSSSEISGNGRITMRKTAAKPKPASSGSPWYGPDRVKYLGPFSGESPSYLTGEFPGDYGWDTAGLSADPETFAKNRELEVIHCRWAMLGALGCVFPELLARNGVKFGEAVWFKAGSQIFSEGGLDYLGNPSLVHAQSILAIWACQVVLMGAVEGYRIAGGPLGEVVDPLYPGGSFDPLGLAEDPEAFAELKVKEIKNGRLAMFSMFGFFVQAIVTGKGPLENLADHIADPVNNNAWAFATNFAVKLSPSSSEITGNGRVTMRKTATKAKPASSGSPWYGPDRVKYLGPFSGESPSYLTGEFPGDYGWDTAGLSADPETFAKNRELEVIHCRWAMLGALGCVFPELLARNGVKFGEAVWFKAGSQIFSEGGLDYLGNPSLVHAQSILAIWACQVVLMGAVEGYRIAGGPLGEVVDPLYPGGSFDPLGLADDPEAFAELKVKEIKNGRLAMFSMFGFFVQAIVTGKGPLENLADHLADPVNNNAWAFATNFVPGK</t>
  </si>
  <si>
    <t>MIRHVALIPLITKTTTLSFSPNLFKKHKSMASPTLITPSTSTPKSLITPIRSKLITSVTTTTITLRRREFLSLSAGILSPSLLLPATSAFAATDEEYVKEASEVIQKVRSTLNMDKGDPNIADSVAELREASNYWVAKYRREKALLGRASFRDIYSALNAVSGHYVSFGPTTPIPAKRKVRILEEMDTAEKALKRGR</t>
  </si>
  <si>
    <t>MGISRDSMHKRRATGGKKKSWRKKRKYELGRQPANTKLSNNKTVRRIRVRGGNVKWRALRLDTGNYSWGSEAVTRKTRILDVVYNASNNELVRTQTLVKSAIIQVDAAPFKQWYLQHYGADIGRKKKGAAKKDTTEEGEAAAPEETKKSNHVQRKIENRQKDRTLDPHLEEQFGGGRLLACISSRPGQCGRCDGYILEGKELEFYMKKLQKKKGKSGAGAAA</t>
  </si>
  <si>
    <t>MEGWDPSTKSTLTQIPLLTIKAGPRDGAAWTQRLKEEYKALIAYTSMNKSKDNDWFRISAANPEGTRWKGKCWYVHNLLKYEFDLQFDIPVTYPATAPELELPELDGKTEKMYRGGKICLTVHFKPLWAKNCPRFGIAHALCLGLAPWLAAEIPVLVDSGMIKHKDDVATSSES</t>
  </si>
  <si>
    <t>MSQFEVKVVRFPSASALVTQLPGFNGTFNSKHYAGYVNIDESHGKNLYYYFVESERDPSNDPVVLWLNGGPGCSSFDGFVYEHGPFNFDFGEPSGSLPSLHNNPYSWSKVSNIIYLDSPVGVGLSYSNNKSDYVTGDLKTASDSHKFLLKWFEIYPEFLMNPFYISGESYAGIYVPTLASEVVKGIDAGVKPDINFEGYMVGNGATDDYTDGNALIGFQHGMGLISDQLFEEVNAACNGNFYEPSREECIKMFQKIDLVLSDINVYDILEPCYHSKEPSLITINSSRLPMSFRKLGETERPLPVRKRMFGRAWPFKAPVKEGRVPTWPEILNGVAVPCTDDRVATVWLNNADVRKAIHAEQTTVIGPWELCTDKITMYHDSGSMIPYHKNLTARGYRAIIYSGDHDMCVPYTGSALWTRSLGYPIVDEWRPWYVNEQVAGFIQGYDNNLIFMTVKGAGHTVPEYKPREALAFYSRWYVNIDESHGKNLYYYFVESERNPSKDPVVLWLNGGPGCSSFDGFVYEHGPFNFDFGKPSGSLPSLHNNPYSWSKVSNIIYLDSPVGVGLSYSGNKSDYNTGDLKTASDSHSFLLKNPFYISGESYAGIYVPTLASEVVKGIDAGVRPAINFMGYMVGNGVADDIIDGNAIVPFQHGMGLISDDLYEEAVVACHGNFYEPVDSNCSEKLNKIDQVVYDLNVYDILEPCYHSKKPSVITTGNSRLPMSFRKLGETERPLPVRKRMFGRAWPYKAPVRAGHVPTWPEILNSVEVPCTDDRVATLWLNNADVRKAIHAEPATVIGPWELCTDKIDLDHDSGSMIPYHKNLTARGYRAIIFSGDHDMCVPFTGSAVWTKSLGYPIVDEWRPWYVNDQVAGFIQGYANNLIFMTIKGAGHTVPEYKPREALAFYSRCLLTFLFLVTEGAPQSALVTQIPGFNGTFHSKHYAGYVNIDESHGKNLYYYFVESERDPSNDPVVLWLNGGPGCSSFDGFVYEHGPFNYELGKPSTSLPSLHNNPYSWSKVSSVIYLDSPVGVGLSYSKNKSEYETGDLKTASDTHLFLLKWFEIYPEFLTNPFYISGESYAGIYVPTLSYEVVKGIDAGVTPAINFKGYMVGNGVTDEKIDANALVPFQHGMGLISDDLYEEAVRACHGNFYEPVGSNCLDKLDRIEQVVNDLNVYDILEPCYHSKEPSAITTGNSRLPMSFRKLGETERPLPVRKRMFGRAWPFKAPVRAGHVPTWPEILNDLYVPCTDDRVATAWLNNEDVRKAIHAEQTTLIGPWELCTDKIGLSHDSGSMIPYHKNLTARGYRALIYSGDHDMCVPFTGSEKWTRSLGYPIVDKWRPWYVNEEVAGYIQGYDNNLTFITIKGAGHTVPEYKPQEALAFYSRWLEGKNI</t>
  </si>
  <si>
    <t>MSPNKFEVTNLEKSVDEETTKGEKKDSLSAVLETEPSDSGMAAASATDGVAATAVRSVIQRIEHVAERCGRRSDQVRLVAVSKTKPVSLLKQVYDAGHRCFGENYVKELIEKAPQLPDDIEWHFIGNLQSNKVKPLLTGVPNLAMVETVDDEKIANQLDRVAANIGRKPLKVFIQVNTSGEETKSGVEPDGCLELVKHVTSNCPNLEFCGLMTIGMPDYTSTPENFKVETLAKCRSEVCEALGISEDQCELSMGMSGDFELASRLLYQVEMGSTNVRVGSTIFGAREYPTKSLSVNVKSYLISVMSLHPPFLHSAAAAATTKSFNATLHRLSSEGAHHHALLTYDSMLKSSVRPDPFTFPTLLKACISLNLLPHGLLLHQHVVVNGFSSDPYIGSSLISFYSSFGLTEHAHKMFDTMPERNIVPWTTLIGCYSRIGDFEHAFYLYNSMLHEGIKPTSVTVLTLLSGVSESIHVECLHTCIVKYACALVGNTEELLTLMYRMSSENSWPDHQTYGALVSAIAKDGSAEFGKVVHGQIVAAGFELDVHLQTSLMFMYLKCRNMDYTFKIFERAKDKDVVLWTTIISGLVQNERADRALEVFQSMLCSRTEPSTTTIASALAACAQLGSLKVGTSIHGYMFRQRMAIDTAAQNSLITMYSKCGYLKQALIVFHMIKNRDVVSWNAIVAGNAQNGHLSMALHLFNEMRIAHQRPDSVTVVCLLQICASIGAYQQGKWIHNLVVRSYLEPCVKIGTALVDMYCKCGDLDSARKCFDRVRERDLILWSTIISGYGSHGEGEAALALYTELVQSGLTPNRVIFLSVLYACSHNGLVDHGLNLFDTMERDFKIEPELEHCACIVDLLCRAGKVKDGYNFYKMKFPEPMANALGIILDACKTKALEELRDVVAKEISELDHEDAGRYVQLAHSYASMAQWEGVGKTWVQLRELGLKKLPGWSFIDLHGVITTFFMGQTSHPQQEDIMLVLKNLSEEISERVIMSNTEDIS</t>
  </si>
  <si>
    <t>MASSALISDTQSWKDLRAHVEEINKTHLRDLLNHTDRCQSMMVEFDGILIDYSRQRATLDTLKKLFNLAEAAHVKEKIIRMFNGEHINSTENRPVLHVALRAPRDAVINSDGKNVVPEVWHVLDKIRDFSERVRSGSWVGATGKALKDVVAVGIGGSFLGPLFVHTALQTEAEASECARGRQLRFLANVDPIDVARNITGLNPETTLVVVVSKTFTTAETMLNARTMREWISSALGPQAVAKHMVAVSTNLKLVEQFGIDPNNAFAFWDWVGGRFSVCSAVGVLPLSLQYGFSIVEKFLKGASSVDQHFLSAPFEKNIPVLLGLLSVWNVSFLGYPARAILPYSQALEKLAPHIQQVSMESNGKGVSIDGVPLPYQTGEIDFGEPGTNGQHSFYQLIHQGRVIPCDFIGVVKSQQPIYLKDEVVNNHDELMSNFFAQPDALAYGKTPEQLQKENIPEHLVSHKTFSGNRPSLSILLPSLSAYNIGQLLAIYEHRVAVQGFVWGINSFDQWGVELGKSLATQVRKQLHASRKKGESVEGFNFSTKMLITRYLEASADVPSDPSTLLPNI</t>
  </si>
  <si>
    <t>MAEISVLSILFILSFCLAPVTISVQSDDHETFIIHVAKSHKPHVFSTHHHWYSSIVRSVSPSSHHPSKILYTYERAAVGFSARLTAGQADQLRRVPGVISVIPDQVRYPHTTHTPTFLKLADSFGLWPDSDYADDVIVGVLDTGIWPERPSFSDEGLSPVPAGWKGKCVTGPGFPRSSCNRKIIGARMFYKGYEASQGPMDESKEAKSPRDTEGHGTHTASTAAGSLVANASFYQYAKGEARGMAIKARIAAYKICWKTGCFDSDILAAMDQAVDDGVHVISLSVGANGYAPHYLHDSIAIGAFGASEHGVLVSCSAGNSGPGPYTAVNIAPWILTVGASTIDREFPADVILGDDRVFGGVSLYAGNPLNDSKLPVVYSGDCGSKYCYPGKLDHKKVAGKIVLCDRGGNARVEKGSAVKLAGGVGMILANLADSGEELVADSHLLPATMVGQKAGDEIREYVISDPSPTATIVFKGTVIGNSPAAPRVAAFSSRGPNHLTPEILKPDVTAPGVNILAGWTGANGPTDLEIDPRRVEFNIISGTSMSCPHVSGLAALLRRAHSKWTPAAIKSALMTTAYNLDNSGKIFTDLATGEESTPFVHGSGHVDPNRALNPGLVYDIETSDYVNFLCTIGYDGDDIAVFVRDSSRVNCSERSLATPGDLNYPSFAVDFTSDSNGVVKYKRVVKNVGGNPNAVYEVKVNAPLGVEVSVSPAKLVFSEENNSLSYEISFTSKRSEDNIMVKGTPSAFGSIEWSDGIHSVRSPIAVRWRYQSAVSM</t>
  </si>
  <si>
    <t>MAAPSSMTAKTANVMLTIPEKKTVSLDLYRPLRNYIVYNYSEREAQNLEDDLQTLKQFRSDIERGPNESSLPARRDLLQNYYKALCAVESRFPISPDHDHINSVTFTWYDAFKNKLKAAQQNIYLEKAAVLFNLGAVHSQMGLGFDRSSVEGRRQGSHSFIAAAGAFAFLRDNVAMKASMGSSNTVDVSVECAGMLERLMLAQAQECVFENSIAKGNTPGVCAKISRQVGLFYEEALAALNVAPLNQHFDKAWLAHVQLKASLFYAEACYRYSLELHDKEEIAEEIARLKSGVNALSGARKTSPRGAPQQLLDAITKLEASSNLNLEKAIKENDRVYLMRVPPASSLPPLAAFSLVKPMQMNDILDASKEKMFSSLVPDNSTKALSRYTEMVDDVIRTQTEKLQQGSELARVRLREMDLPDSILALEGNLSLPAALKEDVEAVQICGGPAGLDAEMQQLRDLKRVNQELLVQTEELLQKEATEDTQFRTQFGTRWTRPQSTTLTKNLQDRLNRFAANLKQAAESDARIERSVRDHAALMSILDCRPIESALPTLARPILSLDATEDAIVGALKQSLRQLETLGAQRAGLEDVLKEMKRKDDILPKLMTFTGSQEDLFRKEIAKYDHLCEEISQNLEAQEQLLLQIQAQNDEFASIFNLEDYKVSRERIYKQIEAAIMKYQEIKENINEGLKFYVTLQEAITNVKQQCSDFVMTRNMQCREMIEDVQRQISGLSFQDNKSSSGYTYPSVGHAHQPPRSNPQMPTETGHIPSPSRPHQAPTYQPPPQQPTMSGYSQTSPPYSSPQPPAPPAQQPTMSGYTQTSPPYSSPQPPYGFPGQGQGQPYSHPQPHPQYQQQPPPSHEYGQPAYPGWRGPYYNAPPQQPGAMPQPPYTAPSPYPHPPPHQSGYYRQ</t>
  </si>
  <si>
    <t>MASSSANKCRPLANFHPTVWGYHFLSYTHEITNQEKVEVDEYKETIRKMLVEAPEGSEQKLVLIDAMQRLGVAYHFDNEIETSIQNIFDASSKQNDNDNNLYVVSLRFRLVRQQGHYMSSDVFKQFINQDGKFKETLTNDVQGLLSLYEASHLRVRDEEILEEALTFTTTHLESTVSNLSNNNSLKAEVTEAFSQPIRMTLPRVGARKYISIYENNDAHNHLLLKFAKLDFNMLQKLHQRELSDLTRWWKDLDFANKYPYARDRLVECYFWILGVYFEPKYSRARKMMTKVIQMASFFDDTFDAYATFDELEPFNNAIQRWDINAIDSVPPYLRHAYQALLDIYSEMEQALAKEFKSDRVYYAKYEMKKLVRAYFKEAQWLNNDNHIPKYEEHMENAMVSAGYMMGATTCLVGVEEFISKETFEWMINEPLIVRASSLIARAMDDIVGHEVEQQREHGASLIECYMKDYGVSKQEAYVKFQKEVTNGWMDINREFFCPDVEVPKFVLERVLNFTRVINTLYKEKDEYTNSKGKFKNMIISLLVESVEI</t>
  </si>
  <si>
    <t>MASRNAVIAWGSGEDGQLGIGNNEEKEWVCSIKALESEKVSSVVAGSRNSLAICEDGRLFTWGWNQRGTLGHPPETKTENIPSQVKALANVKIVQAAIGGWHCLAVDDQGKAYAWGGNEYGQCGEEPERKDDTGRPVKRDIVIPKRCASKLSVRQVAAGGTHSVVLTREGQVWTWGQPWPPGDIKQISTPVRVQGLASVRLIAVGAFHNLALLDDGVLMAWGNNEYGQLGTGDTQPRSQPIAIQGLSGLTLVDIAAGGWHSAALTNEGEVYGWGRGEHGRLGFGDDKSSKMVPQKVQLLAGENIVQVSCGGTHSVALAHDGRMFSFGRGDHGRLGYGRKSTTGHPSEVPINIPPPSDVSSAEGGRWCAKLVACGGRHTLASIEWQTFESE</t>
  </si>
  <si>
    <t>MFIENFKVESPNVKYIENEIHSVYDYETTELVHEERNGTYQWIVKPKTVKYEFKTDTHVPKLGVMLVGWGGNNGSTLTGGVIANREGISWATKEKVQQANYFGSLTQASTIRVGSFNGEEIYAPFKSLLPMVNPDDVVFGGWDISNMNLADAMVRAKVFEVDLQKQLRPYMESMVPLPGIYDPDFIAANQEARANNVIKGTKKEQVEQIVKDIREFKEKNKVDKIVVLWTANTERYSNVVVGLNDTMENLLAAVDRNEAEISPSTLHAIACIMENVPFINGSPQNTFVPGLIDLAIKRNTLIGGDDFKSGQTKMKSVLVDFLVGAGIKPTSIVSYNHLGNNDGMNLSAPQTFRSKEISKSNVVDDMVASNAILYESGEHPDHVVVIKYVPYVGDSKRAMDEYMSEIFMGGKSTIVMHNTCEDSLLAAPIILDLVLLAELSTRIQLKAEGEGKFHSFHPVATILSYLTKAPLVPPGTPVVNALSKQRAMLENIMRACVGLAPENNMILEYK</t>
  </si>
  <si>
    <t>MRSLLFSTVTILAPSKLPNCHHSHYAAPHSLKFPFLTSLLPTKSPFLLKESYKSVKIKALMESGMDSSTKPFSVLFVCLGNICRSPAAEGVFTDLVKKRGLDSKFKIDSAGTINYHEGNEADPRMRAAAKRRGIAITSISRPIRASDFKDFDLILAMDEQNKSDILGALERWIHREPLPADAAEKVRLMCSYCKKHQETEVPDPYYGGAQGFEKVLDMLEDACDSLLESIVTEQNLGS</t>
  </si>
  <si>
    <t>MYGHVEKLAQEIKKGAASVEGVEAKLWQKLFQKRFLERWVDQQKRCPIITPNDLAEADGFVFGFPTRFGMMAAQFKAFLDATGGLWRTQQLAGKPAGLFYSTGSQGGGQETTALTAITQLVHHGMIFVPIGYTFGAGMFEMEKIKGGSPYGAGTFAGDGSRQPTDLELEQAFHQGKHIATIAKKLKGSA</t>
  </si>
  <si>
    <t>MNPSSLLLPINQPPPVNTFRSQFLNPTPLRLTPKFYLKRRIQSTVISSSSASLQHKPTSVNPDVFGGKKELSPIQSLVDAMSPPIRIASSALIFAAAIAAGYGLGLRFGGSRNAGLGGAIAFGAAGAGAAYALNSCAPQVAAINLHNYVADFDNPAALNKEDIESIANKYGVSKQNEAFNAELRDIYCRYISAVLPASTEELRGDEVDTIIKFKNALGIDDPDAADMHMEIGRRIFRQRLETGDRDGDMEQRRAFQKLIYVSTLVFGESSAFLLPWKRVFKVTDAQVDVAVRDNAQRLYASKLKSVGRDIDVNQLISLREAQLAYRLSDELAHEMLKEHARKLVEEIISTAVGILKSRTRATEPTRVIEELDKVLSYNNLLISLKNHADASRFAPGIGPVSLVGGEYDGDRKMDDLKLLYRAYVTDSLSSGRMEEDKLAALNQLRNIFGLGKREADTITLDVTSKVYRKRLAQAVTSGELEAFESKAAYLQNLCEELIFDPQKALEIHQEIYRQKLQLLVTDGELSDEDMKALERLQVMLCVPKQTVEAAHADICGSLFEKVVKEAIACGIDGYDTETKNAVRKAAYGLRLTRDVAMTIASKAVRKIFITYIQRVRGAGSRTESAKELKKMIAFNSFVASQLVADIKGESSDTPAEETQQEQIQQNEEEDEEWESLQSLRKVKPSKKNLRKDIQTEITLKDDLPERERTELYKTYLLFCLTGQVTKIPFGVQITTKKDDSEYVFLSQLGSILGLTDSEIVGVHQGLAEQAFRQQAEVILADGQITKAKMVQLNELQKNVGLPPHYAQNIIKSITTTKLAAALETAVGQGRLSIKEIRELKESSVDINTMISESLRENLFKKTLADIFSSGTGEFDEEEVYENVPKDLNINVEKAKKVVHELARSRLSNSLIQAVSLLRQRNHKALVYSLNDLLACDKAVPAIPLSWEVPEELSDLFIVYLKSDPPPEKLSRLQYLLGISDSTAETLRTVKDRELPNGAGEEEFVF</t>
  </si>
  <si>
    <t>MSMDSEDPMDEASPVTGLLPLASAAQQPYISELLSFTLDRLHKEPELLRVDAERIRRQMQEVAVGNYRAFISAADALHAIREEVSSVDKHLDSLLNEIPKLTSGCSEFSTSAEHILEKRKMNQTLLANHSTLLDLLEIPQLMDTCVRNGNYDEALDLEAFVSKLSAMHPKLPVIQALAAEVRQTTQSLLSQLLQRLRSNIQLPECLRIIGYLRRIGVFNEYEMRLQFLRCRQAWLSGILDDLDQRNAYEYLKGMVNCHRMHLFDVVNQYRAIFADDTSGREENYDGGLLFSWAMHQISSHLRTLKMMLPKITEGGSLSNILDQCMVSIYICARQYCAMGLGWVGLDFRGLLPPLFEEVVLNLFSKNMNAAVENFQLVLDSHRWVPLPAVGFPTSSLSEESHEDVTPPSSLMEHPPLAVFVNGVSVAMNELRPCAPLSLKHVLAQELVKGLQGVSDALLRYNTTRMLRENESLLFLSLCRAFIEVAFPHSVTCFGRCYPGGAALIADATTLFDGISRLLATSSGSSREVPKPVGNSEANSTSENGDAPKKENGEIPSSEQPESRNAEEEPNNVPSENEEKPGNLSS</t>
  </si>
  <si>
    <t>MAKAKVTMEVGNDGVAVITFVNPPVNALAIQIFAGLKEKWNEAAMRNDVKAIVLTGYGGRFSGGFDINVFEKVHKTDDVSLLPDVSVDLVTNIMEDGKKPAVAVVEGLCLGGGLELALGCHARIAAPRTQLGLPELSLGVLPGSGGTQRLPRLIGLSKAIDMMMTSKPIMSEEGEKLGLIDAVVPSKELLKVARQWALDIAERRKPWMRALHRTDKIGSLSEAHEVLKLARKQVKQTARNMPQHLACLDVIEEGIVHGGYNGILKEAKVFEDLVLSDTSRGLVHVFFAQRATSKVPNVTDIGLKPRSVKKVAIIGGGLMGSGIATSLVLSNIFVIIKEINPEYLQKGIKTVEANIRGLVARKKLQQDKANKALSMVKGVLDYSEFKDVDMVIEAVIENVPLKQQIFIDIEKICPPHCILASNTSTIDLNIIGQKTSSQDRIIGAHFFSPAHVMPLLEIIRTEKTSAQAILDLMAVGKTIKKVPVVVGNCTGFAVNRTFFPYAQSAQFLANLGVDVYRIDAQIINFGLPIGPFQLQDLAGYGVAIATGKEYSSAFPDRVFMSPLLDLLIKSGRNGKNNGKGYYIYKKGEKPRPDPSVLPIIEESRRLTNIMPGGKPISITDQEIVEMILFPVVNEACRVLDEGVVVRASDLDVASVLGMSFPSYRGGIVFWGDTVGAGHIYKSLRKWSEVYGNFFKPSKFLEERAAKGIPLSAPAATSSTSRSRM</t>
  </si>
  <si>
    <t>MAISVASLASSFASLSFSSQISQKPYAVSLAHSKQFSFSLASKISTLVVSASVAEAPETEELETRENLLKLVKSRLPGGFAAQPIFGTGRRKSASARVVLQEGSGKIIINYRDAKEYLQGNPLWIQYVKTPLATLGYEASYDIFVKVEGGGLSGQAQAISLGIARALLKVSESHRKPLREEGLLTRDARVVERKKVGLKKARKRPQFSKLQVGTYSLWQHLVESDEDYYNGEYEDDYDRDPEPESDDDLSCGKAPSCRVIKKESLLAAQKEDLQRVVDLLSLKEHHARTLLIHYQWDVDKVFAIFVERGKERLFVEAGITLEEKNENPSSDPSTEYTCEICFEDFPDEQTTLMECNHRFCNDCWTEYFVVKINDGKSRRVTCMAQKCKAICDEGKIRDLVTAKDPNLAEKFDRFILESYIEDNKRVKWCPSVPHCGNAIRVEDDEYCEVECACGQQFCFNCLCELHSPCSCVMWDLWLKKCDDEAPTVNWLSEKTKHCPKCHKIVEKDGGCNLVQCICGQPFCWLCGEATGFEHTWNSIAGHTCGRYKENHLKSEEDSVEDYWRLTHYYSRYKAHIGSLKIEASESKQKILDKVHSLESKEFQLKDFSWAMSGFYRLALSRRVLACSYPFAYYYFGALFANEITKEEREIKQNLFEDQQQQLETNIERLSMFLEEPFGSYAEDKLVETRMKIITLSTVTDDLCKNLYECIDNDLLVPLQQATHTIVRYRSNGVEKASEL</t>
  </si>
  <si>
    <t>MALGKYSRVDGRKSSNYCSTVTIVVFVALCLVGVWMMTSSSVVPDQNLDLSSQGKKTDLSTQVTEGKESYNGGNESNNKAGDESNPTDEGKSKQFEDTLGDLPEDATKGDALVSQEENVSNPQQTESTSEVKQEEKSTEQKEDAGESESETQSEKATDGSDDKKEDGPNKVDDKDSEAGEKTENKSVGEEIKEGSDEKKSIENSVELNDKKDQEVGQSSDEKSDGEKKDLSSSAVLSSGTQSDLLNETTTQNGAFLTQASESKNEKEMQKSSESDKESSYIWKLCNSTAGPDYIPCLDNLEAIRNLRSTKHYEHRERHCPDNPPTCLVPLPEGYQHSVEWPTSREKIWYHNVPHTKLAEIKGHQNWVKVSGEYLTFPGGGTQFKHGALHYIDFIQQSFPEIAWGKQTRVILDVGCGVASFGGYLFERDVLAMSLAPKDEHEAQVQFALERGIPAISAVMGTKRLPFPSRVFDVVHCARCRVPWHIEGGKLLLELNRVLRPGGLFVWSATPVYQKLPEDVEIWEAMQKLTKAMCWDLVSKTKDRVNGVGVAVYRKPTSNECYEQRSKDAPPICQGSDDPNAAWNVPLQACMHKAPVATSERGSQWPEPWPARLSKSPYWLLSSQVGVYGKPAPEDFTADYEHWKHVVTNSYLNGMGINWSTVRNVMDMRAIYGGFAAALRDLNVWVMNVVSVDAPDTLPIIYERGLFGIYHDWCESFSTYPRSYDLVHADHLFSKIKTKCGLPAIVAEVDRILRPGGKLIVRDKEETITELESMLKSMQYEINMTYSKDKEGLLYCQKTMWRPKDVETLTYAIA</t>
  </si>
  <si>
    <t>MAALTRVSPYQSHKLSLVNQRLPELSSSLVKNTSSFVSFPKKNKKFCRFSVLAMADLNTSTVLVTGAGGRTGSIVYKKLKERSETYTARGLVRTEESKQKVGGADDVYIGDIRNIESLVPAIQGIDALVILTSAVPKMKPGYDPTKGGRPEFYFEDGANPEQVDWIGQKNQIDAAKAAGVKRIVLVGSMGGTNPNHPLNSLGNGNILIWKRKAEQYLADSGIPYTIIRAGGLQDKEGGIRELLVGKDDELLETETKTVARTDVAEVCIQALQYEEAKFKAFDLASKPEGTGTPTKDFKALFAQISTRF</t>
  </si>
  <si>
    <t>MAAMCYKISINSNINTNGLLSPPPNKLHSHLLLSNQKFCGRRTLASPPFSLIRSKKCWHGSLRVSNSSQSSASNSFDVVIVGAGIIGLTIARHLLLASDLSVALVDAAVPCSGATGAGQGYIWKAHKTPGTEKWDLMMRSHQLWESLAKRIQLQGMDPLEVLGWKKTGSLLVSKTTDESAILKRRVEELSQEGLRAEFLSSNDLLSEEPELVVEKEGGAAFFPDDYQLDAHRTVAFIEKGNRHFAVEGRYAEFYHEPAIGLVRHGNSCEVGAIQTSKNTLHSKKAVVIAAGCWTGSLMHDLIKQPDIDLDLPIKPRKGHLLVIENFKSFKLNHGIMEAGYTKHQSATLKATSSDSGPVYNAQDLSVSMTATMDASGNLVLGSSRQLVGFNTEVDESVINHIWQRVGEFIPALRHESLEDLRESREVRIGLRPYIPDGKPVIGLVPGFSNVFLAAGHEGEGLSLALGTAEMIADMVLGNPSKVDAAPFTLLGRCFH</t>
  </si>
  <si>
    <t>MATRTSDLTGRVDPAQSFDIEALLRYASANVHGFPSSISNFTLSQFGHGQSNPTFLIEARSGTFAKKYVLRKKPHGKLLASAHAVEREYEVLHALGTHTQVPVPKVFCLCTDSSVIGTPFYIMEYLEGRIFIDPNLPDVSPKKRRDICRAVSQALASVHSANVDAIGLGNYGKRKDYCKRQVERWAKQYLLSTGEGKSRRNPKMLELVDWLRQHIPLEDSLGETAGLVHGDFRIDNVVFHPTEDRVIGILDWELSTLGNQMSDVAYSCLSYFVSISLEDLDESDGFERSSFPEGIPSLPEYLADYCSAAGRPWPVDQWKFYIAFSLFRGASIFAGIHSRWIMGNASGGERARFAGEKADSFIKTAWLFIQRKSVLPLHPPSETTREDNIRIFGSESQIQVTPTSGKFVPSEKVQNLRDKLIKFMEDHIYPRESDFYKLALSTMRWTIHPDEEKLKDLAKREGLWNLWIPFDSAARARELIFGSGNDSLVENKFNRLLGAGLSNLEYGYLCEIMGRSVWAPQIFNCGAPDTGNMEVLLRYGNREQIKEWLVPLLEGKTRSGFAMTEPQVASSDATNIECSIKRHGDSYIINGKKWWTSGAMDPRCKLLIVMGKTDLTAPKHKQQSMILVDINTPGITIKRPLTVFGFDDAPHGHAEIFFENVSVPANNILLGEGRGFEIAQGRLGPGRLHHCMRLIGAAERGMQMMVQRALERRAFGKLIAKHGAFLSDVAKCRIELEKTRLLVLEAADQLDRLGNKKARATIAMAKVAAPNMALMVLDTAMQVHGAAGVSGDTVLAHLWATARTLRIADGPDEVHLGTIAKTELRKSRL</t>
  </si>
  <si>
    <t>MCGIYDLSGFEIFPWNLYRIEEERSIFWLFDKKKTNFGFEGHNHNDNGERGAYYGGGINFEKEKEFVGVRVLRRDIPWETYMTTKLITGTGLQLLRRYDKKAESYKAQLLDDDGPGYVRVFVTILRDIFKEETVEYVLALIDEMLTDCCGKVIGSYKRRANGADANGDASSSKKKITTIDDVLAGVVEWLCAQLRKPTHPTRSIASTINCLSTLLKEPVVRSSFVRADGVKLLVPLISPASTQQSIQPLYETCLCVWLLSYYEPAIEYLATSRALTRLIEVVKGSTKEKVVRVVILTLRNLLSKGTFSAHMVDLGVLQIVQSLKAQAWSDEDLLDALNQLEQGLKENIKKLSSFDKYKQEVLLGHLDWSPMHKDPIFWRENINNFEENDFQILRVLITILDTSSDARTLAVACYDLSQFIQCHSAGRIIVNDLKAKERVMRLLNHDNAEVTKNALLCIQRLFLGAKYASFLQA</t>
  </si>
  <si>
    <t>MYLYSLTLQQPTGIICAINGSFSGGKVQEIVVARGKVLDLLRPDDNGKLQTLLSVEIFGAIRSLAQFRLTGAQKDYIVVGSDSGRIVILDYNKEKNCFDKVHQETFGKSGCRRIVPGQYLAIDPKGRAVMIGACEKQKLVYVLNRDTAARLTISSPLEAHKSHTITFSICGVDCGFDNPIFAAIELDYSEADQDPTGQAANEAQKHLTFYELDLGLNHVSRKWSEQVDNGANLLVTVPGGGDGPSGVLVCAENFVIYKNQGHPDVRAVIPRRVDLPAERGVLIVSAAMHKQKTMFFFLLQTEYGDIFKVTLDHDNDRVNELKIKYFDTIPVTSSLCVLKSGFLFASSEFGNHALYQFQAIGDDPDVEASSSTLMETEEGFQPVFFQPRKLKNLVRIDQIESLMPIMDMKIVNLFEEETPQIFSLCGRGPRSSLRILRPGLAVSEMAVSQLPGVPSAVWTVKKNVNDEFDAYIVVSFANATLVLSIGETVEEVSDSGFLDTTPSLSVSLIGDDSLMQVHPSGIRHIREDGRINEWRTPGKRTIVKVGSNRLQVVIALSGGELIYFEVDMTGQLMEVEKHEMSGDVACLDIAPVPEGRQRSRFLAVGSYDNTIRILSLDPDDCMQVLSLQSVSSPPESLLFLEVQASVGGEDGADHPASLFLNAGLQNGVLFRTVVDMNGGQLSDARSRFLGLRAPKLFSIVVRGRRAMLCLSSRPWLGYIHQGHFLLTPLSYESLEFAASFSSDQCAEGVVAVAGDALRVFTIERLGETFNETAIPLRYTPRRFVLQPKKKMVIMIESDQGAYTAEEREAAKKECFEAAGNSENGNAEQMENGEDEDDSDPLSDEQYGYPKSESGRWVSCIRVLDPRTMQTTCLLELQDNEAAFSICTVNFHDKEHGALLAVGTAKGLQFWPKKSFEAAYIHIYKFKEDGKVLELLHKTQVDGVPLALCQFQGRLLAGIGSVLRLYDLGKKRLLRKCENKLFPNSITAIHTYRDRIYVGDMQESFHYCKYRRDENQLYIFADDTVPRWLTAAQHVDFDTVAGADKFGNIYFARLSQDVSDEIEEDPTGGKIKWEQGKLNGAPNKLEEIVQFHVGDVVSCLQKASLIPGGGECIIYGTVMGSVGAMLPFTSRDDVDFFSHLEMHLRQEFPPLCGRDHMAYRSAYFPVKAGCNRWRLM</t>
  </si>
  <si>
    <t>MAKEGPNWDGLLKWSLSHADGTKPPPRNLSEEDRRWFMEAMQAQTVDVIKRMKEITLVMQTPEQVLESQGVTSQDIEDMLDELQEHVESIDMANDLNSIGGLVPLLGYLKNSHANIRAKAAEVVSTIVQNNPRSQQLVMEANGLEPLLSNFTSDPDVTARTKALGAISSLIRHNKPAIAAFRLANGYAGLRDALSSESVRFQRKALNLIHYLLHENHSDCNVVTELGFPRVMMHLASSDDGEVREGALQGLLDLAQDKTGEVAGSSSTEENEKLKQILQERIKGISSMSPEDLGAAKEERQLVDSLWNTCYNEPSSLREKGLVVLPGEDALPPDVASKHFEPPLRAWAANRNEDTKPSNEKKQAPLLLGLGPPTQGPPVQNSSSGAMSGEENRDTSA</t>
  </si>
  <si>
    <t>MTGGKEIIDKIKEKVGLSSSDTGRGKSKMSKNITHGYHMVEGKSHHTMEDYVFAQFKQVDENELGLFAIFDGHLSHEIPEYLRSHLFNNILNEPNFWAEPESAIRKAYRITDTTILDKAADLGKGGSTAVTAILINGQKLVVANVGDSRAVIYKNGVAKQLSIDHEPGREREIIEGKGGFVSNFPGDVPRVDGQLAVARAFGDKSLKMHLSSEPDVVVELIDDDTEFLILASDGVWKVLSNQEAADCIKDIKDARSAAKHLNEHALARGSTDDISCVVVRFQ</t>
  </si>
  <si>
    <t>MSYIPPHKRHTKGSPSPEPTPAPESVLPALRKSLNFKRKENIRLEIRYAHGAVRKWFPVGLTHFSSLVNLQPLSIHQKSNENPLRLVLMQGCNGGTNDEPWRLVAKNVMEDLLLSFQHVKSVMEESNMEEESKPSLVARFGRILFHGISAKSQESLNSNLLKETTLRQMRKSFYTSVPLSYMEYIRNLAVEKLDLQYVEEKELYYVKLSDNMRADSTVTCKCTVVKDQEKIQLHKIELNQVRNMVADMSCPGKSLDLRLMLNTKKIMTGLSDEEINEIKSLIGSAVLDSEVKGGLRWPFGEDSSGSRYAVTGVWHTTAKSYGNSSIRLKLRHADRYDFRSSTGEVAQEVNLKMSGILSQLQEETIDENLVLKMLEDNLKLIWDHCLDDGSSS</t>
  </si>
  <si>
    <t>MDPKITEVSQTFERFKAAVVRNDFDACTRLLSQLKVLLTSFTSLPPLFQETSNAIHELTIARDIYEHAVVLSVKMEDQDAFERDFFQLKPYYTDARGRLPASPQEYPILGLNLLRLLVQNRIAEFHTELELLSQSALDNPCIKHAVELEQSFMEGAYHRVLSARQTVPDATYAYFMDLLAKTVRDEIAGCSEKAYDRLSTSDARQILLFSSDKELLQYVEKEHPEWEMKNGFIIFQKVKDSVPCKEIPSLQLITQTLSYARELERIV</t>
  </si>
  <si>
    <t>MASSTGLRELQRDLENKANDLSKLQKDISKNHQIRKKYTIQLGENELVLKELDLLNEDANVYKLIGPVLVKQDMAEANANVKKRIEYISAELKRLDSTVQDLEDKQNSKKETIMKLQQKIQSLQAGKGKA</t>
  </si>
  <si>
    <t>MGKTYAAGLFAALASAKFGTETVYADGSFNFSPFSTSSSTNTAPSAPANLPKPPQPTAEAPEKPKVRNDNPRTTSAGFDPEALERGAKALREINNSKSAKQVFDVIKKQEETRQAELTAKMQEFKALQAQAETERQRVVYDEQKKLAQQQAQIKSQMARYEDELARKRMQACKAENEHHRARNQELVKMQEESSMRQEAARRATEEQIQAQRRQTEREKAEIERETIRVRAMAEAEGRAHEAKLAEDVNRRILVDRANAEREKWIAAINTTFEHIGGGLRAILTDQNKLVVAVGGVTALAAGIYTTREGARVVWSYVDRILGQPSLIRESSRGKYPWSGFFSRAMSTLKGANGGSAKSEKGFGDVILHPSLEKRIQQLANATANTKSHQAPFRNMLFYGPPGTGKTMVARELARRSGLDYALMTGGDVAPLGSQAVTKIHQLFDWSKKSKKGLLLFIDEADAFLCERNKTYMSEAQRSALNALLFRTGDQSKDIVLALATNRPGDLDSAVADRIDEVIEFPLPGEDERFKLIKLYLEKYIAQAGERKPGLFSNLFKKQQQKIEIKGLTDDILREAAARMEGFSGREVAKMMAGVQAAVYGSEYCVLDANLFREVVDYKVAEHQQRRKLAAAEGDK</t>
  </si>
  <si>
    <t>MSWLRSAMNKAVEVGNSNLTRTVRNYADSVGHAVAEGAKILQDRIGNRNFKSFKQTVQRLEEASISCKGPERVQLMKRWLAALKAIDNMSEVSVEDKEKNNEQQHPSEEVRKQPLVLYYDSEMGGEPLNFRDVFLYSKGLEGMVICMILEAPNEEEISLLLELFELCLTGGKAVHSAIISSIQDLSNAFSNYQDEVLVKREELLQFAESAITGLKSNADLGRIDAEVSTLNKQLDEIKAVKDASGDHETISKETAASIEALKVALAHIRVCSRLEGLLLKKKSLKYGDSPEVHSQKVDKLKLLSESLVRSANKAEKEISDDRIQKEEALKFRVAKTSEVGEIEKELAAEISALEKQRNEIEAQLKQVNISLAAASARLHNAREERDQFYDANDQIVAHLKTREGELSKTIGSCRVEEHVVSSWIKFLEDAWVLQSSYTETKDKEAKVELEKHEDYFVNLVLQLLSDYEKELRPSIDRIRKYVENLKSLGEGSAKEAGLSSGESKALSPRKSLELEYLDYEAKIITTFSVVDNMMEQFYAQHGKVSRKDDPKIKGLFENIEKLREEFESIERPELEMEIPDAPTQEGDASSHNIPDENKSDPARKATEAPETGTNEENKPPSTKAENVSNAAPNKVPENVSSSARKTIEAPTAGAKEEKKPAATSAEQMYEAELAKLESESGNINQDFTAEEIGGWEFDELENELNSGTRAIPEKR</t>
  </si>
  <si>
    <t>MSSIGTGYDLSVTTFSPDGRVFQIEYAGKAVDNSGTVVGIKCKDGIVLGVEKLIASKMMLPGSNRRIHSVHRHSGMAVAGLAADGRQIVARAKSEATSFESVYGEPIPVKELAERVASYVHLCTLYWWLRPFGSGVILGGYDRDGPQLYMVEPSGVSHRYFGAAIGKGRQAAKTEIEKLKLSEMTCRQGVIEVAKIIYGVHDEAKDKAFELEMSWVCDESNRQHQKVPADLLEEAKDAAKAALEEMDAD</t>
  </si>
  <si>
    <t>MMRRPQIPLMEKLTANLPRSEGYVGIHSSGFRDFLLKPELLRAIVDSGFEHPSEVQHECIPQAILGMDVICQAKSGMGKTAVFVLSTLQQIEPVPGQVAALVLCHTRELAYQICHEFERFSTYLPDIKVAVFYGGVNIKLHKELLKNECPHIVVGTPGRVLALARDKDLPLKNVRHFILDECDKMLDSLDMRRDVQAIFKMTPHDKQVMMFSATLSKEIRPVCKKFMQDPMEIYVDDEAKLTLHGLVQHYIKLSETEKNRKLNDLLDALDFNQVVIFVKSVNRAAELNKLLAECNFPSICIHSGMTQEERLTRYKAFKEGHKRILVATDLVGRGIDIERVNIVINYDMPDSADTYLHRVGRAGRFGTKGLAITFVSSASDSEVLNQVQERFEVDIKELPEQIDTSTYMPS</t>
  </si>
  <si>
    <t>MAGRGKTLGSGTAKKATSRSSKAGLQFPVGRIARFLKAGKYAERVGAGAPVLELAGNAARDNKKTRIVPRHIQLAVRNDEELSKLLGDVTIANGGVMPNIHNLLLPKKTGGSKPSADED</t>
  </si>
  <si>
    <t>MSHRKFEHPRHGSLGFLPRKRAARHRGKVKAFPKDDPTKPCRLTAFLGYKAGMTHIVREVEKPGSKLHKKETCEAVTIIETPPMIVVGVVGYVKTPRGLRCLSTVWAQHLSEEIKRRFYKNWCMSKKKAFAKYSKKYETDEGKKDINAQLEKMKKYCSVIRVLAHTQIRKMKGLKQKKAHLMEIQVNGGDAAQKVDYAYGFFEKQIPVDAIFQKDEMIDIIGVTKGKGYEGVVTRWGVTRLPRKTHRGLRKVACIGAWHPARVSFTVARAGQNGYHHRTEMNKKVYRLGKAGQESHSAITEFDRTEKEITPIGGFPHYGVVKEDFLLIKGCCVGPKKRVVTLRQSLLNQTSRVAMEEIKLKFIDTSSKFGHGRFQTTQEKAKFYGRIKA</t>
  </si>
  <si>
    <t>MPAGHGLRSRTRDSFSRAFRKKGTIHLSTYLRIFKIGDYVDIKVNGAIHKGMPHKFYHGRTGRVWNVTKRAVGVEVNKQVRDRILRKRIHVRIEHVQASRCTEEVRERIKKNDQIKAEAKARGEIVSTKRQPAGPKPGFMVEGATLETVTPIPYDVVNDLKGGY</t>
  </si>
  <si>
    <t>MSSWRSLLLRLGEKCPEYAGNADFKDQIDACHSLVRREIEHSGDDVFPFLLQCAEQLPHKIPLYGTLIGLLNLENEEFVRKLVESTQINLQDALETGQCNKIRILMRFLTVLMCSKVIQPSALVVIFESLLSSAATTVDEEKGIPSWQARADFYITCILSCLPWGGAELVEQVPEEIERVMVGVEAYLSIRRRVSDAGVSVFEDIEESNNVVNEKDFLEDLWSRVQDLSNRGWKLDSVPRLHLSFEAQLVAGKSHDLSPVSCPEQPGPPGALSGIAFGRQKHEAELKYPQRIRRLNIFPSNKTEDLQPIDRFVVEEYLLDVLFFLNGCRKECAAYMVGLPVPFRYEYLMAETIFSQLLLLPQPPFRPIYYTLVIIDLCKALPGAFPAVIAGAVRALFDKITDLDMECRTRLVLWFSHHLSNFQFIWPWEEWAYVLDLPKWAPQRVFVQEVLEREVRLSYWDKIKQSIENAPALEELLPPRGGPQFKYSAEDGTDPTERALSLELKDMVKGRKTAREMISWVEENVFPAHGFDITLGVVVQTLLDIGSKSFTHLITVLERYGQVIAKMCTDDDQQVKLITEVSSYWQNSAQMTAIAIDRMMSYRLISNLAIVRWVFSPLNLDRFHVSDSSWEILRNAVSKTYNRISDLRKEISSLERSVVLAEKAASRAREELESAESKLSVIDGEPVLGENPVRIKRLKSYAEKAKEEEVSVRDSLEAKEALLARAVDEIEALFLSLYKSFLTALAEPLHDASRDGTLRPSGHVDDMTIDLEDSSVMELDKDDERSKKSHPNGSGERKGYNLDEKQQWCLTTLGYLKAFTRQYASEIWQHIEKLDAEVLTEDTHPLVRKAIYCGLRRPLEE</t>
  </si>
  <si>
    <t>MGSNQAAVSFLTNIARAAFGLGISATVLNSSLYTVDGGQRAVLFDRFRGVIDDTVGEGTHFLVPWLQKPFIFDIRTRPHTFSSVSGTKDLQMVHLTLRVLSRPEVSRLPFIFQNLGLEYDEKVLPSIGNEVMKSVVAQFNADQLLTERPQVSALVRESLVRRAKDFNIVLDDVAITHLSYGAEFSKAVEQKQVAQQEAERSKFVVMKAEQERRAAIIRAEGESESAKLISDATAAAGMGLIELRRIEASREVASTLAKTPNVSYLPKQGNMLLGLSAPR</t>
  </si>
  <si>
    <t>MAATQAELSKTAGKPIHCRAAVARKAGEPLVIEEVIVAPPKACEVRIKIVCTSLCHSDVTFWKLKDFPGCFPRILGHEAFGIVESVGENVQDLKEGDSVIPIFLPDCTECIDCTSKKSNSCSQFQFKVSPWMLRDGTSRFTTVDGETLYHFLSVSSFAEYTVVDIANVTKIDPRVPPNRACLFSCGVSTEVRISSSLILCKMSSGVGAALKTANVEQGSTVVIFGLGGIGLAVAEGARICGASRIIGVDINTDKFEIGKQFGVTDFVDSNSYGDKPISQVINEMTNGGADYCFECVGMGTLVEEAYACCRKGWGKTIVVGVDKPGATLTFKSSDILHLGKTIMGSLFGGLKPKSDIPLLVKRYLDKELELDKFVTHEVSFQHINTAFDLLVEGKSLRCVIWMDK</t>
  </si>
  <si>
    <t>MALSTSRAINHIMKPLSAAVCATRRLSSDSTATITVETSLPFTSHNVDPPSRSVETSPMELMTFFKDMTEMRRMEIAADSLYKAKLIRGFCHLYDGQEAVAVGMEAAITKKDCIITAYRDHCIFLGRGGTLVESFAELMGRRDGCSRGKGGSMHFYKKESGFYGGHGIVGAQVPLGIGLAFAQKYKKEDYVTFAMYGDGAANQGQLFEALNMAALWDLPAILVCENNHYGMGTAEWRAAKSPAYYKRGDYVPGLRVDGMDVFAVKQACAFAKQHALKNGPIILEMDTYRYHGHSMSDPGSTYRTRDEISGVRQERDPVERIRSLILAHNIATEAELKDIEKENRKVVDEAIAKAKESPMPDPSELFTNVYVKGFGVEAYGADRKELRATLP</t>
  </si>
  <si>
    <t>MTKHRFRERVKSFFGSHVDPEKDEELKGTKAEIEDKIQKILAYLKGEDAGDEKEPLVEAVEDFHNHYQSLYARYDHLTGKLRDNVHGKHEKDSSSSSSDSDSDSDGSTRKKGKKNGKLKFTEVTDGIKEELASANLEIIELKAQLMAAKEEKDALQSEHQSTLSKLQEAETTICSLTSEAERLEVENSKHLGETVDLKENLEKSAKLESELMQKLDEMTKERESLLLEKEAMGNSILEGNNTIEELRTTMGQLKEEKETLHIELEALKSELPSVKEQLDSAEKEIAQLSQTQKVTEEDNSSLSSKVLQLSEEIEQAQQKIQDLVTEADQLKGMLDEKEKEFASHKEIHDAHKTEASTRLRGMELEIGSLQSQRSEIEKQKEDELSALLNKLEEKEGEFSSQMEALTTKISNMQLEIESLSELKGKLEEEMEQQRNKMSAEVEDLTNKVNKKDLELESLCSQKLELEAELEKKTQEISGFSSEIESLKEDIANKSAESLKILEEKESSLSKVKDLEVELKSLQNLKHELEEQLTSKDETIVQMKNDKEMMHDKISEIERALTERESELAILRKNSEDGEIESSAQIAALTLQLSNLKEHSENLQVEKSQIESQLEAKAGEASEYLTQLEKLKGELARNTSEGQRMLEEKEGLVVQVREEKGSLLRKISELESALAEKVEEHETLQKKLEEVQNEASTQIAALTEEVDKLRQQTELLQTEKSQMELVIETGKQEFTESLAQAENQNTELSQKLVDQEIRLKEREEAFGKLVEEKDSLVIQVNDLQAEVKSLCEKISTLEENTSNTNNEISLLKDEKESFLLKISELENSLVKKVEEYQALQKRLEDVQNDTSAQIVALTEEANKSQQQIELLQTEKDQLTLVIEGGKQESTESLAQAESQNTELSQKIVDQELKLKEQEEALGKLVEEKEGLVVQVNDLQAEAKSLCEQMSTLEENISSANNESNLLKEEKVSLLSKLSDLENALTEKVDEHGQTLAHAENQHTELSQKIVDREMKIKEHEEAFGKLGEEHKQLDGMLQEYKEKIKLAEMKIEEMTEEYQKNLESKDHKIHELDNKIEDLKRDLEMKGDEISTLVENVRNTEVKLRLTIQKLRVTEQLLTEKEVDHQKKEEKLLQHQKLLEERIATLSGVITEYKETQAKIKADLSNKVNDTLTQMDTFNMKFEEDTGHLESRIYEILNELKVALNLIKVTSEEKKQLKKEVNTLVQQLNDEKECALVLKEKVEKLEFAGKNEVSQRGSLTETVHQLEVKIATLHKMLVEKDEKMGEYERKMNDKDKGMLDLSEEKREAIRQLCIWIDYHQSRYDDLIERISTKTKGKRQVTA</t>
  </si>
  <si>
    <t>MSILSLSFSPFPNSSLSHLSSHAPSRIQSLHPSSSMTLLKPLHHHLRRRLSISAAAAVRQDTNLWTTAPLVTVSPAAESLFHVTIDVSDYPDLANSHTKAGQYLQLRIPDVEKPSFLAIASPPSLAAAKGVFEFLVKSISGSTAELLCGLQKGDVVELSQVMGKGFDLDQISPAEEYQTVVIFATGSGISPIRSLIEAGFGADRRSDVRVYYGARNLKRMAYQDRFENWASSGVKVVPVLSQPDDAWKGEDGYVQAAFARAKNIFNPQSTGAVLCGQKQMAEEVTSLLVADGVSTEKILKNF</t>
  </si>
  <si>
    <t>MTKLHAFNDLLEHNNKDDCWLLISGKVYDVTSFLDDHPGGDEVLLTATGKDATDDFEDVGHSDDAREMLKKYFIGEIDSSTIPAERKHTPPPSATPSAGGQGSGNSWKLLQFLLPLLILVAALAFRSFYQKE</t>
  </si>
  <si>
    <t>MGGGGSVKEVQSKAELDKIVADGSPAILHFWASWCEASKHMDQVFSHLSTDFPHAHFLRVEAEEQPEISELHSVSAVPYFVFFKEGKAVDTLEGADPSSLANKVAKIAGSITPGDPAAPASLGMAAGPSVLEAIQELSRENGAPQVSSSGLDDRLTKRLQQLVSSHPVLLFMKGTPEEPKCGFSQKVVDILKKEKVKFGSFDILMDSEVREGLKKFSNWPTYPQLYCKGELLGGCDIVITMHESGELTDVFKDHGVGVSDSLETKPNKTAGGKGGISEQSGLSTALTTRLAGLINSSPVMLFMKGTVDEPRCGFSRKVVDILKQEKVEFETFDILSDDEVRQGLKVYSNWSSYPQLYIKGELIGGSDIVLEMQKSGEFRKVLTEKGIHQKVSLEDRLKNLLNSSPVMLFMKGTPDSPRCGFSSKVVNALKEEGVDFGSFDILSDEEVRQGLKTFSNWPTYPQLYYKGELVGGCDIVLELHSGGELKSTLSE</t>
  </si>
  <si>
    <t>MISKTSFVLFLIAIALFLHDVTSIGVNYGTLGNNLPPPAQVAQFIKDKTVIDRVKIFDINPDILRAFANTGISLTVTVPNGEIPNLLDLAYARRYVEQNIKPHYPQTKMDVILVGNEVLHWDTPEVQNKLVPAMKVFYQALGLSGLKGIKVSSAHSLGILLRSNPPSAARFRPGWDVGILAPMLQFLRETKGPFMVNPYPYFGYNKKQEDFLLFRKNKGVYDRFSKKWYTNSFDMLLDAVYMSMVRLKHSDVEIVAAETGWPSQGEAYEPQCTVENAASYNGGLMKKYNSGIGTPLMPHRKIETYIFSLFNENTKPGSIAERNFGLFRPDFTPVYDVGVLKSNQAHPTPSLPPPKTGGGGNKGQPKTPAENKKFCMPKVEATDAQLQSNINYVCSQGVDCTPIQVGGSCFKPNTIRSHAAFAMNSYYQKEGRNNFNCDFAGTGVVAFSDPSYGTCKFES</t>
  </si>
  <si>
    <t>MSEGEKALPTASKDEKSGAAESKKSPESSTVEAPSGEGRTASAAAGAGVQNPFDFSAMSGLLNDPSIKELAEQIAKDPAFNQMAEQLQKTFQGAAVEESVPNFDSQQYYSTMQQVMQNPQFMTMAERLGNALMQDPSMSGMLESLSNPAQKEQLEERMARIKEDPSLKPILEEIESGGPAAMMRYWNDQDVLKKIGEAMGFAAGGEGATSSEIPGPDETEEANEDESVVHQCASVGDAEGLKAALAAGADKDEEDSEGRTALHFACGYGEEKCAQLLVEAGAKVDALDKNKNTALHYAAGYGRKECVALLLENGAAVTLQNLDGKTPIDVAKLNNQQDVLKLLEKDAFL</t>
  </si>
  <si>
    <t>MATPATTSFAISTSSSSAVSSSSKSLKRALSSNLGFLSTSSLSLKALRAKSYSYNVSSSGGPLSVRMVAAPAAVKAPMSLDFETSVFKKEKVTLSGHDEYIVKGGRDLFKLLPDAFKGIKQIGVIGWGSQGPAQAQNLRDSLAEANSDIVVKIGLRKGSRSFAEARAAGFTEENGTLGDLYETISGSDLVLLLISDAAQADNYEEVFSHMKPNSILGLSHGFLLGHLQSLDLDFPKNISVIAVCPKGMGPSVRRLYVQGKEINGAGINASFAVHQDIDGRATDVALGWSVALGSPFTFATTLEQEYRSDIFGERGILLGAVHGIVESLFRRYTENGMSEELAYKNTVECITGNISRTISTKGMLALYNSLDAEGKKVFATAYSASYYPCMEILYECYEDVATGSEIRSVVLAGRRFSEKEGLPAFPMGKIDQTRMWKVGERVRATRPSGDLGPLYPFTAGVYVALMMAQIEVLRKKGHSYSEIINESVIESVDSLNPFMHARGVSFMVDNCSTTARLGSRKWAPRFDYNLTQQALVAVDNNLPINMALMTDFVCDPVHEAIEVCARLRPTVDISVPADADFVRPELRQTVN</t>
  </si>
  <si>
    <t>MLQILHSTNNNKNASKALIAAEYTGVKVEVPKDFQMGVSNNTPEFLKMNPIGKVPVLETPDGPVFESNAIARYVTKLKPNNPLFGSSLIEYSQIEQWNDFSATEVDANIGRWLYPRLGFRVYIPAAEEAAVAALKRALGALNTHLASNTYLVGHSITLADIIMVCNLSIGFRMIMTKSFTKEFPHVERYFWTVVNQPNFCKILREVKQAESIPAVQSKKPAQPEKPKAKEELKKEVKKEEPSPVEEEAAPKPKAKNPLDLLPPSKMILDDWKRLYSNTKTNFREVAVKGFWDMYDPEGYSLWFCDYKYNDENTVSFVTLNKVGGFLQRMDLVRKYAFGKMLIVGSEAPFKVQGLWLFRGKEIPMFVMEEVYDMELYEWKEVDINDEAQKERVSQMIEDHEPFEGEALLDAKCFK</t>
  </si>
  <si>
    <t>MTLLTPPPVDPEDHEMLVPSSDFPTEGPLPVEVLAGAPADTTNTVDAQAVDDPASARFTWTVEKFSRLNVKKLYSDPFNVGGFKWRILIFPKGNNADHLSMYLDVADAATLPYGWSRFAQFSLAVINRMNNKLTVKKDTQHQFNARESDWGFTSFMPLSELYDPGKGYLMDDTVIIEADVAVRKVADYWSHDSKKETGYVGLKNQGATCYMNSLLQTLYHIPYFRKAVYHMPTTENDNPSGSIPLALQSLFYKLQYNDTSVATKELTKSFGWDTYESFMQHDVQELNRVLCEKLEDKMKGTVVEGTIQQLLEGHHMNYIECIRVDYKSTRKESFYDLQLDVKGCRDVYASFDKYVEVERLEGDNKYQAEQHVLQDARKGVLFIDFPPVLQLQLKRFEYDFVRDAMIKINDRYEFPLQLDLDRENGKYLSPDADRSVRNLYSLHSVLVHSGGVHGGHYYAYIRPTLSDQWYKFDDERVTKEDTKRALDEQYGGEEELPHTNPGFNNSPFKFTKYSNAYMLVYIRESDKEKIICDVDEKDIAEHLRIRLKKEQEEKEQKRKEKAEAHLYTIIKVARDEDLGEQIGKEIYFDLVDHDKVHSFRIQKQMPFAQFKEEVAKEFGIPVQFQRYWLWAKRQNHTYRPNRPLTAQEELQSVGQLREVSNKANHAELKLFLEVEFGLDLQPLPPLEKTKDDILLFFKLYDPSKEEIRYVGRIFVKGSGKPLEILAKLNELAGFLPDEEIELFEEIKFEPNVMCEHINMNLSFRGCQLEDGDIICFQKSLRKQGNEQYRFPEVPSFLEYVHNRQIVRFRSLEKPKEDEFSLELSKQNNYDEVVECLARHLRLDDPSRVRLTPHNCYSQQPKPQPIRYRGVDRLTEMLSHYNQTSDVLYYEVLDIPLPELQGLKTLKVTFHHSAKDEVTIHTIRLPKQSTIADVLNDLKTKVELSRPDAELRLLEVFYHKIYKIFPLNERIENINDQYWTLRAEEIPEEEKNLGAHSRLIHVYHFIKEATQNQTQVLNFGEPFFLVIHEGETLTEVKARIQKKLQVPDEEFSKWKFAFLSMGRPEYLEESDIIFNRFQKRDVYGAWEQYLGLEHTDCPPKRSYSAHQNRHNFEKPVRIYN</t>
  </si>
  <si>
    <t>MNLKVKAKIRSKKLPPGPSPWPIIGNFHLLGAKPHVSLANLAKNYGPIMSLKIGQMTTVVISSSTIAKQVLKNQDEAFSSRFIPNVVQAHNYSKFSMVWLPVCPQWRMLRRILNTKMVSPHSLDANQHLRSQKVKEMIAYCEKCSQQGEALDVSQVAFKTILNLLSHTLFSKDLANTSSDSKEVIWRIMNEVGKINLVDFFPILEKIDFQGIRCRATIHIGKLFELFDGLINERLEEKRRGCYGKSDVLEVLLNAENTEEIDQNHIKSMLLDLFIGGFDTTTNTLEWAMSETLGQPEIMKKAQAELAQVVGKGKSIQEADISRLPYLQFIVKETLRMHPPAPFLIPRRVDHDVKLFDYIIPKGSLVLVNVWAICRDSTFWEEPLIFKPERFQSLELDVRGKYFELIPFGAGRRICPGLPLELRMVHVMLGSMLNSFNWKLKAGIDPKDLDMDEKFGFITPKAHPLREIGEDSTLWEDPLVFKPESKGNKKLPPGPSPWPIIGNLHLLGTKSQVSLANLAKIYGPIMSLKLGQITTVVISSSTIAKQVLKIQDQAFSTYRFVPNAIQAHNYSKFSVAFLHVCPQWRTLRKILNKNIFSSKSLDANQHLRSQKVKEMIDYCEKCSEQGKVVDIGQVAFKTSLNLLSNTLFSKDLADPFSDSKVELKEVIKNIIDEMGNPNLVDFFPILEKFDLQGIKRRTTIHIGKLFKLFDGLINERLEEKRRFHSERSDVLEVFLSICEENPQEINHNHIKSDLFLAGTDTTTSTMEWIMAEILKHPEIMKKVQIELEEIIGKGKSIEEDDISRLPYLQCTVKETLRLHPSAPFLLPHKVEQDVELCGYIVPKGSQVLVNVWEINRDSTFWEDPLVFKPERFWHSNLDVRGQDFELIPFGAGRRMCPALPLALRMIPVMLGSLLNSFNWKLEAGIRPEDLDMEEKFVLANIIAKICSKGSKKLPPGPSPWPIIGNLQLLGAKPHISLANLAKNYGPIMSLKLGQITTIVISSSTIAKQVLKTQDQAFSSRFAPNALQAHNHYKFSVAWLPVCPQWRTLRRILNTNLLSSNKLDANQHLRSQKVKQLIDYCDKCSQQGEALDIGQVVFKTSLNLLSNTLFSKDLADPFSDSKVELKEVIWGIMAEVGKPNLVDFFPILEKIDLQGIRRRAIIHFGKLFKLFDDLINERLEEKKRPGFMEKSDVLEIFLNITEKNPQEIDHNHIKSMFMDLFGAGTDTTTSTLEWAMAELLKQPEIIKKAQVELAEIIGKGKLIEEADVFRLPYLQCIIKETLRLHPPVPLLVPRKVDQDVELCDYIIPKGSQVLVNVWAIGRDFTFWKDPLEFKPERFLNLDLDMRGQDFELIPFGAGRRICPGLPLALRMIPVMLGSLLNSFNWKLDAGIEPQELDMEEKFGITLAKAHPLRAIPSPL</t>
  </si>
  <si>
    <t>MRFVRALNTCAFSLHRRVISKHFLHCSLLKPYIGAHQFSVYGTMAAVADEDSLRRALAQKQSSIDVQGGTVRQLKSSGAAKLDIEAAVQALNALKLEKASIESQLQVALAGAADGGSSSASRDAFRQAVVNTLERRLFYIPSFKIYRGVAGLYDYGPPGCSVKSNVLSFWRQHFVLEENMLEVDCPCVTPEVVLKASGHVEKFTDLMVKDEKTGTCYRADHLLKDFCKEKLEKDFSLSAEKAAELKHILAVLDDLSAEQLGAKIKEYGITAPDTKNPLSDPYPFNLMFQTSIGPSGVSPGYMRPETAQGIFVNFRDLYYYNGNKLPFAAAQIGQAFRNEISPRQGLLRVREFTLAEIEHFVDPQDKSHPKFSDVAKLEFLMFPRDDQVSGQCAKKLQLGEAVSRGTVNNETLGYFIGRVYLFLTRLGIDKDRMRFRQHLANEMAHYAADCWDAEIESSYGWIECVGIADRSAYDLRAHSEKSSVALVAQEKFSEPREVEKLVITPIKKELGLAFKGNQKMVTEALEAMEEKVAMEMKADLESKGEVEFHVCTLGKNVSIKKNMVSISKEIKKEHQRVFTPSVIEPSFGIGRIIYCLYEHSFYTRPSKAGDEQLNVFSFPPLVAPIKCTVFPLVQNQKYEEVAKLLSKSLTAAGISHKIDITGTSIGKRYARTDELGVPFAITVDSTLSVTVRERDSKDQVRVDVEKVASVVREVTDGLSSWADVLKMYPLHSSETAEE</t>
  </si>
  <si>
    <t>MESVAPTNRMALAHSIFTPLKPLTTTPRPLLPHNFPPRLPLCRSANINRRQLIADTAAAIILPPLLGVGVSLSPLPVAKAEDTPLSEWERVFLPIDPGVVLLDIAFVPDDPNHGFVLGTRQTILETKDGGTTWVPRSIASAEEEDFNYRFNSISFKGKEGWIIGKPAILLHTSDAGENWERIPLSSQLPGDMVYIKATGEQSAEMVTDEGAIYITSNKGYNWKAAIQETVSATLNRTVSSGISGASYYTGTFSTVNRSPDGRYVAVSSRGNFYLTWEPGQAYWQPHNRAVARRIQSMGWRADGGLWLLVRGGGLYLSKGTGLTEDFEEVSVQSRGFGILDVGYRSQDEAWAAGGSGILLKTTNGGKTWIRDKAADNIAANLYSVNYQ</t>
  </si>
  <si>
    <t>MAALVQEQPLVLKYHNGALLKGTVTVNLVWYGKFTPAQRSIIVDFLQSLNSPKAPNPSAASWWKTTEKYKTGASTVTLGKQILDENCSLGKSLKNSHIVYLASKGGYMGRSVNLVLTAKDVFVEGFCSRCGSHGSTRGKVRFTYAWVGNSEIQCAGQCAWPFHQPIYGPQTPPLVAPNGDVGVDGMIINVATVLAGTVTNPFNNGYFQGPATAPLEAVSACTGMFGSGSYPGYPGQTLVDKSTGASYNAHGVNGRRFLLPAMWDPTKSACSTLV</t>
  </si>
  <si>
    <t>MTNQAESSDSKGAKKDFSTAILERKKSPNRLVVDEAVNDDNSVVALHPATMEKLQLFRGDTILIKGKKRKDTVVIALADETCDEPKIRMNKVVRSNLRVRLGDVVSVHQCPDVKYGKRVHILPIDDTIEGLTGDLFDAFLKPYFLEAYRPLRKGDNFLVRGGMRSVEFKVIETDPGEYCVVAPDTEIFCEGEPVKREDEERLDEVGYDDVGGVRKQMAQIRELVELPLRHPQLFKSIGVKPPKGILLYGPPGSGKTLIARAVANETGAFFFCINGPEIMSKLAGESESNLRKAFEEAEKNAPSIIFIDEIDSIAPKREKTHGEVERRIVSQLLTLMDGLKSRAHVIVMGATNRPNSIDPALRRFGRFDREIDIGVPDEVGRLEVLRIHTKNMKLAEEVDLERISKDTHGYVGADLAALCTEAALQCIREKMDVIDLEDDSIDAEILNSMAVTNEHFQTALGTSNPSALRETVVEVPNVSWEDIGGLENVKRELQETVQYPVEHPEKFEKFGMSPSKGVLFYGPPGCGKTLLAKAIANECQANFISVKGPELLTMWFGESEANVREIFDKARQSAPCVLFFDELDSIATQRGSSSGDAGGAADRVLNQLLTEMDGMNAKKTVFIIGATNRPDIIDPALLRPGRLDQLIYIPLPDEDSRHQIFKACLRKSPLSKDIDLRALAKYTQGFSGADITEICQRACKYAIRENIEKDIEKEKRRAENPDSMDEDADDEISEIKPAHFEESMKYARRSVSDADIRKYQAFAQTLQQSRGFGTEFRFSETSGGAAASDPFTTSNAGADDDDLYS</t>
  </si>
  <si>
    <t>MPRDPLIVSGVVGDVVDPFTRCVDFGVVYNNRVVYNGCSLRPSQVVNQPRVDIDGDDLRTFYTLIMVDPDAPNPSNPNLREYLHWLVTDIPAATGATFGNEVVGYESPRPSMGIHRYIFVLYRQLGCDAIDAPDIIDSRQNFNTRDFARFHNLGLPVAAVYFNCNREGGTGGRRL</t>
  </si>
  <si>
    <t>MVKKQVMLPANEVDLTAVEYLPEKIEAPHLTGFWFKLFVKVIEAPVIGSFIASHLKEKNGITEILKNTVIPEVPMFIPQFPLQEQEPGVVCLGEDGKPKEQVDLAFKYLPHYDPASRWSSDSGESSQFRCWKIRDYEYAYRNKLTTPSMVAEHFISAMEVFNSKQPSAPLLISFDPEEVRRQAAASTQRFEKGKQLSILEGIFIAVKDDIDCYPHPSKGGSKWFHEVRQVKADGVPVSRLRNNGAILVGKTNMHEFGMGTTGNNPNYGTPRNPHNPKRYTGGSSSGSAAIVASGLCSAALGTDAGGSVRIPASLCGVVGLKTTFGRTDLTGSLWEAGTVTIIGPITATVEDAILVYAAISGSSPTDRIQLNPSIPNFPDLSSSESSNILGSLTLGKYTKWFNDVSSTDISDKCEDVLNQLFRRYGCKTTEIVIPELRELRTAHTVTFGSESLSFLNPDCEAGKGVRLTNDTRTNLALFRSFAASDYISAQCLRRRIMYYHMEIFKKVDVIVTPTTGMTAPEIPESALAVGETNLQVVARLMQFAMTANVLGLPAISVPIGHDKQGLPIGLQLIGRPWCEASILRLAVAVEEMSAEYRKKPVEFYDILKGNGFHDSTEE</t>
  </si>
  <si>
    <t>MAAFMLSLVFLLAIIGHSSASYCTCKDGIDNKILQENIDFACGSGADCTAIHTNGACFNPDTIKDHCNYAVNSYYQRKGASGASCDFKGTATLTPTAPACKVSSFIH</t>
  </si>
  <si>
    <t>MAENKEEDVNLGANKYRETQPLGTAAQTDKDYKEPPPAPLFEPGELSSWSFYRAGIAEFMATFLFLYITILTVMGLKRSDSLCSSVGVQGVAWAFGGMIFALVYCTAGISGGHINPAVTFGLFLARKLSLTRAVFYIVMQCLGAICGAGVVKGFMVGPYERLGGGANVVNPGYTKGDGLGAEIIGTFVLVYTVFSATDAKRSARDSHVPILAPLPIGFAVFLVHLATIPITGTGINPARSLGAAIIFNKDEAWDDHWIFWVGPFIGAALAAVYHQIIIRAIPFKSSRS</t>
  </si>
  <si>
    <t>MARGSSSQSTSSSTTRPGTAAPRGSAAATAGMRRRRLGASSSAGGGGGNAVVGSGNASNMLRFYTDDSPGLKISPTVVLVMSLCFIGFVTTLHVLGKFYRYRSGSGSGA</t>
  </si>
  <si>
    <t>MGCAPMGHILYDEVMKYNPKNPYWFNRDRFVLSAGHGCMLQYALLHLAGYDSVQEDDLKSFRQWGSKIPGHPENFETPGVEVTTGPLGQGIANAVGLAVAEKHLAARFNKPDAEIVDHYTYVILGDGCQMEGISNEACSLAGHWGLGKLIAFYDDNHISIDGDTEIAFTEDVSARFEALGWHVIWVKNGNTGYDEIRAAIKEAKSVKDKPTMIKVTTTIGFGSPNKANSYSVHGSALGAKEVEATRNNLGWPYEPFHVPEDVKSHWSRHTPEGAALETEWNAKFAEYEKKYAEEAADLKSIITGELPAGWEKALPTYTPESPADATRNLSQQNLNALAKVVPGFLGGSADLASSNMTLLKMFGDFQKNTPEERNLRFGVREHGMGAICNGIALHSLGLIPYCATFFVFTDYMRGAMRISALSEAGVIYVMTHDSIGLGEDGPTHQPIEHLASFRAMPNILMFRPADGNETAGAYKVAVLKRKTPSILALSRQKLPQLAGTSIEGAAKGGYIVSDNSSGNKPDVILIGTGSELEIAVKAAEELKKEGKTVRVVSFVCWELYDEQSAEYKESVLPSSVTARVSIEAGSTFGWQKFVGDKGKAIGVDGFGASAPADKIYKEFGITAEAVVAAAKQVS</t>
  </si>
  <si>
    <t>MSVVGFDFGNESGVVAVARQRGIDVVLNDESKRETPAIVCFGEKQRFLGTAGAASSMMNPKNTISQIKRLIGRQFSDPELQRDLKALPFLVTEGPDGYPLIHARYLGEMRTFTPTQVVGMVFSDLKTIAEKNLNAAVVDCCIGIPVYFTDLQRRAVMDAATIAGLHPLHLIHETTATALAYGIYKTDLPENDQLNVAFVDVGHASLQVCIAGFKKGQLKILAHSFDRNLGGRDFDEALFQHFAAKFKEEYKIDVLQNAKACIRLRAACEKLKKVLSANPEAPLNIECLMDEKDVRGFIKRDEFEQISIPILERVKKPLEKALAEAGLTTENIHAVEVVGSSSRVPAIMRILTEFFGKEPRRTMNASECVAKGAALQCAILSPTFKVREFKVNESFPFSIALSWKGPSPDAQNGENHQSTIVFPKGNPIPSVKALTFYRSGTFTTDVQYADVSELQASAKISTYTIGPFQSSKGERAKLKVKVRLTLHGIVSVESATLLEEEEVDVPVVKETAKGPARMETDEASADAAPSTTSESDVNMEDAKGTAAASGAENGVPESGDEPVQMESDAKVEAPKKRVKKTSVPVTEIVYGAMAAADVQKAVEKEFEMALQDRVMEETKDKKNAVESYVYDMRNKLSDKYQEFVTDSEREQFMAVLQEVEDWLYEDGEDETKGVYIAKLEELKKQGDPIEQRYKEHTERGPVIDQFIYCINSYREAAVSSDPKFDHIDLAEKQKVLNECVEAEAWYREKKQQQDALPKYANPVLLSADVRKKAEALDRVCRPIMTKPKPAKPATPETPSPQSSQGGEQQPQGAASPNATEGDSADSGAPPAGEPMETDKSDVPSAS</t>
  </si>
  <si>
    <t>MPAGHGLRSRTRDSFSRAFRKKGTIALSTYLRIFKIGDYVDIKVNGAIHKGMPHKFYHGRTGRVWNVTKRAVGVEVNKQVRNKILRKRIHVRIEHVQQSRCTEEVRERIKKNDQLKADAKARGEVISTKRQPLGPKPGFMVEGATLETVTPIPYDVVNDLKGGY</t>
  </si>
  <si>
    <t>MSMASSLLLSPLSCPTLANNPSHIVLNKSTFLPTPNFFFSDSLHRPNAGVRGYSYSSPVAQSFNHIPKQFRQDYLKDGLLNNYKNAPQYLYGLSPSQMDMFMTEDNPARRQSGSVTEENISSSHNYLKNGGMWSMSGMNKQGPSTCSMSVSMYGGGGARSDRSPTAPPDLPSLLLDARIVYLGMPIVEAVTELIVAQFMWLDFDNPTKPVYLYINSSGTQNDEMETVGSETEAYAIADMIRYCKSDVYTVNCGMAFGQAAMLLSQGKKGFRAVQPNSSTKLYLPKVSKSSGSPTELWIKAKELESNSEYYLELLSEGIGKPKEEIKKDILRPKYFRAQEAIDYGLADKIISSSDDAFDKRNYEEMLIQSRMSRPGAQAAPSGFR</t>
  </si>
  <si>
    <t>MATIIISIIFILQLFFQNCLVLATPTLGQTRQALEIIIGGGGGSPPPPDNQDCPPPPPPPEPPCPPPPSLLFESKRVEIAYHVIQKLKSKITHDPLGITKTWNGSDVCNKYKGFRCATVPDLKVKALAAVDFNQYKFDGPDLTIDGFIDELPDITIFHANTNNFKGTIPKKIANLRYLYELDLSNNKYNGEFPNNIVFGAKKLYFLDLRFNSFSGLVSPQLFMLNLDVLFINNNNLIQKLPDNLGSTPVLYLTLANNKFTGPIPRSIGQACKSLREVLFLNNQLTGCLPYEIGLLSKATVFDVSKNQLTGKIPHSFGCLAKIEILNLAQNQFYGAVPELVCKLCNLKNLTLSYNYFNEVGPECKKLIEKRVLDIKMNCIPGLPMQRSAEECAAFFCKPRSCPDEKSLGFVPCSVGSYKQNQQNENENAPAPRTYGALKPHSL</t>
  </si>
  <si>
    <t>MAARRISSLLSRSLNLPSVSASLGRSHGVARHINRFSTAAAVEEIITPPVQINHTKLLINGQFVDSASGKTFPTLDPRTGEVIANVAEGDLEDVNRAVAAARKAFDEGPWPKMSAYERSRIMLKFADLVEKHNDEIAALETWDNGKPYLQAAQAEVPSFVRLFRYYAGWADKIHGLTVPADGPHHVQILHEPIGVAGQIIPWNFPLLMMAWKVGPALACGNTIVLKTAEQTPLTALYVANLLHEAGLPPGVLNIVSGFGPTAGAALASHMDVDKLAFTGSTETGQTVLQLAAKSNLKPVTLELGGKSPFIICEDADIDHAVELAHFALFFNQGQCCCAGSRTYVHERVYDEFVEKAKARAMRRVVGDPFKKGVEQGPQIDSEQFQKILRYIREGRDSSATLECGGDRIGSKGYFIQPTVFSNVKEDMSIAQDEIFGPVQCVFKFKDIGEVIKRANNTRYGLAAGVFTKNIDTANTLTRGLRAGTVWVNCYDIFDAGIPFGGYKMSGMGREKGIYSLNNYLQVKAVVTPLKNPAWI</t>
  </si>
  <si>
    <t>MQPANSMVPPPQYQQTQQWMAQPPPQYQVAPPQQSGYYYQQPQQQGGVPPPQQQQLQYNASGLAATAGSVQPTSADEIRSLWIGDLQFWMDEQYLLNCFAQTGEVTSAKVIRNKQSGQSEGYGFIEFISHAAAERNLQAYNGTLMPNIEQNFRLNWASLGSGEKRSDNGPEYTIFVGDLAADVSDYMLQETFRANYPSVKGAKVVTDKATGRTKGYGFVKFGDESEQLRAMTEMNGQFCSTRPMRIGPAANKKSMGGQSQASYQSSPGTQNEDDPSNTTIFVGNLDSNITDEHLRQIFGHYGQLLHVKIPVGKRCGFIQFADRSCAEEALRVLNGTQLGGQSIRLSWGRSPANKQQPQLDPNQYAGYYGYTAGYEGYGYAPPAQDPNQYYAGYAGYGNYAQPQQQQQVLQHPQV</t>
  </si>
  <si>
    <t>MYPSAMDYARDGGTALIPTRFVWPYGGRSVYLSGTFTGWSQWPMAPVEGCPTVFQTVCSVPPGYHQYKFIVDGEWRHDENQPFVSGGNLGTVNTVLLARESDYLPAVLSAQIPPSSNMDVDNQAFQRLVRVSDVALPDDTPRISQTDLDISRHRISAVLSTHSAYELLPGSSKVIALDVDLPVKQAFHILHEQGIPMAPLWDFSRAQFVGVLSALDFILIMRELGNHGSNLTEEELETHTISAWKEAKSYLSRQANELGPDNSLKDVALEILQNGVATVPIIHSPAQDGSYPQLLYVASLSDILKHICRYFKHSPESLPILQLPIGAIPLGTWVPKIGEPNRQPLAMLRPTASLNAALNLLVQAQVSAIPIVDDNDSLLDIYSRSDITALAKDKIYTHINLEEMSIHQALQLAEEPYATYGLSSQKCHMCLQSDSLHEVMERLSRPGVRRLVVVEAGSKRVEDWRFPFPCEKNEDQFRRRKFRFPAMEQLSEEEKKALRGSKFAPLPSAPSSSRPQPRLAHPGGPMKTNKAAALAKFLDRKLQDPSGLSSLDPRLIELAVNNAKHTLQASGTSSRGRIVQHVDSFGDSEESAEDEEVKISVQKKGKKNRKRKKMKEKQRKKLEESSNGMAKKPKKKLKL</t>
  </si>
  <si>
    <t>MADDTVTNGEVFDDAPVEIAVDETTDAASKTSALKQKIAALEQEKTQLLHENDVIKQRIEKLKSSIEESQNEKDELLKKVENFESENKALGSVAARAAQMEGEVSQLQHDLITAMSDIQGSNSELSEVKSALEGLKSTVNEKSVKLEAVESEKNLLLSKLEKLEASGNHQKEEVEGKEGEIRILKKHIEELKGTVVNNEEWEEEKKGLHLVKEELEKRVKEMIEKAAELEKKLMEKERIIAERFVASNINGIPVGDDSVGFLGGDVNLPVVAASSVVAVAVIGVICYLRYGRKAVCIIRAMAMLLPFLPRPSRI</t>
  </si>
  <si>
    <t>MDPVTVWGNEPLSTVDPEIHDLIEKEKRRQCRGIELIASENFTSFAVIEALGSALTNKYSEGIPGNRYYGGNEYIDQIENLTRSRALEAFHLDPTKWGVNVQPYSGSPANFAAYTAVLNPHDRIMGLDLPSGGHLTHGYYTSGGKKISATSIYFESLPYKVNSTNGYIDYDRLEEKALDFRPKLIICGGSAYPRDWDYKRFREVADKCGALLLCDMAHISGLVAAQEAANPFEYCDLVTTTTHKSLRGPRAGMIFYRKGPKPPKKGQPEDAVYDFEDKINFAVFPSLQGGPHNHQIGALAVALKQAATPGFKAYAKQVKANAVALGDYLMSKGYKLVTGGTENHLVLWDLRPLGLTGNKVEKLCDLCNITVNKNAVFGDSSALAPGGVRIGTPAMTSRGLVEKDFEQIAEFLHRAVTITLNIQKEFGKLLKDFNKGLVNNKEIEELKVDVEKFSASFDMPGFKMSEMKYQD</t>
  </si>
  <si>
    <t>MGFLKIFFVFIFCSFPWPTIQSDFETYIVHVESPESLITTQSSFMDLESYYLSFLPETMSAISSSGNEEAASIIYSYHNVMTGFAARLTAEQVKEMEKKHGFVSAQKQRILSLHTTHTPSFLGLQQNKGVWKDSNYGKGVIIGVLDTGIIPDHPSFSDVGMPSPPAKWKGVCKSNFTNKCNNKLIGARSYELGNASPIDNDGHGTHTASTAAGAFVKGANVHGNANGTAVGVAPLAHIAIYKVCGFDGKCPGSDILAAMDAAIDDGVDILSISLGGSLSPLYDETIALGAYSTTQRGILVSCSAGNSGPSPASVDNSAPWILTVGASTLDRKIKATVKLGNGEEFEGESAYHPKTSNATFFTLFDAAKNAKDPSETPYCRRGSLTDPAIRGKIVLCLAFGGVANVDKGQAVKDAGGVGMIVINPSQYGVTKSADAHVLPALVVSAADGTKIRAYTNSILNPVATITFQGTIIGDKNAPIVAAFSSRGPNTASRGILKPDIIGPGVNILAAWPTSVDGNKNTKSTFNIISGTSMSCPHLSGVAALLKSSHPDWSPAVIKSAIMTTADTLNLASSPILDERLSPADIYAIGAGHVNPSRANDPGLVYDTPFEDYLPYLCGLNYTNSQVGKLLKRKVNCSEVESIPEAQLNYPSFCISRLGSTPQTFTRTVTNVGDAKSSYTVQIASPKGVVVKVKPRKLIFSELKQKLTYQVTFSKRTNSSKSGVFEGFLKWNSNKYSVRTMGFFKVLLVLIFCSFPWPTIQSGLEIYIVHVESPESLISTKSSLTDLDSYYHSFLPKTTTAISSSGNEEAATMIYSYHNVMKGFAARLTESHVKEMEKKRGFVSAQKQRILSLDTTHTPSFLGLQQNMGVWKDSNYGEGVIIGVIDTGILPDHPSFSDVGMPPPPAKWKGVCESNFINKCNNKLIGARSYHLGNGSPIDGNGHGTHTASTAAGAFVKGANVYGNANGTAVGVAPLAHIAVYKVCSSDGGCSDSDILAAMDSAIDDGVDILSISIGGSPNSFYDDPIALGAYSATARGNRGPLLASVGNAAPWILTVGASTLDRKIKATVKLGNGEEFEGESAYRPQISNSTFFTLFDAAKHAKDPSETPYCKPGSLKGPVIRGKIVLCLAGGGVSSVAKGKVVKDAGGVGMIVIKTSQYGVTKTADAHVLPALDISDADGLRIRAYTNSILNPVATITFQGTTIGDENAPIVAAFSSRGPSRASPGILKPDIIGPGVNILAAWPTPVDDDKNTKSTFNIISGTSMSCPHLSGVAALLKSAHPDWSPAVIKSAIMTTADTLNLANSPILDERLLPADIFTTGAGHVNPSRANDPGLVYDTPFEDYVPYFCGLNYTNREVGKMLQRQVNCLKVKSIPEAQLNYPSFSIFRLGSTPQTYTRTVTNVGDATSSYKVEVASPKGVAVEVKPTELNFSELNQKLTYQVTFSKRTNSSNFVIVDGFLKWTSNRHSVRTMGFLKILFVFIFCSFPWPTIQSNLETYIVHVESPESLITAQSSLMDLDSYYLSFLPKTTTAISSSGNEEAATMIYSYHNVMTGFAARLTAEQVKEMEKKHGFVSAQKQRILSLHTTHTPSFLGLQQNMGLWKDSNFGEGVIIGVLDTGILPDHPSFSDVGMPPPPAKWKGVCEPNFTNKCNNKLIGARSYKLGNGSPIDDDGHGTHTASTAAGAFVKGANVYENANGTAVGVAPLAHIAIYKVCNSVGCSDSDILAAMDSAIDDGVDILSISIGGSLRPLYDESIALGAYSATQRGILVSCSAGNNGPSPASVDNSAPWILTVGASTLDRKIKATAKLGNGEEFEGESAYRPKISNSTFFTLFDAAKNAKDPSETPYCRRGSLTDPAIRGKIVLCLAFGGVANVDKGQAVKDAGGVGMIVINPSQYGVTKSADAHVLPALVVSAADGSKIRAYTNSISNPVATITIQGTVIGDKNAPIVAAFSSRGPSKPNPGILKPDIIGPGVNILAAWPTSVDDNKDTKSTFNIISGTSMSCPHLSGVAALLKRTHPDWSPAVIKSAMMTTADTLNLASSPILDQRLRPADIYAIGAGHVNPSRANDPGLVYDTPFEDYVPYLCGLNYTNPQVGKLLRRRVNCSEVESIPEAQLNYPSFCISRLGSTPQTYTRTVTNVGDAKSSYTVQIASPKGVVVKVKPSKLNFSELNQKLTYQVTFSKTINSSMSGVVEGFLKWNSNRHSVRSPIAVVPTIQNDLETYIVHVESPESVISTQSSVTDLDNYYLSFLPKTTTISSSENEEAASMLYSYHNVMKGFAARLTAAQVKEMENKHGFVSAQKQRIFTLHTTHTPNFLGLQQNMGLWKDSNYGKGVIIGVIDTGIYPDHPSFSDFGMPPPPAKWKGVCESNFKTKCNNKLIGARSYQIANGSLIDDTGHGTHTAGTAAGAFAKGANVFGNANGTAVGVAPLAHLAIYKVCNSDGECPDCDILAAIDSAIDDGVDILSISLGGSPSPFYDDCIALGAYSATERGILVSSSAGNEGPSVASVEKAAPWILTVGASTLDRKIKATVNLGNRKKYEGESTYRPKISSSTFFTLYDAAKNASETPYCRPGSLTDPAVRGKIVLCLQDDIVSNIEKGQAVKDAGGVGMIIINQPSYGATKSADAHVLPAMDVSAADGTKIISYMHSTSNPIARITFHGTVIGDKYAPIVAAFSSRGPSEASPGILKPDIIGPGVNILAAWPTSMDGNKNTKSTFNIISGTSMSCPHLSGVAALLKSTHPDWSPAAIKSAIMTTADTLNLANSPILDERLLFADIYAIGAGHVNPSRANDPGLVYDTPFEDYVAYLCGLNYTNPQVSKLLQRKVNCWEVESIPEAQLNYPSFSISGLGSTPQTYTRTVTNVGDAESSYKVEIASPKGVVVEVEPSELNFSELNQKLTYQVTFSKTISSSQPEVVEGFLKWNSNTYSVRSPIAVVSVLTIIGLICVLFSFTTHAAEQNNSQIYIVHCEFPSGERTAEYQDLESWYLSFLPTTTSVSSREAPRLIYSYRNVLTGFAAKLSEEDIKEMEKKEGFVSARPQQFVSLHTTHSVNFLGLQQNMGFWKDSNYGKGVIIGVLDTGILPDHPSFSDVGMPTPPAKWKGVCESNFMNKCNKKLIGARSYQLGNGSPIDGNGHGTHTASTAAGAFVKGANVYGNANGTAVGVAPLAHIAIYKVCGSDGKCSDSDILAAMDSAIDDGVDIISMSLGGGPVPFHSDNIALGAYSATERGILVSASAGNSGPSLITAGNTAPWILTVGASTTDRKIKVTVTLGNTEEFEGEASYRPQISDSKFFTLYDASKGKGDPSKTPYCKPGSLTDPAIKGKIVICYPGVVSKVVKGQAVKDAGGVGMIAINLPEDGVTKSADAHVLPALEVSAADGIRILTYTNSISNPTAKITFQGTIIGDENAPIVASFSSRGPNKPSPGILKPDIIGPGVNILAAWPTSVDDNKKTKSTFNIISGTSMSCPHLSGVAALLKSTHPDWSPAAIKSAIMTTAYTLNLASSPILDERLLPADIFAIGAGHVNPSSANDPGLVYDTPSEDYFPYLCGLRYTNAQVSKLLQRKVNCLEVKSIPEAELNYPSFSIFGLGSTPQTYTRTVTNVGDVASSYKVEIASPIGVAIEVVPTELNFSKLNQKLTYQVTFSKTTSSSEVVVVEGFLNTMMPQYSSILTIFGLICVLFLFSTNATEQNNSQIYIVHCEFPSGERTSKYQDLESWYLSFLPATTSDSSREAPRLIYSYRNVLTGFAAKLSQEDIKEMEKMEGFVSARPQRLLKLHTTHSVDFLGLQQNMGFWKDSNYGKGVIIGVIDSGVFPDHPSFSDVGMPPIPAKWKGVCESDFATKCNNKLIGARSYQIANGSPIDNDGHGTHTAGTTAGAFVEGANVYGNANGTAVGVAPLAHIAIYKVCNSNSCSDSDILAAMDSAIDDGVDILSMSLGGSPVPFYEDSIAFGAYAATERGILVSCSAGNSGPSYITASNTAPWILTVGASTIDRKIKATVTLGNTEEFEGESAYRPQISDSTYFTLYDAAKSIGDPSETPYCKPGSLTDPAIKGKIAICQAGVVSNIEKGQAVKDAGGVGMIVINPSQYGVTKSADAHVLPALVVSAADGSKILDYTNSISNPIATITIQGTVIGDKNAPIVAAFSSRGPSKPNPGILKPDIIGPGVNILAAWPTSVDDNKDTKSTFNIISGTSMSCPHLSGIAALLKSTHPDWSPAAIKSAIMTTAYTLNLDSSPILDERLLPADIFAIGAGHVNPSSANDPGLVSSLLRRTVNCLEVNSIPEAQLNYPSFSIYGLGSTPQTYTRTVTNVGDATSSYKVKIASLIGVAVEVVPTELNFSELNQKLTYQVTFSKTTSSSEVVVVEGFLKWTSTRHSVRSPIAVVLYNSILIIIGLIYVFFPFTTNAAEQNNSQIYIVHCELPDGEMATRYQDLESWYLSFLPATTSDSSREAPRLIYSYRNVLTGFAAKLSPDDIKEMEKMEGFVSACPEELLILHSTHSVNLMGLYHNMGLWNDSNYGKGVIIGVIDGGIFPDHPSFNDDGMPPPPAKWKDGHGTHTASTAAGRFVSGANIFGNANGTATGVNLLLMLLFTKRALLTFVR</t>
  </si>
  <si>
    <t>MDDDFDIPGAEGMDDDMDLPDESPIMKVGDEKVIGKEGLKKKLVKEGEGWDTPEAGDEVEVHYTGTLLDGSKFDSSRDRGTPFKFTLGQGQVIKGWDQGIKTMKKGENAIFTIPPELAYGESGSPPTIPPNSTLQFDVELLSWVSVKDICKDGGIFKKILTKGEKWENPKDLDEVLVKYEAQLEDGSLVGKSDGVEFTVQEGHFCPAIAKAVKTMKKGEKVQLTVKPQYGFGEKGKPASGDGGAVPPNAPLQISLELVTWKIVSSVTDDKKVIKKILKEGEGFEKPNEGAVVKMKLIGKLQDGTVFIKKGHNGENEDELFEFMIDEEQVIDGLDRAAMSMKKGEVALLIIAPDYAFGLSESKQDLGVVPPNSTVYYEVELVSFVKEKESWDMNTQEKIEATGKKKEEGNALFKAGKYARASKRYEKAAKFIEYDTDFSEEEKKQAKALKISCNLNDAACKLKLKDYKQAEKLCTKVLETESTNVKALYRRAQAYMNMADLDLAEFDIKKALEIDPNNRDVKLEYKALKEKVKEFNKKDAKFYGNMFAKLNKLDTNYM</t>
  </si>
  <si>
    <t>MAAATMALSSPSFAGQAVKLSPSASEISGNGRITMRKAVAKSAPSSSPWYGPDRVKYLGPFSGESPSYLTGEFPGDYGWDTAGLSADPETFAKNRELEVIHCRWAMLGALGCVFPELLARNGVKFGEAVWFKAGSQIFSEGGLDYLGNPSLVHAQSILAIWACQVVLMGAVEGYRIAGGPLGEVVDPLYPGGSFDPLGLAEDPEAFAELKVKEIKNGRLAMFSMFGFFVQAIVTGKGPLENLADHLADPVNNNAWAFATNFVPGK</t>
  </si>
  <si>
    <t>MSTPTKILLKSSDGEVFEVDEAVALESQTIKHLIEDDCAGSNIPLPNVTSKILAKVIEYSKRHVEASSKTEDKAAEDELKVFDAEFVKVDQGTLFDLILAANYLNIKSLLDLTCQTVADMIKGKTPEEIRKTFNIKNDFTPEEEEEVRRENAWAFE</t>
  </si>
  <si>
    <t>MASTLSTITLRSPSPISPATASSTHASISFPTKTLELPIRTPKLYHRRATLVRPLAAVEAPEKVVQLGDEISNLTLADAQKLVEYLQDKLGVSAASFAPAAVVASPGGAAADAPAVVEEKTEFDVVIDEVPSNARIATIKAVRALTSLALKEAKELIEGLPKKFKEGVSKDEAEDAKKQLEEAATFVRPLAAVEAPEKVVQLGDEISTLTLADAQKLVEYLQDKLVIDEVPSNARIATIKAVRALTSLALKEAKELIEGLPKKFKEGVSKDEAEDAKKQLEEAGAKVSIA</t>
  </si>
  <si>
    <t>MPKNKGKGGKNRKRGKNEADDEKRELVFKEDGQEYAQVLRMLGNGRCEAMCIDGTKRLCHIRGKMHKKVWIAAGDIILDDKADVILKYMPDEARLLKAYGELPENTRLNEGIAN</t>
  </si>
  <si>
    <t>MGFVSTILGFCGFGVGVSCGLTIGYYLFIYFQPCDVKDPVIRPLVERDSKSLQQLLSEIPLWVKCPDYDRVDWLNKFIEYMWPYLDKAICRTAKDIAAPIIAEQIPKYKIDSVEFETLTLGSLPPTFQGMKVYVTEEKELIMEPSIKWAGNPNVTVAVKAFGLKATVQVVDLQVFAAPRITLKPLVPSFPCFANIFVSLMEKPHVDFGLKLLGADLMSIPGLYRFVQETIKDQVANMYLWPKSLEVQILDPSKAMKKPVGVLHVKILRAMNLKKKDLLGASDPYVKLKLTESKLPSKKTPVRHKNLNPEWNEEFNMVVKDPESQALELSVYDWEKIGKHDKMGMNVIPLKDLTPDETKTMTLSLLKNMDANDSQNDKDRGQIMVELTYKPFKEDELPKDFEDNDAAHKVPEGTPPGGGVLMIIVHEAQDVEGKHHTNPYVKILFKGEERKTKQVKKNRDPRWEEEFTFVLEEPPVNDRVHMEVVSTSTRIGLLHPKETLGYVDINLSDVVSNKRINEKYHLIDSKNGRLQVELQWRTAS</t>
  </si>
  <si>
    <t>MPWMSVDGEFANGSSILTDEKLPEVANPAIACEIASSSGTAVSTKEILNCPADKGQMEHNPASEITGIEEMSGKSGGSEKGNDDEKLRNISAEAANTGCSGEKIQCDQSVKTENADTDGDQGELSMVAEIKGVNERGGDFDGGVNLICEESANADKVESNGQKVCSTEIKAVEEIMGESNGSWKNDKSVDAEKGDINNSMDIDPVTETMVSMEGMRGESTGPHRSNDGRRLSEESADIEKLESNGQRKPITVTEIKAVEEISGESNGSSKNDKSVDDGKGGINSSMAINPVTETVRMEETRGESSGPHRSNDNKRLNEESAGAEKVVSSEDKSLSDQLENAGSEDSKKQLAPNMITKIKGISEIGGNSNCDVKLVREGSVDAVKIEINGQRAPSTVTEIGEIRSESNGSSKIDERADAEKASGNNSMATKIVTEISALEGQSNGAEKINIISEITGMDVESNGAEEIGNDELVHQESTNIEKAESQGQKISHIVSEIKEIEDIEGESDVANKRTDGNSTSEDRKDDEVANNSTPVHKGIDAVTSGKESVNSLHDDVQNVCNTVFDTKSNDEIGSKFDGDNIDDKAVHERDEDSERLRFDSLASEGMSSDAELSHGPSVLADARLSEVDTSFTSFSRDMSSNDAVALGNEATDSRISHGQSPADMVQEIIGKAVGSESNDVDRSSNDKLMCEDFEDDKSFNYSSPAAEGMSCNAEFSQGLSTSVDSKISEVGNYCASNTEDVCSNDTGGAENEDLNSSTDDPQLPGPNLIRDGSGVENLEGELNGGDNSINKEILNKKCEDPEKSNNNSDNVRVHSDAEFSIDQSVLADVKLCKAGNSSASSIKDECRDVVCGSTLNDPIRECKMVPDMATEFSDIKKEGESSVADQTSDDKFIHESVDAEKPPSISIDERMSCNDESSQDQATIADLELSEAGNTSSGRDVSSFDAMTLENETLTCPIEIDQESANTSIEIAGSEEMTGGSDRSNDDELKCEQSGNAEISKTNEVLASSAECSSVDVAAVKDINQIAAKGFYFLIRMPRFDDEKIRECIKVAEQNVDEKTQQRDAFRQKIRNKRANCQTHGTEFEAAKAQERDARKQVRTKRADISSLQDIIDKAKNAVAVTEIDNRICNMEHIIGHETVPLKEEKLLIREIKQLKQLRGQLSSNIGSQDEVQKSLDEREVNEERLRALKKELDSLKVKVSKAETIAMAASRKFEDESRKLKELQAQFKAADDVRQEAYEELRNLKKGLYEKNIHFRTYKDEATLASDHARKREMETLNHLCVDQVERYMDLWNKNDEFRKDYIRCNTRSTVRRFGTLDGRSLGPDEEPAVLPSYRLERVNRMVSSVDKVSSMSQRPVSQLVKQVVVLKDEINDDSIVVPAAEGMKQVEKTKEARKPIQRESTVEEPKEAEPVQTAEELEAARKEEELRKREEEARLKEQRRLEEIAKAKEALERKKRNAEKAQLRAEMRAQKEEEQRLKEKEKKLRKRERKKGSVGETQSETNDGEAALISTSLRETVKEPDATENSQTLTRRKQKSSQYTKQMKTKSIPPPPRIKGKRKWQQWLWLFLSCAVVIALFFLGNIGFFSHLKPPKNPAY</t>
  </si>
  <si>
    <t>MSSFSEEQEALVVKSWGSMKKDAGEWGLKFFLKIFEIAPSAKKMFSFLKDSNVPLDQNPKLKIHAKSVLVMTCEAAVQLRKAGKVVVRDSTLKKIGATHFKYGVVDEHFEVTKYALLETIKEASQEMWSVEMKNAWGEAYDQLVSAIKTEMK</t>
  </si>
  <si>
    <t>MAAPFFSTPFQPFVYQSPQDAVTPFQILGGEAQIVQIMLKPQERIIAKPGSMCYMSGSIQMENVYAAENEAGVWQWLFGKNTTSIVLHNTGTTDGFVGIAAPSLARILPIDLAKFGGEILCQPDAFLCSINDVKVSNTIDQRPRNLVASAEGFLRQKISGQGLAFVVGGGSVVQKNLEVGEVLAVDVPSVVALSSTVNVQVKYNGPMRRVVFGNDNLVTAVLTGPGIVFIQSMPFHRLSQRIARAVTSPNMRDNPKFFIQIAIFFFLAYVVVVSSLILTDI</t>
  </si>
  <si>
    <t>MAAAALSLLNNGELASSVKSPGTGRYAAVYSEVQNSRLDHPLPLPSVLGSPFKVVDGPPSSAAGHPEEIAKLFPSLYGQPSVSLVPDDSGDVAMNQILKIGVVLSGGQAPGGHNVISGIFDYLQTHCKGSTMYGFRGGPAGVMKGKYVGLTPEFIYPYRNQGGFDMICSGRDKIETPEQFKQAEETAKKLDLDGLVVIGGDDSNTNACLLAENFRSKNLKTRVIGCPKTIDGDLKSKEVPTSFGFDTACKIYAEMIGNVMVDARSTGKYYHFVRLMGRAASHITLECALQTHPNVTLIGEEVFAKKLTLKNVTDYIADVVCKRAESGYNYGVILIPEGLIDFIPEVQQLIAELNEILAHDVVDEAGVWKKKLTPQCLELFELLPLAIQEQLLLERDPHGNVQVAKIETEKMLIQMVETELDQRKQKGAYNAQFKGQSHFFGYEGRCGLPSNFDSTYCYALGYGAGSLLQSGKTGLISSVGNLAAPVEEWTVGGTALTALMDVERRHGKFKPVIKKAMVELEGAPFKKFASKREEWALNNRYINPGPIQFVGPVANKVNHTLLLELGVDA</t>
  </si>
  <si>
    <t>MEMESLKSCGAFMKKLRLEPIGSDSDELNGLTFAVKDIFDLEGQITGFGNPDWGKTHSAAICTAPTVLSLLKSGATCIGITVMDEMAYSINGENFHYGTPVNPVAPDRVPGGSSSGSAVAVGAKIVDFALGTDTGGSVRVPASYCGIYGIRPSHGVVSVDGVIPMAQSFDTVGWFATNACILKQVGRVLLQSDHESKGLTKFIVAEDCFKLLDSKSNRQTIGILVDSVRELYGSDQMIEYVSIGDYIEKNVPSLKKFMTIETCSNNNIPSSLRALSAAMRLLQKYEFKENHGEWVSEVKPSLGPGIAERVQEALRTTKDEDIDVCQTVKTELRVSLSGLLGDCGILAIPTVPGPPPKLKTETTTLEGFRAKAFSLLSIAGVSGFCQVSIPLGIQDNLPISVSLLANHGSDWFLLNVVEAIHNVLYL</t>
  </si>
  <si>
    <t>MLTCSSVSPCLMVFVQVYKLPSERIYATYFGGDEKSGLPADNEARDLWLKFLPPSRVLPFDCKDNFWEMGDTGPCGPCTEIHFDRIGNRDAASFVNNDDPTVIEIWNLVFIQFNREADGSLKPLPAKHVDTGMGFERLTSILQNKMSNYDTDVFLPIFDAIQKATGARPYSGKVGADDVDNVDMAYRVVADHIRTLSFAIADGSCPGNEGREYVLRRILRRAVRYGTEVLKAQQGFFSRDQCIIYTLLYVESSLVKVVVEVMGDVFPELKLRETHIRDIIADEETCFGRTLLHEAFVLWDTYGFPLDLTQLMAEERGLVVDVDGFNVAMDAARERSRNAQSKNASGAIAMDADATAALHKKGVAATNDTFKFTWSQDHESEIKAIYTGTEFLESAAAGNEVGIILESTSFYAEQGGQIYDTGSLESPSGSFQVCNVQIYGGFILHIGSFSGQAHKFSVGDKVICKVRLFSAWPSTTVDYNRRTLIAPNHTCTHMLNFALKEVLGDHIDQKGSIVLPEKLRFDFSHGKPVKTEELRKIESIVNEQIKSELDVFSKEAKLSDAKSIKSLRAVFGEVYPDPVRIVSIGQKVEDLLANPENEEWSSYSAELCGGTHISNTREAKAFALMSEEGIAKGIRRVTAVTTYRAFEATDLASSLEQKVNEASQTDESLLEEKVTSLNATVERAQIPTVVKTDLKAKLSVLQDRVIKAKKKIAAENIQKAVKAASEMAEAAASGGKAYCILQIGVGLDTAAVREAVVKVMEQKGMAVLVFSKDEAAKKVLVCAGVPEKGDKCKQLNVKDWLNAALKPLGGKGGGGKGGLAQGQATDISKVDEAMDVAASFAALKLN</t>
  </si>
  <si>
    <t>MAGGAAGGFITRALESMLKECSNKKYSALQIAIQSYIDNSKASSQQSLSTESDAATSSAVDQSSTDTGVSGNEAAPVDSTTALPSGEGAEQISRPSNQSGTIVTALAQAGNTLSQAQAELVLNPLRLAFETKNGKIMELALDCLHKLIAYDHLEGDLGLDGGENVTLFTDILNRVCGCVDNLSTDSTTLQVLKVLLTAVASAKFRVHGESLLGVIRVCYNIALNSKSPINQATSKAMLTQMLSIIFRRMENDLGSRSHGSVAHQETTDTNGPNVKVEEVSHNDPEYKEITEGGDAPNVVQAKDASVASVEELQSFVGGADIKGLEAALEKAVHLGDGEKVTKGIELESMSPGEHDALLLFRTLCKMGIKEDNDEVTVKTRILSLELLQGLLEGVSDSFTKNFQFMDSVKAYLSYVLLKASVSQSPAIFQYATGIFSVLLLRFRECLKGEIGIFFPLIVLRPLDGTDLNAKTSVPRMLEKVCKNSQMLVDLYVNYDCDLQAPNLFERMVTTLSKIAQGMQSAEPNSVATSQIASIKASSLQCLVNVLKSLVEWEKRWSELERLSNRNQSSEDETFKGDSDKMRDVDDSASNFEKLKAHKSTVEAAISEFNRKPTKGIEHLISNGLVENSPTSVAQFLKSSPSLDKAMIGDYLGQHEEFPVAVMHAYVDSMNFSGMKFDLAIREFLKGFRLPGEAQKIDRIMEKFAERYCADNPGLFKNADIAYILAYAVIMLNTDAHNPLVWPKMSKDDFIRINATDEAEDCAPKELLGEIYDSIVQEEIKMKDDPVGLAKSSKQKPEAEERGRLVNILNLAQPRRRSSVDPKSESEAIIKQTQAIFRNQGGKRGVFYTSHNTKLVRPMIEALGWPLLATLAVLMEEGDNKARVSVCMEGFKAGIHITHVLGMDTMRYAFLTTLLRLNLLHVPRDMKSKNVEALRTLLAICDSDAEALQDTWIAVLECISRLEFIVTNPSMASTVMQGSNQISRDALLQSLRELTGKPTEQVFVNSVKLPSESVVEFFSGLCKVSAEELRQYPARVFSLQKLVEISYYNMARIRMVWARIWSVLATHFIFAGSHPEEKVAMYAIDSLRQLGMKYLERAELANFTFQNDILKPFVVLMRSSRSETIRRLIVDCIVQMIKSKVGSIKSGWRSVFMIFTAAADDELESIVESAFENVEQVILEHFDQVVGDCFMDCVNCLIRFANNKTSHRISLKAIALLRICEDRLAEGLIPGGALKPVDTTEDETCDVTEHFWFPMLAGLSDLTSDPRPEVRNCALEVLFDLLNERGGKFSSTFWENIFHRVLFPIFDHVRHAGKENLSSTDEWPRESSIHSLQLLCNLFNTFYKNVCFMLPPLLGLLLDCAQKSDQSVVAISLGALVHLIEVGGHQFSYNDWDTLLESIRNASYATQPLELLNDLGFENSKHQTALHNVTENGNDGGHSSDVLEDTHGSERPADLEETGGMPSPSGRSEKPTVPEGLDRSQTIGQKIMGNMMDNRFIRSFTSKPKIQASDILPTSPSKLLADDAEPEAKDEDESSMLATIRSKCITQLLLLSAIDSIQKKYWNKLKPTHKITIMDILFSVLEFAASYNSYSNLRLRMRQIPAERPPFNLLRQELAGTSIYLDILQKTTAGINSVREESTETTVAQSGNSFINNDATSSDKFQEQGSIKEDKFQQIAEEKLVTFCGQVLREASEFQSCTTESANMDVHQVLELRSPIIVKVLRGMCSMNSQIFRSHLREFYPLITKLVCCDQMDVRGSLADLFNMQLNPLLA</t>
  </si>
  <si>
    <t>MTTSFPMNTGDGLYSYSKNSNLQKEIIDGTKEMVRDAIIRNLDIKNILSSSNTFNIIDLGCSIGPNTFNSMQHIVQVVKEKYHDNNLEFQVFFNDHVNNDFNTLFRSLPIDRSYYACGVPGSFHGRLFPSRSIHFAHSSCSIHWLSKVPKELLDEKTLAWNKGLIHYVGASNVVVNAYVAQFEKDMEMFFNARAEEIVQGGMMVIISPFTCYTRLMGFFGSSLMDLVNEGKLDESLVDSFNLPMYFPSPQDMTKVVEKNGCFSIEKMELRYTKSKILDEVDAKTLMLTVRACLEGVLINYFGSKIANEACDRTILKSEDISAWMKVNYEKPSTLFVVLKRK</t>
  </si>
  <si>
    <t>MPAQKIETGHNDTVHDVTMDYYGKRVATASSDTTIKITGVSNNAASQHLATLSGHTGPVWQAGWAHPKFGSILASCSYDGKVIIWKEGNQNEWAQAHVFSEHKSSVNSISWAPHELGLCLACGSSDGNISVHTARSDGGWDTTRIDQAHPVGVTSVSWAPSMAPGALVGAGVLEPVQKLASGGCDNTVKVWKLYNGVWKMDCFPALQMHTNWVRDVAWAPNLGLPKSTIASASEDGTVVIWTVGKEGDQWEGKVLKDFKSPVWRVSWSLTGNLLAVAAGDNNVTLWKEAVDGEWQQASTVDQ</t>
  </si>
  <si>
    <t>MIESCVGRPLFLVLGSSTRANLSIRFHSKVSSVFSQRAMAKTTPSPSLSPSPPTPKKVRHEMELFGDVRVDNYYWLRDDSRSNPELLSYLHQENAYTDSIMSGTKQLEDHIYTEIRGRIKEDDISAPMRRGSYFYYTRNLEGKEYVQHCRCYVPTSGVPTSVYDTMPTGPDAPSEHIILDENVKALEHTYYSIGAFKVSPNNKLVAYAEDTKGDEIYTVYIIDAESGMLVGKPLVGSITSYLEWAGDEALVYVTMDDIFRPDKVWLHKLGTDQLDNSCLYHENDETFSLDLQASESKKYLFIASESKITRFVFYLDTSKPENGLVVLTARVTGIDTSASHRGNHFFIKRRSDECFNSELLACPVENISATTVLLPHRPR</t>
  </si>
  <si>
    <t>MAIGSLARRKASTILSSRYLKYSFSLSRGFASGSDENDVVVIGGGPGGYVAAIKAAQLGLKTTCIEKRGTLGGTCLNVGCIPSKALLHSSHMYHEAQHSFASHGVKFSSVEVDLPAMMAQKDKAVAGLTRGIEGLFKKNKVNYVKGYGKFLSPSEVSVDTVEGGNTIVKGKNIIIATGSDVKSLPGLTIDEKRIVSSTGALALTEIPKKLVVIGAGYIGLEMGSVWGRLGSEVTVVEFASDIVPTMDGEVRKQFQRSLEKQKMKFMLKTKVVSVDTVGDSVKLTLEPAAGGEQTTLEADVVLVSAGRVPFTSGLGLDKIGVETDKAGRILVNERFASNVPGVYAIGDVIPGPMLAHKAEEDGVACVEFIAGKEGHVDYDLVPGVCYTHPEVASVGKTEEQVKALGVDYRVGKFPFLANSRAKAIDDAEGIVKVIAEKGTDKILGVHIMSSNAGELIHEAVLALNYGASSEDIARTCHAHPTMSEALKEAAMATYDKPIHM</t>
  </si>
  <si>
    <t>MVTFKRCFFSLQFHQYQVVGRALPSETDEHPKIYRMKLWATNEVRAKSKFWYFLRKLKKVKKSNGQMLAINEIFEKYPTKIKNYGIWLRYQSRTGYHNMYKEYRDTTLNGAVEQMYTEMASRHRVRHHCIQIIKTATIPAKLCKRESTKQFHDSKIKFPLVFKKVRPPSRKLKTTYKATKPNLFM</t>
  </si>
  <si>
    <t>MGVVIIDGSTIRDFVNDEAAFTKSIDKGFTDLDLNNDGVLSRSELRKAFESLHLIESHFGVDVAATPEELTDLYDSIFEKFDCDHNGTVDREEFGNEMRKIMQAIADGLGSSPIQMALDDSEQSLIKQAADLEASKLPA</t>
  </si>
  <si>
    <t>MAQAKITENTSKLASYDAYFEKAQKRKKLPRNLQETLTDAFANIPVSSFPQVPGGKVIEIDAETSIGDAVKILSESNILSVPVKNPVAKNSLDWRERYLGVLDYSAIVLWVLEGAETAAAAISASSAAAAGVGAGTAGALGALALGATGPAAVAGLTVAAVGAAVAGGVAADRGAGKDAPTAANNLGEDFYKVILQEEPFKSTKVSSIIKSYRWAPFVPVAMDSSMLSVLLLLSKYRLRNVPVIERGSPYLKNFITQSAVVRGLVGCKGRDWFDCISAHPISELGLPYMSADEVISVRDDELILEAFKKMRDNNIGGLPVVEGSKKKIVGNVSIRDIRFLLLKPELFSNFRQLTVAGFMNTVASATHDATKAATPITCKLGSTLCTVIDTLASKLVHRIYVTAEDGDEVVGVITLRDVISCFIYEPSNFFDNYFGFSAQEMLRN</t>
  </si>
  <si>
    <t>MQPSGAEVHQRIARISAHLYPSNPQMGDGSILERTNCRAKGGAAGFKVAILGAAGGIGQPLAMLMKMNPLVSVLHLYDVVNAPGVTADISHMDTGAVVRGFLGQSELEGALTGMDLVIIPAGIPRKPGMTRDDLFKINAGIVRTLCEGIAKCCPNAIVNLISNPVNSTVPIAAEVFKKAGTYDPKKLLGVTSLDVVRANTFVAEVLGLDPREVEVPVVGGHAGVTILPLLSQVKPPCSFTHEETEYLTKRIQDGGTEVVEAKKGAGSATLSMAYAAVKFADVCLKGLRGDAGVVACAFVASQVTELPFFASKVRLGRTGAEEVYQLGPLNEYERIGLEKAKKELAESIQKGISFIRN</t>
  </si>
  <si>
    <t>MDEAAELRYYEEEDTAGMKTLKGATSGLVAGTLWGAIIATWHDVPRVERNVALPGLIRTLKMMGNHGLTFAAIGGVYIGVEQLVQNYRVKRDFINGAVGGFVAGASVLGYKGRSIPTALSAGAALAVTSGIIDGLGATTRTDNGKEYYPYTTKKRVVAE</t>
  </si>
  <si>
    <t>MSYSKGQVVLMLSSDNRHSNSDILSILYRKKTKILLRRHVVLQWLFLRGKKLYYSLQRSTSDPDLFFSSSPTFKQVSKNLLHLHQMALVTTAEVCDANPQLIVSGELRALQPIFKIYGRRQVFSGPVVTLKVFEDNVLVREFLEEKGNGRVLVVDGGGSLRCAILGGNPVVQAQNNGWAGIVVNGCVRDVDEINGCDIGVRALASHPMKANKKGIGEKHVPITIAGTRICDGEWLYADTDGILISKMELCV</t>
  </si>
  <si>
    <t>MNADTANGATTSTEGVNTNEVEVESNTVDSLEVLSSSGGNVMHEVGRIGEILTRLELDLACISEKLVNLDLFVMHVETRESDFEAFASEKEGTSNDIVEKAIEFDLLSGVLDSEVTELSGLLSSVATEIDNVRKVISSRGYADEAFILIEEKLYDSEKSLKQLQDHLLELRAQCTNFHGIMLTSQGDRDWQDGEAADYFNSDALLTPKTKIKMQTVEQQRHILRMLEKSLARELDLEKKLTESRQVEEELEVRLQQEAFCMEEEIEDASQRLFEGENAAEVLLGISKSLLGRLQMTHFNLNGTVQKESYLQSKLQEMEEHLKAKDNLLGKSESTSKELGDKVKSLEKRLEDSEFQLSNTTSARNSQEIESKILEMEDIINTLKEKNSEAERRIDTAETECKILKEANVELDKELNFLKSSSSITSERIIVLEKQLRNSELQLQHAVASAEASQEKQIMLNSTIKDMEDLIEDLKSKVSKAESLMESAEDKCIILSESNSDLNEELTFVRGRLACLESSLRQAEEMKKATARDINFRSKLITDLILQLALERERLEKQIALLIMENKAQKKPFQQKDKVPSPAPESDGKDTRESMLPKAELSAVTSLNKCKEEKFSSITNVEENVYGDFMSIKSKETDSSTRLDASRDIDARQLSWKYVLAAVLVFLISAVVTFLVQNQSIQL</t>
  </si>
  <si>
    <t>MASIAAASTSMASTAVFTTHLSLCSTAKAASFCCSALPYLPPRVSASAISTSFKFSESKRSSLHQVKASSSEETSVDTSEFITELKEKWDAVEDKTTVLLYGGGAIVAVWISSILVGAINSVPLTEILSLIDLFCDFAQPSESLMFLPFLQLPKVLELVGLGYTGWFVYRYLLFKSSRKELAEDIEELKKKVAGSE</t>
  </si>
  <si>
    <t>MALNLLSPAEIKSISFLDNSKSSYNLSHLKFTGGLSIRRKECSGAFAKRVQCSAQPPPPPAWPGRAVAEPGRQSWDGPKPISIVGSTGSIGTQTLDIVAENPDKFRVVALAAGSNVTLLADQVKTFRPKLVAVRNESLVEELKDALADMEDKPEIIPGEQGVIEVARHPDAVTVVTGIVGCAGLKPTVAAIEAGKDIALANKETLIAGGPFVLPLAHKHKVKILPADSEHSAIFQCIQGLPEGALRRIILTASGGAFRDWPVEKLKEVKVADALKHPNWNMGKKITVDSATLFNKGLEVIEAHYLFGAEYDNIEIVIHPQSIIHSMVETQDSSVLAQLGWPDMRLPILYTLSWPDRVYCSEITWPRLDLCKLGSLTFKAPDNVKYPSMDLAYSAGRAGGTMTGVLSAANEKAVELFISERISYLDIFKIVELTCAKHREELVSSPSLEEIIHYDLWARDYAASLEPSSGLSPALV</t>
  </si>
  <si>
    <t>MAAENVAQSTFPLQDRVAIVTGSSRGIGKAIALHLASLGAKLVINYSSNSTQADDVVSQINSTSGYPRAIAVKANISDPDQVKSLFDAAESAFQSPVNILVNSAGVLDGKYPSILNTTLEDFDRTFDVNARGAFVCCKEGAKRIKHGGGGRIICLSTSLAAAFRPGYGAYIASKAAVEAMVKILAKELKGTGITVNCVAPGPIATELFYEGKTEAMIKRVIDDCPHGRLGLPEDIAPVVGFLAGDTSEWVNGQIIPIVTGSSRGIGKAIALHLASLGAKLVINYTSNSTQADDVVSQINSTSDSPRAIAVKANVSDPNQVKSLFDAAESAFQSPVNILVNCAGVLDGKYPSILNTTLEDFDRTFDVNVRGAFICCKEGANRIKRGGGGRIICLTSSMAVALRPGFGAYAASKAAVEAMVKILAKELKGTGITVNCAAPGPIATDMFYEGKTEEMIKKAIDECPHGRLGLPEDVAPVVGFLAGDASEWVNGQIIRVNGGYI</t>
  </si>
  <si>
    <t>MAQSSSNNGGTDQVLVEERASVRTIILNRPKQLNALSFPMISRLLELFHASEGDSNVKMIILKGNGRSFCAGGDVTAVVRNVRQGNWKLGADYFREEFTLNYLMATYSKPQVSILNGIVMGGGLGASVHGRFRVATEKSVCAMPETALGLFPDVGASYFYSRLPGFFGEYAGLTGARLDGAEMLACGLATHFVPSERLPFLEQALAKVNTSDPYVISTIISRFSDMPKLKAESPYHKMKIIDRCFSRRTIEEIISSLENEALNKKDDWISSAIQSLKKASPTSLKISLRSIREGRLQGVGSCLVREYRMVCHVLRGEFSKDFFEGCRALLIDKDKNPKWEPSRLELIRDDDVDRYFSKIDDEDWEDLKLPPRSNLPPYAIAKL</t>
  </si>
  <si>
    <t>MANPKVFFDLTIGGQAAGRVVMELFNDATPKTAENFRALCTGEKGVGKAGKPLHYKGSSFHRVIPGFMCQGGDFTAGNGTGGESIYGSKFADENFVKKHTGPGILSMANAGPGTNGSQFFICTAKTEWLDGKHVVFGQVVEGMDVIKKAEAVGSSSGKCSKAVVVADCGQIS</t>
  </si>
  <si>
    <t>MENGKHSVAIELTVKQGVPSLVSPAEETEKGPYYLSNLDQNIAVPVRTIYCFKSEEKGNDNAAEVMKDALSKVLVHYFPLAGRLTISQEMKLIVDCSGEGAVFVEAEANCNIEDIGDNTKPDPVTLGKLVYDIPGAKNILEMPPLVAQVTKFKCGGFVLGLCMNHCMFDGIGAMEFVNSWGEIARGLPIKVPPFLDRSILKPRNPPKPEYTHNEFAEIKDISDSTKLYQEEMMYKAFCFDPEKLEQLKAKAKEDGNVTKCTSFEVLSAFIWKARTQALQMKPDQKTKLLFAVDGRSRFDPSIPRGYFGNGIVLTNALCTAAEIVENPLSVAVKLVQEAVKLVTDSYMKSAIDYFETTRARPSLTATLLITTWSRLSFHTTDFGWGEPIVSGPVALPEKEVSLFLSHGKERRSVNVLLGLPASAMKTFEELMEI</t>
  </si>
  <si>
    <t>MAASSHSLASSACFSTTPARKFSGSDRFQLAKSLLCRKIPGFSGSVVCARRICSNYASSGDQSNYGKKLMDSIFVACTSVALSFSLYIADVDPASAFVVTSPRKLQTDELATVRLFQENTPSVVYITNLASRQDMFTLDVFEVPQGSGSGFVWDKNGNIVTNYHVIRGASDLRVTLADQTTYDAKVVGFDQDKDVAVLHIDAPKDKLRPIPIGVSADLLVGQKVFAIGNPFGLDHTLTTGVISGLRREINSAATGRPIQDVIQTDAAINPGNSGGPLLDSSGNLIGINTAIYSPSGASSGVGFSIPVDTVSGIVDQLVQFGKVTRPILGIKFAPDQSVEQLGVTGVLVLDAPPNGPAGKAGLLPTKRDSYGRLILGDIITSINGKKVSNGTDLYRILDQCKVGEKVIVEVLRGDQKEKIPVLLEPKPEES</t>
  </si>
  <si>
    <t>MESEKPQNPSPMEPQEEGSNKISKKEAAKLERQRRRQEAAAAAAATAVSTVSIEESDPLSGNYGDVELNDLQSKAVTGRKWTEVGSIAPEMKDRVVLVRGRVQTIRPVGKKIAFVVVRERGFTVQCVLTVKPELVSSQMVKYATSLSKESIIDVEGVVTIPEKPITGATQQQVEVQISKLYCVNRAVPTLPINIEDAARSEVEIEQALEKGEQLVRVNQDTRLNFRILDMRTPANQGIFRIQCQIENIFRQFLLSEGFVGIHTPKLIGGSSEGGSAVFRLDYKGQPACLAQSPQLHKQMAICGDFGRVFEVGPVFRAEDSFTHRHLCEFTGLDVEMEIKEHYSEVMDIVDRLFVAMFDSLNEKCKKELEAVGKQYPFEPLKYLRKTLRLTFAEGIQMLKEAGVEVDPLGDLNTESERKLGQLVAEKYGTEFYILHKYPQAVRPFYTMPCHDNPSYSNSFDVFIRGEEIISGAQRVHVPELLEKRAGECGIDVKTISTYIDSFRYGAPPHGGFGVGLERVVMLFCALNNIRKTSLFPRDPQRIVP</t>
  </si>
  <si>
    <t>MYEAVAMSLPKVYHRFSLLSLHSTTSPILPKTLFFSSYSLRLAVKRLHSPPLLRPQSRRFVAGKRFQAKSTMASSRFHHLVPVNALTAEDGGNGTGSNGAADATASVAYDDDVESASATGYRLPPFEIRDIVDAPPLPALSFSPLRDKILFLKRRSLPPLSDLARPEEKLAGIRIDGKCNSRSRMSFYTGIAIHQLMEDGSLGPEKEIQGLPKGAKINFVMWSNNGQHLAFSVRLDEDDGSSSKLRVWVANVDTGKARPLFESPDVYVNAVFDNFVWVNDSTLLVCTIPLSRGDPPRKPLVPSGPKIQSNEQKNVIQARTYQDLLKDEYDEDLFEYYATTQLVLASLDGEMKPFGPPAIYTSMDPSPDQTYILISSTHKPFSFVVPCGRFPKKVELWKANGEFVRELCDLPLAEDIPIAFNSVRKGMRSINWRADKPSTLYWVETQDGGDAKVDVSPRDIVYTQSPAPHDNEQPKILHKLDLRYGGISWCDDTLALVYESWYKTRKVRTWVISPGSEDVNPRILFDRSSEDVYSDPGSPMSRRTPAGTYVIAKVKKEDDGDTYILLNGSGATPEGNIPFLDLFDINTGSKERIWQSDKEKYFETVVALMSDQKEGELSINELKILTSKESKTENTQYYLLSWPEKRACQITNFPHPYPQLESLQKEMIRYQRKDGVQLTATLYLPPGYDPSRDGPLPCLVWSYPGEFKSKEAASQVRGSPNEFAGIGPTSPLLWLARRFAVLSGPTIPIIGEGDEEANDRYIEQLVASAEAAVEEVVRRGVADPKKIAVGGHSYGAFMTANLLAHAPHLFCCGIARSGAYNRTLTPFGFQNEERTLWEATSTYVEMSPFMSANKIKKPILLIHGEEDNNPGTLTMQSDRFFNALKGHGALCRLVILPYESHGYGARESIMHTLWETDRWLQKHCVYSSNVKADGSVCKDNAEGTVDSQSKAVGAAGGVQELANLDDDQFHSIRRSLLF</t>
  </si>
  <si>
    <t>MAVSCALSMNVGVLPRELLSPFPQSLTSTSLKRRRTHFTVSAKLGGGEGDVKKDEKKKFITKEQEPEQYWQSAGEKAGENPMMTPLPYIIIFGMSTPFVILAIAFANGWIKVPIR</t>
  </si>
  <si>
    <t>MALSRLRHPLIFRAPSLLRARRLLAAGPCNSSTLRSLHHVPGVLNQIPDVDASSLRLLNFRLLSEVHVVPSKLQSGVRHFSSAEAPSYTEVGMPALSPTMTQGNIAKWIKKEGDKIQAGDVLCLIETDKATLEFETLEEGFLAKILVPEGTKDVPVGQTIAITVEEADDIQKVPATVGGASEVKNQASSQTDAARGDGATEVSPANISSSELPPHLILDMPALSPTMNQGNIFKWRKKEGDKIEVGDVLCEIETDKATLEHESLEEGFLAKILAPEGSKDVAVGQPIAIMVEDENDIEAVRTSISGNNVVKEEKPVSHDVTTEVRTQTTGFNRISPAAKVLIMEHGLDASSIPASGPRGTLLKGDVLAALKSGKGSSNNSSVGKATPSPPQVNQQATPTKSLDLKSDGQQKDAYEDLPNSQIRKVIAARLLESKQSTPHLYLSTDVILDSLLSFRKELKEKYDVKVSVNDIVIKVVAATLRNVPGANAYWDDGKGEVVLCDSVDISVAVATEKGLMTPIIRNADQKSISSISAEIKELAGKARAGKLKPNEFQGGTFSISNLGMFPVDRFCAIINPPQAGIIAVGRGNKVVEPVVGADGIEKPAVVNKMSLTLSADHRVFDGKVGGAFVSALSSNFSDIKKLLL</t>
  </si>
  <si>
    <t>MEPEKSSAQIKDKDLFKAAESGDSSLFKSLPEEQLLKSLSLRNEDDRSLLHVAVSFGHSEVVKILAAADPSVSGINSGDEEGWVPLHSAASSGNVEIVEILLSRGADVNLKNDGGRTALHYAASKGQVKIAELLISRGAKINAKDKACNLMLWTTHLLEKLIIFDRCTPLHRAASTGNSQLCELLVEEGAEVDEVDKAGETPLMTAVVCGNKEVALLLIRHGADVDIEDKEGYTVLGRASNDLRPVLVDAAKMMLEG</t>
  </si>
  <si>
    <t>MRICKAIRCTWTPQYSSQMLQQPLKSFKPYILRNFPTKYSSTMATASTQNDVAVSTQDKSTHILPKPIQVAKRLEKFKTTIFTQMSMLAIKHGAINLGQGFPNFDGPDFVKEAAIQSIKEGKNQYARGYGVPDLNSAVAARFKKDSGLDVDPEKEVTVTSGCTEAIAATMLGLINPGDEVILFAPFYDSYEATLSMAGAKIKGITLRPRDFSLPIEELKSAVSKNTRAILLNTPHNPTGKMFTREELNVIASLCIENDVLVFADEVYDKLAFEMEHISIASLPGMYERTVTMNSLGKTFSLTGWKIGWAIAPPHLTWGIRQAHSYLTFATSTPMQYASATALRTPDSYYEELKRDYSAKKEILVEGLMKAGFTVYPSSGTYFVVVDHTPFGLENDIAFCEYLIKEVGVVAIPTSVFYLNPEEGKNLVRFTFCKDEDTLRSAVQRMKEKLSRK</t>
  </si>
  <si>
    <t>MSALDAARAELALAVLYLNKAEARDKICRAIQYGSKFVSNGEPGTAQNVDKSTSLARKVFRLFKFINDLHGLISPPAPGTPLPLILLGKSKNALLSTFLFLDQFVWLGRTGIYKNKERTDLLGRISLFCWIGSSICTTLVEIGEIGRLSASMKKLEKELKNSDKYKDEQYRIKLQKSNERSLALIKAGIDIVVAVGLLQLAPKKVTPRVTGAFGFVSSLISCYQLLPAPLKAKTS</t>
  </si>
  <si>
    <t>MSQNGVHILIFPFPAQGHILPLLDFTHQLLLRGFKITILVTPKNVPILDPLISTHPSVEILVFPFPGHPSLPSGVENIKDVGNSGNTPIIGGLRKLRGPIVEWFKAQSNPICDFFLGWTLDLAQEVVPGLYLFLIFGRILRLYKDLGFVEFNGLPKSPRFVREHLPSVFQRFIEGGDPDWEIVRNGLIANGKSFGSIFNTFEVLESEYLGFLKKEMGHNRVQKLLTKAQMEALTIGLEKSGVRFILVAKQLTAQQEEQDFGSVSKGFEERVLGRGLVIKGWAPQVEILGHRAVGGFLSHCGWNSVLEAIVAGKLILGWPMEADQFINTWLLVDNMKTSIRICEGSDSVPDPMELGRKISEAMSSDLFKERAKKMSNEALEAVKIGGSSKRDLDSIVRDSKNGVHILIFPYPAQGHILALLDLTHQLLLHGFKITVLVTPKNVPILDPLISTHPSVEILVFPFPGHPSLPSGVENIKDVGNSGNAPIIAGLSKLRGPIVEWFKAQSNPPVAIIYDFFLGWTLDLAQEIGVPGIVFYGVGALLISIFFDVWKNIEAYKGLGFLEFNGLPKSPRFVKEHLPSVFLKFKEDDPTWEIVRNGFIANGKSFGSIFNTFETLDSEYLGFLKKQMGHERVYSIGPINLVGGPGRNGKCDDNANEKIFTWLNECPNESVLYVAFGSQKLLTKAQMEALTIGLEKSEVRFILVAKQLTAQQEEQGFGSVPLGFEERVLGRGLVIKGWAPQVEILGHRAVGGFLSHCGWNSVMEAIVAGVIILGWPMEADQFINTWLLVDNMKTSIRVCEGSDSVPDPIELGRKINEAMNNDLFKKRAKELKDEAYEAVKIGGSSKRDLDAIVTELAQLES</t>
  </si>
  <si>
    <t>MATLSSSSSSSSSSSSPCLNQYQYQAILRLPRVPLISSHLLKVPKKNRNSLIFCCNNTVPDSRTGEQVKGECLTKRRELLLQAGSVAFSLSAFTSIALAEKDVPEEFRVYSDDVNKFKIMIPSDWQIGAGEGDGVRSLLAFYPPEASNSNVSIVITSLGADFTKLESFGKVDAFAENLVSGFDRSWQRPPGVKAKLIDSKASKGLYYIEYTLQNPGESLRHLFSVLGIANNGIYNRLYTLTGQFVDEEAEKYGAKIQKAVSSFRLI</t>
  </si>
  <si>
    <t>MADEANRTAFIEIQGRMIETTGKLKQVQTQIRNKETEKKRAYLTLEELKQLSDDTNTYKAIGRTFVLEPKAVLMNEQEQKLKDGETAIASLQTSKEYLEKHMAEVENNLRELLQQDPGLARQIMTMSVA</t>
  </si>
  <si>
    <t>MSTTSSDKEGKGIGIDLGTTYSCVGVWLNDRVEIIPNDQGNRTTPSYVAFTDTERLIGDAAKNQVAMNPHNTVFDAKRLIGRRYTDPSVQSDIKLWPFKVYSGPGDKPMIEVTYKGEKKQFSAEEISSMVLVKMRETAESFLGFKVKNAVVTVPAYFNDSQRQATKDAGAISGMNVLRIINEPTAAAIAYGLDKKASRKGEQNVLVFDLGGGTFDVSILTIEEGIFEVKATAGDTHLGGEDFDNRLVNHFVTEFRRKHKKDLSGNARALRRLRTACERAKRALSSTTQTTIEVDSLFEGIDFYATITRARFEELCMDMFMKCMDPVEKCLRDAKVDKSQIHEVVLVGGSTRIPKVQQLLQDFFNGKELCKSINPDEAVAYGAAVQAAILTGEGDEKVQDLLLLDVTPLSLGLETAGGVMTTLIPRNTTIPTKKEQIFSTYSDSQPGVLIQVYEGERARTRDNNLLGKFELSGIPPAPRGVPQINVTFDIDANGILNVTAEDKTAGVKNKITITNDKGRLSKDEIDRMVRDAERYKSEDEEVKKKVEAKNGLENYAYNMRNTIKDEKIASKLSVEDKEKIETSVQEAIEWLDKNQLAEVDELEDKLKELEGICSPIIAKMYQGGGDGGGPMEDDQMSGGGTTTGAGGGNRGGGSRVLGPRFEPSSTNSDLPLLRPHGGSSSISSFKTGDSRFEGRERVRYTRDQLLQLREVVAISDDILLIKQEVESELFGEDGSRSRADTNVQVQSQTRYSEPDSRDWRSKSSQFSAPTEDRSWDALRENREFGGRQEQLNSQFARTQISPNLGGGPAPTLVKAELPWSVRRGNLSDVDRVLKTVKGILNKLTPEKFDLLKGQLIDSGITSADILKGVISLIFDKAVLEPTFCPMYAQLCSDLNEKLPPFPSDEPGGKEITFKRILLNNCQEAFEGAHKLREEARQMTAPDQESERKDKERLIKLRTLGNIKLIGELLKQKMVPEKIVHHIVQELLGQDPKICPEEENVEAICQFFNTIGKQLDENQKSRRINDMYFNRLKELSTNPQLAPRLRFMVRNVLDLRSNSWVPRREEVKAKTITEIHSEAEKTLGLRPGATASMRNSRGPPAQGSLSPGGFPINRPGTGGMMPGMPGTRKMPGTPGMDNDNWEVPRSRSMPRGNGPLVQAGGRSQPPLVGKSPALNPRLLPQGSGGYVSGRPSALLQGSGAPPARPTGYGFGMDPAAQVRPPTTVVSPVVAKPQAPAASLTPDVLKRKTASLLEEYFSVRLLEEALQCVEELKSPAYHPEVVKEAISIGLDKSPPRVEPVAQLLEHLFVKKVFTARDLVTGFLNFSSLLDDLAMDLPKAPVNFGDIIARLVLAGAFDFKVVNEILKKVTDDLYQKDVFTATMGSISSSPTGQAVLDSQSSDVEACKALFQ</t>
  </si>
  <si>
    <t>MNALVNEFIIKLKKRKIEGSKTTAKLTAEVLRSCISQQRLPQTHQADALIDAIRGIGEKLIAANPVELAVGNIVRRVLNIIREEDVSLTAAAVGGWGISAGSDDEDDVKQDDHQGLSAAAVAAAARNTLRPPSLQTLLEDIPQSTAVPRTSSSGGDSEGKSKSADKNSTSKKLKHNVIEAVNELIQDIATCHDQIAEQAVEHIHHNEVILTLGNSRTVMEFLCAAKEKKRSFRVFVAEGAPRYQGHALAKELVARGLQTTVITDSAVFAIISRVNMVVVGAHTVMANGGVIAPVGMNMVALAAQRHAVPFVVLAGTHKLCPLYPHNPEVLLNELKSPAELLDFGEFSDCLDFESSSGSPLLDVVNPAFDYVPPNLVSLFITDTGGHNASFMYRLIADYYSADDIVVKQKSIS</t>
  </si>
  <si>
    <t>MDTKGRLIAGSHNRNEFVLINADEVGRVTSVKELSGQICQICGDEIEVTVDGETFVACNECAFPVCRPCYEYERREGNQACPQCKTRYKRIKGSQRVDGDDEEDEFDDLDHEFDYDGTPRHLSEAALARLGRGTNYNASGLNTPAEVDPAALNSEIPLLTYGQEDDTISADKHALIIPPFMGRGKKIHPVPYTDSSMSLPPRPMDPKKDLAVYGYGTVAWKERMEDWKKKQNDKLQVVKHGGKGGDNDGDELDDPDLPKMDEGRQPLSRKLPIASSRLSPYRLSILVRLAVLGLFFHYRITHPVNDAYVLWLLSIICEIWFAVSWIFDQLPKWCPIRRETYLDRLSLRYEKEGKPSGLAPVDIFVSTVDPLKEPPLITANTVLSILACDYPVDKVSCYVSDDGAAMLTFEALSETSEFARKWVPFCKKFNIEPRAPEWYFSLKVDYLKNKVLPSFVRERRAMKRDYEEFKVRINGLVATAQKVPEDGWTMQDGTPWPGNLVRDHPGMIQVFLGNDGVRDIEGNVLPRLIYVSREKRPGFDHHKKAGAMNALMRVSAVISNAPYMLNVDCDHYINNSKALREAMCFMMDPTSGKKICYVQFPQRFDGIDRHDRYSNRNVVFFDINMKGLDGIQGPIYVGTGCVFRRQALYGYDAPKKTKPPGKTCNCWPRWCCCCFGTRKKHKKAKTTKDNKKKPKSKEASPQIHALENIEEGIEGIDSEKAALMPQIKLEKKFGQSPVFVASTLLEDGGIPPGATSASLLKEAIHVISCGYEDKTEWGKEIGWIYGSVTEDILTGFKMHCHGWRSVYCMPNRPAFKGSAPINLSDRLHQVLRWALGSVEIFFSRHCPIWYGYGCGLKPLERFSYINSVVYPLTSIPLIIYCALPAVCLLTGKFIVPEISNYASILFMALFIMIAVTSVIEMQWGGVTIDDWWRNEQFWVIGGASSHLFALFQGLLKVLAGVNTSFTVTSKAADDGEFSELYLFKWTSLLIPPMTLLILNIIGVIVGVSDAINNGYDSWGPLFGRLFFALWVIVHLYPFLKGCMGRQNNVPTIIIVWSILLASICSLLWVRLNPFTAKGGLSLEVCGLDCD</t>
  </si>
  <si>
    <t>MDLQIYGFLFTLFLTFSINGATLQQKTQTPSPQINSNSVLVALLDSHYTELSELVEKALLLQPLEEAVTKHNITIFAPRNEALELDLDPEFKRFLLEPGNIKSLQNLLLFHMVPARVDHSSLHHTRNNNHTTLCPGETERLSGNNLNIIHPNDIIKSDGIIHGIQKVLIPKSVQQSFNNRRNLRSISAVLPQGAPEIDPRTNRLKKNPKPVPAGAPPVKDFIQTLLHYGGYNELADILVNLTSLATEMGRLVSEGYVLTVLAPNDEAMAKLTTDQLSEPGAPEQIMYYHLIPEYQTEESMYNSVRRFGKLKYDTLRLPHKVVAEEADGSVKFGFEEGSAYLIDPDIYTDGRISVQGIDGVLFPVEDIKVAPKSAPLVGGDAKPWSKIEILFSIVFDSGGVMLYA</t>
  </si>
  <si>
    <t>MLGVLRRKAISSASFTSCVRKSLHTVRPAVCKSRIPSAAAEEISLLTRQCGHVRNFNQLVLPGCSSNLRPERAVTNLFSSPTLSNWSRPFCANSGDTVDAVVPYMGESISDGTLAKFLKNVGDRVEVDEPIAQIETDKVTIDVTSPEAGVIQKFIAKEGDTVEPGNKVAIISKSGEGVEHVAPSEKSSEKVAPAAEDKKEEKAKPQVETTPVKEKPKGSSPPPPKRSPTELQLPPKERERRVPMTRLRKRVATRLKDSQNTFALLTTFNEVDMTNLMKLRSDYKDAFFEKHGVKLGFMSGFVKAAVSALQNQPIVNAVIDGDDIIYRDYIDISIAVGTPKGLVVPVIRNAEQMNFAEIEKTINSLAKKANDGSISIDEMAGGSFTISNGGVYGSLISTPIINPPQSAILGMHSIVSRPMVVGGNIVPRPMMYIALTYDHRLIDGREAVFFLRRIKDVVEDPRRLLLDV</t>
  </si>
  <si>
    <t>MNALAATNRNFKLAARLLGLDSKLELSLLIPFREIKVECTIPKDDGTLASFVGFRVQHDNARGPMKGGIRYHPEVDPDEVNALAQLMTWKTAVANIPYGGAKGGIGCSPSDLSISELERLTRVFTQKIHDLIGIHTDVPAPDMGTNPQTMAWILDEYSKFHGYSPAVVTGKPVDLGGSLGRDAATGRGALFATEALLNEHGKSVAGQRFVIQGFGNVGSWAAKLIHEQGGKVVAVSDITGAIKNEKGIDIESLFKHVKETRGVKGFHDAHPIDANSILVEDCDVLIPAALGGVINKDNHKLKIKAKYIIEAANHPTDPEADEILSKKGVTILPDIYANSGGVTVSYFEWVQNIQGFMWDEKKVNDELKTYMTRGFKDVKDMCKTHNCDLRMGAFTLGVNRVARATVLRGWEA</t>
  </si>
  <si>
    <t>MDDEIQKTQEERKKMEQQLASMNTVTFDTEFYSSNKFEGYEKSIPVNDDDDTFDTENEVARKMASFTAPKQFFKEVPRGAGEEDEPSGFNKPSKIIDREDDYRRRRLNRVISPERNDPFLDKTPGPEVRTYADVMREEALKRQKEELMKEIAKKKKEEQEKAADKKEEVEKPAQKRRNRWDQSQDEGGAKKAKAGSDWDQPDSTPGIGRWDATPTPGRVGDATPSVKKNRWDETPTPGRVADSDATPAGGATPGATPAGMSWDATPKLAGLATPTPKRQRSRWDETPATMGSATPMSGATPAAAYTPGVTPVGGVELATPTPGAINLRGPVTPEQYNLMRWEKDIEERNRPLTDEELDSMFPQEGYKILDPPASYVPIRTPARKLLATPTPIGTPLYAIPEENRGQQFDVPKEMPGGLPFMKPEDYQYFGSLLNEEDEEELSPDEQKERKIMKLLLKVKNGTPPQRKTALRQLTDKAREFGAGPLFNRILPLLMQPTLEDQERHLLVKVIDRVLYKLDELVRPYVHKILVVIEPLLIDEDYYARVEGREIISNLSKAAGLATMIAAMRPDIDNIDEYVRNTTARAFSVVASALGIPALLPFLKAVCQSKKSWQARHTGIKIVQQIAILIGCAVLPHLRSLVEIIEHGLNDENQKVRTITALSLAALAEAAAPYGIESFDSVLKL</t>
  </si>
  <si>
    <t>MDNKDDVAVVIAPLHLQSHLRQLLHFACRISSYGLPVYYLGLAASNREARQHSTTLNPCDIEKIHFHDLQIPNEDPPPDIPMHIWHASMRTREPIASFLGDISSKARRIVVVHDLLMSYNVQDISSYPNGESYVFHCLPIFDMYCSHYAPAAGFPIPLEEALLKRLPSNDGCYNPEDVEHHAKYLNHCMGKNAGDIFNTSQVIDGTAIVDSMANLATMQNKKLWALGPILLTQDHDKVQTKHFCLDWLNKQPPKSVIYVSFGTSTSFSAEQIKELAIGLELSKQKFIWVLRNADVGDPVNNKCEENRSGTLELPEGFEERVKGVGLVVREWAPQQEIFAHPSTGGFMSHCGWTSCLESIIEGVPIAAWPIQFDQPKNAFLVAEVLKIGLHVREWEQRNELVTASTVQNIVCKLMASEEGDMIRKRAQELRTAVKRSTEEGGVSRMELDSFIAHITR</t>
  </si>
  <si>
    <t>MASTLASSVISKTNFIDTHKSSFYGVPISSQTRLKIVKSTPQNMSVSMSADASPPYDLGSFSFNPIKESIVAREMTRRYMTDMITYADTDVVIVGAGSAGLSCAYELSKNPNVQVAILEQSVSPGGGAWLGGQLFSAMVVRKPAHLFLNELGIDYDEQDNYVVIKHAALFTSTIMSKLLARPNVKLFNAVATEDLIVKNGRVGGVVTNWSLVSQNHDTQSCMDPNVMEAKIVVSSCGHDGPMGATGVKRLRSIGMINSVPGMKALDMNAAEDAIVRLTREVVPGMIVTGMEVAEIDGAPRMGPTFGAMMISGQKAAHLALRALGLPNALDGTAETSVLPELMLAAADEAEIADA</t>
  </si>
  <si>
    <t>MAALQYLESFCNAPSQLSDWYTTLADLYQRKLWHQLTLKLEQFVALPVFKAGDGLIQLYHNFITDFETKINLLKLAQFAVIVSRQYPEKEAAIGFLEGVTEKLHNTKEIRIEEPILYIKMQIALFKLEQGDPKECQKLLDEGKTTLDSMTDIDPSVYASYYWVSSQYHKTRQEFAEFYKSALLYLAYTSVESLSESFKLDLAFDLSLSALLGDNIYNFGELLAHPIIKSLIGTKVEWLYYILEAFNTGDLVHYQKLCHVHQAALTAQPALVQNEKKLLEKINILCLMEIIFSRPAYDRTIPLSVIAERTKLSVEDVEYLLMKSLSVHLIEGIIDQVEGTVHVSWVQPRVLGIPQIKSLRDRLDNWVDKVHTALLSVEAETPDLVAA</t>
  </si>
  <si>
    <t>MSGISQDWEPVVIRKKAPTSAARKDEKAVNAARRSGAEIETVKKSNAGSNRAASSSTSLNTRKLDEDTENLSHEKVPTELKKAIMQARQDKKLTQSQLAQLINEKPQIIQEYESGKAIPNQQIISKLERALGAKLRGKK</t>
  </si>
  <si>
    <t>MPSGAKKRKAAKKKKQVQAVEPPSRSTGSFPGEEDLKRDDKESDSEGSSPASQDYQNHQNQFTEGEVEDGEKQLDDSRDRSIEENEFNGVKHEGKEVEIAGNEEGGLVQVERELKVECESESQKISVENAEIMIESNPGGLQRSSSSSSSSSSVEKYDVADKNDVVVDDAPTVELAKGIESLPAVGLVKDNESLPDEQVADILVGTISACDLDKAAISEDIVQVTASASDADNVIASAVESVVEEKGEENLCVVDEKDTASDTVVENWKENLGAIVDKATISEVLMETGSEKRDETATAVSCNASAISSGNTLESTDAKAFAIVENEEKIEAPHSAPKIDASVSADVKESPARECHGHQRYLHDQCKQLPGKVAVACLSCLQDQIDESRIRA</t>
  </si>
  <si>
    <t>MASVDVEKRRSDMEREEACSAKPTKQGEGLRQYYMQHIHDLQLQVRVKTHNLNRLEAQRNELNSKVRMLKEELQLLQEPGSYVGEVVKVMGKSKVLVKVHPEGKYVVDIGKNIDITKITPSTRVALRNDSYVLHLILPSKVDPLVNLMKVEKVPDSTYDMIGGLDQQIKEIKEVIELPIKHPELFESLGIAQPKGVLLYGPPGTGKTLLARAVAHHTDCTFIRVSGSELVQKYIGEGSRMVRELFVMAREHAPSIIFMDEIDSIGSARMESGSGNGDSEVQRTMLELLNQLDGFEASNKIKVLMATNRIDILDQALLRPGRIDRKIEFPNPNEESRQDILKIHSRKMNLMRGIDLKKIAEKMSGASGAELKAVCTEAGMFALRERRVHVTQEDFEMAVAKVMKKETEKNMSLRKLWK</t>
  </si>
  <si>
    <t>MLPVKRSSIVEVGGDNDGGSVDPLTKKYKTAAAAAGGDSSTVTMAGAGSATGDVSANGNATNGRTGGVSPVDLRNLSDIDEDLHSRQLAVYGRETMRKLFAANVLISGLQGLGAEIAKNLILAGVKSVTLHDEGNVELWDLSSNFIFTEEDVGKNRALASVQKLQELNNTVIISTLTDALTKEQLSNFQAVVFTDISLENAFEFDDYCHMHQPPIAFIKTEVRGLFGSVFCDFGPDFTVVDVDGEDPHTGIIASISNDNLALVACIDDERLEFQDGDLVIFSEVRGMTELNDGKPRKVKCARPYSFTIEDDTTEYKAYERGGIVTQVKEPKVLKFKPLRKAISDPGDFLLSDFSKFDRPPILHLTFQALDKFVSSSGRFPVAGSEEDAQRLISLVTDMNNSQDAKVEIDHELIRNFSFGARAVLNPMAAMFGGIVGQEVVKACSGKFHPLYQFFYFDSVESLPTEPLDPNDLKPLNCRYDAQISVFGNKLQQKLEEAKAFVVGSGALGCEFLKNLALMGVCCGVEGKLTITDDDVIEKSNLSRQFLFRDWNIGQAKSTVAAAAASLINPRIRIEALQNRASPETESVFDDTFWENLSVVVNALDNVNARLYIDQRCLYFQKPLLESGTLGAKCNTQMVIPHLTENYGASRDPPEKQAPMCTVHSFPHNIDHCLTWARSEFEGLLEKTPTEVNAYLINPTDYISSMQKAGDAQARDILDRVLECLDKERCDSFEDCITWARLRFEDYFADRVKQLTYTFPEDAATSSGAPFWSAPKRFPRPLQFSVDDASHLQFLLAASMLRAETFGISIPDWVNSPQKLAEAVDKVMVPDFQPKKDVKIVTDEKATSMSASSIDDAAVINELVMQLETCRQKLPSGYKMNPIQFEKDDDTNYHMDFIAGLANMRARNYSIPEVDKLKAKFIAGRIIPAIATSTAMATGLVCLELYKVLNGGHKVEDYRNTFANLALPLFSMAEPVPPKVIKHQDMSWTVWDRWILKDNPTLRELLQWLQNKGLNAYSISYGSCLLYNSMFPKHKERMDRKMVELAKEVAKADLPPYRKHFDVVVACEDDEDNDVDIPQVSIYFR</t>
  </si>
  <si>
    <t>MAMESALASTRVSIPSLCSGITSSHHHHRSLSFLSFPKLCSFKYCFRTISTVPFVVSASSVSPSSPSTSVAQSQDLKIKSVPTKPIEGQKTGTSGLRKKVKVFMQDNYLANWIQALFNSLPLEDYKNGLLVLGGDGRYFNREAAQIIIKIAAGNGVGKILVGKDGILSTPAVSAVIRKREANGGFIMSASHNPGGPEYDWGIKFNYSSGQPAPESITDKIYGNTLSISEIKIADVPDVDLSQLGVTKYGNFSVEVVDPVADYLELMENVFDFSLIRSLVSRPDFRFVFDAMHAVTGAYAKPIFVDKLGASLDSIANGVPLEDFGHGHPDPNLTYAEDLVNILYGENGPDFGAASDGDGDRNMILGRSFFVTPSDSVAIIAANAQDAIPYFQSGPKGLARSMPTSGSLDRVAQKLNLPFFEVPTGWKFFGNLMDAGKLSICGEESFGTGSDHIREKDGIWAVLAWLSILAYRNKDKRSGEILVSVADVVKEHWATYGRNFFSRYDYEECESEGANNMIEHLRDLISKSKAGDKYGSYSLDFADDFAYTDPVDGSIASKQGVRFVFSDGSRIIFRLSGTGSAGATVRIYIEQFEPDVSKHDMDAQIALKPLIDLALSISKLKDFTGREKPTVIT</t>
  </si>
  <si>
    <t>MRALHSSLIKPLIRLHCPFSTPIISLSPLRKQFPYLHSSATTSLQKLTAMADNKTAAVDGNFTSDHVSDAWYSVPDLRLRDHRFTVPLDYSIDRCSSTKITVFAREVVAVGKEEQSLPYLLYLQGGPGFECPRPTEAGGWISRACEEYRVVLMDQRGTGLSTPLTPSSMSQVNSAEDLANYLRHFRADNIVHDAEFIRKRLVPDAGPWTILGQSFGGFCAVTYLSFAPKGLKQALITGGLPPIGEGCTADSVYKAGFEQLVCQNEKYYKRFPQDIEIVRDVVNYLAESGGGVPLPSGGILTPRGLQLLGLSGLGSSTGFERLHYLFERVWDPLIVQGAKRRISDYFLNAYERWIGFDANPLYALLHESIYCQGASSLWSAHRIRALNDNKFDAIEAAKVGCPVLFTGEMIFPWIFDEVHALRPFKDAAQLLAEKKDWPSLYDIAALKDNKVPVAAAVYYEDMYVNLKLSMETASRIAGIRPWITNEYMHSGLRDAGSRVLDHLLAMLNGKKPLY</t>
  </si>
  <si>
    <t>MALHATAFSFTGVSTSSKSSRSALLSLPRRCAVKATSQYPHSFPRCKIQGRALPSDNGLVEKDESSLVVCFGEMLIDFVPTTSGLSLAEAPAFKKAPGGAPANVAVGISRLGGSSAFIGKVGEDEFGYMLAEILKENNVNSDGMRFDPGARTALAFVTLRKDGEREFMFYRNPSADMLLQEDELDLELIRKAKVFHYGSISLITEPCKSAHIAAAKAAKDAGVILSYDPNLRLPLWPSAESAREGILSIWNTADIIKISEEEISFLTQGEDPYDDNVVRKLYHPNLKLLLVTEGPEGCRYYTKDFSGRVKGIKVDAVDTTGAGDAFVAGILSQLASDVSLLQDEGKLRDALSFANACGALTVMERGAIPALPTKEVVLNTLLKSVA</t>
  </si>
  <si>
    <t>MATAEALYLIPAAVLRNLSDKLYEKRKNAALELEGIVKQLAVAGDHDKITAVINLLTNEYTYSPQANHRKGGLIGLAAVTVGLTSEAAQHLEQIVPPVLNSFSDQDSRVRYYACEALYNIAKVVRGDFIVFFNQIFDALCKLSADSDANVQSAAHLLDRLVKDIVTESDQFSIEEFIPLLRERMNVLNPYVRQFLVGWITVLDSVPDIDMLGFLPDFLDGLFNMLSDNSHEIRQQADSALSEFLQEIKNSPSVDYGRMAEILVQRADSQDEFTRLTAITWINEFVKLGGDQLVPYYADILGAILPCISDKEEKIRVVARETNEELRGIEADPAEGFDVGAILSIAMRQMSSEWEATRIEALHWMSTLLNRHRSEVLVFLNNVLETLLKALSDPSDEVVLLVLKVHACIAEDPQHFRQLVVFLVHNFQLDHSLLEKRGALIIRRLCVLLNAERVYRELSTILEGESDLDFASIMVQALNLILLTASELSDLRDLLKQSLVNADGKNLFLSLYASWCHSPMAIISLCLLAQAYQHASSVIHLLVEEDINVKFLVQLDKLIHLLETPTFAYLRLQLLEPGRYIWLLKALYGLLMLLPQQSAAFKILRTRLKTVPSYSFKEENFWRISSGIPYSQYNYGGGGGGSQILEEGDLNENPNSLDMHNGINFALKLQQFRQIQKQHHLHSKSQTQSRFVSSSSAKDVQIAEELKRSVDLNRPPSRSSHRGLGQM</t>
  </si>
  <si>
    <t>MENLLGLLRIRVKKGVNLAVRDVRSSDTYVVIQMAEQKLKTRVIKKDVNPEWNEDLTLSVADPNLPVMLTVYDHDSFSKDDKMGDAEFDIKPLIEALKMNLSGLPEGTIITRIQPSRSNCLSGESNIVWKDGQVVQDMCLRLRNVECGEVELQLQWINIPGSKGL</t>
  </si>
  <si>
    <t>MAAASATVRVSANNTITASLISKSPLQKPSIFHLCFRNGAAAAQRNRLFSCSAIYNPQIQIKQHGQPETLDYRVFFAEDSGKKVSPWHDIPLNLGDGVFNFIAEIPKESSAKMEVATDEQYTPIKQDTKKGKLRYYPYNINWNYGLLPQTWEDPSLANAEVEGAFGDNDPVDVVEIGESRAKMGQVLKVKPLAALAMIDEGELDWKIVAISLDDPRASLVNDIDDVEKHFPGTLTAIMDWFRDYKIPDGKPANKFGLGNKPANKDYALKVIMETNESWAKLVKRSIPAGDLSLI</t>
  </si>
  <si>
    <t>MELRPLDIKVISADGIKYVNTFSKMDVYTEVYISSYASKASKQKTFVDKNSGSNPKWNHSMKFTLDESFLTKSGTYLVFRLKSDRTLGDKDIGEVSVPVHDLFNSNGTVERLVEYPVITESGKPKGTLKFSYKFGEKFTAPEPKRDVHHEPVTAYPAPMHSGMAYNQQNSGYGYPPPPHHQRGYAYPPQAGAPGYGYPPPQPGYGYPPPQPGYGYPPVQPPPPKRKNKMGGGLGLGLGAGLLGGLLVGDMVSDVGEMSAYGDGYGDAMDDMGGGDFDF</t>
  </si>
  <si>
    <t>MTTRIAPGVGANLLGQHAAERNQDATAYVGNLDPQISEELLWELFVQAGPVVNVYVPKDRVTNAHQGYGFVEFRSEEDADYAIKVLNMIKLYGKPIRVNKASQDKKSVDVGANLFVGNLDPDVDEKLLYDTFSAFGVVVSNPKIMRDPETGNSRGFGFISYDSFDASDAAIEAMNGQYLCNRQITVSYAYKKDTKGERHGTPAERVLASSNPGTQKNRPHTMFASGPPTLPGVPQANGAVGAPVPPRPFANGPMPPAPVPAIRPPPMQPNIYPPMQMPPPQAWQGQPMPPPVAGGIPQQQMQFRGMPPPPPPQLAPPLNRPPPPPAAMGGNVWRPPPPPQHFNGGHHAMPHMSMQPPPPPPAPG</t>
  </si>
  <si>
    <t>MASLTVPAEVPSVAEDCEQLRSAFKGWGTNEKLIISILAHRNAAQRKLIRQTYAETFGEDLLKELDRELTHDFEKLVVVWTLDPAERDAYLAKEATKRWTKSNFVLVEIACTRSPKELVLAREAYHARNKKSLEEDVAYHTTGDHRKLLVPLVSSYRYGGDEVDLRLAKAESKVLHEKISDKAYSDDEVIRILATRSKAQLNATLNHYKDEYGEDILKQLEDEDEFVALLRATIKGLVYPEHYFVEVLRDAINRRGTEEDHLTRVIATRAEVDLKTIANEYQKRDSVPLGRAIAKDTGGDYENMLVALLGQEEE</t>
  </si>
  <si>
    <t>MAASAASSFQITIARPSIFSTKRITSFCSTKFGGETQKLSCNRLASSCHVSSIQHFWRSFTSTTQKFQKVVTKAKSEADDSKPASVLPIDLRGKRAFIAGIADDNGYGWAIAKSLAAAGAEILVGTWVPALNIFETSLRRGKFDESRVLPDGSLMEITKVYPLDAVFDSLEDVPEDIKTNKRYAGSSKWTVSEVAESVKEDFGSIDILVHSLANGPEVTKPLLETSRRGYLAAISASSYSYVSLLKHFLPIMNPGGSSISLTYIASERIIPGYGGGMSSAKAALESDTRVLAFEAGRKQKVRVNTISAGPLRSRAAKAIGFIDMMIDYSIANAPLQRELSADEVGNTAAFLASPLASAITGAVIYVDNGLNAMGVGVDSPIFKDLNIPKSTE</t>
  </si>
  <si>
    <t>MEIEILYKKLIKPFLPTPSHLQHYKLSFFDQIALKEHVPIVLFYANNKFINNFTIDERIKQSLSKVLTHVYPAAGRYDKDECSILCLDQGISYTKAKVNCKLNNFLEKAHRDLSLAALFWPHENKYINKSNLMVSPIVTAQVTEFECGGLAVSLSSSHPAMDGFSNIKFLLEWAKVCKMETPVENINFLRFNLGNVFPTRDISRLFKSTYDPVIEKDIVTKRFIICETIMSRLRKKCIDEARGALTFQPTRVEIITALLWRAFIRTSTIINGYVRPSLMDLPLNLRSKTSLTQVSNSMGNFRVDVPIKFIPGETKMELHKFIILIRNGVNKVVASCTKASPDEIVSTLVNINNGSVASPEWGGNDEVDKVSCSSLCNFPFHDIDFGLEKPKLLFFGSKDMQMFWLYDTDIHSQVCVQVDLKENYMKLFECNDDIKALTFIHNANL</t>
  </si>
  <si>
    <t>MAGEATRVMVAVNESTIKGYPHASISSKGAFEWTLNKIVRSNTSGFKLLFLHVQVPDEDGFEDMDSIFASPDDFKGMKNRNKIRGLHLVEYFVNRCHEIGVPCEAWIKKGDPKEVICHEVKRVQPDLLVVGCRGLGPFQRVFVGTVSEFCLKHAECPVVTIKRSAAETPQDPIDD</t>
  </si>
  <si>
    <t>MAENQINSPEITEPSPKVQKLDHPENGNVPFFRVKKLSENAVLPSRASSLAAGYDLSSAAETKVPARGKALVPTDLSIAVPQGTYARIAPRSGLAWKYSIDVGAGVIDADYRGPVGVVLFNHSEVDFEVKVGDRIAQLIVQKIVTPEVEQVDDLDSTVRGSGGFGSTGV</t>
  </si>
  <si>
    <t>MDPNDLAKAFVEHYYSTFDSNRAALGNLYQEGSMLTFEGIKTQGSQNIVAKLTSLPFQQCHHTITTIDCQHSGPAGGMIVVVSGNLQLAGEQHALKFGQMFHLMPTPQGSFYVFNDIFRLNYG</t>
  </si>
  <si>
    <t>MAGLPGYSALAPKTKNLVMAGGLTGFVFGVYYYTMRAVGGSDELQVAIDKFEDAKRSSDAEASLAPKQ</t>
  </si>
  <si>
    <t>MDPAQEAQNRETFRQAVTNTLERRLFYIPSFKIYRGVAGLYDYGPPGCAVKSNVLACWRQHFVLEENMLEVDCPCVTPEAVLKASGHVDKFTDLMVKDEKTGTCYRADHLLKDFCKDKLERDPNLPAEKAAEFRHVLAVLDDLSSEELGAKIKEYGITAPDTKNPLSAPYPFNLMFQTSIGPSGVSPGYMRPETAQGIFVNFKDLYYYNGNKLPFAAAQIGQAFRNEISPRQGLLRVREFTLAEIEHFVDPEDKSHPKFPDVANLEFLMFPREDQVAGRSARRINIGEAVAQGVVNNETLGYFIGRVYLFLTHLGIDKDRLRFRQHLANEMAHYAADCWDAEIECSYGWIECVGIADRSAYDLRAHTDKSGVPLVAHEKFPEPREVEKLIIVPAKKELGLAFKGNQKMVVEALEAMGEKEAMEMKETLESKGEAAFNVCTLEKVVTIKKNMVSISKEIKKEHQRVFTPSVIEPSFGIGRIIYCLYEHSFNTRPNRDGDEQMNFFSFPPLVAPIKCTVFPLVQNQQYEEVARQIARSLTVYGISYKIDITGTSIGKRYARTDELGVPFAITVDSASSVTIRERDSKQQIRVNVDEVASVIKEVTDGQSTWGDVLWKYPTHSS</t>
  </si>
  <si>
    <t>MARQATKLIANLSKKLSSSNPHTRCSEQTVWIGAAPPAVFVDKNTRVICQGITGKNGTFHTEQAIEYGTKMVGGVTPKKGGTEHLGLPVFNTVEEAKAETKANASVIYVPPPFAAAAIMEGLEAELDLIVCITEGIPQHDMVRVKAALKKQSRTRLIGPNCPGIIKPGECKIGIMPGYIHKPGRIGIVSRSGTLTYEAVFQTTAVGLGQSTCVGIGGDPFNGTNFVDCLEKFIADPQTEGIVLIGEIGGTAEEDAAALIKESGTQKPVVAFIAGLTAPPGRRMGHAGAIVSGGKGTAQDKIKALKEAGVTVCESPAKIGVSMLEVFKQRGLV</t>
  </si>
  <si>
    <t>MGPFALALDTKNSFATSSSATDASGRKMDNLQMVPKKFFASINNGEEKPFDFLRILFEGVIAGGTAGVVVETALYPIDTIKTRLQAIASQQAFYGFSRLLAPYVDRLEQRDKEMVARGGGQIALKGLYSGLLGNLAGVLPASAIFVGVYEPAKQKLLKMFPENLSAVAHLTAGALGGIAASFVRVPTEDIPFVNLLIALGFLTLQVIKQRMQTRQFASAPDAVRLIVSKEGFKGLYAGYGSFLLRDLPFDAIQFCIYEQLRIGYKLAAKRELNDPENAVIGAFAGALTGAITTPLDVIKTRLMTQGSANQYKSIVDCVKTIVAEEGPPALLKGIGPRVLWIGIGGSIFFGVLERTKRYLAQNRPDNATSKKD</t>
  </si>
  <si>
    <t>MTYFRPLFLFLLTFFVLSSALDMSIISYDEKHADLGATNHRTDDEVKGLYESWIVKHGKNYNAIGEKEKRFEIFKDNLRFIDEQNAETRPYKLGLNRFSDLTNDEYRALFVGGRFDKKTRLLKNPKSERYAFKAGEKLPESVDWRQKGAVAPVKDQGQCGSCWAFSTVGAVEGINQIVTGELISLSEQELVDCDKSYNQGCNGGLMDYAFEFIKNNGGIDTEADYPYRAKDGTCDSNRKNARVVSIDGYEDVPINDEKSLMKALSNQPVSVAIEAGGRAFQHYSSGVFTGYCGTQLDHGVVAIGYGTDNGSDYWIVRNSWGPNWGESGYIRLERNLANSTSGKCGIAMEPSYPLKNGANPPNPGPSPPSPVAPSTVCDEYYSCTAGTTCCCIYKYGDYCFGWGCCPYESATCCDDNNSCCPHDYPVCDVNSGTCQMSKDSPLSVKALKRGPATARVNWSGMKSNRKSHTAVAVGSDSKLFHFSLLPEEIWPSIMDSGSADVSNSQPVTTSSAARSTAVESAPVQSTEEAPSKISTSGISSWAKNLKIPQPFTGSQDEQSSGNAPKSTFARLTGGLGMRLSPKSPTSPTDEHVDGTSTSPTSLFGTFTKGLVDSSKNAVKAVQVKARHVVSQNKRRYQEGGFDLDLTYITENIIAMGFPAGDMSSGLFGYVEGFYRNHMEEVIKFFETHHKDKYKVYNLCAERLYDASLFEGKVASFPFDDHNCPPIQLIISFCQSAYSWLKEDIENVVVVHCKAGMARTGLMISSLLLYLKFFPTAEESMDYYNQKRCVDGKGLVLPSQIRYVKYFERILMYFNGENQPGRRCMLRGFRLHRCPYWIRPSITVSDHNGVLFSSKKHPRTKDLSPEDFWFNAPKKGVVVFALPGEPGLAELAGDFKIHFHDRQGDFYCWLNTTMIENRKVLMTSDLDGFDKRKLPSPGFQVEVVLADYDAALPARPQSETATKESADSSSANPAPVSNPTSGSEPADGTNVNQQPGNNDKDDVFSDNESEEPGMSKARQSKAASEVSAPADAKNPGSRNKDDSDKISSLTHKTEQVSLGDTSSVHSEPKKDASVGTASSVDVSNPVGGVSDFKVMAADASVFSFGDEEDYESD</t>
  </si>
  <si>
    <t>MKSVTSIPSLNKAFQTLFTHSTTNPSLLHTLSRNLQNSHRPITLTFSLILRRQSHSLNHSFISSSKKPSYGVAKCLSSISSSPHTVDWNDAVSCSEIAEAEKLCLEREEDDDDASATAVKPYIPVRAFFFSTSVDLRSLVEQNKQNFVPPSSRMTNYVVLRFGDTKKAASALGANLSGSDCCYMVVFQYGSIVLFNVSDHEVDGYLKIVERHASGLLPEMRKDEYEVREKPTLSTWMQGGLDYIMLQYMNIDGIRTIGSVLGQSIALDYYVRQVDGMVAEFTDINRGMEKTGTFTMERKKLFQLVGKANSNLADVILKLGLFERSDIAWKDAKYAQIWEYLRDEFELTQRFASLDFKLKFVEHNIRFLQEILQNRKSDFLEWLIIILIGAEILISVYDIAHKSSITL</t>
  </si>
  <si>
    <t>MAMCSTFCPRLSFHLNCKKSLSLFPVKHRFFVTIKAFSSQTSAPKADDLPASIGFLGLGIMGNPMAQNLIKAGCDVTVWNRTKSKCEPLISLGAKYKSSPEEVAASCDVTFAMLADPESAADVACGKYGAAKGMGPGKGYVDASTVDGETSKLICEHIRATGAHFLEAPVSGSKKPAEDGQLIFLTAGDSVLYDKAAPLLDIMGKSRFYLGEVGNGAAMKLVVNMVMGSMMASFAEGLVLSEKVGLDPSVLVEVISQGAISAPMYAVKGPSMVKSSYPTAFPLKHQQKDLRLALGLAESVSQPIPIAAATNELYKVAKSHGLSDQDFSAVIEALKVKFATVKHKSSLCLVSLCALCYISTVIC</t>
  </si>
  <si>
    <t>LFDSLFYLEEQVFFFFFSRFRREEEAIMDVIKSQQISSRPIEKVIVHPLVLLSIVDHYNRVARDTRKRVVGVLLGTSFKGTVDVTNSYAVPFEEEERDPSIWFLDHNYHESMFSMFRRINAKEHVVGWYSTGPKLRENDLNIHGLFNDYVPTPVLVIIDVQPKELGIPTKAYYAVEEVKENATQKSQNVFVHVPSEIAAHEVEEIGVEHLLRDVKDTTISTLATEVTGKLAALKGLDARLQEIRSYLDLVIDGKLPLNHEILYHLQDVFNLLPNLNVAELVKSFSVKTNDMMLVIYLSSLIRSVIALHNLINNKMLNKEHEKAEDSKPRAVPTTAGS</t>
  </si>
  <si>
    <t>MADEAEDAILAYLKDNDEISNSAKFAQDFGFGHDEILNVIRRLHGFRFVDAQDIRRERWVLTEEGKTYAAVGSPEFQLFSAVPPEGIAREELQKKLDPAVYKIGCQQAIKNKWVEMAKTHVSRKVQHADDKVKNLLLRIQNDEAVNQEDIDALKRRKLIIQQVWKGNSVRKGPEYAPKRKRAATDLTRENLQRGDWKELEFKEYNFSAKGQPVEGGHLHPLLKVRRQVQTIFLNMGFEEMPTNNYVESSFWNFDALFQPQQHPARDSHDTFFLKVPSSTKMLPEDYVERVKEIHESGGYQSRGYGYDWKREEANKNLLRTHTTAVSSRMLYALAKKPFAPKKYYSIDRVFRNEAVDRTHLAEFHQIEGLICDRGLTLGDLIGVLHDFFSRLGMSKLRFKPAYNPYTEPSMEIFSYHEGFKKWVEVGNSGMFRPEMLLPMGLPEDVRVIAWGLSLERPTMILYGIDNIRDLFGPKVDLGLIKRNPICRLGL</t>
  </si>
  <si>
    <t>MASSPGNPNQPGGTGSGPFDIHKFFKPSTPTNPNPQNPIISSHYPSPNASYPPPTPGAGAGVGGVYPYQTQTTTPFRHHPQFTHNLPQYSTPHDTQLMHQQRSMSFPTPPLQPPPPTSSPHQFPNPNPGATLMALLSPQPSTSEVQIQSTMPMPPIQPTSSGSELSDFSSGPNVGVAHSGPGPMRMPSSKLPKGRHLNGDHIVYDIDVRFPSEVQPQLEVTPITKYGSDPGLVLGRQIAVNKTYICYGLKLGAIRVLNINTALRSLLKGLAQRVTDMAFFAEDVHLLASASVDGRVYIWKITEGPDEEEKPQITGRIVIAIHIVGEGESVHPRVCWHCHKQEILVVGIGKRILKIDTIKVGKGAVFSADEPLRCPVDKLVDGVQLIGTHDGEVTDLSMCQWMTTRLVSASVDGTIKIWDDRNPLPIAVLRPHDGHPVSSATFLASPHHPDHVVLITGGPLNREIRIWALAGGEGILLQSDDESWRCTQTLELKSSAEANVEEAFFNQVVALSQAGLLLLANAKKNAIYAVHLEYGPNPKATRMDYIAGFTVTMPILSFTGTSGLLPHGEQIVQVYCVQTQAIQQYALDLSQCLPPPTESVVFERTESGVSRDSANIEGFAPVDPPGSKQQEFPLSSSAPKSAVHDIGSEISQTARYPTSAAPTESTTSQEFASSIPETKSSILPSVTSDNDIASSASPPPLSPKLSRNLSGFRGPSNSFGADTFDNDQVGNQKVVDYPVDPQKDGTPPILSDIASLDDEHKTSGDDVPSGISHLVKFKHPTHLVTPSEILMARSSSEVSIVNEQKSESEMNVLDAVTNNDTRTVEMEVKVGGEAKFSQKTDMGSQDLHSFVSENKEKVFCSQVSDLGLEMARECRTLSPETYTVEESRQFDGVSGSEGPSQPSVTPEEDHDSAKDISEKDLDSTMSVTVHQPPAPSVKGKKQKGKNSQVSGPSSASPSAFNSTDSPNEAVVSSSTPSMESAFSQILSMREMLNQVLTMQKETQKQMEVMVAVPVTKEGRRLEAALGRSMEKSVKANSDALWARLQEESAKQEKSLRDRTQQITNLISNCLNKDMPGLMEKLMKKELAAVGQAVARSITPAIEKTISSAILEAFQKGVGDKAVNQLEKAVNSKLEATVARQIQAQFQTSGKQALQETLKSTLEVSVIPAFEMSCKAMFEQVNSTFQKGIADHTVAAQQQFESVHSPLAIALRDAINSASAMTQTLSGELADSQRQLLALAVSGANSQSANPLNHMNNGSLLHEKIETPPDPTKEISRQLGEHKYEEAFTAALQMSDVSIVSWLCSQVDLAGILSLNPLPLSQGVLLSLLQQLSCGISSETVQKLSWMRDVLSAINPNDPLIVVHVRPIFEQVYQMLVQRRNAATTPPAELSIIRLLVHVINSMMMAVK</t>
  </si>
  <si>
    <t>MEGGGRFVGVAVDFSACSNKALKWAIDNILRKGDHLILVTVRPEGHYEEGEMQLWEATGSPLIPLSEICDGHTMKRYGVNPDPETLQMITLAARQMEITVVMKIFWGDAREKLCEAIDKTPLSCLVIGNRGLGKIKRVIMGSVSNYVVNNATCPVTVVKNAED</t>
  </si>
  <si>
    <t>MASENFSDKNAVFRKLKSKPENKMCFDCNAKNPTWASVTYGIFLCIDCSAVHRSLGVHISFVRSTNLDSWSPEQLKMMYFGGNNRAQVFFKQHGWNDGGKTDSKYTSRAADLYRQLLSKEVAKSTAEEAALQAALPAALPASPVASQAAQATNVFPDIKTSEPPKETSSLKDEKTEVIASPKASQAVTTFLKKPTVAKKAGKSGGLGARKLTKKSSESLYEQKPEEPPVQVPSSNAASNAPTVGSSFASRFEYTDNVQPTETSSGGSRVLNHVAPPKSTSFFSDYGMDSGFTKKTSSNSSKAQIEETDEARKKFTNAKSISSAQFFGDQSKAAMEASVSLQKYSGSSAISSADLFGQDDGAAYEISAGDLINRISFQAQQDMSSIKNIAGETGKKLSSLASNLISDLQDRIL</t>
  </si>
  <si>
    <t>MEIDSAEYQLRCQLTGHEDDVRGICICDKVGFATSSRDRTIRFWSPDESNHRRFTTSKILLGHTSFVGPLAWVAPSEELPEGGLVSGGMDTLILVWNLSTGDKVQTLKGHKLQVTGIALDGSDVVSTSVDCTLRRWRKGQEVEVLEAHKAAIQAIIRLPSGELVTGSSDTTLKVWNGAACAHTFSGHTDTVRGLAVVPGLGVLSASHDGTIRLWELSGQVLLEMVGHTSIVYSVDAHASGLIVSGSEDRFAKIWKDGVCVQSLEHPGCVWDAKFLDNGDIVTACSDGVVRIWTVHQDKIADPLELESYAAQLSQYTLSRKRVGGLKLEELPGLEALQIPGNSDGQTKVVREGDNGVAYAWNMMEQKWDKIGEVVDGPNDGMSRPLHDGIQYDHVFDVDIGDGEPIRKLPCNRSDNPYDVADKWLLKENLPLSYREQIVEFILQNTGQKQFTPDPSFRDPYTGSSAYTPGQPSKPVAAKPTFKHVPKKGMLVFDAAQFDGILKKVSEFNNTLLSAPEQKHMVLTEADMSRLASIIHVLKDTSHYHSSKFSDDDVVMVLKLLKSWPLTMLFPVIDILRMMILHADGAAVLSKHVNKANDVLMELIKKVTTSPPLPANLLTSVRALTNFFKNASYHDWLLKHRGEVLDAYSTCYLSSNKNVQLAYSTLILNYAVLLVEKKDEEGQSQVLSAALEIAEEESVEADAKFRALVAIGSLMLEGVVKRIAMDFDVANIAKAAKASKDAKIAEVGVDIELITKQS</t>
  </si>
  <si>
    <t>MADYITNRRNSNTQLLQELEALSETLYQPPSHPPTTRRTTSLVLPRDSIPPIESLTSGAKNDNDTDSIVVNPKPRSRRMSLSPWRSRPKLDIQSEDNIQQQTNTSTSNAKLVKKLDGKGADLNSEKKGLWNWKPIRALAHIGKQKLSCLFSVEVVTVQGLPTSMNGLRLSVCVRKKETKDGAVQTMPSRVTQGAADFEETLFIRCNVYYTPGTGTSNGGARYKFEPRPFSIFVFAVDAEELDFGKNIVDLSEMIEESVQKSFEGSRIRQWDTSYTLSGKAKGGEVVLKLGFQIMEKDGGVGIYSQGEGGTKNAKSYSSTFARKQSKTSFSVQSPRMTSLSSANWTPSQGGTTANIQGIDELNLDDEPVKEEPESKVEDLDLPDFDIVDKGIEIQDKGVEMEDKDELATKEVGEEEEDGDERSEGNSDKRSVSSSHEVVKEVVHDQMHLTRLSALDSIAQQIKALESMFRDENQVKMEEDDSESQRLDADEETVTREFLQLLEDPGVSQQKTDNQETPALKLQGGGGNEDNEKRESGIFIPDLAKGLGCVVQTRNGGFLAAMNPLNTVVLRKDTPKLAMQISKPFVLPSVPSSMIGFELFQRMAAVGLEEFTSKILSMMPMEELVGKTAEQIAFEGIASAIIQGRNKEGGASSSAAETVAVVKSMATAMNTSRNERISTGIWNISDKPSTVDEILAFTLQKMEAMTVEALKIQADIPEEEAPFDVSAIKKDDDGHPLDSAVPLEDWTKDDKSDSIMISVVVQLRDPLRQFEAVGGPMIALVQAVPIDEETNNFDDEEKKFKVACLAIGGLKVRSGGKKNAWDTEKQKLTAMQWLIAYGLGKMAKKAKKTSPLKGQDLLWSISSRVMADMWLKSIRNPDIKFIM</t>
  </si>
  <si>
    <t>MSFQDLEAGRPLGPRRGYMNGKQDPTQAVASGIFQINTAVSTFQRLVNTLGTPKDTPELREKLHKTRVHIGQLVKDTSAKLKQASETDHRVEVSASKKITDAKLAKDFQAVLKEFQKAQRLAAERETAYTPFVPQAVLPSSYTASEIDVSSGKSPEQRALLVESRRQEVLLLDNEIAFNEAIIEEREQGIQEIQQQIGEVNEIFKDLAVLVHEQGAMIDDIGSNVENAHAATAQGRSQLAKAAKTQRSNSSLTCLLLVIFGIVLLIVIVVLAA</t>
  </si>
  <si>
    <t>MSSSSSLFPLLFVAIFLVLCSQIALSLSPNFFLQSHNDIISPKKLQLTMGEKLIRQLNLFPKHDINIVSSKDNNYENKLFEKKLDLSYLGDSGATVQDLGHHAGYFPLINTKSARMFYFFFESRSNKNDPVVIWLTGGPGCSSELALFYENGPFKISKNMSLVWNDFGWDKVSNLIYVDQPTGTGFSYTSDESDIRHNETGVSNDLYDFLQAFFNAHPEYVNNDFYITGESYAGHYIPAFASRVHQGNIKKEGIHINLKGFAIGNGLTNPEIQYKAYTDYSLDMKLINQTDYDYINQLYPTCQQEIKLCASGSEDACMKGFNDCNLIFNSIMDIAGDINYYDIRKTCNGSLCYDFSRMETYLNDDQVKEALGVPTSIDFVSCSSSVYQAMRMDWMKNLEVGIPQLLEDGINLLIYAGEYDLICNWLGNSNWVHAVEWSGQKGFEAAPSVSFTVDGEEKGVQKKYGPLIFLKVHDAGHMVPMDQPKAALEMLQRWTHGNL</t>
  </si>
  <si>
    <t>MADASITSTATSSIAASTTANPPESKSWADQADEIDQAEQSSASNEDAAAEINIGSLQVDESKRDNSTLSDPEDSSIEAVTSGDTMYKSAKRFEDLNLSPELLKGLYVQMQFERPSKIQEISLPMILTPPYKNLIAQAHNGSGKTTCFVLGMLSRIDPKLAAPQALCICPTRELAIQNMEVLLKMGKFTGITSELGIPADSANYIPISKRPPVTAQVVIGTPGTINKWVTGRKLGMSCMKILVFDEADHMLAESGFQDDSIRIMKAIVKASANCQVLLFSATFGENVKAFVTKIVQDLFVQDYNQMFVKKEELSLDSVKQYKVQCPDELSKIMVIKDRILELGQKVGQTIIFVRTRNSASMLHKSLVDYGYEVTTIQGALRQEDRDKIIKEFKDGLTQILISTDLLARGFDQSQVNLVVNYDLPVRHESPTEPDHEVYLHRIGRAGRFGRKGNLLSLSYACFLDRLMAENEPHIYVVNFMQPFPRVEQISWNSEEDFENALKIAGLLLLTVPKADDKYAHLNNLDKAADNLKLFKADLLDPNSLAGAIKGCDGVFHVASPVPSGSVPNPEVELVEPAVNGTLNVLKACYEENIKRVVFVSSVAASALDPNWPKGQVKDETCWSDDQLPICLIAFCGSKCMQNWYCFSKTVAEKEAWSYAKQSGLDLVTVLPTLVIGPMLQKTKNSSSLVLIKLLKEGYEELENKKRFLVDVRDLADALLLVYERPEAEGRYLCMAHAVKSEDLVAMLKKQYPNYNYPKRFTDVTEDGGFSSEKLQKLGWQYRALEETLVDAVESYKQKGFLD</t>
  </si>
  <si>
    <t>MMHMTFYWGKKVTLLFDFWRTDSWASYAITLLACFIFALFYQYMEDRRQRFRIISASFRRNYPSPPSAAVNAPLLYTFPTVGGKWNSARFATAIVFGINSAIGYMLMLAVMSFNGGVFVAIVLGLAIGYLLFRIGDEDDVTVDNPCACA</t>
  </si>
  <si>
    <t>MTPNGVEDEDKFLASGVAGIQQNAFHMHRALDSNNLKDALKYSAQMLSELRTSRLSPHKYYELYMRAFDELRKLEMFFKEETKRGCSIVELYELVQHAGNILPRLYLLCTVGSVYIKSKEAPAKDILKDLVEMCRGIQHPLRGLFLRSYLSQVSKDKLPDIGSEYEGDADTVVDAVEFVLQNFTEMNKLWVRMQHQGPALEKMKREKERSELRDLVGKNLHVLSQIEGIDLEMYKETVLPRILEQVVNCKDEIAQGYLMDCIIQVFPDEYHLQTLETLLGACPQLQPSVDIKMVLARLMERLSNYAALSTDVLPEFFQVEAFAKLNSAIGKVIEAQENMPIAGVVTLYSSLLTFTLHVHPDRLDYVDQILGACVKKLSGKGKLKDSIATKQIVALLSAPLEKYKDIDTALKLSNYPHVMEHLDDATSKVMANVLVQTILKNKTCISTDEKVEALFELMKGLIRDLDENLHDETKFLCPPFKFDEEDFKEEQNSVSRLIQMLHNDDPEEMLKIICTVKKHIVTGGPKRLPFTVPPLIFNSLKLVRRLQNQDENAPEEETSAIPKKIFQILNQIIEALSSVPVPELALRLYLECAEAANDSDLEPVAYEFFTQAYILYEEEISDSKAQVTAIQLIIGTLQRMHIFGVENRDTLTHKATGYSAKLLKKPDQCKAVYSCAHLFWVDDQDSIKDGERVLLCLKRALRIANAAQQMSNATRGSSGSVLLFIEILNKYLYFYEKGVTQITVASIQSLLELITTEMQSENKTADPAADALLASTLRYIQFQKDKGGAVGEKYDSIKS</t>
  </si>
  <si>
    <t>MSSRDTKKPSRQTSGNRAGGIRTLSDLNRPSGHDSDSDSDGPQEYYTGGEKSGMLVQDPSKHNDVDSIFDRARQVGATQGPLESVVPSSSSTSFTGSARTLAGETVPTSAPQPPESIVHNIVFWRNGFTVNDGPLRRLDDPENASFLESITKSECPRELAPADTRSQVHCNLIRRDENCPEPEKRQVSFQGVGRTLGSSATQATSEPSASAPTSRVPAASTSVLDESLPSTSLQIRLADGSRMVAHFNFHQTVGDIRAFIDASRPSDTRAYQLQTVGFPPKMLSDPTQTIEQAGLANSVVIQKF</t>
  </si>
  <si>
    <t>VREARSDGQRGGGRGGPRGGGRGRGRGRGFNQDFAADENAFGSNNGFSGRYSAPENGESGKVSERRGGYGGSRGGFYGGRRGGFNNGDAADGEIERPRRVFDRRSGTGRGNEYIKREGSGRGNWGTTADDIALETEVPVVDGEKIVEAEKQTGQEDAGDDNKDSTAAELEEKEPEEKEMTLEEYEKVMEEKRKALVALKQEERKVNLDKELQSMQLLSNKKNDDEIFIKLGAEKDKKKEAVEKAKKAQSINEFLKPAEGESYYRPGGRGRGRGRGRGNGGGYGGISSVSAPSIEDVGQFPSLAVKKGRQSCMD</t>
  </si>
  <si>
    <t>MAPVSALAKYKLVFLGDQSVGKTSIITRFMYDKFDNTYQATIGIDFLSKTMYLEDRTVRLQLWDTAGQERFRSLIPSYIRDSSVAVIVYDVASRQSFLNTSKWIEEVRTERGSDVIIVLVGNKTDLVEKRQVSIEEGEAKARELNVMFIETSAKAGFNIKPLFRKIAAALPGMETLSSAKQEDMVDVNLKSSNSNAAQSQAQSGGCAC</t>
  </si>
  <si>
    <t>MPGIKGPSDYSREPPRHPSLKINAKEPFNAEPTRSALISSYVTPVDFFYKRNHGPIPVVDDIERYSVSLSGLIKNSKDLFMKDICKLPKYTVTATLQCAGNRRTAMSKSRTVKGVGWDIAALGNAVWGGAKLADVLELVGIPYLASITQSGGKHVEFVSIDKCKEENGGPYKASIPLSQATNPEADVLLAYEMNGEPLNRDHGYPLRVVVPGVIGARSVKWLDSINIIAEECKGFFMQKDYKMFPPTVNWDNINWSTRRPQMDFPVQSAICSLEDVSVVKHGKINIKGYALSGGGRGIERVDVSIDGGKTWEEATRYQRTGVPYIADDSSSDRWAWVFFEAEANIPQSAEIVAKAVDISANVQPESIGSVWNLRGILNTSWHRVHVRVGQANL</t>
  </si>
  <si>
    <t>MASSTLSHVTPSQLCSSKSGISSVSQALLVKPMKINGHGMGKDNKRMKVKCMAASIPADDRVPDMEKRNLMNLLLLGALALPTGGMLVPYATFFAPPGSGGGSGGTPAKDANGNDVVVTEWLKTHAPGTRTLTQGLKGDPTYLVVENDGTLATYGINAVCTHLGCVVPWNTAENKFICPCHGSQYNNQGKVVRGPAPLSLALAHADVDDGKVVFVPWVETDFRTGDAPWWA</t>
  </si>
  <si>
    <t>MGKLALFHLLCGILIFWAVSVVKAEDPYKYFTWTATYGMASPLGTPQQVILINGQFPGPRLDLVTNDNIVLNLINKLDEPLLLTWNGIKQRKNSWQDGVLGTNCPIPPNRNYIYKFQPKDQIGSYTYFPSTQLHRAAGGFGVLNVYARSVIPVPYAKPAGDFSLLIGDWYKTSHKVLRQILDSGKSLPFPDGLLINGQKQSTFTGDQGKTYMFRISNVGLKTTINFRIQGHKMKLVEVEGSHVIQNLYDSFDVHVGQSLSILVTLDQSPKDYYIVASTRFTTTVLTSTSVLHYTNSQTPVSGPVPAAPVNQFQWSLMQARTIRWNLTSNAARPNPQGSFHYGKITPSRTILLANSAPLINGKQRYAVNGISYINPDTPLKLADHFNIPGVFTLDSIRSAPTADSPHLATAVLPSSLHEFLEIVFQNNEDTMQSWHLDGYDFWVVGFGSGTWTQASRKGYNLVDALTRHTTQVYPKSWTAIYVSLDNQGMWNLRSAMWDRQYLGQQVYLRVYNPTASLANEYDIPTNALLCGKAAALRHP</t>
  </si>
  <si>
    <t>MRWSDGSYLEDQDHWWLSGIHRDVLLLAKPKTFIADYFFRTNIAEDFSYADIEVEVRIDNSLDNNDIADFTIEASLYDSGNWLSHSDHVDLLSTNIAHLELVLSSDPCVGFKGYMLVGKVQAPKLWSAEQPNLYTLVITLKDASGNLVDCESCQVGMRKISKAPKELLVNGRPVVIRGVNRHEHHPRLGKTNLESCMVKDLVLMKQNNINAVRNSHYPQHQRWYELCDLFGMYMVDEANIETHGFFDYPNYKHPTQESCWAASMLDRVVGMVERDKNHACIIVWSIGNEASYGPNHAALSGWIREKDASRLVHYEGGGSRTSSTDIVCPMYARVSQIVEIAKDPTEQRPVILCEYSHAMGNSNGNLHKYWEAIDSIFGLQGGFIWDWADQGLLKEVCGKMRWAYGGDFGDTPNDLNFCLNGVIFPDRSPHPALHEVKFLYQPIKVSFNEGIIKITNMHFFDTTQALEFNWVLHGDGCELGSGILPLLVIEPQRSHETKWESGPWFSAWTLSSAAEIYLTITAKLLNSTRWANSGHLISSTQVLLPSRRNVVPHIIKSTDATLLCEVVDDIIKVGQKDWWELKFNKQTGGIEGWKVNGVSIMNKGIYPCFWRAPTDNDKGGGALSYLSRWKAANLDKVIFVNESCSVESTNSHEVKISATYHGMAKPEEKTPSNAETSNILFKVVMTLLIYGSGDVVLECNVNPCPDLPPLPRVGVEFQLDSTVDQVKWYGRGPFECYPDRKSAAHLSIYELSVAEMHVPYVVPGECSGRADVRWVTFENKDGLGLYASTHGGSPPMQMNASYYSTSELDRTTHNEDLRKSENIEVHLDHKHMGLGGDDSWSPCVHDEYLVPPVPYSFAIRFFPKTAATTGYDIYKSQFSEE</t>
  </si>
  <si>
    <t>MNIPGVPFSHLMEVASELLAINRTGLTNCGPLNYRRAAKMSRKGLMEQDLSKLDVTQLHPLSPEVISRQATINIGTIGHVAHGKSTVVKAISGVQTVRFKNELERNITIKLGYANAKIYKCEEERCPRPMCYKAYGSGKEDSPMCDVPGFESCKMKLLRHVSFVDCPGHDILMATMLNGAAIMDGALLLIAANESCPQPQTSEHLAAVEIMRLQHIIILQNKVDLVQENVAINQHEAIQKFIQGTVADGAPVVPISAQLKYNIDVVCEYIVKRIPIPVRDFTSPPNMIVIRSFDVNKPGFEVDEIRGGVAGGSILKGVLKVNQLIEVRPGIVVKDESGNIKCTPIYSRIVSLFAEQNELQFAVPGGLIGVGTTMDPTLTRADRLVGQVLGEVGSLPEVFVELEVNFFLLRRLLGVRTKDTERQGKVSKLAKGEILMLNIGSMSTGARVVAVKNVFAKLQLTSPVCTSKGEKIALSRRIEKHWRLIGWGQIQAGITLDVPPCPI</t>
  </si>
  <si>
    <t>MADSREENVYMAKLAEQAERYEEMVEFMEKVAKVDVEELTVEERNLLSVAYKNVIGARRASWRIISSIEQKEESRGNEDHVSSIKEYRAKIEAELSKICDGILSLLESHLVPSASTAESKVFYLKMKGDYHRYLAEFKTGAERKEAAENTLLAYKSAQDIALAELAPTHPIRLGLALNFSVFYYEILNSPDRACNLAKQAFDDAIAELDTLGEESYKDSTLIMQLLRDNLTLWTSDTTDDAGDEIREASKQESGDGQQ</t>
  </si>
  <si>
    <t>MAANDLALDLEELQQLHTIAKRPRVLSLIYTEIRNLEKLSKDGASVSSSQIPAPVLTAAKVIHKPSLNYVSVSSFSWDQDNDKVKIYLSLEGVDQEKTETDFKPMSFDAKFHDVNGKNYRFSLPKLNREIVPEKCKVLVKPSRVVITLAKASKGNWLDLHYKEDKFKPSLDKEKDPMAGIMDMMKNMYEDGDEEMKKTIAKAWTDARSGKAADPLKRYT</t>
  </si>
  <si>
    <t>MDDDFGIPPVEGMDEDMDLPEDSSTMKVGEEKEIGNQGLKKKLVKEGEGWETPEPGDEVEVHYTGTLLDGTKFDSSRDRGDPFKFTLGQVFALDGLDFASRLADAFYFLIGQVIKGWDQGIKTMKKGENAIFTIPPELAYGESGSPPTIPPNATLQFDVELLSWVSVKDICKDGGIFKKILTEGEKWENPKDLDEVLVKYEAQLENGTVVGKSDGVEFTVQDGHFCPALAKAVKTMKKGEKVQLTVKPQYGFGEKGKPASSDGGAVPPNATLQINLELVSWKTVSNVTDDKKVVKKILKEGEGYERPNEGAVVKLKLVGKLLDGTVFTKKGHDGESEDNLFEFKTDEEQVIDGLDRAVMTMKKGEAALLTIAPEYAFGSSESKQDSAVVPPNSTVHYEVELVSFLKDKESWDMSTPEKIEAAGKKKEEGNALFKAGKYARASKRYEKAAKFIEYDTNFSEEEKKQSKALKITCNLNNAACKLKLKDYKQAEKLCTKVLELDSANVKALYRRAQAYMNMADLDLAEFDIKKALEIDPDNRDVKLEYKALKEKVKEINKKDAKFYGNMFAKLNKQDSSNSANSAPKEPEPMSIDSKA</t>
  </si>
  <si>
    <t>MACYAAIEKGGDVFFPTPARSVRRSFHLLMFVLIFTLLLNSNCVSSYSSGYWDFSSSNSTVMERGKLGPGNPGVCSRKAKHLPVCECGFKMLDSCFLNKNKMLEIEKGANDFNIPIIRSNRKLVASTDGGLHKPSCLVFNSAWKARQVEHEPNKKLNYPSPAGIQRPKSDEDIAFMSILELGQLLKENLITSVELTGIFLKRLKRYGPVLESVVTITEELAYKQAKEADQLLAEGKYLGPLHGIPYGLKDIIAVPNYTTTWGSTSFKDQVLDIEAWVYKRLKSAGAVLVAKLVTGSLAYDDIWFGGRTRNPWNIEEYSTGSSAGPASCTSAEVRTYCFKKESGIAGLVPFAIGSETCGSITYPASRCGVTALRPTFGAVGRTGPFCRNSVDCVIILDAIRGKDPDDVSSRDISFRDPFSVDITKLTVGYLEDAEMEVVHVLQSKGVNMVPFNLSYTVDSVQGVLNFTMDVEMLAHFDKWQRSNLDDEYEAQDQWPTELRRARAISAVDYFQAQRARGILIQQVRENFSVDAFIGNATDWEKVCVGNLVGIPVVIVPTGFKKISDAPSNDIRRRTTITTGIYAPPDRDHIALALAIAYQSVTNHHKQRPPIDDLGPNDPIPESPKSLGQFFPSIFYARDKAIKGITRHLAVEMASTGWLKGRVKAVPSGDSLVIMGSSKAEIPPEKSITLGSLMAPRLARRGGVDEPFAWQSRDFLRKLCIGKEVTFKVEYTVPSIGREYGTVFIGDKNVSMLVVAAGWAKVREQGQQKDANPYLKPLQDAEEQAKQQGLGRWSRAPGASEASIRNLPPSAIGDSSNFDAMGLLERSKGKLIEAFVEQVRDGSTLRVYLLPDFQFIQVFVAGIQAPTMGRRATSETVINASVTSDEPNGESTTENRAAPTSAQRLASSAASVTEVAPDPYGREAKHFTETRVLNRDVRFYLLALTDFYFLFTIFLMQFNIQVRIVLEGVDKYSNLIGSVYYPDGESAKDLGLELIENGYAKYVDWSANMLEVEAKKKLKSAELDAKKTRLRIWTNYVAPATNSKAIHDQNFTGKVVEVVSGDCLVIADDSLPFGDPSAERRVNLSSIRSPKMGNPRRDEKPAPYAREAKEFLRNRLIGKQVHVSMEYSRKVGMADGPAAPTSGADSRVMDFGTVFLASKDGDDASPAPSAAGSQLAGVNVAELLVARGFATVVRHRDFEERSNYYDALLSAESRATSGKKGIHSPKEAPVMHVTDLLTAASKKARDFLPFLQRNRRMSAVVEYVLSGHRFKLFIPKETCSIAFSISGVRCPGRDEPYSEEAIALMRRKIMQRDVEIEVETVDRTGTFIGTLWESRSNVAVTLLEAGLAKLQTSFGTDRIAEVHLLMQAEQAAKRQKLKARARSIWENYVEGEEVVSSGTAERRQKEEVKVTVTEILGGGKFYVQLVSDQKVAAIQKQLASLNLQEAPVIGAFNPKKGDMVLAQFSADNSWNRAMIVNAPRGAVESSKDKFEVFYVDYGNQEVVSYSQLRPLEASVSASPGLAQLCSLAHVKVPGLEDDYGQEAAYRLSELLLSGPKEFRAVIEEKDASGGKVKGQGTGTVFLVTLVDPESDISINATLLKEGLARMEKRKRWEPKDKQQALDELEKYQTEAREKRFAMWEYGDVESDEEDIPARKPAGRR</t>
  </si>
  <si>
    <t>GVKEYKLTYYTPEYQTKDTDILAAFRVTPQPGVPPEEAGAAVAAESSTGTWTTVWTDGLTSLDRYKGRCYRIERVVGEKDQYIAYVAYPLDLFEEGSVTNMLTSIVGNVFGFKALRALRLEDLRIPVAYVKTFQGPPHGIQVERDKLNKYGRPLLGCTIKPKLGLSAKNYGRAVYECLRGGLDFTKDDENVNSQPF</t>
  </si>
  <si>
    <t>MDFQSKKLINDPNDVVTEFIEGLIENYPGLQYLDGFPEVKVVLRADVSGAKYDKVAIISGGGSGHEPAHAGFVGEGMLTAAICGDVFASPNVDSILAGIRAVTGPMGCLLIVKNYTGDRLNFGLAAEQAKSEGYKVEMVIVGDDCALPPPRGIAGRRGLAGTLLVHKVAGAAAACGLPLADVAAEAKRASEMVGTMGVALSVCTSPGQVTSDRLGPGKMELGLGIHGEPGAAVADLQPVDVVVSHVLKEILSPETNYVPITRGSRVVLLINGLGATPLMELMIIAGKAVPELQLEHGLAVDRVYTGSFMTSLDMAGFSISVMKADQAILDRLDAPTKAPNWPVGAEGNRPPAKIPVPLPPSHSIKIEKTLSRPEKLSPQGHILETAIEAAATEVVNLRDNLNEWDNKVGDGDCGSTMFRGAVAILEDMKKYYPLNDPAETVNEIGASIGRVMGGTSGILYSIFCKAAYAKLKENAESVVTAIHWADALEAAIAAVSKYGGASAGYRTLLDALIPALSALKERLNAGDDPADAFIISAEAASAGAESTKHMQAQAGRSTYVPGDILASVPDPGAMAAAAWYRAAALAVKEKYNTA</t>
  </si>
  <si>
    <t>MATVEVQSTPAPEVVTVPAEIEAKITPETIKTEEVAPVVAEETAPAPIPTPTEETALVEEKAVPAVEDTVIEPAPEPEEEKSAPAVEETVAEEKTEDSVLAEETVGAEPEVVDDEKVEVESEAKEDEEKVVDAPAVEQVEKIEE</t>
  </si>
  <si>
    <t>MAQESLVLRGTMKAHTDWVTAIATPIDNSDMIVTSSRDKSIIVWSLTKDGAQYGVPRRRLTGHGHFVQDVVLSSDGMFALSGSWDGELRLWDLQAGTTARRFVGHTKDVLSVAFSVDNRQIVSASRDKSIKLWNTLGECKYTIQDGHSHSDWVSCVRFSPNTLQPTIVSGSWDRTVKIWNLTNCKLRSTLAGHSGYVNTVAVSPDGSLCASGGKDGVILLWDLAEGKKLYSLDAGSIIHTLCFSPNRYWLCAATESSIKIWDLESKSIVVDLKVDLKHESEMANESGTAPKTKVIYCTSLSWSADGSTLFSGYTDGLIRVWGIGRY</t>
  </si>
  <si>
    <t>MSSNLGKIDVEVEVKSPVDKFWNGIRDSINLFPKASPNEYKSIEVVEGDGKSVGSVLLIKYTEGFPLVTFSKEKIESIDEANKTLVYSVIDGETLKYYKSFKGTLTVIPKGNGSLVKWCCEFERANDEIPEPQIIKEFAVKNFKNLDAYLIGA</t>
  </si>
  <si>
    <t>MDRASVFPLFLIVLHFIATANALYGPTSPVVQLTESNFKSKVLNSKGIVLVEFFAPWCGHCQALTPAWEKAATILKGVATVAALDADAHKSLAQEYGIRGFPTIKVFAPGKPPVDYQGAREAKPIAEYALQQIKALLKERIHGKATGGSSESSEPSASVELNSRNFDENVLKSKDLWIVEFFAPWCGHCKKLAPEWKKAAKNLQGKVKLGHVDCDAEKSLMSRYNVQGFPTILVFGADKESPVTYEGARTASAIESFGLEQLETNVAPPEVVELTSPDVMEEKCNSAAICFVSFLPDILDSKAEGRNKYLEMLLAVAEKFKRNPYSFVWVGAGKQPDLEKHVGVGGYGYPAMVALNVKKGVYAPLKSAFQRQPIIDFVKEAGLGGKGNLPLAATPSIVKSEPWDGKDGEIIEEDEFSLEELMGDDTPNKDEL</t>
  </si>
  <si>
    <t>MSNGELLQIEPVEITFTFELKKQISCSLQLSNKSDDYVAFKVKTTNPKKYCVRPNTGIVMPRSTCEVTVTMQAQKEAPPDMQCKDKFLLQSVIVSPRTTAKDITPEMFNKESGNHVEEVKLRVAYVLPKPPSPVREGSEEGSSPRASISENGAEFHNASRTYAEPQDNSSETKALILKLSEEKKSAIQQNNKLQQELELLRRESSKRRGGIPFMYVIIVGLVGLLLGYLLKKT</t>
  </si>
  <si>
    <t>MSWCTIESDPVTGKKGCRDSCVARRPVEELYSLDLDELNSLRPVFGLIFLFKWRPGEKDDRLVIKDPNPNLFFASQVINNACATQAILSILLNSPDVDIGPELSALKEFTKNFPPELKGLAINNSEAIRTAHNSFARPEPFVPEEQKAAGKDDDVYHFISYIPVDGVLYELDGLKEGPISLGPCPGGQGDIEWLRMVQPVIQERIERYSQSEIRFNLMAVVKNRKEVYTAELKELQKRRERILQQLAASQSERVVDSSQVESLNKSLAEVNSGIEAVSDKILREEEKFKKWKTENIRRKHNYIPFLFNFLKILAEKKQLRPLIEKAKQKTTNPR</t>
  </si>
  <si>
    <t>MATFAVSGLNSISSFNNNFRSKNSNIFLSRKRSLLFNLRRRRRSFYVSNVASDQKQKTKDSSSDEGFTLDVYQPDSTSVLSSIKYHAEFTPSFSPEKFELPKAYYATAESVRDMLILSWNATYEYYEKMNVKQAYYLSMEFLQGRALLNAIGNLGLNGPYADALTKLGYSLEDVARQEPDAALGNGGLGRLASCFLDSMATLNYPAWGYGLRYQYGLFKQLITKDGQEEVAENWLEMGNPWEIVRNDISYPVKFYGKVIEGADGSKEWVGGEDITAVAYDVPIPGYKTKTTINLRLWSTKLAAEAFDLHAFNNGDHAKAYEAQKKAEKICYVLYPGDESLEGKTLRLKQQYTLCSASLQDIIARFEKRSGNAVNWDQFPEKVAVQMNDTHPTLCIPELLRILIDVKGLSWKQAWGITQRTVAYTNHTVLPEALEKWSFTLLGELLPRHVEIIAMIDEELLLTILTEYGTEDLDLLQEKLNQMRILDNVEIPTSVLELLIKAEENAADVEKAAEEEQLEEGKDEETEAVKAETTNVEEETEVEKVEVKDSQAKIKRIFGPHANRPQVVHMANLCVVSGHAVNGVAEIHSEIVKDEVFNEFYKLWPEKFQNKTNGVTPRRWLSFCNPELSEIITKWTGSDDWLVNTEKLAELRKFADNEELQSEWRKAKGNNKMKIVSLIKEKTGYVVSPDAMFDVQIKRIHEYKRQLLNIFGIVYRYKKMKEMSPEERKEKFVPRVCIFGGKAFATYVQAKRIVKFITDVGATVNHDPEIGDLLKVVFVPDYNVSVAEVLIPGSELSQHISTAGMEASGTSNMKFSMNGCLLIGTLDGANVEIREEVGEDNFFLFGAQAHEIAGLRKERAEGKFIPDPRFEEVKAFIRTGVFGPYNYEELMGSLEGNEGFGRADYFLVGKDFPDYIECQDKVDEAYRDQKKWTKMSILNTAGSFKFSSDRTIHQYARDIWRIEPVELP</t>
  </si>
  <si>
    <t>MSRKLSSHLRTLHLLRSTPKTNSFAAAAAATTSVSSSQSPAAFRSSVTFFPRHFSTVSENVVKKVEDVMPIATGHEREELEAELQGRDILDINFPEGPFGTKEAPAVVKSYYDRRVVGCPGDEGEDEHDVVWFWLEKGKPHECPVCSQYFVLEVVGPGGPPDGHGSDDEGHH</t>
  </si>
  <si>
    <t>MEFGRAINPTTLFIVFLLVTLVTAKKSGDVTELQIGVKFKPTSCELKAHKGDRVSVHYSGKLTDGTVFDSSYERNDPIEFELGSGQVIKGWDQGLLGMCVGEKRKLKIPAKLGYGESGSPPKIPGGATLVFDTELVAVNGKKTTADNEL</t>
  </si>
  <si>
    <t>MATAHDTEQLIVSSIDKGENSSSEINIVREPLLEGEHHAENYSVLSAVLPFLFPAFGGLLYGYDIGATSSATISIESATLSGISWYDLSSVQTGLITSGSLYGALIGSAVAFQIADWLGRRRELIVSALFYFLGALVTAFAPVYVILVIGRLLYGVGIGLAMHAAPMYIAETAPSQIRGQLISLKEFFIVFGMLAGYTVGSLLIETVAGWRYMYGISAPLAVIMGIGMWWLPSSPRWILLCAMQGKGELQGLRENAICCLCQLRGAAIGDSASRQVDDILSELSQLSEEKEATIGEMLQGKCLKALTIGAGLILFQQITGQPSVLYYAAKIFQDAGFSAAADATRASVFLALLKLIMTAVAVVVVDKLGRRPLLLGGVSGIAMSLFLLGSYYTFLGDVPAVAVTALLLYVGCYQLSFGPIGWLMISEIFPLRVRGRGLSITVLVNFGANALVAFAFSPLQDLLGAGTVFFIFGGIAVLSLVFIFFIIPETKGLTLEEIEAKYL</t>
  </si>
  <si>
    <t>MAPSTIRKAIGAVKDQTSIGIAKVGSNMAPELEVAIVKATSHDDDPASEKYIREILHLTCCSRGYVTACVSSISKRLGKTRDWIVAIKCLMLIHRLLNDGDPVFHQEIMYATRRGTRLLNLSDFRDEAHSNSWDHSAFVRTYALYLDQRLEMMVFERKQNGDGGEIERYGSREERWRSPPASNNRGYDYGEFRDEPGYGMRKSRSSGDVRESTVQDQKDVTPLRQMEPQRIFGKMSHLQRLLDRFLSCRPTGLAKNERMVLVTLYPMVKESFQLYADICEVLAILLDKFFDMEYEDCVKAFDAYASASKQIDELVGFYNWCKDIGIARSSEYPEVQRITSKLLDTLEEFVRDRSKATKSPERKVEPLPTPSEESPPDMNEIKALPPPEDYTPPPPPKPESPKPAAVVQETGDLVDLREEGVTADDQGNKFALALFAGPVTNNGSWEAFSSNGGPEVTSAWQNPAAESGKADWELALVETASHLSQQKATMARDG</t>
  </si>
  <si>
    <t>MCFNMDSMHLSHYYSVLNVKKRQPQIKILKQFNVVHQISHTSVRNLTLLPATNLGFFMDRRVKGIVCGVSSVETRENQNKGKNKSSSEKVQLRFRLDHQVEYGEHIAVLGSAKELGSWKKNIMMDWTENGWIGELEVRSGEILEYKFVIVGKDKNMLWENGSNRILKLPEGGSFELVCQWNVTDEPVNLLSLDPFEVEKLVEETSDNGATITSQAVVPDVVTSPFVEQWQGRAASFVRSNDQLDSDKNRKWDTSGLTGISLKLVEGDKNARNWWRKLEVVRELVVENMDSSHRLEALTYAAVYLKWINTGQIPCLEDGGHHRPNRHAEISRLIFREVEKVLSRKDTTLQEILVIRKMQPCLPSFKAEFTASVPLTRIRDIAHRNDIPHDLKQEIKHTIQNKLHRNAGPEDLVSTEAMLERITKQPGQYSEAFVEQFKIFHNELKDFFNAGSLDEQLESIRESLDGSSLTMLSSFLESKKELVRLDEKHNVSETERTGFLVRTINSLNALREVISKGLESGLRNDAPDASIAMRQKWRLCEIGLEDYAFVLLSRFVNAVEALGGADWLAENVTVKNVSSWNDPIGALTVGIQQLGLSGWKPEECKAVGNELLSWKERGISEIEGSEDGKTIWALRLKATLDRSRRLTEEYSETLIQIFPEKVQILGKSLGIPENTVRTFTEAEIRAGVVFQVSKFATLLLKAVRRTIGSSGWDVLVPGDAFGELIQVDRIIPGTLPSSATGPVILVVNKADGDEEVTAAGSNISGVVLLQELPHLSHLGVRARQEKVVFVTCDDDDKVSDVRQLLGKYVRLEASSTGVKLTASSSEKTGGVSTDKLLSSNASSTGATSSDSGASSIAVKSSQVKEVGPARGVIPLVDADIQTSGAKAASCAQLASLATSSTKVYSDQGAPASFKVPAGAVIPFGSMETALETNKLMETFTLLVEQIETAEIDGGELDKHCEDLQKLISSLLPGQDVIESLGEIFPGNARLIVRSSANVEDLAGMSAAGLYDSIPNVSPSDPVRFGHAVARVWASLYTRRAVLSRRAAGVSQKDATMAVLVQEMLSPDLSFVLHTLSPTDNNHNFIEAEIAPGLGETLASGTRGTPWRLSSGKFDDTVRTLAFANFSEEMVVGGNSPADGEVIHLTVDYSKKPLTIDPIFRRQLGQRLGAVGFYLERKFGSPQDVEGCLVGNEIFIVQSRPQPQ</t>
  </si>
  <si>
    <t>MDAEAIVKELRGTYGSGKTKSYEWRVSQLKALLKIAENHEKEITDALYSDLSKPELEAFIHEVSMMKTACKLALKELKWWMKPEKVKTSLTSFPSSAEIVPEPLGVVLVISAWNYPFLLSLDPVIGAIAAGNAVVLKPSEIAPATSSVLAKLLGQYMDVSAIRVVEGAVPETTALLEQKWDKIFYTGNGKVGRIVLAAAAKHLTPVVLELGGKSPVVVDSNIDYKIAVRRIIAGKWGCNNGQACISPDYIITTKESVPKLLDAMKQELEKFYGKDPLKSGDLSRIVNANHFQRLSKLLDDNKVVDKVVHGGQRDENNLKISPTILLDVPEDSLIMKEEIFGPLLPIITVNKVEDSIQFIKAREKPLAAYLFTSNKKLEEEFVMNISAGGLLINDTTLQVALSTLPFGGVGESGMGSCHGKFSFDTFSHKKAVLRRSFAGDVPARYPPYTAGKARFLKALLNGDIIGLIRALIGW</t>
  </si>
  <si>
    <t>MKHNNVIPNGHFKKHWQNYVRTWFNQPARKTRRRAARQKKAATIFPRPTAGSLRPIVHGQTLKYNMKVRAGRGFSLEELKAAGIPKKLAPTIGIAVDHRRRNRSLEGLQTNVQRLKTYKAKLVIFPRHAKKVKAGDSSAEELANATQVQGPYLPIVRDQPAIELVKITDEMKSFKAYGKLRIERTNARHFGARLKRAAEAEKEEKK</t>
  </si>
  <si>
    <t>MADSIPQSRSRDLDKLLLRPGNLVGPTFEAGAQLRDDIKECVRVLVIGAGGLGCELLKDLAFSGFRNLEVIDMDRIEVTNLNRQFLFRLGDVGKPKAEVAAKRVMERVSGVDIKSHFCRIEDKPISFYNDFHIIVLGLDSIEARSYINSVACSFLEYDSDDNPQEESIKPMVDGGTEGFKGHARIIMPGVTPCFECTIWLFPPQVKFPLCTLAETPRTAAHCIEYAHLIKWDEAHSGKTFDPDDPEHMQWVYSEAVKRAELFGIPGVTYSLTQGVVKNIIPAIASTNAIISAACALETLKVVSGCSKTLTNYLTYNGVEGLHTKVTEFVRDKDCLVCGPGVLIELEASVTLKKFIDLLEDHPKLLLIRVSVTYRGKNLYMQAPPILEEMTRSNLDLPLFELMGKTPRDIVHVTGAAGKGDKKQSCSRKLRVVFKGMVGVTDMDMAGGA</t>
  </si>
  <si>
    <t>MNPKGLIYSFVARGTVVLAEHTPYSGNFSTIAVQCLQKLPSNSSKYTYSCDGHTFNFLLDSGFVFLVVADEPTGRSVPFVFLERVKDDFKKRYGSSIKNDGDPHPLADGDEEDDDLFGDRFSIAYNLDREFGPKLKEHMEYCMNHPDEMSKLSKLKAQITEVKGIMMDNIEKVLDRGEKIELLVDKTENLQFQADSFQRQGRQLRRKMWFQNLQMKLMVGGAIVIFIIIVWLFACGGFSC</t>
  </si>
  <si>
    <t>MKGLLGRLITRTNLRSCRLLTKTHVENGSLSTSRRFLYALSSNTPYVFSDFTSLKPSKFPSSCPTLWSHFGGQKRTMFIQTQSTPNPLSLMFYPGKPVVETGSADFPNARSAMNSPLAKALFGIDGITRVFFGSDFITVTKSEEASWDFLKPEIFAAIMDFYSSGNPVFLDSSTAASMDTAIHEDDSETVAMIKELLETRIRPAVQDDGGDIVYRGFDPDTGVVKLKMQGACSGCPSSSVTLKSGIENMLMHYVPEVKSVEQELDEDEQPALTGAAHE</t>
  </si>
  <si>
    <t>MASVVFRNPNSKRVLSLSPQIYSCCRGGSVSTQFLLSETKNGNDTSSLSNPWWRSMATFTRTKPHVNVGTIGHVDHGKTTLTAAITKVLAEEGKAKAIAFDEIDKAPEEKKRGITIATAHVEYETAKRHYAHVDCPGHADYVKNMITGAAQMDGGILVVSAPDGPMPQTKEHILLARQVGVPSLVCFLNKVDAVDDPELLELVEMELRELLSFYKFPGDEIPIIRGSALSALQGTNEEIGKKAILKLMDAVDEYIPDPVRQLDKPFLMPVEDVFSIQGRGTVATGRIEQGTIKVGEDVEILGLMQGTLKSTVTGVEMFKKILDNGQAGDNVGLLLRGLKREDITRGMVIAKPGSVKTSKKFEAEIYVLTKDEGGRHTAFFSNYRPQFYMRTADITGKVELPENVKMVMPGDNVTATFELISPVPLETGQRFALREGGRTVGAGVVSKVLS</t>
  </si>
  <si>
    <t>MDHAADAHRTDLMTITRFVLNEQSKYPESRGDFTILLSHIVLGCKFVCTAVNKAGLAKLLGLAGETNVQGEDQKKLDVLSNEVFIKALVSSGRTCILVSEEDEEATFVEPSKRGKYCVVFDPLDGSSNIDCGVSIGTIFGIYMMKDVHEPTLDDVLQPGKNMLAAGYCMYGSSCTLVLSTGKGVNGFTLDPSLGEFILTHPDIKIPKKGKIYSVNEGNAKNWDGPTSKYVESCKFPTDGSSPKSLRYIGSMVADVHRTLLYGGIFLYPADKKSPNGKLRVLYEVFPMSFLMEQAGGQAFTGKERALDLVPTKIHERAPIFLGSYDDVEEIKRLYAAEEKN</t>
  </si>
  <si>
    <t>MATAALLRSLRRREFATSSISAYRTLASNTKPSWCPSLVGAKWAGLARPFSSKPAGNEIIGIDLGTTNSCVAVMEGKNPKVIENSEGARTTPSVVAFNQKGELLVGTPAKRQAVTNPTNTLSGTKRLIGRRFDDPQTQKEMKMVPYKIVKGSNGDAWVEANGQQYSPSQIGAFILTKMKETAEAYLGKSINKAVITVPAYFNDAQRQATKDAGRIAGLDVQRIINEPTAAALSYGMNSKEGLVAVFDLGGGTFDVSILEISNGVFEVKATNGDTFLGGEDFDNALLEFLVSEFKRTEGIDLSKDKLALQRLREAAEKAKIELSSTSQTDINLPFITADASGAKHLNITLTRSKFETLVNNLIERTRNPCKNCLKDAGVSLKDVDEVLLVGGMTRVPKVQEIVSEIFGKSPSKGVNPDEAVAMGAALQGGILRGDVKELLLLDVTPLSLGIETLGGIFTRLINRNTTIPTKKSQVFSTAADNQTQVGIKVLQGEREIASDNKLLGEFELVGIPPAPRGLPQIEVTFDIDANGMVTVSAKDKATSKEQQITIRSSGGLSEDEIDKMVREAEMHAQKDQERKALIDIRNSADTTIYSIEKSLSEYKDKVPKEVVTEIETAISDLRAAMGTENIDDIKAKLDAANKAVSKIGEHMAGGSSGGASGGGGAQGGDQPPEAEYEEVKK</t>
  </si>
  <si>
    <t>MAAATASATLFSPFLPSPGFHESCRSLNWRTHKKQIASKAGTVKVTAKFELNPPPYPMNALEPHMSRTTFEYHWGKHHRAYVDNLNKQIVGTELDELTLEDIILVTYNQGNLLPPFNNAAQAWNHQFFWESMKPGGGGQPSGELLKLINRDFGSFEAFVKEFKAAAATQFGSGWAWLAYKANRLDVGNASNPHPSDEDKKLVIVKTPNAINPLVWDYSPLLTIDVWEHAYYLDFRNRRPDYISIFMEKLVSWEAVSSRLEAAQAQAAEREKEEERKKREEEEEYQDGNEVREMYVETTDSEAD</t>
  </si>
  <si>
    <t>MASSDHTILQFSPSSTGISAKVHPLVIFNICDCFVRRPDQADRIIGTLLGSVLPDGTVDIRNSYAVPHSESQDQVALDIDYHHNMLSSHQKVNPKEVIVGWFSTGFGVTGGSALIHEFFSRETTNPIHLTIDTGFTNGEASVKGFVSVHLSIGDQQLAAQFQEIPLDLRMVEAERIGFDILKTTAVEKLPNDLEGMEASMQRLLALIDDIYKYVDDVVEGRVPQDNKIGRFISDTVASLPKLSSQDFDKLVNDGLEDQLLLLYLASLTRTQLSFAEKLNTAAQIL</t>
  </si>
  <si>
    <t>MAIRVWISLFLCVFALLGSESYASENEDTQSKEFVVTLDHSNFSDFVGRHKFIVVEFYAPWCGHCKKLVPEYEKAAEILSQNDPPVVLAKVDANEEQNKALASEFDIKGFPTLKILRYGGSVVQDYKGPREADGIVSYVKKQSGPASAEIKSSKDAEDFIDVNKIIIVGVFPEFSGEKFENFTAVAERLRADYDFGHTLDAKLLPRGDSSVSGPVVRLFKPFDELFVDFQVFDVDALAKLVEEATIPTVTVFNKDPNNHPFVVKFFNSPNAKAMLFVNFNIFDSFKSKYHEVAEQYKGNDISFLIGDVEASQGAFQYFGLKEDQTPLIIIQTNEGEKYLKTNVEPDHIASWVKEFKDGKVKPYKKSEPIPEVNNEPVKVVVADNFQDMVFNSGKNVLIEFYAPWCGHCKQLAPILDEVAVSFESDADVMIAKIVSFPLDSSLSHNSGIYWRICLLLDATANDYSQGTFEVKGYPTLYFKSASGKLLQHQGGRTKEDIIDFIQKNRDKAAEQSPGKDEL</t>
  </si>
  <si>
    <t>MSAIDEPLYPIAVLIDELKNEDIQLRLNSIRRLSTIARALGEERTRKELIPFLSENNDDDDEVLLAMAEELGMFIPYVGGVEHARVLLPPLEGLCSVEETCVREKAVESLCKIGSQMKESDLVESFIPLVKRLATGEWFTARVSSCGLFHIAYPSAPEPLKNELRTIYSQLCQDDMPMVRRAAATNLGKFAATIEQPHLKTDIMSMFETLTQDDQDSVRLLAVEDCAALGKLLEPKDCVAQILSVIVNFAQDKSWRVRYMVANQLYDLCEAVGPEATRTDLVPAYVRLLRDNEAEVRIAAAGKVTKFCRILSPELAIQHILPCVKELSSDSSQHVRSALASVIMGMAPILGKDATIEQLLPIFLSLLKDEFPDVRLNIISKLDQVNQVIGIDLLSQSLLPAIVELAEDRHWRVRLAIIEYIPLLASQLGVGFFDDKLGALCMQWLKDKVYSIRDAAANNVKRLAEEFGPKWAMEHIIPQVLDMINDPHYLYRMTILHAISLLAPVLGSEIACSKLLPVIITASKDRVPNIKFNVAKVLQSVIPIVEQSVVESTIRPCLVELSEDPDVDVRFFANQALQATK</t>
  </si>
  <si>
    <t>MSLHPEVKWAQRPDVVYLTVMLPDAKDAKVNLDPEGVFNFSASAGTGDRHYELKLELQDQVNVEESKISTGVRSIFCILQKAEPKWWTKLLRGDGKAPHYVKVDWDKWVDEDDEPDAGPGDMDMNSMDFSKFGDMGGMGGDMASMMGGMGGMGGMMGGMGGMMGGMGGMMGGMGGDMAGMMGGMGGDMGDDLDESDDEEPEVIKPSDKAAEVVDAKPKAEGEAAA</t>
  </si>
  <si>
    <t>MLVMRSQSCGSNLDLNSDFYRLGVSQFRKGSLNLKFQRLLINFHHLRLSSHFPVKIRRSSARRYGFCLPPRLFQVRAMDDDVGVSSFHDWGDNNGAVEYRFSSSEGEDSDGDILLQPITDVDLPTSKEQLYSADDTVRTHQLTMLGRAYKRKRIKYGILNNIGLIMFSTVLLSLVDCCAWKIVRLPLAPLYLMRPFLISAVAVSCVGYVCVPLFRSLKLHSVIRKEGPARHSSKKGTATMGGLYFIPIGVIVAEIIVGFSSLEVLGASAATLTFAAIGLLDDLISMRNNNVGLSARFRIMLEVAAGTFFSFWLYASDISSPYSMKTVVPLPAPLGLICLGRLYPFLTSFCFASMANGINLTDGLDGLAGGTATLAFIAMAIAVLPICSELSIFGASMAGACAGFLLHNRYKASIFMGDTGALALGGALASMAACTGMFFPLFISSGVFVLEALSVILQVSFFKTTKHFLGTGHRLFRMAPLHHHLELCGVKEPVIVAGAYVFSCILALTAGYVGLASSKRRTREPKEETVTLGPSVREGELVFGVAHIFASFNDTFIHVTDLSGRETMVRITGGMKVKADRDESSPYAAMLAAQDVSQRCKELGINALHIKLRATGGNKTKTPGPGAQSALRALARSGMKIGRIEDVTPIPTDSTRRKGGRRGRRL</t>
  </si>
  <si>
    <t>MSLRPNARTEVRRNRYKVAVDAEEGRRRREDNMVEIRKNKREENLQKKRREGLQANQQFSVPVQSTVEKKLENLPAMVAGVWTEDGNLQLEATTQFRKLLSIERSPPIEEVIQAGVVPRFVQFLIRDDFPQLQFEAAWALTNIASGTSEHTKVVIESGAVPIFVKLLSSPSDDVREQAVWALGNVAGDSPKCRDLVLNCGALLPLLSQLNPNAKLSMLRNATWTLSNFCRGKPQPAFDQTKPALPALQQLIHSTDEEVLTDACWALSYLSDGTNDKIQAVIDSGVCPRLVELLLHPSPSVLIPALRTVGNIVTGDDMQTQCIIGHQALPCLLNLLSGSHKKSIKKEACWTISNITAGNREQIQCVVDAGIIGPLVNLLQNAEFEIKKEAAWAISNATSGGSHEQIKYLVSQGCIKPLCDLLICPDPRIVTVCLEGLENILKVGEAEKSLGRTSDINLYAQLIDDAEGLEKIENLQSHDNQEIYEKAVKILETYWLEEDDETMPPGDAAQQGFQFGGGEVSVPSGGFSFN</t>
  </si>
  <si>
    <t>MPSHADVDRQIEQLMECKPLSEAEVKTLCEQARAILVEEWNVQPVKCPVTVCGDIHGQFYDLIELFRIGGNAPDTNYLFMGDYVDRGYYSVETVSLLVALKVRYRDRITILRGNHESRQITQVYGFYDECLRKYGNANVWKYFTDLFDYLPLTALIESQIFCLHGGLSPSLDTLDNIRALDRIQEVPHEGPMCDLLWSDPDDRCGWGISPRGAGYTFGQDIASQFNHTNGLSLISRAHQLVMEGFNWCQDKNVVTVFSAPNYCYRCGNMAAILEISENMEQNFLQFDPAPRQIEPDTTRKTPDYFL</t>
  </si>
  <si>
    <t>MGKGPGLYTEIGKKARDLLYKDYQSDHKFSITTYSPTGVVITSSGSKKGDLFLADVNTQLKNKNVTTDIKVDTNSNLFTTITVDEAAPGLKTILSFRVPDQRSGKLEVQYLHDYAGICTSVGLTANPIVNFSGVVGTNIVALGTDVSFDTKTGDFTKCNAGLSFTNADLVASLNLNNKGDNLTASYYHTVSPLTSTAVGAEVNHSFSTNENIITVGTQHRLDPLTSVKARINNFGKASALLQHEWRPKSLFTVSGEVDTKSVDKGAKFGLALALKP</t>
  </si>
  <si>
    <t>REARSDGQRGGGRGGPRGGGRGRGRGRGFNQDFAADENAFGSNNGFSGRYSAPENGESGKVSERRGGYGGSRGGFYGGRRGGFNNGDAADGEIERPRKVFDRRSGTGRGNEYIKREGSGRGNWGTTADDIAPETEVPVVDGEKIVEAEKQTGQEDAGDNNKDSTAAEPEEKEPEEKEMTLEEYEKVMEEKRKALVALKQEERKVNLDKELQSMQLLSNKKNDDEIFIKLGAEKDKKKEAVEKAKKTQTINEFLKPAEGENYYRSGGRGRGRGRGRGYGGGYVGNNSVSAPSIEDVGQFPSLAAK</t>
  </si>
  <si>
    <t>MKKHFAYAFLLIFLLQHVCLFVQVEAGDGFIRTRGIHFMLNGDPFYANGFNAYWLMYIAADPSQRSKVTDAFREASSHGLTVARTWAFSDGGYRPLQYAPGSYNEDMFKGLDFVISEARRYGIKVILSFANNYESFGGKKQYVNWARSHGQYLNSDDDFFKNSVVKGYYKNHIMTVLNRYNRFSGVVYKNDPTIMAWELMNEPRCTSDHSGRTIQAWATEMASYVKSIDRNHLLEVGLEGFYGQTTPQRRNLNPNFDIGTDFIANNRIPGIDFATVHAYPDQWVTNSNDQGQLSFLNNWLDSHIQDAQYILRKPLLITEFGKSSKDSGFSSYQRDLLYNTVYYKIYSSAKRGGAAAGGLFWQLLSEGMNSFGDGYEIILSQNPSTANLIAQQSHKLYQIRKIFARMRNIQRWKRAKAARRSDWTNRNKGKRIGN</t>
  </si>
  <si>
    <t>MATNRWLRPEVYPLFAAVGVAIGICGLQLVRNMRINPEVRVNKEKRAAGILENFEEGEKYAEHAIRKFARSRPPEIFPNLNRFFSDPQKN</t>
  </si>
  <si>
    <t>MICLLALVAVVKAVATPNSAVEPNSSLELPLTSENIESVLDEIRPYLISDGGNVALHEIDGNVVKLKLQGACGSCPSSVTTMKLGIERRLMEKIPEIVAVEAVPDEETGLELNEENIEKVLEEIRPYLVGAAGGSLELVAIEEPIVKVRITGPAAGVMTVRVAVTQKLREKIPSIAAVQLLQ</t>
  </si>
  <si>
    <t>MVDLARVQKELHECNRDVQVSGINVTLKGDSLTHLIGTIPGPVGTPYEGGTFKIDITLTDGYPFEPPKMKFATKVWHPNISSQSGAICLDILKDQWSPALTLKTALLSIQALLSAPEPDDPQDAVVAQQYLREHQTFVGTARYWTETFAKTSTLAADDKIQKLVEMGFPEAQVRSTLEANGWDENMALEKLLSS</t>
  </si>
  <si>
    <t>MGDVADKVAYFQAITGLDDPDLCAEILTAHNWDLELALSNFTSNPRAAADADASEATTSSTNPEQVETGLVGAAGGPPGLAWKIVTLPFSIISGSLGLVSGAVGFGVWAVSGVLSYGLGMIGLNSGRNGESSSSTRLLSVSAAVSEAMDFVACFERDFGSIRPNFVAEGFMDALQRSRNEYKVLFVYLHSPDHPDTPVFCERTLCNEDLVAFINENFVAWGGSIRASEGFKMSNSLKASRFPFCAVVMAATNQRIALLQQAEGPKSPEELLTVLQRVIEESAPVLVTARVEAEERRNNIRLREEQDAAYRAALEADQARERQRIEEQERLEREAAEAERKRKEEEEARERAAHEAAEREAALVKIRQEKLLSLGPEPEKGPDVTQVLVRFPTGERKERRFHCTTTLQSLYDYVDSLGCLAVENYSLVSNFPRTVYGSEKLSLSLKDAGLHPQASLFIELS</t>
  </si>
  <si>
    <t>MKIVTSNFTFSFTHFFVHFPVMASPKKPPTESDRPPTAIMHQPASPRFPPGTPTSGANRKIAIAVDLSDESAYAVKWAVENYLRPGDAVILLHVRPTSVLYGADWGAIDVSIDTTDEKSKQKLEEDFDNFTSTKSNDLAQPLVDANIPFKIRIVKDHDMKERLCLEIERLGLSAVIMGSRGFGASRRSTEGRLGSVSDYCVRHCVCPVIVVRYPDDKDAVPDDDDSLGNDGSAKKAAKANEVLHLVPEEDSLYHDASDKATDTEKAS</t>
  </si>
  <si>
    <t>MEYEGILLGMGNPLLDISAVIDQDFLNKYDIKMNNAILAEDKHLPIADKVILYPRYEEMTSKYTVDFIAGGATQNSIRVAQWMLQIPGATSYMGSIGKDKFGEEMKKNALDAGVNVHYYEDESPTGTCAVCVLDGERSLVANLSAANCYKVDHLKRPENWALVEKAKYYYIAGFFLTVSPESIQLVAEHAAAKNKVFSMNLSAPFICEFFKDQQEKVLPYMDFVFGNETEARTFSRVHGWETDNVEEIALKISQWPKASGTRKRITVITQGADPVVVAEDGKVKQFPVILLPKEKLVDTNGAGDAFVGGFLAQLVQEKPIADCVKAGCYASNVIIQRPGCTYPEKPDF</t>
  </si>
  <si>
    <t>MATGSVVGFVGLDDISLELATSLLRSGYSLQAFEAGSPLVDKFLKLGGKVCANPTEARKGVAALVILLSHADQINDLILGDKGVLNGLSKDTVIIFHSNVLPSQIQKLELALRDCYGTNFIVDIYVSKAVSDVLNDKTMIISSGSSESIVRAQPILSDMCAKLYTFEGELGAGSKAKMVIELLEGIHSVASVEAIGLGAQAGIHPWILYDIISNAAGNSWVFKNSLPQLLRGNQTKHLFLNLFIQNLGNVLDMAKSHKFPVPLLTVAHQQLIAGSSHPQQHKDDDSTLLKRIGFIGLGAMGFGMATHLLKSNFCVLGYDVYPPSLSRFADAGGLTGSTPAEVSQDVDVLVVMVTNELQAESVLYGDQGAVSALPSGASIILSSTVSPSFVSQLEKRLQSDPKKLKLVDAPVSGGVKKAANGTLTIMASGTDEALKHSGSVLAALSEKLYIIKGSCGAGSAVKMVNQLLAGVHIASAAEAMAFGARLGLNTRLLFDVITNSGGTSWMFENRGPHMIENDYTPLSALDIFVKDLGIVSREGSSGRVPLHIANIAHQLFLSGSAAGWGRLDDAAVVKVYETLSGVKVEGKLPVLNKESALQSLPPEWPVDPINEIRTLTENSLRTLIVLDDDPTGTQTVHDIEVLTEWSIESLIEEFKKRPKCFFILTNSRALTSEKASALIADICRNIDSAAKSVEKADYTVVLRGDSTLRGHFPEEADAAVSVLGEMDAWIICPFFLQGGRYTIGDTHYVADSDRLVPAGETEFAKDAAFGYKSSNLREWVEEKTKGQRPASSVSSISIQLLRNGGPDAVCEHLCNLQKGSTCIVNAASERDMTVFAAGMIKAELKGKHFLCRTAASFVSTRVGIIQKSPILPNDIGISRERNGGLIVVGSYVPKTTKQVEELKLQYGHVLKTIEISVNKVAMESSETREEEINRAAEMADVYLRNHKDTFIMTSRELITGKTPSESLEINFKVSSALVEIARRITTRPRYILAKGGITSSDLATKALEAKRAKVVGQALAGIPVWQLGPESRHPKVPYIVFPGNVGDSKALAEVVKRWAHPGRLSTMELLLEAERGSYAVGAFNVYNLEGVEAVVAAAEEENSPAILQIHPSALKEGGVPLVACCISAAEQASVPITVHFDHGNSKQELLEVLEMGFDSLMVDGSHLPFKDNVSYTKCISSLAHSKKMLVEAELGRLSGTEDDLTVADYEAKLTDVNQAHEFIDATAIDALAVCIGNVHGKYPPSGPNLRLDLLKDLYGLCSKKGVHVVLHGASGLSKEIIEECIKLGVRKFNVNTEVRKAYMDALSSPNKKDLINVMASAKEAMKAVIAEKMRLFGSAGKAC</t>
  </si>
  <si>
    <t>MAMMPNVTIVILATKVCGYSERSSYIRENAKVLRVDAANIRESVEKSLKRLNTDYIDLLQIHWPDRYVPLFGEFFYETSKWRPSVPFVEQLRAFQELIDEGKVRYIGVSNETSYGVMEFVHAAKVEGLPKIVSIQNSYSLLVRCHFEALLQFFCSYFGARTVDLVEVCHPNNCNIGLLSYSPLAGGTLSGKYLDSNSEAARKGRLHLFPGYMERYNKSLAKEATKKYEEVAKKHGLTLVELALGFARDRPFMTSSIIGATSVDQLKEDIDAFLTTERPLPPQVMDDIEDIFKRYRDPASR</t>
  </si>
  <si>
    <t>MATEPKKIIIDTDPGIDDAMAIFVALESPEVEVIGLTTIYGNVYTTLATRNALHLLDIAGRTDIPVAEGSHVTITKGTKLRIADFVHGTDGLGNQNFPAPNGKPIEQNAADFLVQQASLYPGKITVVALGPLTNIALAIQSDPDFVKNIGQIVVLGGAFSVNGNVNPAAEANIFGDPDAADIVFTSGADVLAVGINVTHQVVLTDFDRDELAKSNGKYAKYLDKILGVYFGYHHEAYSTKGVYLHDPTALLAAVDPSLITYTEGVVRVQTNGITRGLTLFYNKQKRFGEVSEWSDKPSVKVAVTVDAPRVLKLVMERLINS</t>
  </si>
  <si>
    <t>MATEAPVEATEIPSVAAAETVEKQPHKLERKWTFWFDNQSKPKQGVAWGSSLRKAYTFETVEEFWSLYDQIFKPSKVTVNADFHLFRAGIEPKWEDPECANGGKWTATSSRKANLETMWLETLMALVGEQFDESEDICGVVASVRRSQDKLSLWTKTATNEAAQMGIGRKWKEIIDAEKISYSFHDDSKRERSAKSRYTV</t>
  </si>
  <si>
    <t>MSGMERLQRMFAGAGGALGHPPPDSPTLDSSEQVYISSLALLKMLKHGRAGVPMEVMGLMLGDFVDEYTVRVVDVFAMPQSGTGVSVEAVDHVFQTNMLDMLKQTGRPEMVVGWYHSHPGFGCWLSGVDINTQQSFEALNQRAVAVVVDPIQSVKGKVVIDAFRLINPQTMMLGQEPRQTTSNLGHLNKPSIQALIHGLNRHYYSIAINYRKNELEEKMLLNLHKKKWTDGLALQRFDAHSKTNEQTVQEMLNLAGKYNKAVQQEDELTPEKLAIANVGRQDAKKHLEEHVSDLMSSNIVQTLGTMLDTVIF</t>
  </si>
  <si>
    <t>MNTSCGANLELSRCIAASPVCHLKSSIFELRSCIPKLQGLSKKLLPLCKDINARSNKERSIPFSVTCSGSQVDTAADEPSSLTYKDAGVDIDAGSELVKRIAKMAPGIGGFGGLFPLGDSYLVAGTDGVGTKLKLAFETGIHDTIGIDLVAMSVNDIVTSGAKPLFFLDYFATSRLDVDLAEKVIKGIVDGCQQSDCALLGGETAEMPDFYAEGEYDLSGFAVGIVKKDSVIDGKNIKVGDVLIGLPSSGVHSNGFSLVRRVLKQSGLSLKDQLPGESITLGEALIAPTVIYVKQVLDIISKGGVKGIAHITGGGFTDNIPRVFPKGLGALIYEGSWTIPPVFKWIQEAGRIEDAEMMRTFNMGVGMVLVVSPEAADGILMEVQKTSIAYRIGEVVKGDGVSYS</t>
  </si>
  <si>
    <t>MASLLSISSASPTRTNSIITQFSSSFKGNVSNLKSSSKLLPLIKVCNLKSKSITRTPFVVFNQTASFGADSATGSVRFRLNNLGPQPGATKNRKRKGRGHSAGQGGSCGFGMRGQKSRSGPGVRKGFEGGQMPLYRRLPKLRGIAGGMHAGLPKYVPVNLKDIEEAGFQEGEEVSLESLKQKGLINPSGRERRLPLKILGDGELSVKLNFKARAFSTSAKEKLEAAGCSLTVLPGRKKWVKPSVAKNLARAEEYFAKKRAAAAESADPSAA</t>
  </si>
  <si>
    <t>MEKDKEQEDAENVLIFQVWSLVRRFDQPQKYKPFISRCIVQGDLGIGSLREVDVKSGLPATTSTERLELLDDEEHILSVRIVGGDHRLRNYSSVISVHPEVIDGRPGTLVLESFVVDVPEGNTKDETCYFVEALINCNLKSLADVSERLAVQDRTEPIDQCMFRVQSYYLFVASQNHTFYKDLKTPCKWMKRLACFHSSNFDRGCVQLTVAFNSCPTQGLSLLTIHFDVSLVRMASASSQPQFRYTQPPSKVLHLRNLPWECTEEELIELGKPFGRVVNTKCNVGANRNQAFIEFAELNQAIAMISYYASSSEPAQVRGKTVYLQYSNRQEIVNNKTTADVAGNVLLVTIEGNDARLVSIDVLHLVRIKILPICFGGEEIFFVERFPIVMVFSAFGFVHKITTFEKTAGFQALVQFSDAETATSAKDALDGRSIPSYLIPELGPCTLKITYSAHTDLSVKFQSHRSRDYTNSLLPVASSAIDSSGQFSLGLDGKKLEPESNVLLASIENMQYAVTLDVLYTVFSAFGPVLKIAMFDKNGGLQALIQYPDMRTAAVAKEALEGHSIYQGGYCMLHISYSRHTDLSIKINNDRGRDYTIPNTPMMNSQPSIMGQQPPQMGGPGVHPYGAPAQCTPVPGVAPPQHSAGWNSAPATATPSMPMQMHNHPYMPTASMPSQMGPGMMPMHGQNVMPHSTPMPPYHPQYH</t>
  </si>
  <si>
    <t>MADMNQHPTVFQKAANQLDLRSSLSQDVHARYGGVQPAIYQRHFAYGNYSNAGLHRGQATQDLSLITSNASPVFVQAPQEKGFAAFATDFLMGGVSAAVSKTAAAPIERVKLLIQNQDEMLKAGRLSEPYKGIGDCFGRTIKEEGFGSLWRGNTANVIRYFPTQALNFAFKDYFKRLFNFKKDRDGYWKWFAGNPASGGAAGASSLFFVYSLDYARTRLANDAKASKKGGERQFNGLVDVYRKTLKSDGIAGLYRGFNISCVGIIVYRGFYFGMYDSLKPVLLTGNLQDSFFASFALGWLITNGAGLASYPIDTLRRRMMMTSGEAVKYKSSLDAFSQIVKNEGPKSLFKGAGANILRAVAGAGVLAGYDKLQVLVLGKKYGSGGA</t>
  </si>
  <si>
    <t>MSASTALNLASFCTSVVNSHTHFTHKPSLLLHGTQSSQSHNNTLFKNCSWKLNRTTKRAVAAVDSSDPAEKWYEVVEVTILMNSLKLQQPSIRGSGNVDADILLHKQQETERKKYHFLVANAKFMLDEEEHFQEQMFERRRLYEERNMEPDFWLVVEPKFLDKFPNITKRLNRPAVALVSTNGPWITLESFVSSTSSNHLVLALALALTLTKLQPEKGEAAQFMKLRLDRVLQESYEADSVEEALACTPVSIEFEKPEKWTAPYPKYESGWWDSFLPPGSQTSKV</t>
  </si>
  <si>
    <t>MPSRRRTLLKVIILGDSGVGKTSLMNQYVNKKFSNQYKATIGADFLTKEVQFEDRLFTLQIWDTAGQERFQSLGVAFYRGADCCVLVYDVNSMKSFENLNNWREEFLIQASPSDPENFPFVVLGNKVDVDGGNSRVVSEKKARAWCASKGNIPYFETSAKEGTNVEEAFQCIAKNALKSGEEEEIYLPDTIDVAASSQQRTGGCEC</t>
  </si>
  <si>
    <t>MGGFELKWFVGVAVVLMMVQNILGWGKEGHYIICKIAEEYLTEDALAAVKALLPDQAEGDLAAVCSWPDEVRRHYHYRWSSPLHYVDTPDFLCNYKYCRDCHDGHGLKDRCVTGAIYNYSMQLSQGYYDLNSEKLTDNLTEALMFLSHFVGDVHQPLHVGFTGDLGGNSIIVRWYRRKTNLHHVWDNMIIESALKTYYKSDIMLMTQVLLKNITHEWSDDVPSWEDCKEMVCPDPYASESIRLACKFAYRNATPGSTLTDDYFLSRLPVVEKRLAQGGVRLAEVLNRIFTKKPSDAAQ</t>
  </si>
  <si>
    <t>MAASSDTVTPSSLRLAFGNVFSLFILILIGVLAFSIRIFSVIKYESVIHEFDPYFNYRVTQFLTKNGIYDFWNWFDDRTWYPLGRVIGGTVYPGLTLTAGTLWWIINSLNIPLSVETVCVFTAPTFSAFAAWATYLLTKEVKGVGAGLTAAALLAMVPSYISRSVAGSYDNEAVAIFALIFTFYLYIKTLNTGSLFYATLNALSYFYMVCSWGGYTFIINLIPMHALLCIVTGRYSSRLYIAYAPLVILGTLLAALVPVVGFNAVMTSEHFASFLVFLILNVVGLVYYIKGMLTPKMFKVAVTLVVSAGLIVCCAVVAVLVALVASSPTKGWSGRSLSLLDPTYASKYIPIIASVSEHQPPTWPSYFMDINVLAFLVPAGIIACFLPLTDASSFVILYLVTSVYFSGVMVRLMLVLAPAACIMSGIALSSAFGVFTRSIKFASTGKQADAGDNGDGVTQNDVVKSDRNEELPKEKASRKKKKEKENVEKVPIANKKSEKRLLMLPMEASFVAILLLVLLGAFYVVHCVWAAAEAYSAPSIVLTSQSHDGLHVFDDFREAYAWLSHNTDVDDKVASWWDYGYQTTAMANRTVIVDNNTWNNTHIATVGTAMSSPEKAAWEIFNSLDVKYVLVVFGGLVGYPSDDINKFLWMVRIGGGVFPHIKEPDYLRDGQYRIDSMATPTMLNSLMYKLSYYRFVETDGKGYDRVRRTEIGKKHFKLTHFEEVFTTHHWMVRLYKLKPPKNRIRGKTKKSKSKATSSSSRRSATQKKNPWQ</t>
  </si>
  <si>
    <t>MTKRTKKAGIVGKYGTRYGASLRKQIKKMEVSQHSKYFCEFCGKYAVKRKAVGIWGCKDCGKVKAGGAYTLNTASAVTVRSTIRRLREQTES</t>
  </si>
  <si>
    <t>MVFYRSVSLLSKLRSRAVQQSNVSNSVRWLQVQTSSGLDLRSELQELIPEQQDRLKKIKSEYGKVQLGNITVDMVLGGMRGMTGLLWETSLLDPDEGIRFRGLSIPECQKVLPAAKPGGEPLPEGLLWLLLTGKVPSKEQVNSLSQELRSRATIPDHVYKTIDALPVTAHPMTQFATGVMALQVQSEFQKAYEKGIHKSKFWEPTYEDSMNLIAQVPLVAAYVYRRMYKNGDTIPKDESLDYGANFAHMLGFSSSEMHELMRLYVTIHSDHEGGNVSAHTGHLVASALSDPYLSFAAALNGLAGPLHGLANQEVLLWIKSVVEECGENISKEQLKDYVWKTLNSGKVVPGFGHGVLRKTDPRYTCQREFAMKHLPKDPLFQLVSKLYEVVPPVLTELGKVKNPWPNVDAHSGVLLNYYGLTEARYYTVLFGVSRALGICSQLIWDRALGLPLERPKSITMEWLEKQCKKA</t>
  </si>
  <si>
    <t>MAAVTSVSFSAITQSAERKSSVSSSRSIDTFRFRSNFSFDSVNVRSSNSTSRFVVHCTSTCYIELFPDLPTVADTKMKFLTAYKRPIPTVYNTVLQELIVQQHLTRYKKSYQYDPVFALGFVTVYDQLMEGYPSEEDPDAQKLEEWARTQNANTLVDFSSKDGEIENIFKDIAQRAGTKDGFCYSRLFAVGLFRLLELANLCAALNVNKKSVDRDLDVYRNLLSKLVQAKELLKEYVEREKKKRGERETQKANETVTKCLGDYQYAG</t>
  </si>
  <si>
    <t>MVTLYSSPSTNCSGLFSSYSNSSSIGFYNYHNNLPISSRNFASHKISLQIDAVRMQDGAVVAPPSKTQDETPLKKLKDGILSKEQKHIFDFDSNKDKSTVSITVVGASGDLAKKKIFPALFALYYEGCLPEHFTIFGYARSKMTDDELRNMVSKTLTCRIDKRENCGEKMEQFLQRCFYHSGQYDSQENFAELDKKLKEHEAGRFSNRLFYLSIPPNIFINAVRCASLSASSAHGWTRVIVEKPFGRDSESSAALTGALKQYLKEDQIFRIDHYLGKELVENLSVLRFSNLIFEPLWSRQYIRNVQFIFSEDFGTEGRGGYFDHYGIIRDIMQNHLLQILALFAMETPVSLDAEDIRNEKVKVLRSMRPLQLDDVIVGQYKSHTKGGVNYPGYTDDKTVPKDSLTPTFAAAALFIDNARWDGVPFLMKAGKALHTRSAEIRVQFRHVPGNLYNKNFGSDLDQATNELVIRVQPDEAIYLKINNKVPGLGMRLDRSNLNLLYSARYSKEIPDAYERLLLDAIEGERRLFIRSDELDAAWSLFTPVLKELEHKKIVPESYPYGSRGPIGAHYLAARYKVRWGDLA</t>
  </si>
  <si>
    <t>MRERNVGKCSLFLLCLNVVSSVVMAAAPPTCPADTGSGCGSDSGEWDGEFFPGIPKIKYEGPSSKNPLSFKWYNAEEEVLGEKMKDWMRFSVAFWHTFRGTGADPFGAPTKSWPWEDGTNSLAMAKRRLRANFEFLEKLGVERWCFHDRDIAPEGKTLEETNANLDEVVALAKELQGDKFHLLWGTAQLFLQPRYMHGAATSSELGVYAYAAAQVKKAMEVTHHLGGENYVFWGGREGYQSLLNTDMERELNHMARFMEAAVAYKKKIGFNGTLLIEPKPQEPTKHQYDWDAATSANFLRKYGLIGEFKLNIECNHATLAGHSCHHELETARINGLLGNIDANSGDPQIGWDTDQFLMDVAEATLVMQTVIKNGGLAPGGFNFDAKLRRESTDRRRESTDIEDIFIAHIAGMDTLARGLRNAAKLIEEGSLNDLVRKRYQSFDSELGSAIESGKADFELLEKKALEWGEPKVPSGKQELAEMIFQSAL</t>
  </si>
  <si>
    <t>MESSGELVPFPLLTTPIESNYRACTIPYRFPSDNPKKPTPTELSWIDLFMNSIPSFRKRAESDDSVPDAPIRAEKFAQRYSAILEDMKKDPESHGGPPDCILLCRLREQVLREVGFRDIFKKVKDEENAKAISLFKDVVSLNDAIEDEAKRVENLVRGIFAGNIFDLGSAKAVIFVDNSGADVILGILPFARELLRHGAQVVLAANDLPSINDVTYPELVEIISKLKDEHGKLIGVDTSNLLVANSGNDLPVIDLTTVSQELAYLASDADLVIVEGMGRGIETNLYARFKCDSLKIGMRSISIPALAPKTTENSASQLQSTSDSVKDSENINLKGWAEFAKNVSGEWDGFGADFSKQGEPIELPESVVPGAYREWEVKVFDWQTQCPTLARDDDAFSFMYKFIRLLPTVGCEADAATRYSIDERNISDANVAAFAYQSTGCYVAAWSNNHDGNYNTAPYLSWELEHCLIDPGDKESRVRIVQVVRLQDSKLVLQNIKVFCEHWYGPFRNGDQLGGCAIQDSAFASTKALDPAEVIGVWEGKHAISSYNNAPEKVIQELVDGSTRKTEIAIACESAAPAQ</t>
  </si>
  <si>
    <t>MFTRMFGKPKQETNALATLDKLNETLEMLEKKEKVLLKKAAAEVEKAKEFTRAKNKRAAIQCLKRKRLYEQQIEQLGNFQLRIHDQMIMLEGAKATTETVDALRTGAAAMKAMQKATNIDDVDKTMDEINEQTENMKLIQEALSTPIGSAADFDEDELEAELEELEGAELEEQLLQPATTAPVAPINLPAGRQQVRPAAQKTEEDELAALQAEMAL</t>
  </si>
  <si>
    <t>MALSTNTTTNSLLSNKSLLQNQPLLSSPSKNAFFSNKSTKTVRFVQPIAAVHSSDSNKNPIVSDKPTKSSPPAATATTAPAPAVTKTEWAVDSWKSKKALQLPEYPDQEELRSVLKTIDEFPPIVFAGEARSLEERLGEAAMGRAFLLQGGDCAESFKEFNANNIRDTFRILLQMGAVLMFGGQMPVIKVGRMAGQFAKPRSDSFEEKDGVKLPSYRGDNVNGDAFDVKSRTPDPQRLIRAYCQSAATLNLLRAFATGGYAAMQRINQWNLDFTEHSEQGDRYRELASRVDEALGFMTAAGLTMDHPIMKTTEFWTSHECLLLPYEQSLTRRDSTSGLHYDCSAHFLWVGERTRQLDGAHVEFLRGIANPLGIKVSDKMDPSALVKLIEILNPQNKAGRITIITRMGAENMRVKLPHLIRAVRRAGQIVTWVSDPMHGNTIKAPCGLKTRPFDSIRAEVRAFFDVHDQEGSHPGGVHLEMTGQNVTECIGGSRTVTFDDLSSRYHTHCDPRLNASQSLELSFIIAERLRKRRLGSQSTLGQ</t>
  </si>
  <si>
    <t>MEFFFRVQLLIPLISVLLALFPLSESNNIQFCDATNIYGDSGCDFMSSVSSKILIKGGTVVNAHHKEVADVYIEDGTIVAVQPNIKVSDDIKVIDATGKFVMPGGIDPHTHLAMEFMGSETIDDFFSGQAAALAGGTTMHIDFVIPVDGSLSAGYEAYVEKAKRSCMDYGFHMAITKWNETVSEEMEIMVKEKGINSFKFFLAYKGSFMVNDELLMEGLKKCKSLGALAMVHAENGDAVFEGQKRMIELGITGPEGHALSRPPVLEGEATARAIRLASFVNTPLYVVHVMSIDAMEEIARARKSGQRIVGEPVVSGLLLNDSVLWDPDFHFAARYVMSPPIRAAGHGTALQAALAAGVLQLVGTDHCTFNSTQKALGIGDFRKIPNGVNGMEERMHLVWNTMVASGQISVTDYVRITSTECARIFNIYPRKGAILVGSDADIIILNPNSSFKISSKSHHYRTDTNVYEGWTGMGKVETTIAGGRVVWENDELKVIPGAGKYIEMPPFSYLFDGIDKADAKYLSSLRAPVERSTT</t>
  </si>
  <si>
    <t>MGRGVSSGGGQSSLGYLFGDGEAPTSTKTNPQAVQSEAQPINKEPVAAPSPPADATKQIPAGIQSIRADGQNTGNFITDRPSTKVHAAPGGGSSLGYLFGGGSS</t>
  </si>
  <si>
    <t>MTIRNQRLSLLKQPISSTLNQHLIDYPTPSNLSYWWGFGSLAGICLVIQIVTGVFLAMHYTPHVDLAFNSVEHIMRDVEGGWLLRYMHANGASMFFIVVHLHIFRGLYHASYSSPREFVRCLGVVIFLLMIVTAFIGYVLPWGQMSFWGATVITSLASAIPVVGDTIVTWLWGGFSVDNATLNRFFSLHHLLPFILVGASLLHLAALHQYGSNNPLGVHSEMDKIASYPYFYVKDLVGWVAFAIFFSIWIFYAPNVLGHPDNYIPANPMSTPPHIVPEWYFLPIHAILRSIPDKSGGVAAIAPVFICLLALPFFKSMYVRSSSFRPIHQGIFWLLLADCLLLGWIGCQPVEAPFVTIGQISPLVFFLFFAITPILGRVGRGIPNSYTDETDHT</t>
  </si>
  <si>
    <t>MSEVVSMDEIRAISERLGVDLAKINLDSIHLPPGDDMGIPSDDEDLLKEDALEEDQGFGNILVVDNLPVVPKEKYEKLEGVVRKIYSQLGVIKEGGLNMPVDPVTQKTLGYCFIEYNTPQEAELSKEKTHGYKLDRSHIFAVNMFEDIEKFLKVPDEWAPPEIKPYVPVEMLQKWLTDDKARDQYVIRSGGDTEVLWNDARQMKPELVYKRPYWTESFVQWSPMGTYLATVHRQGAAIWGGATTFNRLMRYAHPQVKLIDFSPGERYLVTYSSHEPSNPRDTHRVVLNIFDVRTGKVMRDFKGSADEFAVGGTGGVTGVSWPVFRWSGGKEDKYFARIGKNVISVYETETFSLIDKKSIKVENVMDFSWSPTDPILSLFVPECGNQPARVSLVQIPSKEELRQKNLFSVSDCKMYWQSNGDYLAVKVDRYTKTKKSTYTGFELFRIKERDIPIEVLELDNKNDKIIAFAWEPKGHRFAVIHGDNPRPDVSFYSMRSGTNTGRVSKLTTLKGKQANALYWSPGGRFIILAGMKGFNGQLEFFDVDELDTMASAEHFMATDVEWDPTGRYVATAVTSVHEMENGFNIWSFNGKLLYRILKDHFFQFLWRPRPPSFLSKEKEEEIAKNLKKYSKKYEAEDQDVSLLLSEQDREKRKKLKEEWEAWISKWKRLHEEEKMEREKLRDGEASDEEEEYEAKEVEVEEILNVEEVVIPFEDSQQ</t>
  </si>
  <si>
    <t>MAQVVATRSIQSSFSSPSHGSLQSQVEKLKPPSLASKVLGRNERSNSCRAVRVNMPQIIARRSTRAEPQVLPVSPEDVPKSEEQEQYLQAIQQLGDTSVGMWSKPTVRRKTKIVCTIGPSTNTREMIWKLAEAGMNVARMNMSHGDHASHQKVIDLVKEYNAQSKDNVIAIMLDTKGPEVRSGDLPQPIMLKPGQEFTFTIQRGVGTADCVSVNYDDFVNDVEVGDMLLVDGGMMSLQVKSKTEESVKCEVIDGGELKSRRHLNVRGKSATLPSITEKDWDDIKFGVDNNIDFYAVSFVKDAAVVHELKNYLKSCGADIHVIVKIESADSIPNLHSIITASDGAMVARGDLGAELPIEEVPLLQEEIINICRSMGKAVIVATNMLESMIVHPTPTRAEVSDIAIAVREGADAVMLSGETAHGKFPLKAVKVMHTVSLRTEATIVGGETPTNLGQAFKNHMSEMFAFHATMMSNTLGTSIVVFTRTGFMAILLSHYRPSGTIFAFTNDKKIQQRLASYQGVCPIYMEFLDCAEETFTSALSLLQKQGMVKEGEQVALVQSGRQPIWRLQSTHNIQVRKV</t>
  </si>
  <si>
    <t>MANQGIDTSSARKGSITHVIFDMDGLLLGSVKIGWGLQTATEIDYATPHSSGEAMISVFLNHVDTGSERLGIDPWTDTEKFYTEVQEIILARYNKTFDWSLKAKMMGKKAIEAARVFVEETGISDSLTAEDFLVEREEMLQKMFPTSDLMPGASRLIHHLHENGIPICVATGTHTRHFDLKTQRHSELFSLMHHIVRGDDPEVKQGKPSPDIFLAAANRFEGGTVDPQRILVFEDAPSGVLAAKNAGIFMSQQFGTK</t>
  </si>
  <si>
    <t>MAIRAFLLCIILFSSSYTSFALYEDQVGLMDWHQQYIGKVKKAVFQTQKAGRKRVVVSTEENAIAALDLRHGEIFWRQILGVNDVIDEIDIALGKYLVTLSSGGSVLRAWNLPDGQMVWESFLLGSKPSRSLLFTPTNFGADKDNVILAYGNGCLHAVSSIDGDILWKKELAENSIDVQHLVHPEESDTIYALGIGEASQFEAYVINVRNGELLKHSSKGFAGGFSGDLSLPTSDKVVVLDSSKSSLVSISFVGGEIKFQEFQISDLQGYSGEAVLLPSKLAGMVAIKIDRSLLFVKLKDEGTLEVVDTVPHVEAVSDSLSFAEGQTAFALIQQDGAKIQLTIKSSNDWKSHFLKESIEFDQQRGLVHKVFINNYVRTDRTYGFRALIVMEDHSLLLLQQGAVVWNREDALASIIDVTTSELPVQKDGVSVAKVEHNLFEWLKYLIHFTSILCRWKGHLLKLKATLMLATPDDVAAVQRIRLQSAEKSKMTRDHNGFRKLLIVLTRAGKLFALHTGDGRIVWSRLLNAFHKSGTCESPRGIKLHQWQVPHHHALDENPSVLVVGTCGHNSDASGILSFVDAYKGEELNYLAPVHSITQIIPLPFTDSTEQRLHLIIDSEGYGHLYPRTPEAVDIFQKELGNIYWYSVDINNNLLKGHVVKKNCKEEISDDYCFESSDLWSVIIPSDSEKIIATSTRKFSEVVHTQAKVNADQNVLYKYISKNLLFLATVTPKAMGDIGSVIPDDSWLFVYLVDTITGRVLLRMSHHGCQGPVHAVFSENWVVYHYFNLRAHRYEMSVVEIYDQSRADNKDVLKLVLGKHNLSAPVSSYSRPEIMTKSQSYFFTHSVKAVAVTSTAKGITSKQLLIGTIGDQVLALDKRFLDPRRSLNPTQAEKEEGIMPLTDTLPIMPQAFVTHALKVEGLRSIIAIPAKLESTTLVFAHGVDLFFTRLAPSKTYDSLTDDFNYALLLLTIVALVISIFVTWIWSERKDLQEKWR</t>
  </si>
  <si>
    <t>MQNSPQDYLAVHNDARAQVGVGPMSWDANLASRAQNYANSRAGDCNLIHSGAGENLAKGGGDFTGRAAVQLWVSERPSYNYATNQCVGGKKCRHYTQVVWRNSVRLGCGRARCNNGWWFISCNYDPVGNWIGQRPY</t>
  </si>
  <si>
    <t>MSGRKETVLDLAKFVDKGVQVKLTGGRQVVGTLKGYDQLLNLVLDEAVEHLRDADDPLKTTDQKRSLGLIVCRGTAVMLVAPTDGTDEISNPFVQPDGA</t>
  </si>
  <si>
    <t>MSFRKDESNGSTNPDDDNNIKRTQLKIQFHATTKEDLENIESYVNKLKTIANSLAEINSPISDSDMVLQLLAGLPIQYLPIKNTISSKWPLPNFEDACSLVYMQEDILLKSQDEEKQSSSFISGENFDAAVNAIGSLSTVVGAVGVVASAGWKIWQAIARK</t>
  </si>
  <si>
    <t>MLSLGFSLPPPSDNKLIITNNNQYNYRTNLANVCSNNNVNAVGDQLVTLPEGLKHVAVIMDGHRRWAKNKGLTVKQGHRAGGEKIQVLTRLCSQWGVKVLTIFAFSTENWVRLEEEVDFLMKLFLELIGSQEILDEWTRDGRRVSFIGDKSIFSKSLQEALAVMEERTKFNSGLHVIIAINYSGRQDILQATKSIAIKVKNGDLTVKDIDQSLFEQELDTHCTEFSEPDLLIRTSGEKRVSNFMLWQLAYTELYFANKLFPDMEEADFIEALTSFKSRQRRYGGKKI</t>
  </si>
  <si>
    <t>MAHSCIATTSSLSKYNSAIFPSDYCNISPISLQFKRLSLRKVKAVGKVKSRGNSTVKAVYSGGDWDLAKASRSSGIWSIRDDVQIPSSPYFPTYAAQGQGPPPMVQERFQSVISQLFQYRIIRCGGAVDDDMANVIVAQLLYLDAVDPTKDIVMYVNSPGGSVTAGMAVFDTMRHIRPDVSTVCVGLAASMGAFLLSAGTKGKRYSLPNSRIMIHQPLGGAQGGQSDIEIQANEMLHHKANLNGYLAYQTGQSLDRINQDTDRDFFMSAKEAKEYGLIDGVIMNPMKALQPLAAAAEQS</t>
  </si>
  <si>
    <t>MESENGVPVEVEKIVVAEEENVNLKNISEKADETPNSSVAKEELSVEDVPKSRASNQHKVSVGGTKKNNKMAKDQANSTGTSSLTRSKKGSMAKSLSFPTRGANADMTRKSIDACTKKSDFKPWIPNGVTHEASHSNGTVSSASRLNPSTKSTSAGVVKSSSPNGSATTSRRTTTGSIPSLRQSLSGKSASAGRIAKKATSEQLNDEKITPTKATSPLKDDDDARSATSSNATRTSAGFSFRLEERAEKRKEFLAKVEERIQAREEEKSNLLAKSKENQEAEVKQFRKSLTFKATPMPCFYKEPPPTVELKKIPTTRAISPKLGRTKNSTSMTNSSESGGSCFSPKVIKEQRKSLVSNKDNVASKGKPVKTSQTTAQSPKTSITKAKPAETKSRLAEAAKVSDEKTERNEIQPESEMNRVEDNVARPSNPIVVQAEVSVEG</t>
  </si>
  <si>
    <t>MNAPSPHHEDDEHEDEVFLEDSDIIEEINVDEEELVDADDDDEEDEQGGGEFIDEADDSLHTFTGHTGELYTVTCSPTDASLVVTGGGDDRGFMWKIGQGDFAFELQGHTDSVSSLAFSSDGQLLASGSLDGNIRVWDITSGGLKGTLEGPEKGIEWVRWHPRGHVVLAGSEDSSVWMWNADTSAFMNTFLGHAGSVTCGDFTPDGKLICTGSDDATLRIWDPKSAQSIHVVRGHPYHTEGLTCLSISSDSTLALTGSKDGSAHIVNIITGKVVTSLSAHTDSIECASFSASAPWAATGGMDNKLIIWDLQQSLPRSTCEHPDGVTCLSWLGQYRYVATGCVDGKVRVWDSRSGECVRTFSGHADAIQCLAASSNGEYLVSVSIDETSRVFEIAEFN</t>
  </si>
  <si>
    <t>MANIDIAGIMKDLPNDGRIPKTKIVCTLGPSSRTVPMLEKLLRAGMNVARFNFSHGTHEYHQETLNNLKIAMQNTQILCAVMLDTKGPEIRTGFLTDGKPIQLKEGQEITVSTDYTIKGNEEMISMSYKKLVVDLKPGNTILCADGTITLTVLSCDPPSGTVRCRCENTATLGERKNVNLPGVVVDLPTLTEKDKEDILEWGVPNNIDMIALSFVRKGSDLVNVRKVLGPHAKRIQLMSKVENQEGVINFDEILRETDSFMVARGDLGMEIPVEKIFLAQKMMIYKCNLAGKAVVTATQMLESMIKSPRPTRAEATDVANAVLDGTDCVMLSGESAAGAYPELAVKIMSRICIEAESSLDNEAIFKEMIRCTPLPMSPLESLASSAVRTANKARAKLIVVLTRGGSTAKLVAKYRPAVPILSVVVPVLTTDSFDWSISDETPARHSLVYRGLIPLLGEGSAKATDSESTEVILEASLKSAVTKGLCKPGDAVVALHRIGSASVIKICIVK</t>
  </si>
  <si>
    <t>MQMQYKNLGRSGLKVSQLSYGAWVTFGNQLDVKEAKTLLQCCRDHGVNFFDNAEVYANGRAEEIMGQAIRELGWKRSDIVVSTKIFWGGSGPNDKGLSRKHIIEGTKASLKRLDMDYVDLIYCHRPDTSTPIEETVRAMNYVIDKGWAFYWGTSEWSAQQITEAWGVAQRLDLVGPIVEQPEYNLLSRHKVESEYLPLYSNYGIGLTTWSPLASGVLTGKYTSGNIPPDSRFALENYKNLASRSLVDDVLRKVNGLKPIAEELGVPLPQLAIAWCAANPNVSSVITGATKEYQIQENMKAINVIPMLTPAVMEKIEAIVQSKPKRQDSYR</t>
  </si>
  <si>
    <t>MASSAQDGNNPLFSPYKMGKFNLSHRVVLAPMTRCRALNNIPQAALGEYYEQRATAGGFLITEGTMISPTSAGFPHVPGIFTKEQVREWKKIVDVVHAKGAVIFCQLWHVGRASHEVYQPAGAAPISSTEKPISNRWRILMPDGTHGIYPKPRAIGTYEISQVVEDYRRSALNAIEAGFDGIEIHGAHGYLIDQFLKDGINDRTDEYGGSLANRCKFITQVVQAVVSAIGADRVGVRVSPAIDHLDAMDSNPLSLGLAVVERLNKIQLHSGSKLAYLHVTQPRYVAYGQTEAGRLGSEEEEARLMRTLRNAYQGTFICSGGYTRELGIEAVAQGDADLVSYGRLFISNPDLVMRIKLNAPLNKYNRKTFYTQDPVVGYTDYPFLQGNGSNGPLSRL</t>
  </si>
  <si>
    <t>MTDVELSRSEKKKKKSKSGKNDDETQTLSTPIDGDFLIKPQSYTPTIDTSEWPILLKNYDRLNVRTGHYTPLPSGFSPLKRPLAEYIRYGILNLDKPANPSSHEVVAWIKRILRVEKTGHSGTLDPKVTGNLIVCIDRATRLVKSQQGAGKEYVCVARLHSDVPDVAKVARALEALTGAVFQRPPLISAVKRQLRIRTIYESKLLEYDAERHLVVFWISCEAGTYVRTLCVHLGLLLGVGGHMQELRRVRSGILGEKNNMVTMHDVMDAQWMYDNYRDETYLRRVIMPLEVVLTSYKRLVVKDSAVNAICYGAKLMIPGLLRFENDIEVGEEVVLMTTKGEAIALGIAEMTTAVMGTCDHGVVAKIKRVVMDRDTYPRKWGLGPRASMKKKLVAEGKLDKHGKPNDKTPAEWTRNVEKKKKKHKEDDEDANKRKLDDLDVSPAPSALKKPKVEVVEEALDKSELKKEKKKKKKKEADEAASPDVESVKKEKKKKDKENNDVASSDEEKSEKKKKKKKKDKESENGDVGSDDEGSKSKKKDKKKKKNKDDAQEE</t>
  </si>
  <si>
    <t>MAQNGSVEQFLDVAVEAAKKAGEIIREGFYKTKHVEHKGMVDLVTETDKACEDFIFNHLKQRFPSHKFIGEETTAACGNFELTDEPTWIVDPLDGTTNFVHGFPFVCVSIGLTIEKKPTVGVVYNPIIDELFTGIDGKGAFLNGKPIKVSSQSELVKALLATEAGTNRDKLVVDATTGRINSLLFKVRSLRMCGSCALNLCGVACGRLDLFYELEFGGPWDVAGGAVIVKEAGGFVFDPSGSEFDLTARRVAATNAHLKDAFIKALNE</t>
  </si>
  <si>
    <t>MAATLSIQGSCIIRNSSNSSNAHTEQQVKKVFLQLPVSRRSVILISVLPLSLNLVPQPSTARERRNKKNIPLEDYQTTSADGLKYYDILEGKGPVAEKGSTVQVHFDCVYRNITAVSSRESKLLAGNRIISQPYEFQVGAPPGKERKRDFVDNPNGLFSAQAAPKPPKAMYTITEGMKVGGKRTVIVPPEAGYGSRGMNEIPIDLTSQVVRVTANLKIENTGNDPISEVLLPFGDHQAKDLAFLVATTSEGKGKTKTSSNSLPIKLVNPEGMPPSLTWYSVSLPKELAKGQSLNLEVRTAFTHALQPFPEKITQADIQLLVFQESAYYISPYAVNVQSLSVKLPEPKVESYTKLENTKFSGSEIKYGPYENLPPFSFSHIAVHFVSNKPFAVAQELVREIEVSHWGNVQITEHYNLVNAGARSSGEFSRLEYQARPHLRGASSFGHLVAKLPPRAHSIYYRDEIGNISTSNLWGDSSKTLLQIEPRYPMFGGWKTSFTIGYGLPLRDYLFRAEGKRFLNISFGCPIEEVVVENLVVKVVLPEGSKDISVSVPFPVKESRDTKFSNLDMIGRPVVVLEKTNAVHEHNQYFQVYKFIYNAVERTVLTDEAFVTGLLQWDEVQTALQQIQSIMNHCLGIHDKLEASLRDLSRTGDVQACKAARKSADNMLKELLKDLKPLVSFLQSSPLSASLYSKVEDVVAKEKELQEKLIVKHTTVTDSYEKKSGGRDIENRIAPIQQRIRALRQEIDDLLEIIDEI</t>
  </si>
  <si>
    <t>MAGLTNLKLSLFPNSCSLSSLSSNPFLVSTSIFRRTSHCFPKIFAFSSNDIKVGSNIEVDGSPCKVIEFLHVKPGKGAAFVRTTLRNYVTGNSVEKTFRAGSKAFTFGVYKKHNLYIQPVDQSLRCSGAFGEQMALACVHDDADGSMSRDKLGFKCRDEIEEANIYKETKQFTYKDGAQYVFMDLTSYEEYRLNEKEVGDKAKFLKEGMDCSLLFWNGKVIDFELPITVKLTVVDVDPGVKGDTAQGGSKPATLDTGAIVSVPLFINRGEEIMVDTRNGQYMSRA</t>
  </si>
  <si>
    <t>MISTSFLPRKPAVTSLKAISNVGEALFGLKSGRNGRITCMASYKVKLITPEGPIEFECPDDVYILDQAEEEGHDLPYSCRAGSCSSCAGKVTAGSVDQSDGNFLDEDQEAAGFVLTCVAYPKGDVTIETHKEEELTA</t>
  </si>
  <si>
    <t>MGRVIRAQRKGAGSVFKSHTHHRKGPARFRSLDFGERNGYLKGVVTEIIHDPGRGAPLARMTFRHPFRYKHQKELFVAAEGMYTGQFIYCGKKANLMVGNVLALRSIPEGAVVCNVEHKVGDRGVFARCSGDYAIVISHNPDNGTTRIKLPSGSKKIVPSGCRAMIGQVAGGGRTEKPMLKAGNAYHKYRVKRNCWPKVRGVAMNPVEHPHGGGNHQHIGHASTVRRDAPPGQKVGLIAARRTGRLRGQAAATAAKADKA</t>
  </si>
  <si>
    <t>MKTFVMLLPILWVLVALQGVTSHEDHPLARIAVHNAIAALDARAYIKASPSVLGSNGLNQEWITLEYGTGNPSNDDWVGVFSPANFSAATCDPENNMVTPPLLCTAPIKYQFANRSNPNYKRTGKGSLKLQLINQRSDFSFALFSGGLRNPKLVAVSNTVAFTNPNAPLYPRLAQGKTWNEMTVTWTSGYDINEAEPFVEWGPQRGQQTRSPAGTLTIDRSSLCGAPARTVGWRDPGFIHTSFLKELWPNLVYTYKLGHKLFNGTYIWSQMYKFKASPYPGQSSLQRVVIFGDMGKEEADGSIVYNQYQPGSLNTTKQIIEDLKNIDIVFHIGDIVYANGYLSQWDQFTSQVEPITSRVPYMIASGNHERDWPDSGSFYGKKDSGGECGVLAQTMFYFPAENRDKFWYSTDYGMFRFCIADTEHDWREGTEQYKFLEHCFASVDRQKQPWLIFLAHRVLGYSSGDFYADEGSFGEPMGRDSLQKLWQKYKVDIAIYGHVHNYERTCPIYQNICTMTEKNSYKGPLNGTIHVVAGGGGAGLVKFTSLQTKWSIFKDYDYGFVKMTAFDHSNLLFEYKKSSDGKVYDSFNISRDYRDILACTVDSCPSMTLAS</t>
  </si>
  <si>
    <t>MAEDSSSSQSFLRRYWEGYKEFWGERFSFLDNYSRFIKRDKPLPSWSDSDVEEFIASDPLHGPTLRTAREAVKISAVGGIIGAVSTAGVTWKYSRSLHGTALSLGAGAVFGWTFGQEVANHWLQLYRLDTMAAQVKFMEWWQNKVEGQ</t>
  </si>
  <si>
    <t>MHKLFIARSVKSALFRIRNQQKPQFAAFSTSLLFDDTQKQFKESVAQFAQENIAPHAEKIDRTNYFPQDVNLWKLMGDFNLLGITVPEEYGGLGLGYLYHCIAMEEISRASGSVGLSYGAHTNLCINQLVRNGTHEQKQKFLPKLISGEHVGALAMSEPNAGSDVVSMKCKADHVEGGYVLNGNKMWCTNGPTAQTLVVYAKTDVTAGSKGITAFIIEKEMTGFSTAQKLDKLGMRGSDTCELVFENCFVPEENVLGQVGKGVYVLMSGLDLERLVLASGPVGIMQACLDVVLPYVKQREQFGRPIGEFQFVQGKVADMYTSMQSSRSYLYSVARECDSGTINTKDCAGVILSAAERATQVALQAIQCLGGNGYVNEYPTGRFLRDAKLYEIGAGTSEIRRMIIGRELFKEQ</t>
  </si>
  <si>
    <t>MAAMENHIQKILFTEEQISQRVSELASQITLNFSSSTNNGGAPLLSSSSAPVVVGVATGAFLFLADLVRKINLPVSVDFVRVESYGSGTVSSGKPKISCDLKIDVTGKHVILVEDIVDTGNTLACLFEHLKSKGASSISVCTLFDKPSKRKVNVELVGEGKFYRGFECPDYFVVGYGLDFAEVYRNLPYVGILKPEMYS</t>
  </si>
  <si>
    <t>MGQGTPGGLNRQLPGDRKNDGDKKEKKFEPAAPPARVGRKQRKQKGSEAAARIPAVTPLTKCKLRLLKLERIKDYLLMEEEFVANQERLKPQEEKTEEDRSKVDDLRGSPMSVGNLEELIDENHAIVSSSVGPEYYVGILSFVDKDQLEPGCAILMHNKVLSVVGLLQDDVDPMVSVMKVEKAPLESYADIGGLDAQIQEIKEAVELPLTHPELYEDIGIKPPKGVILYGEPGTGKTLLAKAVANSTSATFLRVVGSELIQKYLGDGPKLVRELFRVADDLSPSIVFIDEIDAVGTKRYDAHSGGEREIQRTMLELLNQLDGFDSRGDVKVILATNKIESLDPALLRPGRIDRKIEFPLPDIKTRRRIFQIHTARMTLADDVNLEEFVMTKDEFSGADIKAICTEAGLLALRERRMKVTHADFKKAKDKVMFKKKEGVPEGLYM</t>
  </si>
  <si>
    <t>MAPAADVEDEIKDEKNPRPLDEDDIALLKTYGLGPYSTSIKKCEKEIKEMAKKINDLCGIKESDTGLAVPSQWDLVSDKQMMQEEQPLQVARCTKIISPNTEDAKYVINVKQIAKFVVGLGDKVSPTDIEEGMRVGVDRNKYQIQIPLPPKIDPSVTMMTVEEKPDVTYNDVGGCKEQIEKMREVVELPMLHPEKFVKLGIDPPKGVLCYGPPGTGKTLLARAVANRTDACFIRVIGSELVQKYVGEGARMVRELFQMARSKKACIVFFDEVDAIGGARFDDGVGGDNEVQRTMLEIVNQLDGFDARGNIKVLMATNRPDTLDPALLRPGRLDRKVEFGLPDLESRTQIFKIHTRTMNCERDIRFELLARLCPNSTGADIRSVCTEAGMYAIRARRKTVTEKDFLDAVNKVIKGYQKFSATPKYMVYN</t>
  </si>
  <si>
    <t>MALSKNEKRKSLLLVSSLESFLLVLLLFSIITSSLSEIFFEEQFDDDWQSRWVKSDWKRSEGKAGSFKHTAGKWAGDPDDKGIQTSTDAKHFAISAKIPEFSNKNRTLVVQYSIKLEQDIECGGGYIKLLSGYVNQKKFGGDTPYSMMFGPDICGTQTKKLHVILSYQGQNYPIKKDLQCETDKLTHFYTFILRPDASYSIWIDGRERDSGSMYTDWDIFPPRKIKDVNAKKPADWDDREYIEDPNEVKPEGYESIPKEIPNPKAKKPDHWDDEEDGIWRPPKIPNPAYKGPWKRKKVKNPNYKGKWKTPWIDNPEFEDDPDLYVLKPIKYVGIEVWQVKAGSLFDNILICDDPDYAKKVIEEVFANRETEKEAFEEAEKVRKAKEEERYRRDYDDDYHDEL</t>
  </si>
  <si>
    <t>MAAATTSYLSNLEHGFSSKPRFRRPLIPSNTAPRILAMAPKKKVNKFDDNWKKQWFGAGLFYEGSEQVEVDVFKKLEKRKVLSTVEKAGLLSKAEELGFTLSSIEKLGLFSKAEELGLLSLLEKSASFSPAALASAALPILVAAILTIVFIPDDTVGLVAAQAVLAGALGLTAVGLFVGSVVLDGLQEAD</t>
  </si>
  <si>
    <t>MDCIYKDPNAAIEERVKDLLSKMTVEEKIGQMTQIERAVANPSAIRDRCIGSVLSGGGSRPFENAESGDWANMIDGFQKGAVESRLGIPIFYGTDAIHGNNNVWGATIFPHNIGLGATRDADLVRRIGEVTALETRACGSQYAFAPCIAVAKDPRWGRFYESYSEDTEVVRKMTSLVSGLQGQPPEGHPYGYPYVSGRNSVMASAKHFVGDGATENGTNEGNTIASHDDMFNIHLAPYIDCIAQGVCTVMASYSSWNGDKMHSHRYLLTEVLKEKLGFKGLLITDWEALERLTDPHDADYRQSVKLTINAGIDMVMVPFRYELFLEQLLSLVESGEIPMTRIDDAVERILRVKFVAGLFEHPFTDRSLIDLVGCKAHRELAREAVRKSLVLLKNGKDPKKPFLPLDKTAKKILVAGTHADDLGYQCGGWTATWTGLSGRITVGTTIMDAIREMLGDKTEIVFEPNPTAETFAGEDFSFAIVAIGEGPYCETGGDDPELKIPFNGTEIATFVADRVPTVTILISGRPMVIEPPLLEKVDAFVAAWLPGTEGDGITDVLFGDYPFQGKLPVTWFKTVDQIPMHVHGNSNPLFPFGFGLTS</t>
  </si>
  <si>
    <t>MGMRNVLVFLVIAVANLFALTSAAIPAKRFYAPFNRTSFPPDFVFGASSAAYQIEGEALKGGRGPSIWDTFTRQHPEKIFDASTADVAVDFYHRYKEDIQMIKQVGLRAFRMSISWSRILPYGKLSKGVNPEGIKFYNNVFNELIANGITPFVTLFHWDTPQALEDEYKGFLSSKIAKDYADFVDICFKEFGDRVMNWITLNEPLSYSMNGYTKGTFAPGRCSKYVGNCTEGNSATEPYIVAHNLLLAHATAVKIYREKYQKSQKGQIGVTLVTHMFVPKINTPQGLKAPLRALDFMLGWFLDPITYGDYPASMRAMVGRRLPKFTAEESKLVKGSMDFLGVNYYTTYYASPLLSVNRVNLSYTTDNHADLSPLKDGKPIGTPTALDWLFIYPKGIYGLMLHIKEKYNNPPIYITENGMAEANNSTMSLKESLNDDMRIKYYEGHLWFLSKAIKAGANVKGHFVWSFLDDYEWDAGFTVRFGLTFVDYKNGLKRYHKKSSYWYKKFLLYTGQ</t>
  </si>
  <si>
    <t>HFFFFPDDAQGHMIPTLDMANVVACRGVKATIITTPLNESVFSKAIERNKHLGIEIDIRLLKFPAKENDLPEDCERLDLVPSDDKLPNFLKAAAMMKDEFEELIGECRPDCLVSDMFLPWTTDSAAKFSIPRIVFHGTSYFALCVGDTIRRNKPFKNVSSDTETFVVPDLPHEIRLTRTQLSPFEQSDEETGMAPMIKAVRESDAKSYGVIFNSFYELESDYVEHYTKVVGRKNWAIGPLSLCNRDIEDKAERGRKSSIDEHACLKWLDSKKSSSIVYVCFGSTADFTTAQMQELAMGLEASGQDFIWVIRTGNEDWLPEGFEERTKEKGLIIRGWAPQSVILDHEAIGAFVTHCGWNSTLEGISAGVPMVTWPVFAEQFFNEKLVTEVMRSGAGVGSKQWKRTASEGVKREAIAKAIKRVMASEETEGFRSRAKEYKEMAREAIEEGGSSYNGWATLIQDITSYR</t>
  </si>
  <si>
    <t>MANGEGEVVCVTGGSGFIGSWLVSSLLDRGYTVHATVKDLNDEKETKHLLGLEGAESRLRLYQIDLLDYDSIVSAITGAVGVFHLASPCIVDEVKDPENDLLSPAIKGTSNVLTASKELGVKRVVVTSSVSSITPNPNWPADCIMNEDCWTDIEYCKQNGVWYPLSKTLAEKDAWKFAKEKDLDIVVVNPGTVMGPIIPPSLNASMQMILRLLQAMELCCWCPQHALSLCLYSGCTDTYKDFFMGLVHVKDVALAHILVYENKSAKGRHMCVEAITHYGDFAAKVAELYPEYNIPRLPKDTQPGLLRAKDGAKKLMDLGLEFIEMEQIIRDAVESLKIKGYIS</t>
  </si>
  <si>
    <t>MAASACTVLNFSHPHVASTSQYIPTLSTPINRTLSFPRHRSNTFVVTVGFSTRAAKSDSGANVSSDKKKEVLEDEEEEEMPWIQEKALDLVEFTGSVTQAIPGPRIGSSSFPWILTVPLTYFGITFVIAFVKTARKFNSPREKRKKLVNKNAELCKSIDELFEKGKDFVEPSTLKGLAQKTGFDMEEIFRKYIRYSLNEKPFSPDLVAYLIQLRKASMLTDSEVAGILNEISRRIVQDKGPVVMDISGYSEKGLKRKLAVQTLFGKIYYLSELPEFCSRDSSLTVKEIFGVADEDAEKLRLHTIPEAGNMDSLERMVNGSDSE</t>
  </si>
  <si>
    <t>MSRKLSDKGIDGDDERDEEEEYSDEEEEDGEEDEYEPRLKYQRMGGSVQSLLSSDAATCISVAERMIALGTYSGAVHILDFLGNQYLSLRGKEIHKVLGRIDLCSRNRGSSRGALELVKEFAAHTAAVNDLCFDTEGEYIGSCSDDGSVIINSLFTNESMKFEYHRPMKAVALDPDYARKSSRRFVTGGLAGNLYLNAKKWMGYRDQVLHSGEGPVHAVKWRTSLIAWANDAGVKVYDAANDQRITFIERPRGSPHPELLVPHIVWQDDTVLVVGWGTSVKIASIKTNQNKGLNGSYKYITMSSLNQVDIVASFQTSYFISGIAPFGDSLVVLAYIPAEEDGEKNFSSTIPSRQGNAQRPEVRVVTWNNDELATDALPVHGFEHYKAKDYSLAHAPFSGSSYAGGQWAAGDEPLYYIVSPKDVIIAKPRDTEDHINWLLQHGWHEKALEAVEANQGRSELVDEVGSRYLDHLIVERKYGEAASLCPKLLRGSPSAWERYKYLKTMKYVGNLLVIEVQLVIFSRWVFHFAHLRQLPVLVPYIPTENPILRDTAYEVALVALATNPSFYKDLVSTVKSWPPGIYSTSPVISAIESQLNTSSMTDHLKEALAELYVIEGQHDKAFALYADLMKPDLFDFIEKHNLHDAVREKVVQLMMVDSKRAIPLLIQHRDFIYPPEVVSQLMAAKTKCDCRYLLHLYLHSLFEVNPHAGRDYHDMQVELYADYDPKMMLPFLRSSQHYTLEKAYDICVKRDLLKEQVFILGRMGNAKQALAIIINRVGDIEEAIEFVSMQHDDELWDELIKQSLNKPEMVGVLLEHTVGNLDPLYIVNMLPNGLEIPRLRDRLVKIVTDYRTETSLRHGCNDILKADCVNLLVKYYKEAKRAICLSEDVDQAHSKRNQQRASHLGERVISMKSMERGRRLPLPPGPTGWPVIGALPLLGSMPHVALAKMAKKYGPIMYLKVGTCGMVVASTPNAAKAFLKTLDINFSNRPPNAGATHLAYNAQDMVFAPYGPRWKLLRKLSNLHMLGGKALENWANVRANELGHMLKSMFDASQDGECVVIADVLTFAMANMIGQVMLSKRVFVEKGVEVNEFKNMVVELMTVAGYFNIGDFIPKLAWMDIQGIEKGMKNLHKKFDDLLTKMFDEHEATSNERKENPDFLDVVMANRDNSEGERLSTTNIKALLLNLFTAGTDTSSSVIEWALAEMMKNPKIFEKAQQEMDQVIGKNRRLIESDIPNLPYLRAICKETFRKHPSTPLNLPRVSSEPCTVDGYYIPKNTRLSVNIWAIGRDPDVWENPLEFTPERFLSGKNAKIEPRGNDFELIPFGAGRRICAGTRMGIVMVEYILGTLVHSFDWKLPNNVIDINMEESFGLALQKAVPLEAMVTPRLSLDVYRC</t>
  </si>
  <si>
    <t>MASWGSSSCLQNYSLTKNPFSETVKFSERTSILTIVAQKKAKKVRKIILKEDISQLGKKGDLLDVKAGFFRNYLLPLGKAQIVTAALIKEMKMEDEKIEAEKQRVKDEAQQLARIFETIGAFKVKRKGGKGKQIFGSVTAQDLVDIIKAQIQRDVDKKIVNLPEIRETGEYVAELKLHPEVTARVRLTVYAN</t>
  </si>
  <si>
    <t>MGSKPCFIDKPVVPGDVVLDLSSMTNQTIKLGGGLQQDHDAVTVVKAGILRFSKPNKYWIESSHKRYIPTVGDAVLGIVVDKRADVGTLIYTRIVKANPGINPELSCMDASGKAAEFGPLKDGYMFESSTGLSRMLLSSPTCPVLEGLGKKLAFEIAVGLNGRVWVNAEHQSSIILAANAIMNSESLTSVQQKIMVEKLLDRELDNMASQSDSPPNSVNENTQNPATASQPAAENHQGPKPEAASGSSPASVFVNSEPIREDQVQNAMKFLSHPKVRGSPVMYRRSFLERKGLTKEEIDEAFRRVPDPTPTVTSTQPVAANEDGTQKPSSTSTSQAALQNLQPASAPSNSMKKMGYLSHFHWTHAVIAVGLLAASGAGTAVLFKKSIIPRLKSWIRKVVMDEEEDEKEKRYFEELTSLLNYQVREMKSMTSAIEKLEVHEMKSVTSAIEKLEGQSTTSGRIPVSELDDRRISVTQSRQSYANGKVNGDAHSVRSLSPPASVEPSAAPHPKSYMEIMAMVQRGEKPPNIRDINDQPPNPNQPVPDRVAAKPKPWEVGQSQNNSNFLQSQGSGDGLNYGYQDNLTNGDNSAPWWQRKNARITEIEAEGEQNFGSPAAPVQERPIQRSWVPPQPPPVAMAEAAAAIRQPKKSASQNEQLTDDQLLARSSDELQRVTRISESGGAPEANGSSSGLQMSETTPIEEGDQTFSS</t>
  </si>
  <si>
    <t>MKKIKRQVKSIIEKPFNNPTKPYITHSQPTSSSSQSFAMASSSQPFIFPGTQSTVLPDPSPFFAPHLLTHPLPTNSFFQNFLLKNGDQPEFIHPYIIKSSLSSLTLCYPSQFHNPAFIYQIFIADLTISALNNPNPNAPHVISSFDDLSVTLDLPSSKLRFFLVKGSPFITCSVIENVAISISTIHAILECSPNGNRTKYTIKLNNGQTWVLYASSPIDLSNDVSSITSGVFSGIIRIACLPSSDQTSEAVLDRFSSCYPTSGNAVFKQPFCLEYKWEKKGWGDLLMLAHPLHLQLLSAEDSSVTVLEGFKYNSIDGELVGVVGDSWILKSDPVSVTWHSTKGVKEEAFLEIIDALNKDVASLDSKGISTTSSYFYGKLIARAARLALIAEEVCHLDVIPAICKFLKDTVEPWLEGTFQANGFFYESKWGGIVTKQGALDSGADFGFGVYNDHHFHIGHFLYAIAVLAKIEPIWGRKYKPQAYALMADFMNLSRRSNSKYARLRCFDLWKLHSWAGGLTEFADGRNQESTSEAVNAYYSAALMGLAYGDTHLVAIGSTLSALEIHSAQTWWHVKEGSTLYGEEFTKNNRVVGVLWSNKRDSGLWFAPPEWKECRLGIQVLPILPITELLFSDVQFVKQLVEWTLPALAREGVGEGWKGFVYTLEAIYDKVGALNKTRSLTGFDDGNSLSNLLWWIHSRDNEVAEGDRGSNTMLCDMIAVIFRQIAMNKSPTLPKFWIV</t>
  </si>
  <si>
    <t>MAASPSSTMILSSKSSRASLSWKNQLASTSAFRVSAVTLPRRSPRQCPRFVVFSMDAKPTVLVAEKLGEAGLKLLKEFANVDCSYNLTPEELCTKISLCDALVVRSGTKVTREIFESSGGRLKVVGRAGVGIDNVDLAAATEHGCLVVNAPTANTVAAAEHGIALLTAMARNVAQADASVKAGKWLRNKYVGVSLVGKTLAVMGFGKVGSEVARRAKGLGMHVIAHDPYAPADRARAIGVQLVSFDEALASADFISLHMPLTPATKQILNDETFAKMKKGVRIVNVARGGVIDEEALVRALDAGIVAQAALDVFTVEPPPKDSKLIQHENVTATPHLGASTTEAQEGVAIEVAEAVVGALKGELSATAVNAPMVPAEVLLELKPFVVLAEKLGRLAVQLVAGGSGVKSVKVTYGSARAPDDLDTRLLRAMITKGMIEPISSVFINLVNADFTAKQRGLQISEERLILDGSPESPVEFIQVQIANVESKFASAISDLGEIRVEGRVKDGVPHLTKVGSFEVDVSLEGSIILCSQVDQPGMIGKVGSVLGEENVNVSFMSVGRVAPRKQAVMAIGVDEQPSKESLKRIGEIPAIQEFVYLGL</t>
  </si>
  <si>
    <t>MKHPVAEANELSPFGTLSQSEFYSHHSVTHNSEFITNSRGLKLFTQWWSPLPPTKIIGVVCVVHGFTGESSWFVQLTAVHIAKNGFIVCAIDHQGHGFSDGLIAHIPDLNLVVDDCISFFDSFRDLHVPPSLPSFLYAESLGGAIALLITLREGDSAPRRSFDGVVLNGAMYGISNKFKPPWPLEHLLGIAAVLIPTWPVVPTRGSLPLVAFKEEWKRKLAIASPRRPLIKPRPATARELMRVCRELQGRFEEVKVPFLIVHGSDDVICDPACAEELYRRSTSKDKTLKIYPGMWHQLVGELEENVEQVFGDVVEWLKMRADVSTGDKATVDGGA</t>
  </si>
  <si>
    <t>MHSFGYRANALLTLAVTILAFMCGIASFSDNFNTPIPTTEVQVLNINWFQKKPDGDDEVSLTLNISADLQSLFTWNTKQVFVFLAAEYETPKNALNQISLWDGIIPTKEHAKFLIHTTNKYRFVDQGSNLRGKAFNLTLHWHVMPKTGKMSANKLVMTGYRLPETYR</t>
  </si>
  <si>
    <t>MKYTGTESDRNKEFIRIKIIAYGNTHVSINGSRRNLGYLSCGTGNPIDDCWRCDPNWEKNRQRLADCAIGFGKNAIGGRDGKIYVVTDSGDDNAVTPKPGTLRHAVIQTEPLWIIFARDMVIQLKEELIMNSFKTIDGRGASVHIAGGPCITIQYVTNIIIHGIHIHDCKQGGNAMVRSSPSHYGWRTVSDGDGVSIFGGSHVWVDHCSLSNCKDGLIDAIMGSTAITISNNYMTHHDKVMLLGHSDTYTQDKNMQVTIAFNHFGEGLVQRMPRCRHGYFHVVNNDYTHWEMYAIGGSADPTINSQGNRFLAPDIRFSKEVTKHEDAPESEWKNWNWRTDGDLMLNGAFFTRSGVRTGSSSYAKASSLSARPSSLVANLVSSSGALNCKKGSRC</t>
  </si>
  <si>
    <t>MAAPKEQIMDVRSVVEAVAAGGDDVEIDTPLYVVESLCMRCGENGTTRLLLTLIPHFRKILLSAFDCPHCGERNNEVEFAGEIQPRGCCYSLHVPSGDKKLLNRTVVKSESATIKIPELDFEIPPEAQRGSLSTIEGILVRAADGLEALQDERKKVDPKMAEAIDQFLIKLRACASGDSSFTFILDDPAGNSFIDNPLAPSPDPSLTITFYERTPEQQAALGYIADPSQLGGQSDEVSNEGINNVPDRLLNEPHGSVGARAGRQAIAQGNSAEMAEALFRYSAPEEVMVFPSTCGACMAKCDCKMFVTNIPYFQEVIVMASSCDACGYRNSELKPGGPISEKGKKITLHVENIKDLSRDVIKSDSAGVEIPELELELTSGTLGGMVTTVEGLITKISESLERVHGFTFGDSLEEDRKSKWLDFRARVDKLLSLKQPWTLIIDDALANSFVAPATDDLKDDKQLTFEEYVRSWEQNEELGLNDMDTTAADVAYSSAADAEPSKSAGN</t>
  </si>
  <si>
    <t>MATEQSVMPVIRAARPTFRNPHDKVAFAVHAAFLASGFVLHATGPAASTDDALSSTSTVDEVGIDHWNEFEDCYAFVYSKPEKSSKKVLVKCLAMNNKLLIDAFRDGDNEPLHLELRQLLVNQGLHSVCSDESILVICSVEDYIVEDGGTNYNTQFKNLGKLVGELNKAILTKYTGSSMSNSSTQTSSSEKGEINNPPNVERQPDYPYQPAGSFPSGYVVPPIPGIGGGDLFPGPGAGVYPTRGEPGAGGSMLVGPNDPRFFGGMGGDPRLPGGLPGVPPGARFDPYGPPDVPGFEPGRFIRNPRRPGGGGKPHPDLPHFGGDSDFI</t>
  </si>
  <si>
    <t>MGVEVEAKLVHVPVEAGTEQINLLKENGKPNHVSGITEPIKFGSHGTEEPKEEISRIPVSNVPKDAVEDWPEPKQVHSFYTVKFRRFDDPKLKARIELAEKELQKKNQARSQIIEKLKAKRAEKSIFIEQRKALSAENKEFRSAIDGKIKEMAPLHEALGQLRGSRNAGRERGPTVCSSEEELNHLIKGLQYRIQHESIPLNEEKQILREIKQLEGTREDVKKVAAARAQIHETMGEKESIQSQVKLMNVGLDGVRKGQQEVKGRLKIIDDQIDAINKQIGILDEELKDVVEKRDKTYEHILELRKQREEGNSSFYQNSNVLHKVKQLADQKDVGALKELSVTEVDKFISLWCGSKSFRDDYERRLLQSLDIRQLSRDGRMRNPDEKPLVLPEAPTVSRAEVPARANAKPVKEDHAPVDAAPIQKEQQEVSGKQLNDARGKNSKSTEKKAVVDDDEEIYGLDLHKDSKPKKIEIDEATLKEMKKEEEMAKNKQAMERKRKLAEKAAAKAAKKAQLEAEKKLKEREKKAKKKSGASAAGQEPIEEPTETPEEIAEEENAEETVETAVAPKVKARKENTIRHRATRARGSELPKAILKRKKATNYWLWAAAPAALAILVLLVIGYMYLQK</t>
  </si>
  <si>
    <t>MANEKVEFQVYNSMTRQKEVFIPKEPGKVKMYVCGVTSYDYSHIGHARAYVAFDLLYRYLKYLGYEVMYVRNFTDVDDKIIRRANELGEDPTALSGRYCQEFLKDMDDLQCLQPTHQPRVTEHMEQIKEMIAKVYFAFFLMLMILRCNLQIMANGCAYTINGDVYFSVDSFPEYGRLSGRKLEDNRAGERVEVDSRKKNPADFALWKSAKPGEPSWESPWGPGRPGWHIECSAMSAHYLTHSFDIHGGGMDLTFPHHENEIAQSCTACRESNISYWMHNGFVNIDDEKMSKSLGNFFTIREVTRLYHPLALRYFLLGNHYRSPVNYSISQIEIASESVFYIYQTLLDSEETLSAFQQGTETAKNAKGRVTPQAQECINKLRNELKTKLSDDLHTPTILNAALQEALKQMNSCLTILKKKQQKQQHLSASLSLTELLKEVKAVLDVLGLLAGSTSAEVLPELILSVSIFWAFFPFVLQQLKQRALKRAELTEEDVLHAIEERALARKNKDFARSDQIRTDLAAKGISLMDITGTTETAWRPCVRSIQEQPAAPAQPKKSAAAVQEKPVAPSQQKQPSAAPQQEQPAAAPAQQDHTTVPPQ</t>
  </si>
  <si>
    <t>MESLFRSVTGANPNPSDYEEIEFWSNPERDGWLTKQGEYIKTWRRRWFILKQGKLLWFKDPSSVTSAAVPRGVVSVAECLTVKGAEDVINKPFAFELSTRRDTMFFIADTEKEKEEWINSIGRSIVQHSRSVTDSEVVDYDSRP</t>
  </si>
  <si>
    <t>MASVEVESAPVAPVETTPAEVEVTPAPEAEEPAPAVEKDVEVESAPAPEEAAPAAEEVAAPVAEEPAAAEPVAAESEEPVAVAAEPVAAPVEEPVAAEEPAAAAEEPVAAAPVEEAPAPVAEPEAAPVAEPEAEKTEESAPASEEPEKVEE</t>
  </si>
  <si>
    <t>MSSSSSLSLDGLELNQVFFKSIANSNPPSQTNHHTKISVIGVGNVGMAIAQTILTQDLVDELALVDANSDKLRGEMLDLQHAAAFLPRTKIVASADYTVTAGSDLCIVTAGARQNPGESRLNLLQRNLAMYKSIVPELVKYSPECILLIVSNPVDLLTYVAWKLSGFPVNRVIGSGTNLDSSRFRFLIADHLDVNAQDVQAYIVGEHGDSSVALWSSISVGGIPVLSFLENQQIAFEKDTLEKIHKQVVQSAYEVINLKGYTSWAIGYSVANLAFSIIRDQRRIHPVSILAKGFYGIDGGDVFLSLPAQLGRNGVLGVTNVHLTDEEIQQLRNSAETILEVQNQLGI</t>
  </si>
  <si>
    <t>MEESLLPGESSSNSWGRIRNRRRVGSMFDPRDAIAHGSAYQKAAALVDLAEDGVGLPEEILEGTSFEKAAQLYFMFTRFDFLWSLNYLALVLINFFEKPLWCSRHLAESCNNRDYYYLGQLPFLTGAESLIYEGVTLLLLVIHILFPISYEGFHLYWRSLLNRLKVVLLLILVADIVVYILFLADFYYLPFRIASYLRVVFFILNIRELRDSFFILAGMFRTYLNVVALTALFLLFSSWLAYVFFEDTQQGKTMFTSYGTTLYQMFVLFTTSNNPDVWIPAYKESRWYCLFFVLYVLLGVYFVTNLVLAVVYDSFKSELVKQVAEKDRRKLRTLKKAFSLIDDSNTGVLDKKQCILLFEELNKYRTLPKISGDDFESIFNELDDTGDFKINLEEFADLCTAIGLRFQKEDSLPIFEACPNFYHSAASEKLRDFVRGDTFEYIIVSVLLVNLVAVIIETTLDIQNNSGQTFWQKVEFTFGWLYVIEMALKVYTYGFENYWRDGQNQFDFIVTWVIVIGETATFVAPDDLTFLSNGEWIRYLLIARMLRLMRLLLHVERYRAFVATFLTLIPSLMPYLGTIFCILCFYCSLGLQIFGGIVNAGNPNLAQTELSDNDYLLFNFNDYPSGMVTVFNILVMGNWQVWMQSYKELTGTAWTYVYFVSFYLISVLWLLNLIVAFVLEAFQAEMDLEAAANCADGDDKESRSERRRNVGTKTRSQRVDFLLHHMLSSELTECSHDDP</t>
  </si>
  <si>
    <t>MATVIEQCQVAPPPGGATEVILPLTYFDHVWLGFRQLDNVDVIRSFSIAGSPKHDLYAADFGWGRAAKLEFISIDNDDDGISMSLSKSKDFDGDLEIGLCLSKTRMNAFATIFTHGLSFLCQV</t>
  </si>
  <si>
    <t>MLKNVGRIKLGSEGLEVSAQGLGCMGMSAVYGPPKPESDMIQLIHHAVNSGVTLLDTSDVYGPHTNEILLCKGKNVRRIKLGSEGLEVSVQGLGCMGMSAYYGSPKPEPDMIQLIHHAVNSGVTFLDTSNSYGPHTNEILLGKGLEVSVQGLGCLGMSDFYGPPKPEPDMIELIHHAINSGITFFDTSNSYGPYTNEILLGKALKGGMRERVELATKFGIHFADGKIEVRGEPEYVRAACEASLKRLDVDCIDLYYQHRIDTRVPIEVTVGELKKLVEEGKIKYIGLSEASASTIRRAHAVHPITAVQLEWSLWSRDVEEEIIPTCRELGIGIVAYSPLGRGFLSSGPKLVEDLTNEDFRKHLPRFQGENLEHNKKLYERICELATKKGCTPSQLALAWVHHQGNDVCPIPGTTKIENFNQNIGALSIKLTSEDMAELESIASANAVQGDRYGSAAATYKDSETPPISAWKAT</t>
  </si>
  <si>
    <t>MGWYNPTMTLSKPPLLVPSNSWVLRSKKVTECRRNYPLIGRKQEKLVGIHFVGRKGMLRLKVSASSGEGEEAESGYIEEFSWSSVILPFFFPALGGLLFGYDIGATSGATISLQSPELSGMSWYNLSAVQLGLVVSGSLYGALIGSILAYPFADFLGRSRELIIAAILYLAGGSLTACAPGLGALLLGRLVYGLGIGLAMHGAPLYIAETCPSQIRGTLISLKELAIVLGILLGYFVGSYEIDVIGGWRYMFGFSAPIALLMGFGMWTLPPSPRWLLLRAIQGKGPLQEYKQKAIGALSKLRGRPDGDKISEKQIEDTIISLKTAYTDEEAEGNFLEVLQGPSLKAFTIGGGLVLFQQITGQPSVLYYAGSILQSAGFSAAADAARVSVVIGIFKSLMTAVAVLKADDLGRRPLLIGGVSGIALSLFLLSAYYKFLGSYPFVAVSALLLYVGCYQISFGPISWLMVSEIFPLRTRGKGISLAVLTNFGSNAIVTFAFSPLKELLGAENLFLLFGVIALLSLVFVVTSVPETKGLTLEEIESKILK</t>
  </si>
  <si>
    <t>MNNHTTNKSCIIIIILSKYLILFFIFLVPFLALITKSEQVGYGYNVRSIGVDSSGRTLTAHLQLIKNSSVFGIDIQNLTLTACFEAKERLRVRITDADHERWEVPREFIPRETHLPPRSSLLEKRSSTSFPLSEETHYFHTDTVSDLAFTLYNTTPFGFTITRHSTGDVLFDTRPENDSPDTFFIFKDQYLQLSSSLPANRSSIYGLGEHTKRNFKLKHNQTLTLWNADIASANADLNLYGSHPFYMDVRSHPGGGTSHGVLLFNSNGMDIVYAGDRITYKVIGGVVDLYFFAGPVPELVMEQYTELIGRPAPMPYWSFGFHQCRYGYKDITEIKNVVAGYAKAQIPLEVMWTDIDHMDGYKDFTLDPINFPLDQMKKFVDTLHQNGQKFVLILDPGISINSSYETYKRGMQADVFIKRNGVPYLGEVWPGKVYFPDFINPRGRVFWSNEIKIFHDLLPIDGLWLDMNELSNFISSPPSPSSTLDNPPYKINNSGGLRPINEKTVPATSVHFGNTLEYDVHNLYGFLEAKTTNAALIDVTGKRPFILSRSTFVGSGKYTAHWTGDNAATWDDLAYSIPSVLSSGLFGIPMVGADICGFGRNTTEELCRRWIQLGAFYPFARDHSEKFTIHQELYIWDSVAATARKVLGLRYRLLPYFYTLMFEAHTKGIPIARPLFFSFPEDANTYTIDSQFLIGKGLMISPVLTSGAVSVNAYFPSGTWFNLFNYSNYVNMKSGSYISLDAPPDHINVHLREGNIVVMQGEAMTTRAARDTPFELVVAINNWGNSSGEVFLDDGEDVEMGGEGGKWSLVKFHTNVVNKKLYLRSNVVNEEFALSKNWRIHKVTFLGLKKGVSKINAYNLTTKIRTKIDKSAFGVLEMGGLSVLIGKEFTIELTL</t>
  </si>
  <si>
    <t>MALSNTLSLSSSKSLVQSHLLHNPTPQPRFSLFPTTQHGRRHPISAVHAAEPSKTAVKQGKWSLDSWKTKKALQLPEYPDEKELESVLKTLEMNPPLVFAGEARSLEEKLGEAALGKAFLLQGGDCAESFKEFNANNIRDTFRILLQMSVVLMFGGQVPVIKVGRMAGQFAKPRSDPFEEINGVKLPSYKGDNINGDTFDEKSRIPDPHRLIRAYMQSAATLNLLRAFATGGYAAMQRVTEWNLDFVENSEQGDRYQELAHRVDEALGFMAAAGLTVDHPIMSTTDFWTSHECLLLPYEQALTREDSTSGLFYDCSAHMVWVGERTRQLDGAHVEFLRGVANPLGIKVSQKMDPKELIKLIDILNPANKPGRITVIVRMGAENMRVKLSHLVRAVRGAGQIVTWVCDPMHGNTIKAPCGLKTRAFDSILAEVRAFFDVHEQEGSHPGGIHLEMTGQNVTECIGGSRTVTYDDLGSRYHTHCDPRLNASQSLELSFIVAERLRRRRMSSQRL</t>
  </si>
  <si>
    <t>MTQEEEVVLLDYWASPFGTMARIALVEKGVNFIHKFEDLSNKSPLLLEMNPVHHKIPVLVHKGKSICESNIIIQYIDEIWKNNSPLLPYEPYQRAKARFLVDFINKKVHGSSVKVWMGQIEEQENGKKELVECSKFLEEELGDKLYFGGDVFGFVDIALVPFYNWFIVFKTFANFNTIEIQCPKLVMWGERCLNRDSVSKSLPTSNQVYQAYLDFKKDEVWKDKSPLMPFNPYKRAQARFWADFIDKKVYDSGKRIWATKGEDQEAAKKEFIEYLKLLEGELGDKTYFNGENFGFVDLALIPFYSWFPTFEKFGNFNIEKECPKFVAWANKCIYKDSVSKSLAESNKVYEYVLKMKQHLGLP</t>
  </si>
  <si>
    <t>MDFDEYDYLEKTVEETNGTSTKSKDKDNNSSAEKEKSEKGYRRRERDGSEEYADDDNRERRSSKKSRGDGESIREKDKERDRERSSRHRSRERESERDKERSSKDRDRDREKREKEKEKERDRDREKEKERDRDRKSRDRDRDKERDKEKDRERERSRRSRSRSRIEREREKEMLRDSERDFESRDSRRFKEKKEKIEPEADPERDQRTVFAYQMPLKATERDVYEFFSQAGKVRDVRLIMDRNSRRSKGVGYIEFYDAMSVPMAIALSGRLLFGQPVMVKPSEAEKNLVQSTASGGGSGLAGPNAASERKLYVGNLHFNMTELQLRQIFEAFGPVELVQLPTDPETGHCKGFGFVQFAQLEHAKAAQSLNGKLEIAGRTIKVSSVTEHVGVQDAGAKTADFDDDEGGGLALNAQSRAMLMAKLDRSGVASGVAGTLGVPALNGAAQPAMSMPMGGATAFQNMLPTQLIASMAPEPIGIPSECLLLKNMFDPATETDPEFDLDIKDDVKEECSKYGRVKHIHVDKNTSGYVYLRFDSVEAASRAQQAMHKRWFAGRSISAIYLQPYEYDAKFKGTG</t>
  </si>
  <si>
    <t>MSTSSVNLEDVPSESLMSELLRRMRCSSKPDKRLILIGPPGSGKGTQSPIIKDEYCLCHLATGDMLRAAVAAKTPLGIKAKEAMDKGELVSDDLVVGIIDEALKKPSCQKGFILDGFPRTVVQAEKLDVMLQNRGTKVDKVLNFAIDDAILEERITGRWIHPASGRSYHTKFAPPKVPGIDDVTGEPLIQRKDDTAAVLKSRLEAFHRQTEPVIDYYAKKGNVVNLPAEKPPQAVTAEVKKVLS</t>
  </si>
  <si>
    <t>MDEEYDVIVLGTGLKECILSGLLSVDGLKVLHMDRNDYYGGESTSLNLVQLWKRFKGSDKPPAELGSSRDYNVDMIPKFIMANGALVRVLIHTDVTKYLYFKAVDGSFVYNKGKVHKVPATDMEALKSPLMGIFEKRRARKFFIYVQDYKESDPKTHEGMDLTKVTTRELIAKYGLDDNTVDFIGHALALHRDDRYLDEPALDTVKRMKLYAESLARFQGGSPYIYPLYGLGELPQAFARLSAVYGGTYMLNKPECKVEFDAEGKVCGVTSEGETAKCKKVVCDPSYLPSKVRKVSKVARAIAIMSHPIPNTSESHSVQIILPQKQLGRKSDMYLFCCSYTHNVAPKGKFIAFVSTEAETDNPENELKPGVSLLGPVDEIVYETYDRSEPVNECTLDNCFVSTSYDATTHFESTVDDVLNLYTKITGKVLDLNVDLSAASAAEE</t>
  </si>
  <si>
    <t>MEEVKVLGFWVSPFSLRVEMALKLKGIEYEFIEAQRPIKKCPNIIKYNPIYKKVPVFLHKGNPIPESLVILEYIDENWKDGTSLLPKDPYQRAIARFWAKFIDEKCLPEILKLCYDSNYEVKVKAMGELQELLKLLENELMKDNNKIFFGGENKVGYMEIVSILITYWLGVMQEALGVDILNKKEFPNICGWADKVISFSFMKENLPPREKLLAIYKEYAQPLVPPNNEINHTHK</t>
  </si>
  <si>
    <t>MVYTGSLPSAVSPTMESVKRKRGRPRKYSTPEQAAAAKRLSSASAPPKKRDHGLSHVAGADGGGGGSSKKSQLAALGNAGQGFTPHIITVSAGENSSHTIIGMSRLKGTSQTSFKNGKDVGQKIMMFMQQSKHELCILSASGSVSNASLRQPATSGGSITYEGRFDILTLAGSYVRTETGGRTGGLSVCLASNDGQIIGGGVGGPLIAGGPIQVIVGSFSVDSKTGGLKHDTSAQFGGSPLSFRSMVDSSNQSMGGGQFMMPSRGMQPTPLHSTDWRVTTGQGLHQSPENGDYDHLRD</t>
  </si>
  <si>
    <t>MSGIIGRTMANRRISDLNKFLVGSRLFASRTYSSAVKEMTVRDALNSALDEEMSADPKVFVMGEEVGEYQGAYKITKGLLAKYGPQRVIDTPITEAGFTGIGVGAAYHGLRPVIEFMTFNFSMQAIDHIINSAAKSNYMSAGQISVPIVFRGPNGAAAGVGAQHSQCYAAWYGACPGLKVLAPYSSEDARGLLKAAIRDPDPVVFLENELLYGESFPISAEALDSSFSLPIGKAKIEREGKDVTITAFSKMVGYAIKAAELLAKEGISAEVINLRSIRPLDRPAINASVRKTNRLVTVEEGFPQHGVGAEICASVVEESFEYLDAPVERISGADVPMPYAANLERLAVPQVEDIVRAVKRVCYRSSK</t>
  </si>
  <si>
    <t>MTTVVPTSEEDPVLSVVRFTAEMSWADAGAETAEPEVNRLCVEAQKCMIEGRWLDLVSLMLASADIIFSKASEKDLECVFTIMCNLVKKPESLDQVHEMAELISAKIIQQPNDKPALRLKILFNLYNLLENPYSRFCVYLKSLKLATAGKVTEHILSSIKMMDNFLKEWNLGVKDQRELFLAISNILKESKGSTKDSFMFLTKYLETFSSEDASNMTEAKEEAASAIVDFVRSPDMFKCDLLDMPAIVQLEKDGQYGPVYQLLKIFLTQRLDAYLEFEAANSALLKTYGLVHDDCISKMRLMSLVDLGLNESSQIPYSVIKQALQIDDIEVESWVVKAITAKLLDCKIDQMNQVVIVSRCTERVFGVHQWQDLRTKLVTWRGNIAGVISTVQANKITEDSTQAVQGLAIR</t>
  </si>
  <si>
    <t>MPVAASAIYFLNLRGDVLINRLYRDDVGGNMVDAFRMHIMQSKELGTCPVRQIGGCSFLYMRISNVYIVIVVSSNANVACAFKFVVEAVTLFKSYFGGAFDEDAIRNNFVLIYELLDEIMDFGYPQNLSPEILKLYITQEGVRSSFSSKHVDKPVPNATLQVTGAVGWRREGLVYKKNEVFLDIVESVNLLMSSKGSVLRCDVTGKVLMKCFLSGMPDLKLGLNDKIGLEKESQLKSRPTKSGKTIELDDVTFHQCVNLTRFNSEKTVSFVPPDGEFELMKYRITEGVNLPFRVLPTIKELGRTRMEVNVKVKSVFGAKMFALGVVIKIPVPKQTAKTNFQVTSGRAKYNAAIDCLVWKIRKFPGQTESTLSAEVELISTITEKKSLTRPPIQMEFQVPMFTASGLRVRFLKVWEKSGYNTVEWVRYITKAGSYEIRC</t>
  </si>
  <si>
    <t>MANSQRRPAALDPVYYPVVALALILVACVDFCDAVTVVDVYRLVQYDLSGVPFGSRLATLNHHAGSSFFASSSTVDLSRTVLMLPVRELDLDLIKEYIGQGKLLGGLLLLLPPQFSPEKVETAVGRDENFDLLRNKVSELERLLIHANIPYPVYFAFEDDNINAVLAEVKRNDASGQPATATTGGYKLVVAASDPKKIASPTITNIQGWLPGLKPDGDSSQLPTIAIVASYDTFGAAPALSVGSDSNGSGVVALLEIARLFSVLYSNPKTRGRYNLLFGLTSGGPYNFNGTQKWLRSFDQRLRESIDYAICLNSLGSLGNELHLHVSKPPENTYIQQIFQGFSSVAEESGLQVGLKHKKINISSPRVAWEHEQFSRLRVTAATISELSTAPELLEGTGSLSDNRRSVSEASIIRSVKLVAESVARHIYSQEGKGTNIFADDGSLAVNPSYVRSWLDLLSTTSRVAPFLSKSDPLIMALQKELADHTAEVNVQHETLDETFTFYDSISGRLHVYQVASVTFDLLLLLVLGSYLITLFSFLVITTRGLDDLISLFRRPPSRKVKAV</t>
  </si>
  <si>
    <t>MFSAVLSSPSSSSTSTFPLRYSSLSSVANLSSLPLTIGCRSTSKKSTHNNCSIKVQVSSRMIEKETPETERPHTFLRESDEGSSGDESNSVRARFEKMIREVQDSVCAALEDVDGGGKFKEDVWSRPGGGGGISRVLQDGNVFEKAGVNVSVVYGVMPPEAYRAARPVDNGNTKPGPIPFFAAGVSSVIHPKNPFAPTVHFNYRYFETDAPKDTPGAPRQWWFGGGTDLTPAYIFEEDVKHFHSVQKGACDKFDASFYPRFKKWCDDYFYIKHRDERRGLGGIFFDDLNDYDQEMLLSFSTECANSVIPAYIPIIEKRKDTPFTDEHKAWQQLRRGRYVEFNLVYDRGTTFGLKTGGRIESILVSLPLSARWEYDHQPVEGSEEWKLLDACINPKEWIC</t>
  </si>
  <si>
    <t>MGSGCSSPSISLTTIATSHFQSQESLSNSLNFYSPTRFLEPHLLKSSKIFIPKSPLKCAKVPEMQTQLEDSAKPIVDPHDIDSKLVQKLANDALVWCSLRGLLVGDRNSERSGTIPGVDMVHAPVALIPMSFPESHWKQACEVAPIFNELVDRVSQDGEFLQQSLSRTRKADPFTSRLLEIHSKMLEINKLEEIRLGLHRSDYMLDEQTKLLLQIELNTISSSFPGLSCLVSELHRSLLQQYREDIASDPNRIPANNAVNQFAEALAKAWNEYGDPRAVIIFVVQAEERNMYDQHWLSASLRERHQVTTIRKTLAEIDALGELQQDGTLVVDGQAVAVIYFRAGYAPSDYHSESEWKARLLMEQSRAVKCPSISYHLAGSKKIQQELAKPNVLERFLENKDDIAKLRKCFAGLWSLDESDIVKDAIERPELYVMKPQREGGGNNIYGEDVRGALLKLQKEGTGSDAAYILMQRIFPKISHSILMREGISHKEETISELGIYGTYLRNKTEVLINQQAGYLMRTKVSSSDEGGVAAGFAVLDSIYLV</t>
  </si>
  <si>
    <t>MAIASAAPLLAMNGALKMATNSQQYVEGTIKVQNNSIPKPEQLIVISSFRGAEGKDGGREYVQLNHRYHNATVKLNQFGLDWTTTTHGPIHNCNGALSSTRNVKMSAKAGALASNGDIEPLRRCIVLDIEGTTTPISFVTDVLFPYARDNVGRHLDATYDSAETQEDIKLLRAQVQEDLENGVAGAVPIPSNDAGKERVIAALVTNVEAMIKADRKITALKELQGHIWQTGFKNNELEGVVFDDVPEALERWAASGIKVYIYSSGSRLAQRLLFGYTNYGDLRKYLCGFFDTTVGNKKETKSYHEITASLGVDHPSEILFVTDVYQEAIAAKLAGELNQLWRTLKSIYHPWNYYIVHLDLKSAAEERLELASRIANESVFAKIGNVHMITKANMVTYRGPTMVANTLHAASILLKKYTDWDWFINLSASDYPLLTQDDLLYVFSQVKRDFNFVEHTSRLRWKESERAMPLIIDPGLYQNTKSDIFWVAPRRTLPTAFKLFTGSAWTVLSRAFIEYCIWGWDNLPRTLLMYYSNFVSSPEGYFQTVICNAPEFSSTVINHDLHYISWDVPPKQHPHILSLNDIGKMIASGAAFARKFKSDDLVMDKIDQEFLHRVNGTFTPGGWCAGNPFCSKVGNAKKLRPGPGAQRLRRLIDRLVDIASQNQCK</t>
  </si>
  <si>
    <t>MERSDCKDFMDLSNSSSSISDNALFDASQYAFFGRDIGEEVELGGLEEEGNNCVPAVDGGFGDVDTHEYHLFEKDEGSALGSLSDIDDLATTFSKLNRNVAGPRHPGIIGDRGSGSFSRESSLAAEWAKETDFPDCFDQHLSDTECYQDSKRWSSQSHLSPLHLSESKPLYRTSSNPEQPQQLQRFSSEPILVAKSSFTSLPPPAGRSLQASPYSLSHHQSMPSLAAGPHSHYSNANLSTLSNSNIHLPGLSHGLHYGGNMPQWTLPSLSLDTRLQNHWTSHASLSHGDHSRLLNSLSPHQFPRNGLLSPLLISSQQLQQQRLHHSVQPSLAHFSALPSQFNSFPSPAHLGKHGLDDFRDSKSKSSHKGRQNVRFSKLSSEGSSQKSENNVPKFRSKYMTGDEIESILKMQHPATHCNDPYADDYYYQARLAKKAAESRSKHRFCPNKEQPSRSRNSTDSQPHLHVDAKGQISFSFIRRPRPLLEYDPPGFVCNGSGDQKISEKSLEQEPMFAARITVEDGFYLLLEVDDINRLLHFSQPQDGGVQLKRKRQILLEGMAASLQLVDPLGKSGSSVGLTPKDDIVFLWLVSLPKGRKLISRYLQLLVPGSELVRIVCMAIFRHLRFLFGGFPPDLEAAETVTALAKTVSACTSRMDLNLLSACLAAVVCSSEQPPLRPLGSPAGDGASVILKSVLERATHLLTDPQTVSGLSMPNPALWQASFDAFFGLLTKYCLSKYDSIMQSLMSPAQSNTELIGSEAARAVSREMPVELLRASLPHTNEHQRKLLLNFAQRSMPVTGFNAHGVSSGQINPESNTTSCFTSMPVEMLKARSKGMDLLVVSKRRNNITRKLLLAAGITAICFLIFRTSPGFSSFMKFAQREPGVTHVLVTGGAGFIGSHATVRLLKDSYRVTIVDNLSRGNMGAVKVLQELFPEPGRLQFIYADLGDAVAVNKIFKRNAFDAVMHFAAVAYVGESTQEPLRYYHNITSNTLLLVKAMATYGVKTLIYSSTCATYGEPEKMPITEETPQAPINPYGKAKKMAEDIILDFSKTSDIAVMILRYFNVIGSDPEGKLGEAPRPELREQGRISGACFDAARGIIPGLKIRGVDYSTPDGTCIRDYIDVTDLIDAHVKALEHARPSKVGIYNVGTGRGSSVKQFVEACKRATGVNIKVEYLTRRPGDYAEVYSDPSKIRHELNWIARYTLEESLAIAWRWQKAHRNGYN</t>
  </si>
  <si>
    <t>MLGGRAVHRLLGRKFQSESTASPILSSFVSKKAQEEFGSFGMKSFRTLALIGAGVSGLLGFATVASADEAEHGLECPSYPWPHAGILSSYDHASIRRGHQVYQQVCASCHSMSLVSYRDLVGVAYTEEEVKAMAAEIEVADGPNDEGEMFTRPGKLSDRFPQPYPNEAAARFANGGAYPPDLSLITKARHNGQNYVFALLTGYRDPPAGVSIREGLHYNPYFPGGAIAMPKMLNDGAVEYEDGVPATEAQMGKDVVSFLTWAAEPEMEERKLMGFKWIFVLSLALLQAAYYRRLRWSVLKSRKLVLDVVN</t>
  </si>
  <si>
    <t>MASMHSENQKESNVCNRRSILFVGFSVLPLLNLRARALEGLSTDSQAQPQKEETEQTIQGSAGNPFVSLLNGLGVVGSGVLGSLYALARNEKAVSDATIESMKNKLKDKEDAFVSMKKQFESELLSEREDRNKLIRREGEERQALVNQLKSAKTTVISLGQELQNEKKLAEDLKFEIKGLQNDLMNTKEDKKKLQEELKEKLDLIQVLEEKITLLTTEIKDKEVSLRSNTSKLAEKESEVNSLSDMYQQSQDQLMNLTSEIKELKDEIQKRERELELKCVSEDNLNVQLNSLLLERDESKKELHAIQKEYSEFKSNSDEKVASDAKLLGEQEKRLHQLEEQLGTALSEASKNEVLIADLTREKENLRRMVDAELDNVNKLKQEIEVTQESLENSRSEVSDITVQLEQLRDLCSKLEAEVSKLQMELEETRASLQRNIDETKHSSELLAAELTTTKELLKKTNEEMHTMSDELVAVSENRDSLQTELVDVYKKAEHTANELKQEKSIVATLEEELKFLESQITREKELRKSLEDELEKATESLDEINRNVLALAEELELATSRNSSLEDEREVLRQSVSEQKQISQEAQENLEDAHSLVMKLGKERESLEKRAKKLEDEMAAAKVWDPWLIVAQIVCFQCLYYLTLGIFMTILVGTRVSRISLVYFFDYATVTASTVTGWCVIASFILSSLAGAGFLLYLIERAKKCLDFSATLYIVHLLICIIYGGWPSSITWWVVNVTGLAVMALLGEYLCIRRELREIPISKFRSRSVSEEKANEDMDEQIPLYRVDNMA</t>
  </si>
  <si>
    <t>MLGVFSSSIVSPPDELVAAGSRTPSPKITSDALVNRFVQSNSSAISMQIGDFVQLAYSHSKESAVLPRSFAVKDDIFCLFEGSLDNLGSLRQQYGLAKSANEVMLVIEAYKALRDRAPYPPNHVVGHLEGSFAFIVFDKSTSTLFVATDQVGKVPLYWGITADGYVAFANDADLLKGACGKSLASFPQGCFYSTTVGGLRSYENPKNKITAVPATEEEIWGAKFMVEGSAVVAATE</t>
  </si>
  <si>
    <t>MDDPTVNWSKERYDEIESKMVPFLRSSGYNVKKDVQFLPISGLLGSNLKTRLEKSVCPWWSGHCLFEVLDAVEVPPRDPNGPLRMPIIDKFKDMGTVVMGKIESGSIREGDNLLIMPNKAAVKVLAIFCDEDRVRHVGPGENVRVRLSGVEEDDLLSGFVLCSVAKPIPAVTEFVAQLQILELLDNAIFTAGYKAVLHVHAVVEECEIVELMQQIDLKTKKPMKKKPLFVKNGAIVLCRVQVNNMICVEKFSNFAQLGRFTLRTEGKTVAVGKITALPTVADSA</t>
  </si>
  <si>
    <t>MSISTKIPHPLHHPNSPYPKSSKSSFLYSKPTKLAFFRSITIERISTKSVSATPAAAGEASSSSLQPIEELPTKLQEMVKLFQAVEQPKAKYEQLLFYGKNLKPLDAQYKTSENKVQGCVSQVWVRAYFDSEKNVVFEADSDSVLTKGLAALLVQGLSGRPVEEILKVSPDFAVLLGLQQSLTPSRNNGFLNMLKLMQKKALQLYVEEAEKGANSGQSEVSNASSTESLGVNGNGNVESVASPEVNGNNVAVGASDDGVLRSRGMRIKQKLEKELRPVELEVEDISYQHAGHAGIRGSDGETHFNLKVVSEEFEGKSLVKRHRMIYGLLQDELQNGLHALSIVAKTPSEVGSS</t>
  </si>
  <si>
    <t>MGFASSFFRYKERERVMATFESDLHLPVTCVDATEEFLSKLKGVTEPEMKRKIIGKEFINIFDIFAHDLEKKVGKKPAYLVQGTLYPDVIESCPPPGSGRTHSHTIKSHHNVGGLPKDMKLKLIEPLKLLFKDEVRAMGKIMNIPVAFLRRHPFPGPGLAVRIPGDVTAGNSLDILRQVDEIFIQSIKDAGIYDEIWQAFAVFLPVKTVGVQGDQRTHSHAVALRAVTSQDGMTADWYYFDFKFLDDVSRKICNSVRGYSLTSLFPFWGGEGKGCKTEGEKVHETSIGPSVV</t>
  </si>
  <si>
    <t>MAASLEDVPSESLMSEVLRRLRCSSKPDKRLILIGPPGSGKGTQSPIIKDEYCLCHLATGDMLRAAVAAKTPLGIKAKEAMNNGELVSDDLVVGIIDEAMKKPSCQKGFILDGFPRTVVQAEKLDEMLQKQGSKIDKVLNFAIDDAILEERITGRWIHPSSGRSYHTKFQPPKVPGVDDVTGEPLIQRKDDTAEVLKSRLDAFHRQTEPVINYYSTKGVVASLHAEKPPKEVTSEVKHVLSS</t>
  </si>
  <si>
    <t>MSAVTQLGVKTSGTLKPYCLYRSIKMSADPSKLTAMVNNLNSLTSLNQVVHLSSGPLIRDRSSSFSFTHILHSRYKSKSDLADYSAHPDHVSVVRQYVLPVVDDIMAVDWVPIEFSGPTGVPPGSAMRLTFLKLKENLGENEKSQVLSAVGGIKEKFSGIEQLTVGENFSPGRAKGFSIEQKEKVKEFLDGAVVVDYAVLPTQSMPI</t>
  </si>
  <si>
    <t>MEDKSIPFESSHSVSNNDNNHGWQKVTYVKKQKKKQQKISDSGKVIANGSAISGADNVYKSLEKHSDERRKRIAAQTAAMYGVGDAPVRSAMKHRSDDEDEDYYAEGGAENGAVGEKKKEKVKKPKKPKVTVAEAAAKIDAADLDAFLADITVSYESQQEIQLMRFADYFGRSFAAVAGSQFPWLKLFRESAISKIADVPVSHLPEPVYKTSVDWINQRSFEALGSFVLWGLDSILVDLTAQLAGSKGSKKGGQQTSSKSQVAMFLVLAMVLRRKPDVLITVLPTIRESPKYQGQDKLIVIAWMIVQACQGDLCVGLYLWAHHTLPLVGGKSGSNPQTRDLILQVVERILSAPKARTILVNGAVRKGERLMSPSSLDLLLRVTFPAPSVRVKATERFEAVYPTLKEVALAGSPGSKAMKQVSQQILLLAVKAVGGGNPELSREATNIFNWCLTQSADCYKQWDKIYLDNIEASAAVLRKLNEEWKELSRRQSSTEALKETLKSFREKNEKSLTGGADAHQSHFRDADKYCKMLLARLSRGHGCVKGFVVVLLAMAVGGAIVSQNLEDWDWNKFLALLDIPQTS</t>
  </si>
  <si>
    <t>MAASAFGQCSLLPRTVSLNPQQSHRQLCSLSFHRQTVNSSLPALSFTQSIGFGSAIERHCVDRNGSDLFKTDAVRQLNGSVISAKGHRVLLELTDRLLVLKVVARFNDLITKKLLEGALETFKNYSVREEDIDVVWVPGCFEIGVTAQLLGKSQKYHAILCIGAVIRGDTSHYDAVVNAATSGVLSAGLNSGTPCIFGVLTCDTLEQAFNRVGGKAGNKGSETALTAIEMASLFEHHLKPSE</t>
  </si>
  <si>
    <t>LPLRYVIHPTPRKTPFLHLHTPNFHFKRREKGLPAAEIFSIPMGEGKQGAMVVEMPNSSNQNPIVQLQNKFKELEIGFKGWLSKQSIPVEAAVVTATSGLQGAAIGGFMGTLTQDVSSSMPIPPAGANLNPQAMASFQQAQALAGGPLVQARNFAVMTGVNAGISCVLKRIRGKEDVQSSMAAAFGSGALFSLVSGMGGPNPVPNALTSGIFFALVQGGLFELGRKFSQPPAEDTHYVRTRSLLSSLGLQNYEKNFKKGLLTDTTLPLLTDSALRDVRIPPGPRLLILDHIQRDPELRKKRG</t>
  </si>
  <si>
    <t>MYSNTARKYSSSAASSLLRASSSVTRPLASTSTAAHAPCRAGAASGNQQRYSSTLRSLRCSVPRWSHGVDWKSPISLTAQIRTAAPALNGFHRKLATMAAENPFKGILTGLPKPGGGEFGKFYSLPALNDPRIDKLPYSIRILLESAIRNCDNFQVKKEDVEKIIDWENSAPKLVEIPFKPARVLLQDFTGVPAVVDLACMRDAMNNLGSDSDKINPLVPVDLVIDHSVQVDVTRSENAVQANMELEFQRNKERFAFLKWGSNAFQNMLVVPPGSGIVHQVNLEYLGRVVFNREGLLYPDSVVGTDSHTTMIDGLGVAGWGVGGIEAEAAMLGQPMSMVLPGVVGFKLSGNLRNGVTATDLVLTVTQMLRKHGVVGKFVEFYGEGMSGLSLADRATIANMAPEYGATMGFFPVDHVTLQYLKLTGRSDETVGMVESYLRANNMFVDYKEPQQEKVYSSYLNLDLADVEPCLSGPKRPHDRVPLKEMKSDWHACLDNKVGFKGFAVPKEVQDKVAKFSFHGQPAELKHGSVVIAAITSCTNTSNPSVMLGAALVAKKASELGLHVKPWVKTSLAPGSGVVTKYLLKSGLQKYLNQQGFNIVGYGCTTCIGNSGDLDESVASAISENDIVAAAVLSGNRNFEGRVHALTRANYLASPPLVVAYALAGTVDIDFEKDPIGVGKDGKDVYFRDIWPSTEEIAEVVQSSVLPDMFKSTYEAITKGNTMWNELSVPTTKLYQWDPKSTYIHEPPYFKGMTMDPPGPHGVKDAYCLLNFGDSITTDHISPAGSIHKDSPAARYLMERGVDRRDFNSYGSRRGNDEIMARGTFANIRLVNKLLNGEVGPKTVHIPSGEKLSVFDAAMKYKSAGQSTIILAGAEYGSGSSRDWAAKGPMLLGVKAVIAKSFERIHRSNLVGMGIVPLCFKAGEDADTLGLTGQERYTIDLPENISEIRPGQDVTVQTDTGKSFTCVVRFDTEVELAYFNHGGILQYVIRQLTKQ</t>
  </si>
  <si>
    <t>MEFKPTEISISKMFGGYNKRYKHYSPTLGCSMNFHIFFPPSSSPSLKFPVLYWLSGLTCTDENFIAKSGAQRAASSEGVALIVPDTSPRGLNVEGESDSWDFGVGAGFYLNATQEKWKNWKMYDYVVKELPTLLHENFPELDTSRASIFGHSMGGHGALTIYLKNLDKYKSVSAFAPIANPVNCPWGLKAFTNYLGENKADWEEYDATCLVSKYNDVSATILIDQGEDDKFYKDQLLPQKFEEACKKVNVPLLLRLQPGYDHSYFFIATFIDDHIRHHAQALNL</t>
  </si>
  <si>
    <t>MASTTVEPKLEKKEEEVEAEVEENPTGDDEDTGAQVAPIVRLQEVAVSTGEENEHVLLDLKSKLYRFDKEGSQWKERGVGTVKLLKHKETGKVRLVMRQSKTLKICANHLVLPTMSIQEHAGNEKSCVWHAADFADGELKDETFCIRFASVENCKAFKEKVEEIAESQQTKSGQSEEAGAAATELIEKLSVESKDKNDKPEDKEAPAATEEKEDKKEEKAEEKN</t>
  </si>
  <si>
    <t>MPLPDKKTMELILDKLQKKDIYGVYAEPVDPEELPDYHEVIDNPMDFTTVRNKLRTGSYATLEQLESDIFLICSNAMQYNSSDTVYHKQARTIQELATKKFEKLRIKYDRSEKDVKLEQKTKYGSVVRKQIKKPMVSMFQENVGSDFSSGATLAAAGDSHYLNNTPLAGVSVKPYGVDGLAEGNSSLIDQNVDKAEESLSGKGPLSRFGRKLTVPDENRRGSYNISTQPVGNTDSIFSTFEDESKHLVGLYSDHAYARSLARFAATLGPVAWRVASQKIEQALPPGFKFGRGWVGEYEPLPTPVLVLENYTLKEPPFFSKSVHKFGAQKNEKTSEDAIAPKDKPLSRPLLGGKSSYLGSTKGKPMESGLNVLIPTKEQSPREVNLERRSSFLSSGKKPAVCASSRYQHPDLQSRNFNEPAKKIHFKSEPDKKLQKQVELNCPLLDSPRNSEITRKINVTVTSETPGSRSTGVSPRNPFSSGSFTQSAKNGSAVGGMANGRAVNNNLDTTPAAHLTADSVPTVRKVAGFFHQEQEQGLSDPVQLMRMLSEKAQNQQNSLSQSLTDASPISPVTPSVRKDDSGNAAAAAARAWMSVGAGGFRQGMETSSMQNSHISADSLYNPSRNVQQQTSRVRGEHPASAMHFQAENSSPLHAFVPHPARVGSEAQFQNPQMIFRQSIPADLSRFQVQPAWQGFNQPAQPRQKQDSLPPDLNISFQSSGSPGRPSSTVLVDSQQPDLALQL</t>
  </si>
  <si>
    <t>MDPMKLNQLKQFVEQCKSNPSILSDPSLSFFRDYIENLGAKLPPAAYDTGDYKEKSHAVDASDDEMDDDENDANIKETVEEEEEPEIIESDIELDESDTVEPDNDEPQKMGDPSVEVTEESRDASQESKAEAMEAISEGKLEDAIEHLTKAVLLNPKSAIMYATRASVYIKMKKPNAAIRDATAALELNPDSAKGYKSRGIARAMLGQWEAAAKDLHVASKLDYDEEISAVLKKVEPNAHRIEEHRRKYDRLRKEREDRKIERERQRRKAEAQAAYEKAKKQEESSSRRAGGMPGGFPGGMPGGFPGGMPGFPGGMPGGFPGGMPGGFPGGMPGGFPGGMPGSAPGGMPGGMPGAAPGGMPGNMDYSKILNDPELMAAFKDPDVMAALQDVMKNPANLAKHQGNPKIAPIIAKMMGKFAGNN</t>
  </si>
  <si>
    <t>MAVSSGTVFRINQHPSSPYMKTPRFYNFTKKKFLVKASVNGSDEINGKIVRKEEKDSLQIDFSGEKPPTPFLDTINYPKHMKNLSKMDLEQLAAELRAEIVYSVAKTGGHLSSSLGVVDLTVALHHVFDTPEDKIIWDVGHQAYAHKILTGRRSKMHTMRKTSGLAPFPKRDESVHDAFGAGHSSTSISAGLGMAVARDLLGNNNHVISVIGDGAMTAGQAYEAMNNAGFLDSNLIVILNDNKQVSLPTATLDGPATPVGALSSALSKLQASLKFRQLREAAKTITKQIGPQAHEVAAKVDEYARGMLSASGSTLFEELGLYYIGPVDGHNIEDLITILEKVKALPAPGPVLIHIVTEKGKGYLPAEAADDKMHGVAQFDPKTGKQFKAKSPTLTYTQYFAESLIKEAENDNKIVAIHAAMGGGTGLNYFQKQFPERCFDVGIAEQHAVTFAAGLATEGLKPFCAIYSSFLQRGYDQVVHDVDLQKLPVRFAMDRAGLVGADGPTHCGAFDVTYMACLPNMVVMAPSDEAELMHMVATAAAIDDRPSCFRFPRGNGIGAILPLNNKGIPIEVGKGRILREGERVAILGYGSIIQQCLGAADILNSHDIRVTVADARFCKPLDADLIRSLAKEHEILITVEEGSIGGFGSHVSHFLSLNSILDGPLKLRSMLLPDRYIDHGSPVDQIEAAGLSSRHISSTVLTLLGRPKEAMVVN</t>
  </si>
  <si>
    <t>MTTVPGQLVWEIVKKNNAFLVKEFGNGSAGVVFSKEPNNLCNLHSYKHSGLANKKTVTIQVGGKDQSVLLATTKTKKQNKPSTLLNKSAMKKEFRRMAKAVTNQVADNYYRPDLKKAALARLSAVNRSLRVAKSGVKKRNRQA</t>
  </si>
  <si>
    <t>MADMPGYFRTCFQTGRLACLAMLVSGGIVLQILACALYNNWWPMLTVIMYVTLPMPLVFFAGSDTSSLYTESGSCWLNATKFLTGASTVGSIAIPIILKHAGVIGWGAMALELSSFFVFVLSILCYLGMNEDDGYRVKLSYGTAGFRADASLLESTVFRVGILAALRSLKTGSVIGLMITASHNQISDNGVKVADPSGGMLTQDWEPFADAIANAPDPRSLLQLITEFAKEEDIGFEGRQPPEVLLGRDTRPSGEPLLDAAKQGITSIVGAIGTDMGVVTTPQLHWMVRARNRGLEASESSYFHQLSSSFRCLMDLKPEGIRKNGDDNALVVDGADGVGGEKLEHFKKMLTGLCIEVRNRGEGMLNEGVGADYVQKEKVAPRGFGPADAGLRCASLDGDADRLVYFSVILNESNKIELVDGDKILSLYALFIKEQLSILNDGESNKNNDSYQAHLGVVQTAYANGASTDYLKEMGLEVVLTPTGVKYLHEQAAEFDIGIYFEANGHGTILFSEAYLCRLESTHKTLLSTSEGSAKQKAASRLLAVSQLINQAVGDALSGLLLVEVILQYMGWSICRWNELYHDLPSRQLKVKVGDRTAVVTANAETVAVQPVGIQEAINAEIAKYPRGRCFIRPSGTEDVVRVYAEATTQDAADALASSVARLVDQYLGSGSA</t>
  </si>
  <si>
    <t>MVGSALKAAEILAKEGISAEVINLRSIRPLDRSTINASVRKTNRLLTVEEGFPQHGVGAEICASVVEESFEYLDAPVERISGADVPMPYAANLERMAVPQIEDIVRGAKRACYRAAKSVPMAATA</t>
  </si>
  <si>
    <t>MLNRFTSKISVSLFLHSTTMGSQAAVSFLTNIARAAFTLGLGGALVNSSLYTVDGGQRAVLFDRFNGVLDKTVGEGTHFLIPWLQKPFIFDIRTRPHVFSSVSGTKDLQMVNLTLRILSRPEISRLPYIFQNLGTEYDEKVLPSIGNEVLKAVVAQFNADQLLTDRPQVSALVRESLIKRAKDFNIVLDDVAITHLSYGAEFSKAVEQKQVAQQEAERSKFVVMKAEQERRAAIIRAEGESESAKLISDATAAAGMGLIELRRIEASREVAGTLAKTPNVAYLPKQGNMLLGLGRGGFFNGVVYFTAILLQWPLLTRPFSG</t>
  </si>
  <si>
    <t>MGSSSTFSLCSHPTVNFEFNGRKVGYGLQKSLSSSSSYCLIHISPISISSRRRKCVQLRRVTVRAASSSSTGSRRSMSTRRVYKESQAQTPALPVDRIVSFVVPAGAFVVISFVLWKLVEKILLPKPANTTSEESKSTQGLKWSIAAGTNLLPGFGAKIERESKLRLNDFAKELRSFSIVDMSGRNFGDEGLFFLAESLAYNQTAEEVNFAANGITADGLKAFDGILQSNIALKTLNLSGNAIGDEGAKCLCDILANNSGIQKLQLNSTGLGDEGAKAIGEMLKKNSTLRVLELNNNLIDYSGFSGLAGSLLENKTLQSLHLNGNYGGALGAAALAKGLESNKSLRELYLQGNSVGDEGVRALISGLSLRKGKLVLLDLANNSITARGAFHVAEYVKKSKSLLWLNLYMNDIKDEGAEKIAEALKENRSITNVDLGGNDIHAKGISAIAEVLKDNSVITSLELGYNPIGPEGAMALAEVLKFHGNVKDLMLGWCQIGAKGAEHFADMLKYNSTISTLDLRANGLRDEGAICLARSLKVVNESLMTLNLGFNEIRDEGAFSIAQALKANEDVRLTSLNLASNFLTKLGQTALTDARDHVFEMTEKELAVMF</t>
  </si>
  <si>
    <t>MAVDSTAERPLFGGAISTTFPIRFQDVSNVRQVPDHQEAFVDPERDESLIIELLDLKMDVADSGSATWFLQDLANEQEAEGATITEQSAVFEAPGLCYRNMPAVITTAVGQMAVAKGKQGREAQNLVKVYLANIRLKEVGTDVLITAYEPLVINPLSESATAVGAGMAVPAAQSGVMPMAEVFKLAVSSFKVHNWSLFSSAAA</t>
  </si>
  <si>
    <t>MLLKVAPAFALLNTPKSTNGENLLTHKSFSAKSGNGFMVCASKGTNHKPLTGVVFEPFEELKKEFMLVPSLPQASLARQKYCDESEAAINEQINVEYNVSYVYHAMYAYFDRDNVALKGLAKFFKESSAEEREHAEKFMEYQNKRGGKVKLQSMLMPLTEFDHVEKGDALYAMELALSLEKLTNEKLLNVHAVASRNNDVQLADFVESEFLGEQVEAIKKISEYVAQLRRVGQGHGVWHFDQMLLQEGAAA</t>
  </si>
  <si>
    <t>MRRWLCCTCQVEESYPSHETEHLKHPASHADGYQKGSRVSDPIRAEADKAVPTIEVPALSLDELKQETDNFGSKALIGEGSYGRVYYANLSNGKAVAVKKLDVSSEPETNVDFLNQVARVSRLKHDNLVELLGYCVEGNIRVLAYEFATMGSLHDILHGRKGVQGAQPGPTLEWVQRVRIAVDAARGLEYLHEKVQPSVIHRDIRSSNVLLFEDYKAKIADFNLSNQAPDMAARLHSTRVLGTFGYHAPEYAMTGQLTQKSDVYSFGVVLLELLTGRKPVDHTMPRGQQSLVTWATPRLSEDKVQQCVDPKLKGCPPKAVAKMAAVAALCVQYEAEFRPNMSIVVKALQPLLRAPAAPAPEI</t>
  </si>
  <si>
    <t>MSVERTFKKLVSGVILDLDGTLLNTDGIVSEILKVFLVKYGKQWDGREAPHIVGKTPTEAAAAVVEDYGLPLSRDEFLSQFYPMLSDQWRNIKALPGANRLINHLSGHGVPMALASNSSKSNIEAKIFHHAGWKESFSAIVGGDEVKAGKPSPEIFLEAAKRLNMDPSSFLVIEDSIPGVTAGKDAGMAVVAVPSLAKQSHLYTSADEVINSLLDLQLEKWGLPAFQDRIEGTLPLEPWYIGGPVIKGFGRGSKVLGIPTANLSPQGYSAILSEHPAGVYFGWAGLSGRGVYKMVMSIGWNPFFNNTEKTVEPWLLHDFNEDFYGEELHLVVVGYIRPEANFSSLEALIAKIHEDRKIAERALELPQYLKYKDDPYLKSSLHQQN</t>
  </si>
  <si>
    <t>MKFNIANPTTGCQKKLEIDDDQKLRAFFDKRISQEVSGDALGEEFKGYVFKIMGGCDKQGFPMKQGVLTPGRVRLLLHRGTPCFRGYGRRNGERRRKSVRGCIVSPDLSVLNLVIVKKGENDLPGLTDTEKPRMRGPKRASKIRKLFNLGKDDDVRKYVNTYRRTFTNKKGKEVSKAPKIQRLVTPLTLQRKRARIADKKKRIAKAKSEAADYQKLLASRLKEQRERRSESLAKKRSRLSAASKPSIAA</t>
  </si>
  <si>
    <t>MFSKFLTTALRRTVPKPCHGTRRLRLFSTAAAAVGEPYEEDTTGITMKGVKISGRPLYLDMQATSPMDPRVLDAMLPYHISRYGNPHSRTHYYGWESDQAVEAARAQVATLVKASPKEIIFTSGATESNNISVKGVLHFYKDKKRHVITTQTEHKCVLDSCRHLQQEGFDVTYLPVESDGLVDLEKLRAAIRPDTGLVSVMMVNNEIGVIQPMEEIGKICKEFNVPFHTDAAQALGKVPIDVEKMNISLMSLSGHKIYGPKGVGALYMRRRPRIRVEPQMNGGGQERGIRSGTVPTPLVVGFGAACELAMKEMEYDEQRIKALQERLLNGIRSKIDGVVINGSVERRYAGNLNLSFAYVEGESLLMGLKEVAVSSGSACTSASLEPSYVLRALGVEEDMAHTSIRYGIGRFSTEQEIDRAVDLTVKQVEKLREMSPLYEMVKEGIDIKSIQWAQH</t>
  </si>
  <si>
    <t>MAAATAPIIMKETLTLPSAGVNQQFINFTNVTMESEKYICVRETSPQNSVVIIDMNMPMQPLRRPITADSAIMNPNSRILALKAQVPGTTQDHLQIFNIEAKQKIKSYQMPEQVVFWKWITPQILGIVTQTSVYHWPIEGDTEPIKMFDRTANLANNQIINYRCDPSEKWLVLIGIAPGSPERPQLVKGNMQLYSVDQQRSQSLEAHAASFASFRVPGSDRDSILISFATKSLNAGQVISKLHVIELGAQPGKPSFTKKQADLFFPPDFADDFPVSMQISHKYSLIYVITKLGLLFVYDLETATAVYRNRISPDPIFLTAEASSIGGFYAINRRGQVLLATVNETTIIPFVSGQLNNLELAVNLAKRGNLPGAETLVVQRFQELFAQTKYKEAAELAAESPQGILRTSDTVAKFQSVPVQAGQTPPLLQYFGTLLTKGKLNAFESLELSRLVVNQNKKNLLENWLAEDKLECSEELGDLVKTVDNDLALKIYIKARATPKVVAAFAERREFDKILIYSKQVGYTPDYLFLLQTILRSDPQGAVNFALMMSQMEGGCPVDYNTITDLFLQRNMIREATAFLLDVLKPNLPEHGFLQTKVLEINLVTFPNVADAILANGMFSHYDRPRIAQLCEKAGLYIRALQHYTELPDIKRVIVNTHAIEPQALVEFFGTVSREWALECMKDLLVINIKGNLQIIVQVAKEYCEQLGVDACIKLFEQFKSYDGLYFFLGSYLSSSEDPEIHFKYVEAAAKTGQIKEVERVTRESNFYDPEKTKNFLMEAKLPDARPLINVCDRFGFVPDLTHYLYTNNMLRYIEGYVQKVNPANAPLVVGQLLDDECPEDFIKGLILSVRSLLPVEPLVDECEKRNRLRLLTQFLEHLVSEGSQDVHVHNALGKIIIDSNNNPEHFLTTNPYYDSRVVGKYCEKRDPTLAVVAYRRGQCDDELINVTNKNSLFKLQSRYVVERMDGDLWEKVLNPENEFRRQLIDQVVSTALPESKSPEQVSATVKAFMTADLPHELIELLEKIVLQNSAFSGNFNLQNLLILTAIKADPARVMDYINRLDNFDGPAVGEVAVEAQLYEEAFAIFKKFNLNVQGVNVLLDNIHDINRAVEFAFRVEEDAVWSQVAKAQLREGLVSDAIESFIRADDTTQFLDVIRAAEDADVYHDLVKYLLMVRQKTKEPKVDSELIYAYAKIDRLSDIEEFILMPNVANLPNVGDRLYDEALYEAAKIIFAFTSNWAKLAITLVKLNQFQGAVDAARKANSSKTWKEVCFACVDAEEFRLAQICGLNIIVQVDDLEEVSEYYQNRGCFNELISLMESGLGLERAHMGIFTELGVLYARYRHEKLMEHIKLFSTRLNIPKLIRACDEQQHWKELTYLYIQYDEFDNAATTVMNHSPDAWDHMQFKDIAVKVANVELYYKAVHFYLQEHPDLINDLLNVLALRVDHTRVVDIMRKAGHLRLVKPYMIAVQSNNVSSVNEALNEIYVEEEDYDRLRESVDLHDNFDQIGLAQKIEKHELLEMRRVAAYIYKRAGRWKQSIALSKKDNLYKDAMETASQSGDRELAEELLVYFIEQGKKECFASCLFVCYDLIRPDVALELAWMNNMIDFAFPYLLQFIREYTGKVDELIKDKIEAQSEAKAKENEEKDVMKQQNMYAQLLPLALPAPPMPGMGGGFGPSQPPPMGGMGMPPMPPFGMPPMGPY</t>
  </si>
  <si>
    <t>MADSTIRIGIVGCAEIARKVSRAILLSQTATLYAVGSRTIEKAQKFAADNGFPATAKVYGSYEEVVDDPNVDAVYLPLPTSLHMKWAVLAAQKKKHLLLEKPVGLNVEEVDVILAACEANGVQFMDGTMWMHHPRTAKMREFLSDAKLFGELKSVNTCFTFTADQYFLENDIRVKPDLDGLGALGDVGWYCIRGILWAADYELPKSVIATRNPVFNKAGVIISCGASFLWEDGKVGTFHCSFLSNLTMDITAVGTKGTLHLHDFIIPFEEKKASFTSAVESGFKELVTGWEPKPSEHTVTTDIPQEALMVREFCKLVRSIKNEGAKPEKKWPTLSRKTTLVIDAVKASIEKGFEAVEIVS</t>
  </si>
  <si>
    <t>MAAISSLSLKTPTKIQSLTKTHYSIPLNLPFSCRSKSKRTGSIGSRTRIRCGLLIEPDGGKLVELFVEESQRELKREDALKLPKIKLTKIDLEWVHVLSEGWASPLKGFMREDEFLQTLHFNSIRLEDGSVVNMSVPIVLAIDDSQKNLIGGSTSVALVDDENNPTAILSDIEIYKHNKEERIARTWGTTAPGLPYVDEAITHSGDWLIGGDLKVIDPVKYNDGLDRFRLSPAELRDEFTRRNADAVFAFQLRNPVHNGHALLMTDTRRRLLEMGYKNPVLLLHPLGGYTKADDVPLHWRMKQHEKVLEDGVLDPETTVVSIFPSPMHYAGPTEVQWHAKARINAGANFYIVGRDPAGMSHPLEKRDLYDADHGKKVLSMAPGLERLNILPFRVAAYDKTKNAMAFFDPSRPQDFIFISGTKMRTLAKNKESPPDGFMCPGGWKVLVEYYDSLAAAENGRVAEPVAS</t>
  </si>
  <si>
    <t>MSSSSHFILSLFVLISFINVCFASRKLSALVQEPQMQLLEYHKGALLSGKISVNLIWYGKFKPSQRAIVSDFITSLSSSTPSKTNPSVAQWWQTTEKYYHLANSKNTLSLNLGKQVLIENYSLGKSLTQKQIVQLASKGEQRDAINVVLTASDVAVDGFCVNRCGTHGSSKGAVIKGKTYKFAYIWVGNSETLCPGYCAWPFHQPIYGPQSPPLVAPNNDVGVDGMVINLASLLAGTATNPFGNGYYQGEADAPLEAASACPGVYAKGAYPGYAGDLLVDKTTGASYNAHGTNGRKYLVPALKLTALVQDSQMQLLKYHKGALLSGKVSVNLIWYGKFKPSQRAIVSDFINSLSSSNPSKTNPSVAQWWKTTEKYYHLANSNNTLSLNLGKQVLIENYSLGKALTQKQIVQLASKGEQRDAINVVLTASDVAVDGFCVNRCGTHGASKGAIIEGKTHKFTYIWVGNSETLCPGYCAWPFHQPIYGPQTPPLGAPNNDVGVDGMVINLASLLAGTATNPFGNGYYQGEADAPLEAASACPGVYAKGAYPGYPGDLLVDKTTGASYNAHGTNGRKYLVPALYDPATSSCSTLLTALVEQTQLLHYHKGALLSGKISVNLIWYGKFKPSQRAILSDFINSLSSSNPSKTNPSVAQWWKTTEKYYHLANSNNTLSLNLGKQVLVENYSLGKSLTQKQITPLIVVLTASDVAVDGFCVNRCGTHGASKGAVIKGKTYKFAYIWVGNSETLCPGYCAWPFHQPIYGPQTPPLGAPNNDVGADGMVINLASLLAGTATNPFGNGYYQGEADAPLEAASACPGVYAKGAYPGYPGDLLVDKTTGASYNAHGTSGRKYLVPALYDPATFTCSTLI</t>
  </si>
  <si>
    <t>MAMIASVTMNFPHISTHNISSNQTFSPICTNNPSNFSSSSSSSIPISSNSIRLSSSIAYSEQLIASHNVNRRTKNRKIKVISARSEPLKVMISGAPASEKDVVGWMKSLYPLQEVSGLSNGSGEISGSERFLLQYWSYATQILFSQTNGLIEQQKFVFCGFGLVHISTGDLLRAELSAGTDIGNKAKEYMNAGRLVPDEIVTAMVTTRLSKEDAKEKGWLLDGYPRTLAQAESLERLNIRPDIYIVLDVPDAILIDRCVGRRLDPLTGKIYHVTNFPPETEDIKARLITRPDDTEEKVKSRLQIYKQNAEAILPVYSDIMNKIDGNRGKDSVFAEIDSLLSRVQKEEQDARKSEESAISSTRADMASLSKDWRGIPTRLNNIPHSREIREYFYTDVLQATQRAVNDGKTRLKIEINIPELNPSMDVYRIGTLMELIRVLALSFADDGKRVKVCVQGSMGEGALAGMPLQLAGSRKILEYMDWGDYGALGNFINIGSIGGKEVEKQDDVFILVAPQNAVGNCIIDDMRAMTDAAGNRPIILVNPKLKDLPASSGIMQTMGRDKRLEYAALFEICYQFRLLYYAGTQYPIMGALRMSYPYPYELYKRVDESPGKEKYISLATFAKRPSIDEMNDAFEGKSRNQEKKAEGFWYVINYPPFYLCFE</t>
  </si>
  <si>
    <t>MAATTAAAIFTLPKLCKSSISPKSISLFSPKSTLSSSFSISSVPFKVHHSKRTVRPLSYTTPRISAVISVGDKLPNSTLSYFDSSDELQTLSVSDLTSGKKVVLFAVPGAFTPTCSQKHLPGFVEKSKELKSKGVDTIACISVNDAFVMKAWKENLNISDEVLLLSDGNLEFTKAIGCELDLTDKPIGLGVRSRRYAMLVDDGVVKVLNLEEGGAFNVSSAEDILKAL</t>
  </si>
  <si>
    <t>MATFTGLSSRSINSLTQKTLPLLTKNTKPHFPFSLLLTLRASKSTLRAVTMSYDKELDAAKNAASLAARLCQKVQKALLQADVQSKSDKSPVTVADYGSQAVVSVVLQKELCSASFSLVAEEDSGDLRNEEGKSTLQRIMKLVNETLASDGTYGTAPLSEEDVLAAIDSGRSEGGPSGQHWVLDPIDGTKGFLRGDQYAIALGLLDEGKVVLGVLACPNLPLSSLASHNLQDDQDKVGCLFYAQVGSGTYMQSLDGSTPIKVHVTDLDNPEEASFFESFEAAHSLHDLSSLIAKKLGVKAPPVRIDSQAKYGALSRGDGAIYLRFPHKGYREKIWDHAAGYLVVAEAGGVVSDAAGNPLDFSKGRYLDLHEGIIVTNQKLMPALLKAVKESLNEKASSL</t>
  </si>
  <si>
    <t>MRLTSLRCYNLLLPNSFISRFTRAITTSNQKGRKCIPLQTTTVRLAVRAHSVSPASMVKAIRVHELGGPEVLKWEDVELGDPKDGEIRVKNKVIGLNFIDIYFRKGVYKAAAFPFTPGMEAVGVVTAVGPGLTGRKVGDIVAYAGGVMGAYAEEQILPADKVVPVPPSIDPIVVASILLKGMTAQFLLRRCFKVERGHAVLVHAAAGGVGSLLCQWANALGATVIGTVSTKEKAAQAKDDGCHHVIIYKEEDFVTRVNEITSGQGVEVVYDSVGKDTFQGSLDCLKTRGYMVSFGQSSGSPDPVPLSALAVKSLFLTRPSMMHYTMTRDELLETAGEVFANVASGVLRVRVNHTYPLSQAAQAHTDLESRKTSGSVVLIPDDAQ</t>
  </si>
  <si>
    <t>MASLATAEVCDVNAGHLSNGDLRVLPPVFKIYGQCRAFSGPITTLKVFEDNVLVRELLETRGEGRVLVIDGGGSMRCALVGGNLGQLAQNMGWAGILVNGCIRDVDEINGCDIGVRALASHPQKSNKKGQGEKHVPIYIGGMMIREGEWLYADSDGILVSKTELSI</t>
  </si>
  <si>
    <t>MKYNPRVSSSRRKSRKAHFTAPSSLRRVLMSAPLSSELRAKYSVRSMPVRKDDEVQVVRGTYKGREGKVVQVYRKKWVIHIERITREKVNGSTVNVGIHPSKVVISKLRLDKDRRSLLDRKAKGRAAADKDKGTKFTTEEIMQAID</t>
  </si>
  <si>
    <t>MAALLRKLAKAAPIAFRGDSKSNFADPRFPFGAIAAVAGCVSYYYCHSSANLVYLEQISEDSGKKVALNPDKWIEFKLQDRAPVSHNSHLFRFSFDPSSKLGLDIASCILTRAPMGENAEGKPKYAIRPYTPISDPEAKGYFDLLIKVYPEGKMSQHFAKLKPGDILQVKGPIEKLHYSSNMKKHIGMIAGGSGITPMLQVIEAILKNPDDNTQVSLVYANLSPDDILLKKKLDVLAATHPNLKVFYTVDNPTNDWRGGIGYVSKNMIVKGLPPPGDDTLILVCGPPGMIRHLSGEKPNPREQGELTGLLKDVGFTENMVYKF</t>
  </si>
  <si>
    <t>MDSKLAHIIVFFLLATSFKTLMARKESDGPEVIKLLKEFESEFWCKGKQFWPELIGVPAKLAKEIIEKENPSISDIPILLNGSPVTMDFRCDRVRLFDNILGYVVQIPTVT</t>
  </si>
  <si>
    <t>MTKEEIATTNVNILKKSNVKPQKPLGKKECQLVTFDLPYLAFYYNQKLMVYKLGAESFEETVEKLKDGLALVLEDFYQLAGKLGKDDEGVFKVEYDDDMDGVEVIVDEAQEIQVANLTDHHEGINKFQDLIPYNKILNLEGLHRPLLAVQLTKLKDGLAMGLAFNHAVLDGTSTWHFMTSWAQLCSGATSISVPPFLERTKARDTRVKLNLSKPSDAPEHAKSETNGDVSASVDPPMRDRVFKFSESAIDQIKSKVNTNPGEGANNTTPFSTFQSLSAHVWLAVTRARQLKPEEYTVYTVFADCRKRVDPPMPESYFGNLIQAIFTVTAAGLLLSNPIEFAAGMIQQAIAKHDAKAIEERNKEWESSPKIFAYKDAGVNCVAVGSSPRFKVYEVDFGWGKAEIVRSGLNNRFDGMVYLYPEKNGGRGIDVEISLEANAMERLEKDKEFLMEA</t>
  </si>
  <si>
    <t>MAALSSTIFIFSLLILATFTSGCGPCEPKPHPTPKAPPVNPYCPRDTLKLGVCADLLGLVNVAIGSQVTTPCCSLLEGLADLEVAACLCTAIKANVLGIVKLDIPVALSALVSACAKKVPTGFKCG</t>
  </si>
  <si>
    <t>MAVNGASSSGLIVSFGEMLIDFVPTVSGVSLAEAPGFLKAPGGAPANVAIAVTRLGGKSAFVGKLGDDEFGHMLAGILKTNGVQAEGINFDKGARTALAFVTLRADGEREFMFYRNPSADMLLTPAELNLDLIRSAKVFHYGSISLIVEPCRAAHMKAMEVAKEAGALLSYDPNLRLPLWPSAEEAKKQIKSIWDSADVIKVSDVELEFLTGSNKIDDESAMSLWHPNLKLLLVTLGEKGCNYYTKKFHGTVGGFHVKTVDTTGAGDSFVGALLTKIVDDQTILEDEARLKEVLRFSCACGAITTTKKGAIPALPTASEALTLLKGGA</t>
  </si>
  <si>
    <t>MAMAALRREGRRFATPLISPNPATVFRSSIIPSEEPVLSGVRCISTQVVRNRMKSVKNIQKITKAMKMVAASKLRAIQTRAENSRGLWQPFTALLGDTPSIDVKKNVIVTISADKGLCGGINSTSVKISRAMHKLNSGPDKENKYVVLGEKAKAQLVRDSKKDIELVMTELQKNPLNYTQRSLVAGVKWVMVSVMADDILKNVEFDALRIVYNKFQSVVSFLPTVSTVLSPEVVEREAESGGKLGDLDLYEIEGAETKGEVLQNLTEFQFSCMMYNAVLENATSEQGARMSAMDSSSRNAGDMLDRLTLTYNRTRQASITTELIEIISGASALEG</t>
  </si>
  <si>
    <t>MGEKDLEIEETSPPCREDETKTQVGKVKKKKKVKAEKRGVCHVSRVPPRMDHVKLRQVLSQFGEIQRIYLVPEAAAAQMNRKRAGGFRGQAFSEGDLESLSTSLSNFCLTGGRKRSSFYYDIWNVKYLSKIKWDDVTDEIAQRHAVREQKLALELSAAKRERDFYLTQVDKSRALSSIEERMKKKQKVQQESGVISDFPSDQFAPKVIRQFPQKKPVADQAGKLKPSLSKDVLAGVSSISPIPCFGERGAGKMNLNNVKVPKMPGGGATSALIKLGVIAGLGVYGVANSLYNVEGGHRAIVFNRIGGVKNKVYPEGTHFMIPWFERPVIYDVRARPHLVESTSGSRDLQMVKIGLRVLTRPVSDQLPTVYRTLGENYNERVLPSIIHETLKAVVAQYNASQLITQREVRARGLVCLVDVLGGSNLCYRWYFLLPVPLNCDYRPIGSESLFDAYVFFVEVGKEMNYGSCICDTGTCLNNVSREIRKILTDRAANFNIALDDVSITSLTFGKEFTAAIEAKQVAAQEAERAKFVVEKAEQDKRSAVIRAQGEAKSAQLIGQAIANNPAFITLRKIEAAREIAQTISHAANKVYLSADDLLLNLQDFNLDTTRK</t>
  </si>
  <si>
    <t>MAQQSTKRPLKIIAGADSFGCNLKDVLVSQLRALNIQVEDLGTDKYYSVGEEIGRRVSQAADDPAVETRGLLACGTGVGVAIFANKFPGVYAATCLNTDEARNARSINNCNVLAVSGMNTTPEVASDVLKTFLETPFKSPCPASGSNPWPDEIDQFLENSIHEMNKIGTPKPVESSSDCHLCSLVKSREFNAVDIMPGGSISIVRESPTSAFVRFTAGSVEPAHHHTFGHDLVVLKGSKRVWNLSKGERYDLGIGDYLFTQAGDVHRVKYFEDTEFFIKWEGQWDLFLDEDHAAANAAIDKEKENSLIPTNK</t>
  </si>
  <si>
    <t>MVGKKGGSKGMGAAEDAEEELARTPLQAIILADSFTTKFRPITLERPKVLLPLVNAPMIDYTLAWLESAGVEEVFVFCCAHSKQVMDYLDKSNWFGQPNFSVTTIESHNAISAGDALRLIYEQHVIRGDFILVSGDTVSNMSLSQALKEHKERRRKDSNAVMTMVIKQSKASPVTRQSRLGTEELFMVIDPETKQLLYYEDRGDNLKGYLSLDKALLTYNTSISLQNDKQDCYIDICSPEVLSLFTDNFDYQHLRRDFVKGLLVDDIMGYKIYSHEIHSSYAARIDNYRSYHTISKDIIQRWTYPLVPDVQFFGNSATKLERQGMYRAPEIKQSSSSKIGPFTVIGSGTSIGNNTEISNSVVGEGCSIGSNVTIENCYIWHNVTIEDGCKLKHSIVCDGVTMKSGAALEPGVVLSFKVVIGRNFLVPAYSKVSLHQQPIKQDSDEELEYADNSSGITESPSVSGTSDLLNEEERTELPDSQEYEVGDGGVGFIWLVSEAGQEEEWRHSVAPIPVDKLVEIMQISNDETDLPNEDGAFLPPSGELGPDSITNDSNEDAEDIRDDSVIFEREVEATFQRAVEEDVTDDHVILEVNSLRLSYNMASADCAGALFYSVMKLALDAPHDSPNELYKNVVSTVRKWKKLLKYYLSSIDEEIEVILKFEEMCLESAREYSPLFVQILHHLYDQDIIQEEAILDWASEKEGAEESDKIFVKQSEKFIQWLKEASEEEDED</t>
  </si>
  <si>
    <t>MNRSMAILLTLIQLSLLSSLAFASGSTDGYTINGRVKIPGFSLKGSGLAAKASNVKVILNSGQQVTFLRPDGYFSFHNVPAGTHLIEVSAIGYFFSPVRVDVSARNPGKVQAALTENRRSLSELVLEPLRDEQYYEMREPFSVMSLVKSPMGLMVGFMVVVMFLMPKLVENMDPEEIRKAQEEMRSQGVPSLSSLLPGAQRSN</t>
  </si>
  <si>
    <t>MASLCSNSSTTSLKTPFTSLGSTPKPCQLFLHGKRNKAFKVSCKVTNTNGNQDETNSVDRRNVLLGLGGLYGVANAIPLAASAAPTPPPDLSSCSIARIDENQVVSYSCCAPKPDDMEKVPYYKFPSMTKLRVRQPAHEADEEYIAKYNVSVTKMRDLDKTQPLNPIGFKQQANIHCAYCNGAYRIGGKELQVHNSWLFFPFHRWYLYFYESNAGKLIDDPTFALPYWNWDHPKGMRFPAMYDREGTFLFDETRDQSHRNGTVIDLGFFGNEVETTQLQMMSNNLTLMYRQMVTNAPCPRMFFGDLMISGITLNSPGTIENIPHGPVHIWSGTVRGSTLPNGAISKRGEYGHFYSAGLDPVFFCHHSNVDRMWSEWKATGGKRTDITHKDWLNSEFFFYDENENPYRVKVRDCLDTKKMGYDYKPMRTPWRNFKPLTKASAGKVNTSSIPPVSQAFPLAKLDKAVSFSINRPTSSRTPQEKNAQEEMLTFNSIRYDNRGYIRFDVFLNVDNNVNANELDKAEFAGSYTSLPHVHRAGETNHIATVDFQLAITELLEDIGLEDEDTIAVTLVPKRGGEGISIENATISLADC</t>
  </si>
  <si>
    <t>MPIGVPRVVFRNPGDPISSWVDIYNRLYRERLLFLGQGIGTELSNQLIGLMLYLSMEDENKDLYLFVNSPGGWVIPGIAIYDTMQFVRPDIHTICLGLAASMGSFILAGGQLTKRIAFPHARVMIHEPYSGFYMAQVGEFVLEAIEMAKLRETLTRVYAEKTGQPVWVIHEDMERDIFMSATEAQAYGIVDFVAVQGKEHGFHADL</t>
  </si>
  <si>
    <t>MFLRRIARPLMMMAKVKETTGIVGLEVVPNAREVLINLYRKTLEEIKEVPEDEGYRKAVESFTRHRLNVCVEEHESEMIEKRLGCGQVEELIEEAQDELKLIGHMNEWKPWGIPDDYECEVIENDAPVPKHVPLHRPGPLPEEFYNTMEAVTSGKLDAGSKKDEPAISSGDTQSK</t>
  </si>
  <si>
    <t>MARPNQEEIETFMSITGVSEATAIQKLEEHGGSLNEAVNAHFNQGDINRVHPAPVSAAPHEDDMEIDDPITEEFHRPPFSVFSSSRTPSAFSLLDPSFTRSMFDTDLTSRAPFVSHPRQVREIPIEVKDGDGQSGHSRNAPVIEDVTDADQTQGPETRGTVIIEEDDDDDEVIPGPLATRAVRRDRTNDDIFGGDSTAVFSGPSAPGGDVLPDYANDIEEEMVRAAIEASRRDAEMSTQQFDVNSDLSDSRPQPRESHLEDAELARAVSLSLKAAEQEKAMHEGSKAIPESEGYKPAEENEHGKSTISNGRQFRSEVGSSSIQDEAEDLEEEPLVWRRRKPISSGSETAQDVEERVVSPLSSPRQNLNHSPRNGADFQSDEWGGMSSLEHDEAVMLEAAIFGGIPEGTGYRLPSAPRQPIQNGADGPMGPYQWRMPRAPSPSLVAQRLLREQQDDEYHAALQADREKELKAKQEAEAALEEKRLEEEELRRKAEEEKEMERQLAAKEASLPQEPTADNENAVNLVVRMPDGSRRGRRFLKSDRLQSLFDYIDIGRVIKPGTYRLVRPYPRRAFSDGESTVSLDELGLTSKQEALFLESI</t>
  </si>
  <si>
    <t>MSLTGVTLLVTLMVVAAVTLPANACLPADQAALMDIKAALKEPYLGIFNTWTGSNCCQGWHGVSCDPTTQRVADIVLRGESEDPIYEKAGRSGYMTGSLSPSLCKLDKLTTLIVADWKDISGEIPACVTSLPDLRILELIGNKITGQIPENIGQLSKLTVLNLADNKICGSIPASIVNLGKLKHLELSNNQLTGEIPSDIGKLGMMSRALLNKNKLTGSIPNSITQLRRLADLDLSMNQITGSLPAQLGSMPVLSTLNLDSNQITSSIPTNLLSSSGLNILNLSRNLLEGELPDVFCTKTYFTHLDLSYNNLRGSIPKSLSSAKFIGHLDLSHNHLCGSIPNGSPFDHLEASSFSNNDCLCGSPLRTC</t>
  </si>
  <si>
    <t>MGGQFVVLSLAVFFFISFSQATSTSIKPLIFIETNHSATAARSCSYTLTIKTSCSSPKYTRDRVSIAFGDAYGFEVYAPRIDNPSSRIFETCSTDTFQIRGPCIYEICYLYLKRVGSDGWKPESVKVYGSDRPAITFKYNKLLPNGVWYGFNHCQISLSPNKGIFLISQSTAAAARSCSYTLTIKTSCSSPKYTRDRVSIAFGDSYGFEVHAPKLDDPSSKIFESCSTDTFQIRGPCIYEICYLNLKRVGSDGWKPESVKVYGPDRPAITFKYDKFLPNGVWFGFDHCKKRSL</t>
  </si>
  <si>
    <t>MDGSAPQTDTVMSDAAAGQQPAMPPLPMAGMENIPATLSHGGRFIQYNIFGNIFEVTAKYKPPIMPIGKGAYGIVCSALNSETNEHVAIKKIANAFDNKIDAKRTLREIKLLRHMDHENIVAIRDIIPPPQREAFNDVYIAYELMDTDLHQIIRSNQGLSEEHCQYFLYQILRGLKYIHSANVLHRDLKPSNLLLNANCDLKICDFGLARVTSETDFMTEYVVTRWYRPPELLLNSSDYTAAIDVWSVGCIFMELMDRKPLFPGRDHVHQLRLLMELIGTPSEAEMEFLNENAKRYIRQLPLYRRQSFVEKFPHVNPAAIDLVEKMLTFDPRRRLTGE</t>
  </si>
  <si>
    <t>MAYFVPLLSTFIFFSIYYSQSNALSSNYYAKTCPQAEDIVMKVVKEEAQKDRTVPATLLRMHFHDCFLRGCDASILLSSKGKNTAEKDAPPNGSLHGFYVIDGAKRAVEAICPGVVSCADILAFAARDAVVLSGGPYWKVPKGRKDGRISRASETTLLPKPTFNISQLQQSFHQRGLSLDDLVALLGAHTLGFTHCSSFMNRIYNFNATHDIDPTLRPSFAASLKGICPLKNRAKNAGISNDPSPTTFDNTHYRLILQKKSLLFSDHSLLTIPKTKSLVYKFATSKAAFHKAFSNSMIKMSSLTGGQEARLEIVIYSPYHPAYSGSHTHKILSSTQKSYSSMAFAHCFLTVPADTTNFHTATSILTRPFSSSVSSSFSSSNLKTCSLSNFHKNLRIGLKVSVKAQASEDSAAADAFTNFKHVLLPITDRNPYLSEGSRQAAATAAAMAKKYGADITVVVIDEKGKEAYPEHETQLASIRWHLAEGGYQEFKLLERLGEGSKPTAIIGEIADDMNLDMVVMSMEAIHSKHVDANLLAEFIPCPVLLLPL</t>
  </si>
  <si>
    <t>MASSINLLISPPNSQYSFCSRNSLLFSPSITTFRRTLPSKSLSISASASSTRALEALIFDCDGVILESEHLHRQAYNDAFSHFNVRCPDNDDKPLNWSLEFYDVLQNQIGGGKPKMRWYFKENGWPTSTIFQHSPEDDNDRAKLIDTLQDWKTERYKEIIKSGTVEPRPGVLRLMDEAKAAGKMLAVCSAATKSSVVLCLENLIGLDRFHGLDCFLAGDDVKEKKPDPSIYITAAKKLGVSENNCLVVEDSVIGLQAATGAGMSCVITYTSSTADQDFKEAIAIYPDLSDVRFNDLESLVAK</t>
  </si>
  <si>
    <t>MARLGEGDKRWIVEDRPDGTNVHNWHWAETDCLHWSRNFLTNLLANKTLVDGEGNLKIRTKKIEKLEGEAYVNIRKGKIIPGYELNLVVSWEGEVKEADGSSVMKIEGNVEFPYIADENADEDPEVKVSVKDEGPIGKRLKDAFVVKGKPFVLEQVKTYVKAMAKGGPAKEEGEVKKIVKRPAGAGNVALPPTTAVDEKAKVVVAEKEKKKEGFKTITMTEKFNCRAKDLFEILMDENRWKGFTQSNARISKEVGGEFSIFDGSVTGTNVELQEGTLIVQKWRFGNWPDGIHSMVRITFEEPQSGVTVINLTHTDVPEEDRYGNATVVENTERGWRDLIFNRVRAVFGFGI</t>
  </si>
  <si>
    <t>MLLTPLLPFPFISVPKNSPHLKSPSFFLIRSSSSQPMDTNPQPKKVAVCGGGVIGVCTAYFLSKNGASVTLIEQSSVACAASGKAGGFLALDWCDGGPVASLARASFNLHRSLAQELNGSESYGYRPLTTLSVSITESSSSSSNRTGPIPSWVDGPAKSPRTIGSTDSTAQVHPEMFTKRLLSKAMEDYGVELVIGKVERVEMAEGKTRGVVLEDGREIDAAAIVLAVGPWSKRFSILGSLFRVYGIKAHSIVLEPKEANRITPHALFLTYYPAQGGKPMDPEVYPRPTGEVYICGMSAQAEVPDDPEQITPVPESINTLKRVASSVSSHLVEGEATVKAEQACILPCSEDDVPIIGEVPGVEGCYVATGHSCWGILNGPATGAAMAELILDGRASIVDLSRFSPARFASAVKK</t>
  </si>
  <si>
    <t>MDLSKKRKTDENGGAYPVKTELVTTAAAPPALAVLSPEDIDKILETFTKDQCVSILRNAALRYPDVLEGLRAVADADVSNRKLFVRGLGWETTTDKLRQVFSEFGELDEAVVITDKASSRSKGYGFVTFKHVDAAILSLKVPNKIIDGRVTVTQLAAAGNSGNSQSSDVALRKIYVGNVPFEISSEKLLNHFSMYGEIEEGPLGFDKQTGKAKGFAFFVYKTEDGARASLVDPVKTVEGHQVLCKLATDNKKGKPQNMGHGGAPGMNAGLVGMPGDDRVGSMPGSNYGVPVSGMGPYSGFSGGPGPGMQQPPPQPGMVAHQNPHLNSAIGGPGYGNQGPGSFTGGAGGYAGAGGYAGAGGYGGNSGDYGGYRMPQSSAGMPSSGGFPDGGSYALQSAYPTQVPQPGAGSRVPPGVLRASWMQHAFNGCGDFLIADSEIFGYMDCCTSVAASPICVAVS</t>
  </si>
  <si>
    <t>MGDSSTAGNGDNLSPASPKLPIPGKRNILITSALPYVNNVPHLGNIIGSVLSADVFARYCRLRDYNIIYMCGTDEYGTATETKALEENCTPKQICDKYHAIHREVYKWFNISFDHFGRTSTPQQTEVCQAIFKKLWENNWLSENTMQQPYCETCKKFLADRLVEGNCPTPGCNYDSARGDQCEKCGKLLNPTELKDPRCKVCRNTPCIRDTDHLFLELPLLKDELEAYVNDLSVAGGWSQNAIHTTHAWLREGLKPRCITRDLKWGVPVPHEKYKDKVFYVWFDAPIGYVSITSCYTTEWEKWWKNPENVELYQFMGKDNVPFHTVIFPSTLLGTRENWTLMKTISVTEYLNYEAGKFSKSKGVGVFGNDAKETNIPVEVWRYYLLTNRPEVSDTLFSWVDLQAKLNSELLNNLGNFVNRVLSFIAKDPGYGSIIPNPEGAESHPLTKALGEKVGNYVEEYIEAMEKGLKIAMSISGEGNGYLQESQFWRLYKEDRPSCSIVMSTASGLVYLLACLLEPFMPSFSREVLKQLNFPPETKPSLSDDRGDIEKSKRPWNILPAGHKIGIPTPLFKELKDEEVEFYREKFAGSQADRNLKAETEARKITDQLHKAKISDANKKKERATKSSEAKAKGSASVEAEISISRLDIRVGLITRAQKHPDADSLYVEEIDVGEAQPRTVVSGLVKYIPLEEMQNRKVCVLCNLKPASMRGIKSQAMVLAASNSDHTKVELVEPPKDAAIGERVMFPGLDGKADDVLNPKKKVWETLQVDLHTNKELVACYKDLPLTTSVGVCKVTSISEGSIR</t>
  </si>
  <si>
    <t>MAPKAGKKPAEKKPVEEKKAEEVPAEKKPKAGKKLPKDAGADKKKKKSKKSVETYKIYIFKVLKQVHPDIGISSKSMGIMNSFINDIFEKLAQESSRLARINKKPTITSREIQTAVRLVLPGELAKHAVSEGTKAVTKFTSN</t>
  </si>
  <si>
    <t>MGDAIDLTGDGGVMKKIVQRSKPDAIAPSESLPLVDVHYEGTLADTGEVFDTTREDNTIFSFEIGTGSVIKAWDVALRTMKVGEVAVITCKPEYAYGSAGSPPDIPPEATLVFEVELVACRPRKGSSVSSASDERARLEELKKQRETAAAAKEEEKKKREEAKAAAAARIQAKLEAKKGKGKGKAK</t>
  </si>
  <si>
    <t>MESSRGGQNGIQLLLAAEQEAQRIVNVARTAKQARLKQAKEEAEKEIAEFRAYMEAEFQRKLEQTSGDSGANVKRLEIETNEKIEHLKTEASRVSADVVQMLLRHVTTVKN</t>
  </si>
  <si>
    <t>MAVTFSNLHTEAGLKSVNDHLSGKTYISGDQLTKDDIKVYGAILEQPSSDLYPNASKWYQAVSAKLASSFPGKAVGVRFGSQAAPAGAAPAKEAAKPAADDDDNDDIDLFGEETEEEKAAAESREAAKASAKKKESGKSSVLMDVKPWDDETDMKKLEEAVRSVQMDGLLWGASKLVPVGYGIKKMQIMLTIVDDLVSVDTLIEERLTEEPINEYVQSCDIVAFNKI</t>
  </si>
  <si>
    <t>MELLRSNLARVRIPEPTTRIYKHECCISFDTPKSDGGLFVDMSTFLAFGRDCVDWNYEKTGNPVYLHIKQTKKADAEDRPSKKPTLLAIGLDGGFDNSEPQYEEFYEIVILPDNVTLPFPSVELPEKVRLAVDAILLAEGAERKEQLASWTADKKLVSKYATDLQQLDNGVAVPPVGWKCAKCDKTDNLWLNLTDGTILCGRKNWDGTGGNDHAVNHYKETGYPLAVKLGTVTADLEGADVYSYPEDESVVDPLLADHLAHFGIDFSSLQKTEMTTAERELDQNFNFDWNRIQETGEDVEPLFGPGYTGLVNLGNSCYLAATMQVMFSTRSFCSRYYFDQRLKEAFTTAPADPTVDLNMQLTKLAHGLLSGKYSGPVLEKQEGIRPRMFKSVIAASHPEFSTMRQQDALEFFLHFIDQVERINSGTPNFDPSRSFKFGIEERLQCSSGKVTYNRRNDYILSLNIPLERAINKKELAEFQNLKAERAAGGKELSADEIVRPRVSLKDCLDCFSAPEEVHDFYSTALTARTTAIKTAGLTSFPDYLVLHMRKFVMEEGWVPKKLDVYIDVPETIDISSMRSNGIQPGEELLPDSAAGDGEQSIKLLADDDIVAQLVSMGFNLLHCQKAAINTSNSGVEAAMDWLLNHMNDPDIDAPISENVQNPDIDQSKVDTLVSFGFEEKLAHKALKASVNISLLLAFTISLWGSLLFTANSIMFVHSLFLSAHQGGDVEKATEWIFSSPSASTAADMDVTTSSGAAVDTLMPDGGGKYRLLGFVSHIGTSTHCGHYVAHINKDGRWVIFNDEKVGVSKNPPMDMGYLYFFERLES</t>
  </si>
  <si>
    <t>MVLDPKPSPELPATRPDLSSHDVPSENGEDDLYARLKSLQRQLEFIEIQEEYVKDELKNLRREHLRAQEEVKRIQSVPLVIGQFMEMIDQNNAIVGSTTGSNYYVRILSTINRELLKPSASVALHRHSNALVDVLPPEADSSISLLSQSEKPDVTYNDIGGCDIQKQEIREAVELPLTHHELYKQIGIDPPRGVLLYGPPGTGKTMLAKAVAHHTTAAFIRVVGSEFVQKYLGEGPRMVRDVFRLAKENAPAIIFIDEVDAIATARFDAQTGADREVQRILMELLNQMDGFDQTVNVKVIMATNRADTLDPALLRPGRLDRKIEFPLPDRRQKRLVFQVCTAKMNLGDEVDLEDYVSRPDKISAAEIAAICQEAGMHAVRKNRYVILPKDFEKGYRTNVKKPDTDFEFYK</t>
  </si>
  <si>
    <t>MAADSFTDKNAVFRKLKAKPENKMCFDCNAKNPTWASVTYGIFLCIDCSATHRSLGVHISFVRSTNLDSWSPDQLKMMYFGGNNRAQVFFKQHGWTDGGKIEAKYTSRAAELYKQLLSKEVAKSKAEDTGLPTSPVASQLVQTTNGFSNIKISEAPKETSLFKDETPEVSASPKASQSMFTTSIKKPIVAKKSGKPGGLGARKLTKKTSESLYDQKPEEPPVQVSSSNPASSAPTGGSSFTSRFEYTDNVQSSEMSSGRVLNHVSPPMSSNFFADYGMESGFTKKSSKSSKVQIEETDDARKKFTNAKAISSAQFFGDQSKAEMEASVSLKKFSGSSAISSADLFGDDDRSDLDLTAGDLINRISFQAQQDMSSLKNMAGETGKRLGSFASTLISDFQDRIL</t>
  </si>
  <si>
    <t>MGLFPFSKSFPVLFLLAMLLFSPTVSGIGANWGTQSTHRLPPEIVVRMLKDNGIQKVKLFDADYDTLKALGKSGLEVMVGIPNDMLSSMGSLKAAEKWVSKNVSVHINDNNVNIRYVAVGNEPYLTTYNGTYLRTTLPAMQNIQTALVKAGLGSQVKVTCPLNADVYESSNTFPSGGDFRAEIHGYVSQLVKFLSDNGCPFTINIYPFISLYIDPNFPVEYAFFDGNATPLNDGGTIYSNMFDANHDTLVWALQKNGFGNVPIIIGEIGWPTDGDRNANAQLAQRFNQGFMQHISGGKGTPMRPGPVDAYLFSLIDEDAKSIQPGNFERHWGILTYDGLPKYSLNLGTTNSGSLVPARNVKYLERKWCVLKPNAKLDDPQIAPSMSYACGLADCTSLGYQTSCGGLDARGNISYAFNSYYQINNQLDDACKFSGLATVTKSDPSTGTCRFGLMIEPYYGGAQPKCGYTKTTLALILFLWTIV</t>
  </si>
  <si>
    <t>MTEPSKVIHVRNVGQEISENDLLQLFQPFGVITKLVMLRAKNQALLQMQEIGAAVNAMQFYSNVQPSIRGRSVYVQFSSHQELTTVDQNAQGRGDEKAVFSIEKWSLCFGKIVFHFPGNYGLLDDLREKTGFQALIQYELTQTAISARNSLQGRNIYDGCCQLDIQFSNLDELQVSYNNERSRDFTNPNLPSEPKGKSPQQGYGDAGALYPWQGSGPRGVGFPQMGNAAAIAAAFPSGLPPGISGMNDRCTIIVSNVNPDRIDEDKLFNLFSIYGNIVRIKHLRNKPDHALVQMGDGFQAELAVHFLKGAMLFGQRLEVNYSKYPNINTGPETRDYSNSNLNRFNRNAAKNYRYCCSPTKMIHVSSLPQDVTEEEIVAHLEEHGPIVNTKLFEMNGKKQALVLFDNEEQATEALVCQHATSLGGSIIRISFSQPPSNQNAKMSVDSAPPVEKLTLTDVVEEARFSQRVPICSIVGRTDGGAGLAGNVVKIGGWVKTGREQGKGSFAFLEVNDGSCPGNLQVIVDASVHKLGDLVLTGTCVHVEGELKVPPEGAKQKVELRVQKVISVGTVDAAKYPLPKTKLTLEFLRDVVHLRSRTNTISAVARIRNALAYATHTFFQNNGFLYIHTPIITTSDCEGAGEMFQVTSLISEAEKLEKELKENPAPSESDTQAAEKLAKEKGEVVAQLKASKASMDKTDPNIADINKKISAAVAELQRAKENLLKLQERSKLGERYRLSAGIPKKDGKIDYSEDFFGRQAFLTVSGQLQVETYACALSSVYTFGPTFRAEQSHTTRHLAEFWMVEPEIAFADIQDDMNCAEAYVKFLCQWLLDHCLDDMEFMTKFVDKDALSRLRMVASSNCHRITYTEAIDILEVAAKVKKFENKVEWGIDLASEHERYLTEEHFKAPVIVFNYPKGIKAFYMKVNEDNKTVAAMDLLVPKVGELIGGSQREENYEVLRSRILDLGLPLEPYEWYLDLRRYGTVKHSGFGLGFERMILFATGIENIRDVIPFPRYPGRADL</t>
  </si>
  <si>
    <t>MAPPAQTHRSPSPSQPSGKGEVSDLKMQLRQLAGSRAPGTDDAKRELFKKVISCMTIGIDVSSVFSEMVMCSATSDIVLKKMCYLYVGNYAKHNPDLALLTINFLQRDCKDEDPMIRGLALRSLCSLRVTNLVEYLVDPLGAGLKDSNSYVRTVAAMGVLKLYHISESTCMDADFPATLKHLMLNDREAQVVANCLCALQEIWGLEATKSEEASTERESLLSKPLIYYLLNRFKEFSEWAQCAILDLVSKYVPSDSNEIFDMMNLLEDRLQHANGAVVLATIKLFLQLTLSMADIHQQVYERIKAPLLTLVSSGGPEQSYAVLSHLHLLVMRAPYIFSADYKHFYCQYNEPFYVKKLKLEMLTAVANESNTYEIVTELCEYAANVDIPMARESIRAVGKIALQQYDVNAIVDRLLQFLEMEKDHVTAETLVLVKDLLRKYPQWSHDCIAVVGNISSKNVQEPKAKAALIWMLGEYAQDMQDAPYILESLIENWEEEHSAEVRLHLLTAVVKCFFRRPPETQKALGAALAAGVNDFHQDVHDRALLYYRLLQYNVSIAERVVNPPKQAVSVFADTQSNEIKDRIFDEFNSLSVVYQKPSYMFTDKEHRGPFAFSEEIGNLSLGEESTDNVAPAQRIEANDKDLLLSTSDKEESKGSIHNSSAYSAPGYDGSLAALSQTDLVSLDYKPTPNVPSATFAIDDLLGLGLPAAASPPAPPPVLKLNTKAALEPNAFQQKWRQLPISLSQETSISPEGVATLISPQTLIHHMQGHSIHCIASGGQAPNFKFFFYAQKAEEPSTYLVECVVNSSSCKVQLKVKADDQSTSQAFSELFQSALSKFGFS</t>
  </si>
  <si>
    <t>MTMLNPQPLDQQEDEEMLVPHSELVEGPQPLVEGPQPMEVAASENATTGENQAVDEPQASRFTWTIDEFSRLSVKKLYSEPFVVGSYKWRVLIFPKGNNVECLSMYLDVADSATLPYGWNRYAQFSLTVVNQINPKYSVKKETQHQFNQRESDWGFTSFMLLSDLYDPNKGYLVNDKVVIEADVAVRKVIDYWTYDSKKETGYVGLKNQGATCYMNSLLQTLYHIPYFRKAVYHMPTTENDMPSGSIPLALQSLFYKLQYSDTSVATKELTKSFGWDTYDSFMQHDVQELNRVLCEKLEDKMKGTVVEGTIQKLFEGHHMNYIECINVDFKSTRKESFYDLQLDVKGCRDVYASFDKYVEVERLEGDNKYHAEAHGLQDAKKGVLFIDFPPVLQLQLKRFEYDFMRDTMVKINDRYEFPLELDLDRENGKYLSPDADRSVRNLYTLHSVLVHSGGVHGGHYYAFIRPTLSDQWYKFDDERVTKEDNKRALEEQYGGEEELPQTNPGFNNTPFKFTKYSNAYMLVYIRESDKDKIICDVGEKDIAEHLRIRLKKEQEEKEDKRRYKAQAHLYTIIKVARDEDLREQIGKEIYFDLVDHDKVRSFRIQKQLPFNLFKEEVAKELGIPVQFQRFWIWAKRQNHTYRPNRPLTPHEELQTVCQLREVSNKNNNAELKLFLEVDYGLDFIPGPPPDKSKDDILLFFKLYDPEKEELRYVGRLFVKSTSKPVEILPKLNELAGFAPDQEIELFEEIKFEPSVMCERLDRKASFRFSQIEDGDIICFQKKTSPEVEEQVRFPDVPSYMEYVKNRQLVHFRALEKPKEDDFCLELAKSDTYDEVVDRVAQRLGVDDSSKIRLTPHNCYSQQPKPNPIKYRSVDHLVDMLIHYNQISDILYYEVLDIPLPELQCLKTLKVAFHHSTKDEIEILNVRLPKQSTVGDVLEEIKSKVELSHPNAELRLLEVFYHKIYKIFPLSEKIENINDQYWTLRAEEIPEEEKNLGPHDRLIHVYHFTKETPQNQMQVQNFGEPFFLVIHEGETLAEIKVRIQKKLQVSDEEFSKWKFAFLSLGRPEYLQDSDIVSNRFQRRDVYGAWEQYLGLEHADNTSKRPYINQNRHTFEKPVKIYN</t>
  </si>
  <si>
    <t>METILSPPFSPLFNPKTSLSKPFLSLPHLPRSTKSICCSLRKQYSQTEKQSFSVPKSWVSHVQQGLAAIAISLALNFCPVVSSDSALASEFDVLNEGPPKDSYVVDDAGVLSRVTKSDLKALLSDVEKRKGFHINFITVRKLTSKADAFEYADQVLEKWYPSVEQGNDKGIVVLVTSQKEGAITGGPDFVKAVGDTVLDATVSENLPVLATEEKYNEAVFSTARRLVAAIDGLPDPGGPQLKDNKRESNFKSREETDEKRGQFTLVVGGLLVIAFVVPMAQYYAYVSKK</t>
  </si>
  <si>
    <t>MASIPSTIVNTSFLPRRSVVTSLKSIPNVGESLFGLKSGRSGRITCMATYKVKLITPEGPFEFDCPDDVSILDRAEETGLDLPYSCRAGACSSCAGKVTAGSVDQSDNSFLDDDQIDEGFVLTCVAYPKSNVTIQTHKEEDLVG</t>
  </si>
  <si>
    <t>ITKLFSPQPQTSLSLCKYPLALALLPISPTIHTHSLSLSSLSMAAVLETITVPRASALPSSSLAQVAGYSFSGPRFSVSFSQFSGLKIQPIRSSVSTSSCSKIIPRGGRVVCEAQDTAVEVATVSDKTWKTLVVESTVPVLVEFWAPWCGPCRMIHPVIDELAKEYVGKLTCLKLNTDESPSIATEFGIRSIPTVMIFKNGEKKDAIIGAVPKSTLTTSIEKFL</t>
  </si>
  <si>
    <t>MSMNKFGLKVEEGKEGKNGEPSIGPVYRNPIAKNGFPSADPDLSTAWQLFRSAVEKYPGNRMLGWRDFKDGKWGPYNWKTYKEAYEETLQTGSALRAHGIEPGARIGIYGANCPQWIVAMEACSAHSLICVPLYDTLGSGAVDFIIEHAEIDIVFVQDKKVKELLNAECTHAKRLKLIVCFTLLQQEEKDKAVSMNIKPYSWNEFLNMGKENPSEPSPPQPLDICTIMYTSGTSGEPKGVILTHENMTASVTGVDHFMEEFEDKMTVDDVYISFLPLAHILDRMIEEFFFHRGASVGYFHGNINEIQEDMMELKPTFLAGVPRVYEKVHEGVLKALEELNPFRRHMFHVLYNFKLKWMNLGYKQKYASRLADLLAFRKVKNRLGGRIRLIVSGGAPLSTEVEEFLRVTSCGFVLQGYGLTETCGLATIGHPDEMCMLGTVGPPFVFTEVRLEEVPEMGYDPLADPSRGEICVRGRTTFTGYYKNPELTREAIKDGWFHTGDIGEMMPNGVVKVIDRKKNVIKLSQGEYVALEYLEKVYAIAPIVEDIWVYGDSFKSMLIAVVAPHEGNTKKWADKNGHKGSITELCSLQDLNQYVLLELKSAAERNKLRGFENIKGVILEPQPFEFDKELVTATMKKRRERLLKRYKLEIDDLYKRLNAAAKR</t>
  </si>
  <si>
    <t>MASLTQQFVGLKCPPMSTTRLVNPSNYHHHQSKQKPRIVIQAAAVIANAQTRERLKLKEMFEDAYERCRTTPMEGVAFTVDDFHSALEKYDFDSEVGTKVKGTVFSVDANGALVDITAKSSAYLPLREASLHTIRHVEEAGIFPGLREEFVVVGENEADDSLVLSLRSIQYDLAWERCRQLQAEDVVIKGKVVGANKGGVVALVEGLRGFVPFSQISTKSTAEELLEKELPLKFVEVDEEQSRLVLSNRKAMADSQAQLGIGSVVLGSVQSLKPYGAFIDIGGINGLLHVSQISHDRVSDIATVLQPGDTLKVMILSHDRERGRVSLSTKKLEPTPGDMIRNPKLVFEKAEEMAQTFRQRIAQAEAMARADMLRFQPESGLTLNSDGILGPLTSELPEDGLDLSEIPPADDL</t>
  </si>
  <si>
    <t>MAGIIHKIEEKLHIGGGHKEEEHKKEEHKGEGHKKDEHKEGFVEKIKDKIHGEESGENHKDGKEKKKKKKDKKEKKHDGHDSSSSSDKAIDETERRISMNWKRMMRIETEEERDFVQS</t>
  </si>
  <si>
    <t>MDEKLIQRLESAVSRLEALSVGGGVSLGDGEAAAALDPSIIAFDDLRSRFVGRVCTAAEKIGGQVLDVTKIVEEAFEAQRELLIKIKETQKPSMSGLAEFLKPLNDVIVKGTKMTEGRRSDLFNHLKAAVDSLTALAWIAYTGKDCGMSMPIAHVEESWQMAEFYNNKVLVEFRNKDPDHVEWAKALKEIYLPGLRDYVKSHYPLGPAWSATGKVAVSAPPKAPAPSRPMPPPLPPASLFSSESPQASSSRPKKGMSAVFDEINSGKPVTGGLRKVTDDMKTKNRADRTGVISAGEKERRVSSPSFSKAGPPKLELQMGRKWVVENQIGRKNLVIDDCDAKQSVYIFGCKDSVLQIQGKVNNITIDKCTKMGVVFSDVVAACEVVNCNGVEVQCQGSAPTISVDNTTGCQLYLSKDSLGTSITTAKSSEINVLVPGAGADSDWGEHALPQQFSHVYKSGQFVTTPVSHSGG</t>
  </si>
  <si>
    <t>MATSLIRRAISRVQSSAPAARLLVARAHASDSQAQKVESKPNLKSFQIYRWTPDNPGKPELKEYKIDLKECGPMVLDALIKIKNEIDPTLTFRRSCREGICGSCAMNIDGCNGLACLTKISSDSESTITPLPHMFVIKDLVVDMTNFYNQYKSIEPWLKRKTPAPTPGKEIPQSKSDRAKLDGMYECILCACCSTSCPSYWWNPESYLGPAALLHANRWIMDSRDEYTQERLDAVNDEFKLYRCHTILNCSRACPKGLNPGKHIQNIKKLEMAP</t>
  </si>
  <si>
    <t>MDSVPNRHHQASYDNLDYEVDMDVEGDEDSTSSPSIAGEVTIAVAGVSTGDSGAGMMNPGKRPRIDDFAIPVILPGAVKKPSAGFDESRKLFQRLWTDEDEIELLRGFLDYTTQRGLNTSSPQHHYDTTAFYEQIKSKFQLDFNKNQLVEKLRRLKKKYRTVVSKMGSGKDFVFKSAHDQVTFDISNRIWSTGGSYARSSPGGGSVGFSAPPLEDGGVGLGLEEDLDVNPNPNPDSIVLYHSPKFNLNSNPNGIAIKTPRSHKRSPIPLEAVKVEHQPFQPPGIRINVQMPATNSNPVAAVPAAPPVSGVAAPQVSGVATPPVGGTAAPLVAGVAAPAPTTGAASVPNLIEETVRNCVSPIFKELLNNVANLNGSARGFGFGFGGIGMSPMGLGMSPMGLGFGGGAMSMEMMRDEKWRKQQMLELEVYSKRLELVQDQVKAQLEELRSMGSNT</t>
  </si>
  <si>
    <t>MASTGLGHGGAGSSRSANGFKSSSSSVDWLGREMFEMRLRDRADHDDDGDSEPDIIDGVGAETGHVIRTSIGGRNGQPKQNVSYIAEHVVGTGSFGVVFQAKCRETGEIVAIKKVLQDKRYKNRELQIMQMLDHPNIVALKHSFFSTTDKEEVYLNLVLEFVPESVNRIARQYSRMNQRMPLIYICRALAYIHNCIGICHRDIKPQNLLVNPHTHQLKLCDFGSAKVLVKGEPNVSYICSRYYRAPELIFGATEYTTAIDIWSTGCVMAELLLGQPLFPGESGVDQLVEIIKVLGTPTREEIKCMNPNYTEFKFPQIKPHPWHKVFQKRLPPEAVDLICRFFQYSPYLRCTALEACIHPFFDELRDPNTRLPNGRPLPPLYNFKPQELTGIPTVTLQRLVPEHARRQNLFMALRP</t>
  </si>
  <si>
    <t>MDKIEHKMVAVNGLNMHIAELGQGPTILFIHGFPELWYSWRHQMVYLAERGYRAVAPDLRGYGDTTGAPLNDPSKFSIFHLVGDVVALLEAISPNEEKVFVVAHDWGALIAWHLCLFRPDKVKALVNSSVHFFPRNPNMNTVEGLKAVYGEDHYISRFQVPGDIEAEFAPIGAKSVLKKILTFRDTAPFYFPKGKGLEALPDAPVALSSWLSEEELDYYANKFEKTGFTGGVNYYRALPINWELTAPWTGAQLKVPTKFIVGEFDLVYHIPGAKEYIHNGGFKNDVPLLEEVVVLEGAAHFVNQERPHEISKHIYDFIQNF</t>
  </si>
  <si>
    <t>MASSFCPKQALSFTNSTHQLHQSRAIPRDIHVRFPAPVSSPSSRCGLKSKATTRLKVLATSATKVMDHSSSKASSQAPTVVEVDLGTRSYPIYIGAGLLDQPDLLQRHIHGKRVLVVTNTTVAPLYLDKTISALTDGNPNVTVESVILPDGEQFKNMETLMKVFDKAIESRLDRRCTFVALGGGVIGDMCGYAAASYLRGVNFIQIPTTVMAQVDSSVGGKTGINHPLGKNMIGAFYQPQCVLIDTDTLNTLPDRELASGLAEVIKYGLIRDAEFFEWQEQNMPLLLARDPTAFTYAIKRSCENKADVVSQDEKESGVRATLNLGHTFGHAVETGVGYGQWLHGEAVAAGTVMAVDMSRRLGWIDDSLVQRVQKILQQAKLPTSPPETMTVEMFKSIMAVDKKVADGKLRLILLKGSLGNCVFTGDYDQKALDETLRAFSKS</t>
  </si>
  <si>
    <t>MGVQCQENILVTGGAGFIGTHTVVQLLNEGFKVTIIDNFHNSVKEAVDRVRELVGPQLSQNLEFHLGDIRNRDDLEKLFSKKEFAAVVHFAGLKAVGESVVQPFLYFENNLIGSITLYSVMAKYNCKKNLKANSKHGSSFKNSFSLKNMGVARGRKEVQLFMLVFSSSATVYGQPEKVPCVEDFELKAMNPYGRTKLFLEDIARDIQKADQEWNIILLRYFNPVGAHESGKLGEDPKGIPNNLMPYIQQVAVGRLPELNVYGNDYPTPDGTAIRDYIHVMDLADGHVVALQRLLRQNHIGCVAYNLGTGKGKSVLEMVGAFEKASGKKIPLKMCPRRPGDATAVYASTEKAEKELGWKAKYGINEMCRDQWKWASQNPWGYQPKP</t>
  </si>
  <si>
    <t>MDLVAKYQGVVGRVFRNENSGSSEDSYVERLLDRISNGVLAEDRRAAMLELQSVVSESRAGQMAFGAMGFPVILSVLKEERDDFEMVRGALETLVGALSPIGHAKGPANEVQPTLMNSDLLSREVDNISLLLSLLSEEDFYVRYYTLQLLTALLTNSPQRLQEAILSIPRGITRLMDMLMDREVIRNEALLLLTYLTREAEEIQKIVVFESAFEKIFKTINLLIIGGPETDPGRDSNKLTNKTVLVQKKVLDHLFMLGVESQWAPVPVRCAALHCIGDLIANHPKNLEELASKRLGEEPDLEPALNSVLRILLRTSSKQEFMAADYIFKNFCQQNPDGQTMLASTLILQPQSMIHAPVEEDINMSFGSMLLHGLTTGENEGDVETCSRAASVLSHVIKGNNQCKEKVLQIELEAPTPILGRAEPLLHRMVKYLALASSMKSKDGKSSTSENVFVQPIILKLLTIWLSDCPNAVQCFLDSRPHLTYLLELVSNPTTTVCVRGLAAVLLGECVIYNNSNASGKDAYSIVDAISQKVGLTSYFLKFDEMQKSSLFTSAKPFLPRKSLTRSSAVSMSEIEDGATESSDQKNEHPMLASVFDSPFVYFLKRLEADIREKMVEAYSSPNSQVTVVPAELEQRSGENDVDYIKRLKTFVEKQCHEIQNLLSRNATLAEDLARTGGNNSSSLERKVSGGSDRVQLETMRRDLQEASQRIETLKADKAKAESEASTYKNLAGKTESDLKSLSDAYNSLEQANYRLEKEVEALKSGDIEALKEEAREEALKESEAELSDLLVCLGQEQSKVEKLSSRLRELGEDVDTLLEGIGDDAGADDADEDEEEED</t>
  </si>
  <si>
    <t>MEGGKGGVVKHILLAKFKDGIPPEQIDQLIKQYANLVNLVEPMKAFQWGKDVSIENLHQGFTHVFESTFDSLEGVAEYIAHPVHVEYANTLLPQLEKFLIVDYKPQ</t>
  </si>
  <si>
    <t>MTSRGGGKNSNNGGGIGVQSIPPGSRKMVQSLKEIVNCPEAEIYAMLKECNMDPNEAVNRLLTQDPFHEVKSKREKRKEIKDPTESRSWITSSTPSRGSRAGGDRYVGRGGSESTKPAPAYRKESGSQTNNFSSTPLIAGGNTDRRPTAISDAAGNDSKRLAPAAVDGHSAASQPSSGYQPTWGGVPGQVSMADIVKMGRPQSKVPSVPNISDSTAGVNQNHDQAPPPYGASHGNMQFSDDQSTVPEVHQEPRDNSSQNLSANDEWPSIEQPSAASQPAVSEPPTNSVPHPDPSNMSFDRVDHQTQIDESQEADESANENLDCSLSSRKLQEDNADGTSLYDNDPYRYQHQNHTFDHPQVEDVNVSVSSVAANLQQLSVKDAAGLPSDGDSPSVVIPDHLQVQTADCSHLSFGSFGGVSFSGSLASAPVKTSLEDASRDADSSSVGHLGTRATEYYGDGTLRNEADSNLFHRNNANAGNYELPAASQPESLKAEASDGHYSYPSSAAGYSYESAQQLNAAFSQPQTSSHMQNLASFSNETVYTNSLQSDMLTANVHPGRESELSYSPFSTTQAMPTKYGNSISSISGSAMPEAMKTVGFSSAQPTQQMLSGNSVATGPGVPQHLTVHQYSQQAVPIAPYGNMISYPFVPQNYSYIPSAFQQAYPGNSSYHQSLAAMLPQYKNTVSASSLPQSATIPSGYGAFGNTTSIPGNFPINPPAAPSGTNLSYDDVLSAQFKDTNHLMSLQQNENSALWLHGHGSRTMPTVPANTYYGFQGQNQQTGGFRQGQQPSQSYGSLGGYPHFYNSQAGISLDQQQQENLRDGSLSGSQGQPKQSQQQLWQNGY</t>
  </si>
  <si>
    <t>MEEKKKLWQQEDSFEGFGNAFVVSEEQKLDWSDMFGIMTLPLRIRKVDLFHKLPSDLRGIIEAYSNEIKSLAMIIVCHLAKALRIDENEMRELFSDGVQSMRMNYYPPCPEPDRAIGLSPHSDADALTILFQLDETEGLQVRKDDIWVPIKPLPNALIVNIGDMMEILSNGVYKSIEHRAIVNSNKERLSVATFSTFNLDSELGPAHSLIGTNNPPIFRRVVVQKYLQDFFARKLDGKSYLDVMKVELRKLGGSLKVPNVQELAKQQLAAVPSRYMRDDIENQSYSSILPQVPVIDMKKLLEIGDIDDDSELVRLHLACKEWGFFQLVNHGVNSSLMKKVKSEIRAFFDLPMEEKTKFEQEEGDLEGYGQAFVVSEEQKLDWADILYMITLPTHLRKPHLFPKLPASFRDALEQYSRTLKELAMKILYVMARALGMKTEDMNVLFEQDGTQMMRINYYPPCPQPERVNETEGLQIKKDGAWTPVPYLPDAFVVNIGDILEVRNKYICMFGVTKDICQRGKSYFLILTNGIYKSTEHRAIVNEDKERISIATFLSPNLDGDLGPAPSLLTPQCPAEFRRIGVADYFKGYFSRELVGKSYSTPEKLYFGKSLLVPSVQELAKQHLTNIPARYVRPEQETPVISTGASVPVIDLQKLISGDSMDSELQELHSACQQWGFLQVINHGVTPSLLEDFKREVIQLFKLPMEEKKKLWQQEDSLEGFGNAFVVSEEQKLDWSDMFGIMTLPPRIRKVDLFQKLPSNLRDVLEAYCKEIKSLARIIVCQLTKALRMDEEEMRDLFSDGMQSMRMNYYPPCPEPNRAIGLSTHSDPGVLTILFQLNETEGLQVRKDDIWVPIKPLPNALIVNIGDMMEILSNGVYRSIEHRAIVNSNEERLSVATFYYMNLESELGPAHSLIGPHNPPIFQRVSVHKYLQDFFARKLDRKSNLDFLKELAKQQLAGVPSRYIRVNDDENQLYNSSILLPHELAPVIDMKKLLKIIKDGDTELNRFHLACKEGDFSRLRFIDQTLFIMLHNYFFSVSLAKIYLVNHGVSSSLMEKVKSEIRAFFDLPMEEKTKFEQEEGDLEGYGQAFVVSEEKKLDWADILYMITLPTHLRKPHLFPKLPASFRDALEQYSRALKELAMKILYVMARALGMKTEDMNVLFEQDGTQMMRINYYPPCPQPERVNETEGLQIKKDGAWIPVPYLPDAFVVNIGDILEIVTNGIYKSIDHGDKERISIATFFSPKLDGDLGPAPSLLTPQNIGGLEEYSKEVNELSMKVLKMLGKALGIEEKEVEFLCFITKLLQLNEIEGLQIKKDEIWIPILPLSNAFVVNVGDALEVIFSDGIYKSIEHRSVVNSEKERMSVATFQNPRLDGELGPANSLINAHNPPKFKKI</t>
  </si>
  <si>
    <t>MPGMEAENSNASRAEELKQLANEAFKGHKYSQAIDLYTQAIELNGENAVYYANRAFAHTKLEEYGSAIQDGTRAIEIDPRYSKGYYRRGAAYLAMGKFKDALKDFQQVKKLCPNDPDATKKLKECEKAVMKLKFEEAISVPESQRRSVADSIDYRSVGSGPGSSYVPTKTTAVSAAAALMGVLVVYMGTKAATMVAAAASAALLVVLITFLWGRCSDGFFTKSRTLELEVEPQYAGARIEGDVVTLDFVKKMLDDFKNQKNLHKRYAYQIVLQTREMLRALPSLVDIVVPEGKHFTVCGDVHGQFYDLLNIFELNGLPSEDNPYLFNGDFVDRGSFSLEVILTLFAFKCMCPSAIHLARGNHESKSMNKIYGFEGEVRSKLSEIFVELFAEVFCCLPLAHVINEKVFVVHGGLFSVDGVKLSDIRAIDRFCEPPEEGLMCELLWSDPQPQPGRGPSKRGVGLSFGGDVTKRFLQENNLDLVVRSHEVKDEGYEIEHDGKLITVFSAPNYCDQMGNKGAFIRFEAPDMKPNIVTFSAVPHPDVKPMAYANNFLRMFS</t>
  </si>
  <si>
    <t>MALTSVKMTEEVWLTCLSHALSTETEEIMGLLLGDTQQSKNGSVTALIWGALPQPRCDRRKDRVETNPEQLTAASVKHRMTLATGRTTRVIGWYHSHPHITVLPSHVDVRTQAMYQLLDAGFIGLIFSCFSEDAQKVGRIQVIAFQSLDGKQQNHMLLRPISLSPVHKNSVIDLESSLSSADTSRAGSKIEILEQDTGDSRAAAIASKGGSRSTDLGNFFANVDNRVGENLYANSLSNAVIDVDPMDMSESMQEAMHRSNLEMSGAEYVRKEIPLLVLPSSSIFNLDAPLNSFTDLQRVLFEEERTAYNQAVVTNMRETKVHPLTFIHHTSTYQASMCKLMEYCLSPAISALQDQLRENEVRLKMLSEEAKVLETEIIRGEPNTSSPRRGSASLGQRDLYSPTELRSVSGSSSRSRKAS</t>
  </si>
  <si>
    <t>MYKTLLGSQGFRKGTDLYFERHDGQAVTCEDFFAAMRDANNADFANFLLWYSQAGTPVVKVTTNYNAEGRTFSLKFSQEVPPTPGQSAKEPMFIPVAVGLLDSSGKDMPLSSVHHDGKLESFASSGQNVYTTVLRVTKKEEEFVFNDVSERPTPSILRGFSAPIRLESDLTDSDLLFLLAHDSDEFNRWEAGQVLARKLMLSLVADFQQNKALVLNPQFLQGIKSILTDSSLDKEFIAKAITLPGIGEIMDMMTVADPDAVHAVRTFIRKQLASELKQEFLITAKNNRSSGAYEFDHNNMARRALKNIALAYLGSLENPEITELLLNEYRNATNMTDQFAALVAIDQQPAIREEILADFYNKWQDDYLVVNKWLALQAMSDMPGNVENVKKLLNHTAFDLCNPNKVYSLIGGFCGSPVNFHSKDGSGYKFLGELVVKLDKMNPQVASRMVSAFSRWKRYDETRQSLAKEQLEMILSTEGLSENVFEIASKSLAA</t>
  </si>
  <si>
    <t>MRSLLLLSPLRLPIPNPVFNFFHSKSIFRFYCRPSHYLRSAITPPTMASPIDESVGVARRCWINSKKESTFALYTPFVVCLASGTLNIDTFRHYIAQDVHFLKAFVQGCEAAEVCTDDDDAKVGISELRKNIVNELKMHDAVLEKWGIDLVKECTINPATAKYTDFLLATASGKVEGVKAAKLATPFEKTKLAAYTLGAMTPCMRLYAYIGKELQVCLEGEKNHPYEKWIDSYAAEGFQASALQTEDLLDKLSVTLTGEELDIIEKLYHQAMKLEIQFFLAQPLVQKAIIPLSKDHNPAEQRITIFSDFDLTCTIVDSSAILAEIAIITAPKSDQNQPENQISRMSLADLKNAWGDLSKQYTEEYEQCIEKMLLTEKAEKCDYGRLCRTIEQLSDFEKRANSRVVESGVLKGLNLEDIKRAGQQLILQDGCTDFFQSIIRNENLNADIHVLSYCWCGDLIRSSFSSGGIDGLDIHANELMFQESLSTGEIVKKVESPIDKVQAFSKILANCRNDKKNLTVYIGDSVGDLLCLLEADVGIVLGSSSSLRRMGNHFGVSFVPLFPGVLQKQKMYAGSDSSSWTGLSGVLYTASSWDEIHAFVLGS</t>
  </si>
  <si>
    <t>MINKLESPITQKKKRKMMALRFSLFIFIISLYFISDFPGIFGHDEDMTIKTMEEFSGYQIHEPKYPNSLSVNSDTLQKQIDELATFSDSPAPSVTRILYSEKDVLARSYIKDLMELSGLSVKEDAVGNIFGRWNGYEPELAPVLTGSHVDAIPYSGKYDGVVGVLGAIESINVLKRSGFKPKRSLEVIMFTSEEPTRFGISCLGSRLLAGSVQLAELLKKTVDNQNISFSDAAKSAGYANAKGDLSEIFLNKGSYFAFVELHIEQGPILEKEGTSIGVVTAIAAPASIKVTFEGNGGHAGAALMPDRNDAGLAAAELALAVEKHVLDSGSIDTVGTVGILKLHPGAINSIPSMAHLEIDTRDIDESRRNLVIEKIHQSALSIAKKRRVILSEFEIVNQDPPALSDESITKATELACQELNLTHKKMISRAYHDSLFMARVSPMGMIFIPCYKGYSHKPEEFSSVEDIANGVKVLALTLAKLSLS</t>
  </si>
  <si>
    <t>MSQSLNPNPTYDVIILGASGFTGKYVIREALKFLNVPSSPLKNLAIAGRNNSKLSQALQWASRRNPPPEIPILTADTTDPSSLRELASQTKIILNCVGPFRIYGEPVVEACADSGCDYLDISGEPEFMERMEVKYHDKAVENGSLLVSACGFDSIPAELGLMFNSRQWLPPAVPNSVEAYLSLESDKRIVGNLGTYESAVLGVANVDKLQELRRSRPKSPRPVIPGPRPPKGPLMDHLKEVGVWAVKLPSADAIVVRRTLSCLAENPHGLPGVNESSEQVERREAFWSSIKPAHFGVKIASKSPLGVVRFIIVGLFIGLFGKIGLGRWLLLKFPSLFSLGWFRKKGPTEDEVASATFKMWFVGHGYSDGSLASQGNRKPDTEIITRVMGPEIGYLTTPIILVQCALILLKERNNLPKGGVFPPGIVFGPTDLQDRLQHNGISFDVISKKTI</t>
  </si>
  <si>
    <t>MVAPTRGRGGGGFRGGRGDGGGRGGRGGRGGFSGGRGGFGSGGSGMKRGGGRGGRGDRGGRGGGRGRGGMKGGSKVVVEPHRHGGVFIAKGKEDALCTKNLVPGEAVYNEKRISVQNEDGTKVEYRVWNPFRSKLAAAILGGVDDIWIKPGARVLYLGAASGTTVSHVSDLVGPEGVVYAVEFSHRSGRDLVNMAKKRTNVIPIIEDARHPAKYRMLVGMVDVIFSDVAQPDQARILALNASYFLKAGGHFVISIKANCIDSTVPAEAVFAQEVKKLQAEQFKPVEQVTLEPFERDHACVVGAYRVPKKQKAAA</t>
  </si>
  <si>
    <t>MESSLLTSPAAISRLAASRTVNCNCSPLISQFHRHFSTRSTQFVLMSQLARFHLRAVCNGEVRGLNRFGSVSLSGSLAAANLRPVQKDLRSVSRSAASFAASGGGNDNPRGNGGGGGGNGDGATDGGKENPSVVAETGEDISALSSDVIILDVTGMTCGGCASSVKRILESQPQVSSATVNLTTETAIVWPVSDAKVVPNWQKQLGEALAKHLSTCGFKSNVRGKSFLEMSNHCPSW</t>
  </si>
  <si>
    <t>MDFWQKARSFAEEAAKRTHEFTIEAANRSQDLTIGSSKLSDVVLEASKRSKEFAAEASKRSKEIAVEASKRSKEIAVEASKRADVIVSEASKRADQIKVDALKRAEQIKFQIPSSALSHIVDSSPSPTTQTALPAPTPADLLKFGVTDDLREFVKGITINTFQDFPLEDDSVISDIPTVSNVRQDLTEFQEKHAKFVLSSVKEISKLRYELCPRIMKERKFWRIYFILVNSHVAPYEKKYTEEAKAEIISVEKAQVESEKEVSLAGTICKPVTEATAQKNKKATSSTSDQDLDVFLLGEDSDDGPDDGDDAFDDDFDKI</t>
  </si>
  <si>
    <t>MIFPLLKPHYHKVSIFIKKMRAVSVFGGVFLVLAVYCGLDPFKHSAISEFPNFESFKVEMPAWSEIPVEKDSQNLLQKSEVKFLDQIQGPESIVFDPQGRGPYTGIADGRVVFWDGEKWNDFAYTSANRSGLCDPKPSALSYRKYEHICGRPLGLRFDKRTGDLYIADAYLGLMKVGPEGGLAESLTTEAEGVPIGFANDLDVDDEGNVYFTDSSTKYQRRNFIQLVFSAEDSGKVLKYNPRTKETTILIRNLQFPNGLSLSKDGSFFIFCEGSKGRLRKYWLKGEKAGTSEVIAILPGYPDNVRANERNEFWVAIHCRRTIYSYINGIYPRLRQFLLKLPISAKLQYLIHIGGRFTAVVVKYSPEGKLLQILEDRQGKVVRAVSEVEERDGKLWMGSVLMSFISVYQLE</t>
  </si>
  <si>
    <t>MESLLISSSSSLTTSPIFSSSKHALTPKPQSLSFNSNARLVLFTCAAQQMNSPPSTAATTAEKEVKLWGGRFEESVTDAVEKFTESISFDKALYKQDIMGSKAHASMLAKQGLMSDIDRDTIIKGLEEIERQIEAGEFVWRTDREDVHMNIEAALTDLVGEPAKKLHTARSRNDQVATDFRLWCRDAIDGIISCIKNLQIAMVELALQNEDLIVPGYTHLQRAQPVLLQHLLLAYVEQLERDAGRLLDCRARVNFCPLGACALAGTGLPIDRFMTSDALGFTAPMRNSIDAVSDRDFVLELLSANSITAVHLSRLGEEWVLWASEEFGFLTPSDKVSTGSSIMPQKKNPDPMELVRGKSARVIGDLVSLLVLCKGLPHAYNRDLQEDKEPVFDSVKAIVGMLEVSAEFAQNVSFNRERIQKALPAGHLDATTLADYLVKKGIPFRTSHDIVGRSVALCVSRNCELQDLSLDELNSLHPIFDKDVYEYLGVENSIKKFRSYGSTGSECVAGQLDYWIDKLSISRER</t>
  </si>
  <si>
    <t>YLLHCHYKTFLYSNWLFQSHTMATRHLLNLTRRRSRITPFTVLPPCITFSSRSSTSITNPSQSPSLPSPPPPDAMIYDRLAEQVKSKIKRLEDPNPRFLKYNSPDPTVADHTSILSAPETKVTTLPNGLRVATESNLSSQTATVGVWIDAGSRFETEENNGVAHFLEHMIFKGTEKRPIRALEEEIENMGGHLNAYTSREQTTYFAKVLGSDVPKAVDILGDILQNSLLEEDKIIRERSVILREMEEVEKQPEEVIFDQLHTTAFQYTPLGRTILGPAQNIEKMTRAHIQDYISTHYGAHRMVISAAGAVKHEEVVELVKKHFTKLSSNPITTSQLVSEEPAIFTGSEIRIIDDDLPLAQFAVAFSGASWTDPDSIALMVMQQMLGSWSKSSGGGKHMGSELVQRVAINELAESVMAFNTNYKDTGLFGVYAEAKPDCLSDLAYVIMNGICKLSYKVSDADVVRARNQLKSSLMLHIDGSGPTAEDIGRQLITYGRRIPYAELFSRIDSVDAGTIKRVANRFIFDRDVAISARGPIQDLPDYNWFRRRTYWLRY</t>
  </si>
  <si>
    <t>MVEEKHCCLSQNYMVVAENPISQAKAESAILQDSIVKQVNENEKAGWRAALNPQFSNFTVSQFKRLLGVKPTRKGDLKGIPILTHPKLLKLPQEFDARVAWPQCSTIGRILGDLSWFYFHSFVFPPEFAYCSFLGHCGSCWAFGAAESLSDRFCIHYGLNISLSANDIIACCGYLCGDGCDGGYPLEAWKYFVRKGVVTEECDPYFDNKGCSHPGCEPGYPTPQCKRKCVKENLLWSKSKHFGINAYLINSDPYSIMTEVYKNGPVEVSFTVYEDFAHYKSGVYKHINGEEMGGHAVKLIGWGTSEDGEDYWLLANQWNRGWGDDGYFKIRRGTNECGIEEEVVAGMPSAKNLNVELDVSDALLDASICKSRKSTGWKRQMRMESSEEEDDFPCIESVTPQSKIDSIYQSKTEKGIRKICFELLDLKDAVENLCGNTRTKCLAFLRLSEEVVETEHELNELRKHISAQGILVQDLMNGVCRELDEWSRTSGDVQEANESSRSSDYGDTFMNDMEDENMLFLENIDVLLAEHKIEEVIEAIDAKERSHPELKSSGDTSPTEPSSFKSALSKRKKMLENQLVEITERPSIGIVELKKALSALLKLGRGSLAHQLLVNSYRSRLRKSIEAFLPLCPCYPETYSATLSNLVFSTISLATKESGAMFGDNPVYSNRIIQWAEREIEYFVRLVKEHAPPSDGAPALHAASVCVQASLNHCNALEKQGLKLSKLLLVLLHPYMEEVLELNYIRARKAVLDFASSDEGKPLSPRFASPLSTFATTSDTLLVESGMKFIYIVKEIVEKLTQLVILHFGANILTRISHLFDKYVDSLIKALPGLSEDDNLTELKEPVPFRAETDSQQLALLGTAFTIAEELLPMVVSRIWNVLNESKEVGSENVMPAANNTVELKDWRRQLQHSLDKLRDNFCRQYVVNFIYSRDGDARLDAQIYLSGVGQDTIWDADPLPSLPFQALFGKLQQLATVAGDVLLGREKIQKVLLARLTETVVMWLSDEQEFWSVLEDESAPLQPLGLQQLILDMHFTVEIARFAGYPSRHVHQISSDIIARAVRTFSARGVDPQSALPEDEWFTETAKGAINKLLLGGSGSDTSEIDDEHIIMHDEGMSDSDGSPSSLSSADSSESFASAEMGDLDSPVYLSDPES</t>
  </si>
  <si>
    <t>MAASGTWQPQEQGFKEICGLLEQQMSPTSDNCQIWQQLQHYSQFPDFNNYLAFIFAHAEGKSVDIRQAAGLLLKNNLRSAFQNMPLANQQYIKSELLPSLGAADRHIRSTAGTIISVLVQIDGVAGWPELLQALVSSLDSSDVNHVEGAMDALSKICEDVPQLLDSDISGLSERPITVFLPRFLLLFQSPHASLRKLSLSSVNQYIMLMPKILHLSMDKYLQGLFLLANDPAPEVRKLVCAAFVQLIEVRPAVLEPHLRNVLEYILQVNKDPDEEVALEACEFWSAYCDAQLPPENLREFLPRLIPVLLSNMVYADDDESLLEAEEDGSLPDRDQDIKPRFHSSRFHGSEDGEDDDEDIVNVWNLRKCSAAALDILSNVFGDDILPTLMPVVQAKLSCSNDEVWKEREAAVLVLGAIAEGCINGLFPHLSEIISFLIPLLDDKFPLIRSISCWTLSRFSKYIVQGTDHQEGREQFNKILMGLLRRVLDDNKRVQEAACSAFATLEEEAAEELAPCLEIILQHLMCAFGKYQRRNLRIVYDAIGTLADAVGGELNQPKYLEILMPPLIGKWEQLPNSDKDLFPLLECFTSIAQALGTGFAQFAQPVFQRCITIIQSQLMAKVDPVKAGLQYDREFIVCCLDLLSGLAEGLGSGVESLVSQSNLRDLLLQCCLDDAPDVRQSAFALLGDLARVCPVHLRPRLVEFLDAATKQLQNTSKLKETISVANNACWAIGELAIKVQKEISPVVLTVVSCLVPILQHAEGLNKSLIENSAITLGRLAWVCPELVSPHMEHFLQTWCFALSMIRDDIEKEDAFRGLCAMVKANPSGALNSLVFMCKAIASWHEIRSEDLRNEICLVLQGYKQMLKDGAWEQFMSALEPSVKDKLSMYQV</t>
  </si>
  <si>
    <t>MGRGVSSGGGQSSLGYLFGDGEPPKPTNNKVEAPQNQGPTTSDPQKPTATAPAPNVNKQIPAGIQGRNSNNYFRADGQNTGNFLTDRPSTKVHAAPGGGSSLGYLFGDGKN</t>
  </si>
  <si>
    <t>MLVLGNSFVIFTFVLCSICVFTSADSSIYEVLKSHGLPMGLLPKGVRNFTLDNSGNFVVHLDQPCNSKFEKKENELHYERNVSGRLSLGQIDLISGISAKDLFLWFQVKKIYVSSSSSGVIYFDVGVVSKQFSLSSFDNPKECTAVQVTDLEDAKQDSKSLSGNIRYKLDQGNIGSAIL</t>
  </si>
  <si>
    <t>MKITVMTTDEQIVTLDVDRDESVENLKALLEVETQVPLQQQQLLYNGKEMRNSDKLSAVGVGDGDLVMMVSSAASQSSAPANDLSFKQDGSAVNPSAFQQHLRNDSNLMAQLFQNDPELAQAVLGNDLNRLQELLRLRHQHKSELRRRQEEEMALLYADPFDVEAQRKIEEQIRQKGIEENWAAALEHNPEAFGTVVMLYVDMEVNGHPLKAFVDSGAQSTIISKSCAERCGLWRLLDTRYKGIARGVGQTEILGRIHVAPIKIGKIFYPCSFVVLDSPNMEFLFGLDMLRKHQCMIDLKDNVLRVGGGEVAVPFLHEKDIPSHFLDERKAEASSSGAQATSGATGKTDPTKGSPSGSAGGNLTQGPEFEAKVAKLVELGFGREAVVQALKFFDGNEEQAAGYLFGG</t>
  </si>
  <si>
    <t>MAMLNAARRLSAGSALSDSLRYTSSSWRFFSTSFREERDTFGPILVPSDKLWGAQTQRSLQNFEIGGDRERMPEPIIRAFGIIKKCAAKVNMDYGLDQSIGKAIMQAAEEVAEGKLNDHFPLVVWQTGSGTQSNMNANEVIANRAAEILGYNRGDKHVHPNDHVNKSQSSNDTFPTVMHIAAAMELNKRLVPNLKQLHTSLNSKSVEFKDIIKIGRTHTQDATPLTLGQEFSGYATQVKYGIDRVLGTLPRMYQLAQGGTAVGTGLNTKKGFDIKIAAAVAEETNLPFVTAENKFEALAAHDAFAETSGALNTVAASLMKIGNDIRFLGSGPRCGLGELSLPENEPGSSIMPGKVNPTQCEALTMVCAQVMGNHVAVTVGASNGHFELNVFKPMIANALLHSVRLLGDASASFEKNCVRDIQANRDRIAKLLHESLMLVTCLNPKIGYDNAAAVAKKAHKEGTSLKEAALNLAVLTSEEFDQLVVPEKMIGPTD</t>
  </si>
  <si>
    <t>MENSAMKKMKKQVLLYYCVEMEDVARKIASESDSITLHSINWRSFADGFPNLFINNAHDIRGQHVAFLASFSSPAVIFEQLSVIFALPRLFVASFTLVLPFFPTGTFERMEEEGDVATAFTMARIISNIPISRGGPTSLVIYDIHALQERFYFGDNVLPLFETGIPLLKQRLQQLPNSEKIVIAFPDDGAWKRFHKQLVHYPTVICTKVREGDKRIVRLKEGNPAGCHVVIVDDLVQSGGTLIECQKVLASHGASKVSAYVTHGIFPNRSWERFLHKNDGSEKAFTYFWTTDSCPHTVKAVANKAPFEVISLAGSIADALQI</t>
  </si>
  <si>
    <t>MAIASAFCTSLRSAISDADSGVYSPNLPQFAAAKLHSSAAFLTFSNAVVSVSSRRRYNVSCTLDGVDSLSPVLKDEQGSVSIPLPIVQIIQDPECDATTVEISFGDRLGLLIDTMKALKDLGLDVVKGVVTTQDSVKKTKFLITRLDTGRKVEDPDLLENIRLTIIQNLIKYHPESSERLAMGEAFGIKAPEKKPDVDIATHIHVKDDGPKRSMLYVETADRSGLLMEVIKIMADINIHVESAEIDTEGLIAKDKFYVSYGGAALTRSMSQVLVNCLRYYLRRPETDDESY</t>
  </si>
  <si>
    <t>&gt;</t>
  </si>
  <si>
    <t>Fasta Format</t>
  </si>
  <si>
    <t>HCA</t>
  </si>
  <si>
    <t>Likely Fasciclin-like arabinogalatctan-protein</t>
  </si>
  <si>
    <t>Semialdehyde_dh domain-containing protein</t>
  </si>
  <si>
    <t>Posthoc t.test, T1D vs T1W, PERSEUS, 5% FDR adjusted</t>
  </si>
  <si>
    <t>q-value</t>
  </si>
  <si>
    <t>Sig t-test</t>
  </si>
  <si>
    <t>Log2(FC)</t>
  </si>
  <si>
    <t>This tab contains the PANTHER enrichment output using the total phloem exudate protein profile. To replicate these findings and explore the data further, enter the PANTHER input column (A11) into http://geneontology.org/. Be sure to use GO SLIM terms, Fisher test, and Bonferroni correction. Ontologies selected for Figure 3 are highlighted in green. To observe the REVIGO reduced list, filter column N to include only 0 (i.e. omit 1's).</t>
  </si>
  <si>
    <t>Maxquant Details</t>
  </si>
  <si>
    <t/>
  </si>
  <si>
    <t>Accession and protein sequence in FASTA format</t>
  </si>
  <si>
    <t xml:space="preserve">Supplemental Table S1. Main Data Analysis Table. This contains the curated output from the data analysis tool Perseus. Columns of interest include; B, gene accessions compatible with Panther and other resources; U, references to similar proteins in prior phloem works; W, HCA cluster number; AF, t-test between Drought and watered T1; V, proteins present only in drought samples before imputation; X, Log2 transformed Fold-change from drought T1 and watered T1; AB, ANOVA p-values (10% FDR cutoff adjusted p-value threshold of &lt;0.011); </t>
  </si>
  <si>
    <t>Revigo</t>
  </si>
  <si>
    <t>pyrimidine nucleobase catabolic process (GO:0006208)(1)</t>
  </si>
  <si>
    <t>nuclear-transcribed mRNA catabolic process, nonsense-mediated decay (GO:0000184)(1)</t>
  </si>
  <si>
    <t>pyrimidine nucleobase metabolic process (GO:0006206)(1)</t>
  </si>
  <si>
    <t>nucleobase metabolic process (GO:0009112)(1)</t>
  </si>
  <si>
    <t>fatty acid catabolic process (GO:0009062)(1)</t>
  </si>
  <si>
    <t>pyrimidine-containing compound metabolic process (GO:0072527)(1)</t>
  </si>
  <si>
    <t>aromatic amino acid family biosynthetic process (GO:0009073)(1)</t>
  </si>
  <si>
    <t>response to cold (GO:0009409)(1)</t>
  </si>
  <si>
    <t>hexose metabolic process (GO:0019318)(2)</t>
  </si>
  <si>
    <t>regulation of alternative mRNA splicing, via spliceosome (GO:0000381)(1)</t>
  </si>
  <si>
    <t>chaperone-mediated protein folding (GO:0061077)(2)</t>
  </si>
  <si>
    <t>monosaccharide metabolic process (GO:0005996)(2)</t>
  </si>
  <si>
    <t>small molecule catabolic process (GO:0044282)(4)</t>
  </si>
  <si>
    <t>carboxylic acid catabolic process (GO:0046395)(2)</t>
  </si>
  <si>
    <t>organic acid catabolic process (GO:0016054)(2)</t>
  </si>
  <si>
    <t>alpha-amino acid metabolic process (GO:1901605)(2)</t>
  </si>
  <si>
    <t>cellular nitrogen compound catabolic process (GO:0044270)(2)</t>
  </si>
  <si>
    <t>heterocycle catabolic process (GO:0046700)(2)</t>
  </si>
  <si>
    <t>organic cyclic compound catabolic process (GO:1901361)(2)</t>
  </si>
  <si>
    <t>protein folding (GO:0006457)(2)</t>
  </si>
  <si>
    <t>response to oxygen-containing compound (GO:1901700)(2)</t>
  </si>
  <si>
    <t>cellular amino acid metabolic process (GO:0006520)(2)</t>
  </si>
  <si>
    <t>lipid metabolic process (GO:0006629)(3)</t>
  </si>
  <si>
    <t>response to chemical (GO:0042221)(3)</t>
  </si>
  <si>
    <t>small molecule metabolic process (GO:0044281)(6)</t>
  </si>
  <si>
    <t>organic substance catabolic process (GO:1901575)(6)</t>
  </si>
  <si>
    <t>carboxylic acid metabolic process (GO:0019752)(3)</t>
  </si>
  <si>
    <t>organic acid metabolic process (GO:0006082)(3)</t>
  </si>
  <si>
    <t>oxoacid metabolic process (GO:0043436)(3)</t>
  </si>
  <si>
    <t>catabolic process (GO:0009056)(6)</t>
  </si>
  <si>
    <t>cellular catabolic process (GO:0044248)(4)</t>
  </si>
  <si>
    <t>Unclassified (UNCLASSIFIED)(40)</t>
  </si>
  <si>
    <t>For F3 Enrichment Bargraph</t>
  </si>
  <si>
    <t>For F5 Enrichment Bargraph</t>
  </si>
  <si>
    <t>Log2(FC) Drought T1/waterd T1</t>
  </si>
  <si>
    <t>Posthoc t.test, T2D vs T2W, PERSEUS, 5% FDR adjusted</t>
  </si>
  <si>
    <t>Log2(DT2/WT2)</t>
  </si>
  <si>
    <t>CAT2</t>
  </si>
  <si>
    <t>Gene</t>
  </si>
  <si>
    <t>Uniprot</t>
  </si>
  <si>
    <t>Activity</t>
  </si>
  <si>
    <t>Previously reported?</t>
  </si>
  <si>
    <t>Solyc03g111820</t>
  </si>
  <si>
    <t>Solyc04g005695</t>
  </si>
  <si>
    <t>Solyc08g075690</t>
  </si>
  <si>
    <t>Solyc11g066950</t>
  </si>
  <si>
    <t>Solyc05g014470</t>
  </si>
  <si>
    <t>Solyc10g048030</t>
  </si>
  <si>
    <t>Solyc01g006300</t>
  </si>
  <si>
    <t>Solyc01g089970</t>
  </si>
  <si>
    <t>Solyc09g090140</t>
  </si>
  <si>
    <t>Solyc07g008720</t>
  </si>
  <si>
    <t>Solyc01g111170</t>
  </si>
  <si>
    <t>Solyc05g054760</t>
  </si>
  <si>
    <t>Solyc11g072840</t>
  </si>
  <si>
    <t>Solyc04g007820</t>
  </si>
  <si>
    <t>Solyc07g045440</t>
  </si>
  <si>
    <t>Solyc02g065470</t>
  </si>
  <si>
    <t>Solyc10g075090</t>
  </si>
  <si>
    <t>Solyc02g082930</t>
  </si>
  <si>
    <t>Solyc02g071720</t>
  </si>
  <si>
    <t>Solyc01g104950</t>
  </si>
  <si>
    <t>Solyc07g020860</t>
  </si>
  <si>
    <t>Solyc09g009020</t>
  </si>
  <si>
    <t>Solyc02g031920</t>
  </si>
  <si>
    <t>Solyc04g080850</t>
  </si>
  <si>
    <t>Solyc02g082920</t>
  </si>
  <si>
    <t>Solyc09g009260</t>
  </si>
  <si>
    <t>Solyc10g081510</t>
  </si>
  <si>
    <t>Solyc01g099770</t>
  </si>
  <si>
    <t>Solyc11g066060</t>
  </si>
  <si>
    <t>Solyc05g054090</t>
  </si>
  <si>
    <t>Solyc05g055440</t>
  </si>
  <si>
    <t>Solyc07g053260</t>
  </si>
  <si>
    <t>Solyc04g049330</t>
  </si>
  <si>
    <t>Solyc06g005060</t>
  </si>
  <si>
    <t>Solyc09g092380</t>
  </si>
  <si>
    <t>Solyc01g067295</t>
  </si>
  <si>
    <t>Solyc07g053540</t>
  </si>
  <si>
    <t>Solyc12g008590</t>
  </si>
  <si>
    <t>Solyc02g080220</t>
  </si>
  <si>
    <t>Solyc07g066610</t>
  </si>
  <si>
    <t>Solyc10g075100</t>
  </si>
  <si>
    <t>Solyc03g034375</t>
  </si>
  <si>
    <t>Solyc01g006540</t>
  </si>
  <si>
    <t>Solyc10g005960</t>
  </si>
  <si>
    <t>Solyc01g097240</t>
  </si>
  <si>
    <t>Solyc04g011510</t>
  </si>
  <si>
    <t>Solyc09g056385</t>
  </si>
  <si>
    <t>Solyc03g034390</t>
  </si>
  <si>
    <t>Solyc06g011280</t>
  </si>
  <si>
    <t>Solyc11g012320</t>
  </si>
  <si>
    <t>Solyc06g005160</t>
  </si>
  <si>
    <t>Solyc12g088670</t>
  </si>
  <si>
    <t>Solyc11g011960</t>
  </si>
  <si>
    <t>Solyc07g064130</t>
  </si>
  <si>
    <t>Solyc01g006900</t>
  </si>
  <si>
    <t>Solyc05g046140</t>
  </si>
  <si>
    <t>Solyc02g078650</t>
  </si>
  <si>
    <t>Solyc05g008600</t>
  </si>
  <si>
    <t>Solyc07g062650</t>
  </si>
  <si>
    <t>Solyc11g070130</t>
  </si>
  <si>
    <t>Solyc01g091530</t>
  </si>
  <si>
    <t>Solyc02g079500</t>
  </si>
  <si>
    <t>Solyc05g050130</t>
  </si>
  <si>
    <t>Solyc01g095150</t>
  </si>
  <si>
    <t>Solyc04g073990</t>
  </si>
  <si>
    <t>Solyc04g077020</t>
  </si>
  <si>
    <t>Solyc03g019790</t>
  </si>
  <si>
    <t>Solyc01g105710</t>
  </si>
  <si>
    <t>Solyc09g009390</t>
  </si>
  <si>
    <t>Solyc12g010060</t>
  </si>
  <si>
    <t>Solyc06g073190</t>
  </si>
  <si>
    <t>Solyc09g005940</t>
  </si>
  <si>
    <t>Solyc11g011920</t>
  </si>
  <si>
    <t>Solyc11g072190</t>
  </si>
  <si>
    <t>Solyc01g009990</t>
  </si>
  <si>
    <t>Solyc01g028810</t>
  </si>
  <si>
    <t>Solyc07g044860</t>
  </si>
  <si>
    <t>Solyc09g008280</t>
  </si>
  <si>
    <t>Solyc01g087540</t>
  </si>
  <si>
    <t>Solyc06g007470</t>
  </si>
  <si>
    <t>Solyc04g082010</t>
  </si>
  <si>
    <t>Solyc01g006290</t>
  </si>
  <si>
    <t>Solyc05g008460</t>
  </si>
  <si>
    <t>Solyc08g029160</t>
  </si>
  <si>
    <t>Solyc01g007740</t>
  </si>
  <si>
    <t>Solyc07g065110</t>
  </si>
  <si>
    <t>Solyc06g005260</t>
  </si>
  <si>
    <t>Solyc06g071920</t>
  </si>
  <si>
    <t>Solyc11g007200</t>
  </si>
  <si>
    <t>Solyc06g074820</t>
  </si>
  <si>
    <t>Solyc01g009020</t>
  </si>
  <si>
    <t>Solyc02g080630</t>
  </si>
  <si>
    <t>Solyc06g009040</t>
  </si>
  <si>
    <t>Solyc05g055310</t>
  </si>
  <si>
    <t>Solyc11g067100</t>
  </si>
  <si>
    <t>Solyc12g056710</t>
  </si>
  <si>
    <t>Solyc10g076350</t>
  </si>
  <si>
    <t>Solyc02g063070</t>
  </si>
  <si>
    <t>Solyc12g006010</t>
  </si>
  <si>
    <t>Solyc08g023660</t>
  </si>
  <si>
    <t>Solyc01g008000</t>
  </si>
  <si>
    <t>Solyc01g008620</t>
  </si>
  <si>
    <t>Solyc03g093360</t>
  </si>
  <si>
    <t>Solyc01g080010</t>
  </si>
  <si>
    <t>Solyc07g042550</t>
  </si>
  <si>
    <t>Solyc08g080620</t>
  </si>
  <si>
    <t>Solyc07g049690</t>
  </si>
  <si>
    <t>Solyc01g106430</t>
  </si>
  <si>
    <t>Solyc02g021400</t>
  </si>
  <si>
    <t>Solyc10g055670</t>
  </si>
  <si>
    <t>Solyc04g007010</t>
  </si>
  <si>
    <t>Solyc02g079950</t>
  </si>
  <si>
    <t>Solyc01g010540</t>
  </si>
  <si>
    <t>Solyc11g069790</t>
  </si>
  <si>
    <t>Solyc12g010040</t>
  </si>
  <si>
    <t>Solyc01g111120</t>
  </si>
  <si>
    <t>Solyc10g074440</t>
  </si>
  <si>
    <t>Solyc12g009250</t>
  </si>
  <si>
    <t>Solyc12g005860</t>
  </si>
  <si>
    <t>Solyc09g075010</t>
  </si>
  <si>
    <t>Solyc09g059170</t>
  </si>
  <si>
    <t>Solyc11g005680</t>
  </si>
  <si>
    <t>Solyc05g052240</t>
  </si>
  <si>
    <t>Solyc10g086580</t>
  </si>
  <si>
    <t>Solyc01g099410</t>
  </si>
  <si>
    <t>Solyc12g056610</t>
  </si>
  <si>
    <t>Solyc09g007020</t>
  </si>
  <si>
    <t>Solyc01g099830</t>
  </si>
  <si>
    <t>Solyc10g082030</t>
  </si>
  <si>
    <t>Solyc10g018300</t>
  </si>
  <si>
    <t>Solyc03g044000</t>
  </si>
  <si>
    <t>Solyc01g104170</t>
  </si>
  <si>
    <t>Solyc04g076190</t>
  </si>
  <si>
    <t>Solyc10g078620</t>
  </si>
  <si>
    <t>Solyc10g005560</t>
  </si>
  <si>
    <t>Solyc03g005770</t>
  </si>
  <si>
    <t>Solyc08g075700</t>
  </si>
  <si>
    <t>Solyc04g045340</t>
  </si>
  <si>
    <t>Solyc03g119690</t>
  </si>
  <si>
    <t>Solyc04g071900</t>
  </si>
  <si>
    <t>Solyc08g082430</t>
  </si>
  <si>
    <t>Solyc12g013900</t>
  </si>
  <si>
    <t>Solyc08g062915</t>
  </si>
  <si>
    <t>Solyc08g079870</t>
  </si>
  <si>
    <t>Solyc01g103450</t>
  </si>
  <si>
    <t>Solyc09g065330</t>
  </si>
  <si>
    <t>Solyc05g054580</t>
  </si>
  <si>
    <t>Solyc01g091220</t>
  </si>
  <si>
    <t>Solyc10g079860</t>
  </si>
  <si>
    <t>Solyc09g014520</t>
  </si>
  <si>
    <t>Solyc02g083810</t>
  </si>
  <si>
    <t>Solyc05g053810</t>
  </si>
  <si>
    <t>Solyc08g062660</t>
  </si>
  <si>
    <t>Solyc09g010930</t>
  </si>
  <si>
    <t>Solyc09g063130</t>
  </si>
  <si>
    <t>Solyc01g104590</t>
  </si>
  <si>
    <t>Solyc01g096580</t>
  </si>
  <si>
    <t>Solyc03g118410</t>
  </si>
  <si>
    <t>Solyc08g067030</t>
  </si>
  <si>
    <t>Solyc04g077970</t>
  </si>
  <si>
    <t>Solyc05g053470</t>
  </si>
  <si>
    <t>Solyc03g006450</t>
  </si>
  <si>
    <t>Solyc09g007250</t>
  </si>
  <si>
    <t>Solyc10g086190</t>
  </si>
  <si>
    <t>Solyc07g042250</t>
  </si>
  <si>
    <t>Solyc04g011400</t>
  </si>
  <si>
    <t>Solyc04g009030</t>
  </si>
  <si>
    <t>Solyc04g074300</t>
  </si>
  <si>
    <t>Solyc06g073310</t>
  </si>
  <si>
    <t>Solyc08g074240</t>
  </si>
  <si>
    <t>Solyc05g012950</t>
  </si>
  <si>
    <t>Solyc09g075430</t>
  </si>
  <si>
    <t>Solyc02g084440</t>
  </si>
  <si>
    <t>Solyc11g068420</t>
  </si>
  <si>
    <t>Solyc05g053310</t>
  </si>
  <si>
    <t>Solyc07g044840</t>
  </si>
  <si>
    <t>Solyc07g063910</t>
  </si>
  <si>
    <t>Solyc06g009630</t>
  </si>
  <si>
    <t>Solyc09g014530</t>
  </si>
  <si>
    <t>Solyc03g122140</t>
  </si>
  <si>
    <t>Solyc04g082630</t>
  </si>
  <si>
    <t>Solyc01g100380</t>
  </si>
  <si>
    <t>Solyc07g055060</t>
  </si>
  <si>
    <t>Solyc04g012120</t>
  </si>
  <si>
    <t>Solyc10g081310</t>
  </si>
  <si>
    <t>Solyc09g005720</t>
  </si>
  <si>
    <t>Solyc12g009140</t>
  </si>
  <si>
    <t>Solyc01g094560</t>
  </si>
  <si>
    <t>Solyc05g043430</t>
  </si>
  <si>
    <t>Solyc03g121330</t>
  </si>
  <si>
    <t>Solyc11g072450</t>
  </si>
  <si>
    <t>Solyc01g102660</t>
  </si>
  <si>
    <t>Solyc01g068400</t>
  </si>
  <si>
    <t>Solyc06g072120</t>
  </si>
  <si>
    <t>Solyc02g063130</t>
  </si>
  <si>
    <t>Solyc10g081030</t>
  </si>
  <si>
    <t>Solyc06g076640</t>
  </si>
  <si>
    <t>Solyc02g070510</t>
  </si>
  <si>
    <t>Solyc11g007990</t>
  </si>
  <si>
    <t>Solyc12g042920</t>
  </si>
  <si>
    <t>Solyc11g012110</t>
  </si>
  <si>
    <t>Solyc05g050970</t>
  </si>
  <si>
    <t>Solyc08g015690</t>
  </si>
  <si>
    <t>Solyc01g080280</t>
  </si>
  <si>
    <t>Solyc11g006690</t>
  </si>
  <si>
    <t>Solyc06g073300</t>
  </si>
  <si>
    <t>Solyc04g079890</t>
  </si>
  <si>
    <t>Solyc12g056120</t>
  </si>
  <si>
    <t>Solyc05g055760</t>
  </si>
  <si>
    <t>Solyc07g009380</t>
  </si>
  <si>
    <t>Solyc01g005990</t>
  </si>
  <si>
    <t>Solyc06g005940</t>
  </si>
  <si>
    <t>Solyc03g113800</t>
  </si>
  <si>
    <t>Solyc08g066110</t>
  </si>
  <si>
    <t>Solyc03g096460</t>
  </si>
  <si>
    <t>Solyc03g098730</t>
  </si>
  <si>
    <t>Solyc07g065120</t>
  </si>
  <si>
    <t>Solyc06g061230</t>
  </si>
  <si>
    <t>Solyc09g010630</t>
  </si>
  <si>
    <t>Solyc00g006800</t>
  </si>
  <si>
    <t>Solyc02g069850</t>
  </si>
  <si>
    <t>Solyc09g082320</t>
  </si>
  <si>
    <t>Solyc06g007670</t>
  </si>
  <si>
    <t>Solyc01g088610</t>
  </si>
  <si>
    <t>Solyc09g082060</t>
  </si>
  <si>
    <t>Solyc01g108390</t>
  </si>
  <si>
    <t>Solyc05g013010</t>
  </si>
  <si>
    <t>Solyc09g007270</t>
  </si>
  <si>
    <t>Solyc06g069090</t>
  </si>
  <si>
    <t>Solyc03g082920</t>
  </si>
  <si>
    <t>Solyc02g070500</t>
  </si>
  <si>
    <t>Solyc02g084850</t>
  </si>
  <si>
    <t>Solyc03g115990</t>
  </si>
  <si>
    <t>Solyc00g009020</t>
  </si>
  <si>
    <t>Solyc03g097800</t>
  </si>
  <si>
    <t>Solyc02g067460</t>
  </si>
  <si>
    <t>Solyc08g006720</t>
  </si>
  <si>
    <t>Solyc01g097460</t>
  </si>
  <si>
    <t>Solyc03g020030</t>
  </si>
  <si>
    <t>Solyc01g088560</t>
  </si>
  <si>
    <t>Solyc04g026100</t>
  </si>
  <si>
    <t>Solyc06g068090</t>
  </si>
  <si>
    <t>Solyc02g086730</t>
  </si>
  <si>
    <t>Solyc10g007600</t>
  </si>
  <si>
    <t>Solyc11g042930</t>
  </si>
  <si>
    <t>Solyc07g063190</t>
  </si>
  <si>
    <t>Solyc03g098050</t>
  </si>
  <si>
    <t>Solyc03g034380</t>
  </si>
  <si>
    <t>Solyc02g091920</t>
  </si>
  <si>
    <t>Solyc08g061850</t>
  </si>
  <si>
    <t>Solyc05g053070</t>
  </si>
  <si>
    <t>Solyc03g093130</t>
  </si>
  <si>
    <t>Solyc01g098000</t>
  </si>
  <si>
    <t>Solyc08g014340</t>
  </si>
  <si>
    <t>Solyc01g097350</t>
  </si>
  <si>
    <t>Solyc02g082000</t>
  </si>
  <si>
    <t>Solyc01g109520</t>
  </si>
  <si>
    <t>Solyc07g005100</t>
  </si>
  <si>
    <t>Solyc01g097450</t>
  </si>
  <si>
    <t>Solyc11g068510</t>
  </si>
  <si>
    <t>Solyc04g007795</t>
  </si>
  <si>
    <t>Solyc11g069380</t>
  </si>
  <si>
    <t>Solyc09g091840</t>
  </si>
  <si>
    <t>Solyc12g096120</t>
  </si>
  <si>
    <t>Solyc01g006280</t>
  </si>
  <si>
    <t>Solyc09g008800</t>
  </si>
  <si>
    <t>Solyc01g006160</t>
  </si>
  <si>
    <t>Solyc06g050120</t>
  </si>
  <si>
    <t>Solyc10g006650</t>
  </si>
  <si>
    <t>Solyc11g072270</t>
  </si>
  <si>
    <t>Solyc11g044230</t>
  </si>
  <si>
    <t>Solyc01g005560</t>
  </si>
  <si>
    <t>Solyc01g087120</t>
  </si>
  <si>
    <t>Solyc03g115360</t>
  </si>
  <si>
    <t>Solyc07g047850</t>
  </si>
  <si>
    <t>Solyc07g056420</t>
  </si>
  <si>
    <t>Solyc10g083650</t>
  </si>
  <si>
    <t>Solyc01g100320</t>
  </si>
  <si>
    <t>Solyc01g102330</t>
  </si>
  <si>
    <t>Solyc10g078960</t>
  </si>
  <si>
    <t>Solyc12g013810</t>
  </si>
  <si>
    <t>Solyc10g055800</t>
  </si>
  <si>
    <t>Solyc02g081700</t>
  </si>
  <si>
    <t>Solyc06g076570</t>
  </si>
  <si>
    <t>Solyc08g005800</t>
  </si>
  <si>
    <t>Solyc06g054260</t>
  </si>
  <si>
    <t>Solyc01g099900</t>
  </si>
  <si>
    <t>Solyc10g006070</t>
  </si>
  <si>
    <t>Solyc10g044520</t>
  </si>
  <si>
    <t>Solyc10g084310</t>
  </si>
  <si>
    <t>Solyc01g073690</t>
  </si>
  <si>
    <t>Solyc01g079820</t>
  </si>
  <si>
    <t>Solyc02g084710</t>
  </si>
  <si>
    <t>Solyc12g010840</t>
  </si>
  <si>
    <t>Solyc10g007970</t>
  </si>
  <si>
    <t>Solyc06g074980</t>
  </si>
  <si>
    <t>Solyc05g053300</t>
  </si>
  <si>
    <t>Solyc07g008240</t>
  </si>
  <si>
    <t>Solyc10g005670</t>
  </si>
  <si>
    <t>Solyc10g078740</t>
  </si>
  <si>
    <t>Solyc02g094200</t>
  </si>
  <si>
    <t>Solyc10g005100</t>
  </si>
  <si>
    <t>Solyc02g069460</t>
  </si>
  <si>
    <t>Solyc03g007240</t>
  </si>
  <si>
    <t>Solyc12g008630</t>
  </si>
  <si>
    <t>Solyc04g008740</t>
  </si>
  <si>
    <t>Solyc08g006560</t>
  </si>
  <si>
    <t>Solyc03g063560</t>
  </si>
  <si>
    <t>Solyc06g076970</t>
  </si>
  <si>
    <t>Solyc06g071790</t>
  </si>
  <si>
    <t>Solyc01g107870</t>
  </si>
  <si>
    <t>Solyc08g079260</t>
  </si>
  <si>
    <t>Solyc02g091580</t>
  </si>
  <si>
    <t>Solyc06g005150</t>
  </si>
  <si>
    <t>Solyc06g008170</t>
  </si>
  <si>
    <t>Solyc10g006290</t>
  </si>
  <si>
    <t>Solyc03g111840</t>
  </si>
  <si>
    <t>Solyc09g010440</t>
  </si>
  <si>
    <t>Solyc03g082600</t>
  </si>
  <si>
    <t>Solyc06g083810</t>
  </si>
  <si>
    <t>Solyc10g007690</t>
  </si>
  <si>
    <t>Solyc04g074780</t>
  </si>
  <si>
    <t>Solyc08g081250</t>
  </si>
  <si>
    <t>Solyc05g010260</t>
  </si>
  <si>
    <t>Solyc08g076220</t>
  </si>
  <si>
    <t>Solyc06g068860</t>
  </si>
  <si>
    <t>Solyc03g025950</t>
  </si>
  <si>
    <t>Solyc01g006980</t>
  </si>
  <si>
    <t>Solyc06g065370</t>
  </si>
  <si>
    <t>Solyc11g010470</t>
  </si>
  <si>
    <t>Solyc02g069800</t>
  </si>
  <si>
    <t>Solyc06g007520</t>
  </si>
  <si>
    <t>Solyc01g091660</t>
  </si>
  <si>
    <t>Solyc05g052600</t>
  </si>
  <si>
    <t>Solyc12g099260</t>
  </si>
  <si>
    <t>Solyc01g110120</t>
  </si>
  <si>
    <t>Solyc11g022590</t>
  </si>
  <si>
    <t>Solyc11g008870</t>
  </si>
  <si>
    <t>Solyc03g111230</t>
  </si>
  <si>
    <t>Solyc02g094470</t>
  </si>
  <si>
    <t>Solyc06g082950</t>
  </si>
  <si>
    <t>Solyc03g111830</t>
  </si>
  <si>
    <t>Solyc06g083190</t>
  </si>
  <si>
    <t>Solyc11g069040</t>
  </si>
  <si>
    <t>Solyc07g041490</t>
  </si>
  <si>
    <t>Solyc08g080680</t>
  </si>
  <si>
    <t>Solyc04g081490</t>
  </si>
  <si>
    <t>Solyc02g077040</t>
  </si>
  <si>
    <t>Solyc01g101040</t>
  </si>
  <si>
    <t>Solyc02g078540</t>
  </si>
  <si>
    <t>Solyc07g062570</t>
  </si>
  <si>
    <t>Solyc04g080590</t>
  </si>
  <si>
    <t>Solyc02g083860</t>
  </si>
  <si>
    <t>Solyc09g066430</t>
  </si>
  <si>
    <t>Solyc01g097340</t>
  </si>
  <si>
    <t>Solyc01g109300</t>
  </si>
  <si>
    <t>Solyc03g025850</t>
  </si>
  <si>
    <t>Solyc10g075070</t>
  </si>
  <si>
    <t>Solyc03g114560</t>
  </si>
  <si>
    <t>Solyc08g065640</t>
  </si>
  <si>
    <t>Solyc09g098150</t>
  </si>
  <si>
    <t>Solyc00g007270</t>
  </si>
  <si>
    <t>Solyc08g041870</t>
  </si>
  <si>
    <t>Solyc10g081120</t>
  </si>
  <si>
    <t>Solyc10g081240</t>
  </si>
  <si>
    <t>Solyc06g071910</t>
  </si>
  <si>
    <t>Solyc07g043320</t>
  </si>
  <si>
    <t>Solyc10g075160</t>
  </si>
  <si>
    <t>Solyc09g090430</t>
  </si>
  <si>
    <t>Solyc10g081180</t>
  </si>
  <si>
    <t>Solyc03g032000</t>
  </si>
  <si>
    <t>Solyc10g007070</t>
  </si>
  <si>
    <t>Solyc04g008730</t>
  </si>
  <si>
    <t>Solyc11g068540</t>
  </si>
  <si>
    <t>Solyc10g083570</t>
  </si>
  <si>
    <t>Solyc12g098150</t>
  </si>
  <si>
    <t>Solyc06g073280</t>
  </si>
  <si>
    <t>Solyc07g055080</t>
  </si>
  <si>
    <t>Solyc07g051850</t>
  </si>
  <si>
    <t>Solyc10g081130</t>
  </si>
  <si>
    <t>Solyc04g016360</t>
  </si>
  <si>
    <t>Solyc01g005620</t>
  </si>
  <si>
    <t>Solyc10g051390</t>
  </si>
  <si>
    <t>Solyc01g103480</t>
  </si>
  <si>
    <t>Solyc03g044097</t>
  </si>
  <si>
    <t>Solyc11g020640</t>
  </si>
  <si>
    <t>Solyc02g079960</t>
  </si>
  <si>
    <t>Solyc01g103220</t>
  </si>
  <si>
    <t>Solyc02g082250</t>
  </si>
  <si>
    <t>Solyc06g009400</t>
  </si>
  <si>
    <t>Solyc06g007930</t>
  </si>
  <si>
    <t>Solyc02g067080</t>
  </si>
  <si>
    <t>Solyc11g066720</t>
  </si>
  <si>
    <t>Solyc08g015660</t>
  </si>
  <si>
    <t>Solyc02g086880</t>
  </si>
  <si>
    <t>Solyc10g078930</t>
  </si>
  <si>
    <t>Solyc01g073740</t>
  </si>
  <si>
    <t>Solyc12g043020</t>
  </si>
  <si>
    <t>Solyc06g060260</t>
  </si>
  <si>
    <t>Solyc01g107860</t>
  </si>
  <si>
    <t>Solyc07g062490</t>
  </si>
  <si>
    <t>Solyc06g069400</t>
  </si>
  <si>
    <t>Solyc05g009600</t>
  </si>
  <si>
    <t>Solyc11g069270</t>
  </si>
  <si>
    <t>Solyc04g055170</t>
  </si>
  <si>
    <t>Solyc06g063360</t>
  </si>
  <si>
    <t>Solyc10g055810</t>
  </si>
  <si>
    <t>Solyc06g053200</t>
  </si>
  <si>
    <t>Solyc05g009030</t>
  </si>
  <si>
    <t>Solyc06g062950</t>
  </si>
  <si>
    <t>Solyc07g043590</t>
  </si>
  <si>
    <t>Solyc12g009180</t>
  </si>
  <si>
    <t>Solyc08g067520</t>
  </si>
  <si>
    <t>Solyc03g112360</t>
  </si>
  <si>
    <t>Solyc03g097290</t>
  </si>
  <si>
    <t>Solyc07g005940</t>
  </si>
  <si>
    <t>Solyc04g074910</t>
  </si>
  <si>
    <t>Solyc10g050890</t>
  </si>
  <si>
    <t>Solyc07g006650</t>
  </si>
  <si>
    <t>Solyc02g078940</t>
  </si>
  <si>
    <t>Solyc01g095200</t>
  </si>
  <si>
    <t>Solyc05g009530</t>
  </si>
  <si>
    <t>Solyc12g015690</t>
  </si>
  <si>
    <t>Solyc01g088480</t>
  </si>
  <si>
    <t>Solyc01g044360</t>
  </si>
  <si>
    <t>Solyc10g084350</t>
  </si>
  <si>
    <t>Solyc12g043110</t>
  </si>
  <si>
    <t>Solyc03g096840</t>
  </si>
  <si>
    <t>Solyc03g121180</t>
  </si>
  <si>
    <t>Solyc02g070310</t>
  </si>
  <si>
    <t>Solyc01g106210</t>
  </si>
  <si>
    <t>Solyc04g081400</t>
  </si>
  <si>
    <t>Solyc00g049520</t>
  </si>
  <si>
    <t>Solyc08g066360</t>
  </si>
  <si>
    <t>Solyc01g111075</t>
  </si>
  <si>
    <t>Solyc05g013240</t>
  </si>
  <si>
    <t>Solyc05g052510</t>
  </si>
  <si>
    <t>Solyc12g005630</t>
  </si>
  <si>
    <t>Solyc04g074550</t>
  </si>
  <si>
    <t>Solyc12g011160</t>
  </si>
  <si>
    <t>Solyc09g090520</t>
  </si>
  <si>
    <t>Solyc06g082660</t>
  </si>
  <si>
    <t>Solyc10g006560</t>
  </si>
  <si>
    <t>Solyc09g010400</t>
  </si>
  <si>
    <t>Solyc11g007020</t>
  </si>
  <si>
    <t>Solyc09g082780</t>
  </si>
  <si>
    <t>Solyc12g010860</t>
  </si>
  <si>
    <t>Solyc03g020010</t>
  </si>
  <si>
    <t>Solyc01g110450</t>
  </si>
  <si>
    <t>Solyc09g018750</t>
  </si>
  <si>
    <t>Solyc01g105030</t>
  </si>
  <si>
    <t>Solyc01g099760</t>
  </si>
  <si>
    <t>Solyc05g056385</t>
  </si>
  <si>
    <t>Solyc02g062970</t>
  </si>
  <si>
    <t>Solyc03g044155</t>
  </si>
  <si>
    <t>Solyc04g078920</t>
  </si>
  <si>
    <t>Solyc01g068530</t>
  </si>
  <si>
    <t>Solyc04g054980</t>
  </si>
  <si>
    <t>Solyc12g044600</t>
  </si>
  <si>
    <t>Solyc05g005710</t>
  </si>
  <si>
    <t>Solyc09g007850</t>
  </si>
  <si>
    <t>Solyc01g005250</t>
  </si>
  <si>
    <t>Solyc10g086220</t>
  </si>
  <si>
    <t>Solyc01g100360</t>
  </si>
  <si>
    <t>Solyc03g110960</t>
  </si>
  <si>
    <t>Solyc05g056250</t>
  </si>
  <si>
    <t>Solyc01g008950</t>
  </si>
  <si>
    <t>Solyc02g093830</t>
  </si>
  <si>
    <t>Solyc06g082535</t>
  </si>
  <si>
    <t>Solyc01g102820</t>
  </si>
  <si>
    <t>Solyc06g075010</t>
  </si>
  <si>
    <t>Solyc04g016200</t>
  </si>
  <si>
    <t>Solyc07g052350</t>
  </si>
  <si>
    <t>Solyc03g123610</t>
  </si>
  <si>
    <t>Solyc09g091180</t>
  </si>
  <si>
    <t>Solyc04g005330</t>
  </si>
  <si>
    <t>Solyc03g111010</t>
  </si>
  <si>
    <t>Solyc02g081690</t>
  </si>
  <si>
    <t>Solyc07g066150</t>
  </si>
  <si>
    <t>Solyc06g073790</t>
  </si>
  <si>
    <t>Solyc08g062630</t>
  </si>
  <si>
    <t>Solyc12g015860</t>
  </si>
  <si>
    <t>Solyc01g099630</t>
  </si>
  <si>
    <t>Solyc05g013820</t>
  </si>
  <si>
    <t>Solyc12g056220</t>
  </si>
  <si>
    <t>Solyc06g075810</t>
  </si>
  <si>
    <t>Solyc06g072580</t>
  </si>
  <si>
    <t>Solyc07g005560</t>
  </si>
  <si>
    <t>Solyc01g067905</t>
  </si>
  <si>
    <t>Solyc07g006790</t>
  </si>
  <si>
    <t>Solyc09g064720</t>
  </si>
  <si>
    <t>Solyc06g066000</t>
  </si>
  <si>
    <t>Solyc12g096220</t>
  </si>
  <si>
    <t>Solyc12g039070</t>
  </si>
  <si>
    <t>Solyc01g111760</t>
  </si>
  <si>
    <t>Solyc11g007730</t>
  </si>
  <si>
    <t>Solyc09g092430</t>
  </si>
  <si>
    <t>Solyc11g012870</t>
  </si>
  <si>
    <t>Solyc02g070330</t>
  </si>
  <si>
    <t>Solyc08g081900</t>
  </si>
  <si>
    <t>Solyc08g015860</t>
  </si>
  <si>
    <t>Solyc05g007260</t>
  </si>
  <si>
    <t>Solyc03g112075</t>
  </si>
  <si>
    <t>Solyc06g071000</t>
  </si>
  <si>
    <t>Solyc11g073250</t>
  </si>
  <si>
    <t>Solyc03g025320</t>
  </si>
  <si>
    <t>Solyc03g082940</t>
  </si>
  <si>
    <t>Solyc02g087300</t>
  </si>
  <si>
    <t>Solyc01g060470</t>
  </si>
  <si>
    <t>Solyc02g082900</t>
  </si>
  <si>
    <t>Solyc08g067020</t>
  </si>
  <si>
    <t>Solyc03g065340</t>
  </si>
  <si>
    <t>Solyc07g045350</t>
  </si>
  <si>
    <t>Solyc01g096435</t>
  </si>
  <si>
    <t>Solyc10g083440</t>
  </si>
  <si>
    <t>Solyc02g089065</t>
  </si>
  <si>
    <t>Solyc05g052150</t>
  </si>
  <si>
    <t>Solyc01g095050</t>
  </si>
  <si>
    <t>Solyc11g039830</t>
  </si>
  <si>
    <t>Solyc02g085100</t>
  </si>
  <si>
    <t>Solyc04g007120</t>
  </si>
  <si>
    <t>Solyc09g018010</t>
  </si>
  <si>
    <t>Solyc05g006520</t>
  </si>
  <si>
    <t>Solyc01g011000</t>
  </si>
  <si>
    <t>Solyc01g086920</t>
  </si>
  <si>
    <t>Solyc07g016200</t>
  </si>
  <si>
    <t>Solyc06g063220</t>
  </si>
  <si>
    <t>Solyc03g122310</t>
  </si>
  <si>
    <t>Solyc05g018700</t>
  </si>
  <si>
    <t>Solyc11g006970</t>
  </si>
  <si>
    <t>Solyc07g007550</t>
  </si>
  <si>
    <t>Solyc01g105060</t>
  </si>
  <si>
    <t>Solyc07g007760</t>
  </si>
  <si>
    <t>Solyc06g082870</t>
  </si>
  <si>
    <t>Solyc02g081160</t>
  </si>
  <si>
    <t>Solyc01g087620</t>
  </si>
  <si>
    <t>Solyc06g063090</t>
  </si>
  <si>
    <t>Solyc02g080540</t>
  </si>
  <si>
    <t>Solyc06g060290</t>
  </si>
  <si>
    <t>Solyc12g056250</t>
  </si>
  <si>
    <t>Solyc07g061790</t>
  </si>
  <si>
    <t>Solyc01g094370</t>
  </si>
  <si>
    <t>Solyc12g095960</t>
  </si>
  <si>
    <t>Solyc06g007340</t>
  </si>
  <si>
    <t>Solyc09g075460</t>
  </si>
  <si>
    <t>Solyc07g062610</t>
  </si>
  <si>
    <t>Solyc02g065170</t>
  </si>
  <si>
    <t>Solyc04g008280</t>
  </si>
  <si>
    <t>Solyc02g081140</t>
  </si>
  <si>
    <t>Solyc02g070790</t>
  </si>
  <si>
    <t>Solyc08g013670</t>
  </si>
  <si>
    <t>Solyc08g080650</t>
  </si>
  <si>
    <t>Solyc06g071720</t>
  </si>
  <si>
    <t>Solyc04g082140</t>
  </si>
  <si>
    <t>Solyc04g081570</t>
  </si>
  <si>
    <t>Solyc10g083720</t>
  </si>
  <si>
    <t>Solyc02g086820</t>
  </si>
  <si>
    <t>Solyc12g088720</t>
  </si>
  <si>
    <t>Solyc03g032160</t>
  </si>
  <si>
    <t>Solyc11g066390</t>
  </si>
  <si>
    <t>Solyc08g067100</t>
  </si>
  <si>
    <t>Solyc01g108560</t>
  </si>
  <si>
    <t>Solyc04g015830</t>
  </si>
  <si>
    <t>Solyc12g095760</t>
  </si>
  <si>
    <t>Solyc09g066100</t>
  </si>
  <si>
    <t>Solyc01g007860</t>
  </si>
  <si>
    <t>Solyc08g075390</t>
  </si>
  <si>
    <t>Solyc01g049680</t>
  </si>
  <si>
    <t>Solyc02g086530</t>
  </si>
  <si>
    <t>Solyc11g051160</t>
  </si>
  <si>
    <t>Solyc02g068530</t>
  </si>
  <si>
    <t>Solyc01g010760</t>
  </si>
  <si>
    <t>Solyc12g015880</t>
  </si>
  <si>
    <t>Solyc01g096040</t>
  </si>
  <si>
    <t>Solyc06g007620</t>
  </si>
  <si>
    <t>Solyc07g032740</t>
  </si>
  <si>
    <t>Solyc01g107590</t>
  </si>
  <si>
    <t>Solyc07g032640</t>
  </si>
  <si>
    <t>Solyc08g080170</t>
  </si>
  <si>
    <t>Solyc01g096240</t>
  </si>
  <si>
    <t>Solyc02g063150</t>
  </si>
  <si>
    <t>Solyc06g049080</t>
  </si>
  <si>
    <t>Solyc06g073560</t>
  </si>
  <si>
    <t>Solyc06g007320</t>
  </si>
  <si>
    <t>Solyc10g007290</t>
  </si>
  <si>
    <t>Solyc03g044200</t>
  </si>
  <si>
    <t>Solyc12g056830</t>
  </si>
  <si>
    <t>Solyc12g008940</t>
  </si>
  <si>
    <t>Solyc03g006680</t>
  </si>
  <si>
    <t>Solyc10g005890</t>
  </si>
  <si>
    <t>Solyc04g005160</t>
  </si>
  <si>
    <t>Solyc10g081720</t>
  </si>
  <si>
    <t>Solyc02g087190</t>
  </si>
  <si>
    <t>Solyc11g008620</t>
  </si>
  <si>
    <t>Solyc01g110530</t>
  </si>
  <si>
    <t>Solyc03g114500</t>
  </si>
  <si>
    <t>Solyc08g007220</t>
  </si>
  <si>
    <t>Solyc06g083620</t>
  </si>
  <si>
    <t>Solyc06g060790</t>
  </si>
  <si>
    <t>Solyc09g010130</t>
  </si>
  <si>
    <t>Solyc01g096270</t>
  </si>
  <si>
    <t>Solyc01g102310</t>
  </si>
  <si>
    <t>Solyc02g079750</t>
  </si>
  <si>
    <t>Solyc09g082650</t>
  </si>
  <si>
    <t>Solyc05g046145</t>
  </si>
  <si>
    <t>Solyc03g114970</t>
  </si>
  <si>
    <t>Solyc05g053940</t>
  </si>
  <si>
    <t>Solyc11g069150</t>
  </si>
  <si>
    <t>Solyc06g082090</t>
  </si>
  <si>
    <t>Solyc06g068320</t>
  </si>
  <si>
    <t>Solyc02g023970</t>
  </si>
  <si>
    <t>Solyc04g082790</t>
  </si>
  <si>
    <t>Solyc12g099240</t>
  </si>
  <si>
    <t>Solyc09g010420</t>
  </si>
  <si>
    <t>Solyc01g103380</t>
  </si>
  <si>
    <t>Solyc06g009210</t>
  </si>
  <si>
    <t>Solyc08g074290</t>
  </si>
  <si>
    <t>Solyc03g115220</t>
  </si>
  <si>
    <t>Solyc11g068515</t>
  </si>
  <si>
    <t>Solyc06g083690</t>
  </si>
  <si>
    <t>Solyc04g081440</t>
  </si>
  <si>
    <t>Solyc01g109570</t>
  </si>
  <si>
    <t>Solyc06g005795</t>
  </si>
  <si>
    <t>Solyc06g071100</t>
  </si>
  <si>
    <t>Solyc02g080200</t>
  </si>
  <si>
    <t>Solyc10g050840</t>
  </si>
  <si>
    <t>Solyc01g106450</t>
  </si>
  <si>
    <t>Solyc01g008370</t>
  </si>
  <si>
    <t>Solyc11g013110</t>
  </si>
  <si>
    <t>Solyc03g005730</t>
  </si>
  <si>
    <t>Solyc07g065080</t>
  </si>
  <si>
    <t>Solyc03g112150</t>
  </si>
  <si>
    <t>Solyc12g055830</t>
  </si>
  <si>
    <t>Solyc04g008810</t>
  </si>
  <si>
    <t>Solyc12g009600</t>
  </si>
  <si>
    <t>Solyc04g080980</t>
  </si>
  <si>
    <t>Solyc05g010320</t>
  </si>
  <si>
    <t>Solyc04g079200</t>
  </si>
  <si>
    <t>Solyc08g074480</t>
  </si>
  <si>
    <t>Solyc01g097300</t>
  </si>
  <si>
    <t>Solyc11g010190</t>
  </si>
  <si>
    <t>Solyc08g079170</t>
  </si>
  <si>
    <t>Solyc10g037980</t>
  </si>
  <si>
    <t>Solyc11g039840</t>
  </si>
  <si>
    <t>Solyc12g038140</t>
  </si>
  <si>
    <t>Solyc07g009140</t>
  </si>
  <si>
    <t>Solyc02g071890</t>
  </si>
  <si>
    <t>Solyc06g005360</t>
  </si>
  <si>
    <t>Solyc08g081570</t>
  </si>
  <si>
    <t>Solyc01g097880</t>
  </si>
  <si>
    <t>Solyc11g011390</t>
  </si>
  <si>
    <t>Solyc12g096870</t>
  </si>
  <si>
    <t>Solyc10g080710</t>
  </si>
  <si>
    <t>Solyc01g080890</t>
  </si>
  <si>
    <t>Solyc11g072030</t>
  </si>
  <si>
    <t>Solyc01g106480</t>
  </si>
  <si>
    <t>Solyc04g049450</t>
  </si>
  <si>
    <t>Solyc07g053650</t>
  </si>
  <si>
    <t>Solyc05g056160</t>
  </si>
  <si>
    <t>Solyc07g062130</t>
  </si>
  <si>
    <t>Solyc02g068150</t>
  </si>
  <si>
    <t>Solyc04g079440</t>
  </si>
  <si>
    <t>Solyc12g056530</t>
  </si>
  <si>
    <t>Solyc01g111710</t>
  </si>
  <si>
    <t>Solyc09g073000</t>
  </si>
  <si>
    <t>Solyc03g115110</t>
  </si>
  <si>
    <t>Solyc07g053280</t>
  </si>
  <si>
    <t>Solyc12g057120</t>
  </si>
  <si>
    <t>Solyc02g081170</t>
  </si>
  <si>
    <t>Solyc01g088020</t>
  </si>
  <si>
    <t>Solyc09g011670</t>
  </si>
  <si>
    <t>Solyc03g098740</t>
  </si>
  <si>
    <t>Solyc06g067940</t>
  </si>
  <si>
    <t>Solyc10g081190</t>
  </si>
  <si>
    <t>Solyc06g035970</t>
  </si>
  <si>
    <t>Solyc10g081440</t>
  </si>
  <si>
    <t>Solyc04g049350</t>
  </si>
  <si>
    <t>Solyc05g054070</t>
  </si>
  <si>
    <t>Solyc02g085350</t>
  </si>
  <si>
    <t>Solyc03g097910</t>
  </si>
  <si>
    <t>Solyc07g056370</t>
  </si>
  <si>
    <t>Solyc08g077350</t>
  </si>
  <si>
    <t>Solyc08g075750</t>
  </si>
  <si>
    <t>Solyc04g007550</t>
  </si>
  <si>
    <t>Solyc02g068740</t>
  </si>
  <si>
    <t>Solyc03g113730</t>
  </si>
  <si>
    <t>Solyc11g028100</t>
  </si>
  <si>
    <t>Solyc01g094090</t>
  </si>
  <si>
    <t>Solyc10g084890</t>
  </si>
  <si>
    <t>Solyc06g073900</t>
  </si>
  <si>
    <t>Solyc03g120040</t>
  </si>
  <si>
    <t>Solyc01g088080</t>
  </si>
  <si>
    <t>Solyc08g082440</t>
  </si>
  <si>
    <t>Solyc07g066470</t>
  </si>
  <si>
    <t>Solyc05g017760</t>
  </si>
  <si>
    <t>Solyc01g095430</t>
  </si>
  <si>
    <t>Solyc03g095180</t>
  </si>
  <si>
    <t>Solyc01g109540</t>
  </si>
  <si>
    <t>Solyc01g097760</t>
  </si>
  <si>
    <t>Solyc10g008140</t>
  </si>
  <si>
    <t>Solyc06g053460</t>
  </si>
  <si>
    <t>Solyc02g014150</t>
  </si>
  <si>
    <t>Solyc03g007740</t>
  </si>
  <si>
    <t>Solyc02g014310</t>
  </si>
  <si>
    <t>Solyc07g008800</t>
  </si>
  <si>
    <t>Solyc02g091560</t>
  </si>
  <si>
    <t>Solyc01g009520</t>
  </si>
  <si>
    <t>Solyc03g120670</t>
  </si>
  <si>
    <t>Solyc01g095670</t>
  </si>
  <si>
    <t>Solyc05g050800</t>
  </si>
  <si>
    <t>Solyc03g093690</t>
  </si>
  <si>
    <t>Solyc04g064500</t>
  </si>
  <si>
    <t>Solyc06g062845</t>
  </si>
  <si>
    <t>Solyc01g097310</t>
  </si>
  <si>
    <t>Solyc08g074790</t>
  </si>
  <si>
    <t>Solyc04g077040</t>
  </si>
  <si>
    <t>Solyc07g064590</t>
  </si>
  <si>
    <t>Solyc03g095840</t>
  </si>
  <si>
    <t>Solyc09g011880</t>
  </si>
  <si>
    <t>Solyc07g064800</t>
  </si>
  <si>
    <t>Solyc03g111200</t>
  </si>
  <si>
    <t>Solyc06g060340</t>
  </si>
  <si>
    <t>Solyc12g018990</t>
  </si>
  <si>
    <t>Solyc12g094430</t>
  </si>
  <si>
    <t>Solyc10g007760</t>
  </si>
  <si>
    <t>Solyc09g092270</t>
  </si>
  <si>
    <t>Solyc12g011030</t>
  </si>
  <si>
    <t>Solyc04g080010</t>
  </si>
  <si>
    <t>Solyc10g008980</t>
  </si>
  <si>
    <t>Solyc01g107520</t>
  </si>
  <si>
    <t>Solyc01g110360</t>
  </si>
  <si>
    <t>Solyc03g083970</t>
  </si>
  <si>
    <t>Solyc06g082120</t>
  </si>
  <si>
    <t>Solyc08g022210</t>
  </si>
  <si>
    <t>Solyc11g069430</t>
  </si>
  <si>
    <t>Solyc07g021540</t>
  </si>
  <si>
    <t>Solyc01g109940</t>
  </si>
  <si>
    <t>Solyc03g114450</t>
  </si>
  <si>
    <t>Solyc11g010850</t>
  </si>
  <si>
    <t>Solyc11g069800</t>
  </si>
  <si>
    <t>Solyc06g076780</t>
  </si>
  <si>
    <t>Solyc05g051660</t>
  </si>
  <si>
    <t>Solyc09g007540</t>
  </si>
  <si>
    <t>Solyc10g038130</t>
  </si>
  <si>
    <t>Solyc06g076480</t>
  </si>
  <si>
    <t>Solyc01g066590</t>
  </si>
  <si>
    <t>Solyc02g085730</t>
  </si>
  <si>
    <t>Solyc00g019950</t>
  </si>
  <si>
    <t>Solyc04g076820</t>
  </si>
  <si>
    <t>Solyc02g068700</t>
  </si>
  <si>
    <t>Solyc02g077410</t>
  </si>
  <si>
    <t>Solyc08g081320</t>
  </si>
  <si>
    <t>Solyc02g083700</t>
  </si>
  <si>
    <t>Solyc01g105165</t>
  </si>
  <si>
    <t>Solyc07g056140</t>
  </si>
  <si>
    <t>Solyc05g012480</t>
  </si>
  <si>
    <t>Solyc06g036290</t>
  </si>
  <si>
    <t>Solyc05g005490</t>
  </si>
  <si>
    <t>Solyc03g111180</t>
  </si>
  <si>
    <t>Solyc02g077880</t>
  </si>
  <si>
    <t>Solyc05g056300</t>
  </si>
  <si>
    <t>Solyc02g082760</t>
  </si>
  <si>
    <t>Solyc06g083530</t>
  </si>
  <si>
    <t>Solyc01g104840</t>
  </si>
  <si>
    <t>Solyc03g097470</t>
  </si>
  <si>
    <t>Solyc06g005490</t>
  </si>
  <si>
    <t>Solyc05g043425</t>
  </si>
  <si>
    <t>Solyc02g086830</t>
  </si>
  <si>
    <t>Solyc10g081530</t>
  </si>
  <si>
    <t>Solyc02g084920</t>
  </si>
  <si>
    <t>Solyc12g005080</t>
  </si>
  <si>
    <t>Solyc08g081480</t>
  </si>
  <si>
    <t>Solyc02g086460</t>
  </si>
  <si>
    <t>Solyc05g056055</t>
  </si>
  <si>
    <t>Solyc01g059930</t>
  </si>
  <si>
    <t>Solyc07g053530</t>
  </si>
  <si>
    <t>Solyc03g044150</t>
  </si>
  <si>
    <t>Solyc09g009430</t>
  </si>
  <si>
    <t>Solyc02g080810</t>
  </si>
  <si>
    <t>Solyc03g118170</t>
  </si>
  <si>
    <t>Solyc03g118910</t>
  </si>
  <si>
    <t>Solyc12g094630</t>
  </si>
  <si>
    <t>Solyc12g096300</t>
  </si>
  <si>
    <t>Solyc01g010270</t>
  </si>
  <si>
    <t>Solyc03g113220</t>
  </si>
  <si>
    <t>Solyc07g063680</t>
  </si>
  <si>
    <t>Solyc03g114340</t>
  </si>
  <si>
    <t>Solyc07g065280</t>
  </si>
  <si>
    <t>Solyc08g082700</t>
  </si>
  <si>
    <t>Solyc08g076990</t>
  </si>
  <si>
    <t>Solyc08g083350</t>
  </si>
  <si>
    <t>Solyc03g019880</t>
  </si>
  <si>
    <t>Solyc07g017900</t>
  </si>
  <si>
    <t>Solyc01g067750</t>
  </si>
  <si>
    <t>Solyc05g005460</t>
  </si>
  <si>
    <t>Solyc12g017460</t>
  </si>
  <si>
    <t>Solyc09g064450</t>
  </si>
  <si>
    <t>Solyc02g086610</t>
  </si>
  <si>
    <t>Solyc06g073260</t>
  </si>
  <si>
    <t>Solyc08g041890</t>
  </si>
  <si>
    <t>Solyc12g014310</t>
  </si>
  <si>
    <t>Solyc07g005390</t>
  </si>
  <si>
    <t>Solyc12g017570</t>
  </si>
  <si>
    <t>Solyc10g054910</t>
  </si>
  <si>
    <t>Solyc05g007950</t>
  </si>
  <si>
    <t>Solyc11g068400</t>
  </si>
  <si>
    <t>Solyc11g065930</t>
  </si>
  <si>
    <t>Solyc03g096640</t>
  </si>
  <si>
    <t>Solyc07g007260</t>
  </si>
  <si>
    <t>Solyc08g077920</t>
  </si>
  <si>
    <t>Solyc08g077510</t>
  </si>
  <si>
    <t>Solyc11g006070</t>
  </si>
  <si>
    <t>Solyc03g083390</t>
  </si>
  <si>
    <t>Solyc03g078290</t>
  </si>
  <si>
    <t>Solyc02g088700</t>
  </si>
  <si>
    <t>Solyc03g115980</t>
  </si>
  <si>
    <t>Solyc02g063090</t>
  </si>
  <si>
    <t>Solyc07g016170</t>
  </si>
  <si>
    <t>Solyc01g102940</t>
  </si>
  <si>
    <t>Solyc04g080260</t>
  </si>
  <si>
    <t>Solyc09g061440</t>
  </si>
  <si>
    <t>Solyc05g056295</t>
  </si>
  <si>
    <t>Solyc12g056800</t>
  </si>
  <si>
    <t>Solyc08g016170</t>
  </si>
  <si>
    <t>Solyc05g018590</t>
  </si>
  <si>
    <t>Solyc06g066800</t>
  </si>
  <si>
    <t>Solyc09g057650</t>
  </si>
  <si>
    <t>Solyc06g069020</t>
  </si>
  <si>
    <t>Solyc11g007690</t>
  </si>
  <si>
    <t>Solyc11g066680</t>
  </si>
  <si>
    <t>Solyc03g117740</t>
  </si>
  <si>
    <t>Solyc06g083340</t>
  </si>
  <si>
    <t>Solyc01g108880</t>
  </si>
  <si>
    <t>Solyc04g053120</t>
  </si>
  <si>
    <t>Solyc12g017515</t>
  </si>
  <si>
    <t>Solyc05g013990</t>
  </si>
  <si>
    <t>Solyc01g111630</t>
  </si>
  <si>
    <t>Solyc06g074430</t>
  </si>
  <si>
    <t>Solyc05g012110</t>
  </si>
  <si>
    <t>Solyc06g084440</t>
  </si>
  <si>
    <t>Solyc02g021560</t>
  </si>
  <si>
    <t>Solyc07g062700</t>
  </si>
  <si>
    <t>Solyc06g073330</t>
  </si>
  <si>
    <t>Solyc04g076880</t>
  </si>
  <si>
    <t>Solyc08g076480</t>
  </si>
  <si>
    <t>Solyc10g054780</t>
  </si>
  <si>
    <t>Solyc01g111510</t>
  </si>
  <si>
    <t>Solyc09g092580</t>
  </si>
  <si>
    <t>Solyc04g015040</t>
  </si>
  <si>
    <t>Solyc04g014510</t>
  </si>
  <si>
    <t>Solyc06g050590</t>
  </si>
  <si>
    <t>Solyc01g059965</t>
  </si>
  <si>
    <t>Solyc01g091050</t>
  </si>
  <si>
    <t>Solyc08g065220</t>
  </si>
  <si>
    <t>Solyc11g013440</t>
  </si>
  <si>
    <t>Solyc02g091100</t>
  </si>
  <si>
    <t>Solyc09g084460</t>
  </si>
  <si>
    <t>Solyc12g043000</t>
  </si>
  <si>
    <t>Solyc11g012160</t>
  </si>
  <si>
    <t>Solyc02g071170</t>
  </si>
  <si>
    <t>Solyc06g066060</t>
  </si>
  <si>
    <t>Solyc04g080570</t>
  </si>
  <si>
    <t>Solyc06g019170</t>
  </si>
  <si>
    <t>Solyc11g012410</t>
  </si>
  <si>
    <t>Solyc12g005720</t>
  </si>
  <si>
    <t>Solyc06g071870</t>
  </si>
  <si>
    <t>Solyc02g093310</t>
  </si>
  <si>
    <t>Solyc01g100520</t>
  </si>
  <si>
    <t>Solyc06g006000</t>
  </si>
  <si>
    <t>Solyc05g052280</t>
  </si>
  <si>
    <t>Solyc11g011470</t>
  </si>
  <si>
    <t>Solyc05g053780</t>
  </si>
  <si>
    <t>Solyc06g062280</t>
  </si>
  <si>
    <t>Solyc06g007200</t>
  </si>
  <si>
    <t>Solyc10g047950</t>
  </si>
  <si>
    <t>Solyc02g094440</t>
  </si>
  <si>
    <t>Solyc03g082890</t>
  </si>
  <si>
    <t>Solyc10g080440</t>
  </si>
  <si>
    <t>Solyc04g071565</t>
  </si>
  <si>
    <t>Solyc01g079450</t>
  </si>
  <si>
    <t>Solyc02g086910</t>
  </si>
  <si>
    <t>Solyc12g019890</t>
  </si>
  <si>
    <t>Solyc08g076960</t>
  </si>
  <si>
    <t>Solyc05g054640</t>
  </si>
  <si>
    <t>Solyc06g065970</t>
  </si>
  <si>
    <t>Solyc02g068900</t>
  </si>
  <si>
    <t>Solyc06g005710</t>
  </si>
  <si>
    <t>Solyc07g042620</t>
  </si>
  <si>
    <t>Solyc03g006870</t>
  </si>
  <si>
    <t>Solyc09g084450</t>
  </si>
  <si>
    <t>Solyc11g066250</t>
  </si>
  <si>
    <t>Solyc01g098840</t>
  </si>
  <si>
    <t>Solyc03g097680</t>
  </si>
  <si>
    <t>Solyc03g118020</t>
  </si>
  <si>
    <t>Solyc09g011450</t>
  </si>
  <si>
    <t>Solyc04g051370</t>
  </si>
  <si>
    <t>Solyc12g098490</t>
  </si>
  <si>
    <t>Solyc01g006510</t>
  </si>
  <si>
    <t>Solyc08g079660</t>
  </si>
  <si>
    <t>Solyc01g109830</t>
  </si>
  <si>
    <t>Solyc12g009400</t>
  </si>
  <si>
    <t>Solyc12g042900</t>
  </si>
  <si>
    <t>Solyc07g056490</t>
  </si>
  <si>
    <t>Solyc10g011770</t>
  </si>
  <si>
    <t>Solyc09g065180</t>
  </si>
  <si>
    <t>Solyc02g083460</t>
  </si>
  <si>
    <t>Solyc01g098640</t>
  </si>
  <si>
    <t>Solyc01g081340</t>
  </si>
  <si>
    <t>Solyc06g068670</t>
  </si>
  <si>
    <t>Solyc01g106080</t>
  </si>
  <si>
    <t>Solyc07g005600</t>
  </si>
  <si>
    <t>Solyc05g054350</t>
  </si>
  <si>
    <t>Solyc10g083970</t>
  </si>
  <si>
    <t>Solyc10g086410</t>
  </si>
  <si>
    <t>Solyc07g041310</t>
  </si>
  <si>
    <t>Solyc09g015000</t>
  </si>
  <si>
    <t>Solyc04g054710</t>
  </si>
  <si>
    <t>Solyc02g065090</t>
  </si>
  <si>
    <t>Solyc03g111640</t>
  </si>
  <si>
    <t>Solyc09g090330</t>
  </si>
  <si>
    <t>Solyc09g057660</t>
  </si>
  <si>
    <t>Solyc02g091340</t>
  </si>
  <si>
    <t>Solyc01g104015</t>
  </si>
  <si>
    <t>Solyc06g009370</t>
  </si>
  <si>
    <t>Solyc11g020300</t>
  </si>
  <si>
    <t>Solyc02g082200</t>
  </si>
  <si>
    <t>Solyc01g008320</t>
  </si>
  <si>
    <t>Solyc02g082870</t>
  </si>
  <si>
    <t>Solyc07g065170</t>
  </si>
  <si>
    <t>Solyc07g062030</t>
  </si>
  <si>
    <t>Solyc01g068130</t>
  </si>
  <si>
    <t>Solyc10g074980</t>
  </si>
  <si>
    <t>Solyc01g090190</t>
  </si>
  <si>
    <t>Solyc10g008190</t>
  </si>
  <si>
    <t>Solyc10g005510</t>
  </si>
  <si>
    <t>Solyc12g096150</t>
  </si>
  <si>
    <t>Solyc07g005210</t>
  </si>
  <si>
    <t>Solyc03g097070</t>
  </si>
  <si>
    <t>Solyc09g064500</t>
  </si>
  <si>
    <t>Solyc02g067180</t>
  </si>
  <si>
    <t>Solyc10g047930</t>
  </si>
  <si>
    <t>Solyc07g045613</t>
  </si>
  <si>
    <t>Solyc02g082830</t>
  </si>
  <si>
    <t>Solyc08g077680</t>
  </si>
  <si>
    <t>Solyc02g087150</t>
  </si>
  <si>
    <t>Solyc04g072000</t>
  </si>
  <si>
    <t>Solyc05g052710</t>
  </si>
  <si>
    <t>Solyc03g114150</t>
  </si>
  <si>
    <t>Solyc02g064670</t>
  </si>
  <si>
    <t>Solyc03g096850</t>
  </si>
  <si>
    <t>Solyc02g062340</t>
  </si>
  <si>
    <t>Solyc06g072018</t>
  </si>
  <si>
    <t>Solyc03g098790</t>
  </si>
  <si>
    <t>Solyc01g058390</t>
  </si>
  <si>
    <t>Solyc07g063733</t>
  </si>
  <si>
    <t>Solyc05g012070</t>
  </si>
  <si>
    <t>Solyc01g094200</t>
  </si>
  <si>
    <t>Solyc09g011570</t>
  </si>
  <si>
    <t>Solyc10g045240</t>
  </si>
  <si>
    <t>Solyc05g013345</t>
  </si>
  <si>
    <t>Solyc03g115820</t>
  </si>
  <si>
    <t>Solyc03g115760</t>
  </si>
  <si>
    <t>Solyc09g018450</t>
  </si>
  <si>
    <t>Solyc01g007150</t>
  </si>
  <si>
    <t>Solyc03g123730</t>
  </si>
  <si>
    <t>Solyc10g008110</t>
  </si>
  <si>
    <t>Solyc02g068500</t>
  </si>
  <si>
    <t>Solyc06g074780</t>
  </si>
  <si>
    <t>Solyc02g071145</t>
  </si>
  <si>
    <t>Solyc11g069000</t>
  </si>
  <si>
    <t>Solyc01g010200</t>
  </si>
  <si>
    <t>Solyc09g011650</t>
  </si>
  <si>
    <t>Solyc06g069180</t>
  </si>
  <si>
    <t>Solyc07g064500</t>
  </si>
  <si>
    <t>Solyc07g047790</t>
  </si>
  <si>
    <t>Solyc10g080680</t>
  </si>
  <si>
    <t>Solyc04g074450</t>
  </si>
  <si>
    <t>Solyc03g115900</t>
  </si>
  <si>
    <t>Solyc01g109620</t>
  </si>
  <si>
    <t>Solyc08g079255</t>
  </si>
  <si>
    <t>Solyc12g099100</t>
  </si>
  <si>
    <t>Solyc08g080140</t>
  </si>
  <si>
    <t>Solyc04g079180</t>
  </si>
  <si>
    <t>Solyc11g008630</t>
  </si>
  <si>
    <t>Solyc08g066850</t>
  </si>
  <si>
    <t>Solyc01g091670</t>
  </si>
  <si>
    <t>Solyc09g011810</t>
  </si>
  <si>
    <t>Solyc06g065980</t>
  </si>
  <si>
    <t>Solyc01g099240</t>
  </si>
  <si>
    <t>Solyc08g016510</t>
  </si>
  <si>
    <t>Solyc02g037495</t>
  </si>
  <si>
    <t>Solyc02g078380</t>
  </si>
  <si>
    <t>Solyc01g097520</t>
  </si>
  <si>
    <t>Solyc09g098240</t>
  </si>
  <si>
    <t>Solyc04g014720</t>
  </si>
  <si>
    <t>Solyc10g078690</t>
  </si>
  <si>
    <t>Solyc06g082760</t>
  </si>
  <si>
    <t>Solyc12g008720</t>
  </si>
  <si>
    <t>Solyc03g083520</t>
  </si>
  <si>
    <t>Solyc07g054290</t>
  </si>
  <si>
    <t>Solyc10g005110</t>
  </si>
  <si>
    <t>Solyc11g072510</t>
  </si>
  <si>
    <t>Solyc07g047800</t>
  </si>
  <si>
    <t>Solyc03g007660</t>
  </si>
  <si>
    <t>Solyc01g108910</t>
  </si>
  <si>
    <t>Solyc11g008430</t>
  </si>
  <si>
    <t>Solyc04g080610</t>
  </si>
  <si>
    <t>Solyc07g009333</t>
  </si>
  <si>
    <t>Solyc11g066410</t>
  </si>
  <si>
    <t>Solyc12g043120</t>
  </si>
  <si>
    <t>Solyc12g087940</t>
  </si>
  <si>
    <t>Solyc09g065900</t>
  </si>
  <si>
    <t>Solyc12g011450</t>
  </si>
  <si>
    <t>Solyc03g119360</t>
  </si>
  <si>
    <t>Solyc11g020870</t>
  </si>
  <si>
    <t>Solyc06g076510</t>
  </si>
  <si>
    <t>Solyc11g069400</t>
  </si>
  <si>
    <t>Solyc02g062810</t>
  </si>
  <si>
    <t>Solyc01g008160</t>
  </si>
  <si>
    <t>Solyc03g096800</t>
  </si>
  <si>
    <t>Solyc04g082640</t>
  </si>
  <si>
    <t>Solyc09g082990</t>
  </si>
  <si>
    <t>Solyc06g054510</t>
  </si>
  <si>
    <t>Solyc05g051850</t>
  </si>
  <si>
    <t>Solyc01g102410</t>
  </si>
  <si>
    <t>Solyc03g058920</t>
  </si>
  <si>
    <t>Solyc10g051340</t>
  </si>
  <si>
    <t>Solyc01g094010</t>
  </si>
  <si>
    <t>Solyc05g053650</t>
  </si>
  <si>
    <t>Solyc03g078000</t>
  </si>
  <si>
    <t>Solyc10g074580</t>
  </si>
  <si>
    <t>Solyc10g049710</t>
  </si>
  <si>
    <t>Solyc09g091510</t>
  </si>
  <si>
    <t>Solyc12g008570</t>
  </si>
  <si>
    <t>Solyc03g118710</t>
  </si>
  <si>
    <t>Solyc01g098780</t>
  </si>
  <si>
    <t>Solyc07g049450</t>
  </si>
  <si>
    <t>Solyc02g080420</t>
  </si>
  <si>
    <t>Solyc01g108600</t>
  </si>
  <si>
    <t>Solyc01g105540</t>
  </si>
  <si>
    <t>Solyc03g098230</t>
  </si>
  <si>
    <t>Solyc11g005770</t>
  </si>
  <si>
    <t>Solyc10g006400</t>
  </si>
  <si>
    <t>Solyc05g049950</t>
  </si>
  <si>
    <t>Solyc12g014420</t>
  </si>
  <si>
    <t>Solyc03g096920</t>
  </si>
  <si>
    <t>Solyc07g053690</t>
  </si>
  <si>
    <t>Solyc05g006590</t>
  </si>
  <si>
    <t>Solyc10g008010</t>
  </si>
  <si>
    <t>Solyc04g010250</t>
  </si>
  <si>
    <t>Solyc10g080970</t>
  </si>
  <si>
    <t>Solyc09g057670</t>
  </si>
  <si>
    <t>Solyc06g065270</t>
  </si>
  <si>
    <t>Solyc09g007560</t>
  </si>
  <si>
    <t>Solyc01g107550</t>
  </si>
  <si>
    <t>Solyc02g079290</t>
  </si>
  <si>
    <t>Solyc08g079110</t>
  </si>
  <si>
    <t>Solyc06g051200</t>
  </si>
  <si>
    <t>Solyc01g079880</t>
  </si>
  <si>
    <t>Solyc04g058090</t>
  </si>
  <si>
    <t>Solyc05g048760</t>
  </si>
  <si>
    <t>Solyc10g006490</t>
  </si>
  <si>
    <t>Solyc03g080160</t>
  </si>
  <si>
    <t>Solyc11g068830</t>
  </si>
  <si>
    <t>Solyc03g120010</t>
  </si>
  <si>
    <t>Solyc06g059710</t>
  </si>
  <si>
    <t>Solyc07g066580</t>
  </si>
  <si>
    <t>Solyc05g005510</t>
  </si>
  <si>
    <t>Solyc06g083300</t>
  </si>
  <si>
    <t>Solyc01g066690</t>
  </si>
  <si>
    <t>Solyc03g117890</t>
  </si>
  <si>
    <t>Solyc07g055320</t>
  </si>
  <si>
    <t>Solyc01g009420</t>
  </si>
  <si>
    <t>Solyc03g111850</t>
  </si>
  <si>
    <t>Solyc12g044280</t>
  </si>
  <si>
    <t>Solyc09g013080</t>
  </si>
  <si>
    <t>Solyc02g082080</t>
  </si>
  <si>
    <t>Solyc12g010320</t>
  </si>
  <si>
    <t>Solyc06g076890</t>
  </si>
  <si>
    <t>Solyc09g011030</t>
  </si>
  <si>
    <t>Solyc01g111780</t>
  </si>
  <si>
    <t>Solyc01g008310</t>
  </si>
  <si>
    <t>Solyc09g010460</t>
  </si>
  <si>
    <t>Solyc01g112080</t>
  </si>
  <si>
    <t>Solyc09g065755</t>
  </si>
  <si>
    <t>Solyc06g083180</t>
  </si>
  <si>
    <t>Solyc06g082670</t>
  </si>
  <si>
    <t>Solyc08g007140</t>
  </si>
  <si>
    <t>Solyc11g066100</t>
  </si>
  <si>
    <t>Solyc05g006730</t>
  </si>
  <si>
    <t>Solyc02g081390</t>
  </si>
  <si>
    <t>Solyc03g031800</t>
  </si>
  <si>
    <t>Solyc10g049620</t>
  </si>
  <si>
    <t>Solyc02g021420</t>
  </si>
  <si>
    <t>Solyc03g025340</t>
  </si>
  <si>
    <t>Solyc10g008120</t>
  </si>
  <si>
    <t>Solyc03g044930</t>
  </si>
  <si>
    <t>Solyc01g090750</t>
  </si>
  <si>
    <t>Solyc08g013860</t>
  </si>
  <si>
    <t>Solyc08g062800</t>
  </si>
  <si>
    <t>Solyc12g042500</t>
  </si>
  <si>
    <t>Solyc01g087040</t>
  </si>
  <si>
    <t>Solyc07g026770</t>
  </si>
  <si>
    <t>Solyc04g014790</t>
  </si>
  <si>
    <t>Solyc09g009640</t>
  </si>
  <si>
    <t>Solyc05g009190</t>
  </si>
  <si>
    <t>Solyc01g079680</t>
  </si>
  <si>
    <t>Solyc01g111040</t>
  </si>
  <si>
    <t>Solyc12g009980</t>
  </si>
  <si>
    <t>Solyc01g088280</t>
  </si>
  <si>
    <t>Solyc01g068030</t>
  </si>
  <si>
    <t>Solyc01g008100</t>
  </si>
  <si>
    <t>Solyc10g085830</t>
  </si>
  <si>
    <t>Solyc05g053140</t>
  </si>
  <si>
    <t>Solyc12g056240</t>
  </si>
  <si>
    <t>Solyc03g120750</t>
  </si>
  <si>
    <t>Solyc05g005873</t>
  </si>
  <si>
    <t>Solyc06g072740</t>
  </si>
  <si>
    <t>Solyc01g006430</t>
  </si>
  <si>
    <t>Solyc01g080220</t>
  </si>
  <si>
    <t>Solyc12g009590</t>
  </si>
  <si>
    <t>Solyc09g065270</t>
  </si>
  <si>
    <t>Solyc06g076790</t>
  </si>
  <si>
    <t>Solyc06g064940</t>
  </si>
  <si>
    <t>Solyc01g079940</t>
  </si>
  <si>
    <t>Solyc11g012140</t>
  </si>
  <si>
    <t>Solyc03g113030</t>
  </si>
  <si>
    <t>Solyc01g088370</t>
  </si>
  <si>
    <t>Solyc01g009080</t>
  </si>
  <si>
    <t>Solyc04g009410</t>
  </si>
  <si>
    <t>Solyc07g055210</t>
  </si>
  <si>
    <t>Solyc10g054670</t>
  </si>
  <si>
    <t>Solyc09g090700</t>
  </si>
  <si>
    <t>Solyc02g086915</t>
  </si>
  <si>
    <t>Solyc12g096760</t>
  </si>
  <si>
    <t>Solyc06g067910</t>
  </si>
  <si>
    <t>Solyc07g054190</t>
  </si>
  <si>
    <t>Solyc02g069600</t>
  </si>
  <si>
    <t>Solyc05g010660</t>
  </si>
  <si>
    <t>Solyc09g097805</t>
  </si>
  <si>
    <t>Solyc01g059880</t>
  </si>
  <si>
    <t>Solyc06g065520</t>
  </si>
  <si>
    <t>Solyc07g007670</t>
  </si>
  <si>
    <t>Solyc03g117690</t>
  </si>
  <si>
    <t>Solyc05g015490</t>
  </si>
  <si>
    <t>Solyc07g063510</t>
  </si>
  <si>
    <t>Solyc02g090860</t>
  </si>
  <si>
    <t>Solyc10g084640</t>
  </si>
  <si>
    <t>Solyc11g011250</t>
  </si>
  <si>
    <t>Solyc06g072465</t>
  </si>
  <si>
    <t>Solyc05g054120</t>
  </si>
  <si>
    <t>Solyc10g079500</t>
  </si>
  <si>
    <t>Solyc05g056310</t>
  </si>
  <si>
    <t>Solyc06g081980</t>
  </si>
  <si>
    <t>Solyc10g085225</t>
  </si>
  <si>
    <t>Solyc10g080500</t>
  </si>
  <si>
    <t>Solyc02g092440</t>
  </si>
  <si>
    <t>Solyc01g014210</t>
  </si>
  <si>
    <t>Solyc01g100970</t>
  </si>
  <si>
    <t>Solyc12g088760</t>
  </si>
  <si>
    <t>Solyc02g083710</t>
  </si>
  <si>
    <t>Solyc01g106320</t>
  </si>
  <si>
    <t>Solyc04g072060</t>
  </si>
  <si>
    <t>Solyc05g012270</t>
  </si>
  <si>
    <t>Solyc01g090700</t>
  </si>
  <si>
    <t>Solyc03g110875</t>
  </si>
  <si>
    <t>Solyc08g076920</t>
  </si>
  <si>
    <t>Solyc01g096060</t>
  </si>
  <si>
    <t>Solyc08g065490</t>
  </si>
  <si>
    <t>Solyc01g111440</t>
  </si>
  <si>
    <t>Solyc10g074740</t>
  </si>
  <si>
    <t>Solyc04g064510</t>
  </si>
  <si>
    <t>Solyc10g074500</t>
  </si>
  <si>
    <t>Solyc03g080050</t>
  </si>
  <si>
    <t>Solyc03g097250</t>
  </si>
  <si>
    <t>Solyc06g060850</t>
  </si>
  <si>
    <t>Solyc03g113790</t>
  </si>
  <si>
    <t>Solyc09g005740</t>
  </si>
  <si>
    <t>Solyc03g006140</t>
  </si>
  <si>
    <t>Solyc06g071960</t>
  </si>
  <si>
    <t>Solyc04g008310</t>
  </si>
  <si>
    <t>Solyc02g065300</t>
  </si>
  <si>
    <t>Solyc10g008740</t>
  </si>
  <si>
    <t>Solyc04g050920</t>
  </si>
  <si>
    <t>Solyc01g009010</t>
  </si>
  <si>
    <t>Solyc02g071320</t>
  </si>
  <si>
    <t>Solyc12g044740</t>
  </si>
  <si>
    <t>Solyc10g047630</t>
  </si>
  <si>
    <t>Solyc04g081880</t>
  </si>
  <si>
    <t>Solyc11g010450</t>
  </si>
  <si>
    <t>Solyc10g080320</t>
  </si>
  <si>
    <t>Solyc03g119130</t>
  </si>
  <si>
    <t>Solyc09g098540</t>
  </si>
  <si>
    <t>Solyc03g025270</t>
  </si>
  <si>
    <t>Solyc01g100930</t>
  </si>
  <si>
    <t>Solyc11g017070</t>
  </si>
  <si>
    <t>Solyc01g108020</t>
  </si>
  <si>
    <t>Solyc06g071060</t>
  </si>
  <si>
    <t>Solyc04g080440</t>
  </si>
  <si>
    <t>Solyc09g018790</t>
  </si>
  <si>
    <t>Solyc03g097190</t>
  </si>
  <si>
    <t>Solyc11g012070</t>
  </si>
  <si>
    <t>Solyc05g018615</t>
  </si>
  <si>
    <t>Solyc07g052240</t>
  </si>
  <si>
    <t>Solyc02g068130</t>
  </si>
  <si>
    <t>Solyc03g025720</t>
  </si>
  <si>
    <t>Solyc03g095730</t>
  </si>
  <si>
    <t>Solyc02g088260</t>
  </si>
  <si>
    <t>Solyc09g082970</t>
  </si>
  <si>
    <t>Solyc10g085480</t>
  </si>
  <si>
    <t>Solyc12g044720</t>
  </si>
  <si>
    <t>Solyc04g011620</t>
  </si>
  <si>
    <t>Solyc08g080410</t>
  </si>
  <si>
    <t>Solyc09g091460</t>
  </si>
  <si>
    <t>Solyc02g065250</t>
  </si>
  <si>
    <t>Solyc01g098550</t>
  </si>
  <si>
    <t>Solyc07g008950</t>
  </si>
  <si>
    <t>Solyc10g074690</t>
  </si>
  <si>
    <t>Solyc03g031740</t>
  </si>
  <si>
    <t>Solyc10g008655</t>
  </si>
  <si>
    <t>Solyc02g065780</t>
  </si>
  <si>
    <t>Solyc08g083345</t>
  </si>
  <si>
    <t>Solyc05g018410</t>
  </si>
  <si>
    <t>Solyc02g092670</t>
  </si>
  <si>
    <t>Solyc08g066800</t>
  </si>
  <si>
    <t>Solyc02g087240</t>
  </si>
  <si>
    <t>Solyc03g025610</t>
  </si>
  <si>
    <t>Solyc03g117490</t>
  </si>
  <si>
    <t>Solyc02g082800</t>
  </si>
  <si>
    <t>Solyc03g020040</t>
  </si>
  <si>
    <t>Solyc08g076540</t>
  </si>
  <si>
    <t>Solyc06g068950</t>
  </si>
  <si>
    <t>Solyc02g093365</t>
  </si>
  <si>
    <t>Solyc01g098010</t>
  </si>
  <si>
    <t>Solyc11g017250</t>
  </si>
  <si>
    <t>Solyc01g110385</t>
  </si>
  <si>
    <t>Solyc06g069530</t>
  </si>
  <si>
    <t>Solyc08g016750</t>
  </si>
  <si>
    <t>Solyc10g007320</t>
  </si>
  <si>
    <t>Solyc01g109410</t>
  </si>
  <si>
    <t>Solyc03g113240</t>
  </si>
  <si>
    <t>Solyc02g071610</t>
  </si>
  <si>
    <t>Solyc01g098870</t>
  </si>
  <si>
    <t>Solyc01g108630</t>
  </si>
  <si>
    <t>Solyc05g056490</t>
  </si>
  <si>
    <t>Solyc01g111060</t>
  </si>
  <si>
    <t>Solyc06g083730</t>
  </si>
  <si>
    <t>Solyc01g111400</t>
  </si>
  <si>
    <t>Solyc02g069010</t>
  </si>
  <si>
    <t>Solyc01g097270</t>
  </si>
  <si>
    <t>Solyc06g071530</t>
  </si>
  <si>
    <t>Solyc01g009180</t>
  </si>
  <si>
    <t>Solyc11g066270</t>
  </si>
  <si>
    <t>Solyc03g118640</t>
  </si>
  <si>
    <t>Solyc08g080370</t>
  </si>
  <si>
    <t>Solyc01g057830</t>
  </si>
  <si>
    <t>Solyc02g070770</t>
  </si>
  <si>
    <t>Solyc09g090680</t>
  </si>
  <si>
    <t>Solyc07g056540</t>
  </si>
  <si>
    <t>Solyc11g013170</t>
  </si>
  <si>
    <t>Solyc07g054280</t>
  </si>
  <si>
    <t>Solyc10g079880</t>
  </si>
  <si>
    <t>Solyc04g071820</t>
  </si>
  <si>
    <t>Solyc06g050980</t>
  </si>
  <si>
    <t>Solyc07g018360</t>
  </si>
  <si>
    <t>Solyc12g014210</t>
  </si>
  <si>
    <t>Solyc03g119080</t>
  </si>
  <si>
    <t>Solyc03g034180</t>
  </si>
  <si>
    <t>Solyc01g008670</t>
  </si>
  <si>
    <t>Solyc01g079590</t>
  </si>
  <si>
    <t>Solyc02g092430</t>
  </si>
  <si>
    <t>Solyc02g079060</t>
  </si>
  <si>
    <t>Solyc10g084800</t>
  </si>
  <si>
    <t>Solyc09g064940</t>
  </si>
  <si>
    <t>Solyc12g094640</t>
  </si>
  <si>
    <t>Solyc02g067840</t>
  </si>
  <si>
    <t>Solyc10g084040</t>
  </si>
  <si>
    <t>Solyc04g076790</t>
  </si>
  <si>
    <t>Solyc11g007960</t>
  </si>
  <si>
    <t>Solyc01g100760</t>
  </si>
  <si>
    <t>Solyc06g084210</t>
  </si>
  <si>
    <t>Solyc05g050600</t>
  </si>
  <si>
    <t>Solyc04g072240</t>
  </si>
  <si>
    <t>Solyc06g071550</t>
  </si>
  <si>
    <t>Solyc08g066740</t>
  </si>
  <si>
    <t>Solyc03g019780</t>
  </si>
  <si>
    <t>Solyc07g006070</t>
  </si>
  <si>
    <t>Solyc03g120630</t>
  </si>
  <si>
    <t>Solyc03g043960</t>
  </si>
  <si>
    <t>Solyc06g035920</t>
  </si>
  <si>
    <t>Solyc06g048730</t>
  </si>
  <si>
    <t>Solyc07g065030</t>
  </si>
  <si>
    <t>Solyc06g034120</t>
  </si>
  <si>
    <t>Solyc03g115230</t>
  </si>
  <si>
    <t>Solyc06g052030</t>
  </si>
  <si>
    <t>Solyc05g013040</t>
  </si>
  <si>
    <t>Solyc01g007920</t>
  </si>
  <si>
    <t>Solyc05g008450</t>
  </si>
  <si>
    <t>Solyc02g091970</t>
  </si>
  <si>
    <t>Solyc05g012160</t>
  </si>
  <si>
    <t>Solyc10g047643</t>
  </si>
  <si>
    <t>Solyc03g118270</t>
  </si>
  <si>
    <t>Solyc11g033280</t>
  </si>
  <si>
    <t>Solyc03g094080</t>
  </si>
  <si>
    <t>Solyc04g015100</t>
  </si>
  <si>
    <t>Solyc07g008170</t>
  </si>
  <si>
    <t>Solyc09g097960</t>
  </si>
  <si>
    <t>Solyc04g082160</t>
  </si>
  <si>
    <t>Solyc06g075800</t>
  </si>
  <si>
    <t>Solyc03g096730</t>
  </si>
  <si>
    <t>Solyc00g047700</t>
  </si>
  <si>
    <t>Solyc05g005800</t>
  </si>
  <si>
    <t>Solyc02g078360</t>
  </si>
  <si>
    <t>Solyc05g012510</t>
  </si>
  <si>
    <t>Solyc12g006975</t>
  </si>
  <si>
    <t>Solyc09g074060</t>
  </si>
  <si>
    <t>Solyc08g079620</t>
  </si>
  <si>
    <t>Solyc05g015630</t>
  </si>
  <si>
    <t>Solyc12g096590</t>
  </si>
  <si>
    <t>Solyc06g007760</t>
  </si>
  <si>
    <t>Solyc01g106260</t>
  </si>
  <si>
    <t>Solyc05g009370</t>
  </si>
  <si>
    <t>Solyc04g007980</t>
  </si>
  <si>
    <t>Solyc12g099930</t>
  </si>
  <si>
    <t>Solyc01g008960</t>
  </si>
  <si>
    <t>Solyc01g087730</t>
  </si>
  <si>
    <t>Solyc02g072130</t>
  </si>
  <si>
    <t>Solyc08g082280</t>
  </si>
  <si>
    <t>Solyc02g069100</t>
  </si>
  <si>
    <t>Solyc02g076720</t>
  </si>
  <si>
    <t>Solyc01g096520</t>
  </si>
  <si>
    <t>Solyc03g025530</t>
  </si>
  <si>
    <t>Solyc03g006980</t>
  </si>
  <si>
    <t>Solyc03g120090</t>
  </si>
  <si>
    <t>Solyc07g049440</t>
  </si>
  <si>
    <t>Solyc07g065490</t>
  </si>
  <si>
    <t>Solyc02g050205</t>
  </si>
  <si>
    <t>Solyc05g051570</t>
  </si>
  <si>
    <t>Solyc11g005370</t>
  </si>
  <si>
    <t>Solyc10g086510</t>
  </si>
  <si>
    <t>Solyc02g078120</t>
  </si>
  <si>
    <t>Solyc09g082730</t>
  </si>
  <si>
    <t>Solyc08g076530</t>
  </si>
  <si>
    <t>Solyc08g079090</t>
  </si>
  <si>
    <t>Solyc01g104920</t>
  </si>
  <si>
    <t>Solyc08g016670</t>
  </si>
  <si>
    <t>Solyc07g064160</t>
  </si>
  <si>
    <t>Solyc07g006640</t>
  </si>
  <si>
    <t>Solyc11g040390</t>
  </si>
  <si>
    <t>Solyc08g079850</t>
  </si>
  <si>
    <t>Solyc05g054980</t>
  </si>
  <si>
    <t>Solyc10g008390</t>
  </si>
  <si>
    <t>Solyc12g042650</t>
  </si>
  <si>
    <t>Solyc08g078510</t>
  </si>
  <si>
    <t>Solyc11g068730</t>
  </si>
  <si>
    <t>Solyc05g053830</t>
  </si>
  <si>
    <t>Solyc02g083270</t>
  </si>
  <si>
    <t>Solyc03g007270</t>
  </si>
  <si>
    <t>Solyc03g120450</t>
  </si>
  <si>
    <t>Solyc05g051400</t>
  </si>
  <si>
    <t>Solyc05g013380</t>
  </si>
  <si>
    <t>Solyc06g007630</t>
  </si>
  <si>
    <t>Solyc07g008360</t>
  </si>
  <si>
    <t>Solyc07g054880</t>
  </si>
  <si>
    <t>Solyc01g087720</t>
  </si>
  <si>
    <t>Solyc11g039650</t>
  </si>
  <si>
    <t>Solyc02g020980</t>
  </si>
  <si>
    <t>Solyc01g008240</t>
  </si>
  <si>
    <t>Solyc06g051310</t>
  </si>
  <si>
    <t>Solyc04g074040</t>
  </si>
  <si>
    <t>Solyc07g043500</t>
  </si>
  <si>
    <t>Solyc10g054272</t>
  </si>
  <si>
    <t>Solyc02g070560</t>
  </si>
  <si>
    <t>Solyc12g005910</t>
  </si>
  <si>
    <t>Solyc02g087230</t>
  </si>
  <si>
    <t>Solyc10g079890</t>
  </si>
  <si>
    <t>Solyc03g118650</t>
  </si>
  <si>
    <t>Solyc01g098900</t>
  </si>
  <si>
    <t>Solyc01g096450</t>
  </si>
  <si>
    <t>Solyc12g005330</t>
  </si>
  <si>
    <t>Solyc01g081600</t>
  </si>
  <si>
    <t>Solyc11g020610</t>
  </si>
  <si>
    <t>Solyc04g050240</t>
  </si>
  <si>
    <t>Solyc11g007720</t>
  </si>
  <si>
    <t>Solyc07g048060</t>
  </si>
  <si>
    <t>Solyc03g120440</t>
  </si>
  <si>
    <t>Solyc10g009190</t>
  </si>
  <si>
    <t>Solyc09g066490</t>
  </si>
  <si>
    <t>Solyc08g041980</t>
  </si>
  <si>
    <t>Solyc11g069860</t>
  </si>
  <si>
    <t>Solyc02g089070</t>
  </si>
  <si>
    <t>Solyc04g076890</t>
  </si>
  <si>
    <t>Solyc02g088690</t>
  </si>
  <si>
    <t>Solyc03g115490</t>
  </si>
  <si>
    <t>Solyc07g042440</t>
  </si>
  <si>
    <t>Solyc03g007810</t>
  </si>
  <si>
    <t>Solyc12g009800</t>
  </si>
  <si>
    <t>Solyc11g069050</t>
  </si>
  <si>
    <t>Solyc07g062870</t>
  </si>
  <si>
    <t>Solyc09g011660</t>
  </si>
  <si>
    <t>Solyc03g112590</t>
  </si>
  <si>
    <t>Solyc01g097000</t>
  </si>
  <si>
    <t>Solyc02g077010</t>
  </si>
  <si>
    <t>Solyc07g054820</t>
  </si>
  <si>
    <t>Solyc02g078010</t>
  </si>
  <si>
    <t>Solyc05g026240</t>
  </si>
  <si>
    <t>Solyc07g049260</t>
  </si>
  <si>
    <t>Solyc04g010220</t>
  </si>
  <si>
    <t>Solyc06g062510</t>
  </si>
  <si>
    <t>Solyc03g079930</t>
  </si>
  <si>
    <t>Solyc10g081920</t>
  </si>
  <si>
    <t>Solyc03g114165</t>
  </si>
  <si>
    <t>Solyc04g011750</t>
  </si>
  <si>
    <t>Solyc03g083730</t>
  </si>
  <si>
    <t>Solyc06g076660</t>
  </si>
  <si>
    <t>Solyc05g010710</t>
  </si>
  <si>
    <t>Solyc12g055750</t>
  </si>
  <si>
    <t>Solyc01g103940</t>
  </si>
  <si>
    <t>Solyc01g067630</t>
  </si>
  <si>
    <t>Solyc05g018810</t>
  </si>
  <si>
    <t>Solyc07g065640</t>
  </si>
  <si>
    <t>Solyc01g096670</t>
  </si>
  <si>
    <t>Solyc10g086010</t>
  </si>
  <si>
    <t>Solyc07g063100</t>
  </si>
  <si>
    <t>Solyc12g011000</t>
  </si>
  <si>
    <t>Solyc05g053100</t>
  </si>
  <si>
    <t>Solyc06g074870</t>
  </si>
  <si>
    <t>Solyc09g018730</t>
  </si>
  <si>
    <t>Solyc01g087520</t>
  </si>
  <si>
    <t>Solyc08g016420</t>
  </si>
  <si>
    <t>Solyc01g102570</t>
  </si>
  <si>
    <t>Solyc03g116580</t>
  </si>
  <si>
    <t>Solyc04g078110</t>
  </si>
  <si>
    <t>Solyc03g111610</t>
  </si>
  <si>
    <t>Solyc12g014460</t>
  </si>
  <si>
    <t>Solyc07g043480</t>
  </si>
  <si>
    <t>Solyc11g006580</t>
  </si>
  <si>
    <t>Solyc06g048540</t>
  </si>
  <si>
    <t>Solyc11g065490</t>
  </si>
  <si>
    <t>Solyc01g096420</t>
  </si>
  <si>
    <t>Solyc03g097110</t>
  </si>
  <si>
    <t>Solyc03g116990</t>
  </si>
  <si>
    <t>Solyc02g081980</t>
  </si>
  <si>
    <t>Solyc07g008610</t>
  </si>
  <si>
    <t>Solyc02g062500</t>
  </si>
  <si>
    <t>Solyc03g045090</t>
  </si>
  <si>
    <t>Solyc03g005260</t>
  </si>
  <si>
    <t>Solyc04g076380</t>
  </si>
  <si>
    <t>Solyc08g067880</t>
  </si>
  <si>
    <t>Solyc04g054220</t>
  </si>
  <si>
    <t>Solyc03g097030</t>
  </si>
  <si>
    <t>Solyc03g096810</t>
  </si>
  <si>
    <t>Solyc01g095140</t>
  </si>
  <si>
    <t>Solyc04g074950</t>
  </si>
  <si>
    <t>Solyc07g053970</t>
  </si>
  <si>
    <t>Solyc06g051960</t>
  </si>
  <si>
    <t>Solyc01g100650</t>
  </si>
  <si>
    <t>Solyc07g009160</t>
  </si>
  <si>
    <t>Solyc05g009470</t>
  </si>
  <si>
    <t>Solyc04g082460</t>
  </si>
  <si>
    <t>Solyc02g092410</t>
  </si>
  <si>
    <t>Solyc09g010860</t>
  </si>
  <si>
    <t>Solyc07g063010</t>
  </si>
  <si>
    <t>Solyc06g065475</t>
  </si>
  <si>
    <t>Solyc03g121270</t>
  </si>
  <si>
    <t>Solyc00g029190</t>
  </si>
  <si>
    <t>Solyc06g065950</t>
  </si>
  <si>
    <t>Solyc01g112280</t>
  </si>
  <si>
    <t>Solyc06g050130</t>
  </si>
  <si>
    <t>Solyc03g044190</t>
  </si>
  <si>
    <t>Solyc07g006530</t>
  </si>
  <si>
    <t>Solyc02g093680</t>
  </si>
  <si>
    <t>Solyc06g060080</t>
  </si>
  <si>
    <t>Solyc07g056000</t>
  </si>
  <si>
    <t>Solyc06g067980</t>
  </si>
  <si>
    <t>Solyc11g020960</t>
  </si>
  <si>
    <t>Solyc06g067960</t>
  </si>
  <si>
    <t>Solyc11g072830</t>
  </si>
  <si>
    <t>Solyc12g039120</t>
  </si>
  <si>
    <t>Solyc03g019720</t>
  </si>
  <si>
    <t>Solyc01g095120</t>
  </si>
  <si>
    <t>Solyc10g084410</t>
  </si>
  <si>
    <t>Solyc09g091945</t>
  </si>
  <si>
    <t>Solyc11g011220</t>
  </si>
  <si>
    <t>Solyc08g068400</t>
  </si>
  <si>
    <t>Solyc03g119200</t>
  </si>
  <si>
    <t>Solyc12g099660</t>
  </si>
  <si>
    <t>Solyc12g096520</t>
  </si>
  <si>
    <t>Solyc12g100120</t>
  </si>
  <si>
    <t>Solyc06g009190</t>
  </si>
  <si>
    <t>Solyc09g082630</t>
  </si>
  <si>
    <t>Solyc01g097190</t>
  </si>
  <si>
    <t>Solyc01g010810</t>
  </si>
  <si>
    <t>Solyc06g008120</t>
  </si>
  <si>
    <t>Solyc01g109890</t>
  </si>
  <si>
    <t>Solyc11g071800</t>
  </si>
  <si>
    <t>Solyc01g079410</t>
  </si>
  <si>
    <t>Solyc04g082310</t>
  </si>
  <si>
    <t>Solyc01g099690</t>
  </si>
  <si>
    <t>Solyc02g078040</t>
  </si>
  <si>
    <t>Solyc01g094960</t>
  </si>
  <si>
    <t>Solyc09g007190</t>
  </si>
  <si>
    <t>Solyc10g006970</t>
  </si>
  <si>
    <t>Solyc04g080550</t>
  </si>
  <si>
    <t>Solyc05g009220</t>
  </si>
  <si>
    <t>Solyc12g014360</t>
  </si>
  <si>
    <t>Solyc08g006780</t>
  </si>
  <si>
    <t>Solyc04g010070</t>
  </si>
  <si>
    <t>Solyc07g062970</t>
  </si>
  <si>
    <t>Solyc09g011240</t>
  </si>
  <si>
    <t>Solyc03g078100</t>
  </si>
  <si>
    <t>Solyc10g007260</t>
  </si>
  <si>
    <t>Solyc05g053540</t>
  </si>
  <si>
    <t>Solyc02g081770</t>
  </si>
  <si>
    <t>Solyc02g089720</t>
  </si>
  <si>
    <t>Solyc09g007520</t>
  </si>
  <si>
    <t>Solyc06g066620</t>
  </si>
  <si>
    <t>Solyc12g094500</t>
  </si>
  <si>
    <t>Solyc03g052980</t>
  </si>
  <si>
    <t>Solyc10g078150</t>
  </si>
  <si>
    <t>Solyc00g140060</t>
  </si>
  <si>
    <t>Solyc10g085040</t>
  </si>
  <si>
    <t>Solyc08g081730</t>
  </si>
  <si>
    <t>Solyc06g048610</t>
  </si>
  <si>
    <t>Solyc06g068960</t>
  </si>
  <si>
    <t>Solyc01g011510</t>
  </si>
  <si>
    <t>Solyc11g067160</t>
  </si>
  <si>
    <t>Solyc02g024050</t>
  </si>
  <si>
    <t>Solyc04g007790</t>
  </si>
  <si>
    <t>Solyc03g123830</t>
  </si>
  <si>
    <t>Solyc00g009060</t>
  </si>
  <si>
    <t>Solyc06g075340</t>
  </si>
  <si>
    <t>Solyc03g114540</t>
  </si>
  <si>
    <t>Solyc10g012370</t>
  </si>
  <si>
    <t>Solyc04g081550</t>
  </si>
  <si>
    <t>Solyc05g018520</t>
  </si>
  <si>
    <t>Solyc07g008340</t>
  </si>
  <si>
    <t>Solyc02g082220</t>
  </si>
  <si>
    <t>Solyc10g081610</t>
  </si>
  <si>
    <t>Solyc03g082660</t>
  </si>
  <si>
    <t>Solyc11g012910</t>
  </si>
  <si>
    <t>Solyc09g083370</t>
  </si>
  <si>
    <t>Solyc04g008520</t>
  </si>
  <si>
    <t>Solyc01g066860</t>
  </si>
  <si>
    <t>Solyc02g079100</t>
  </si>
  <si>
    <t>Solyc09g092760</t>
  </si>
  <si>
    <t>Solyc01g107130</t>
  </si>
  <si>
    <t>Solyc06g053500</t>
  </si>
  <si>
    <t>Solyc05g056020</t>
  </si>
  <si>
    <t>Solyc03g117940</t>
  </si>
  <si>
    <t>Solyc07g008860</t>
  </si>
  <si>
    <t>Solyc04g079780</t>
  </si>
  <si>
    <t>Solyc02g067690</t>
  </si>
  <si>
    <t>Solyc00g009141</t>
  </si>
  <si>
    <t>Solyc10g006370</t>
  </si>
  <si>
    <t>Solyc11g070050</t>
  </si>
  <si>
    <t>Solyc04g076230</t>
  </si>
  <si>
    <t>Solyc02g087250</t>
  </si>
  <si>
    <t>Solyc06g084260</t>
  </si>
  <si>
    <t>Solyc06g054250</t>
  </si>
  <si>
    <t>Solyc08g005490</t>
  </si>
  <si>
    <t>Solyc03g111170</t>
  </si>
  <si>
    <t>Solyc05g005700</t>
  </si>
  <si>
    <t>Solyc04g053080</t>
  </si>
  <si>
    <t>Solyc12g038630</t>
  </si>
  <si>
    <t>Solyc08g065900</t>
  </si>
  <si>
    <t>Solyc02g068640</t>
  </si>
  <si>
    <t>Solyc08g068310</t>
  </si>
  <si>
    <t>Solyc02g088100</t>
  </si>
  <si>
    <t>Solyc10g007050</t>
  </si>
  <si>
    <t>Solyc12g007310</t>
  </si>
  <si>
    <t>Solyc12g015910</t>
  </si>
  <si>
    <t>Solyc02g067530</t>
  </si>
  <si>
    <t>Solyc09g009530</t>
  </si>
  <si>
    <t>Solyc01g099370</t>
  </si>
  <si>
    <t>Solyc05g054330</t>
  </si>
  <si>
    <t>Solyc03g044010</t>
  </si>
  <si>
    <t>Solyc05g009920</t>
  </si>
  <si>
    <t>Solyc06g072600</t>
  </si>
  <si>
    <t>Solyc08g015620</t>
  </si>
  <si>
    <t>Solyc01g006630</t>
  </si>
  <si>
    <t>Solyc01g008270</t>
  </si>
  <si>
    <t>Solyc11g073200</t>
  </si>
  <si>
    <t>Solyc01g010310</t>
  </si>
  <si>
    <t>Solyc01g099840</t>
  </si>
  <si>
    <t>Solyc06g060420</t>
  </si>
  <si>
    <t>Solyc01g010700</t>
  </si>
  <si>
    <t>Solyc04g071320</t>
  </si>
  <si>
    <t>Solyc12g043165</t>
  </si>
  <si>
    <t>Solyc12g009650</t>
  </si>
  <si>
    <t>Solyc12g014080</t>
  </si>
  <si>
    <t>Solyc08g074390</t>
  </si>
  <si>
    <t>Solyc04g026350</t>
  </si>
  <si>
    <t>Solyc01g107750</t>
  </si>
  <si>
    <t>Solyc11g018777</t>
  </si>
  <si>
    <t>Solyc05g015950</t>
  </si>
  <si>
    <t>Solyc09g005620</t>
  </si>
  <si>
    <t>Solyc08g069030</t>
  </si>
  <si>
    <t>Solyc11g020040</t>
  </si>
  <si>
    <t>Solyc09g031780</t>
  </si>
  <si>
    <t>Solyc09g092390</t>
  </si>
  <si>
    <t>Solyc01g066457</t>
  </si>
  <si>
    <t>Solyc11g056680</t>
  </si>
  <si>
    <t>Solyc10g086170</t>
  </si>
  <si>
    <t>Solyc09g083380</t>
  </si>
  <si>
    <t>Solyc11g006060</t>
  </si>
  <si>
    <t>Solyc10g007480</t>
  </si>
  <si>
    <t>Solyc08g080570</t>
  </si>
  <si>
    <t>Solyc03g097360</t>
  </si>
  <si>
    <t>Solyc02g062540</t>
  </si>
  <si>
    <t>Solyc11g069180</t>
  </si>
  <si>
    <t>Solyc04g063210</t>
  </si>
  <si>
    <t>Solyc10g051310</t>
  </si>
  <si>
    <t>Solyc07g042570</t>
  </si>
  <si>
    <t>Solyc05g014980</t>
  </si>
  <si>
    <t>Solyc05g013850</t>
  </si>
  <si>
    <t>Solyc07g045150</t>
  </si>
  <si>
    <t>Solyc03g006250</t>
  </si>
  <si>
    <t>Solyc02g094180</t>
  </si>
  <si>
    <t>Solyc10g081570</t>
  </si>
  <si>
    <t>Solyc01g111260</t>
  </si>
  <si>
    <t>Solyc04g009650</t>
  </si>
  <si>
    <t>Solyc07g064240</t>
  </si>
  <si>
    <t>Solyc07g064810</t>
  </si>
  <si>
    <t>Solyc05g052800</t>
  </si>
  <si>
    <t>Solyc11g013260</t>
  </si>
  <si>
    <t>Solyc05g052260</t>
  </si>
  <si>
    <t>Solyc05g007060</t>
  </si>
  <si>
    <t>Solyc09g065830</t>
  </si>
  <si>
    <t>Solyc11g064920</t>
  </si>
  <si>
    <t>Solyc02g030250</t>
  </si>
  <si>
    <t>Solyc08g068330</t>
  </si>
  <si>
    <t>Solyc09g010370</t>
  </si>
  <si>
    <t>Solyc03g025380</t>
  </si>
  <si>
    <t>Solyc05g050200</t>
  </si>
  <si>
    <t>Solyc06g063000</t>
  </si>
  <si>
    <t>Solyc09g090500</t>
  </si>
  <si>
    <t>Solyc04g050570</t>
  </si>
  <si>
    <t>Solyc01g098920</t>
  </si>
  <si>
    <t>Solyc08g080630</t>
  </si>
  <si>
    <t>Solyc01g109350</t>
  </si>
  <si>
    <t>Solyc01g006940</t>
  </si>
  <si>
    <t>Solyc12g098900</t>
  </si>
  <si>
    <t>Solyc09g075450</t>
  </si>
  <si>
    <t>Solyc06g050770</t>
  </si>
  <si>
    <t>Solyc08g008530</t>
  </si>
  <si>
    <t>Solyc12g042950</t>
  </si>
  <si>
    <t>Solyc12g009960</t>
  </si>
  <si>
    <t>Solyc07g061900</t>
  </si>
  <si>
    <t>Solyc02g085050</t>
  </si>
  <si>
    <t>Solyc04g016260</t>
  </si>
  <si>
    <t>Solyc09g072610</t>
  </si>
  <si>
    <t>Solyc11g009020</t>
  </si>
  <si>
    <t>Solyc02g093210</t>
  </si>
  <si>
    <t>Solyc08g083070</t>
  </si>
  <si>
    <t>Solyc05g055770</t>
  </si>
  <si>
    <t>Solyc03g120850</t>
  </si>
  <si>
    <t>Solyc10g008760</t>
  </si>
  <si>
    <t>Solyc11g005620</t>
  </si>
  <si>
    <t>Solyc09g011300</t>
  </si>
  <si>
    <t>Solyc10g012410</t>
  </si>
  <si>
    <t>Solyc08g067370</t>
  </si>
  <si>
    <t>Solyc08g079240</t>
  </si>
  <si>
    <t>Solyc02g062600</t>
  </si>
  <si>
    <t>Solyc01g005520</t>
  </si>
  <si>
    <t>Solyc10g076840</t>
  </si>
  <si>
    <t>Solyc10g083640</t>
  </si>
  <si>
    <t>Solyc07g066430</t>
  </si>
  <si>
    <t>Solyc06g082580</t>
  </si>
  <si>
    <t>Solyc01g103710</t>
  </si>
  <si>
    <t>Solyc01g106000</t>
  </si>
  <si>
    <t>Solyc06g076020</t>
  </si>
  <si>
    <t>Solyc07g005810</t>
  </si>
  <si>
    <t>Solyc07g014730</t>
  </si>
  <si>
    <t>Solyc10g052880</t>
  </si>
  <si>
    <t>Solyc07g062400</t>
  </si>
  <si>
    <t>Solyc09g091070</t>
  </si>
  <si>
    <t>Solyc05g013170</t>
  </si>
  <si>
    <t>Solyc07g007870</t>
  </si>
  <si>
    <t>Solyc07g066270</t>
  </si>
  <si>
    <t>Solyc06g083030</t>
  </si>
  <si>
    <t>Solyc05g056130</t>
  </si>
  <si>
    <t>Solyc04g082670</t>
  </si>
  <si>
    <t>Solyc01g028900</t>
  </si>
  <si>
    <t>Solyc12g014180</t>
  </si>
  <si>
    <t>Solyc06g076360</t>
  </si>
  <si>
    <t>Solyc12g096190</t>
  </si>
  <si>
    <t>Solyc02g064940</t>
  </si>
  <si>
    <t>Solyc05g056230</t>
  </si>
  <si>
    <t>Solyc08g063080</t>
  </si>
  <si>
    <t>Solyc01g099160</t>
  </si>
  <si>
    <t>Solyc06g036350</t>
  </si>
  <si>
    <t>Solyc09g090720</t>
  </si>
  <si>
    <t>Solyc04g072560</t>
  </si>
  <si>
    <t>Solyc11g006820</t>
  </si>
  <si>
    <t>Solyc03g120520</t>
  </si>
  <si>
    <t>Solyc03g120280</t>
  </si>
  <si>
    <t>Solyc09g007910</t>
  </si>
  <si>
    <t>Solyc06g068140</t>
  </si>
  <si>
    <t>Solyc11g007120</t>
  </si>
  <si>
    <t>Solyc02g078920</t>
  </si>
  <si>
    <t>Solyc07g005330</t>
  </si>
  <si>
    <t>Solyc04g077190</t>
  </si>
  <si>
    <t>Solyc03g082590</t>
  </si>
  <si>
    <t>Solyc05g012590</t>
  </si>
  <si>
    <t>Solyc09g090190</t>
  </si>
  <si>
    <t>Solyc05g010290</t>
  </si>
  <si>
    <t>Solyc06g050550</t>
  </si>
  <si>
    <t>Solyc06g065490</t>
  </si>
  <si>
    <t>Solyc08g078400</t>
  </si>
  <si>
    <t>Solyc02g082700</t>
  </si>
  <si>
    <t>Solyc12g044940</t>
  </si>
  <si>
    <t>Solyc12g099440</t>
  </si>
  <si>
    <t>Solyc11g005170</t>
  </si>
  <si>
    <t>Solyc08g076450</t>
  </si>
  <si>
    <t>Solyc02g050207</t>
  </si>
  <si>
    <t>Solyc06g068550</t>
  </si>
  <si>
    <t>Solyc12g098890</t>
  </si>
  <si>
    <t>Solyc06g072300</t>
  </si>
  <si>
    <t>Solyc05g055450</t>
  </si>
  <si>
    <t>Solyc03g120720</t>
  </si>
  <si>
    <t>Solyc07g063040</t>
  </si>
  <si>
    <t>Solyc08g082850</t>
  </si>
  <si>
    <t>Solyc12g098980</t>
  </si>
  <si>
    <t>Solyc10g085550</t>
  </si>
  <si>
    <t>Solyc04g082560</t>
  </si>
  <si>
    <t>Solyc01g073710</t>
  </si>
  <si>
    <t>Solyc07g032100</t>
  </si>
  <si>
    <t>Solyc01g103370</t>
  </si>
  <si>
    <t>Solyc03g118550</t>
  </si>
  <si>
    <t>Solyc09g005700</t>
  </si>
  <si>
    <t>Solyc01g080540</t>
  </si>
  <si>
    <t>Solyc07g042520</t>
  </si>
  <si>
    <t>Solyc04g049630</t>
  </si>
  <si>
    <t>Solyc03g045140</t>
  </si>
  <si>
    <t>Solyc03g005750</t>
  </si>
  <si>
    <t>Solyc05g025500</t>
  </si>
  <si>
    <t>Solyc10g077030</t>
  </si>
  <si>
    <t>Solyc06g065530</t>
  </si>
  <si>
    <t>Solyc02g020940</t>
  </si>
  <si>
    <t>Solyc08g076140</t>
  </si>
  <si>
    <t>Solyc06g074510</t>
  </si>
  <si>
    <t>Solyc05g050000</t>
  </si>
  <si>
    <t>Solyc12g088460</t>
  </si>
  <si>
    <t>Solyc09g007660</t>
  </si>
  <si>
    <t>Solyc08g081620</t>
  </si>
  <si>
    <t>Solyc02g050240</t>
  </si>
  <si>
    <t>Solyc03g025810</t>
  </si>
  <si>
    <t>Solyc04g082300</t>
  </si>
  <si>
    <t>Solyc07g043420</t>
  </si>
  <si>
    <t>Solyc12g098740</t>
  </si>
  <si>
    <t>Solyc11g065270</t>
  </si>
  <si>
    <t>Solyc11g069490</t>
  </si>
  <si>
    <t>Solyc12g014355</t>
  </si>
  <si>
    <t>Solyc12g010380</t>
  </si>
  <si>
    <t>Solyc03g025630</t>
  </si>
  <si>
    <t>Solyc09g065540</t>
  </si>
  <si>
    <t>Solyc03g121040</t>
  </si>
  <si>
    <t>Solyc08g077240</t>
  </si>
  <si>
    <t>Solyc00g011890</t>
  </si>
  <si>
    <t>Solyc03g063240</t>
  </si>
  <si>
    <t>Solyc07g005640</t>
  </si>
  <si>
    <t>Solyc05g032680</t>
  </si>
  <si>
    <t>Solyc05g013720</t>
  </si>
  <si>
    <t>Solyc04g058065</t>
  </si>
  <si>
    <t>Solyc03g121960</t>
  </si>
  <si>
    <t>Solyc02g069080</t>
  </si>
  <si>
    <t>Solyc06g063240</t>
  </si>
  <si>
    <t>Solyc09g091590</t>
  </si>
  <si>
    <t>Solyc11g005150</t>
  </si>
  <si>
    <t>Solyc12g098500</t>
  </si>
  <si>
    <t>Solyc11g011910</t>
  </si>
  <si>
    <t>Solyc01g097800</t>
  </si>
  <si>
    <t>Solyc08g080130</t>
  </si>
  <si>
    <t>Solyc04g008510</t>
  </si>
  <si>
    <t>Solyc02g087780</t>
  </si>
  <si>
    <t>Solyc10g007670</t>
  </si>
  <si>
    <t>Solyc05g032850</t>
  </si>
  <si>
    <t>Solyc02g083500</t>
  </si>
  <si>
    <t>Solyc02g063490</t>
  </si>
  <si>
    <t>Solyc11g072010</t>
  </si>
  <si>
    <t>Solyc05g055170</t>
  </si>
  <si>
    <t>Solyc01g079240</t>
  </si>
  <si>
    <t>Solyc07g063650</t>
  </si>
  <si>
    <t>Solyc09g082520</t>
  </si>
  <si>
    <t>Solyc07g065950</t>
  </si>
  <si>
    <t>Solyc12g044300</t>
  </si>
  <si>
    <t>Solyc01g068080</t>
  </si>
  <si>
    <t>Solyc03g031690</t>
  </si>
  <si>
    <t>Solyc08g043170</t>
  </si>
  <si>
    <t>Solyc02g076980</t>
  </si>
  <si>
    <t>Solyc09g075290</t>
  </si>
  <si>
    <t>Solyc02g085040</t>
  </si>
  <si>
    <t>Solyc04g051830</t>
  </si>
  <si>
    <t>Solyc03g006580</t>
  </si>
  <si>
    <t>Solyc05g053850</t>
  </si>
  <si>
    <t>Solyc03g114930</t>
  </si>
  <si>
    <t>Solyc04g081870</t>
  </si>
  <si>
    <t>Solyc07g005200</t>
  </si>
  <si>
    <t>Solyc03g079940</t>
  </si>
  <si>
    <t>Solyc05g005780</t>
  </si>
  <si>
    <t>Solyc06g053585</t>
  </si>
  <si>
    <t>Solyc04g009230</t>
  </si>
  <si>
    <t>Solyc09g075880</t>
  </si>
  <si>
    <t>Solyc01g009100</t>
  </si>
  <si>
    <t>Solyc06g053630</t>
  </si>
  <si>
    <t>Solyc08g005070</t>
  </si>
  <si>
    <t>Solyc10g006760</t>
  </si>
  <si>
    <t>Solyc04g054810</t>
  </si>
  <si>
    <t>Solyc02g088490</t>
  </si>
  <si>
    <t>Solyc04g025540</t>
  </si>
  <si>
    <t>Solyc09g008920</t>
  </si>
  <si>
    <t>Solyc09g005010</t>
  </si>
  <si>
    <t>Solyc11g067060</t>
  </si>
  <si>
    <t>Solyc03g118110</t>
  </si>
  <si>
    <t>Solyc07g043560</t>
  </si>
  <si>
    <t>Solyc01g099350</t>
  </si>
  <si>
    <t>Solyc04g047770</t>
  </si>
  <si>
    <t>Solyc01g079300</t>
  </si>
  <si>
    <t>Solyc05g056270</t>
  </si>
  <si>
    <t>Solyc11g068670</t>
  </si>
  <si>
    <t>Solyc10g080080</t>
  </si>
  <si>
    <t>Solyc09g065190</t>
  </si>
  <si>
    <t>Solyc09g092560</t>
  </si>
  <si>
    <t>Solyc12g100160</t>
  </si>
  <si>
    <t>Solyc05g014310</t>
  </si>
  <si>
    <t>Solyc04g080080</t>
  </si>
  <si>
    <t>Solyc09g008460</t>
  </si>
  <si>
    <t>Solyc12g038400</t>
  </si>
  <si>
    <t>Solyc12g008360</t>
  </si>
  <si>
    <t>Solyc11g006250</t>
  </si>
  <si>
    <t>Solyc09g009030</t>
  </si>
  <si>
    <t>Solyc01g103010</t>
  </si>
  <si>
    <t>Solyc03g082440</t>
  </si>
  <si>
    <t>Solyc02g068310</t>
  </si>
  <si>
    <t>Solyc12g100200</t>
  </si>
  <si>
    <t>Solyc05g054210</t>
  </si>
  <si>
    <t>Solyc03g116390</t>
  </si>
  <si>
    <t>Solyc12g006290</t>
  </si>
  <si>
    <t>Solyc06g053670</t>
  </si>
  <si>
    <t>Solyc08g079280</t>
  </si>
  <si>
    <t>Solyc02g069120</t>
  </si>
  <si>
    <t>Solyc10g050160</t>
  </si>
  <si>
    <t>Solyc01g112060</t>
  </si>
  <si>
    <t>Solyc01g110410</t>
  </si>
  <si>
    <t>Solyc11g068820</t>
  </si>
  <si>
    <t>Solyc02g022930</t>
  </si>
  <si>
    <t>Solyc04g014250</t>
  </si>
  <si>
    <t>Solyc08g078695</t>
  </si>
  <si>
    <t>Solyc10g007100</t>
  </si>
  <si>
    <t>Solyc11g007830</t>
  </si>
  <si>
    <t>Solyc02g093340</t>
  </si>
  <si>
    <t>Solyc09g072660</t>
  </si>
  <si>
    <t>Solyc08g007320</t>
  </si>
  <si>
    <t>Solyc09g098040</t>
  </si>
  <si>
    <t>Solyc10g080900</t>
  </si>
  <si>
    <t>Solyc11g069880</t>
  </si>
  <si>
    <t>Solyc04g081900</t>
  </si>
  <si>
    <t>Solyc08g075020</t>
  </si>
  <si>
    <t>Solyc10g080590</t>
  </si>
  <si>
    <t>Solyc03g095360</t>
  </si>
  <si>
    <t>Solyc07g008350</t>
  </si>
  <si>
    <t>Solyc10g050110</t>
  </si>
  <si>
    <t>Solyc10g081730</t>
  </si>
  <si>
    <t>Solyc04g082880</t>
  </si>
  <si>
    <t>Solyc11g007110</t>
  </si>
  <si>
    <t>Solyc11g065620</t>
  </si>
  <si>
    <t>Solyc02g080660</t>
  </si>
  <si>
    <t>Solyc07g007590</t>
  </si>
  <si>
    <t>Solyc01g100720</t>
  </si>
  <si>
    <t>Solyc09g083410</t>
  </si>
  <si>
    <t>Solyc09g008840</t>
  </si>
  <si>
    <t>Solyc03g121070</t>
  </si>
  <si>
    <t>Solyc12g099560</t>
  </si>
  <si>
    <t>Solyc03g121580</t>
  </si>
  <si>
    <t>Solyc08g014420</t>
  </si>
  <si>
    <t>Solyc04g040180</t>
  </si>
  <si>
    <t>Solyc05g024430</t>
  </si>
  <si>
    <t>Solyc05g018150</t>
  </si>
  <si>
    <t>Solyc03g006700</t>
  </si>
  <si>
    <t>Solyc01g088505</t>
  </si>
  <si>
    <t>Solyc10g005830</t>
  </si>
  <si>
    <t>Solyc05g056000</t>
  </si>
  <si>
    <t>Solyc06g051020</t>
  </si>
  <si>
    <t>Solyc03g115630</t>
  </si>
  <si>
    <t>Solyc09g059040</t>
  </si>
  <si>
    <t>Solyc04g080880</t>
  </si>
  <si>
    <t>Solyc04g051200</t>
  </si>
  <si>
    <t>Solyc07g063550</t>
  </si>
  <si>
    <t>Solyc01g105020</t>
  </si>
  <si>
    <t>Solyc11g006780</t>
  </si>
  <si>
    <t>Solyc02g085780</t>
  </si>
  <si>
    <t>Solyc01g080460</t>
  </si>
  <si>
    <t>Solyc04g009630</t>
  </si>
  <si>
    <t>Solyc08g063000</t>
  </si>
  <si>
    <t>Solyc08g006430</t>
  </si>
  <si>
    <t>Solyc11g008520</t>
  </si>
  <si>
    <t>Solyc12g056840</t>
  </si>
  <si>
    <t>Solyc04g079270</t>
  </si>
  <si>
    <t>Solyc06g066830</t>
  </si>
  <si>
    <t>Solyc01g009050</t>
  </si>
  <si>
    <t>Solyc12g007140</t>
  </si>
  <si>
    <t>Solyc05g005680</t>
  </si>
  <si>
    <t>Solyc04g071880</t>
  </si>
  <si>
    <t>Solyc01g105340</t>
  </si>
  <si>
    <t>Solyc04g005030</t>
  </si>
  <si>
    <t>Solyc02g092640</t>
  </si>
  <si>
    <t>Solyc01g090670</t>
  </si>
  <si>
    <t>Solyc02g091900</t>
  </si>
  <si>
    <t>Solyc06g073090</t>
  </si>
  <si>
    <t>Solyc03g114800</t>
  </si>
  <si>
    <t>Solyc02g069160</t>
  </si>
  <si>
    <t>Solyc09g082120</t>
  </si>
  <si>
    <t>Solyc06g051010</t>
  </si>
  <si>
    <t>Solyc07g005430</t>
  </si>
  <si>
    <t>Solyc01g111520</t>
  </si>
  <si>
    <t>Solyc06g064500</t>
  </si>
  <si>
    <t>Solyc09g011920</t>
  </si>
  <si>
    <t>Solyc11g008280</t>
  </si>
  <si>
    <t>Solyc06g060610</t>
  </si>
  <si>
    <t>Solyc10g007190</t>
  </si>
  <si>
    <t>Solyc07g007040</t>
  </si>
  <si>
    <t>Solyc06g065710</t>
  </si>
  <si>
    <t>Solyc04g050190</t>
  </si>
  <si>
    <t>Solyc08g078010</t>
  </si>
  <si>
    <t>Solyc01g079790</t>
  </si>
  <si>
    <t>Solyc12g094720</t>
  </si>
  <si>
    <t>Solyc05g055210</t>
  </si>
  <si>
    <t>Solyc10g049970</t>
  </si>
  <si>
    <t>Solyc04g009800</t>
  </si>
  <si>
    <t>Solyc01g091870</t>
  </si>
  <si>
    <t>Solyc09g065730</t>
  </si>
  <si>
    <t>Solyc09g089880</t>
  </si>
  <si>
    <t>Solyc03g118810</t>
  </si>
  <si>
    <t>Solyc10g006990</t>
  </si>
  <si>
    <t>Solyc09g092050</t>
  </si>
  <si>
    <t>Solyc02g083390</t>
  </si>
  <si>
    <t>Solyc04g076620</t>
  </si>
  <si>
    <t>Solyc09g091750</t>
  </si>
  <si>
    <t>Solyc08g006960</t>
  </si>
  <si>
    <t>Solyc08g079180</t>
  </si>
  <si>
    <t>Solyc11g008780</t>
  </si>
  <si>
    <t>Solyc03g112910</t>
  </si>
  <si>
    <t>Solyc08g075790</t>
  </si>
  <si>
    <t>Solyc09g072900</t>
  </si>
  <si>
    <t>Solyc09g097850</t>
  </si>
  <si>
    <t>Solyc05g009980</t>
  </si>
  <si>
    <t>Solyc04g080160</t>
  </si>
  <si>
    <t>Solyc08g082760</t>
  </si>
  <si>
    <t>Solyc04g072670</t>
  </si>
  <si>
    <t>Solyc07g063950</t>
  </si>
  <si>
    <t>Solyc04g081820</t>
  </si>
  <si>
    <t>Solyc03g034170</t>
  </si>
  <si>
    <t>Solyc05g024415</t>
  </si>
  <si>
    <t>Solyc01g088430</t>
  </si>
  <si>
    <t>Solyc04g063350</t>
  </si>
  <si>
    <t>Solyc11g005420</t>
  </si>
  <si>
    <t>Solyc06g006100</t>
  </si>
  <si>
    <t>Solyc03g007890</t>
  </si>
  <si>
    <t>Solyc03g111310</t>
  </si>
  <si>
    <t>Solyc01g095620</t>
  </si>
  <si>
    <t>Solyc03g006860</t>
  </si>
  <si>
    <t>Solyc08g076880</t>
  </si>
  <si>
    <t>Solyc10g080870</t>
  </si>
  <si>
    <t>Solyc00g011880</t>
  </si>
  <si>
    <t>Solyc12g099800</t>
  </si>
  <si>
    <t>Solyc02g086520</t>
  </si>
  <si>
    <t>Solyc02g089170</t>
  </si>
  <si>
    <t>Solyc05g041200</t>
  </si>
  <si>
    <t>Solyc02g093900</t>
  </si>
  <si>
    <t>Solyc01g059870</t>
  </si>
  <si>
    <t>Solyc08g077890</t>
  </si>
  <si>
    <t>Solyc05g052070</t>
  </si>
  <si>
    <t>Solyc01g080790</t>
  </si>
  <si>
    <t>Solyc06g074670</t>
  </si>
  <si>
    <t>Solyc02g081380</t>
  </si>
  <si>
    <t>Solyc01g006450</t>
  </si>
  <si>
    <t>Solyc08g075310</t>
  </si>
  <si>
    <t>Solyc07g016080</t>
  </si>
  <si>
    <t>Solyc05g032710</t>
  </si>
  <si>
    <t>Solyc05g046330</t>
  </si>
  <si>
    <t>Solyc04g007560</t>
  </si>
  <si>
    <t>Solyc06g074650</t>
  </si>
  <si>
    <t>Solyc02g068090</t>
  </si>
  <si>
    <t>Solyc04g011350</t>
  </si>
  <si>
    <t>Solyc04g014600</t>
  </si>
  <si>
    <t>Solyc08g068070</t>
  </si>
  <si>
    <t>Solyc07g064940</t>
  </si>
  <si>
    <t>Solyc10g006030</t>
  </si>
  <si>
    <t>Solyc01g110340</t>
  </si>
  <si>
    <t>Solyc08g014480</t>
  </si>
  <si>
    <t>Solyc08g081410</t>
  </si>
  <si>
    <t>Solyc06g072350</t>
  </si>
  <si>
    <t>Solyc06g083580</t>
  </si>
  <si>
    <t>Solyc01g102350</t>
  </si>
  <si>
    <t>Solyc10g005620</t>
  </si>
  <si>
    <t>Solyc03g080180</t>
  </si>
  <si>
    <t>Solyc05g055000</t>
  </si>
  <si>
    <t>Solyc01g022750</t>
  </si>
  <si>
    <t>Solyc11g008770</t>
  </si>
  <si>
    <t>Solyc07g066650</t>
  </si>
  <si>
    <t>Solyc08g014190</t>
  </si>
  <si>
    <t>Solyc03g007190</t>
  </si>
  <si>
    <t>Solyc05g005865</t>
  </si>
  <si>
    <t>Solyc07g045240</t>
  </si>
  <si>
    <t>Solyc08g081150</t>
  </si>
  <si>
    <t>Solyc01g109930</t>
  </si>
  <si>
    <t>Solyc11g011020</t>
  </si>
  <si>
    <t>Solyc07g053720</t>
  </si>
  <si>
    <t>Solyc11g066620</t>
  </si>
  <si>
    <t>Solyc11g005360</t>
  </si>
  <si>
    <t>Solyc08g062820</t>
  </si>
  <si>
    <t>Solyc02g077110</t>
  </si>
  <si>
    <t>Solyc01g102800</t>
  </si>
  <si>
    <t>Solyc11g010810</t>
  </si>
  <si>
    <t>Solyc12g056960</t>
  </si>
  <si>
    <t>Solyc04g014670</t>
  </si>
  <si>
    <t>Solyc03g118800</t>
  </si>
  <si>
    <t>Solyc11g065920</t>
  </si>
  <si>
    <t>Solyc10g008720</t>
  </si>
  <si>
    <t>Solyc01g081540</t>
  </si>
  <si>
    <t>Solyc01g090910</t>
  </si>
  <si>
    <t>Solyc05g054365</t>
  </si>
  <si>
    <t>Solyc07g017600</t>
  </si>
  <si>
    <t>Solyc01g106580</t>
  </si>
  <si>
    <t>Solyc04g054180</t>
  </si>
  <si>
    <t>Solyc01g008070</t>
  </si>
  <si>
    <t>Solyc08g077270</t>
  </si>
  <si>
    <t>Solyc10g055820</t>
  </si>
  <si>
    <t>Solyc07g065540</t>
  </si>
  <si>
    <t>Solyc09g010520</t>
  </si>
  <si>
    <t>Solyc09g083080</t>
  </si>
  <si>
    <t>Solyc03g116790</t>
  </si>
  <si>
    <t>Solyc02g088517</t>
  </si>
  <si>
    <t>Solyc01g087650</t>
  </si>
  <si>
    <t>Solyc03g121980</t>
  </si>
  <si>
    <t>Solyc05g055090</t>
  </si>
  <si>
    <t>Solyc03g025310</t>
  </si>
  <si>
    <t>Solyc12g062860</t>
  </si>
  <si>
    <t>Solyc01g105410</t>
  </si>
  <si>
    <t>Solyc12g099470</t>
  </si>
  <si>
    <t>Solyc02g090100</t>
  </si>
  <si>
    <t>Solyc11g010990</t>
  </si>
  <si>
    <t>Solyc06g065480</t>
  </si>
  <si>
    <t>Solyc04g077615</t>
  </si>
  <si>
    <t>Solyc04g050520</t>
  </si>
  <si>
    <t>Solyc06g072140</t>
  </si>
  <si>
    <t>Solyc03g123900</t>
  </si>
  <si>
    <t>Solyc07g055290</t>
  </si>
  <si>
    <t>Solyc07g042150</t>
  </si>
  <si>
    <t>Solyc12g095880</t>
  </si>
  <si>
    <t>Solyc08g066820</t>
  </si>
  <si>
    <t>Solyc12g042240</t>
  </si>
  <si>
    <t>Solyc12g009930</t>
  </si>
  <si>
    <t>Solyc12g008580</t>
  </si>
  <si>
    <t>Solyc05g056580</t>
  </si>
  <si>
    <t>Solyc02g090930</t>
  </si>
  <si>
    <t>Solyc12g099430</t>
  </si>
  <si>
    <t>Solyc12g007200</t>
  </si>
  <si>
    <t>Solyc03g117630</t>
  </si>
  <si>
    <t>Solyc08g005000</t>
  </si>
  <si>
    <t>Solyc04g055200</t>
  </si>
  <si>
    <t>Solyc01g079840</t>
  </si>
  <si>
    <t>Solyc02g070540</t>
  </si>
  <si>
    <t>Solyc02g080950</t>
  </si>
  <si>
    <t>Solyc09g008610</t>
  </si>
  <si>
    <t>Solyc02g090090</t>
  </si>
  <si>
    <t>Solyc05g007490</t>
  </si>
  <si>
    <t>Solyc07g062070</t>
  </si>
  <si>
    <t>Solyc01g097950</t>
  </si>
  <si>
    <t>Solyc12g005200</t>
  </si>
  <si>
    <t>Solyc01g091650</t>
  </si>
  <si>
    <t>Solyc08g008510</t>
  </si>
  <si>
    <t>Solyc11g042430</t>
  </si>
  <si>
    <t>Solyc01g049960</t>
  </si>
  <si>
    <t>Solyc02g049070</t>
  </si>
  <si>
    <t>Solyc09g092550</t>
  </si>
  <si>
    <t>Solyc07g064980</t>
  </si>
  <si>
    <t>Solyc12g098830</t>
  </si>
  <si>
    <t>Solyc11g042640</t>
  </si>
  <si>
    <t>Solyc01g104070</t>
  </si>
  <si>
    <t>Solyc08g079060</t>
  </si>
  <si>
    <t>Solyc11g005480</t>
  </si>
  <si>
    <t>Solyc09g091670</t>
  </si>
  <si>
    <t>Solyc05g055700</t>
  </si>
  <si>
    <t>Solyc06g069890</t>
  </si>
  <si>
    <t>Solyc06g065210</t>
  </si>
  <si>
    <t>Solyc09g075120</t>
  </si>
  <si>
    <t>Solyc08g007010</t>
  </si>
  <si>
    <t>Solyc03g095410</t>
  </si>
  <si>
    <t>Solyc02g084990</t>
  </si>
  <si>
    <t>Solyc10g085430</t>
  </si>
  <si>
    <t>Solyc01g094290</t>
  </si>
  <si>
    <t>Solyc12g008640</t>
  </si>
  <si>
    <t>Solyc01g079610</t>
  </si>
  <si>
    <t>Solyc11g006190</t>
  </si>
  <si>
    <t>Solyc02g083345</t>
  </si>
  <si>
    <t>Solyc04g051580</t>
  </si>
  <si>
    <t>Solyc03g111797</t>
  </si>
  <si>
    <t>Solyc12g096060</t>
  </si>
  <si>
    <t>Solyc04g008640</t>
  </si>
  <si>
    <t>Solyc03g121640</t>
  </si>
  <si>
    <t>Solyc09g055910</t>
  </si>
  <si>
    <t>Solyc02g090570</t>
  </si>
  <si>
    <t>Solyc01g094030</t>
  </si>
  <si>
    <t>Solyc09g090110</t>
  </si>
  <si>
    <t>Solyc09g074420</t>
  </si>
  <si>
    <t>Solyc10g075020</t>
  </si>
  <si>
    <t>Solyc10g085920</t>
  </si>
  <si>
    <t>Solyc03g097500</t>
  </si>
  <si>
    <t>Solyc08g006510</t>
  </si>
  <si>
    <t>Solyc03g034430</t>
  </si>
  <si>
    <t>Solyc07g053360</t>
  </si>
  <si>
    <t>Solyc01g108840</t>
  </si>
  <si>
    <t>Solyc05g012260</t>
  </si>
  <si>
    <t>Solyc09g025240</t>
  </si>
  <si>
    <t>Solyc09g074320</t>
  </si>
  <si>
    <t>Solyc07g052510</t>
  </si>
  <si>
    <t>Solyc09g042750</t>
  </si>
  <si>
    <t>Solyc10g050860</t>
  </si>
  <si>
    <t>Solyc12g042380</t>
  </si>
  <si>
    <t>Solyc11g030720</t>
  </si>
  <si>
    <t>Solyc11g066560</t>
  </si>
  <si>
    <t>Solyc09g092600</t>
  </si>
  <si>
    <t>Solyc07g017860</t>
  </si>
  <si>
    <t>Solyc02g094640</t>
  </si>
  <si>
    <t>Solyc01g080930</t>
  </si>
  <si>
    <t>Solyc04g076320</t>
  </si>
  <si>
    <t>Solyc05g052920</t>
  </si>
  <si>
    <t>Solyc01g094237</t>
  </si>
  <si>
    <t>Solyc06g065590</t>
  </si>
  <si>
    <t>Solyc11g072880</t>
  </si>
  <si>
    <t>Solyc03g096000</t>
  </si>
  <si>
    <t>Solyc02g031950</t>
  </si>
  <si>
    <t>Solyc03g006210</t>
  </si>
  <si>
    <t>Solyc03g120270</t>
  </si>
  <si>
    <t>Solyc03g117040</t>
  </si>
  <si>
    <t>Solyc11g040370</t>
  </si>
  <si>
    <t>Solyc01g107700</t>
  </si>
  <si>
    <t>Solyc06g068880</t>
  </si>
  <si>
    <t>Solyc04g063280</t>
  </si>
  <si>
    <t>Solyc03g019900</t>
  </si>
  <si>
    <t>Solyc05g006900</t>
  </si>
  <si>
    <t>Solyc06g071470</t>
  </si>
  <si>
    <t>Solyc02g081950</t>
  </si>
  <si>
    <t>Solyc10g007840</t>
  </si>
  <si>
    <t>Solyc06g053480</t>
  </si>
  <si>
    <t>Solyc09g010560</t>
  </si>
  <si>
    <t>Solyc01g067590</t>
  </si>
  <si>
    <t>Solyc07g065520</t>
  </si>
  <si>
    <t>Solyc05g008780</t>
  </si>
  <si>
    <t>Solyc03g111690</t>
  </si>
  <si>
    <t>Solyc06g073740</t>
  </si>
  <si>
    <t>Solyc10g080520</t>
  </si>
  <si>
    <t>Solyc01g009280</t>
  </si>
  <si>
    <t>Solyc06g083720</t>
  </si>
  <si>
    <t>Solyc05g054240</t>
  </si>
  <si>
    <t>Solyc03g097280</t>
  </si>
  <si>
    <t>Solyc03g121590</t>
  </si>
  <si>
    <t>Solyc04g049850</t>
  </si>
  <si>
    <t>Solyc10g079470</t>
  </si>
  <si>
    <t>Solyc03g007320</t>
  </si>
  <si>
    <t>Solyc03g005340</t>
  </si>
  <si>
    <t>Solyc12g044860</t>
  </si>
  <si>
    <t>Solyc02g031860</t>
  </si>
  <si>
    <t>Solyc10g005660</t>
  </si>
  <si>
    <t>Solyc06g034220</t>
  </si>
  <si>
    <t>Solyc01g112290</t>
  </si>
  <si>
    <t>Solyc05g055730</t>
  </si>
  <si>
    <t>Solyc08g077180</t>
  </si>
  <si>
    <t>Solyc02g072160</t>
  </si>
  <si>
    <t>Solyc08g007210</t>
  </si>
  <si>
    <t>Solyc01g097770</t>
  </si>
  <si>
    <t>Solyc02g091890</t>
  </si>
  <si>
    <t>Solyc01g005500</t>
  </si>
  <si>
    <t>Solyc04g081300</t>
  </si>
  <si>
    <t>Solyc05g010720</t>
  </si>
  <si>
    <t>Solyc07g066030</t>
  </si>
  <si>
    <t>Solyc09g014415</t>
  </si>
  <si>
    <t>Solyc01g066520</t>
  </si>
  <si>
    <t>Solyc07g064950</t>
  </si>
  <si>
    <t>Solyc06g084520</t>
  </si>
  <si>
    <t>Solyc01g106330</t>
  </si>
  <si>
    <t>Solyc08g006880</t>
  </si>
  <si>
    <t>Solyc10g038120</t>
  </si>
  <si>
    <t>Solyc07g053310</t>
  </si>
  <si>
    <t>Solyc04g009770</t>
  </si>
  <si>
    <t>Solyc05g025740</t>
  </si>
  <si>
    <t>Solyc09g009940</t>
  </si>
  <si>
    <t>Solyc09g031970</t>
  </si>
  <si>
    <t>Solyc06g008620</t>
  </si>
  <si>
    <t>Solyc05g053820</t>
  </si>
  <si>
    <t>Solyc04g074470</t>
  </si>
  <si>
    <t>Solyc11g072710</t>
  </si>
  <si>
    <t>Solyc11g067240</t>
  </si>
  <si>
    <t>Solyc01g103430</t>
  </si>
  <si>
    <t>Solyc01g080140</t>
  </si>
  <si>
    <t>Solyc03g114960</t>
  </si>
  <si>
    <t>Solyc12g011310</t>
  </si>
  <si>
    <t>Solyc08g006540</t>
  </si>
  <si>
    <t>Solyc01g088700</t>
  </si>
  <si>
    <t>Solyc06g005170</t>
  </si>
  <si>
    <t>Solyc07g014700</t>
  </si>
  <si>
    <t>Solyc08g059660</t>
  </si>
  <si>
    <t>Solyc01g097890</t>
  </si>
  <si>
    <t>Solyc12g008390</t>
  </si>
  <si>
    <t>Solyc07g037950</t>
  </si>
  <si>
    <t>Solyc01g006825</t>
  </si>
  <si>
    <t>Solyc12g014050</t>
  </si>
  <si>
    <t>Solyc01g008790</t>
  </si>
  <si>
    <t>Solyc04g071650</t>
  </si>
  <si>
    <t>Solyc06g072770</t>
  </si>
  <si>
    <t>Solyc11g011930</t>
  </si>
  <si>
    <t>Solyc02g091410</t>
  </si>
  <si>
    <t>Solyc05g026540</t>
  </si>
  <si>
    <t>Solyc11g005600</t>
  </si>
  <si>
    <t>Solyc01g094060</t>
  </si>
  <si>
    <t>Solyc06g076340</t>
  </si>
  <si>
    <t>Solyc01g087850</t>
  </si>
  <si>
    <t>Solyc12g007170</t>
  </si>
  <si>
    <t>Solyc01g111240</t>
  </si>
  <si>
    <t>Solyc02g081960</t>
  </si>
  <si>
    <t>Solyc02g093930</t>
  </si>
  <si>
    <t>Solyc09g084465</t>
  </si>
  <si>
    <t>Solyc11g062270</t>
  </si>
  <si>
    <t>Solyc05g026560</t>
  </si>
  <si>
    <t>Solyc01g108900</t>
  </si>
  <si>
    <t>Solyc02g072150</t>
  </si>
  <si>
    <t>Solyc05g013340</t>
  </si>
  <si>
    <t>Solyc01g103510</t>
  </si>
  <si>
    <t>Solyc07g048030</t>
  </si>
  <si>
    <t>Solyc04g071350</t>
  </si>
  <si>
    <t>Solyc05g016330</t>
  </si>
  <si>
    <t>Solyc12g099200</t>
  </si>
  <si>
    <t>Solyc06g073840</t>
  </si>
  <si>
    <t>Solyc02g093290</t>
  </si>
  <si>
    <t>Solyc05g010160</t>
  </si>
  <si>
    <t>Solyc10g077040</t>
  </si>
  <si>
    <t>Solyc05g054590</t>
  </si>
  <si>
    <t>Solyc01g005240</t>
  </si>
  <si>
    <t>Solyc01g008840</t>
  </si>
  <si>
    <t>Solyc01g100050</t>
  </si>
  <si>
    <t>Solyc08g079900</t>
  </si>
  <si>
    <t>Solyc02g067030</t>
  </si>
  <si>
    <t>Solyc07g041155</t>
  </si>
  <si>
    <t>Solyc09g008770</t>
  </si>
  <si>
    <t>Solyc07g043660</t>
  </si>
  <si>
    <t>Solyc06g005960</t>
  </si>
  <si>
    <t>Solyc07g006180</t>
  </si>
  <si>
    <t>Solyc10g077070</t>
  </si>
  <si>
    <t>Solyc06g060090</t>
  </si>
  <si>
    <t>Solyc02g071365</t>
  </si>
  <si>
    <t>Solyc04g083150</t>
  </si>
  <si>
    <t>Solyc06g073050</t>
  </si>
  <si>
    <t>Solyc03g097020</t>
  </si>
  <si>
    <t>Solyc12g096560</t>
  </si>
  <si>
    <t>Solyc03g033400</t>
  </si>
  <si>
    <t>Solyc03g033630</t>
  </si>
  <si>
    <t>Solyc06g067990</t>
  </si>
  <si>
    <t>Solyc02g081810</t>
  </si>
  <si>
    <t>Solyc07g005960</t>
  </si>
  <si>
    <t>Solyc11g073280</t>
  </si>
  <si>
    <t>Solyc02g088550</t>
  </si>
  <si>
    <t>Solyc05g051240</t>
  </si>
  <si>
    <t>Solyc03g113470</t>
  </si>
  <si>
    <t>Solyc10g006330</t>
  </si>
  <si>
    <t>Solyc09g091565</t>
  </si>
  <si>
    <t>Solyc12g017835</t>
  </si>
  <si>
    <t>Solyc09g083120</t>
  </si>
  <si>
    <t>Solyc01g014850</t>
  </si>
  <si>
    <t>Solyc12g100180</t>
  </si>
  <si>
    <t>Solyc01g096990</t>
  </si>
  <si>
    <t>Solyc03g117440</t>
  </si>
  <si>
    <t>Solyc12g098820</t>
  </si>
  <si>
    <t>Solyc11g066480</t>
  </si>
  <si>
    <t>Solyc03g120240</t>
  </si>
  <si>
    <t>Solyc06g060250</t>
  </si>
  <si>
    <t>Solyc11g010900</t>
  </si>
  <si>
    <t>Solyc01g087610</t>
  </si>
  <si>
    <t>Solyc04g009350</t>
  </si>
  <si>
    <t>Solyc01g103720</t>
  </si>
  <si>
    <t>Solyc05g018490</t>
  </si>
  <si>
    <t>Solyc03g093520</t>
  </si>
  <si>
    <t>Solyc06g053400</t>
  </si>
  <si>
    <t>Solyc12g006420</t>
  </si>
  <si>
    <t>Solyc08g066120</t>
  </si>
  <si>
    <t>Solyc11g071700</t>
  </si>
  <si>
    <t>Solyc01g100570</t>
  </si>
  <si>
    <t>Solyc02g065660</t>
  </si>
  <si>
    <t>Solyc06g082100</t>
  </si>
  <si>
    <t>Solyc12g095930</t>
  </si>
  <si>
    <t>Solyc03g112630</t>
  </si>
  <si>
    <t>Solyc07g055300</t>
  </si>
  <si>
    <t>Solyc04g081755</t>
  </si>
  <si>
    <t>Solyc06g074240</t>
  </si>
  <si>
    <t>Solyc04g010260</t>
  </si>
  <si>
    <t>Solyc10g079730</t>
  </si>
  <si>
    <t>Solyc04g010080</t>
  </si>
  <si>
    <t>Solyc11g009080</t>
  </si>
  <si>
    <t>Solyc05g006170</t>
  </si>
  <si>
    <t>Solyc09g098030</t>
  </si>
  <si>
    <t>Solyc04g054480</t>
  </si>
  <si>
    <t>Solyc02g069260</t>
  </si>
  <si>
    <t>Solyc12g056940</t>
  </si>
  <si>
    <t>Solyc08g021920</t>
  </si>
  <si>
    <t>Solyc12g040790</t>
  </si>
  <si>
    <t>Solyc11g068640</t>
  </si>
  <si>
    <t>Solyc02g082540</t>
  </si>
  <si>
    <t>Solyc04g080670</t>
  </si>
  <si>
    <t>Solyc02g079170</t>
  </si>
  <si>
    <t>Solyc05g054940</t>
  </si>
  <si>
    <t>Solyc03g120350</t>
  </si>
  <si>
    <t>Solyc03g111670</t>
  </si>
  <si>
    <t>Solyc09g074940</t>
  </si>
  <si>
    <t>Solyc01g094350</t>
  </si>
  <si>
    <t>Solyc02g043860</t>
  </si>
  <si>
    <t>Solyc10g081100</t>
  </si>
  <si>
    <t>Solyc10g083920</t>
  </si>
  <si>
    <t>Solyc07g063440</t>
  </si>
  <si>
    <t>Solyc08g082010</t>
  </si>
  <si>
    <t>Solyc03g083440</t>
  </si>
  <si>
    <t>Solyc04g063230</t>
  </si>
  <si>
    <t>Solyc10g005530</t>
  </si>
  <si>
    <t>Solyc02g080570</t>
  </si>
  <si>
    <t>Solyc08g075530</t>
  </si>
  <si>
    <t>Solyc02g080440</t>
  </si>
  <si>
    <t>Solyc04g077440</t>
  </si>
  <si>
    <t>Solyc04g078970</t>
  </si>
  <si>
    <t>Solyc01g096870</t>
  </si>
  <si>
    <t>Solyc01g086750</t>
  </si>
  <si>
    <t>Solyc01g091460</t>
  </si>
  <si>
    <t>Solyc06g065320</t>
  </si>
  <si>
    <t>Solyc11g011420</t>
  </si>
  <si>
    <t>Solyc11g033270</t>
  </si>
  <si>
    <t>Solyc05g017860</t>
  </si>
  <si>
    <t>Solyc08g067260</t>
  </si>
  <si>
    <t>Solyc07g006035</t>
  </si>
  <si>
    <t>Solyc06g066270</t>
  </si>
  <si>
    <t>Solyc06g066610</t>
  </si>
  <si>
    <t>Solyc11g062320</t>
  </si>
  <si>
    <t>Solyc03g118010</t>
  </si>
  <si>
    <t>Solyc04g049930</t>
  </si>
  <si>
    <t>Solyc07g064700</t>
  </si>
  <si>
    <t>Solyc01g098180</t>
  </si>
  <si>
    <t>Solyc01g111530</t>
  </si>
  <si>
    <t>Solyc06g066790</t>
  </si>
  <si>
    <t>Solyc10g087010</t>
  </si>
  <si>
    <t>Solyc09g075830</t>
  </si>
  <si>
    <t>Solyc08g066600</t>
  </si>
  <si>
    <t>Solyc02g089263</t>
  </si>
  <si>
    <t>Solyc08g077500</t>
  </si>
  <si>
    <t>Average abundance from all samples</t>
  </si>
  <si>
    <t>Uniprot IDs</t>
  </si>
  <si>
    <t>Present Only in Drought Phloem Exudates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</si>
</sst>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Calibri"/>
      <family val="2"/>
      <scheme val="minor"/>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2" tint="-9.9978637043366805E-2"/>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4">
    <xf numFmtId="0" fontId="0" fillId="0" borderId="0" xfId="0"/>
    <xf numFmtId="11" fontId="0" fillId="0" borderId="0" xfId="0" applyNumberFormat="1"/>
    <xf numFmtId="0" fontId="0" fillId="0" borderId="0" xfId="0" applyFont="1"/>
    <xf numFmtId="0" fontId="0" fillId="0" borderId="0" xfId="0" applyFont="1" applyAlignment="1">
      <alignment wrapText="1"/>
    </xf>
    <xf numFmtId="0" fontId="0" fillId="33" borderId="0" xfId="0" applyFont="1" applyFill="1" applyAlignment="1">
      <alignment wrapText="1"/>
    </xf>
    <xf numFmtId="0" fontId="0" fillId="34" borderId="0" xfId="0" applyFont="1" applyFill="1" applyAlignment="1">
      <alignment wrapText="1"/>
    </xf>
    <xf numFmtId="0" fontId="16" fillId="0" borderId="0" xfId="0" applyFont="1"/>
    <xf numFmtId="0" fontId="16" fillId="0" borderId="0" xfId="0" applyFont="1" applyAlignment="1">
      <alignment wrapText="1"/>
    </xf>
    <xf numFmtId="0" fontId="0" fillId="0" borderId="0" xfId="0" quotePrefix="1"/>
    <xf numFmtId="0" fontId="0" fillId="35" borderId="0" xfId="0" applyFill="1"/>
    <xf numFmtId="0" fontId="16" fillId="34" borderId="0" xfId="0" applyFont="1" applyFill="1" applyAlignment="1">
      <alignment horizontal="left" wrapText="1"/>
    </xf>
    <xf numFmtId="0" fontId="0" fillId="0" borderId="0" xfId="0" applyAlignment="1">
      <alignment wrapText="1"/>
    </xf>
    <xf numFmtId="0" fontId="0" fillId="0" borderId="0" xfId="0" quotePrefix="1" applyAlignment="1">
      <alignment wrapText="1"/>
    </xf>
    <xf numFmtId="0" fontId="0" fillId="36" borderId="0" xfId="0" applyFill="1"/>
    <xf numFmtId="0" fontId="0" fillId="0" borderId="0" xfId="0" applyFill="1"/>
    <xf numFmtId="0" fontId="16" fillId="35" borderId="0" xfId="0" applyFont="1" applyFill="1"/>
    <xf numFmtId="164" fontId="0" fillId="0" borderId="0" xfId="0" applyNumberFormat="1"/>
    <xf numFmtId="164" fontId="0" fillId="0" borderId="0" xfId="0" quotePrefix="1" applyNumberFormat="1" applyFont="1" applyAlignment="1">
      <alignment wrapText="1"/>
    </xf>
    <xf numFmtId="164" fontId="0" fillId="0" borderId="0" xfId="0" applyNumberFormat="1" applyFont="1"/>
    <xf numFmtId="0" fontId="0" fillId="0" borderId="0" xfId="0" applyFont="1" applyFill="1" applyAlignment="1">
      <alignment wrapText="1"/>
    </xf>
    <xf numFmtId="164" fontId="0" fillId="37" borderId="0" xfId="0" applyNumberFormat="1" applyFill="1"/>
    <xf numFmtId="164" fontId="0" fillId="37" borderId="0" xfId="0" applyNumberFormat="1" applyFont="1" applyFill="1"/>
    <xf numFmtId="0" fontId="0" fillId="37" borderId="0" xfId="0" applyFill="1"/>
    <xf numFmtId="0" fontId="0" fillId="37" borderId="0" xfId="0" applyFont="1" applyFill="1"/>
    <xf numFmtId="164" fontId="0" fillId="0" borderId="0" xfId="0" applyNumberFormat="1" applyFill="1"/>
    <xf numFmtId="164" fontId="0" fillId="0" borderId="0" xfId="0" quotePrefix="1" applyNumberFormat="1" applyFont="1" applyFill="1" applyAlignment="1">
      <alignment wrapText="1"/>
    </xf>
    <xf numFmtId="0" fontId="0" fillId="0" borderId="0" xfId="0" quotePrefix="1" applyFont="1" applyFill="1" applyAlignment="1">
      <alignment wrapText="1"/>
    </xf>
    <xf numFmtId="0" fontId="16" fillId="0" borderId="0" xfId="0" applyFont="1" applyAlignment="1">
      <alignment horizontal="center"/>
    </xf>
    <xf numFmtId="0" fontId="16" fillId="35" borderId="10" xfId="0" applyFont="1" applyFill="1" applyBorder="1" applyAlignment="1">
      <alignment horizontal="center"/>
    </xf>
    <xf numFmtId="164" fontId="16" fillId="35" borderId="10" xfId="0" applyNumberFormat="1" applyFont="1" applyFill="1" applyBorder="1" applyAlignment="1">
      <alignment wrapText="1"/>
    </xf>
    <xf numFmtId="164" fontId="16" fillId="0" borderId="10" xfId="0" applyNumberFormat="1" applyFont="1" applyFill="1" applyBorder="1" applyAlignment="1">
      <alignment wrapText="1"/>
    </xf>
    <xf numFmtId="0" fontId="16" fillId="0" borderId="0" xfId="0" applyFont="1" applyFill="1" applyBorder="1" applyAlignment="1">
      <alignment horizontal="center"/>
    </xf>
    <xf numFmtId="0" fontId="16" fillId="0" borderId="0" xfId="0" applyFont="1" applyFill="1"/>
    <xf numFmtId="0" fontId="16" fillId="0" borderId="0" xfId="0" applyFont="1" applyFill="1" applyAlignment="1"/>
    <xf numFmtId="0" fontId="0" fillId="37" borderId="0" xfId="0" quotePrefix="1" applyFill="1"/>
    <xf numFmtId="0" fontId="16" fillId="0" borderId="0" xfId="0" applyFont="1" applyAlignment="1">
      <alignment vertical="top" wrapText="1"/>
    </xf>
    <xf numFmtId="0" fontId="16" fillId="0" borderId="0" xfId="0" applyFont="1" applyAlignment="1">
      <alignment vertical="top"/>
    </xf>
    <xf numFmtId="0" fontId="18" fillId="0" borderId="0" xfId="0" applyFont="1" applyAlignment="1">
      <alignment wrapText="1"/>
    </xf>
    <xf numFmtId="0" fontId="16" fillId="34" borderId="0" xfId="0" applyFont="1" applyFill="1"/>
    <xf numFmtId="0" fontId="16" fillId="35" borderId="10" xfId="0" applyFont="1" applyFill="1" applyBorder="1" applyAlignment="1">
      <alignment horizontal="center"/>
    </xf>
    <xf numFmtId="0" fontId="16" fillId="34" borderId="10" xfId="0" applyFont="1" applyFill="1" applyBorder="1" applyAlignment="1">
      <alignment horizontal="center"/>
    </xf>
    <xf numFmtId="0" fontId="16" fillId="35" borderId="10" xfId="0" applyFont="1" applyFill="1" applyBorder="1" applyAlignment="1">
      <alignment horizontal="center" wrapText="1"/>
    </xf>
    <xf numFmtId="0" fontId="16" fillId="34" borderId="0" xfId="0" applyFont="1" applyFill="1" applyAlignment="1">
      <alignment horizontal="left" wrapText="1"/>
    </xf>
    <xf numFmtId="0" fontId="16" fillId="34" borderId="0" xfId="0" applyFont="1" applyFill="1" applyAlignment="1">
      <alignment horizont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W2562"/>
  <sheetViews>
    <sheetView tabSelected="1" zoomScaleNormal="100" workbookViewId="0">
      <pane ySplit="4" topLeftCell="A5" activePane="bottomLeft" state="frozen"/>
      <selection activeCell="Z1" sqref="Z1"/>
      <selection pane="bottomLeft" activeCell="C4" sqref="C4"/>
    </sheetView>
  </sheetViews>
  <sheetFormatPr defaultRowHeight="15" x14ac:dyDescent="0.25"/>
  <cols>
    <col min="1" max="1" width="15.5703125" customWidth="1"/>
    <col min="2" max="2" width="16.28515625" bestFit="1" customWidth="1"/>
    <col min="3" max="3" width="36" customWidth="1"/>
    <col min="4" max="4" width="11.140625" customWidth="1"/>
    <col min="5" max="5" width="26.42578125" customWidth="1"/>
    <col min="6" max="6" width="14.85546875" customWidth="1"/>
    <col min="13" max="18" width="9.140625" customWidth="1"/>
    <col min="19" max="19" width="10.85546875" customWidth="1"/>
    <col min="20" max="20" width="7.5703125" bestFit="1" customWidth="1"/>
    <col min="21" max="21" width="8.7109375" customWidth="1"/>
    <col min="22" max="22" width="9.140625" customWidth="1"/>
    <col min="23" max="23" width="10.28515625" customWidth="1"/>
    <col min="24" max="24" width="12.42578125" style="16" customWidth="1"/>
    <col min="25" max="25" width="3" style="20" customWidth="1"/>
    <col min="26" max="26" width="9.140625" customWidth="1"/>
    <col min="27" max="27" width="12.5703125" customWidth="1"/>
    <col min="28" max="28" width="12" bestFit="1" customWidth="1"/>
    <col min="29" max="29" width="9.5703125" customWidth="1"/>
    <col min="30" max="30" width="3.28515625" style="22" customWidth="1"/>
    <col min="31" max="31" width="13.85546875" customWidth="1"/>
    <col min="32" max="32" width="10.5703125" customWidth="1"/>
    <col min="33" max="33" width="10.42578125" customWidth="1"/>
    <col min="34" max="34" width="6.5703125" customWidth="1"/>
    <col min="35" max="35" width="3.42578125" style="22" customWidth="1"/>
    <col min="36" max="36" width="7.42578125" style="14" customWidth="1"/>
    <col min="37" max="37" width="9.5703125" style="14" customWidth="1"/>
    <col min="38" max="38" width="9.7109375" style="14" customWidth="1"/>
    <col min="39" max="40" width="9.140625" style="14" customWidth="1"/>
    <col min="41" max="41" width="3.7109375" style="22" customWidth="1"/>
    <col min="42" max="44" width="9.140625" customWidth="1"/>
    <col min="45" max="45" width="11.140625" customWidth="1"/>
    <col min="46" max="46" width="15.42578125" customWidth="1"/>
    <col min="47" max="47" width="12.140625" customWidth="1"/>
    <col min="48" max="57" width="9.140625" customWidth="1"/>
    <col min="58" max="58" width="4.42578125" style="22" customWidth="1"/>
    <col min="71" max="71" width="5.5703125" customWidth="1"/>
    <col min="84" max="84" width="4.42578125" customWidth="1"/>
    <col min="97" max="97" width="6.28515625" customWidth="1"/>
    <col min="98" max="98" width="2.85546875" customWidth="1"/>
    <col min="99" max="99" width="13.140625" customWidth="1"/>
    <col min="100" max="100" width="10.5703125" customWidth="1"/>
    <col min="101" max="101" width="28.140625" customWidth="1"/>
  </cols>
  <sheetData>
    <row r="1" spans="1:101" ht="15" customHeight="1" x14ac:dyDescent="0.25">
      <c r="A1" s="36" t="s">
        <v>19013</v>
      </c>
      <c r="B1" s="35"/>
      <c r="C1" s="35"/>
      <c r="D1" s="35"/>
      <c r="E1" s="35"/>
      <c r="F1" s="35"/>
      <c r="Y1" s="24"/>
      <c r="Z1" s="14"/>
      <c r="AA1" s="14"/>
      <c r="AB1" s="14"/>
      <c r="AC1" s="14"/>
      <c r="AD1" s="14"/>
      <c r="AE1" s="14"/>
      <c r="AF1" s="14"/>
      <c r="AG1" s="14"/>
      <c r="AH1" s="14"/>
      <c r="AI1" s="14"/>
      <c r="AO1" s="14"/>
      <c r="BF1" s="14"/>
    </row>
    <row r="2" spans="1:101" x14ac:dyDescent="0.25">
      <c r="A2" s="35"/>
      <c r="B2" s="35"/>
      <c r="C2" s="35"/>
      <c r="D2" s="35"/>
      <c r="E2" s="35"/>
      <c r="F2" s="35"/>
      <c r="Y2" s="24"/>
      <c r="Z2" s="14"/>
      <c r="AA2" s="14"/>
      <c r="AB2" s="14"/>
      <c r="AC2" s="14"/>
      <c r="AD2" s="14"/>
      <c r="AE2" s="14"/>
      <c r="AF2" s="14"/>
      <c r="AG2" s="14"/>
      <c r="AH2" s="14"/>
      <c r="AI2" s="14"/>
      <c r="AO2" s="14"/>
      <c r="BF2" s="14"/>
    </row>
    <row r="3" spans="1:101" s="6" customFormat="1" ht="15" customHeight="1" x14ac:dyDescent="0.25">
      <c r="G3" s="40" t="s">
        <v>8081</v>
      </c>
      <c r="H3" s="40"/>
      <c r="I3" s="40"/>
      <c r="J3" s="40"/>
      <c r="K3" s="40"/>
      <c r="L3" s="40"/>
      <c r="M3" s="40"/>
      <c r="N3" s="40"/>
      <c r="O3" s="40"/>
      <c r="P3" s="40"/>
      <c r="Q3" s="40"/>
      <c r="R3" s="40"/>
      <c r="S3" s="27"/>
      <c r="T3" s="27"/>
      <c r="U3" s="27"/>
      <c r="W3" s="28" t="s">
        <v>19002</v>
      </c>
      <c r="X3" s="29" t="s">
        <v>19008</v>
      </c>
      <c r="Y3" s="30"/>
      <c r="Z3" s="39" t="s">
        <v>10466</v>
      </c>
      <c r="AA3" s="39"/>
      <c r="AB3" s="39"/>
      <c r="AC3" s="39"/>
      <c r="AD3" s="31"/>
      <c r="AE3" s="41" t="s">
        <v>19005</v>
      </c>
      <c r="AF3" s="41"/>
      <c r="AG3" s="41"/>
      <c r="AH3" s="41"/>
      <c r="AI3" s="32"/>
      <c r="AJ3" s="41" t="s">
        <v>19050</v>
      </c>
      <c r="AK3" s="41"/>
      <c r="AL3" s="41"/>
      <c r="AM3" s="41"/>
      <c r="AN3" s="41"/>
      <c r="AO3" s="32"/>
      <c r="AP3" s="39" t="s">
        <v>19010</v>
      </c>
      <c r="AQ3" s="39"/>
      <c r="AR3" s="39"/>
      <c r="AS3" s="39"/>
      <c r="AT3" s="39"/>
      <c r="AU3" s="39"/>
      <c r="AV3" s="39"/>
      <c r="AW3" s="39"/>
      <c r="AX3" s="39"/>
      <c r="AY3" s="39"/>
      <c r="AZ3" s="39"/>
      <c r="BA3" s="39"/>
      <c r="BB3" s="39"/>
      <c r="BC3" s="39"/>
      <c r="BD3" s="39"/>
      <c r="BE3" s="39"/>
      <c r="BF3" s="33"/>
      <c r="BG3" s="39" t="s">
        <v>10410</v>
      </c>
      <c r="BH3" s="39"/>
      <c r="BI3" s="39"/>
      <c r="BJ3" s="39"/>
      <c r="BK3" s="39"/>
      <c r="BL3" s="39"/>
      <c r="BM3" s="39"/>
      <c r="BN3" s="39"/>
      <c r="BO3" s="39"/>
      <c r="BP3" s="39"/>
      <c r="BQ3" s="39"/>
      <c r="BR3" s="39"/>
      <c r="BT3" s="39" t="s">
        <v>10411</v>
      </c>
      <c r="BU3" s="39"/>
      <c r="BV3" s="39"/>
      <c r="BW3" s="39"/>
      <c r="BX3" s="39"/>
      <c r="BY3" s="39"/>
      <c r="BZ3" s="39"/>
      <c r="CA3" s="39"/>
      <c r="CB3" s="39"/>
      <c r="CC3" s="39"/>
      <c r="CD3" s="39"/>
      <c r="CE3" s="39"/>
      <c r="CG3" s="39" t="s">
        <v>10412</v>
      </c>
      <c r="CH3" s="39"/>
      <c r="CI3" s="39"/>
      <c r="CJ3" s="39"/>
      <c r="CK3" s="39"/>
      <c r="CL3" s="39"/>
      <c r="CM3" s="39"/>
      <c r="CN3" s="39"/>
      <c r="CO3" s="39"/>
      <c r="CP3" s="39"/>
      <c r="CQ3" s="39"/>
      <c r="CR3" s="39"/>
      <c r="CT3" s="39" t="s">
        <v>19012</v>
      </c>
      <c r="CU3" s="39"/>
      <c r="CV3" s="39"/>
      <c r="CW3" s="39"/>
    </row>
    <row r="4" spans="1:101" s="3" customFormat="1" ht="63.75" customHeight="1" x14ac:dyDescent="0.25">
      <c r="A4" s="3" t="s">
        <v>21409</v>
      </c>
      <c r="B4" s="3" t="s">
        <v>8076</v>
      </c>
      <c r="C4" s="3" t="s">
        <v>8077</v>
      </c>
      <c r="D4" s="3" t="s">
        <v>16470</v>
      </c>
      <c r="E4" s="3" t="s">
        <v>16470</v>
      </c>
      <c r="F4" s="37" t="s">
        <v>13025</v>
      </c>
      <c r="G4" s="4" t="s">
        <v>16</v>
      </c>
      <c r="H4" s="4" t="s">
        <v>16</v>
      </c>
      <c r="I4" s="4" t="s">
        <v>16</v>
      </c>
      <c r="J4" s="5" t="s">
        <v>17</v>
      </c>
      <c r="K4" s="5" t="s">
        <v>17</v>
      </c>
      <c r="L4" s="5" t="s">
        <v>17</v>
      </c>
      <c r="M4" s="4" t="s">
        <v>18</v>
      </c>
      <c r="N4" s="4" t="s">
        <v>18</v>
      </c>
      <c r="O4" s="4" t="s">
        <v>18</v>
      </c>
      <c r="P4" s="5" t="s">
        <v>19</v>
      </c>
      <c r="Q4" s="5" t="s">
        <v>19</v>
      </c>
      <c r="R4" s="5" t="s">
        <v>19</v>
      </c>
      <c r="S4" s="3" t="s">
        <v>21408</v>
      </c>
      <c r="T4" s="3" t="s">
        <v>13032</v>
      </c>
      <c r="U4" s="3" t="s">
        <v>10436</v>
      </c>
      <c r="V4" s="3" t="s">
        <v>21410</v>
      </c>
      <c r="W4" s="3" t="s">
        <v>13030</v>
      </c>
      <c r="X4" s="17" t="s">
        <v>19049</v>
      </c>
      <c r="Y4" s="25"/>
      <c r="Z4" s="19" t="s">
        <v>8078</v>
      </c>
      <c r="AA4" s="19" t="s">
        <v>8079</v>
      </c>
      <c r="AB4" s="19" t="s">
        <v>13029</v>
      </c>
      <c r="AC4" s="19" t="s">
        <v>10409</v>
      </c>
      <c r="AD4" s="19"/>
      <c r="AE4" s="26" t="s">
        <v>13409</v>
      </c>
      <c r="AF4" s="26" t="s">
        <v>16471</v>
      </c>
      <c r="AG4" s="26" t="s">
        <v>19006</v>
      </c>
      <c r="AH4" s="26" t="s">
        <v>19007</v>
      </c>
      <c r="AI4" s="19"/>
      <c r="AJ4" s="26" t="s">
        <v>13409</v>
      </c>
      <c r="AK4" s="26" t="s">
        <v>16471</v>
      </c>
      <c r="AL4" s="26" t="s">
        <v>19006</v>
      </c>
      <c r="AM4" s="26" t="s">
        <v>19007</v>
      </c>
      <c r="AN4" s="26" t="s">
        <v>19051</v>
      </c>
      <c r="AO4" s="19"/>
      <c r="AP4" s="3" t="s">
        <v>0</v>
      </c>
      <c r="AQ4" s="3" t="s">
        <v>1</v>
      </c>
      <c r="AR4" s="3" t="s">
        <v>2</v>
      </c>
      <c r="AS4" s="3" t="s">
        <v>3</v>
      </c>
      <c r="AT4" s="3" t="s">
        <v>4</v>
      </c>
      <c r="AU4" s="3" t="s">
        <v>5</v>
      </c>
      <c r="AV4" s="3" t="s">
        <v>6</v>
      </c>
      <c r="AW4" s="3" t="s">
        <v>7</v>
      </c>
      <c r="AX4" s="3" t="s">
        <v>8</v>
      </c>
      <c r="AY4" s="3" t="s">
        <v>9</v>
      </c>
      <c r="AZ4" s="3" t="s">
        <v>10</v>
      </c>
      <c r="BA4" s="3" t="s">
        <v>11</v>
      </c>
      <c r="BB4" s="3" t="s">
        <v>12</v>
      </c>
      <c r="BC4" s="3" t="s">
        <v>13</v>
      </c>
      <c r="BD4" s="3" t="s">
        <v>14</v>
      </c>
      <c r="BE4" s="3" t="s">
        <v>15</v>
      </c>
      <c r="BF4" s="26"/>
      <c r="BG4" s="3" t="s">
        <v>16</v>
      </c>
      <c r="BH4" s="3" t="s">
        <v>16</v>
      </c>
      <c r="BI4" s="3" t="s">
        <v>16</v>
      </c>
      <c r="BJ4" s="3" t="s">
        <v>17</v>
      </c>
      <c r="BK4" s="3" t="s">
        <v>17</v>
      </c>
      <c r="BL4" s="3" t="s">
        <v>17</v>
      </c>
      <c r="BM4" s="3" t="s">
        <v>18</v>
      </c>
      <c r="BN4" s="3" t="s">
        <v>18</v>
      </c>
      <c r="BO4" s="3" t="s">
        <v>18</v>
      </c>
      <c r="BP4" s="3" t="s">
        <v>19</v>
      </c>
      <c r="BQ4" s="3" t="s">
        <v>19</v>
      </c>
      <c r="BR4" s="3" t="s">
        <v>19</v>
      </c>
      <c r="BT4" s="3" t="s">
        <v>16</v>
      </c>
      <c r="BU4" s="3" t="s">
        <v>16</v>
      </c>
      <c r="BV4" s="3" t="s">
        <v>16</v>
      </c>
      <c r="BW4" s="3" t="s">
        <v>17</v>
      </c>
      <c r="BX4" s="3" t="s">
        <v>17</v>
      </c>
      <c r="BY4" s="3" t="s">
        <v>17</v>
      </c>
      <c r="BZ4" s="3" t="s">
        <v>18</v>
      </c>
      <c r="CA4" s="3" t="s">
        <v>18</v>
      </c>
      <c r="CB4" s="3" t="s">
        <v>18</v>
      </c>
      <c r="CC4" s="3" t="s">
        <v>19</v>
      </c>
      <c r="CD4" s="3" t="s">
        <v>19</v>
      </c>
      <c r="CE4" s="3" t="s">
        <v>19</v>
      </c>
      <c r="CG4" s="3" t="s">
        <v>16</v>
      </c>
      <c r="CH4" s="3" t="s">
        <v>16</v>
      </c>
      <c r="CI4" s="3" t="s">
        <v>16</v>
      </c>
      <c r="CJ4" s="3" t="s">
        <v>17</v>
      </c>
      <c r="CK4" s="3" t="s">
        <v>17</v>
      </c>
      <c r="CL4" s="3" t="s">
        <v>17</v>
      </c>
      <c r="CM4" s="3" t="s">
        <v>18</v>
      </c>
      <c r="CN4" s="3" t="s">
        <v>18</v>
      </c>
      <c r="CO4" s="3" t="s">
        <v>18</v>
      </c>
      <c r="CP4" s="3" t="s">
        <v>19</v>
      </c>
      <c r="CQ4" s="3" t="s">
        <v>19</v>
      </c>
      <c r="CR4" s="3" t="s">
        <v>19</v>
      </c>
      <c r="CU4" s="3" t="s">
        <v>12</v>
      </c>
      <c r="CV4" s="3" t="s">
        <v>16472</v>
      </c>
      <c r="CW4" s="3" t="s">
        <v>19001</v>
      </c>
    </row>
    <row r="5" spans="1:101" ht="14.25" customHeight="1" x14ac:dyDescent="0.25">
      <c r="A5" t="s">
        <v>1617</v>
      </c>
      <c r="B5" t="s">
        <v>19057</v>
      </c>
      <c r="C5" t="s">
        <v>10413</v>
      </c>
      <c r="D5" t="s">
        <v>14652</v>
      </c>
      <c r="E5" t="s">
        <v>14653</v>
      </c>
      <c r="F5" t="s">
        <v>10467</v>
      </c>
      <c r="G5">
        <v>9.5500144958496094</v>
      </c>
      <c r="H5">
        <v>9.6640882492065394</v>
      </c>
      <c r="I5">
        <v>9.9158267974853498</v>
      </c>
      <c r="J5">
        <v>9.0007619857788104</v>
      </c>
      <c r="K5">
        <v>9.6403379440307599</v>
      </c>
      <c r="L5">
        <v>8.1424961090087908</v>
      </c>
      <c r="M5">
        <v>8.8206233978271502</v>
      </c>
      <c r="N5">
        <v>9.8011274337768608</v>
      </c>
      <c r="O5">
        <v>9.7245464324951207</v>
      </c>
      <c r="P5">
        <v>10.328127861022899</v>
      </c>
      <c r="Q5">
        <v>10.709973335266101</v>
      </c>
      <c r="R5">
        <v>10.0167856216431</v>
      </c>
      <c r="S5">
        <v>9.6095591386159231</v>
      </c>
      <c r="T5">
        <v>1</v>
      </c>
      <c r="U5" t="s">
        <v>13028</v>
      </c>
      <c r="X5" s="16">
        <v>0.78211116790771129</v>
      </c>
      <c r="Z5">
        <v>0.17545794392523401</v>
      </c>
      <c r="AA5">
        <v>1.3168420125484599</v>
      </c>
      <c r="AB5">
        <v>4.8212315227173806E-2</v>
      </c>
      <c r="AP5">
        <v>61</v>
      </c>
      <c r="AQ5">
        <v>61</v>
      </c>
      <c r="AR5">
        <v>53</v>
      </c>
      <c r="AS5">
        <v>80.5</v>
      </c>
      <c r="AT5">
        <v>80.5</v>
      </c>
      <c r="AU5">
        <v>70.3</v>
      </c>
      <c r="AV5">
        <v>82.566999999999993</v>
      </c>
      <c r="AW5">
        <v>0</v>
      </c>
      <c r="AX5">
        <v>323.31</v>
      </c>
      <c r="AY5">
        <v>1401000000000</v>
      </c>
      <c r="AZ5">
        <v>2395</v>
      </c>
      <c r="BA5" t="s">
        <v>1617</v>
      </c>
      <c r="BB5" t="s">
        <v>1617</v>
      </c>
      <c r="BC5" t="s">
        <v>1618</v>
      </c>
      <c r="BF5" s="34" t="s">
        <v>19011</v>
      </c>
      <c r="BG5">
        <v>-8.6690619587898296E-2</v>
      </c>
      <c r="BH5">
        <v>7.9388536512851701E-2</v>
      </c>
      <c r="BI5">
        <v>0.44589287042617798</v>
      </c>
      <c r="BJ5">
        <v>-0.88634341955184903</v>
      </c>
      <c r="BK5">
        <v>4.4810641556978198E-2</v>
      </c>
      <c r="BL5">
        <v>-2.13588643074036</v>
      </c>
      <c r="BM5">
        <v>-1.1486058235168499</v>
      </c>
      <c r="BN5">
        <v>0.278902888298035</v>
      </c>
      <c r="BO5">
        <v>0.16740916669368699</v>
      </c>
      <c r="BP5">
        <v>1.04615902900696</v>
      </c>
      <c r="BQ5">
        <v>1.60208511352539</v>
      </c>
      <c r="BR5">
        <v>0.59287810325622603</v>
      </c>
      <c r="BT5">
        <v>31.651556015014599</v>
      </c>
      <c r="BU5">
        <v>32.078994750976598</v>
      </c>
      <c r="BV5">
        <v>31.505926132202099</v>
      </c>
      <c r="BW5">
        <v>30.538251876831101</v>
      </c>
      <c r="BX5">
        <v>30.665431976318398</v>
      </c>
      <c r="BY5">
        <v>30.225614547729499</v>
      </c>
      <c r="BZ5">
        <v>30.407909393310501</v>
      </c>
      <c r="CA5">
        <v>31.209436416626001</v>
      </c>
      <c r="CB5">
        <v>31.370204925537099</v>
      </c>
      <c r="CC5">
        <v>30.516344070434599</v>
      </c>
      <c r="CD5">
        <v>30.941957473754901</v>
      </c>
      <c r="CE5">
        <v>30.9836616516113</v>
      </c>
      <c r="CG5">
        <v>31.651556015014599</v>
      </c>
      <c r="CH5">
        <v>32.078994750976598</v>
      </c>
      <c r="CI5">
        <v>31.505926132202099</v>
      </c>
      <c r="CJ5">
        <v>30.538251876831101</v>
      </c>
      <c r="CK5">
        <v>30.665431976318398</v>
      </c>
      <c r="CL5">
        <v>30.225614547729499</v>
      </c>
      <c r="CM5">
        <v>30.407909393310501</v>
      </c>
      <c r="CN5">
        <v>31.209436416626001</v>
      </c>
      <c r="CO5">
        <v>31.370204925537099</v>
      </c>
      <c r="CP5">
        <v>30.516344070434599</v>
      </c>
      <c r="CQ5">
        <v>30.941957473754901</v>
      </c>
      <c r="CR5">
        <v>30.9836616516113</v>
      </c>
      <c r="CT5" t="s">
        <v>19000</v>
      </c>
      <c r="CU5" t="s">
        <v>1617</v>
      </c>
      <c r="CV5" t="s">
        <v>16894</v>
      </c>
      <c r="CW5" t="str">
        <f t="shared" ref="CW5:CW68" si="0">CT5&amp;CU5&amp;CHAR(10)&amp;CV5</f>
        <v>&gt;A0A3Q7FP18
MASNALVSAATTRGVKPTQHAMVKRERPIFSLSDDHAMFKKILDTHDPDGREVDVDVILHIVEDVFQHSYPAAMDGVLNGTGTDHLEANVGALKLEEKTSLAFDGILEGLAYIIHKVSCELTCNCSSGGHDTHSTTMSVLEMLSNYHWDAKLVICLAAFAVTYGEFWLVAQLFGTHPLAKSVAILKQLPDIMEHHGSLKSRFDAINELIKAILDVTKSIMEFKKLPFQYITEDQPPLSVAITHVPTAVYWTIKSIVACAFQLTTLSGMSYDMIVATTADTWEMSSSTHKLKNISKHLGAELNRCYQHIQEKMHIEYFQMLVHLFEATQFDNMKIMRAMIYIKDDLLPLEVGTTQTRAIVEVLRRKTVLLLLSDLEASHEEILVLSQIYLESRSRPEIQYEIVWLPIVDRSKEWNEEQEQKFKELQALMPWYTLHHPSLLEPAIAKFVKEKWHFSKKMMLVTLDPQQGKVACPNAIHMTWIWGNLAYPFTISKEESLWSMESWRLELVVDGIDPNLMDWMASGKFICLYGGEDMDWIRSFTKSAQSVAKRAGIELQMLYVGKSNNKERVRKINSTITDEKLSNCLTDLTSVWYFWTRIESMFYSKMQLGKTIQEDKIMQEVLTMLSFDGSDQGWALISRGSFEMARAKSQIITKTLEDYTTWEDSAKTKGFVPALIEYFLQLHTPEHCNRLILPGLDGDIPDVIVCAECGRPMERFFMYRCCTD</v>
      </c>
    </row>
    <row r="6" spans="1:101" x14ac:dyDescent="0.25">
      <c r="A6" t="s">
        <v>1854</v>
      </c>
      <c r="B6" t="s">
        <v>19058</v>
      </c>
      <c r="C6" t="s">
        <v>7418</v>
      </c>
      <c r="D6" t="s">
        <v>14654</v>
      </c>
      <c r="E6" t="s">
        <v>14655</v>
      </c>
      <c r="F6" t="s">
        <v>10468</v>
      </c>
      <c r="G6">
        <v>9.6335926055908203</v>
      </c>
      <c r="H6">
        <v>9.51574611663818</v>
      </c>
      <c r="I6">
        <v>10.147010803222701</v>
      </c>
      <c r="J6">
        <v>8.6942014694213903</v>
      </c>
      <c r="K6">
        <v>9.4545259475708008</v>
      </c>
      <c r="L6">
        <v>7.8076553344726598</v>
      </c>
      <c r="M6">
        <v>9.1580638885497994</v>
      </c>
      <c r="N6">
        <v>9.6463460922241193</v>
      </c>
      <c r="O6">
        <v>9.2925872802734393</v>
      </c>
      <c r="P6">
        <v>9.7851476669311506</v>
      </c>
      <c r="Q6">
        <v>9.72222995758057</v>
      </c>
      <c r="R6">
        <v>9.7649450302124006</v>
      </c>
      <c r="S6">
        <v>9.3851710160573365</v>
      </c>
      <c r="T6">
        <v>2</v>
      </c>
      <c r="U6" t="s">
        <v>10459</v>
      </c>
      <c r="X6" s="16">
        <v>1.1133222579956179</v>
      </c>
      <c r="Z6">
        <v>0.183421588594705</v>
      </c>
      <c r="AA6">
        <v>1.2435135583096699</v>
      </c>
      <c r="AB6">
        <v>5.7080325589453841E-2</v>
      </c>
      <c r="AP6">
        <v>14</v>
      </c>
      <c r="AQ6">
        <v>14</v>
      </c>
      <c r="AR6">
        <v>12</v>
      </c>
      <c r="AS6">
        <v>79.599999999999994</v>
      </c>
      <c r="AT6">
        <v>79.599999999999994</v>
      </c>
      <c r="AU6">
        <v>73.5</v>
      </c>
      <c r="AV6">
        <v>16.774000000000001</v>
      </c>
      <c r="AW6">
        <v>0</v>
      </c>
      <c r="AX6">
        <v>168.85</v>
      </c>
      <c r="AY6">
        <v>373030000000</v>
      </c>
      <c r="AZ6">
        <v>584</v>
      </c>
      <c r="BA6" t="s">
        <v>1854</v>
      </c>
      <c r="BB6" t="s">
        <v>1854</v>
      </c>
      <c r="BC6" t="s">
        <v>1855</v>
      </c>
      <c r="BF6" s="34" t="s">
        <v>19011</v>
      </c>
      <c r="BG6">
        <v>0.403178840875626</v>
      </c>
      <c r="BH6">
        <v>0.21191845834255199</v>
      </c>
      <c r="BI6">
        <v>1.2364372014999401</v>
      </c>
      <c r="BJ6">
        <v>-1.1214174032211299</v>
      </c>
      <c r="BK6">
        <v>0.11256043612956999</v>
      </c>
      <c r="BL6">
        <v>-2.56024837493896</v>
      </c>
      <c r="BM6">
        <v>-0.36858627200126598</v>
      </c>
      <c r="BN6">
        <v>0.42387726902961698</v>
      </c>
      <c r="BO6">
        <v>-0.15025989711284601</v>
      </c>
      <c r="BP6">
        <v>0.64914697408676103</v>
      </c>
      <c r="BQ6">
        <v>0.54703390598297097</v>
      </c>
      <c r="BR6">
        <v>0.61635887622833296</v>
      </c>
      <c r="BT6">
        <v>31.735134124755898</v>
      </c>
      <c r="BU6">
        <v>31.9306526184082</v>
      </c>
      <c r="BV6">
        <v>31.737110137939499</v>
      </c>
      <c r="BW6">
        <v>30.231691360473601</v>
      </c>
      <c r="BX6">
        <v>30.479619979858398</v>
      </c>
      <c r="BY6">
        <v>29.890773773193398</v>
      </c>
      <c r="BZ6">
        <v>30.7453498840332</v>
      </c>
      <c r="CA6">
        <v>31.0546550750732</v>
      </c>
      <c r="CB6">
        <v>30.938245773315401</v>
      </c>
      <c r="CC6">
        <v>29.973363876342798</v>
      </c>
      <c r="CD6">
        <v>29.9542140960693</v>
      </c>
      <c r="CE6">
        <v>30.7318210601807</v>
      </c>
      <c r="CG6">
        <v>31.735134124755898</v>
      </c>
      <c r="CH6">
        <v>31.9306526184082</v>
      </c>
      <c r="CI6">
        <v>31.737110137939499</v>
      </c>
      <c r="CJ6">
        <v>30.231691360473601</v>
      </c>
      <c r="CK6">
        <v>30.479619979858398</v>
      </c>
      <c r="CL6">
        <v>29.890773773193398</v>
      </c>
      <c r="CM6">
        <v>30.7453498840332</v>
      </c>
      <c r="CN6">
        <v>31.0546550750732</v>
      </c>
      <c r="CO6">
        <v>30.938245773315401</v>
      </c>
      <c r="CP6">
        <v>29.973363876342798</v>
      </c>
      <c r="CQ6">
        <v>29.9542140960693</v>
      </c>
      <c r="CR6">
        <v>30.7318210601807</v>
      </c>
      <c r="CT6" t="s">
        <v>19000</v>
      </c>
      <c r="CU6" t="s">
        <v>1854</v>
      </c>
      <c r="CV6" t="s">
        <v>16952</v>
      </c>
      <c r="CW6" t="str">
        <f t="shared" si="0"/>
        <v>&gt;A0A3Q7FV86
MGLKGKLIASVEMKCGEGSFFDIFHINTNQVPNISPKNIVHFGIHEGESVKTGSIVSWKYNEAGQEMYMKHLIEAADPQQKLIKWKVIEGDLLKLYKYCNFTTSCDGQWTTWTIDYEKKTEDTPEPLLHLGVILAMTKDIESHLLKK</v>
      </c>
    </row>
    <row r="7" spans="1:101" x14ac:dyDescent="0.25">
      <c r="A7" t="s">
        <v>6708</v>
      </c>
      <c r="B7" t="s">
        <v>6708</v>
      </c>
      <c r="C7" t="s">
        <v>7171</v>
      </c>
      <c r="D7" t="s">
        <v>14656</v>
      </c>
      <c r="E7" t="s">
        <v>14657</v>
      </c>
      <c r="F7" t="s">
        <v>10469</v>
      </c>
      <c r="G7">
        <v>7.9950599670410201</v>
      </c>
      <c r="H7">
        <v>8.3699712753295898</v>
      </c>
      <c r="I7">
        <v>7.9027767181396502</v>
      </c>
      <c r="J7">
        <v>8.9887762069702095</v>
      </c>
      <c r="K7">
        <v>7.9362039566040004</v>
      </c>
      <c r="L7">
        <v>10.253379821777299</v>
      </c>
      <c r="M7">
        <v>8.8321228027343803</v>
      </c>
      <c r="N7">
        <v>7.4571561813354501</v>
      </c>
      <c r="O7">
        <v>9.0898799896240199</v>
      </c>
      <c r="P7">
        <v>7.7588224411010698</v>
      </c>
      <c r="Q7">
        <v>7.4691572189331099</v>
      </c>
      <c r="R7">
        <v>7.5067186355590803</v>
      </c>
      <c r="S7">
        <v>8.2966687679290754</v>
      </c>
      <c r="T7">
        <v>3</v>
      </c>
      <c r="U7" t="s">
        <v>13031</v>
      </c>
      <c r="X7" s="16">
        <v>-0.97018400828041607</v>
      </c>
      <c r="Z7">
        <v>0.30387319884726199</v>
      </c>
      <c r="AA7">
        <v>0.75478830430985999</v>
      </c>
      <c r="AB7">
        <v>0.17587807180284643</v>
      </c>
      <c r="AP7">
        <v>46</v>
      </c>
      <c r="AQ7">
        <v>46</v>
      </c>
      <c r="AR7">
        <v>30</v>
      </c>
      <c r="AS7">
        <v>69.599999999999994</v>
      </c>
      <c r="AT7">
        <v>69.599999999999994</v>
      </c>
      <c r="AU7">
        <v>43.4</v>
      </c>
      <c r="AV7">
        <v>52.954000000000001</v>
      </c>
      <c r="AW7">
        <v>0</v>
      </c>
      <c r="AX7">
        <v>323.31</v>
      </c>
      <c r="AY7">
        <v>481520000000</v>
      </c>
      <c r="AZ7">
        <v>1044</v>
      </c>
      <c r="BA7" t="s">
        <v>129</v>
      </c>
      <c r="BB7" t="s">
        <v>130</v>
      </c>
      <c r="BC7" t="s">
        <v>131</v>
      </c>
      <c r="BD7" t="s">
        <v>132</v>
      </c>
      <c r="BE7" t="s">
        <v>133</v>
      </c>
      <c r="BF7" s="34" t="s">
        <v>19011</v>
      </c>
      <c r="BG7">
        <v>-0.35572099685668901</v>
      </c>
      <c r="BH7">
        <v>8.6453847587108598E-2</v>
      </c>
      <c r="BI7">
        <v>-0.46456095576286299</v>
      </c>
      <c r="BJ7">
        <v>0.81627970933914196</v>
      </c>
      <c r="BK7">
        <v>-0.42513647675514199</v>
      </c>
      <c r="BL7">
        <v>2.3077683448791499</v>
      </c>
      <c r="BM7">
        <v>0.63152086734771695</v>
      </c>
      <c r="BN7">
        <v>-0.99013113975524902</v>
      </c>
      <c r="BO7">
        <v>0.93552273511886597</v>
      </c>
      <c r="BP7">
        <v>-0.63434237241744995</v>
      </c>
      <c r="BQ7">
        <v>-0.97597694396972701</v>
      </c>
      <c r="BR7">
        <v>-0.9316765666008</v>
      </c>
      <c r="BT7">
        <v>30.096601486206101</v>
      </c>
      <c r="BU7">
        <v>30.784877777099599</v>
      </c>
      <c r="BV7">
        <v>29.492876052856399</v>
      </c>
      <c r="BW7">
        <v>30.5262660980225</v>
      </c>
      <c r="BX7">
        <v>28.961297988891602</v>
      </c>
      <c r="BY7">
        <v>32.336498260497997</v>
      </c>
      <c r="BZ7">
        <v>30.419408798217798</v>
      </c>
      <c r="CA7">
        <v>28.865465164184599</v>
      </c>
      <c r="CB7">
        <v>30.735538482666001</v>
      </c>
      <c r="CC7">
        <v>27.947038650512699</v>
      </c>
      <c r="CD7">
        <v>27.7011413574219</v>
      </c>
      <c r="CE7">
        <v>28.473594665527301</v>
      </c>
      <c r="CG7">
        <v>30.096601486206101</v>
      </c>
      <c r="CH7">
        <v>30.784877777099599</v>
      </c>
      <c r="CI7">
        <v>29.492876052856399</v>
      </c>
      <c r="CJ7">
        <v>30.5262660980225</v>
      </c>
      <c r="CK7">
        <v>28.961297988891602</v>
      </c>
      <c r="CL7">
        <v>32.336498260497997</v>
      </c>
      <c r="CM7">
        <v>30.419408798217798</v>
      </c>
      <c r="CN7">
        <v>28.865465164184599</v>
      </c>
      <c r="CO7">
        <v>30.735538482666001</v>
      </c>
      <c r="CP7">
        <v>27.947038650512699</v>
      </c>
      <c r="CQ7">
        <v>27.7011413574219</v>
      </c>
      <c r="CR7">
        <v>28.473594665527301</v>
      </c>
      <c r="CT7" t="s">
        <v>19000</v>
      </c>
      <c r="CU7" t="s">
        <v>6708</v>
      </c>
      <c r="CV7" t="s">
        <v>17507</v>
      </c>
      <c r="CW7" t="str">
        <f t="shared" si="0"/>
        <v>&gt;A0A0C5CHE6
MSPQTETKASVGFKAGVKEYKLTYYTPEYQTKDTDILAAFRVTPQPGVPPEEAGAAVAAESSTGTWTTVWTDGLTSLDRYKGRCYRIERVVGEKDQYIAYVAYPLDLFEEGSVTNMFTSIVGNVFGFKALRALRLEDLRIPPAYVKTFQGPPHGIQVERDKLNKYGRPLLGCTIKPKLGLSAKNYGRAVYECLRGGLDFTKDDENVNSQPFMRWRDRFLFCAEALFKAQTETGEIKGHYLNATAGTCEEMIKRAVFARELGVPIVMHDYLTGGFTANTTLAHYCRDNGLLLHIHRAMHAVIDRQKNHGIHFRVLAKALRMSGGDHIHSGTVVGKLEGERDITLGFVDLLRDDFVEQDRSRGIYFTQDWVSLPGVLPVASGGIHVWHMPALTEIFGDDSVLQFGGGTLGHPWGNAPGAVANRVALEACVKARNEGRDLAREGNEIIREACKWSPELAAACEVWKEIVFNFAAVDVLDK</v>
      </c>
    </row>
    <row r="8" spans="1:101" x14ac:dyDescent="0.25">
      <c r="A8" t="s">
        <v>3723</v>
      </c>
      <c r="B8" t="s">
        <v>19059</v>
      </c>
      <c r="C8" t="s">
        <v>7380</v>
      </c>
      <c r="D8" t="s">
        <v>14658</v>
      </c>
      <c r="E8">
        <v>0</v>
      </c>
      <c r="F8" t="s">
        <v>10470</v>
      </c>
      <c r="G8">
        <v>8.7129001617431605</v>
      </c>
      <c r="H8">
        <v>7.2078123092651403</v>
      </c>
      <c r="I8">
        <v>7.1596355438232404</v>
      </c>
      <c r="J8">
        <v>8.3033571243286097</v>
      </c>
      <c r="K8">
        <v>8.3905115127563494</v>
      </c>
      <c r="L8">
        <v>8.6683902740478498</v>
      </c>
      <c r="M8">
        <v>8.2523593902587908</v>
      </c>
      <c r="N8">
        <v>7.8897352218627903</v>
      </c>
      <c r="O8">
        <v>7.7834625244140598</v>
      </c>
      <c r="P8">
        <v>8.65734958648682</v>
      </c>
      <c r="Q8">
        <v>8.4097356796264595</v>
      </c>
      <c r="R8">
        <v>8.6794195175170898</v>
      </c>
      <c r="S8">
        <v>8.1762224038441982</v>
      </c>
      <c r="T8">
        <v>4</v>
      </c>
      <c r="U8" t="s">
        <v>10441</v>
      </c>
      <c r="X8" s="16">
        <v>-0.76063696543375681</v>
      </c>
      <c r="Z8">
        <v>0.289868644067797</v>
      </c>
      <c r="AA8">
        <v>0.81015280152293101</v>
      </c>
      <c r="AB8">
        <v>0.15482717814357655</v>
      </c>
      <c r="AP8">
        <v>12</v>
      </c>
      <c r="AQ8">
        <v>12</v>
      </c>
      <c r="AR8">
        <v>12</v>
      </c>
      <c r="AS8">
        <v>91.1</v>
      </c>
      <c r="AT8">
        <v>91.1</v>
      </c>
      <c r="AU8">
        <v>91.1</v>
      </c>
      <c r="AV8">
        <v>10.097</v>
      </c>
      <c r="AW8">
        <v>0</v>
      </c>
      <c r="AX8">
        <v>99.587000000000003</v>
      </c>
      <c r="AY8">
        <v>104540000000</v>
      </c>
      <c r="AZ8">
        <v>317</v>
      </c>
      <c r="BA8" t="s">
        <v>3723</v>
      </c>
      <c r="BB8" t="s">
        <v>3723</v>
      </c>
      <c r="BC8" t="s">
        <v>3724</v>
      </c>
      <c r="BF8" s="34" t="s">
        <v>19011</v>
      </c>
      <c r="BG8">
        <v>0.97322869300842296</v>
      </c>
      <c r="BH8">
        <v>-1.7561459541320801</v>
      </c>
      <c r="BI8">
        <v>-1.84351122379303</v>
      </c>
      <c r="BJ8">
        <v>0.23055018484592399</v>
      </c>
      <c r="BK8">
        <v>0.38859874010086098</v>
      </c>
      <c r="BL8">
        <v>0.89251303672790505</v>
      </c>
      <c r="BM8">
        <v>0.13806925714016</v>
      </c>
      <c r="BN8">
        <v>-0.51952505111694303</v>
      </c>
      <c r="BO8">
        <v>-0.71224337816238403</v>
      </c>
      <c r="BP8">
        <v>0.87249147891998302</v>
      </c>
      <c r="BQ8">
        <v>0.423460483551025</v>
      </c>
      <c r="BR8">
        <v>0.91251379251480103</v>
      </c>
      <c r="BT8">
        <v>30.8144416809082</v>
      </c>
      <c r="BU8">
        <v>29.622718811035199</v>
      </c>
      <c r="BV8">
        <v>28.74973487854</v>
      </c>
      <c r="BW8">
        <v>29.840847015380898</v>
      </c>
      <c r="BX8">
        <v>29.415605545043899</v>
      </c>
      <c r="BY8">
        <v>30.751508712768601</v>
      </c>
      <c r="BZ8">
        <v>29.839645385742202</v>
      </c>
      <c r="CA8">
        <v>29.2980442047119</v>
      </c>
      <c r="CB8">
        <v>29.429121017456101</v>
      </c>
      <c r="CC8">
        <v>28.845565795898398</v>
      </c>
      <c r="CD8">
        <v>28.641719818115199</v>
      </c>
      <c r="CE8">
        <v>29.646295547485401</v>
      </c>
      <c r="CG8">
        <v>30.8144416809082</v>
      </c>
      <c r="CH8">
        <v>29.622718811035199</v>
      </c>
      <c r="CI8">
        <v>28.74973487854</v>
      </c>
      <c r="CJ8">
        <v>29.840847015380898</v>
      </c>
      <c r="CK8">
        <v>29.415605545043899</v>
      </c>
      <c r="CL8">
        <v>30.751508712768601</v>
      </c>
      <c r="CM8">
        <v>29.839645385742202</v>
      </c>
      <c r="CN8">
        <v>29.2980442047119</v>
      </c>
      <c r="CO8">
        <v>29.429121017456101</v>
      </c>
      <c r="CP8">
        <v>28.845565795898398</v>
      </c>
      <c r="CQ8">
        <v>28.641719818115199</v>
      </c>
      <c r="CR8">
        <v>29.646295547485401</v>
      </c>
      <c r="CT8" t="s">
        <v>19000</v>
      </c>
      <c r="CU8" t="s">
        <v>3723</v>
      </c>
      <c r="CV8" t="s">
        <v>17417</v>
      </c>
      <c r="CW8" t="str">
        <f t="shared" si="0"/>
        <v>&gt;A0A3Q7HT88
MALKEEFEAHAEKAKTLPESTTNENKLILYGLYKQATVGDVNTSRPGMFNMRDRAKWDAWKAVEGKSTDEAMNDYITKVKQLLEEAAASA</v>
      </c>
    </row>
    <row r="9" spans="1:101" x14ac:dyDescent="0.25">
      <c r="A9" t="s">
        <v>6569</v>
      </c>
      <c r="B9" t="s">
        <v>6569</v>
      </c>
      <c r="C9" t="s">
        <v>7269</v>
      </c>
      <c r="D9" t="s">
        <v>14659</v>
      </c>
      <c r="E9" t="s">
        <v>14660</v>
      </c>
      <c r="F9" t="s">
        <v>10471</v>
      </c>
      <c r="G9">
        <v>7.98307228088379</v>
      </c>
      <c r="H9">
        <v>8.1955270767211896</v>
      </c>
      <c r="I9">
        <v>8.7474613189697301</v>
      </c>
      <c r="J9">
        <v>6.9525003433227504</v>
      </c>
      <c r="K9">
        <v>8.0888185501098597</v>
      </c>
      <c r="L9">
        <v>5.96474266052246</v>
      </c>
      <c r="M9">
        <v>7.538818359375</v>
      </c>
      <c r="N9">
        <v>8.36175441741943</v>
      </c>
      <c r="O9">
        <v>8.1621208190918004</v>
      </c>
      <c r="P9">
        <v>8.8462991714477504</v>
      </c>
      <c r="Q9">
        <v>8.5853109359741193</v>
      </c>
      <c r="R9">
        <v>8.3370561599731392</v>
      </c>
      <c r="S9">
        <v>7.9802901744842529</v>
      </c>
      <c r="T9">
        <v>5</v>
      </c>
      <c r="U9" t="s">
        <v>10431</v>
      </c>
      <c r="X9" s="16">
        <v>1.3066663742065465</v>
      </c>
      <c r="Z9">
        <v>0.188285714285714</v>
      </c>
      <c r="AA9">
        <v>1.22194761435708</v>
      </c>
      <c r="AB9">
        <v>5.9986342885849496E-2</v>
      </c>
      <c r="AP9">
        <v>57</v>
      </c>
      <c r="AQ9">
        <v>57</v>
      </c>
      <c r="AR9">
        <v>21</v>
      </c>
      <c r="AS9">
        <v>63.7</v>
      </c>
      <c r="AT9">
        <v>63.7</v>
      </c>
      <c r="AU9">
        <v>31.9</v>
      </c>
      <c r="AV9">
        <v>101.74</v>
      </c>
      <c r="AW9">
        <v>0</v>
      </c>
      <c r="AX9">
        <v>323.31</v>
      </c>
      <c r="AY9">
        <v>662150000000</v>
      </c>
      <c r="AZ9">
        <v>1567</v>
      </c>
      <c r="BA9" t="s">
        <v>6568</v>
      </c>
      <c r="BB9" t="s">
        <v>6569</v>
      </c>
      <c r="BC9" t="s">
        <v>6570</v>
      </c>
      <c r="BD9" t="s">
        <v>6571</v>
      </c>
      <c r="BE9" t="s">
        <v>6572</v>
      </c>
      <c r="BF9" s="34" t="s">
        <v>19011</v>
      </c>
      <c r="BG9">
        <v>3.39606800116599E-3</v>
      </c>
      <c r="BH9">
        <v>0.26273587346076999</v>
      </c>
      <c r="BI9">
        <v>0.93647223711013805</v>
      </c>
      <c r="BJ9">
        <v>-1.25460481643677</v>
      </c>
      <c r="BK9">
        <v>0.13247866928577401</v>
      </c>
      <c r="BL9">
        <v>-2.4603431224822998</v>
      </c>
      <c r="BM9">
        <v>-0.53889685869216897</v>
      </c>
      <c r="BN9">
        <v>0.46564665436744701</v>
      </c>
      <c r="BO9">
        <v>0.22195744514465299</v>
      </c>
      <c r="BP9">
        <v>1.0571218729019201</v>
      </c>
      <c r="BQ9">
        <v>0.73853814601898204</v>
      </c>
      <c r="BR9">
        <v>0.43549793958663902</v>
      </c>
      <c r="BT9">
        <v>30.0846138000488</v>
      </c>
      <c r="BU9">
        <v>30.6104335784912</v>
      </c>
      <c r="BV9">
        <v>30.337560653686499</v>
      </c>
      <c r="BW9">
        <v>28.489990234375</v>
      </c>
      <c r="BX9">
        <v>29.1139125823975</v>
      </c>
      <c r="BY9">
        <v>28.0478610992432</v>
      </c>
      <c r="BZ9">
        <v>29.126104354858398</v>
      </c>
      <c r="CA9">
        <v>29.770063400268601</v>
      </c>
      <c r="CB9">
        <v>29.8077793121338</v>
      </c>
      <c r="CC9">
        <v>29.0345153808594</v>
      </c>
      <c r="CD9">
        <v>28.817295074462901</v>
      </c>
      <c r="CE9">
        <v>29.303932189941399</v>
      </c>
      <c r="CG9">
        <v>30.0846138000488</v>
      </c>
      <c r="CH9">
        <v>30.6104335784912</v>
      </c>
      <c r="CI9">
        <v>30.337560653686499</v>
      </c>
      <c r="CJ9">
        <v>28.489990234375</v>
      </c>
      <c r="CK9">
        <v>29.1139125823975</v>
      </c>
      <c r="CL9">
        <v>28.0478610992432</v>
      </c>
      <c r="CM9">
        <v>29.126104354858398</v>
      </c>
      <c r="CN9">
        <v>29.770063400268601</v>
      </c>
      <c r="CO9">
        <v>29.8077793121338</v>
      </c>
      <c r="CP9">
        <v>29.0345153808594</v>
      </c>
      <c r="CQ9">
        <v>28.817295074462901</v>
      </c>
      <c r="CR9">
        <v>29.303932189941399</v>
      </c>
      <c r="CT9" t="s">
        <v>19000</v>
      </c>
      <c r="CU9" t="s">
        <v>6569</v>
      </c>
      <c r="CV9" t="s">
        <v>16983</v>
      </c>
      <c r="CW9" t="str">
        <f t="shared" si="0"/>
        <v>&gt;Q96573
MLKPQFQQSTKTLIPSWNTNTLFLASFPINILNKNFILKKKNNFRVHHNYNGANTIKAVLNSTQKSIGVKAVVTVQKQVNLNLLRGLDGIGDLLGKSLILWIVAAELDHKTGLEKPSIRSYAHRGLDVDGDTYYEADFEIPEDFGEVGAILVENEHHKEMYVKNIVIDGFVHAKVEITCNSWVHSKFANPDKRIFFTNKSYLPSQTPSGVIRLREGRTRTLRGDGVGERKVFERIYDYDVYNDLGEVVSNNDDAKRPILGGKKLPYPRRCRTGRQRSKKDPLYETRSTFVYVPRDEAFSAVKSLTFSGNTVYSALHAVVPALESVVSDPDLGFPHFPAIDSLFNVGVDLSGLSDKKSSLFNIVPRLIKSISETGKDVLLFESPQLVQRDKFSWFRDVEFARQTLAGLNPYSIRLVTEWPLRSNLDPKVSGPPESEITKELIENEIGNNMTVEQAVQQKKLFILDYHDLLLPYVNKVNELKGSVLYGSRTIFFLTPHGTLKPLAIELTRPPIDDKPQWKEVYSPNNWNATGAWLWKLAKAHVLSHDSGYHQLVSHWLRTHCCTEPYIIATNRQLSAMHPIYRLLHPHFRYTMEINALAREALINANGIIESSFFPGKYSVELSSIAYGAEWRFDQEALPQNLISRGLAEEDPNEPHGLKLAIEDYPFANDGLVLWDILKQWVTNYVNHYYPQTNLIESDKELQAWWSEIKNVGHGDKKDEPWWPELKTPNDLIGIITTIVWVTSGHHAAVNFGQYSYGGYFPNRPTTARSKMPTEDPTAEEWEWFLNKPEEALLRCFPSQIQATKVMTILDVLSNHSPDEEYIGEKIEPYWAEDPVINAAFEVFSGKLKELEGIIDARNNDSKLNNRNGAGVMPYELLKPYSEPGVTGKGVPYSISI</v>
      </c>
    </row>
    <row r="10" spans="1:101" x14ac:dyDescent="0.25">
      <c r="A10" t="s">
        <v>5424</v>
      </c>
      <c r="B10" t="s">
        <v>19060</v>
      </c>
      <c r="C10" t="s">
        <v>7569</v>
      </c>
      <c r="D10">
        <v>0</v>
      </c>
      <c r="E10">
        <v>0</v>
      </c>
      <c r="F10" t="s">
        <v>10472</v>
      </c>
      <c r="G10">
        <v>8.6185016632080096</v>
      </c>
      <c r="H10">
        <v>6.6440382003784197</v>
      </c>
      <c r="I10">
        <v>6.4321117401123002</v>
      </c>
      <c r="J10">
        <v>8.1467428207397496</v>
      </c>
      <c r="K10">
        <v>8.5080041885375994</v>
      </c>
      <c r="L10">
        <v>8.4715080261230504</v>
      </c>
      <c r="M10">
        <v>7.6578903198242196</v>
      </c>
      <c r="N10">
        <v>7.7315187454223597</v>
      </c>
      <c r="O10">
        <v>7.5379123687744096</v>
      </c>
      <c r="P10">
        <v>8.4846506118774396</v>
      </c>
      <c r="Q10">
        <v>7.3497018814086896</v>
      </c>
      <c r="R10">
        <v>8.8282136917114293</v>
      </c>
      <c r="S10">
        <v>7.8675661881764745</v>
      </c>
      <c r="T10">
        <v>6</v>
      </c>
      <c r="U10" t="s">
        <v>10443</v>
      </c>
      <c r="X10" s="16">
        <v>-1.1438678105672233</v>
      </c>
      <c r="Z10">
        <v>0.38517841079460302</v>
      </c>
      <c r="AA10">
        <v>0.57613149713072798</v>
      </c>
      <c r="AB10">
        <v>0.26538019133275692</v>
      </c>
      <c r="AP10">
        <v>10</v>
      </c>
      <c r="AQ10">
        <v>10</v>
      </c>
      <c r="AR10">
        <v>10</v>
      </c>
      <c r="AS10">
        <v>86.7</v>
      </c>
      <c r="AT10">
        <v>86.7</v>
      </c>
      <c r="AU10">
        <v>86.7</v>
      </c>
      <c r="AV10">
        <v>11.96</v>
      </c>
      <c r="AW10">
        <v>0</v>
      </c>
      <c r="AX10">
        <v>268.36</v>
      </c>
      <c r="AY10">
        <v>74560000000</v>
      </c>
      <c r="AZ10">
        <v>259</v>
      </c>
      <c r="BA10" t="s">
        <v>5424</v>
      </c>
      <c r="BB10" t="s">
        <v>5424</v>
      </c>
      <c r="BC10" t="s">
        <v>5425</v>
      </c>
      <c r="BF10" s="34" t="s">
        <v>19011</v>
      </c>
      <c r="BG10">
        <v>0.960954248905182</v>
      </c>
      <c r="BH10">
        <v>-1.5657196044921899</v>
      </c>
      <c r="BI10">
        <v>-1.8369169235229501</v>
      </c>
      <c r="BJ10">
        <v>0.35725569725036599</v>
      </c>
      <c r="BK10">
        <v>0.81955325603485096</v>
      </c>
      <c r="BL10">
        <v>0.77284997701644897</v>
      </c>
      <c r="BM10">
        <v>-0.26831722259521501</v>
      </c>
      <c r="BN10">
        <v>-0.17409667372703599</v>
      </c>
      <c r="BO10">
        <v>-0.421850144863129</v>
      </c>
      <c r="BP10">
        <v>0.78966826200485196</v>
      </c>
      <c r="BQ10">
        <v>-0.66269862651824996</v>
      </c>
      <c r="BR10">
        <v>1.2293177843093901</v>
      </c>
      <c r="BT10">
        <v>30.720043182373001</v>
      </c>
      <c r="BU10">
        <v>29.058944702148398</v>
      </c>
      <c r="BV10">
        <v>28.022211074829102</v>
      </c>
      <c r="BW10">
        <v>29.684232711791999</v>
      </c>
      <c r="BX10">
        <v>29.533098220825199</v>
      </c>
      <c r="BY10">
        <v>30.5546264648438</v>
      </c>
      <c r="BZ10">
        <v>29.245176315307599</v>
      </c>
      <c r="CA10">
        <v>29.139827728271499</v>
      </c>
      <c r="CB10">
        <v>29.183570861816399</v>
      </c>
      <c r="CC10">
        <v>28.672866821289102</v>
      </c>
      <c r="CD10">
        <v>27.5816860198975</v>
      </c>
      <c r="CE10">
        <v>29.795089721679702</v>
      </c>
      <c r="CG10">
        <v>30.720043182373001</v>
      </c>
      <c r="CH10">
        <v>29.058944702148398</v>
      </c>
      <c r="CI10">
        <v>28.022211074829102</v>
      </c>
      <c r="CJ10">
        <v>29.684232711791999</v>
      </c>
      <c r="CK10">
        <v>29.533098220825199</v>
      </c>
      <c r="CL10">
        <v>30.5546264648438</v>
      </c>
      <c r="CM10">
        <v>29.245176315307599</v>
      </c>
      <c r="CN10">
        <v>29.139827728271499</v>
      </c>
      <c r="CO10">
        <v>29.183570861816399</v>
      </c>
      <c r="CP10">
        <v>28.672866821289102</v>
      </c>
      <c r="CQ10">
        <v>27.5816860198975</v>
      </c>
      <c r="CR10">
        <v>29.795089721679702</v>
      </c>
      <c r="CT10" t="s">
        <v>19000</v>
      </c>
      <c r="CU10" t="s">
        <v>5424</v>
      </c>
      <c r="CV10" t="s">
        <v>17796</v>
      </c>
      <c r="CW10" t="str">
        <f t="shared" si="0"/>
        <v>&gt;A0A3Q7JP52
MANEFKHLVLVKFKEDVVVEDILKELEKLVQEMDIVKSFVWGKDVESHEMLRQGFTHAIIMTFNSKEDYQTFANHPNHVGFSATFATVIDKAVLLDFTAISGKAT</v>
      </c>
    </row>
    <row r="11" spans="1:101" x14ac:dyDescent="0.25">
      <c r="A11" t="s">
        <v>6855</v>
      </c>
      <c r="B11" t="s">
        <v>19061</v>
      </c>
      <c r="C11" t="s">
        <v>1701</v>
      </c>
      <c r="D11" t="s">
        <v>14661</v>
      </c>
      <c r="E11" t="s">
        <v>14662</v>
      </c>
      <c r="F11" t="s">
        <v>10473</v>
      </c>
      <c r="G11">
        <v>8.1454029083252006</v>
      </c>
      <c r="H11">
        <v>7.3709077835082999</v>
      </c>
      <c r="I11">
        <v>7.6726322174072301</v>
      </c>
      <c r="J11">
        <v>8.2041845321655291</v>
      </c>
      <c r="K11">
        <v>8.0067167282104492</v>
      </c>
      <c r="L11">
        <v>7.5662975311279297</v>
      </c>
      <c r="M11">
        <v>8.0351543426513707</v>
      </c>
      <c r="N11">
        <v>7.5595159530639604</v>
      </c>
      <c r="O11">
        <v>7.1834526062011701</v>
      </c>
      <c r="P11">
        <v>8.2935991287231392</v>
      </c>
      <c r="Q11">
        <v>7.82344722747803</v>
      </c>
      <c r="R11">
        <v>7.7257776260376003</v>
      </c>
      <c r="S11">
        <v>7.7989240487416582</v>
      </c>
      <c r="T11">
        <v>7</v>
      </c>
      <c r="U11" t="s">
        <v>10444</v>
      </c>
      <c r="X11" s="16">
        <v>-0.1960852940877249</v>
      </c>
      <c r="Z11">
        <v>0.69779075425790804</v>
      </c>
      <c r="AA11">
        <v>0.21494739486725001</v>
      </c>
      <c r="AB11">
        <v>0.60961073357191486</v>
      </c>
      <c r="AP11">
        <v>32</v>
      </c>
      <c r="AQ11">
        <v>32</v>
      </c>
      <c r="AR11">
        <v>19</v>
      </c>
      <c r="AS11">
        <v>90.2</v>
      </c>
      <c r="AT11">
        <v>90.2</v>
      </c>
      <c r="AU11">
        <v>63.3</v>
      </c>
      <c r="AV11">
        <v>36.673999999999999</v>
      </c>
      <c r="AW11">
        <v>0</v>
      </c>
      <c r="AX11">
        <v>323.31</v>
      </c>
      <c r="AY11">
        <v>213900000000</v>
      </c>
      <c r="AZ11">
        <v>669</v>
      </c>
      <c r="BA11" t="s">
        <v>2356</v>
      </c>
      <c r="BB11" t="s">
        <v>2356</v>
      </c>
      <c r="BC11" t="s">
        <v>2357</v>
      </c>
      <c r="BD11" t="s">
        <v>1704</v>
      </c>
      <c r="BE11" t="s">
        <v>2358</v>
      </c>
      <c r="BF11" s="34" t="s">
        <v>19011</v>
      </c>
      <c r="BG11">
        <v>0.99894833564758301</v>
      </c>
      <c r="BH11">
        <v>-1.2340323925018299</v>
      </c>
      <c r="BI11">
        <v>-0.36411750316619901</v>
      </c>
      <c r="BJ11">
        <v>1.16842424869537</v>
      </c>
      <c r="BK11">
        <v>0.599096179008484</v>
      </c>
      <c r="BL11">
        <v>-0.67069572210311901</v>
      </c>
      <c r="BM11">
        <v>0.681085884571075</v>
      </c>
      <c r="BN11">
        <v>-0.69024795293807995</v>
      </c>
      <c r="BO11">
        <v>-1.77449262142181</v>
      </c>
      <c r="BP11">
        <v>1.4262193441391</v>
      </c>
      <c r="BQ11">
        <v>7.0703849196433993E-2</v>
      </c>
      <c r="BR11">
        <v>-0.210891649127007</v>
      </c>
      <c r="BT11">
        <v>30.246944427490199</v>
      </c>
      <c r="BU11">
        <v>29.785814285278299</v>
      </c>
      <c r="BV11">
        <v>29.262731552123999</v>
      </c>
      <c r="BW11">
        <v>29.741674423217798</v>
      </c>
      <c r="BX11">
        <v>29.031810760498001</v>
      </c>
      <c r="BY11">
        <v>29.649415969848601</v>
      </c>
      <c r="BZ11">
        <v>29.622440338134801</v>
      </c>
      <c r="CA11">
        <v>28.9678249359131</v>
      </c>
      <c r="CB11">
        <v>28.8291110992432</v>
      </c>
      <c r="CC11">
        <v>28.481815338134801</v>
      </c>
      <c r="CD11">
        <v>28.0554313659668</v>
      </c>
      <c r="CE11">
        <v>28.692653656005898</v>
      </c>
      <c r="CG11">
        <v>30.246944427490199</v>
      </c>
      <c r="CH11">
        <v>29.785814285278299</v>
      </c>
      <c r="CI11">
        <v>29.262731552123999</v>
      </c>
      <c r="CJ11">
        <v>29.741674423217798</v>
      </c>
      <c r="CK11">
        <v>29.031810760498001</v>
      </c>
      <c r="CL11">
        <v>29.649415969848601</v>
      </c>
      <c r="CM11">
        <v>29.622440338134801</v>
      </c>
      <c r="CN11">
        <v>28.9678249359131</v>
      </c>
      <c r="CO11">
        <v>28.8291110992432</v>
      </c>
      <c r="CP11">
        <v>28.481815338134801</v>
      </c>
      <c r="CQ11">
        <v>28.0554313659668</v>
      </c>
      <c r="CR11">
        <v>28.692653656005898</v>
      </c>
      <c r="CT11" t="s">
        <v>19000</v>
      </c>
      <c r="CU11" t="s">
        <v>6855</v>
      </c>
      <c r="CV11" t="s">
        <v>18505</v>
      </c>
      <c r="CW11" t="str">
        <f t="shared" si="0"/>
        <v>&gt;A0A3Q7GDG7
MANGKIKIGINGFGRIGRLVARVALQRDDVELVAVNDPFISTDYMTYMFKYDSVHGQWKHHELKVKDEKTLLFGEKAVTVFGIRNPEDIPWGEAGADFVVESTGVFTDKDKAAAHLKGGAKKVVISAPSKDAPMFVVGVNENEYKPELDIVSNASCTTNCLAPLAKVINDRFGIVEGLMTTVHAMTATQKTVDGPSMKDWRGGRAASFNIIPSSTGAAKAVGKVLPQLNGKLTGMAFRVPTADVSVVDLTVRLEKEASYEDIKAAIKEESEGKLKGILGYTEDDVVSTDFVGDSRSSIFDAKAGIALSKNFVKVVSWYDNEWGYSSRVIDLICHMAKA</v>
      </c>
    </row>
    <row r="12" spans="1:101" x14ac:dyDescent="0.25">
      <c r="A12" t="s">
        <v>4398</v>
      </c>
      <c r="B12" t="s">
        <v>19062</v>
      </c>
      <c r="C12" t="s">
        <v>7418</v>
      </c>
      <c r="D12" t="s">
        <v>14654</v>
      </c>
      <c r="E12" t="s">
        <v>14655</v>
      </c>
      <c r="F12" t="s">
        <v>10474</v>
      </c>
      <c r="G12">
        <v>8.1176242828369105</v>
      </c>
      <c r="H12">
        <v>8.0430631637573207</v>
      </c>
      <c r="I12">
        <v>8.6741771697997994</v>
      </c>
      <c r="J12">
        <v>6.4704141616821298</v>
      </c>
      <c r="K12">
        <v>7.9506502151489302</v>
      </c>
      <c r="L12">
        <v>5.8856678009033203</v>
      </c>
      <c r="M12">
        <v>7.5878849029540998</v>
      </c>
      <c r="N12">
        <v>8.0600309371948207</v>
      </c>
      <c r="O12">
        <v>7.7817459106445304</v>
      </c>
      <c r="P12">
        <v>8.2001581192016602</v>
      </c>
      <c r="Q12">
        <v>8.1538419723510707</v>
      </c>
      <c r="R12">
        <v>8.0326375961303693</v>
      </c>
      <c r="S12">
        <v>7.7464913527170802</v>
      </c>
      <c r="T12">
        <v>8</v>
      </c>
      <c r="U12" t="s">
        <v>10459</v>
      </c>
      <c r="X12" s="16">
        <v>1.5093774795532156</v>
      </c>
      <c r="Z12">
        <v>0.176128395061728</v>
      </c>
      <c r="AA12">
        <v>1.3385436551284899</v>
      </c>
      <c r="AB12">
        <v>4.5862354280398157E-2</v>
      </c>
      <c r="AP12">
        <v>10</v>
      </c>
      <c r="AQ12">
        <v>10</v>
      </c>
      <c r="AR12">
        <v>10</v>
      </c>
      <c r="AS12">
        <v>67.099999999999994</v>
      </c>
      <c r="AT12">
        <v>67.099999999999994</v>
      </c>
      <c r="AU12">
        <v>67.099999999999994</v>
      </c>
      <c r="AV12">
        <v>16.684999999999999</v>
      </c>
      <c r="AW12">
        <v>0</v>
      </c>
      <c r="AX12">
        <v>160.29</v>
      </c>
      <c r="AY12">
        <v>104430000000</v>
      </c>
      <c r="AZ12">
        <v>259</v>
      </c>
      <c r="BA12" t="s">
        <v>4398</v>
      </c>
      <c r="BB12" t="s">
        <v>4398</v>
      </c>
      <c r="BC12" t="s">
        <v>4399</v>
      </c>
      <c r="BF12" s="34" t="s">
        <v>19011</v>
      </c>
      <c r="BG12">
        <v>0.47212404012680098</v>
      </c>
      <c r="BH12">
        <v>0.37727364897728</v>
      </c>
      <c r="BI12">
        <v>1.1801236867904701</v>
      </c>
      <c r="BJ12">
        <v>-1.62331783771515</v>
      </c>
      <c r="BK12">
        <v>0.25971367955207803</v>
      </c>
      <c r="BL12">
        <v>-2.3671829700470002</v>
      </c>
      <c r="BM12">
        <v>-0.20176576077938099</v>
      </c>
      <c r="BN12">
        <v>0.39885863661766102</v>
      </c>
      <c r="BO12">
        <v>4.4847875833511401E-2</v>
      </c>
      <c r="BP12">
        <v>0.57711660861969005</v>
      </c>
      <c r="BQ12">
        <v>0.51819711923599199</v>
      </c>
      <c r="BR12">
        <v>0.36401113867759699</v>
      </c>
      <c r="BT12">
        <v>30.219165802001999</v>
      </c>
      <c r="BU12">
        <v>30.457969665527301</v>
      </c>
      <c r="BV12">
        <v>30.264276504516602</v>
      </c>
      <c r="BW12">
        <v>28.0079040527344</v>
      </c>
      <c r="BX12">
        <v>28.975744247436499</v>
      </c>
      <c r="BY12">
        <v>27.968786239623999</v>
      </c>
      <c r="BZ12">
        <v>29.1751708984375</v>
      </c>
      <c r="CA12">
        <v>29.468339920043899</v>
      </c>
      <c r="CB12">
        <v>29.427404403686499</v>
      </c>
      <c r="CC12">
        <v>28.388374328613299</v>
      </c>
      <c r="CD12">
        <v>28.385826110839801</v>
      </c>
      <c r="CE12">
        <v>28.999513626098601</v>
      </c>
      <c r="CG12">
        <v>30.219165802001999</v>
      </c>
      <c r="CH12">
        <v>30.457969665527301</v>
      </c>
      <c r="CI12">
        <v>30.264276504516602</v>
      </c>
      <c r="CJ12">
        <v>28.0079040527344</v>
      </c>
      <c r="CK12">
        <v>28.975744247436499</v>
      </c>
      <c r="CL12">
        <v>27.968786239623999</v>
      </c>
      <c r="CM12">
        <v>29.1751708984375</v>
      </c>
      <c r="CN12">
        <v>29.468339920043899</v>
      </c>
      <c r="CO12">
        <v>29.427404403686499</v>
      </c>
      <c r="CP12">
        <v>28.388374328613299</v>
      </c>
      <c r="CQ12">
        <v>28.385826110839801</v>
      </c>
      <c r="CR12">
        <v>28.999513626098601</v>
      </c>
      <c r="CT12" t="s">
        <v>19000</v>
      </c>
      <c r="CU12" t="s">
        <v>4398</v>
      </c>
      <c r="CV12" t="s">
        <v>16917</v>
      </c>
      <c r="CW12" t="str">
        <f t="shared" si="0"/>
        <v>&gt;A0A3Q7IGD0
MGLKGKLISKLEMKCAGDLLHDHFKSNPHQTSTMSPDKVTNFTLHDGQLGKTNSVIGWKIILGGKERHFKQVVDIDDAAKSMTFNFIEGYMNELYNSMTLILTVKENWITWSMMYEKLNQNIPEPLDFMEFLIGLIKDLEAHHAGK</v>
      </c>
    </row>
    <row r="13" spans="1:101" x14ac:dyDescent="0.25">
      <c r="A13" t="s">
        <v>6733</v>
      </c>
      <c r="B13" t="s">
        <v>19063</v>
      </c>
      <c r="C13" t="s">
        <v>7194</v>
      </c>
      <c r="D13" t="s">
        <v>14663</v>
      </c>
      <c r="E13" t="s">
        <v>14664</v>
      </c>
      <c r="F13" t="s">
        <v>10475</v>
      </c>
      <c r="G13">
        <v>6.0491466522216797</v>
      </c>
      <c r="H13">
        <v>5.7184915542602504</v>
      </c>
      <c r="I13">
        <v>6.4733257293701199</v>
      </c>
      <c r="J13">
        <v>7.0813150405883798</v>
      </c>
      <c r="K13">
        <v>8.4453821182250994</v>
      </c>
      <c r="L13">
        <v>7.0538272857665998</v>
      </c>
      <c r="M13">
        <v>8.9875068664550799</v>
      </c>
      <c r="N13">
        <v>8.1845216751098597</v>
      </c>
      <c r="O13">
        <v>8.4479236602783203</v>
      </c>
      <c r="P13">
        <v>9.4375352859497106</v>
      </c>
      <c r="Q13">
        <v>7.2179613113403303</v>
      </c>
      <c r="R13">
        <v>8.34649562835693</v>
      </c>
      <c r="S13">
        <v>7.6202860673268633</v>
      </c>
      <c r="T13">
        <v>9</v>
      </c>
      <c r="U13" t="s">
        <v>10422</v>
      </c>
      <c r="X13" s="16">
        <v>-1.4465201695760088</v>
      </c>
      <c r="Z13">
        <v>0.107118644067797</v>
      </c>
      <c r="AA13">
        <v>1.87749519163951</v>
      </c>
      <c r="AB13">
        <v>1.3258817973906767E-2</v>
      </c>
      <c r="AP13">
        <v>9</v>
      </c>
      <c r="AQ13">
        <v>9</v>
      </c>
      <c r="AR13">
        <v>9</v>
      </c>
      <c r="AS13">
        <v>39.700000000000003</v>
      </c>
      <c r="AT13">
        <v>39.700000000000003</v>
      </c>
      <c r="AU13">
        <v>39.700000000000003</v>
      </c>
      <c r="AV13">
        <v>34.954000000000001</v>
      </c>
      <c r="AW13">
        <v>0</v>
      </c>
      <c r="AX13">
        <v>243.6</v>
      </c>
      <c r="AY13">
        <v>94211000000</v>
      </c>
      <c r="AZ13">
        <v>352</v>
      </c>
      <c r="BA13" t="s">
        <v>250</v>
      </c>
      <c r="BB13" t="s">
        <v>250</v>
      </c>
      <c r="BC13" t="s">
        <v>251</v>
      </c>
      <c r="BD13" t="s">
        <v>252</v>
      </c>
      <c r="BE13" t="s">
        <v>253</v>
      </c>
      <c r="BF13" s="34" t="s">
        <v>19011</v>
      </c>
      <c r="BG13">
        <v>-1.32112741470337</v>
      </c>
      <c r="BH13">
        <v>-1.59916603565216</v>
      </c>
      <c r="BI13">
        <v>-0.964447021484375</v>
      </c>
      <c r="BJ13">
        <v>-0.45320573449134799</v>
      </c>
      <c r="BK13">
        <v>0.69380027055740401</v>
      </c>
      <c r="BL13">
        <v>-0.47631940245628401</v>
      </c>
      <c r="BM13">
        <v>1.14965784549713</v>
      </c>
      <c r="BN13">
        <v>0.47445002198219299</v>
      </c>
      <c r="BO13">
        <v>0.69593739509582497</v>
      </c>
      <c r="BP13">
        <v>1.5280742645263701</v>
      </c>
      <c r="BQ13">
        <v>-0.33830368518829301</v>
      </c>
      <c r="BR13">
        <v>0.61064940690994296</v>
      </c>
      <c r="BT13">
        <v>28.150688171386701</v>
      </c>
      <c r="BU13">
        <v>28.133398056030298</v>
      </c>
      <c r="BV13">
        <v>28.0634250640869</v>
      </c>
      <c r="BW13">
        <v>28.6188049316406</v>
      </c>
      <c r="BX13">
        <v>29.470476150512699</v>
      </c>
      <c r="BY13">
        <v>29.136945724487301</v>
      </c>
      <c r="BZ13">
        <v>30.574792861938501</v>
      </c>
      <c r="CA13">
        <v>29.592830657958999</v>
      </c>
      <c r="CB13">
        <v>30.093582153320298</v>
      </c>
      <c r="CC13">
        <v>29.6257514953613</v>
      </c>
      <c r="CD13">
        <v>27.449945449829102</v>
      </c>
      <c r="CE13">
        <v>29.313371658325199</v>
      </c>
      <c r="CG13">
        <v>28.150688171386701</v>
      </c>
      <c r="CH13">
        <v>28.133398056030298</v>
      </c>
      <c r="CI13">
        <v>28.0634250640869</v>
      </c>
      <c r="CJ13">
        <v>28.6188049316406</v>
      </c>
      <c r="CK13">
        <v>29.470476150512699</v>
      </c>
      <c r="CL13">
        <v>29.136945724487301</v>
      </c>
      <c r="CM13">
        <v>30.574792861938501</v>
      </c>
      <c r="CN13">
        <v>29.592830657958999</v>
      </c>
      <c r="CO13">
        <v>30.093582153320298</v>
      </c>
      <c r="CP13">
        <v>29.6257514953613</v>
      </c>
      <c r="CQ13">
        <v>27.449945449829102</v>
      </c>
      <c r="CR13">
        <v>29.313371658325199</v>
      </c>
      <c r="CT13" t="s">
        <v>19000</v>
      </c>
      <c r="CU13" t="s">
        <v>6733</v>
      </c>
      <c r="CV13" t="s">
        <v>16666</v>
      </c>
      <c r="CW13" t="str">
        <f t="shared" si="0"/>
        <v>&gt;A0A3Q7E7T2
MSFLRFIFPLFFLISIFVASNAQLSATFYATTCPNVTEIVRGVMQQAQSTDVRAGAKIIRLHFHDCFVNGCDGSLLLDNAAGIESEKDAASNVGAGGFDIVDDIKTALENVCPGVVSCADILALASEIGVALVGGPTWQVLLGRRDSLTANRSGVDSDIPTPFESLDVMRPQFTNKGMDITDLVALSGAHTFGRARCGTFQQRLFNFSGSGSPDPTINSTYLPTLQATCPQGGNNGNTFENLDKTTPDNFDNDYYINLQNQEGLLQTDQELFSTSGSDTIAIVNRYASSQSQFFDDFASSMIKLGNIGVLTGTNGEIRTDCKRVN</v>
      </c>
    </row>
    <row r="14" spans="1:101" x14ac:dyDescent="0.25">
      <c r="A14" t="s">
        <v>6779</v>
      </c>
      <c r="B14" t="s">
        <v>19064</v>
      </c>
      <c r="C14" t="s">
        <v>7356</v>
      </c>
      <c r="D14" t="s">
        <v>14665</v>
      </c>
      <c r="E14" t="s">
        <v>14666</v>
      </c>
      <c r="F14" t="s">
        <v>10476</v>
      </c>
      <c r="G14">
        <v>7.6448822021484402</v>
      </c>
      <c r="H14">
        <v>7.1162023544311497</v>
      </c>
      <c r="I14">
        <v>7.0183429718017596</v>
      </c>
      <c r="J14">
        <v>7.7746477127075204</v>
      </c>
      <c r="K14">
        <v>7.48797702789307</v>
      </c>
      <c r="L14">
        <v>7.6228904724121103</v>
      </c>
      <c r="M14">
        <v>7.28835105895996</v>
      </c>
      <c r="N14">
        <v>7.6206865310668901</v>
      </c>
      <c r="O14">
        <v>6.9962692260742196</v>
      </c>
      <c r="P14">
        <v>7.6583948135376003</v>
      </c>
      <c r="Q14">
        <v>7.52645015716553</v>
      </c>
      <c r="R14">
        <v>7.5621862411498997</v>
      </c>
      <c r="S14">
        <v>7.4431067307790117</v>
      </c>
      <c r="T14">
        <v>10</v>
      </c>
      <c r="U14" t="s">
        <v>10444</v>
      </c>
      <c r="X14" s="16">
        <v>-0.36869589487711707</v>
      </c>
      <c r="Z14">
        <v>0.34460797342192701</v>
      </c>
      <c r="AA14">
        <v>0.65315380072356799</v>
      </c>
      <c r="AB14">
        <v>0.22225226687480126</v>
      </c>
      <c r="AP14">
        <v>9</v>
      </c>
      <c r="AQ14">
        <v>9</v>
      </c>
      <c r="AR14">
        <v>6</v>
      </c>
      <c r="AS14">
        <v>45.9</v>
      </c>
      <c r="AT14">
        <v>45.9</v>
      </c>
      <c r="AU14">
        <v>37.200000000000003</v>
      </c>
      <c r="AV14">
        <v>16.251999999999999</v>
      </c>
      <c r="AW14">
        <v>0</v>
      </c>
      <c r="AX14">
        <v>205.46</v>
      </c>
      <c r="AY14">
        <v>63645000000</v>
      </c>
      <c r="AZ14">
        <v>316</v>
      </c>
      <c r="BA14" t="s">
        <v>1057</v>
      </c>
      <c r="BB14" t="s">
        <v>1058</v>
      </c>
      <c r="BC14" t="s">
        <v>1059</v>
      </c>
      <c r="BD14" t="s">
        <v>1060</v>
      </c>
      <c r="BE14" t="s">
        <v>1061</v>
      </c>
      <c r="BF14" s="34" t="s">
        <v>19011</v>
      </c>
      <c r="BG14">
        <v>0.75060850381851196</v>
      </c>
      <c r="BH14">
        <v>-1.2160903215408301</v>
      </c>
      <c r="BI14">
        <v>-1.58012902736664</v>
      </c>
      <c r="BJ14">
        <v>1.2333385944366499</v>
      </c>
      <c r="BK14">
        <v>0.16691833734512301</v>
      </c>
      <c r="BL14">
        <v>0.66879886388778698</v>
      </c>
      <c r="BM14">
        <v>-0.57569396495819103</v>
      </c>
      <c r="BN14">
        <v>0.660600125789642</v>
      </c>
      <c r="BO14">
        <v>-1.66224372386932</v>
      </c>
      <c r="BP14">
        <v>0.800875663757324</v>
      </c>
      <c r="BQ14">
        <v>0.310039073228836</v>
      </c>
      <c r="BR14">
        <v>0.442977964878082</v>
      </c>
      <c r="BT14">
        <v>29.746423721313501</v>
      </c>
      <c r="BU14">
        <v>29.5311088562012</v>
      </c>
      <c r="BV14">
        <v>28.608442306518601</v>
      </c>
      <c r="BW14">
        <v>29.312137603759801</v>
      </c>
      <c r="BX14">
        <v>28.5130710601807</v>
      </c>
      <c r="BY14">
        <v>29.706008911132798</v>
      </c>
      <c r="BZ14">
        <v>28.875637054443398</v>
      </c>
      <c r="CA14">
        <v>29.028995513916001</v>
      </c>
      <c r="CB14">
        <v>28.6419277191162</v>
      </c>
      <c r="CC14">
        <v>27.846611022949201</v>
      </c>
      <c r="CD14">
        <v>27.7584342956543</v>
      </c>
      <c r="CE14">
        <v>28.5290622711182</v>
      </c>
      <c r="CG14">
        <v>29.746423721313501</v>
      </c>
      <c r="CH14">
        <v>29.5311088562012</v>
      </c>
      <c r="CI14">
        <v>28.608442306518601</v>
      </c>
      <c r="CJ14">
        <v>29.312137603759801</v>
      </c>
      <c r="CK14">
        <v>28.5130710601807</v>
      </c>
      <c r="CL14">
        <v>29.706008911132798</v>
      </c>
      <c r="CM14">
        <v>28.875637054443398</v>
      </c>
      <c r="CN14">
        <v>29.028995513916001</v>
      </c>
      <c r="CO14">
        <v>28.6419277191162</v>
      </c>
      <c r="CP14">
        <v>27.846611022949201</v>
      </c>
      <c r="CQ14">
        <v>27.7584342956543</v>
      </c>
      <c r="CR14">
        <v>28.5290622711182</v>
      </c>
      <c r="CT14" t="s">
        <v>19000</v>
      </c>
      <c r="CU14" t="s">
        <v>6779</v>
      </c>
      <c r="CV14" t="s">
        <v>17669</v>
      </c>
      <c r="CW14" t="str">
        <f t="shared" si="0"/>
        <v>&gt;A0A3Q7F3S0
MEQTFIMIKPDGVQRGLVGEIISRFEKKGFSLKGLKLITVDRAFAEKHYADLSAKPFFNGLVEYIVSGPVVAMVWEGKGVVATGRKIIGATNPLESAAGTIRGDFAIDIGRNVIHGSDAVESARKEIALWFPEGIAEWQSSLHSWIYE</v>
      </c>
    </row>
    <row r="15" spans="1:101" x14ac:dyDescent="0.25">
      <c r="A15" t="s">
        <v>4143</v>
      </c>
      <c r="B15" t="s">
        <v>19065</v>
      </c>
      <c r="C15" t="s">
        <v>7336</v>
      </c>
      <c r="D15" t="s">
        <v>14667</v>
      </c>
      <c r="E15" t="s">
        <v>14668</v>
      </c>
      <c r="F15" t="s">
        <v>10477</v>
      </c>
      <c r="G15">
        <v>7.4021778106689498</v>
      </c>
      <c r="H15">
        <v>6.6622877120971697</v>
      </c>
      <c r="I15">
        <v>7.0996589660644496</v>
      </c>
      <c r="J15">
        <v>7.96402835845947</v>
      </c>
      <c r="K15">
        <v>7.5832777023315403</v>
      </c>
      <c r="L15">
        <v>7.3520965576171902</v>
      </c>
      <c r="M15">
        <v>7.2490081787109402</v>
      </c>
      <c r="N15">
        <v>7.5645074844360396</v>
      </c>
      <c r="O15">
        <v>6.84482765197754</v>
      </c>
      <c r="P15">
        <v>7.8870420455932599</v>
      </c>
      <c r="Q15">
        <v>7.4378118515014604</v>
      </c>
      <c r="R15">
        <v>7.9268655776977504</v>
      </c>
      <c r="S15">
        <v>7.4144658247629813</v>
      </c>
      <c r="T15">
        <v>11</v>
      </c>
      <c r="U15" t="s">
        <v>10447</v>
      </c>
      <c r="X15" s="16">
        <v>-0.5784260431925432</v>
      </c>
      <c r="Z15">
        <v>0.22629971181556199</v>
      </c>
      <c r="AA15">
        <v>1.0214968237293001</v>
      </c>
      <c r="AB15">
        <v>9.5170680852234929E-2</v>
      </c>
      <c r="AP15">
        <v>20</v>
      </c>
      <c r="AQ15">
        <v>20</v>
      </c>
      <c r="AR15">
        <v>20</v>
      </c>
      <c r="AS15">
        <v>65.5</v>
      </c>
      <c r="AT15">
        <v>65.5</v>
      </c>
      <c r="AU15">
        <v>65.5</v>
      </c>
      <c r="AV15">
        <v>36.246000000000002</v>
      </c>
      <c r="AW15">
        <v>0</v>
      </c>
      <c r="AX15">
        <v>323.31</v>
      </c>
      <c r="AY15">
        <v>138770000000</v>
      </c>
      <c r="AZ15">
        <v>558</v>
      </c>
      <c r="BA15" t="s">
        <v>4142</v>
      </c>
      <c r="BB15" t="s">
        <v>4143</v>
      </c>
      <c r="BC15" t="s">
        <v>4144</v>
      </c>
      <c r="BD15" t="s">
        <v>4145</v>
      </c>
      <c r="BE15" t="s">
        <v>4146</v>
      </c>
      <c r="BF15" s="34" t="s">
        <v>19011</v>
      </c>
      <c r="BG15">
        <v>-2.9880926012992901E-2</v>
      </c>
      <c r="BH15">
        <v>-1.8290814161300699</v>
      </c>
      <c r="BI15">
        <v>-0.76551997661590598</v>
      </c>
      <c r="BJ15">
        <v>1.3363784551620499</v>
      </c>
      <c r="BK15">
        <v>0.41050204634666398</v>
      </c>
      <c r="BL15">
        <v>-0.151664167642593</v>
      </c>
      <c r="BM15">
        <v>-0.40234553813934298</v>
      </c>
      <c r="BN15">
        <v>0.36485826969146701</v>
      </c>
      <c r="BO15">
        <v>-1.3851965665817301</v>
      </c>
      <c r="BP15">
        <v>1.14916980266571</v>
      </c>
      <c r="BQ15">
        <v>5.6770838797092403E-2</v>
      </c>
      <c r="BR15">
        <v>1.2460092306137101</v>
      </c>
      <c r="BT15">
        <v>29.503719329833999</v>
      </c>
      <c r="BU15">
        <v>29.077194213867202</v>
      </c>
      <c r="BV15">
        <v>28.6897583007813</v>
      </c>
      <c r="BW15">
        <v>29.501518249511701</v>
      </c>
      <c r="BX15">
        <v>28.608371734619102</v>
      </c>
      <c r="BY15">
        <v>29.435214996337901</v>
      </c>
      <c r="BZ15">
        <v>28.8362941741943</v>
      </c>
      <c r="CA15">
        <v>28.972816467285199</v>
      </c>
      <c r="CB15">
        <v>28.490486145019499</v>
      </c>
      <c r="CC15">
        <v>28.075258255004901</v>
      </c>
      <c r="CD15">
        <v>27.669795989990199</v>
      </c>
      <c r="CE15">
        <v>28.893741607666001</v>
      </c>
      <c r="CG15">
        <v>29.503719329833999</v>
      </c>
      <c r="CH15">
        <v>29.077194213867202</v>
      </c>
      <c r="CI15">
        <v>28.6897583007813</v>
      </c>
      <c r="CJ15">
        <v>29.501518249511701</v>
      </c>
      <c r="CK15">
        <v>28.608371734619102</v>
      </c>
      <c r="CL15">
        <v>29.435214996337901</v>
      </c>
      <c r="CM15">
        <v>28.8362941741943</v>
      </c>
      <c r="CN15">
        <v>28.972816467285199</v>
      </c>
      <c r="CO15">
        <v>28.490486145019499</v>
      </c>
      <c r="CP15">
        <v>28.075258255004901</v>
      </c>
      <c r="CQ15">
        <v>27.669795989990199</v>
      </c>
      <c r="CR15">
        <v>28.893741607666001</v>
      </c>
      <c r="CT15" t="s">
        <v>19000</v>
      </c>
      <c r="CU15" t="s">
        <v>4143</v>
      </c>
      <c r="CV15" t="s">
        <v>17168</v>
      </c>
      <c r="CW15" t="str">
        <f t="shared" si="0"/>
        <v>&gt;A0A3Q7I7B3
MAKDPVRVLVTGAAGQIGYALVPMIARGVMLGADQPVILHMLDIPPAAEALNGVKMELVDAAFPLLKGVVATTDAVEACTGVNVAVMVGGFPRKEGMERKDVMSKNVSIYKSQASALEKHAAPNCKVLVVANPANTNALILKEFAPSIPEKNITCLTRLDHNRALGQISERLSVQVSDVKNVIIWGNHSSSQYPDVNHATVSTPAGDKPVRELVADDAWYNELETLLNGEFISTVQQRGAAIIKARKLSSALSAASSACDHIRDWVLGTPEGTFVSMGVYSDGSYNVPAGLIYSFPVTCKNGEWSIVQGLPIDEFSRKKLDLTAEELSEEKALAYSCLA</v>
      </c>
    </row>
    <row r="16" spans="1:101" x14ac:dyDescent="0.25">
      <c r="A16" t="s">
        <v>3183</v>
      </c>
      <c r="B16" t="s">
        <v>19066</v>
      </c>
      <c r="C16" t="s">
        <v>7639</v>
      </c>
      <c r="D16" t="s">
        <v>14654</v>
      </c>
      <c r="E16" t="s">
        <v>14655</v>
      </c>
      <c r="F16" t="s">
        <v>10478</v>
      </c>
      <c r="G16">
        <v>7.8711395263671902</v>
      </c>
      <c r="H16">
        <v>7.5295667648315403</v>
      </c>
      <c r="I16">
        <v>7.87255859375</v>
      </c>
      <c r="J16">
        <v>6.4938993453979501</v>
      </c>
      <c r="K16">
        <v>7.6318063735961896</v>
      </c>
      <c r="L16">
        <v>6.2337512969970703</v>
      </c>
      <c r="M16">
        <v>7.2714977264404297</v>
      </c>
      <c r="N16">
        <v>7.6600465774536097</v>
      </c>
      <c r="O16">
        <v>7.2084655761718803</v>
      </c>
      <c r="P16">
        <v>7.7242345809936497</v>
      </c>
      <c r="Q16">
        <v>7.6578474044799796</v>
      </c>
      <c r="R16">
        <v>7.6470899581909197</v>
      </c>
      <c r="S16">
        <v>7.4001586437225342</v>
      </c>
      <c r="T16">
        <v>12</v>
      </c>
      <c r="X16" s="16">
        <v>0.97126928965250681</v>
      </c>
      <c r="Z16">
        <v>0.19427536231884099</v>
      </c>
      <c r="AA16">
        <v>1.1730941406522299</v>
      </c>
      <c r="AB16">
        <v>6.7128332517349898E-2</v>
      </c>
      <c r="AP16">
        <v>22</v>
      </c>
      <c r="AQ16">
        <v>22</v>
      </c>
      <c r="AR16">
        <v>11</v>
      </c>
      <c r="AS16">
        <v>57.4</v>
      </c>
      <c r="AT16">
        <v>57.4</v>
      </c>
      <c r="AU16">
        <v>31.6</v>
      </c>
      <c r="AV16">
        <v>36.49</v>
      </c>
      <c r="AW16">
        <v>0</v>
      </c>
      <c r="AX16">
        <v>323.31</v>
      </c>
      <c r="AY16">
        <v>132020000000</v>
      </c>
      <c r="AZ16">
        <v>367</v>
      </c>
      <c r="BA16" t="s">
        <v>3183</v>
      </c>
      <c r="BB16" t="s">
        <v>3183</v>
      </c>
      <c r="BC16" t="s">
        <v>3184</v>
      </c>
      <c r="BF16" s="34" t="s">
        <v>19011</v>
      </c>
      <c r="BG16">
        <v>0.89437103271484397</v>
      </c>
      <c r="BH16">
        <v>0.245740070939064</v>
      </c>
      <c r="BI16">
        <v>0.89706575870513905</v>
      </c>
      <c r="BJ16">
        <v>-1.7209447622299201</v>
      </c>
      <c r="BK16">
        <v>0.43988838791847201</v>
      </c>
      <c r="BL16">
        <v>-2.21495389938354</v>
      </c>
      <c r="BM16">
        <v>-0.24432116746902499</v>
      </c>
      <c r="BN16">
        <v>0.49351522326469399</v>
      </c>
      <c r="BO16">
        <v>-0.364016324281693</v>
      </c>
      <c r="BP16">
        <v>0.61540532112121604</v>
      </c>
      <c r="BQ16">
        <v>0.48933911323547402</v>
      </c>
      <c r="BR16">
        <v>0.46891120076179499</v>
      </c>
      <c r="BT16">
        <v>29.972681045532202</v>
      </c>
      <c r="BU16">
        <v>29.944473266601602</v>
      </c>
      <c r="BV16">
        <v>29.4626579284668</v>
      </c>
      <c r="BW16">
        <v>28.031389236450199</v>
      </c>
      <c r="BX16">
        <v>28.6569004058838</v>
      </c>
      <c r="BY16">
        <v>28.316869735717798</v>
      </c>
      <c r="BZ16">
        <v>28.8587837219238</v>
      </c>
      <c r="CA16">
        <v>29.068355560302699</v>
      </c>
      <c r="CB16">
        <v>28.854124069213899</v>
      </c>
      <c r="CC16">
        <v>27.912450790405298</v>
      </c>
      <c r="CD16">
        <v>27.8898315429688</v>
      </c>
      <c r="CE16">
        <v>28.613965988159201</v>
      </c>
      <c r="CG16">
        <v>29.972681045532202</v>
      </c>
      <c r="CH16">
        <v>29.944473266601602</v>
      </c>
      <c r="CI16">
        <v>29.4626579284668</v>
      </c>
      <c r="CJ16">
        <v>28.031389236450199</v>
      </c>
      <c r="CK16">
        <v>28.6569004058838</v>
      </c>
      <c r="CL16">
        <v>28.316869735717798</v>
      </c>
      <c r="CM16">
        <v>28.8587837219238</v>
      </c>
      <c r="CN16">
        <v>29.068355560302699</v>
      </c>
      <c r="CO16">
        <v>28.854124069213899</v>
      </c>
      <c r="CP16">
        <v>27.912450790405298</v>
      </c>
      <c r="CQ16">
        <v>27.8898315429688</v>
      </c>
      <c r="CR16">
        <v>28.613965988159201</v>
      </c>
      <c r="CT16" t="s">
        <v>19000</v>
      </c>
      <c r="CU16" t="s">
        <v>3183</v>
      </c>
      <c r="CV16" t="s">
        <v>17026</v>
      </c>
      <c r="CW16" t="str">
        <f t="shared" si="0"/>
        <v>&gt;A0A3Q7H7R1
MGLKSKLSAQIEVKAKNDVFHDAFRHKPHHISTMTPVHVQGCDCLEGDFGTVGSKICWKYTHDGKEKFSKQIIESINEEKKIITFKEFEGDIVNEYDNWKVSLHVDEEGEKDLVSWTMEYERPNENVPELTSLLQFFIDMTKSIDDHHMWFSVVYGHGGCYRSLMNVEKLQKMAGSVRTGGKGTMRRKKKAVHKTTTTDDKRLQSTLKRIGVNGIPAIEEVNIFKEDVVIQFVNPKVQASIAANTWVVSGTPQTKKLQDILPQIIHQLGPDNLENLKKLAEQFQKQAPGAADAAAGAVAAQEDDDDVPELVAGETFEAAAEENHAS</v>
      </c>
    </row>
    <row r="17" spans="1:101" x14ac:dyDescent="0.25">
      <c r="A17" t="s">
        <v>6050</v>
      </c>
      <c r="B17" t="s">
        <v>19067</v>
      </c>
      <c r="C17" s="13" t="s">
        <v>7962</v>
      </c>
      <c r="D17" t="s">
        <v>14669</v>
      </c>
      <c r="E17" t="s">
        <v>14670</v>
      </c>
      <c r="F17" t="s">
        <v>10479</v>
      </c>
      <c r="G17">
        <v>7.4975280761718803</v>
      </c>
      <c r="H17">
        <v>6.9571161270141602</v>
      </c>
      <c r="I17">
        <v>7.3424549102783203</v>
      </c>
      <c r="J17">
        <v>7.3706998825073198</v>
      </c>
      <c r="K17">
        <v>6.9714326858520499</v>
      </c>
      <c r="L17">
        <v>9.2285861968994105</v>
      </c>
      <c r="M17">
        <v>6.9054946899414098</v>
      </c>
      <c r="N17">
        <v>7.1256246566772496</v>
      </c>
      <c r="O17">
        <v>6.9638767242431596</v>
      </c>
      <c r="P17">
        <v>7.5200490951538104</v>
      </c>
      <c r="Q17">
        <v>7.3987760543823198</v>
      </c>
      <c r="R17">
        <v>7.39906978607178</v>
      </c>
      <c r="S17">
        <v>7.3900590737660723</v>
      </c>
      <c r="T17">
        <v>13</v>
      </c>
      <c r="U17" t="s">
        <v>16254</v>
      </c>
      <c r="X17" s="16">
        <v>-0.59120655059814009</v>
      </c>
      <c r="Z17">
        <v>0.54942017291066303</v>
      </c>
      <c r="AA17">
        <v>0.35816915202695598</v>
      </c>
      <c r="AB17">
        <v>0.43835992905554216</v>
      </c>
      <c r="AP17">
        <v>14</v>
      </c>
      <c r="AQ17">
        <v>14</v>
      </c>
      <c r="AR17">
        <v>10</v>
      </c>
      <c r="AS17">
        <v>87.1</v>
      </c>
      <c r="AT17">
        <v>87.1</v>
      </c>
      <c r="AU17">
        <v>62</v>
      </c>
      <c r="AV17">
        <v>17.91</v>
      </c>
      <c r="AW17">
        <v>0</v>
      </c>
      <c r="AX17">
        <v>191.37</v>
      </c>
      <c r="AY17">
        <v>143050000000</v>
      </c>
      <c r="AZ17">
        <v>364</v>
      </c>
      <c r="BA17" t="s">
        <v>6050</v>
      </c>
      <c r="BB17" t="s">
        <v>6050</v>
      </c>
      <c r="BC17" t="s">
        <v>6051</v>
      </c>
      <c r="BD17" t="s">
        <v>6052</v>
      </c>
      <c r="BE17" t="s">
        <v>6053</v>
      </c>
      <c r="BF17" s="34" t="s">
        <v>19011</v>
      </c>
      <c r="BG17">
        <v>0.17268340289592701</v>
      </c>
      <c r="BH17">
        <v>-0.69566160440444902</v>
      </c>
      <c r="BI17">
        <v>-7.6491348445415497E-2</v>
      </c>
      <c r="BJ17">
        <v>-3.11067458242178E-2</v>
      </c>
      <c r="BK17">
        <v>-0.672657489776611</v>
      </c>
      <c r="BL17">
        <v>2.9541831016540501</v>
      </c>
      <c r="BM17">
        <v>-0.77860796451568604</v>
      </c>
      <c r="BN17">
        <v>-0.42489865422248801</v>
      </c>
      <c r="BO17">
        <v>-0.68479853868484497</v>
      </c>
      <c r="BP17">
        <v>0.208870634436607</v>
      </c>
      <c r="BQ17">
        <v>1.40066230669618E-2</v>
      </c>
      <c r="BR17">
        <v>1.44785968586802E-2</v>
      </c>
      <c r="BT17">
        <v>29.5990695953369</v>
      </c>
      <c r="BU17">
        <v>29.372022628784201</v>
      </c>
      <c r="BV17">
        <v>28.932554244995099</v>
      </c>
      <c r="BW17">
        <v>28.908189773559599</v>
      </c>
      <c r="BX17">
        <v>27.996526718139599</v>
      </c>
      <c r="BY17">
        <v>31.311704635620099</v>
      </c>
      <c r="BZ17">
        <v>28.492780685424801</v>
      </c>
      <c r="CA17">
        <v>28.533933639526399</v>
      </c>
      <c r="CB17">
        <v>28.609535217285199</v>
      </c>
      <c r="CC17">
        <v>27.708265304565401</v>
      </c>
      <c r="CD17">
        <v>27.630760192871101</v>
      </c>
      <c r="CE17">
        <v>28.36594581604</v>
      </c>
      <c r="CG17">
        <v>29.5990695953369</v>
      </c>
      <c r="CH17">
        <v>29.372022628784201</v>
      </c>
      <c r="CI17">
        <v>28.932554244995099</v>
      </c>
      <c r="CJ17">
        <v>28.908189773559599</v>
      </c>
      <c r="CK17">
        <v>27.996526718139599</v>
      </c>
      <c r="CL17">
        <v>31.311704635620099</v>
      </c>
      <c r="CM17">
        <v>28.492780685424801</v>
      </c>
      <c r="CN17">
        <v>28.533933639526399</v>
      </c>
      <c r="CO17">
        <v>28.609535217285199</v>
      </c>
      <c r="CP17">
        <v>27.708265304565401</v>
      </c>
      <c r="CQ17">
        <v>27.630760192871101</v>
      </c>
      <c r="CR17">
        <v>28.36594581604</v>
      </c>
      <c r="CT17" t="s">
        <v>19000</v>
      </c>
      <c r="CU17" t="s">
        <v>6050</v>
      </c>
      <c r="CV17" t="s">
        <v>18192</v>
      </c>
      <c r="CW17" t="str">
        <f t="shared" si="0"/>
        <v>&gt;P21568
MANPKVFFDLTIGGAPAGRVVMELFADTTPKTAENFRALCTGEKGVGKMGKPLHYKGSTFHRVIPGFMCQGGDFTAGNGTGGESIYGAKFNDENFVKKHTGPGILSMANAGPGTNGSQFFICTAKTEWLNGKHVVFGQVVEGMDVIKKAEAVGSSSGRCSKPVVIADCGQL</v>
      </c>
    </row>
    <row r="18" spans="1:101" x14ac:dyDescent="0.25">
      <c r="A18" t="s">
        <v>6861</v>
      </c>
      <c r="B18" t="s">
        <v>19068</v>
      </c>
      <c r="C18" t="s">
        <v>10416</v>
      </c>
      <c r="D18">
        <v>0</v>
      </c>
      <c r="E18">
        <v>0</v>
      </c>
      <c r="F18" t="s">
        <v>10480</v>
      </c>
      <c r="G18">
        <v>7.4041862487793004</v>
      </c>
      <c r="H18">
        <v>5.5925149917602504</v>
      </c>
      <c r="I18">
        <v>6.8538932800293004</v>
      </c>
      <c r="J18">
        <v>7.2115411758422896</v>
      </c>
      <c r="K18">
        <v>7.4324655532836896</v>
      </c>
      <c r="L18">
        <v>9.1384696960449201</v>
      </c>
      <c r="M18">
        <v>7.1985588073730504</v>
      </c>
      <c r="N18">
        <v>7.4440889358520499</v>
      </c>
      <c r="O18">
        <v>6.7932682037353498</v>
      </c>
      <c r="P18">
        <v>7.9994668960571298</v>
      </c>
      <c r="Q18">
        <v>6.9257078170776403</v>
      </c>
      <c r="R18">
        <v>7.7474946975707999</v>
      </c>
      <c r="S18">
        <v>7.3118046919504813</v>
      </c>
      <c r="T18">
        <v>14</v>
      </c>
      <c r="U18" t="s">
        <v>10448</v>
      </c>
      <c r="X18" s="16">
        <v>-1.3106273015340157</v>
      </c>
      <c r="Z18">
        <v>0.38661698956780899</v>
      </c>
      <c r="AA18">
        <v>0.57262460772320001</v>
      </c>
      <c r="AB18">
        <v>0.26753178811674305</v>
      </c>
      <c r="AP18">
        <v>28</v>
      </c>
      <c r="AQ18">
        <v>28</v>
      </c>
      <c r="AR18">
        <v>27</v>
      </c>
      <c r="AS18">
        <v>89.5</v>
      </c>
      <c r="AT18">
        <v>89.5</v>
      </c>
      <c r="AU18">
        <v>89.5</v>
      </c>
      <c r="AV18">
        <v>23.553999999999998</v>
      </c>
      <c r="AW18">
        <v>0</v>
      </c>
      <c r="AX18">
        <v>323.31</v>
      </c>
      <c r="AY18">
        <v>169490000000</v>
      </c>
      <c r="AZ18">
        <v>481</v>
      </c>
      <c r="BA18" t="s">
        <v>2504</v>
      </c>
      <c r="BB18" t="s">
        <v>2505</v>
      </c>
      <c r="BC18" t="s">
        <v>2506</v>
      </c>
      <c r="BD18" t="s">
        <v>2507</v>
      </c>
      <c r="BE18" t="s">
        <v>2508</v>
      </c>
      <c r="BF18" s="34" t="s">
        <v>19011</v>
      </c>
      <c r="BG18">
        <v>0.11080289632081999</v>
      </c>
      <c r="BH18">
        <v>-2.0621244907379199</v>
      </c>
      <c r="BI18">
        <v>-0.54922121763229403</v>
      </c>
      <c r="BJ18">
        <v>-0.120256550610065</v>
      </c>
      <c r="BK18">
        <v>0.14472122490406</v>
      </c>
      <c r="BL18">
        <v>2.1909110546112101</v>
      </c>
      <c r="BM18">
        <v>-0.13582767546176899</v>
      </c>
      <c r="BN18">
        <v>0.158662378787994</v>
      </c>
      <c r="BO18">
        <v>-0.62193518877029397</v>
      </c>
      <c r="BP18">
        <v>0.82478541135787997</v>
      </c>
      <c r="BQ18">
        <v>-0.46308648586273199</v>
      </c>
      <c r="BR18">
        <v>0.52256876230239901</v>
      </c>
      <c r="BT18">
        <v>29.5057277679443</v>
      </c>
      <c r="BU18">
        <v>28.007421493530298</v>
      </c>
      <c r="BV18">
        <v>28.443992614746101</v>
      </c>
      <c r="BW18">
        <v>28.749031066894499</v>
      </c>
      <c r="BX18">
        <v>28.4575595855713</v>
      </c>
      <c r="BY18">
        <v>31.2215881347656</v>
      </c>
      <c r="BZ18">
        <v>28.785844802856399</v>
      </c>
      <c r="CA18">
        <v>28.8523979187012</v>
      </c>
      <c r="CB18">
        <v>28.438926696777301</v>
      </c>
      <c r="CC18">
        <v>28.1876831054688</v>
      </c>
      <c r="CD18">
        <v>27.157691955566399</v>
      </c>
      <c r="CE18">
        <v>28.714370727539102</v>
      </c>
      <c r="CG18">
        <v>29.5057277679443</v>
      </c>
      <c r="CH18">
        <v>28.007421493530298</v>
      </c>
      <c r="CI18">
        <v>28.443992614746101</v>
      </c>
      <c r="CJ18">
        <v>28.749031066894499</v>
      </c>
      <c r="CK18">
        <v>28.4575595855713</v>
      </c>
      <c r="CL18">
        <v>31.2215881347656</v>
      </c>
      <c r="CM18">
        <v>28.785844802856399</v>
      </c>
      <c r="CN18">
        <v>28.8523979187012</v>
      </c>
      <c r="CO18">
        <v>28.438926696777301</v>
      </c>
      <c r="CP18">
        <v>28.1876831054688</v>
      </c>
      <c r="CQ18">
        <v>27.157691955566399</v>
      </c>
      <c r="CR18">
        <v>28.714370727539102</v>
      </c>
      <c r="CT18" t="s">
        <v>19000</v>
      </c>
      <c r="CU18" t="s">
        <v>6861</v>
      </c>
      <c r="CV18" t="s">
        <v>17803</v>
      </c>
      <c r="CW18" t="str">
        <f t="shared" si="0"/>
        <v>&gt;A0A3Q7GKS5
MVVEVCVKAAVGAPDVLGDCPFSQRVLLTLEEKKVTYKKHLINVSDKPKWFLEVNPEGKVPVINFGDKWIPDSDVIVGIIEEKYPNPSLIAPPEFASVGSKIFPTFVSFLKSKDSSDSTEQALLDELKALEEHLKAHGPYINGQNVCSVDMSLAPKLYHLEVALGHFKKWSVPESLSHVRNYMKLLFERESFQKTKAEEKYVIAGWAPKV</v>
      </c>
    </row>
    <row r="19" spans="1:101" x14ac:dyDescent="0.25">
      <c r="A19" t="s">
        <v>7022</v>
      </c>
      <c r="B19" t="s">
        <v>19069</v>
      </c>
      <c r="C19" t="s">
        <v>4957</v>
      </c>
      <c r="D19" t="s">
        <v>14671</v>
      </c>
      <c r="E19">
        <v>0</v>
      </c>
      <c r="F19" t="s">
        <v>10481</v>
      </c>
      <c r="G19">
        <v>6.8964118957519496</v>
      </c>
      <c r="H19">
        <v>7.7115411758422896</v>
      </c>
      <c r="I19">
        <v>8.7501182556152308</v>
      </c>
      <c r="J19">
        <v>7.20227146148682</v>
      </c>
      <c r="K19">
        <v>6.6761808395385698</v>
      </c>
      <c r="L19">
        <v>6.7296257019043004</v>
      </c>
      <c r="M19">
        <v>6.9216365814209002</v>
      </c>
      <c r="N19">
        <v>6.8519792556762704</v>
      </c>
      <c r="O19">
        <v>7.3990535736084002</v>
      </c>
      <c r="P19">
        <v>7.4050588607788104</v>
      </c>
      <c r="Q19">
        <v>7.5839986801147496</v>
      </c>
      <c r="R19">
        <v>7.2819242477417001</v>
      </c>
      <c r="S19">
        <v>7.284150044123332</v>
      </c>
      <c r="T19">
        <v>15</v>
      </c>
      <c r="X19" s="16">
        <v>0.91666444142659209</v>
      </c>
      <c r="Z19">
        <v>0.33701278772378501</v>
      </c>
      <c r="AA19">
        <v>0.67127624725384805</v>
      </c>
      <c r="AB19">
        <v>0.21316885513720935</v>
      </c>
      <c r="AP19">
        <v>14</v>
      </c>
      <c r="AQ19">
        <v>14</v>
      </c>
      <c r="AR19">
        <v>3</v>
      </c>
      <c r="AS19">
        <v>59.2</v>
      </c>
      <c r="AT19">
        <v>59.2</v>
      </c>
      <c r="AU19">
        <v>18.399999999999999</v>
      </c>
      <c r="AV19">
        <v>11.391</v>
      </c>
      <c r="AW19">
        <v>0</v>
      </c>
      <c r="AX19">
        <v>120.59</v>
      </c>
      <c r="AY19">
        <v>53604000000</v>
      </c>
      <c r="AZ19">
        <v>213</v>
      </c>
      <c r="BA19" t="s">
        <v>4958</v>
      </c>
      <c r="BB19" t="s">
        <v>4959</v>
      </c>
      <c r="BC19" t="s">
        <v>4960</v>
      </c>
      <c r="BE19" t="s">
        <v>4961</v>
      </c>
      <c r="BF19" s="34" t="s">
        <v>19011</v>
      </c>
      <c r="BG19">
        <v>-0.67760092020034801</v>
      </c>
      <c r="BH19">
        <v>0.74689739942550704</v>
      </c>
      <c r="BI19">
        <v>2.5618872642517099</v>
      </c>
      <c r="BJ19">
        <v>-0.14308883249759699</v>
      </c>
      <c r="BK19">
        <v>-1.0624709129333501</v>
      </c>
      <c r="BL19">
        <v>-0.96907204389572099</v>
      </c>
      <c r="BM19">
        <v>-0.63351893424987804</v>
      </c>
      <c r="BN19">
        <v>-0.75525021553039595</v>
      </c>
      <c r="BO19">
        <v>0.20080235600471499</v>
      </c>
      <c r="BP19">
        <v>0.21129703521728499</v>
      </c>
      <c r="BQ19">
        <v>0.52400749921798695</v>
      </c>
      <c r="BR19">
        <v>-3.8897427730262301E-3</v>
      </c>
      <c r="BT19">
        <v>28.997953414916999</v>
      </c>
      <c r="BU19">
        <v>30.126447677612301</v>
      </c>
      <c r="BV19">
        <v>30.340217590331999</v>
      </c>
      <c r="BW19">
        <v>28.739761352539102</v>
      </c>
      <c r="BX19">
        <v>27.7012748718262</v>
      </c>
      <c r="BY19">
        <v>28.812744140625</v>
      </c>
      <c r="BZ19">
        <v>28.5089225769043</v>
      </c>
      <c r="CA19">
        <v>28.260288238525401</v>
      </c>
      <c r="CB19">
        <v>29.044712066650401</v>
      </c>
      <c r="CC19">
        <v>27.593275070190401</v>
      </c>
      <c r="CD19">
        <v>27.815982818603501</v>
      </c>
      <c r="CE19">
        <v>28.24880027771</v>
      </c>
      <c r="CG19">
        <v>28.997953414916999</v>
      </c>
      <c r="CH19">
        <v>30.126447677612301</v>
      </c>
      <c r="CI19">
        <v>30.340217590331999</v>
      </c>
      <c r="CJ19">
        <v>28.739761352539102</v>
      </c>
      <c r="CK19">
        <v>27.7012748718262</v>
      </c>
      <c r="CL19">
        <v>28.812744140625</v>
      </c>
      <c r="CM19">
        <v>28.5089225769043</v>
      </c>
      <c r="CN19">
        <v>28.260288238525401</v>
      </c>
      <c r="CO19">
        <v>29.044712066650401</v>
      </c>
      <c r="CP19">
        <v>27.593275070190401</v>
      </c>
      <c r="CQ19">
        <v>27.815982818603501</v>
      </c>
      <c r="CR19">
        <v>28.24880027771</v>
      </c>
      <c r="CT19" t="s">
        <v>19000</v>
      </c>
      <c r="CU19" t="s">
        <v>7022</v>
      </c>
      <c r="CV19" t="s">
        <v>17650</v>
      </c>
      <c r="CW19" t="str">
        <f t="shared" si="0"/>
        <v>&gt;A0A3Q7J1A3
MSGRGKGGKGLGKGGAKRHRKVLRDNIQGITKPAIRRLARRGGVKRISGLIYEETRGVLKIFLENVIRDSVTYTEHARRKTVTAMDVVYALKRQGRTLYGLGG</v>
      </c>
    </row>
    <row r="20" spans="1:101" x14ac:dyDescent="0.25">
      <c r="A20" t="s">
        <v>1952</v>
      </c>
      <c r="B20" t="s">
        <v>19070</v>
      </c>
      <c r="C20" t="s">
        <v>7418</v>
      </c>
      <c r="D20" t="s">
        <v>14654</v>
      </c>
      <c r="E20" t="s">
        <v>14655</v>
      </c>
      <c r="F20" t="s">
        <v>10482</v>
      </c>
      <c r="G20">
        <v>7.2436332702636701</v>
      </c>
      <c r="H20">
        <v>7.5122880935668901</v>
      </c>
      <c r="I20">
        <v>7.8072795867919904</v>
      </c>
      <c r="J20">
        <v>6.0026655197143599</v>
      </c>
      <c r="K20">
        <v>6.9667387008667001</v>
      </c>
      <c r="L20">
        <v>5.4991436004638699</v>
      </c>
      <c r="M20">
        <v>7.0222129821777299</v>
      </c>
      <c r="N20">
        <v>7.6673059463501003</v>
      </c>
      <c r="O20">
        <v>7.1696529388427699</v>
      </c>
      <c r="P20">
        <v>7.8708314895629901</v>
      </c>
      <c r="Q20">
        <v>7.7404222488403303</v>
      </c>
      <c r="R20">
        <v>7.6049375534057599</v>
      </c>
      <c r="S20">
        <v>7.1755926609039298</v>
      </c>
      <c r="T20">
        <v>16</v>
      </c>
      <c r="U20" t="s">
        <v>10459</v>
      </c>
      <c r="W20">
        <v>1</v>
      </c>
      <c r="X20" s="16">
        <v>1.3648843765258745</v>
      </c>
      <c r="Z20">
        <v>8.6552631578947395E-2</v>
      </c>
      <c r="AA20">
        <v>2.0265375060503601</v>
      </c>
      <c r="AB20">
        <v>9.4072458473255342E-3</v>
      </c>
      <c r="AC20" t="s">
        <v>10408</v>
      </c>
      <c r="AE20">
        <v>1.3836379577604401</v>
      </c>
      <c r="AF20">
        <v>4.1339197560710805E-2</v>
      </c>
      <c r="AG20">
        <v>7.136E-3</v>
      </c>
      <c r="AH20" t="s">
        <v>10408</v>
      </c>
      <c r="AJ20" s="14">
        <v>1.0122572510252399</v>
      </c>
      <c r="AK20" s="14">
        <v>9.721711949952784E-2</v>
      </c>
      <c r="AL20" s="14">
        <v>0.119905882352941</v>
      </c>
      <c r="AN20" s="14">
        <f>AVERAGE(M20:O20)-AVERAGE(P20:R20)</f>
        <v>-0.45233980814616093</v>
      </c>
      <c r="AP20">
        <v>13</v>
      </c>
      <c r="AQ20">
        <v>13</v>
      </c>
      <c r="AR20">
        <v>13</v>
      </c>
      <c r="AS20">
        <v>62.6</v>
      </c>
      <c r="AT20">
        <v>62.6</v>
      </c>
      <c r="AU20">
        <v>62.6</v>
      </c>
      <c r="AV20">
        <v>16.77</v>
      </c>
      <c r="AW20">
        <v>0</v>
      </c>
      <c r="AX20">
        <v>183.69</v>
      </c>
      <c r="AY20">
        <v>53872000000</v>
      </c>
      <c r="AZ20">
        <v>270</v>
      </c>
      <c r="BA20" t="s">
        <v>1952</v>
      </c>
      <c r="BB20" t="s">
        <v>1952</v>
      </c>
      <c r="BC20" t="s">
        <v>1953</v>
      </c>
      <c r="BF20" s="34" t="s">
        <v>19011</v>
      </c>
      <c r="BG20">
        <v>9.2135481536388397E-2</v>
      </c>
      <c r="BH20">
        <v>0.45592764019966098</v>
      </c>
      <c r="BI20">
        <v>0.85538297891616799</v>
      </c>
      <c r="BJ20">
        <v>-1.58828985691071</v>
      </c>
      <c r="BK20">
        <v>-0.28281432390213002</v>
      </c>
      <c r="BL20">
        <v>-2.2701213359832799</v>
      </c>
      <c r="BM20">
        <v>-0.20769523084163699</v>
      </c>
      <c r="BN20">
        <v>0.66584116220474199</v>
      </c>
      <c r="BO20">
        <v>-8.0431252717971802E-3</v>
      </c>
      <c r="BP20">
        <v>0.94144016504287698</v>
      </c>
      <c r="BQ20">
        <v>0.76484978199005105</v>
      </c>
      <c r="BR20">
        <v>0.58138656616210904</v>
      </c>
      <c r="BT20">
        <v>29.3451747894287</v>
      </c>
      <c r="BU20">
        <v>29.9271945953369</v>
      </c>
      <c r="BV20">
        <v>29.3973789215088</v>
      </c>
      <c r="BW20">
        <v>27.540155410766602</v>
      </c>
      <c r="BX20">
        <v>27.9918327331543</v>
      </c>
      <c r="BY20">
        <v>27.582262039184599</v>
      </c>
      <c r="BZ20">
        <v>28.609498977661101</v>
      </c>
      <c r="CA20">
        <v>29.075614929199201</v>
      </c>
      <c r="CB20">
        <v>28.815311431884801</v>
      </c>
      <c r="CC20">
        <v>28.059047698974599</v>
      </c>
      <c r="CD20">
        <v>27.972406387329102</v>
      </c>
      <c r="CE20">
        <v>28.571813583373999</v>
      </c>
      <c r="CG20">
        <v>29.3451747894287</v>
      </c>
      <c r="CH20">
        <v>29.9271945953369</v>
      </c>
      <c r="CI20">
        <v>29.3973789215088</v>
      </c>
      <c r="CJ20">
        <v>27.540155410766602</v>
      </c>
      <c r="CK20">
        <v>27.9918327331543</v>
      </c>
      <c r="CL20">
        <v>27.582262039184599</v>
      </c>
      <c r="CM20">
        <v>28.609498977661101</v>
      </c>
      <c r="CN20">
        <v>29.075614929199201</v>
      </c>
      <c r="CO20">
        <v>28.815311431884801</v>
      </c>
      <c r="CP20">
        <v>28.059047698974599</v>
      </c>
      <c r="CQ20">
        <v>27.972406387329102</v>
      </c>
      <c r="CR20">
        <v>28.571813583373999</v>
      </c>
      <c r="CT20" t="s">
        <v>19000</v>
      </c>
      <c r="CU20" t="s">
        <v>1952</v>
      </c>
      <c r="CV20" t="s">
        <v>16597</v>
      </c>
      <c r="CW20" t="str">
        <f t="shared" si="0"/>
        <v>&gt;A0A3Q7FXS0
MSRKGKLIVSLEVKCGGHSIHDIFRTNTQHLSTISPSRVKHFEIHEGEKGEIGSVASWKYYEDGKEMFVKTVIEAIDPQTNSISWNVIEGNLLDLYNSFTVITSSEHEWITYTLVYEKKTEDTPEPLALMHYCVGVIKDTESHLLKN</v>
      </c>
    </row>
    <row r="21" spans="1:101" x14ac:dyDescent="0.25">
      <c r="A21" t="s">
        <v>3283</v>
      </c>
      <c r="B21" t="s">
        <v>19071</v>
      </c>
      <c r="C21" t="s">
        <v>19003</v>
      </c>
      <c r="D21">
        <v>0</v>
      </c>
      <c r="E21">
        <v>0</v>
      </c>
      <c r="F21" t="s">
        <v>10483</v>
      </c>
      <c r="G21">
        <v>6.0169830322265598</v>
      </c>
      <c r="H21">
        <v>4.8674249649047896</v>
      </c>
      <c r="I21">
        <v>4.9217205047607404</v>
      </c>
      <c r="J21">
        <v>8.1006441116333008</v>
      </c>
      <c r="K21">
        <v>7.8218469619751003</v>
      </c>
      <c r="L21">
        <v>7.6157073974609402</v>
      </c>
      <c r="M21">
        <v>7.76725196838379</v>
      </c>
      <c r="N21">
        <v>8.0360994338989293</v>
      </c>
      <c r="O21">
        <v>7.9779148101806596</v>
      </c>
      <c r="P21">
        <v>6.9488039016723597</v>
      </c>
      <c r="Q21">
        <v>7.6983995437622097</v>
      </c>
      <c r="R21">
        <v>7.8167848587036097</v>
      </c>
      <c r="S21">
        <v>7.132465124130249</v>
      </c>
      <c r="T21">
        <v>17</v>
      </c>
      <c r="U21" t="s">
        <v>10449</v>
      </c>
      <c r="W21">
        <v>4</v>
      </c>
      <c r="X21" s="16">
        <v>-2.5773566563924177</v>
      </c>
      <c r="Z21">
        <v>4.2181818181818202E-2</v>
      </c>
      <c r="AA21">
        <v>3.76827045506912</v>
      </c>
      <c r="AB21">
        <v>1.7050202640942795E-4</v>
      </c>
      <c r="AC21" t="s">
        <v>10408</v>
      </c>
      <c r="AE21">
        <v>2.5251769410776101</v>
      </c>
      <c r="AF21">
        <v>2.9841665564380778E-3</v>
      </c>
      <c r="AG21">
        <v>0</v>
      </c>
      <c r="AH21" t="s">
        <v>10408</v>
      </c>
      <c r="AJ21" s="14">
        <v>0.70625420652299398</v>
      </c>
      <c r="AK21" s="14">
        <v>0.19667347596398346</v>
      </c>
      <c r="AL21" s="14">
        <v>0.232038834951456</v>
      </c>
      <c r="AN21" s="14">
        <f>AVERAGE(M21:O21)-AVERAGE(P21:R21)</f>
        <v>0.43909263610839933</v>
      </c>
      <c r="AP21">
        <v>22</v>
      </c>
      <c r="AQ21">
        <v>22</v>
      </c>
      <c r="AR21">
        <v>22</v>
      </c>
      <c r="AS21">
        <v>49.4</v>
      </c>
      <c r="AT21">
        <v>49.4</v>
      </c>
      <c r="AU21">
        <v>49.4</v>
      </c>
      <c r="AV21">
        <v>44.082000000000001</v>
      </c>
      <c r="AW21">
        <v>0</v>
      </c>
      <c r="AX21">
        <v>323.31</v>
      </c>
      <c r="AY21">
        <v>112720000000</v>
      </c>
      <c r="AZ21">
        <v>579</v>
      </c>
      <c r="BA21" t="s">
        <v>3283</v>
      </c>
      <c r="BB21" t="s">
        <v>3283</v>
      </c>
      <c r="BC21" t="s">
        <v>3284</v>
      </c>
      <c r="BF21" s="34" t="s">
        <v>19011</v>
      </c>
      <c r="BG21">
        <v>-0.93475103378295898</v>
      </c>
      <c r="BH21">
        <v>-1.8980569839477499</v>
      </c>
      <c r="BI21">
        <v>-1.8525584936142001</v>
      </c>
      <c r="BJ21">
        <v>0.81131404638290405</v>
      </c>
      <c r="BK21">
        <v>0.57768779993057295</v>
      </c>
      <c r="BL21">
        <v>0.40494707226753202</v>
      </c>
      <c r="BM21">
        <v>0.53193831443786599</v>
      </c>
      <c r="BN21">
        <v>0.75722694396972701</v>
      </c>
      <c r="BO21">
        <v>0.70846945047378496</v>
      </c>
      <c r="BP21">
        <v>-0.153904318809509</v>
      </c>
      <c r="BQ21">
        <v>0.47424137592315702</v>
      </c>
      <c r="BR21">
        <v>0.57344585657119795</v>
      </c>
      <c r="BT21">
        <v>28.118524551391602</v>
      </c>
      <c r="BU21">
        <v>27.282331466674801</v>
      </c>
      <c r="BV21">
        <v>26.5118198394775</v>
      </c>
      <c r="BW21">
        <v>29.638134002685501</v>
      </c>
      <c r="BX21">
        <v>28.846940994262699</v>
      </c>
      <c r="BY21">
        <v>29.698825836181602</v>
      </c>
      <c r="BZ21">
        <v>29.354537963867202</v>
      </c>
      <c r="CA21">
        <v>29.444408416748001</v>
      </c>
      <c r="CB21">
        <v>29.623573303222699</v>
      </c>
      <c r="CC21">
        <v>27.137020111083999</v>
      </c>
      <c r="CD21">
        <v>27.930383682251001</v>
      </c>
      <c r="CE21">
        <v>28.7836608886719</v>
      </c>
      <c r="CG21">
        <v>28.118524551391602</v>
      </c>
      <c r="CH21">
        <v>27.282331466674801</v>
      </c>
      <c r="CI21">
        <v>26.5118198394775</v>
      </c>
      <c r="CJ21">
        <v>29.638134002685501</v>
      </c>
      <c r="CK21">
        <v>28.846940994262699</v>
      </c>
      <c r="CL21">
        <v>29.698825836181602</v>
      </c>
      <c r="CM21">
        <v>29.354537963867202</v>
      </c>
      <c r="CN21">
        <v>29.444408416748001</v>
      </c>
      <c r="CO21">
        <v>29.623573303222699</v>
      </c>
      <c r="CP21">
        <v>27.137020111083999</v>
      </c>
      <c r="CQ21">
        <v>27.930383682251001</v>
      </c>
      <c r="CR21">
        <v>28.7836608886719</v>
      </c>
      <c r="CT21" t="s">
        <v>19000</v>
      </c>
      <c r="CU21" t="s">
        <v>3283</v>
      </c>
      <c r="CV21" t="s">
        <v>16526</v>
      </c>
      <c r="CW21" t="str">
        <f t="shared" si="0"/>
        <v>&gt;A0A3Q7HCZ8
MKVSPAVPLSVTLLLFLFLSTTTYAHNITKILAKHPEFSTFNHYLTVTHLAAEINRRQTITVCAIDNAAMNVLLEKHLPTYTLKNVLSLHVFADYFGAKKLHQITKGSTLTATMFQATGEAPGTSGYINITNMKGGKVGFANEDNDGHFAATFVKSVVEMPYNISVIQISHILTSAAAEAPVAAPSDLNVTTLMAKQGCKSFSDLLKSHPDVAKTFAENVQSGLTVFCPTDGVITAFMPKFKNLTKDGQASLLLYHGIPVYNSMGMLKSNNGLMNTLATEGKKKYDFTVQNDGDDVKLETKVVTATISGTLYDEEPLSVYKVDKVLLPRELFKGTVAEEPAPAPKGAKKKKKSSKGGDDDVDDDGAPEPSQDDDEDPADDSANLNFANHVKSSGLFVTVVISIICVAII</v>
      </c>
    </row>
    <row r="22" spans="1:101" x14ac:dyDescent="0.25">
      <c r="A22" t="s">
        <v>1534</v>
      </c>
      <c r="B22" t="s">
        <v>19072</v>
      </c>
      <c r="C22" t="s">
        <v>7424</v>
      </c>
      <c r="D22">
        <v>0</v>
      </c>
      <c r="E22">
        <v>0</v>
      </c>
      <c r="F22" t="s">
        <v>10484</v>
      </c>
      <c r="G22">
        <v>6.7356548309326199</v>
      </c>
      <c r="H22">
        <v>5.8420133590698198</v>
      </c>
      <c r="I22">
        <v>6.2005691528320304</v>
      </c>
      <c r="J22">
        <v>8.2701044082641602</v>
      </c>
      <c r="K22">
        <v>8.3402261734008807</v>
      </c>
      <c r="L22">
        <v>7.0909099578857404</v>
      </c>
      <c r="M22">
        <v>6.4370918273925799</v>
      </c>
      <c r="N22">
        <v>7.3255815505981401</v>
      </c>
      <c r="O22">
        <v>7.2525596618652299</v>
      </c>
      <c r="P22">
        <v>6.7652769088745099</v>
      </c>
      <c r="Q22">
        <v>8.02331447601318</v>
      </c>
      <c r="R22">
        <v>6.6502828598022496</v>
      </c>
      <c r="S22">
        <v>7.0777987639109279</v>
      </c>
      <c r="T22">
        <v>18</v>
      </c>
      <c r="X22" s="16">
        <v>-1.6410010655721043</v>
      </c>
      <c r="Z22">
        <v>0.19265335753175999</v>
      </c>
      <c r="AA22">
        <v>1.1771779679949099</v>
      </c>
      <c r="AB22">
        <v>6.650005921257246E-2</v>
      </c>
      <c r="AP22">
        <v>14</v>
      </c>
      <c r="AQ22">
        <v>14</v>
      </c>
      <c r="AR22">
        <v>14</v>
      </c>
      <c r="AS22">
        <v>68.3</v>
      </c>
      <c r="AT22">
        <v>68.3</v>
      </c>
      <c r="AU22">
        <v>68.3</v>
      </c>
      <c r="AV22">
        <v>19.562000000000001</v>
      </c>
      <c r="AW22">
        <v>0</v>
      </c>
      <c r="AX22">
        <v>190.79</v>
      </c>
      <c r="AY22">
        <v>70396000000</v>
      </c>
      <c r="AZ22">
        <v>290</v>
      </c>
      <c r="BA22" t="s">
        <v>1534</v>
      </c>
      <c r="BB22" t="s">
        <v>1534</v>
      </c>
      <c r="BC22" t="s">
        <v>1535</v>
      </c>
      <c r="BF22" s="34" t="s">
        <v>19011</v>
      </c>
      <c r="BG22">
        <v>-0.42568525671958901</v>
      </c>
      <c r="BH22">
        <v>-1.5375272035598799</v>
      </c>
      <c r="BI22">
        <v>-1.0914229154586801</v>
      </c>
      <c r="BJ22">
        <v>1.48343098163605</v>
      </c>
      <c r="BK22">
        <v>1.5706744194030799</v>
      </c>
      <c r="BL22">
        <v>1.6312556341290502E-2</v>
      </c>
      <c r="BM22">
        <v>-0.79714840650558505</v>
      </c>
      <c r="BN22">
        <v>0.30828392505645802</v>
      </c>
      <c r="BO22">
        <v>0.217432290315628</v>
      </c>
      <c r="BP22">
        <v>-0.38883036375045799</v>
      </c>
      <c r="BQ22">
        <v>1.1763824224471999</v>
      </c>
      <c r="BR22">
        <v>-0.53190249204635598</v>
      </c>
      <c r="BT22">
        <v>28.837196350097699</v>
      </c>
      <c r="BU22">
        <v>28.256919860839801</v>
      </c>
      <c r="BV22">
        <v>27.7906684875488</v>
      </c>
      <c r="BW22">
        <v>29.807594299316399</v>
      </c>
      <c r="BX22">
        <v>29.365320205688501</v>
      </c>
      <c r="BY22">
        <v>29.174028396606399</v>
      </c>
      <c r="BZ22">
        <v>28.024377822876001</v>
      </c>
      <c r="CA22">
        <v>28.733890533447301</v>
      </c>
      <c r="CB22">
        <v>28.898218154907202</v>
      </c>
      <c r="CC22">
        <v>26.953493118286101</v>
      </c>
      <c r="CD22">
        <v>28.255298614501999</v>
      </c>
      <c r="CE22">
        <v>27.617158889770501</v>
      </c>
      <c r="CG22">
        <v>28.837196350097699</v>
      </c>
      <c r="CH22">
        <v>28.256919860839801</v>
      </c>
      <c r="CI22">
        <v>27.7906684875488</v>
      </c>
      <c r="CJ22">
        <v>29.807594299316399</v>
      </c>
      <c r="CK22">
        <v>29.365320205688501</v>
      </c>
      <c r="CL22">
        <v>29.174028396606399</v>
      </c>
      <c r="CM22">
        <v>28.024377822876001</v>
      </c>
      <c r="CN22">
        <v>28.733890533447301</v>
      </c>
      <c r="CO22">
        <v>28.898218154907202</v>
      </c>
      <c r="CP22">
        <v>26.953493118286101</v>
      </c>
      <c r="CQ22">
        <v>28.255298614501999</v>
      </c>
      <c r="CR22">
        <v>27.617158889770501</v>
      </c>
      <c r="CT22" t="s">
        <v>19000</v>
      </c>
      <c r="CU22" t="s">
        <v>1534</v>
      </c>
      <c r="CV22" t="s">
        <v>17022</v>
      </c>
      <c r="CW22" t="str">
        <f t="shared" si="0"/>
        <v>&gt;A0A3Q7FKT4
MTNLFFLQFLLLATASTLTHISGQTVPPPPPTSAATPPSRAAQEFLDVHNKARSEVGVGPLTWSPMLAKETSLLVRYQRDKQNCSFANLSNGKYGGNQLWASGTVVTPRMAVDSWVAEKKFYSYENNSCTGDDKCGVYTQVIWKKSIELGCAQATCSKGAATLTVCFYNPPGNVIGEKPY</v>
      </c>
    </row>
    <row r="23" spans="1:101" x14ac:dyDescent="0.25">
      <c r="A23" t="s">
        <v>7119</v>
      </c>
      <c r="B23" t="s">
        <v>19073</v>
      </c>
      <c r="C23" t="s">
        <v>7986</v>
      </c>
      <c r="D23" t="s">
        <v>14672</v>
      </c>
      <c r="E23" t="s">
        <v>14673</v>
      </c>
      <c r="F23" t="s">
        <v>10485</v>
      </c>
      <c r="G23">
        <v>4.2911128997802699</v>
      </c>
      <c r="H23">
        <v>7.7219667434692401</v>
      </c>
      <c r="I23">
        <v>8.5987396240234393</v>
      </c>
      <c r="J23">
        <v>6.7661161422729501</v>
      </c>
      <c r="K23">
        <v>5.5784749984741202</v>
      </c>
      <c r="L23">
        <v>5.2059135437011701</v>
      </c>
      <c r="M23">
        <v>5.2725353240966797</v>
      </c>
      <c r="N23">
        <v>5.1074094772338903</v>
      </c>
      <c r="O23">
        <v>9.1918983459472692</v>
      </c>
      <c r="P23">
        <v>9.2093057632446307</v>
      </c>
      <c r="Q23">
        <v>8.5713968276977504</v>
      </c>
      <c r="R23">
        <v>8.9376726150512695</v>
      </c>
      <c r="S23">
        <v>7.0377118587493896</v>
      </c>
      <c r="T23">
        <v>19</v>
      </c>
      <c r="U23" t="s">
        <v>10454</v>
      </c>
      <c r="X23" s="16">
        <v>1.0204381942749023</v>
      </c>
      <c r="Z23">
        <v>0.33985941422594101</v>
      </c>
      <c r="AA23">
        <v>0.66113609933442896</v>
      </c>
      <c r="AB23">
        <v>0.21820459944601295</v>
      </c>
      <c r="AP23">
        <v>12</v>
      </c>
      <c r="AQ23">
        <v>12</v>
      </c>
      <c r="AR23">
        <v>10</v>
      </c>
      <c r="AS23">
        <v>61.4</v>
      </c>
      <c r="AT23">
        <v>61.4</v>
      </c>
      <c r="AU23">
        <v>61.4</v>
      </c>
      <c r="AV23">
        <v>11.484</v>
      </c>
      <c r="AW23">
        <v>0</v>
      </c>
      <c r="AX23">
        <v>55.985999999999997</v>
      </c>
      <c r="AY23">
        <v>79386000000</v>
      </c>
      <c r="AZ23">
        <v>86</v>
      </c>
      <c r="BA23" t="s">
        <v>6186</v>
      </c>
      <c r="BB23" t="s">
        <v>6187</v>
      </c>
      <c r="BC23" t="s">
        <v>6188</v>
      </c>
      <c r="BD23" t="s">
        <v>6189</v>
      </c>
      <c r="BE23" t="s">
        <v>6190</v>
      </c>
      <c r="BF23" s="34" t="s">
        <v>19011</v>
      </c>
      <c r="BG23">
        <v>-1.4744952917098999</v>
      </c>
      <c r="BH23">
        <v>0.36733818054199202</v>
      </c>
      <c r="BI23">
        <v>0.83802849054336503</v>
      </c>
      <c r="BJ23">
        <v>-0.14580453932285301</v>
      </c>
      <c r="BK23">
        <v>-0.78338265419006303</v>
      </c>
      <c r="BL23">
        <v>-0.983390033245087</v>
      </c>
      <c r="BM23">
        <v>-0.94762450456619296</v>
      </c>
      <c r="BN23">
        <v>-1.03627133369446</v>
      </c>
      <c r="BO23">
        <v>1.1564621925353999</v>
      </c>
      <c r="BP23">
        <v>1.1658072471618699</v>
      </c>
      <c r="BQ23">
        <v>0.82334965467453003</v>
      </c>
      <c r="BR23">
        <v>1.0199825763702399</v>
      </c>
      <c r="BT23">
        <v>26.392654418945298</v>
      </c>
      <c r="BU23">
        <v>30.1368732452393</v>
      </c>
      <c r="BV23">
        <v>30.188838958740199</v>
      </c>
      <c r="BW23">
        <v>28.303606033325199</v>
      </c>
      <c r="BX23">
        <v>26.603569030761701</v>
      </c>
      <c r="BY23">
        <v>27.2890319824219</v>
      </c>
      <c r="BZ23">
        <v>26.859821319580099</v>
      </c>
      <c r="CA23">
        <v>26.515718460083001</v>
      </c>
      <c r="CB23">
        <v>30.8375568389893</v>
      </c>
      <c r="CC23">
        <v>29.3975219726563</v>
      </c>
      <c r="CD23">
        <v>28.803380966186499</v>
      </c>
      <c r="CE23">
        <v>29.904548645019499</v>
      </c>
      <c r="CG23">
        <v>26.392654418945298</v>
      </c>
      <c r="CH23">
        <v>30.1368732452393</v>
      </c>
      <c r="CI23">
        <v>30.188838958740199</v>
      </c>
      <c r="CJ23">
        <v>28.303606033325199</v>
      </c>
      <c r="CK23">
        <v>26.603569030761701</v>
      </c>
      <c r="CL23">
        <v>27.2890319824219</v>
      </c>
      <c r="CM23">
        <v>26.859821319580099</v>
      </c>
      <c r="CN23">
        <v>26.515718460083001</v>
      </c>
      <c r="CO23">
        <v>30.8375568389893</v>
      </c>
      <c r="CP23">
        <v>29.3975219726563</v>
      </c>
      <c r="CQ23">
        <v>28.803380966186499</v>
      </c>
      <c r="CR23">
        <v>29.904548645019499</v>
      </c>
      <c r="CT23" t="s">
        <v>19000</v>
      </c>
      <c r="CU23" t="s">
        <v>7119</v>
      </c>
      <c r="CV23" t="s">
        <v>17658</v>
      </c>
      <c r="CW23" t="str">
        <f t="shared" si="0"/>
        <v>&gt;P93224
MEMFGKIACFVVFCMVVVAPHAESLSCGEVTSGLAPCLPYLEGRGPLGGCCGGVKGLLGAAKTPEDRKTACTCLKSAANSIKGIDTGKAAGLPGVCGVNIPYKISPSTDCSTVQ</v>
      </c>
    </row>
    <row r="24" spans="1:101" x14ac:dyDescent="0.25">
      <c r="A24" t="s">
        <v>6203</v>
      </c>
      <c r="B24" t="s">
        <v>19074</v>
      </c>
      <c r="C24" t="s">
        <v>7990</v>
      </c>
      <c r="D24" t="s">
        <v>14674</v>
      </c>
      <c r="E24" t="s">
        <v>14675</v>
      </c>
      <c r="F24" t="s">
        <v>10486</v>
      </c>
      <c r="G24">
        <v>6.7473983764648402</v>
      </c>
      <c r="H24">
        <v>6.1968107223510698</v>
      </c>
      <c r="I24">
        <v>7.0619869232177699</v>
      </c>
      <c r="J24">
        <v>6.5187692642211896</v>
      </c>
      <c r="K24">
        <v>6.2068719863891602</v>
      </c>
      <c r="L24">
        <v>6.4468746185302699</v>
      </c>
      <c r="M24">
        <v>6.5728130340576199</v>
      </c>
      <c r="N24">
        <v>6.99285984039307</v>
      </c>
      <c r="O24">
        <v>7.1437358856201199</v>
      </c>
      <c r="P24">
        <v>7.6719598770141602</v>
      </c>
      <c r="Q24">
        <v>9.1908960342407209</v>
      </c>
      <c r="R24">
        <v>7.6436452865600604</v>
      </c>
      <c r="S24">
        <v>7.032885154088337</v>
      </c>
      <c r="T24">
        <v>20</v>
      </c>
      <c r="U24" t="s">
        <v>10464</v>
      </c>
      <c r="X24" s="16">
        <v>0.27789338429768762</v>
      </c>
      <c r="Z24">
        <v>0.10709890109890099</v>
      </c>
      <c r="AA24">
        <v>1.8652313796114299</v>
      </c>
      <c r="AB24">
        <v>1.3638563195643607E-2</v>
      </c>
      <c r="AP24">
        <v>11</v>
      </c>
      <c r="AQ24">
        <v>11</v>
      </c>
      <c r="AR24">
        <v>11</v>
      </c>
      <c r="AS24">
        <v>81</v>
      </c>
      <c r="AT24">
        <v>81</v>
      </c>
      <c r="AU24">
        <v>81</v>
      </c>
      <c r="AV24">
        <v>26.582999999999998</v>
      </c>
      <c r="AW24">
        <v>0</v>
      </c>
      <c r="AX24">
        <v>323.31</v>
      </c>
      <c r="AY24">
        <v>36297000000</v>
      </c>
      <c r="AZ24">
        <v>339</v>
      </c>
      <c r="BA24" t="s">
        <v>6203</v>
      </c>
      <c r="BB24" t="s">
        <v>6203</v>
      </c>
      <c r="BC24" t="s">
        <v>6204</v>
      </c>
      <c r="BD24" t="s">
        <v>6205</v>
      </c>
      <c r="BE24" t="s">
        <v>6206</v>
      </c>
      <c r="BF24" s="34" t="s">
        <v>19011</v>
      </c>
      <c r="BG24">
        <v>-0.340440213680267</v>
      </c>
      <c r="BH24">
        <v>-0.99701070785522505</v>
      </c>
      <c r="BI24">
        <v>3.4703578799962997E-2</v>
      </c>
      <c r="BJ24">
        <v>-0.61307823657989502</v>
      </c>
      <c r="BK24">
        <v>-0.98501271009445202</v>
      </c>
      <c r="BL24">
        <v>-0.69881188869476296</v>
      </c>
      <c r="BM24">
        <v>-0.54863154888153098</v>
      </c>
      <c r="BN24">
        <v>-4.77298013865948E-2</v>
      </c>
      <c r="BO24">
        <v>0.13218842446803999</v>
      </c>
      <c r="BP24">
        <v>0.762090444564819</v>
      </c>
      <c r="BQ24">
        <v>2.5734071731567401</v>
      </c>
      <c r="BR24">
        <v>0.72832554578781095</v>
      </c>
      <c r="BT24">
        <v>28.848939895629901</v>
      </c>
      <c r="BU24">
        <v>28.611717224121101</v>
      </c>
      <c r="BV24">
        <v>28.652086257934599</v>
      </c>
      <c r="BW24">
        <v>28.056259155273398</v>
      </c>
      <c r="BX24">
        <v>27.2319660186768</v>
      </c>
      <c r="BY24">
        <v>28.529993057251001</v>
      </c>
      <c r="BZ24">
        <v>28.160099029541001</v>
      </c>
      <c r="CA24">
        <v>28.401168823242202</v>
      </c>
      <c r="CB24">
        <v>28.789394378662099</v>
      </c>
      <c r="CC24">
        <v>27.860176086425799</v>
      </c>
      <c r="CD24">
        <v>29.422880172729499</v>
      </c>
      <c r="CE24">
        <v>28.610521316528299</v>
      </c>
      <c r="CG24">
        <v>28.848939895629901</v>
      </c>
      <c r="CH24">
        <v>28.611717224121101</v>
      </c>
      <c r="CI24">
        <v>28.652086257934599</v>
      </c>
      <c r="CJ24">
        <v>28.056259155273398</v>
      </c>
      <c r="CK24">
        <v>27.2319660186768</v>
      </c>
      <c r="CL24">
        <v>28.529993057251001</v>
      </c>
      <c r="CM24">
        <v>28.160099029541001</v>
      </c>
      <c r="CN24">
        <v>28.401168823242202</v>
      </c>
      <c r="CO24">
        <v>28.789394378662099</v>
      </c>
      <c r="CP24">
        <v>27.860176086425799</v>
      </c>
      <c r="CQ24">
        <v>29.422880172729499</v>
      </c>
      <c r="CR24">
        <v>28.610521316528299</v>
      </c>
      <c r="CT24" t="s">
        <v>19000</v>
      </c>
      <c r="CU24" t="s">
        <v>6203</v>
      </c>
      <c r="CV24" t="s">
        <v>16665</v>
      </c>
      <c r="CW24" t="str">
        <f t="shared" si="0"/>
        <v>&gt;Q05540
MVLCCVFLLFLTGSFAQDVGTIVTSDLFNEMLKNRNDDRCPAKGFYTYDAFIAAANSFPGFGTTGDDTARKKEIAAFFGQTSHETTGGSLSADGPFAGGYCFVREGNQMGSGFYGRGPIQLTGQSNYDLAGQAIGQDLVNNPDLVATDATVSFKTAIWFWMTAQGNKPSCHDVITGQWTPSAADASANRQPGYGVITNIINGGIECGKGQNPQVEDRIGFYRRYCTILNVAPGDNLDCYDQRNFAEA</v>
      </c>
    </row>
    <row r="25" spans="1:101" x14ac:dyDescent="0.25">
      <c r="A25" t="s">
        <v>7102</v>
      </c>
      <c r="B25" t="s">
        <v>7102</v>
      </c>
      <c r="C25" t="s">
        <v>7956</v>
      </c>
      <c r="D25" t="s">
        <v>14676</v>
      </c>
      <c r="E25" t="s">
        <v>14657</v>
      </c>
      <c r="F25" t="s">
        <v>10487</v>
      </c>
      <c r="G25">
        <v>6.73252296447754</v>
      </c>
      <c r="H25">
        <v>7.0261201858520499</v>
      </c>
      <c r="I25">
        <v>6.5682659149169904</v>
      </c>
      <c r="J25">
        <v>7.4535589218139604</v>
      </c>
      <c r="K25">
        <v>5.99011325836182</v>
      </c>
      <c r="L25">
        <v>8.4581832885742205</v>
      </c>
      <c r="M25">
        <v>7.53302001953125</v>
      </c>
      <c r="N25">
        <v>5.8816022872924796</v>
      </c>
      <c r="O25">
        <v>7.7724037170410201</v>
      </c>
      <c r="P25">
        <v>6.5771284103393599</v>
      </c>
      <c r="Q25">
        <v>6.6312665939331099</v>
      </c>
      <c r="R25">
        <v>6.2463903427123997</v>
      </c>
      <c r="S25">
        <v>6.9058813254038505</v>
      </c>
      <c r="T25">
        <v>21</v>
      </c>
      <c r="X25" s="16">
        <v>-0.52498213450113873</v>
      </c>
      <c r="Z25">
        <v>0.742439116125999</v>
      </c>
      <c r="AA25">
        <v>0.181109659615943</v>
      </c>
      <c r="AB25">
        <v>0.65900747445382135</v>
      </c>
      <c r="AP25">
        <v>11</v>
      </c>
      <c r="AQ25">
        <v>11</v>
      </c>
      <c r="AR25">
        <v>2</v>
      </c>
      <c r="AS25">
        <v>59.4</v>
      </c>
      <c r="AT25">
        <v>59.4</v>
      </c>
      <c r="AU25">
        <v>16.7</v>
      </c>
      <c r="AV25">
        <v>20.231000000000002</v>
      </c>
      <c r="AW25">
        <v>0</v>
      </c>
      <c r="AX25">
        <v>129.85</v>
      </c>
      <c r="AY25">
        <v>95282000000</v>
      </c>
      <c r="AZ25">
        <v>203</v>
      </c>
      <c r="BA25" t="s">
        <v>6021</v>
      </c>
      <c r="BB25" t="s">
        <v>6021</v>
      </c>
      <c r="BC25" t="s">
        <v>6022</v>
      </c>
      <c r="BD25" t="s">
        <v>6023</v>
      </c>
      <c r="BE25" t="s">
        <v>6024</v>
      </c>
      <c r="BF25" s="34" t="s">
        <v>19011</v>
      </c>
      <c r="BG25">
        <v>-0.225200310349464</v>
      </c>
      <c r="BH25">
        <v>0.15619568526744801</v>
      </c>
      <c r="BI25">
        <v>-0.43857759237289401</v>
      </c>
      <c r="BJ25">
        <v>0.71145784854888905</v>
      </c>
      <c r="BK25">
        <v>-1.18962395191193</v>
      </c>
      <c r="BL25">
        <v>2.0165100097656299</v>
      </c>
      <c r="BM25">
        <v>0.81468135118484497</v>
      </c>
      <c r="BN25">
        <v>-1.3305845260620099</v>
      </c>
      <c r="BO25">
        <v>1.1256515979766799</v>
      </c>
      <c r="BP25">
        <v>-0.42706483602523798</v>
      </c>
      <c r="BQ25">
        <v>-0.35673689842224099</v>
      </c>
      <c r="BR25">
        <v>-0.85670846700668302</v>
      </c>
      <c r="BT25">
        <v>28.834064483642599</v>
      </c>
      <c r="BU25">
        <v>29.441026687622099</v>
      </c>
      <c r="BV25">
        <v>28.1583652496338</v>
      </c>
      <c r="BW25">
        <v>28.9910488128662</v>
      </c>
      <c r="BX25">
        <v>27.0152072906494</v>
      </c>
      <c r="BY25">
        <v>30.541301727294901</v>
      </c>
      <c r="BZ25">
        <v>29.120306015014599</v>
      </c>
      <c r="CA25">
        <v>27.289911270141602</v>
      </c>
      <c r="CB25">
        <v>29.418062210083001</v>
      </c>
      <c r="CC25">
        <v>26.765344619751001</v>
      </c>
      <c r="CD25">
        <v>26.8632507324219</v>
      </c>
      <c r="CE25">
        <v>27.2132663726807</v>
      </c>
      <c r="CG25">
        <v>28.834064483642599</v>
      </c>
      <c r="CH25">
        <v>29.441026687622099</v>
      </c>
      <c r="CI25">
        <v>28.1583652496338</v>
      </c>
      <c r="CJ25">
        <v>28.9910488128662</v>
      </c>
      <c r="CK25">
        <v>27.0152072906494</v>
      </c>
      <c r="CL25">
        <v>30.541301727294901</v>
      </c>
      <c r="CM25">
        <v>29.120306015014599</v>
      </c>
      <c r="CN25">
        <v>27.289911270141602</v>
      </c>
      <c r="CO25">
        <v>29.418062210083001</v>
      </c>
      <c r="CP25">
        <v>26.765344619751001</v>
      </c>
      <c r="CQ25">
        <v>26.8632507324219</v>
      </c>
      <c r="CR25">
        <v>27.2132663726807</v>
      </c>
      <c r="CT25" t="s">
        <v>19000</v>
      </c>
      <c r="CU25" t="s">
        <v>7102</v>
      </c>
      <c r="CV25" t="s">
        <v>18578</v>
      </c>
      <c r="CW25" t="str">
        <f t="shared" si="0"/>
        <v>&gt;P07180
MASSVMSSAAVATRGNGAQASMVAPFTGLKSTASFPVSRKQNLDITSIASNGGRVSCMQVWPPINMKKYETLSYLPDLSDEQLLSEIEYLLKNGWVPCLEFETEHGFVYRENHKSPGYYDGRYWTMWKLPMFGCTDATQVLAEVQEAKKAYPQAWVRIIGFDNVRQVQCISFIAYKPEGY</v>
      </c>
    </row>
    <row r="26" spans="1:101" x14ac:dyDescent="0.25">
      <c r="A26" t="s">
        <v>1079</v>
      </c>
      <c r="B26" t="s">
        <v>19075</v>
      </c>
      <c r="C26" t="s">
        <v>10461</v>
      </c>
      <c r="D26" t="s">
        <v>14677</v>
      </c>
      <c r="E26">
        <v>0</v>
      </c>
      <c r="F26" t="s">
        <v>10488</v>
      </c>
      <c r="G26">
        <v>6.6575603485107404</v>
      </c>
      <c r="H26">
        <v>7.4056482315063503</v>
      </c>
      <c r="I26">
        <v>7.3526134490966797</v>
      </c>
      <c r="J26">
        <v>5.70841312408447</v>
      </c>
      <c r="K26">
        <v>6.6887521743774396</v>
      </c>
      <c r="L26">
        <v>5.6155757904052699</v>
      </c>
      <c r="M26">
        <v>6.6954860687255904</v>
      </c>
      <c r="N26">
        <v>6.9036779403686497</v>
      </c>
      <c r="O26">
        <v>6.71368408203125</v>
      </c>
      <c r="P26">
        <v>7.4727697372436497</v>
      </c>
      <c r="Q26">
        <v>7.8130655288696298</v>
      </c>
      <c r="R26">
        <v>7.3533124923706099</v>
      </c>
      <c r="S26">
        <v>6.8650465806325265</v>
      </c>
      <c r="T26">
        <v>22</v>
      </c>
      <c r="U26" t="s">
        <v>10462</v>
      </c>
      <c r="W26">
        <v>1</v>
      </c>
      <c r="X26" s="16">
        <v>1.1343603134155291</v>
      </c>
      <c r="Z26">
        <v>7.9699999999999993E-2</v>
      </c>
      <c r="AA26">
        <v>2.16103931840984</v>
      </c>
      <c r="AB26">
        <v>6.9017731650928005E-3</v>
      </c>
      <c r="AC26" t="s">
        <v>10408</v>
      </c>
      <c r="AE26">
        <v>1.2688175529749599</v>
      </c>
      <c r="AF26">
        <v>5.3849595704894455E-2</v>
      </c>
      <c r="AG26">
        <v>1.0137404580152699E-2</v>
      </c>
      <c r="AJ26" s="14">
        <v>2.1466005352570101</v>
      </c>
      <c r="AK26" s="14">
        <v>7.135090150991329E-3</v>
      </c>
      <c r="AL26" s="14">
        <v>1.7555555555555599E-2</v>
      </c>
      <c r="AM26" s="14" t="s">
        <v>10408</v>
      </c>
      <c r="AN26" s="14">
        <f>AVERAGE(M26:O26)-AVERAGE(P26:R26)</f>
        <v>-0.77543322245280066</v>
      </c>
      <c r="AP26">
        <v>22</v>
      </c>
      <c r="AQ26">
        <v>22</v>
      </c>
      <c r="AR26">
        <v>22</v>
      </c>
      <c r="AS26">
        <v>31.3</v>
      </c>
      <c r="AT26">
        <v>31.3</v>
      </c>
      <c r="AU26">
        <v>31.3</v>
      </c>
      <c r="AV26">
        <v>78.938999999999993</v>
      </c>
      <c r="AW26">
        <v>0</v>
      </c>
      <c r="AX26">
        <v>323.31</v>
      </c>
      <c r="AY26">
        <v>197860000000</v>
      </c>
      <c r="AZ26">
        <v>573</v>
      </c>
      <c r="BA26" t="s">
        <v>1079</v>
      </c>
      <c r="BB26" t="s">
        <v>1079</v>
      </c>
      <c r="BC26" t="s">
        <v>1080</v>
      </c>
      <c r="BF26" s="34" t="s">
        <v>19011</v>
      </c>
      <c r="BG26">
        <v>-0.30584001541137701</v>
      </c>
      <c r="BH26">
        <v>0.79686069488525402</v>
      </c>
      <c r="BI26">
        <v>0.71868604421615601</v>
      </c>
      <c r="BJ26">
        <v>-1.70490741729736</v>
      </c>
      <c r="BK26">
        <v>-0.25986248254776001</v>
      </c>
      <c r="BL26">
        <v>-1.84175205230713</v>
      </c>
      <c r="BM26">
        <v>-0.24993655085563701</v>
      </c>
      <c r="BN26">
        <v>5.6943614035844803E-2</v>
      </c>
      <c r="BO26">
        <v>-0.22311221063137099</v>
      </c>
      <c r="BP26">
        <v>0.89579951763153098</v>
      </c>
      <c r="BQ26">
        <v>1.3974041938781701</v>
      </c>
      <c r="BR26">
        <v>0.71971648931503296</v>
      </c>
      <c r="BT26">
        <v>28.759101867675799</v>
      </c>
      <c r="BU26">
        <v>29.820554733276399</v>
      </c>
      <c r="BV26">
        <v>28.942712783813501</v>
      </c>
      <c r="BW26">
        <v>27.245903015136701</v>
      </c>
      <c r="BX26">
        <v>27.713846206665</v>
      </c>
      <c r="BY26">
        <v>27.698694229126001</v>
      </c>
      <c r="BZ26">
        <v>28.282772064208999</v>
      </c>
      <c r="CA26">
        <v>28.311986923217798</v>
      </c>
      <c r="CB26">
        <v>28.3593425750732</v>
      </c>
      <c r="CC26">
        <v>27.660985946655298</v>
      </c>
      <c r="CD26">
        <v>28.045049667358398</v>
      </c>
      <c r="CE26">
        <v>28.320188522338899</v>
      </c>
      <c r="CG26">
        <v>28.759101867675799</v>
      </c>
      <c r="CH26">
        <v>29.820554733276399</v>
      </c>
      <c r="CI26">
        <v>28.942712783813501</v>
      </c>
      <c r="CJ26">
        <v>27.245903015136701</v>
      </c>
      <c r="CK26">
        <v>27.713846206665</v>
      </c>
      <c r="CL26">
        <v>27.698694229126001</v>
      </c>
      <c r="CM26">
        <v>28.282772064208999</v>
      </c>
      <c r="CN26">
        <v>28.311986923217798</v>
      </c>
      <c r="CO26">
        <v>28.3593425750732</v>
      </c>
      <c r="CP26">
        <v>27.660985946655298</v>
      </c>
      <c r="CQ26">
        <v>28.045049667358398</v>
      </c>
      <c r="CR26">
        <v>28.320188522338899</v>
      </c>
      <c r="CT26" t="s">
        <v>19000</v>
      </c>
      <c r="CU26" t="s">
        <v>1079</v>
      </c>
      <c r="CV26" t="s">
        <v>16603</v>
      </c>
      <c r="CW26" t="str">
        <f>CT26&amp;CU26&amp;CHAR(10)&amp;CV26</f>
        <v>&gt;A0A3Q7F4I2
MGSGMKIWFVLLTTIFVINFRPFLVMVKGEPQVPCLFIFGDSLFDNGNNNDLLTTAKANYPPYGIDFPDGPTGRFTNGKNSADFLAELLGFNKFIEPFATVKGVDIVRGVNYASGAAGIRDESGIHLGDRISLNRQLRNHKVTISHMSTLLGNKTLTMDYLSKCIYIVGMGNNDYINNYLMPQFYPSSHLYNPEKFATILMQQYSKQLKTLYHYGARKVAVFGVGSLGCIPAELAMYGTKDTICVDSINSAVQKFADKFKPMIDDFNNNLPSANFIYINLTSIAIGDPAQIGLTNLAEPCCEISSVIAKGQCLKGGGACSDRASHYFWDGFHPTEIPNKVTAIRAYTALLPTDAYPFIVWFVRMTALLICMSSKPWFVKGEQQVPCLFVLGDSLFDNGNNNNLLTTAKANYPPYGIDFPDGPTGRFTNGRNVADFLAELLGFDKYIEPFATVKGVDMFKGVNYASGAAGILDETAIHMGDRISLNRQLHNHNETISHMSTLLGNKTLTMEYLSKCIYIVQMGNNDYINNYLLPQLYLSSHMYNPEQFASILIQQYSEQLKTLYLYGARKVVVFGLGGIGCVPSELDMYGTGDSVCINSIDSAVRKFSDKLKPMIDDLNSNLPNAKFIYINSSSIEVPDPSSIGITKLSEPCCEISGTIGEGLCKHGGGACSDRAAHYFWDGFHPSEAPNKVTAERAYTALQSTHVYPFDISQLAQL</v>
      </c>
    </row>
    <row r="27" spans="1:101" x14ac:dyDescent="0.25">
      <c r="A27" t="s">
        <v>677</v>
      </c>
      <c r="B27" t="s">
        <v>19076</v>
      </c>
      <c r="C27" t="s">
        <v>7288</v>
      </c>
      <c r="D27" t="s">
        <v>14678</v>
      </c>
      <c r="E27" t="s">
        <v>14679</v>
      </c>
      <c r="F27" t="s">
        <v>10489</v>
      </c>
      <c r="G27">
        <v>6.8912086486816397</v>
      </c>
      <c r="H27">
        <v>4.4626913070678702</v>
      </c>
      <c r="I27">
        <v>4.3216552734375</v>
      </c>
      <c r="J27">
        <v>8.4210176467895508</v>
      </c>
      <c r="K27">
        <v>8.0138216018676793</v>
      </c>
      <c r="L27">
        <v>8.7237396240234393</v>
      </c>
      <c r="M27">
        <v>6.6478347778320304</v>
      </c>
      <c r="N27">
        <v>6.5226392745971697</v>
      </c>
      <c r="O27">
        <v>7.1917781829834002</v>
      </c>
      <c r="P27">
        <v>7.1660890579223597</v>
      </c>
      <c r="Q27">
        <v>7.4523992538452104</v>
      </c>
      <c r="R27">
        <v>6.5000448226928702</v>
      </c>
      <c r="S27">
        <v>6.8595766226450605</v>
      </c>
      <c r="T27">
        <v>23</v>
      </c>
      <c r="W27">
        <v>4</v>
      </c>
      <c r="X27" s="16">
        <v>-3.1610078811645543</v>
      </c>
      <c r="Z27">
        <v>8.6594594594594607E-2</v>
      </c>
      <c r="AA27">
        <v>2.0365097840218001</v>
      </c>
      <c r="AB27">
        <v>9.1936976250967806E-3</v>
      </c>
      <c r="AC27" t="s">
        <v>10408</v>
      </c>
      <c r="AE27">
        <v>1.6735455126846599</v>
      </c>
      <c r="AF27">
        <v>2.12057915147396E-2</v>
      </c>
      <c r="AG27">
        <v>3.52688172043011E-3</v>
      </c>
      <c r="AH27" t="s">
        <v>10408</v>
      </c>
      <c r="AJ27" s="14">
        <v>0.292418770012841</v>
      </c>
      <c r="AK27" s="14">
        <v>0.51001298095067549</v>
      </c>
      <c r="AL27" s="14">
        <v>0.57395620437956196</v>
      </c>
      <c r="AN27" s="14">
        <f>AVERAGE(M27:O27)-AVERAGE(P27:R27)</f>
        <v>-0.25209363301594845</v>
      </c>
      <c r="AP27">
        <v>49</v>
      </c>
      <c r="AQ27">
        <v>49</v>
      </c>
      <c r="AR27">
        <v>12</v>
      </c>
      <c r="AS27">
        <v>61.1</v>
      </c>
      <c r="AT27">
        <v>61.1</v>
      </c>
      <c r="AU27">
        <v>15.8</v>
      </c>
      <c r="AV27">
        <v>85.206000000000003</v>
      </c>
      <c r="AW27">
        <v>0</v>
      </c>
      <c r="AX27">
        <v>323.31</v>
      </c>
      <c r="AY27">
        <v>281120000000</v>
      </c>
      <c r="AZ27">
        <v>1162</v>
      </c>
      <c r="BA27" t="s">
        <v>676</v>
      </c>
      <c r="BB27" t="s">
        <v>677</v>
      </c>
      <c r="BC27" t="s">
        <v>678</v>
      </c>
      <c r="BD27" t="s">
        <v>679</v>
      </c>
      <c r="BE27" t="s">
        <v>680</v>
      </c>
      <c r="BF27" s="34" t="s">
        <v>19011</v>
      </c>
      <c r="BG27">
        <v>2.32987515628338E-2</v>
      </c>
      <c r="BH27">
        <v>-1.7654397487640401</v>
      </c>
      <c r="BI27">
        <v>-1.8693206310272199</v>
      </c>
      <c r="BJ27">
        <v>1.1500884294509901</v>
      </c>
      <c r="BK27">
        <v>0.85016578435897805</v>
      </c>
      <c r="BL27">
        <v>1.3730599880218499</v>
      </c>
      <c r="BM27">
        <v>-0.15595968067645999</v>
      </c>
      <c r="BN27">
        <v>-0.248173147439957</v>
      </c>
      <c r="BO27">
        <v>0.244684979319572</v>
      </c>
      <c r="BP27">
        <v>0.225763499736786</v>
      </c>
      <c r="BQ27">
        <v>0.436646938323975</v>
      </c>
      <c r="BR27">
        <v>-0.26481521129608199</v>
      </c>
      <c r="BT27">
        <v>28.992750167846701</v>
      </c>
      <c r="BU27">
        <v>26.877597808837901</v>
      </c>
      <c r="BV27">
        <v>25.9117546081543</v>
      </c>
      <c r="BW27">
        <v>29.9585075378418</v>
      </c>
      <c r="BX27">
        <v>29.038915634155298</v>
      </c>
      <c r="BY27">
        <v>30.806858062744102</v>
      </c>
      <c r="BZ27">
        <v>28.235120773315401</v>
      </c>
      <c r="CA27">
        <v>27.9309482574463</v>
      </c>
      <c r="CB27">
        <v>28.837436676025401</v>
      </c>
      <c r="CC27">
        <v>27.354305267333999</v>
      </c>
      <c r="CD27">
        <v>27.684383392333999</v>
      </c>
      <c r="CE27">
        <v>27.466920852661101</v>
      </c>
      <c r="CG27">
        <v>28.992750167846701</v>
      </c>
      <c r="CH27">
        <v>26.877597808837901</v>
      </c>
      <c r="CI27">
        <v>25.9117546081543</v>
      </c>
      <c r="CJ27">
        <v>29.9585075378418</v>
      </c>
      <c r="CK27">
        <v>29.038915634155298</v>
      </c>
      <c r="CL27">
        <v>30.806858062744102</v>
      </c>
      <c r="CM27">
        <v>28.235120773315401</v>
      </c>
      <c r="CN27">
        <v>27.9309482574463</v>
      </c>
      <c r="CO27">
        <v>28.837436676025401</v>
      </c>
      <c r="CP27">
        <v>27.354305267333999</v>
      </c>
      <c r="CQ27">
        <v>27.684383392333999</v>
      </c>
      <c r="CR27">
        <v>27.466920852661101</v>
      </c>
      <c r="CT27" t="s">
        <v>19000</v>
      </c>
      <c r="CU27" t="s">
        <v>677</v>
      </c>
      <c r="CV27" t="s">
        <v>16513</v>
      </c>
      <c r="CW27" t="str">
        <f>CT27&amp;CU27&amp;CHAR(10)&amp;CV27</f>
        <v>&gt;A0A3Q7EQN7
MKKNRAMDEIKKHQHSVLLCFFFILSHFFLQFKPVSAQTSAVFACDTANNPSLKSFPFCDVSLGVSDRVNDLVKRLTLQEKISMLVNTAGSVSRLGIPKYEWWSEALHGISYTGPGVKFNNIVPHATSFPQPILTSASFNETLFQTIGKVVSTEGRAMYNVGQAGLTYWSPNVNIYRDPRWGRGQETAGEDPTLSSRYGVAYVKGLQQRDDGKKDMLKVASCCKHYTAYDVDDWKGIQRYNFNAKVTQQDLDDTFNPPFKSCVLDGNVASVMCSYNQVNGKPTCGDYDLLAGVIRGQWKLNGYIVTDCDSLNEMYWAQHYTKTPEETAALSLNAGLDLNCGSWLGKYTQGAVNQGLVNESVIDRAVTNNFATLMRLGFFDGNPKNQLYGNLGPKDICTEDHQELAREAARQGIVLLKNTAGSLPLSPKSIKSLAVIGPNANLAYTMVGSYEGSPCKYTTPLDGLGASVSTVYQQGCDIACATAQVDNAKKVAAAADAVVLVMGSDQTIERESKDRFNITLPGQQSLLVTEVASVSKGPVILVIMSGGGMDVKFAVDNPKVTSILWVGFPGEAGGAALADVVFGYHNPGGRLPMTWYPQSYVDKVDMTNMNMRADPKTGFPGRSYRFYKGPTVFNFGDGLSYTQYKHHLVKAPKFVSIPLEEGHACRSTKCKSIDAVNEQGCNNLGLDIHLKVQNVGKMRGSHTVLLFTSPPSVHNAPQKHLLDFQKIHLTPQSEGVVKFNLDVCKHLSVVDEVGNRKVALGLHVLHIGDLKHSLTLRI</v>
      </c>
    </row>
    <row r="28" spans="1:101" x14ac:dyDescent="0.25">
      <c r="A28" t="s">
        <v>7117</v>
      </c>
      <c r="B28" t="s">
        <v>7117</v>
      </c>
      <c r="C28" t="s">
        <v>10438</v>
      </c>
      <c r="D28" t="s">
        <v>14680</v>
      </c>
      <c r="E28">
        <v>0</v>
      </c>
      <c r="F28" t="s">
        <v>10490</v>
      </c>
      <c r="G28">
        <v>6.7512435913085902</v>
      </c>
      <c r="H28">
        <v>6.2148103713989302</v>
      </c>
      <c r="I28">
        <v>6.4891834259033203</v>
      </c>
      <c r="J28">
        <v>7.3676900863647496</v>
      </c>
      <c r="K28">
        <v>7.09100246429443</v>
      </c>
      <c r="L28">
        <v>6.8378734588623002</v>
      </c>
      <c r="M28">
        <v>6.6331024169921902</v>
      </c>
      <c r="N28">
        <v>6.5198736190795898</v>
      </c>
      <c r="O28">
        <v>6.3241157531738299</v>
      </c>
      <c r="P28">
        <v>7.2727823257446298</v>
      </c>
      <c r="Q28">
        <v>6.8359613418579102</v>
      </c>
      <c r="R28">
        <v>7.2030496597290004</v>
      </c>
      <c r="S28">
        <v>6.7950573762257891</v>
      </c>
      <c r="T28">
        <v>24</v>
      </c>
      <c r="U28" t="s">
        <v>10439</v>
      </c>
      <c r="X28" s="16">
        <v>-0.61377620697021396</v>
      </c>
      <c r="Z28">
        <v>0.105368983957219</v>
      </c>
      <c r="AA28">
        <v>1.8608007480496001</v>
      </c>
      <c r="AB28">
        <v>1.3778414700893195E-2</v>
      </c>
      <c r="AP28">
        <v>24</v>
      </c>
      <c r="AQ28">
        <v>24</v>
      </c>
      <c r="AR28">
        <v>7</v>
      </c>
      <c r="AS28">
        <v>77.099999999999994</v>
      </c>
      <c r="AT28">
        <v>77.099999999999994</v>
      </c>
      <c r="AU28">
        <v>35.299999999999997</v>
      </c>
      <c r="AV28">
        <v>28.966999999999999</v>
      </c>
      <c r="AW28">
        <v>0</v>
      </c>
      <c r="AX28">
        <v>323.31</v>
      </c>
      <c r="AY28">
        <v>84289000000</v>
      </c>
      <c r="AZ28">
        <v>507</v>
      </c>
      <c r="BA28" t="s">
        <v>6162</v>
      </c>
      <c r="BB28" t="s">
        <v>6162</v>
      </c>
      <c r="BC28" t="s">
        <v>6163</v>
      </c>
      <c r="BD28" t="s">
        <v>6164</v>
      </c>
      <c r="BE28" t="s">
        <v>6165</v>
      </c>
      <c r="BF28" s="34" t="s">
        <v>19011</v>
      </c>
      <c r="BG28">
        <v>-0.11598849296569801</v>
      </c>
      <c r="BH28">
        <v>-1.5360913276672401</v>
      </c>
      <c r="BI28">
        <v>-0.80974191427230802</v>
      </c>
      <c r="BJ28">
        <v>1.5159339904785201</v>
      </c>
      <c r="BK28">
        <v>0.78345715999603305</v>
      </c>
      <c r="BL28">
        <v>0.113347269594669</v>
      </c>
      <c r="BM28">
        <v>-0.428744316101074</v>
      </c>
      <c r="BN28">
        <v>-0.72849559783935502</v>
      </c>
      <c r="BO28">
        <v>-1.24672651290894</v>
      </c>
      <c r="BP28">
        <v>1.2646840810775799</v>
      </c>
      <c r="BQ28">
        <v>0.108285307884216</v>
      </c>
      <c r="BR28">
        <v>1.0800803899764999</v>
      </c>
      <c r="BT28">
        <v>28.852785110473601</v>
      </c>
      <c r="BU28">
        <v>28.629716873168899</v>
      </c>
      <c r="BV28">
        <v>28.079282760620099</v>
      </c>
      <c r="BW28">
        <v>28.905179977416999</v>
      </c>
      <c r="BX28">
        <v>28.116096496581999</v>
      </c>
      <c r="BY28">
        <v>28.920991897583001</v>
      </c>
      <c r="BZ28">
        <v>28.2203884124756</v>
      </c>
      <c r="CA28">
        <v>27.9281826019287</v>
      </c>
      <c r="CB28">
        <v>27.969774246215799</v>
      </c>
      <c r="CC28">
        <v>27.4609985351563</v>
      </c>
      <c r="CD28">
        <v>27.067945480346701</v>
      </c>
      <c r="CE28">
        <v>28.169925689697301</v>
      </c>
      <c r="CG28">
        <v>28.852785110473601</v>
      </c>
      <c r="CH28">
        <v>28.629716873168899</v>
      </c>
      <c r="CI28">
        <v>28.079282760620099</v>
      </c>
      <c r="CJ28">
        <v>28.905179977416999</v>
      </c>
      <c r="CK28">
        <v>28.116096496581999</v>
      </c>
      <c r="CL28">
        <v>28.920991897583001</v>
      </c>
      <c r="CM28">
        <v>28.2203884124756</v>
      </c>
      <c r="CN28">
        <v>27.9281826019287</v>
      </c>
      <c r="CO28">
        <v>27.969774246215799</v>
      </c>
      <c r="CP28">
        <v>27.4609985351563</v>
      </c>
      <c r="CQ28">
        <v>27.067945480346701</v>
      </c>
      <c r="CR28">
        <v>28.169925689697301</v>
      </c>
      <c r="CT28" t="s">
        <v>19000</v>
      </c>
      <c r="CU28" t="s">
        <v>7117</v>
      </c>
      <c r="CV28" t="s">
        <v>16647</v>
      </c>
      <c r="CW28" t="str">
        <f>CT28&amp;CU28&amp;CHAR(10)&amp;CV28</f>
        <v>&gt;P93211
MASPREENVYMAKLAEQAERYEEMVEFMEKVVAAADGAEELTVEERNLLSVAYKNVIGARRASWRIISSIEQKEESRGNEDHVASIKEYRSKIESELTSICNGILKLLDSKLIGSAATGDSKVFYLKMKGDYHRYLAEFKTGAERKEAAENTLSAYKAAQDIANAELAPTHPIRLGLALNFSVFYYEILNSPDRACNLAKQAFDEAIAELDTLGEESYKDSTLIMQLLRDNLTLWTSDMQDDGTDEIKEATPKPDDNE</v>
      </c>
    </row>
    <row r="29" spans="1:101" x14ac:dyDescent="0.25">
      <c r="A29" t="s">
        <v>6468</v>
      </c>
      <c r="B29" t="s">
        <v>19077</v>
      </c>
      <c r="C29" t="s">
        <v>7232</v>
      </c>
      <c r="D29" t="s">
        <v>14681</v>
      </c>
      <c r="E29" t="s">
        <v>14682</v>
      </c>
      <c r="F29" t="s">
        <v>10491</v>
      </c>
      <c r="G29">
        <v>7.0408210754394496</v>
      </c>
      <c r="H29">
        <v>5.8881330490112296</v>
      </c>
      <c r="I29">
        <v>6.3103656768798801</v>
      </c>
      <c r="J29">
        <v>6.6771211624145499</v>
      </c>
      <c r="K29">
        <v>7.1101655960082999</v>
      </c>
      <c r="L29">
        <v>6.9178466796875</v>
      </c>
      <c r="M29">
        <v>6.8718776702880904</v>
      </c>
      <c r="N29">
        <v>6.7779569625854501</v>
      </c>
      <c r="O29">
        <v>6.2830333709716797</v>
      </c>
      <c r="P29">
        <v>7.2289400100707999</v>
      </c>
      <c r="Q29">
        <v>6.4473752975463903</v>
      </c>
      <c r="R29">
        <v>7.4175100326538104</v>
      </c>
      <c r="S29">
        <v>6.7475955486297607</v>
      </c>
      <c r="T29">
        <v>25</v>
      </c>
      <c r="U29" t="s">
        <v>10414</v>
      </c>
      <c r="X29" s="16">
        <v>-0.48860454559326438</v>
      </c>
      <c r="Z29">
        <v>0.483457755359395</v>
      </c>
      <c r="AA29">
        <v>0.43422605146462501</v>
      </c>
      <c r="AB29">
        <v>0.36793741136443575</v>
      </c>
      <c r="AP29">
        <v>13</v>
      </c>
      <c r="AQ29">
        <v>13</v>
      </c>
      <c r="AR29">
        <v>13</v>
      </c>
      <c r="AS29">
        <v>85.8</v>
      </c>
      <c r="AT29">
        <v>85.8</v>
      </c>
      <c r="AU29">
        <v>85.8</v>
      </c>
      <c r="AV29">
        <v>17.437000000000001</v>
      </c>
      <c r="AW29">
        <v>0</v>
      </c>
      <c r="AX29">
        <v>124.67</v>
      </c>
      <c r="AY29">
        <v>37330000000</v>
      </c>
      <c r="AZ29">
        <v>221</v>
      </c>
      <c r="BA29" t="s">
        <v>6468</v>
      </c>
      <c r="BB29" t="s">
        <v>6468</v>
      </c>
      <c r="BC29" t="s">
        <v>6469</v>
      </c>
      <c r="BD29" t="s">
        <v>6470</v>
      </c>
      <c r="BE29" t="s">
        <v>6471</v>
      </c>
      <c r="BF29" s="34" t="s">
        <v>19011</v>
      </c>
      <c r="BG29">
        <v>0.65806472301483199</v>
      </c>
      <c r="BH29">
        <v>-1.9288291931152299</v>
      </c>
      <c r="BI29">
        <v>-0.98124319314956698</v>
      </c>
      <c r="BJ29">
        <v>-0.15816053748130801</v>
      </c>
      <c r="BK29">
        <v>0.81368958950042702</v>
      </c>
      <c r="BL29">
        <v>0.38208222389221203</v>
      </c>
      <c r="BM29">
        <v>0.27891734242439298</v>
      </c>
      <c r="BN29">
        <v>6.8137913942336994E-2</v>
      </c>
      <c r="BO29">
        <v>-1.0425831079482999</v>
      </c>
      <c r="BP29">
        <v>1.0802463293075599</v>
      </c>
      <c r="BQ29">
        <v>-0.67376250028610196</v>
      </c>
      <c r="BR29">
        <v>1.50344038009644</v>
      </c>
      <c r="BT29">
        <v>29.142362594604499</v>
      </c>
      <c r="BU29">
        <v>28.3030395507813</v>
      </c>
      <c r="BV29">
        <v>27.900465011596701</v>
      </c>
      <c r="BW29">
        <v>28.2146110534668</v>
      </c>
      <c r="BX29">
        <v>28.135259628295898</v>
      </c>
      <c r="BY29">
        <v>29.0009651184082</v>
      </c>
      <c r="BZ29">
        <v>28.459163665771499</v>
      </c>
      <c r="CA29">
        <v>28.186265945434599</v>
      </c>
      <c r="CB29">
        <v>27.9286918640137</v>
      </c>
      <c r="CC29">
        <v>27.417156219482401</v>
      </c>
      <c r="CD29">
        <v>26.679359436035199</v>
      </c>
      <c r="CE29">
        <v>28.384386062622099</v>
      </c>
      <c r="CG29">
        <v>29.142362594604499</v>
      </c>
      <c r="CH29">
        <v>28.3030395507813</v>
      </c>
      <c r="CI29">
        <v>27.900465011596701</v>
      </c>
      <c r="CJ29">
        <v>28.2146110534668</v>
      </c>
      <c r="CK29">
        <v>28.135259628295898</v>
      </c>
      <c r="CL29">
        <v>29.0009651184082</v>
      </c>
      <c r="CM29">
        <v>28.459163665771499</v>
      </c>
      <c r="CN29">
        <v>28.186265945434599</v>
      </c>
      <c r="CO29">
        <v>27.9286918640137</v>
      </c>
      <c r="CP29">
        <v>27.417156219482401</v>
      </c>
      <c r="CQ29">
        <v>26.679359436035199</v>
      </c>
      <c r="CR29">
        <v>28.384386062622099</v>
      </c>
      <c r="CT29" t="s">
        <v>19000</v>
      </c>
      <c r="CU29" t="s">
        <v>6468</v>
      </c>
      <c r="CV29" t="s">
        <v>18048</v>
      </c>
      <c r="CW29" t="str">
        <f>CT29&amp;CU29&amp;CHAR(10)&amp;CV29</f>
        <v>&gt;Q7Y240
MAPIAVGDVIPDGTVSYFDEQDQMQTVSVYSLAKGKKVIIFAVPGAFTPTCSMKHVPGFIEKAAELKSKGVDEILCISVNDPFVMKAWAKTYPENKHVKFLADGAGKYTHALGLELDLSDKGLGVRSRRYALLVDDLEVKVANIESGGEFTVSGADEIVNAL</v>
      </c>
    </row>
    <row r="30" spans="1:101" x14ac:dyDescent="0.25">
      <c r="A30" t="s">
        <v>6064</v>
      </c>
      <c r="B30" t="s">
        <v>19078</v>
      </c>
      <c r="C30" t="s">
        <v>7965</v>
      </c>
      <c r="D30" t="s">
        <v>14683</v>
      </c>
      <c r="E30" t="s">
        <v>14684</v>
      </c>
      <c r="F30" t="s">
        <v>10492</v>
      </c>
      <c r="G30">
        <v>6.8751316070556596</v>
      </c>
      <c r="H30">
        <v>6.0400667190551802</v>
      </c>
      <c r="I30">
        <v>6.3091564178466797</v>
      </c>
      <c r="J30">
        <v>6.7299146652221697</v>
      </c>
      <c r="K30">
        <v>7.08548831939697</v>
      </c>
      <c r="L30">
        <v>6.6299076080322301</v>
      </c>
      <c r="M30">
        <v>7.0487747192382804</v>
      </c>
      <c r="N30">
        <v>6.9302721023559597</v>
      </c>
      <c r="O30">
        <v>6.4630298614501998</v>
      </c>
      <c r="P30">
        <v>6.7123651504516602</v>
      </c>
      <c r="Q30">
        <v>6.3873453140258798</v>
      </c>
      <c r="R30">
        <v>7.2767591476440403</v>
      </c>
      <c r="S30">
        <v>6.7073509693145752</v>
      </c>
      <c r="T30">
        <v>26</v>
      </c>
      <c r="U30" t="s">
        <v>10444</v>
      </c>
      <c r="X30" s="16">
        <v>-0.40698528289795011</v>
      </c>
      <c r="Z30">
        <v>0.59125368248772503</v>
      </c>
      <c r="AA30">
        <v>0.31314252944161702</v>
      </c>
      <c r="AB30">
        <v>0.4862475997664033</v>
      </c>
      <c r="AP30">
        <v>30</v>
      </c>
      <c r="AQ30">
        <v>30</v>
      </c>
      <c r="AR30">
        <v>15</v>
      </c>
      <c r="AS30">
        <v>70</v>
      </c>
      <c r="AT30">
        <v>70</v>
      </c>
      <c r="AU30">
        <v>36</v>
      </c>
      <c r="AV30">
        <v>47.798000000000002</v>
      </c>
      <c r="AW30">
        <v>0</v>
      </c>
      <c r="AX30">
        <v>323.31</v>
      </c>
      <c r="AY30">
        <v>114410000000</v>
      </c>
      <c r="AZ30">
        <v>791</v>
      </c>
      <c r="BA30" t="s">
        <v>6063</v>
      </c>
      <c r="BB30" t="s">
        <v>6064</v>
      </c>
      <c r="BC30" t="s">
        <v>6065</v>
      </c>
      <c r="BD30" t="s">
        <v>6066</v>
      </c>
      <c r="BE30" t="s">
        <v>6067</v>
      </c>
      <c r="BF30" s="34" t="s">
        <v>19011</v>
      </c>
      <c r="BG30">
        <v>0.46467682719230702</v>
      </c>
      <c r="BH30">
        <v>-1.84807693958282</v>
      </c>
      <c r="BI30">
        <v>-1.1028195619583101</v>
      </c>
      <c r="BJ30">
        <v>6.2491279095411301E-2</v>
      </c>
      <c r="BK30">
        <v>1.04727017879486</v>
      </c>
      <c r="BL30">
        <v>-0.21448324620723699</v>
      </c>
      <c r="BM30">
        <v>0.94559007883071899</v>
      </c>
      <c r="BN30">
        <v>0.61739116907119795</v>
      </c>
      <c r="BO30">
        <v>-0.67665946483612105</v>
      </c>
      <c r="BP30">
        <v>1.3887023553252199E-2</v>
      </c>
      <c r="BQ30">
        <v>-0.88627159595489502</v>
      </c>
      <c r="BR30">
        <v>1.57700431346893</v>
      </c>
      <c r="BT30">
        <v>28.9766731262207</v>
      </c>
      <c r="BU30">
        <v>28.454973220825199</v>
      </c>
      <c r="BV30">
        <v>27.899255752563501</v>
      </c>
      <c r="BW30">
        <v>28.2674045562744</v>
      </c>
      <c r="BX30">
        <v>28.110582351684599</v>
      </c>
      <c r="BY30">
        <v>28.713026046752901</v>
      </c>
      <c r="BZ30">
        <v>28.636060714721701</v>
      </c>
      <c r="CA30">
        <v>28.338581085205099</v>
      </c>
      <c r="CB30">
        <v>28.108688354492202</v>
      </c>
      <c r="CC30">
        <v>26.900581359863299</v>
      </c>
      <c r="CD30">
        <v>26.619329452514599</v>
      </c>
      <c r="CE30">
        <v>28.243635177612301</v>
      </c>
      <c r="CG30">
        <v>28.9766731262207</v>
      </c>
      <c r="CH30">
        <v>28.454973220825199</v>
      </c>
      <c r="CI30">
        <v>27.899255752563501</v>
      </c>
      <c r="CJ30">
        <v>28.2674045562744</v>
      </c>
      <c r="CK30">
        <v>28.110582351684599</v>
      </c>
      <c r="CL30">
        <v>28.713026046752901</v>
      </c>
      <c r="CM30">
        <v>28.636060714721701</v>
      </c>
      <c r="CN30">
        <v>28.338581085205099</v>
      </c>
      <c r="CO30">
        <v>28.108688354492202</v>
      </c>
      <c r="CP30">
        <v>26.900581359863299</v>
      </c>
      <c r="CQ30">
        <v>26.619329452514599</v>
      </c>
      <c r="CR30">
        <v>28.243635177612301</v>
      </c>
      <c r="CT30" t="s">
        <v>19000</v>
      </c>
      <c r="CU30" t="s">
        <v>6064</v>
      </c>
      <c r="CV30" t="s">
        <v>18289</v>
      </c>
      <c r="CW30" t="str">
        <f>CT30&amp;CU30&amp;CHAR(10)&amp;CV30</f>
        <v>&gt;P26300
MATIKSIKARQIFDSRGNPTVEVDVHISNGVFARAAVPSGASTGIYEALELRDGGSDYLGKGVSKAVNNVNSIIGPALVGKDPTDQTGLDNFMVHQLDGTQNEWGWCKEKLGANAILAVSLAVCKAGAAVRNVPLYKHIADLAGNKKLVLPVPAFNVINGGSHAGNKLAMQEFMILPVGAANFKEAMKMGCEVYHHLKAVIKKKYGQDATNVGDEGGFAPNIQENKEGLELLKTAIEKAGYTGKVVIGMDVAASEFYGKDKSYDLNFKEESNDGSQKISGDQLKDLYKSFVSEYPIVSIEDPFDQDDWETYAKLTAEIGEQVQIVGDDLLVTNPKRVAKAIAEKTCNALLLKVNQIGSVTESIEAVKMSKKAGWGVMTSHRSGETEDTFIADLAVGLSTGQIKTGAPCRSERLAKYNQLLRIEEELGSEAVYAGASFRKPVEPY</v>
      </c>
    </row>
    <row r="31" spans="1:101" x14ac:dyDescent="0.25">
      <c r="A31" t="s">
        <v>6624</v>
      </c>
      <c r="B31" t="s">
        <v>6624</v>
      </c>
      <c r="C31" t="s">
        <v>8065</v>
      </c>
      <c r="D31" t="s">
        <v>14685</v>
      </c>
      <c r="E31">
        <v>0</v>
      </c>
      <c r="F31" t="s">
        <v>10493</v>
      </c>
      <c r="G31">
        <v>6.2997093200683603</v>
      </c>
      <c r="H31">
        <v>6.5531644821167001</v>
      </c>
      <c r="I31">
        <v>6.8495407104492196</v>
      </c>
      <c r="J31">
        <v>5.9496641159057599</v>
      </c>
      <c r="K31">
        <v>6.4419050216674796</v>
      </c>
      <c r="L31">
        <v>6.1967792510986301</v>
      </c>
      <c r="M31">
        <v>6.4566707611084002</v>
      </c>
      <c r="N31">
        <v>7.3098230361938503</v>
      </c>
      <c r="O31">
        <v>6.8116264343261701</v>
      </c>
      <c r="P31">
        <v>7.13205814361572</v>
      </c>
      <c r="Q31">
        <v>7.2911443710327104</v>
      </c>
      <c r="R31">
        <v>7.0283575057983398</v>
      </c>
      <c r="S31">
        <v>6.6933702627817793</v>
      </c>
      <c r="T31">
        <v>27</v>
      </c>
      <c r="U31" t="s">
        <v>10427</v>
      </c>
      <c r="X31" s="16">
        <v>0.37135537465413737</v>
      </c>
      <c r="Z31">
        <v>0.120833333333333</v>
      </c>
      <c r="AA31">
        <v>1.7029233428108701</v>
      </c>
      <c r="AB31">
        <v>1.9818768154175912E-2</v>
      </c>
      <c r="AP31">
        <v>11</v>
      </c>
      <c r="AQ31">
        <v>11</v>
      </c>
      <c r="AR31">
        <v>3</v>
      </c>
      <c r="AS31">
        <v>84</v>
      </c>
      <c r="AT31">
        <v>84</v>
      </c>
      <c r="AU31">
        <v>19.100000000000001</v>
      </c>
      <c r="AV31">
        <v>10.403</v>
      </c>
      <c r="AW31">
        <v>0</v>
      </c>
      <c r="AX31">
        <v>134.85</v>
      </c>
      <c r="AY31">
        <v>31429000000</v>
      </c>
      <c r="AZ31">
        <v>141</v>
      </c>
      <c r="BA31" t="s">
        <v>6624</v>
      </c>
      <c r="BB31" t="s">
        <v>6624</v>
      </c>
      <c r="BC31" t="s">
        <v>6625</v>
      </c>
      <c r="BD31" t="s">
        <v>6626</v>
      </c>
      <c r="BE31" t="s">
        <v>6627</v>
      </c>
      <c r="BF31" s="34" t="s">
        <v>19011</v>
      </c>
      <c r="BG31">
        <v>-0.88550585508346602</v>
      </c>
      <c r="BH31">
        <v>-0.31538063287735002</v>
      </c>
      <c r="BI31">
        <v>0.35129174590110801</v>
      </c>
      <c r="BJ31">
        <v>-1.67290186882019</v>
      </c>
      <c r="BK31">
        <v>-0.56564903259277299</v>
      </c>
      <c r="BL31">
        <v>-1.1170380115509</v>
      </c>
      <c r="BM31">
        <v>-0.53243482112884499</v>
      </c>
      <c r="BN31">
        <v>1.3866565227508501</v>
      </c>
      <c r="BO31">
        <v>0.26600691676139798</v>
      </c>
      <c r="BP31">
        <v>0.98679000139236495</v>
      </c>
      <c r="BQ31">
        <v>1.3446406126022299</v>
      </c>
      <c r="BR31">
        <v>0.75352448225021396</v>
      </c>
      <c r="BT31">
        <v>28.401250839233398</v>
      </c>
      <c r="BU31">
        <v>28.968070983886701</v>
      </c>
      <c r="BV31">
        <v>28.439640045166001</v>
      </c>
      <c r="BW31">
        <v>27.487154006958001</v>
      </c>
      <c r="BX31">
        <v>27.466999053955099</v>
      </c>
      <c r="BY31">
        <v>28.2798976898193</v>
      </c>
      <c r="BZ31">
        <v>28.0439567565918</v>
      </c>
      <c r="CA31">
        <v>28.718132019043001</v>
      </c>
      <c r="CB31">
        <v>28.4572849273682</v>
      </c>
      <c r="CC31">
        <v>27.320274353027301</v>
      </c>
      <c r="CD31">
        <v>27.523128509521499</v>
      </c>
      <c r="CE31">
        <v>27.995233535766602</v>
      </c>
      <c r="CG31">
        <v>28.401250839233398</v>
      </c>
      <c r="CH31">
        <v>28.968070983886701</v>
      </c>
      <c r="CI31">
        <v>28.439640045166001</v>
      </c>
      <c r="CJ31">
        <v>27.487154006958001</v>
      </c>
      <c r="CK31">
        <v>27.466999053955099</v>
      </c>
      <c r="CL31">
        <v>28.2798976898193</v>
      </c>
      <c r="CM31">
        <v>28.0439567565918</v>
      </c>
      <c r="CN31">
        <v>28.718132019043001</v>
      </c>
      <c r="CO31">
        <v>28.4572849273682</v>
      </c>
      <c r="CP31">
        <v>27.320274353027301</v>
      </c>
      <c r="CQ31">
        <v>27.523128509521499</v>
      </c>
      <c r="CR31">
        <v>27.995233535766602</v>
      </c>
      <c r="CT31" t="s">
        <v>19000</v>
      </c>
      <c r="CU31" t="s">
        <v>6624</v>
      </c>
      <c r="CV31" t="s">
        <v>16712</v>
      </c>
      <c r="CW31" t="str">
        <f>CT31&amp;CU31&amp;CHAR(10)&amp;CV31</f>
        <v>&gt;Q9SE08
GGIREAGGSENSLEINDLARFAVDEHNKKQNALLEFGKVVNVKEQVVAGTMYYITLEATEGGKKKAYEAKVWVKPWQNFKQVEDFKLIGDAATA</v>
      </c>
    </row>
    <row r="32" spans="1:101" x14ac:dyDescent="0.25">
      <c r="A32" t="s">
        <v>887</v>
      </c>
      <c r="B32" t="s">
        <v>19079</v>
      </c>
      <c r="C32" t="s">
        <v>10463</v>
      </c>
      <c r="D32">
        <v>0</v>
      </c>
      <c r="E32">
        <v>0</v>
      </c>
      <c r="F32" t="s">
        <v>10494</v>
      </c>
      <c r="G32">
        <v>7.0472335815429696</v>
      </c>
      <c r="H32">
        <v>6.6873884201049796</v>
      </c>
      <c r="I32">
        <v>7.7799911499023402</v>
      </c>
      <c r="J32">
        <v>6.2972974777221697</v>
      </c>
      <c r="K32">
        <v>6.4706239700317401</v>
      </c>
      <c r="L32">
        <v>5.0533142089843803</v>
      </c>
      <c r="M32">
        <v>6.2467784881591797</v>
      </c>
      <c r="N32">
        <v>6.2459306716918901</v>
      </c>
      <c r="O32">
        <v>6.7628173828125</v>
      </c>
      <c r="P32">
        <v>7.6237936019897496</v>
      </c>
      <c r="Q32">
        <v>6.7086858749389604</v>
      </c>
      <c r="R32">
        <v>6.7271070480346697</v>
      </c>
      <c r="S32">
        <v>6.6375801563262939</v>
      </c>
      <c r="T32">
        <v>28</v>
      </c>
      <c r="X32" s="16">
        <v>1.2311258316040004</v>
      </c>
      <c r="Z32">
        <v>0.22375366568915001</v>
      </c>
      <c r="AA32">
        <v>1.0328520999986299</v>
      </c>
      <c r="AB32">
        <v>9.2714551119406824E-2</v>
      </c>
      <c r="AP32">
        <v>17</v>
      </c>
      <c r="AQ32">
        <v>17</v>
      </c>
      <c r="AR32">
        <v>6</v>
      </c>
      <c r="AS32">
        <v>84.5</v>
      </c>
      <c r="AT32">
        <v>84.5</v>
      </c>
      <c r="AU32">
        <v>31</v>
      </c>
      <c r="AV32">
        <v>23.169</v>
      </c>
      <c r="AW32">
        <v>0</v>
      </c>
      <c r="AX32">
        <v>323.31</v>
      </c>
      <c r="AY32">
        <v>74240000000</v>
      </c>
      <c r="AZ32">
        <v>370</v>
      </c>
      <c r="BA32" t="s">
        <v>886</v>
      </c>
      <c r="BB32" t="s">
        <v>887</v>
      </c>
      <c r="BC32" t="s">
        <v>888</v>
      </c>
      <c r="BF32" s="34" t="s">
        <v>19011</v>
      </c>
      <c r="BG32">
        <v>0.58271354436874401</v>
      </c>
      <c r="BH32">
        <v>7.08500146865845E-2</v>
      </c>
      <c r="BI32">
        <v>1.62502825260162</v>
      </c>
      <c r="BJ32">
        <v>-0.48403680324554399</v>
      </c>
      <c r="BK32">
        <v>-0.23748765885829901</v>
      </c>
      <c r="BL32">
        <v>-2.2535469532012899</v>
      </c>
      <c r="BM32">
        <v>-0.55589777231216397</v>
      </c>
      <c r="BN32">
        <v>-0.55710375308990501</v>
      </c>
      <c r="BO32">
        <v>0.178144320845604</v>
      </c>
      <c r="BP32">
        <v>1.40284430980682</v>
      </c>
      <c r="BQ32">
        <v>0.101144686341286</v>
      </c>
      <c r="BR32">
        <v>0.12734797596931499</v>
      </c>
      <c r="BT32">
        <v>29.148775100708001</v>
      </c>
      <c r="BU32">
        <v>29.102294921875</v>
      </c>
      <c r="BV32">
        <v>29.370090484619102</v>
      </c>
      <c r="BW32">
        <v>27.8347873687744</v>
      </c>
      <c r="BX32">
        <v>27.4957180023193</v>
      </c>
      <c r="BY32">
        <v>27.136432647705099</v>
      </c>
      <c r="BZ32">
        <v>27.834064483642599</v>
      </c>
      <c r="CA32">
        <v>27.654239654541001</v>
      </c>
      <c r="CB32">
        <v>28.408475875854499</v>
      </c>
      <c r="CC32">
        <v>27.812009811401399</v>
      </c>
      <c r="CD32">
        <v>26.940670013427699</v>
      </c>
      <c r="CE32">
        <v>27.693983078002901</v>
      </c>
      <c r="CG32">
        <v>29.148775100708001</v>
      </c>
      <c r="CH32">
        <v>29.102294921875</v>
      </c>
      <c r="CI32">
        <v>29.370090484619102</v>
      </c>
      <c r="CJ32">
        <v>27.8347873687744</v>
      </c>
      <c r="CK32">
        <v>27.4957180023193</v>
      </c>
      <c r="CL32">
        <v>27.136432647705099</v>
      </c>
      <c r="CM32">
        <v>27.834064483642599</v>
      </c>
      <c r="CN32">
        <v>27.654239654541001</v>
      </c>
      <c r="CO32">
        <v>28.408475875854499</v>
      </c>
      <c r="CP32">
        <v>27.812009811401399</v>
      </c>
      <c r="CQ32">
        <v>26.940670013427699</v>
      </c>
      <c r="CR32">
        <v>27.693983078002901</v>
      </c>
      <c r="CT32" t="s">
        <v>19000</v>
      </c>
      <c r="CU32" t="s">
        <v>887</v>
      </c>
      <c r="CV32" t="s">
        <v>17154</v>
      </c>
      <c r="CW32" t="str">
        <f>CT32&amp;CU32&amp;CHAR(10)&amp;CV32</f>
        <v>&gt;A0A3Q7EWY9
MAGEKETTKVAIDKYRRFLHEDHVAAAETMEWRHGSPPIYDSVNNVFEQGRTKVWPKGSLEETIQNSIKTWEMEIKYKTCVNDIRTINLEKFKLFVNGREGLSAEETLKVGGYNALLKTSMPNEFKYHKEDEETFESSHTNFRSAFPRGFAWEVINVYTGPPVVTYKFRHWGFFEGPFKGHAPTGEMIQFYGIGIMKINI</v>
      </c>
    </row>
    <row r="33" spans="1:101" x14ac:dyDescent="0.25">
      <c r="A33" t="s">
        <v>2255</v>
      </c>
      <c r="B33" t="s">
        <v>19080</v>
      </c>
      <c r="C33" t="s">
        <v>7203</v>
      </c>
      <c r="D33" t="s">
        <v>14686</v>
      </c>
      <c r="E33" t="s">
        <v>14687</v>
      </c>
      <c r="F33" t="s">
        <v>10495</v>
      </c>
      <c r="G33">
        <v>6.5936050415039098</v>
      </c>
      <c r="H33">
        <v>5.7702741622924796</v>
      </c>
      <c r="I33">
        <v>6.1907806396484402</v>
      </c>
      <c r="J33">
        <v>6.4813299179077104</v>
      </c>
      <c r="K33">
        <v>6.5675401687622097</v>
      </c>
      <c r="L33">
        <v>7.2805118560790998</v>
      </c>
      <c r="M33">
        <v>6.5429248809814498</v>
      </c>
      <c r="N33">
        <v>6.0714654922485396</v>
      </c>
      <c r="O33">
        <v>6.4087905883789098</v>
      </c>
      <c r="P33">
        <v>7.2307901382446298</v>
      </c>
      <c r="Q33">
        <v>7.1697950363159197</v>
      </c>
      <c r="R33">
        <v>7.2283849716186497</v>
      </c>
      <c r="S33">
        <v>6.6280160744984968</v>
      </c>
      <c r="T33">
        <v>29</v>
      </c>
      <c r="U33" t="s">
        <v>10426</v>
      </c>
      <c r="X33" s="16">
        <v>-0.59157403310139678</v>
      </c>
      <c r="Z33">
        <v>0.11752380952381</v>
      </c>
      <c r="AA33">
        <v>1.72872165172773</v>
      </c>
      <c r="AB33">
        <v>1.8675762754099594E-2</v>
      </c>
      <c r="AP33">
        <v>18</v>
      </c>
      <c r="AQ33">
        <v>18</v>
      </c>
      <c r="AR33">
        <v>17</v>
      </c>
      <c r="AS33">
        <v>82.9</v>
      </c>
      <c r="AT33">
        <v>82.9</v>
      </c>
      <c r="AU33">
        <v>82.9</v>
      </c>
      <c r="AV33">
        <v>13.564</v>
      </c>
      <c r="AW33">
        <v>0</v>
      </c>
      <c r="AX33">
        <v>270.56</v>
      </c>
      <c r="AY33">
        <v>44614000000</v>
      </c>
      <c r="AZ33">
        <v>359</v>
      </c>
      <c r="BA33" t="s">
        <v>2255</v>
      </c>
      <c r="BB33" t="s">
        <v>2255</v>
      </c>
      <c r="BC33" t="s">
        <v>2256</v>
      </c>
      <c r="BF33" s="34" t="s">
        <v>19011</v>
      </c>
      <c r="BG33">
        <v>-6.8680383265018505E-2</v>
      </c>
      <c r="BH33">
        <v>-1.71195220947266</v>
      </c>
      <c r="BI33">
        <v>-0.87267065048217796</v>
      </c>
      <c r="BJ33">
        <v>-0.29276835918426503</v>
      </c>
      <c r="BK33">
        <v>-0.120702810585499</v>
      </c>
      <c r="BL33">
        <v>1.3023049831390401</v>
      </c>
      <c r="BM33">
        <v>-0.16983203589916199</v>
      </c>
      <c r="BN33">
        <v>-1.1108096837997401</v>
      </c>
      <c r="BO33">
        <v>-0.43754833936691301</v>
      </c>
      <c r="BP33">
        <v>1.2030663490295399</v>
      </c>
      <c r="BQ33">
        <v>1.08132719993591</v>
      </c>
      <c r="BR33">
        <v>1.1982659101486199</v>
      </c>
      <c r="BT33">
        <v>28.695146560668899</v>
      </c>
      <c r="BU33">
        <v>28.1851806640625</v>
      </c>
      <c r="BV33">
        <v>27.780879974365199</v>
      </c>
      <c r="BW33">
        <v>28.01881980896</v>
      </c>
      <c r="BX33">
        <v>27.592634201049801</v>
      </c>
      <c r="BY33">
        <v>29.363630294799801</v>
      </c>
      <c r="BZ33">
        <v>28.130210876464801</v>
      </c>
      <c r="CA33">
        <v>27.479774475097699</v>
      </c>
      <c r="CB33">
        <v>28.054449081420898</v>
      </c>
      <c r="CC33">
        <v>27.4190063476563</v>
      </c>
      <c r="CD33">
        <v>27.401779174804702</v>
      </c>
      <c r="CE33">
        <v>28.1952610015869</v>
      </c>
      <c r="CG33">
        <v>28.695146560668899</v>
      </c>
      <c r="CH33">
        <v>28.1851806640625</v>
      </c>
      <c r="CI33">
        <v>27.780879974365199</v>
      </c>
      <c r="CJ33">
        <v>28.01881980896</v>
      </c>
      <c r="CK33">
        <v>27.592634201049801</v>
      </c>
      <c r="CL33">
        <v>29.363630294799801</v>
      </c>
      <c r="CM33">
        <v>28.130210876464801</v>
      </c>
      <c r="CN33">
        <v>27.479774475097699</v>
      </c>
      <c r="CO33">
        <v>28.054449081420898</v>
      </c>
      <c r="CP33">
        <v>27.4190063476563</v>
      </c>
      <c r="CQ33">
        <v>27.401779174804702</v>
      </c>
      <c r="CR33">
        <v>28.1952610015869</v>
      </c>
      <c r="CT33" t="s">
        <v>19000</v>
      </c>
      <c r="CU33" t="s">
        <v>2255</v>
      </c>
      <c r="CV33" t="s">
        <v>16703</v>
      </c>
      <c r="CW33" t="str">
        <f>CT33&amp;CU33&amp;CHAR(10)&amp;CV33</f>
        <v>&gt;A0A3Q7GB48
MATSSEEGQVIGCHKVEEWKVQLQKGVETKKLVVVDFTASWCGPCRFIAPILADIAKKMPHVMFLKVDVDELKKVAEEWNVEAMPTFVFIKEGKEVDRVVGANKDGLLQTIEKHGAAPAVVTA</v>
      </c>
    </row>
    <row r="34" spans="1:101" x14ac:dyDescent="0.25">
      <c r="A34" t="s">
        <v>7121</v>
      </c>
      <c r="B34" t="s">
        <v>19081</v>
      </c>
      <c r="C34" t="s">
        <v>7989</v>
      </c>
      <c r="D34" t="s">
        <v>14674</v>
      </c>
      <c r="E34" t="s">
        <v>14675</v>
      </c>
      <c r="F34" t="s">
        <v>10496</v>
      </c>
      <c r="G34">
        <v>4.2715110778808603</v>
      </c>
      <c r="H34">
        <v>5.0607767105102504</v>
      </c>
      <c r="I34">
        <v>4.65397071838379</v>
      </c>
      <c r="J34">
        <v>5.5690050125122097</v>
      </c>
      <c r="K34">
        <v>6.83223628997803</v>
      </c>
      <c r="L34">
        <v>8.4189701080322301</v>
      </c>
      <c r="M34">
        <v>5.3767147064209002</v>
      </c>
      <c r="N34">
        <v>6.5376157760620099</v>
      </c>
      <c r="O34">
        <v>8.2762985229492205</v>
      </c>
      <c r="P34">
        <v>8.8425683975219709</v>
      </c>
      <c r="Q34">
        <v>7.2805585861206099</v>
      </c>
      <c r="R34">
        <v>8.4018831253051793</v>
      </c>
      <c r="S34">
        <v>6.6268424193064384</v>
      </c>
      <c r="T34">
        <v>30</v>
      </c>
      <c r="U34" t="s">
        <v>10464</v>
      </c>
      <c r="X34" s="16">
        <v>-2.27798430124919</v>
      </c>
      <c r="Z34">
        <v>0.145653333333333</v>
      </c>
      <c r="AA34">
        <v>1.54025707583868</v>
      </c>
      <c r="AB34">
        <v>2.8823248375910031E-2</v>
      </c>
      <c r="AP34">
        <v>12</v>
      </c>
      <c r="AQ34">
        <v>12</v>
      </c>
      <c r="AR34">
        <v>12</v>
      </c>
      <c r="AS34">
        <v>79.400000000000006</v>
      </c>
      <c r="AT34">
        <v>79.400000000000006</v>
      </c>
      <c r="AU34">
        <v>79.400000000000006</v>
      </c>
      <c r="AV34">
        <v>27.632000000000001</v>
      </c>
      <c r="AW34">
        <v>0</v>
      </c>
      <c r="AX34">
        <v>323.31</v>
      </c>
      <c r="AY34">
        <v>62528000000</v>
      </c>
      <c r="AZ34">
        <v>333</v>
      </c>
      <c r="BA34" t="s">
        <v>6199</v>
      </c>
      <c r="BB34" t="s">
        <v>6199</v>
      </c>
      <c r="BC34" t="s">
        <v>6200</v>
      </c>
      <c r="BD34" t="s">
        <v>6201</v>
      </c>
      <c r="BE34" t="s">
        <v>6202</v>
      </c>
      <c r="BF34" s="34" t="s">
        <v>19011</v>
      </c>
      <c r="BG34">
        <v>-1.4494979381561299</v>
      </c>
      <c r="BH34">
        <v>-0.96377480030059803</v>
      </c>
      <c r="BI34">
        <v>-1.21412789821625</v>
      </c>
      <c r="BJ34">
        <v>-0.65100526809692405</v>
      </c>
      <c r="BK34">
        <v>0.126401737332344</v>
      </c>
      <c r="BL34">
        <v>1.1028959751129199</v>
      </c>
      <c r="BM34">
        <v>-0.76934289932250999</v>
      </c>
      <c r="BN34">
        <v>-5.4911099374294302E-2</v>
      </c>
      <c r="BO34">
        <v>1.0150941610336299</v>
      </c>
      <c r="BP34">
        <v>1.3635832071304299</v>
      </c>
      <c r="BQ34">
        <v>0.40230441093444802</v>
      </c>
      <c r="BR34">
        <v>1.09238040447235</v>
      </c>
      <c r="BT34">
        <v>26.373052597045898</v>
      </c>
      <c r="BU34">
        <v>27.475683212280298</v>
      </c>
      <c r="BV34">
        <v>26.2440700531006</v>
      </c>
      <c r="BW34">
        <v>27.106494903564499</v>
      </c>
      <c r="BX34">
        <v>27.8573303222656</v>
      </c>
      <c r="BY34">
        <v>30.502088546752901</v>
      </c>
      <c r="BZ34">
        <v>26.9640007019043</v>
      </c>
      <c r="CA34">
        <v>27.945924758911101</v>
      </c>
      <c r="CB34">
        <v>29.9219570159912</v>
      </c>
      <c r="CC34">
        <v>29.030784606933601</v>
      </c>
      <c r="CD34">
        <v>27.5125427246094</v>
      </c>
      <c r="CE34">
        <v>29.368759155273398</v>
      </c>
      <c r="CG34">
        <v>26.373052597045898</v>
      </c>
      <c r="CH34">
        <v>27.475683212280298</v>
      </c>
      <c r="CI34">
        <v>26.2440700531006</v>
      </c>
      <c r="CJ34">
        <v>27.106494903564499</v>
      </c>
      <c r="CK34">
        <v>27.8573303222656</v>
      </c>
      <c r="CL34">
        <v>30.502088546752901</v>
      </c>
      <c r="CM34">
        <v>26.9640007019043</v>
      </c>
      <c r="CN34">
        <v>27.945924758911101</v>
      </c>
      <c r="CO34">
        <v>29.9219570159912</v>
      </c>
      <c r="CP34">
        <v>29.030784606933601</v>
      </c>
      <c r="CQ34">
        <v>27.5125427246094</v>
      </c>
      <c r="CR34">
        <v>29.368759155273398</v>
      </c>
      <c r="CT34" t="s">
        <v>19000</v>
      </c>
      <c r="CU34" t="s">
        <v>7121</v>
      </c>
      <c r="CV34" t="s">
        <v>16772</v>
      </c>
      <c r="CW34" t="str">
        <f>CT34&amp;CU34&amp;CHAR(10)&amp;CV34</f>
        <v>&gt;Q05539
MKFNIVSPVALSCLFFLFLTGTLAQNAGSIVTRELFEQMLSFRNNDACPAKGFYTYDAFIAAANSFPGFGTAGDDTARKKEIAAFFGQTSHETNGGSAGTFTGGYCFVKQIEQSDRYYGRGPIQLTHQSNYERAGQGIGVGQELVNNPDLVATDPIISFKTAIWFWMTEQDNKPSCHNVIIGQWTPSPKDTAANRVPGYGVITNIINGQFECGMGPNTAAESRIGFYRRYCGMLNVPTGENLDCNNQKNFAQG</v>
      </c>
    </row>
    <row r="35" spans="1:101" x14ac:dyDescent="0.25">
      <c r="A35" t="s">
        <v>3919</v>
      </c>
      <c r="B35" t="s">
        <v>19082</v>
      </c>
      <c r="C35" t="s">
        <v>7308</v>
      </c>
      <c r="D35" t="s">
        <v>14688</v>
      </c>
      <c r="E35" t="s">
        <v>14684</v>
      </c>
      <c r="F35" t="s">
        <v>10497</v>
      </c>
      <c r="G35">
        <v>6.6367378234863299</v>
      </c>
      <c r="H35">
        <v>6.7190313339233398</v>
      </c>
      <c r="I35">
        <v>6.6940422058105504</v>
      </c>
      <c r="J35">
        <v>6.5399084091186497</v>
      </c>
      <c r="K35">
        <v>6.4764814376831099</v>
      </c>
      <c r="L35">
        <v>6.3305721282959002</v>
      </c>
      <c r="M35">
        <v>6.6599750518798801</v>
      </c>
      <c r="N35">
        <v>6.7101163864135698</v>
      </c>
      <c r="O35">
        <v>5.9550075531005904</v>
      </c>
      <c r="P35">
        <v>7.0272741317748997</v>
      </c>
      <c r="Q35">
        <v>6.9389448165893599</v>
      </c>
      <c r="R35">
        <v>6.7984685897827104</v>
      </c>
      <c r="S35">
        <v>6.6238799889882403</v>
      </c>
      <c r="T35">
        <v>31</v>
      </c>
      <c r="U35" t="s">
        <v>10453</v>
      </c>
      <c r="X35" s="16">
        <v>0.23428312937418738</v>
      </c>
      <c r="Z35">
        <v>0.223342143906021</v>
      </c>
      <c r="AA35">
        <v>1.03405809996919</v>
      </c>
      <c r="AB35">
        <v>9.2457447597716055E-2</v>
      </c>
      <c r="AP35">
        <v>25</v>
      </c>
      <c r="AQ35">
        <v>25</v>
      </c>
      <c r="AR35">
        <v>15</v>
      </c>
      <c r="AS35">
        <v>76</v>
      </c>
      <c r="AT35">
        <v>76</v>
      </c>
      <c r="AU35">
        <v>54.7</v>
      </c>
      <c r="AV35">
        <v>38.677</v>
      </c>
      <c r="AW35">
        <v>0</v>
      </c>
      <c r="AX35">
        <v>323.31</v>
      </c>
      <c r="AY35">
        <v>102770000000</v>
      </c>
      <c r="AZ35">
        <v>507</v>
      </c>
      <c r="BA35" t="s">
        <v>3918</v>
      </c>
      <c r="BB35" t="s">
        <v>3919</v>
      </c>
      <c r="BC35" t="s">
        <v>3920</v>
      </c>
      <c r="BE35" t="s">
        <v>3921</v>
      </c>
      <c r="BF35" s="34" t="s">
        <v>19011</v>
      </c>
      <c r="BG35">
        <v>4.55226562917233E-2</v>
      </c>
      <c r="BH35">
        <v>0.33687958121299699</v>
      </c>
      <c r="BI35">
        <v>0.24840655922889701</v>
      </c>
      <c r="BJ35">
        <v>-0.297298043966293</v>
      </c>
      <c r="BK35">
        <v>-0.52185875177383401</v>
      </c>
      <c r="BL35">
        <v>-1.0384448766708401</v>
      </c>
      <c r="BM35">
        <v>0.127793148159981</v>
      </c>
      <c r="BN35">
        <v>0.30531656742095897</v>
      </c>
      <c r="BO35">
        <v>-2.3681163787841801</v>
      </c>
      <c r="BP35">
        <v>1.4282009601593</v>
      </c>
      <c r="BQ35">
        <v>1.1154745817184399</v>
      </c>
      <c r="BR35">
        <v>0.61812400817871105</v>
      </c>
      <c r="BT35">
        <v>28.738279342651399</v>
      </c>
      <c r="BU35">
        <v>29.133937835693398</v>
      </c>
      <c r="BV35">
        <v>28.284141540527301</v>
      </c>
      <c r="BW35">
        <v>28.077398300170898</v>
      </c>
      <c r="BX35">
        <v>27.5015754699707</v>
      </c>
      <c r="BY35">
        <v>28.413690567016602</v>
      </c>
      <c r="BZ35">
        <v>28.247261047363299</v>
      </c>
      <c r="CA35">
        <v>28.118425369262699</v>
      </c>
      <c r="CB35">
        <v>27.600666046142599</v>
      </c>
      <c r="CC35">
        <v>27.215490341186499</v>
      </c>
      <c r="CD35">
        <v>27.1709289550781</v>
      </c>
      <c r="CE35">
        <v>27.765344619751001</v>
      </c>
      <c r="CG35">
        <v>28.738279342651399</v>
      </c>
      <c r="CH35">
        <v>29.133937835693398</v>
      </c>
      <c r="CI35">
        <v>28.284141540527301</v>
      </c>
      <c r="CJ35">
        <v>28.077398300170898</v>
      </c>
      <c r="CK35">
        <v>27.5015754699707</v>
      </c>
      <c r="CL35">
        <v>28.413690567016602</v>
      </c>
      <c r="CM35">
        <v>28.247261047363299</v>
      </c>
      <c r="CN35">
        <v>28.118425369262699</v>
      </c>
      <c r="CO35">
        <v>27.600666046142599</v>
      </c>
      <c r="CP35">
        <v>27.215490341186499</v>
      </c>
      <c r="CQ35">
        <v>27.1709289550781</v>
      </c>
      <c r="CR35">
        <v>27.765344619751001</v>
      </c>
      <c r="CT35" t="s">
        <v>19000</v>
      </c>
      <c r="CU35" t="s">
        <v>3919</v>
      </c>
      <c r="CV35" t="s">
        <v>17151</v>
      </c>
      <c r="CW35" t="str">
        <f>CT35&amp;CU35&amp;CHAR(10)&amp;CV35</f>
        <v>&gt;A0A3Q7HX95
MSCYKGKYADELIKNATYIGTPGKGILAADESTGTIGKRLSSINVENVESNRRALRELLFCTPGCLQYLSGVILFEETLYQKTAAGKPFVEVMKEAGVLPGIKVDKGTVELPGTDGETTTQGLDGLAERCQKYYEAGARFAKWRAVLKIGANEPSQLAINDNANGLARYAIICQQNGLVPIVEPEILVDGAHDIKKCADVTERVLAACYKALNDHHVLLEGTLLKPNMVTPGSESPKVAPEVIAEYTVRALQRTMPPAVPAVVFLSGGQSEEEATVNLNAMNKLQTKKPWSLSFSFGRALQQSTLKAWGGKEENVQKAQAAFLTRCKANSEATLGKYVGASNLSEGASESLHVKDYKY</v>
      </c>
    </row>
    <row r="36" spans="1:101" x14ac:dyDescent="0.25">
      <c r="A36" t="s">
        <v>4526</v>
      </c>
      <c r="B36" t="s">
        <v>19083</v>
      </c>
      <c r="C36" t="s">
        <v>7177</v>
      </c>
      <c r="D36" t="s">
        <v>14689</v>
      </c>
      <c r="E36" t="s">
        <v>14690</v>
      </c>
      <c r="F36" t="s">
        <v>10498</v>
      </c>
      <c r="G36">
        <v>6.3403167724609402</v>
      </c>
      <c r="H36">
        <v>4.8706903457641602</v>
      </c>
      <c r="I36">
        <v>5.5342559814453098</v>
      </c>
      <c r="J36">
        <v>7.6877565383911097</v>
      </c>
      <c r="K36">
        <v>7.05352687835693</v>
      </c>
      <c r="L36">
        <v>6.7405071258544904</v>
      </c>
      <c r="M36">
        <v>7.1938133239746103</v>
      </c>
      <c r="N36">
        <v>6.7510194778442401</v>
      </c>
      <c r="O36">
        <v>5.8623561859130904</v>
      </c>
      <c r="P36">
        <v>6.4715452194213903</v>
      </c>
      <c r="Q36">
        <v>6.8234987258911097</v>
      </c>
      <c r="R36">
        <v>6.6284646987915004</v>
      </c>
      <c r="S36">
        <v>6.4964792728424072</v>
      </c>
      <c r="T36">
        <v>32</v>
      </c>
      <c r="X36" s="16">
        <v>-1.5788424809773733</v>
      </c>
      <c r="Z36">
        <v>0.17571764705882401</v>
      </c>
      <c r="AA36">
        <v>1.3190416345257401</v>
      </c>
      <c r="AB36">
        <v>4.7968746021620573E-2</v>
      </c>
      <c r="AP36">
        <v>70</v>
      </c>
      <c r="AQ36">
        <v>70</v>
      </c>
      <c r="AR36">
        <v>59</v>
      </c>
      <c r="AS36">
        <v>78.8</v>
      </c>
      <c r="AT36">
        <v>78.8</v>
      </c>
      <c r="AU36">
        <v>68.2</v>
      </c>
      <c r="AV36">
        <v>84.724000000000004</v>
      </c>
      <c r="AW36">
        <v>0</v>
      </c>
      <c r="AX36">
        <v>323.31</v>
      </c>
      <c r="AY36">
        <v>199710000000</v>
      </c>
      <c r="AZ36">
        <v>1076</v>
      </c>
      <c r="BA36" t="s">
        <v>4525</v>
      </c>
      <c r="BB36" t="s">
        <v>4526</v>
      </c>
      <c r="BC36" t="s">
        <v>4527</v>
      </c>
      <c r="BD36" t="s">
        <v>4528</v>
      </c>
      <c r="BE36" t="s">
        <v>4529</v>
      </c>
      <c r="BF36" s="34" t="s">
        <v>19011</v>
      </c>
      <c r="BG36">
        <v>-0.20376825332641599</v>
      </c>
      <c r="BH36">
        <v>-2.1214067935943599</v>
      </c>
      <c r="BI36">
        <v>-1.25555467605591</v>
      </c>
      <c r="BJ36">
        <v>1.5544352531433101</v>
      </c>
      <c r="BK36">
        <v>0.726862192153931</v>
      </c>
      <c r="BL36">
        <v>0.318419128656387</v>
      </c>
      <c r="BM36">
        <v>0.90991461277008101</v>
      </c>
      <c r="BN36">
        <v>0.33213615417480502</v>
      </c>
      <c r="BO36">
        <v>-0.82743394374847401</v>
      </c>
      <c r="BP36">
        <v>-3.2535139471292503E-2</v>
      </c>
      <c r="BQ36">
        <v>0.42671051621437101</v>
      </c>
      <c r="BR36">
        <v>0.17222085595130901</v>
      </c>
      <c r="BT36">
        <v>28.441858291626001</v>
      </c>
      <c r="BU36">
        <v>27.285596847534201</v>
      </c>
      <c r="BV36">
        <v>27.124355316162099</v>
      </c>
      <c r="BW36">
        <v>29.225246429443398</v>
      </c>
      <c r="BX36">
        <v>28.078620910644499</v>
      </c>
      <c r="BY36">
        <v>28.823625564575199</v>
      </c>
      <c r="BZ36">
        <v>28.781099319458001</v>
      </c>
      <c r="CA36">
        <v>28.159328460693398</v>
      </c>
      <c r="CB36">
        <v>27.508014678955099</v>
      </c>
      <c r="CC36">
        <v>26.659761428833001</v>
      </c>
      <c r="CD36">
        <v>27.055482864379901</v>
      </c>
      <c r="CE36">
        <v>27.595340728759801</v>
      </c>
      <c r="CG36">
        <v>28.441858291626001</v>
      </c>
      <c r="CH36">
        <v>27.285596847534201</v>
      </c>
      <c r="CI36">
        <v>27.124355316162099</v>
      </c>
      <c r="CJ36">
        <v>29.225246429443398</v>
      </c>
      <c r="CK36">
        <v>28.078620910644499</v>
      </c>
      <c r="CL36">
        <v>28.823625564575199</v>
      </c>
      <c r="CM36">
        <v>28.781099319458001</v>
      </c>
      <c r="CN36">
        <v>28.159328460693398</v>
      </c>
      <c r="CO36">
        <v>27.508014678955099</v>
      </c>
      <c r="CP36">
        <v>26.659761428833001</v>
      </c>
      <c r="CQ36">
        <v>27.055482864379901</v>
      </c>
      <c r="CR36">
        <v>27.595340728759801</v>
      </c>
      <c r="CT36" t="s">
        <v>19000</v>
      </c>
      <c r="CU36" t="s">
        <v>4526</v>
      </c>
      <c r="CV36" t="s">
        <v>16903</v>
      </c>
      <c r="CW36" t="str">
        <f>CT36&amp;CU36&amp;CHAR(10)&amp;CV36</f>
        <v>&gt;A0A3Q7ILD3
MASHVVGYPRMGPKRELKFALESFWDGKSSAEDLKKVSADLRSSIWKQMCDTGIKYIPSNTFSYYDQVLDTTAMLGAVPSRYNWTGGEIEFATYFSMARGNASVPAMEMTKWFDTNYHFIVPELGPDVNFSYASHKAVNEYKEAKAQGVDTVPVLVGPVSYLLLSKPAKGVDKSFPLLSLLDKILPIYKEVIAELKAAGASWIQLDEPTLVLDLESHKLEAFTKAYADLESSLSGLNVLVETYFADVPAEAFKTLTALKGVTAFGFDLVRGTQTLELIKSSFPSGKYLFAGVVDGRNIWANDLAASLALLQTLEGVVGKDKLVASTSCSLLHTAVDLINETKLDDEIKSWLAFAAQKVVEVNALAKALSGAKDEAFFSANAAAQASRKSSPRVTNEAVQKASAALQGSDHRRATNVSARLDAQQKKLNLPILPTTTIGSFPQTVELRRVRREYKAKKISEEEYVKAITEEIKKVVDLQEELDIDVLVHGEPERNDMVEYFGEQLSGFAFTANGWVQSYGSRCVKPPIIYGDVSRPKPMTVFWSSKAQEMTKRPMKGMLTGPVTILNWSFVRNDQPRFETCYQIALAIKDEVEDLEKAGITVIQIDEAALREGLPLRKAEHAFYLNWAVHSFRITNVGIQDTTQIHTHMCYSNFNDIIHSIIDMDADVITIENSRSDEKLLSVFREGVKYGAGIGPGVYDIHSPRIPSTEEIADRVNKMLAVLDTNILWVNPDCGLKTRKYTEVKPALQNMVSAAKTIRTQLASAK</v>
      </c>
    </row>
    <row r="37" spans="1:101" x14ac:dyDescent="0.25">
      <c r="A37" t="s">
        <v>6762</v>
      </c>
      <c r="B37" t="s">
        <v>19084</v>
      </c>
      <c r="C37" t="s">
        <v>7283</v>
      </c>
      <c r="D37">
        <v>0</v>
      </c>
      <c r="E37">
        <v>0</v>
      </c>
      <c r="F37" t="s">
        <v>10499</v>
      </c>
      <c r="G37">
        <v>6.76810646057129</v>
      </c>
      <c r="H37">
        <v>5.9510812759399396</v>
      </c>
      <c r="I37">
        <v>6.1703033447265598</v>
      </c>
      <c r="J37">
        <v>6.71807956695557</v>
      </c>
      <c r="K37">
        <v>6.4248514175415004</v>
      </c>
      <c r="L37">
        <v>6.6652088165283203</v>
      </c>
      <c r="M37">
        <v>6.6646308898925799</v>
      </c>
      <c r="N37">
        <v>6.5362195968627903</v>
      </c>
      <c r="O37">
        <v>5.9588298797607404</v>
      </c>
      <c r="P37">
        <v>6.9048376083373997</v>
      </c>
      <c r="Q37">
        <v>6.1599664688110396</v>
      </c>
      <c r="R37">
        <v>6.9688005447387704</v>
      </c>
      <c r="S37">
        <v>6.490909655888875</v>
      </c>
      <c r="T37">
        <v>33</v>
      </c>
      <c r="U37" t="s">
        <v>10444</v>
      </c>
      <c r="X37" s="16">
        <v>-0.306216239929201</v>
      </c>
      <c r="Z37">
        <v>0.66702541106128499</v>
      </c>
      <c r="AA37">
        <v>0.23940988012712</v>
      </c>
      <c r="AB37">
        <v>0.57622237729721237</v>
      </c>
      <c r="AP37">
        <v>9</v>
      </c>
      <c r="AQ37">
        <v>9</v>
      </c>
      <c r="AR37">
        <v>2</v>
      </c>
      <c r="AS37">
        <v>47.6</v>
      </c>
      <c r="AT37">
        <v>47.6</v>
      </c>
      <c r="AU37">
        <v>17.3</v>
      </c>
      <c r="AV37">
        <v>18.911999999999999</v>
      </c>
      <c r="AW37">
        <v>0</v>
      </c>
      <c r="AX37">
        <v>70.570999999999998</v>
      </c>
      <c r="AY37">
        <v>42133000000</v>
      </c>
      <c r="AZ37">
        <v>174</v>
      </c>
      <c r="BA37" t="s">
        <v>652</v>
      </c>
      <c r="BB37" t="s">
        <v>652</v>
      </c>
      <c r="BC37" t="s">
        <v>653</v>
      </c>
      <c r="BD37" t="s">
        <v>654</v>
      </c>
      <c r="BE37" t="s">
        <v>655</v>
      </c>
      <c r="BF37" s="34" t="s">
        <v>19011</v>
      </c>
      <c r="BG37">
        <v>0.78205084800720204</v>
      </c>
      <c r="BH37">
        <v>-1.5230090618133501</v>
      </c>
      <c r="BI37">
        <v>-0.90452140569686901</v>
      </c>
      <c r="BJ37">
        <v>0.640910804271698</v>
      </c>
      <c r="BK37">
        <v>-0.18636904656887099</v>
      </c>
      <c r="BL37">
        <v>0.49174740910530101</v>
      </c>
      <c r="BM37">
        <v>0.49011692404746998</v>
      </c>
      <c r="BN37">
        <v>0.12783220410346999</v>
      </c>
      <c r="BO37">
        <v>-1.50114810466766</v>
      </c>
      <c r="BP37">
        <v>1.16780829429626</v>
      </c>
      <c r="BQ37">
        <v>-0.93368464708328203</v>
      </c>
      <c r="BR37">
        <v>1.34826588630676</v>
      </c>
      <c r="BT37">
        <v>28.8696479797363</v>
      </c>
      <c r="BU37">
        <v>28.36598777771</v>
      </c>
      <c r="BV37">
        <v>27.760402679443398</v>
      </c>
      <c r="BW37">
        <v>28.255569458007798</v>
      </c>
      <c r="BX37">
        <v>27.449945449829102</v>
      </c>
      <c r="BY37">
        <v>28.748327255248999</v>
      </c>
      <c r="BZ37">
        <v>28.251916885376001</v>
      </c>
      <c r="CA37">
        <v>27.9445285797119</v>
      </c>
      <c r="CB37">
        <v>27.604488372802699</v>
      </c>
      <c r="CC37">
        <v>27.093053817748999</v>
      </c>
      <c r="CD37">
        <v>26.391950607299801</v>
      </c>
      <c r="CE37">
        <v>27.935676574706999</v>
      </c>
      <c r="CG37">
        <v>28.8696479797363</v>
      </c>
      <c r="CH37">
        <v>28.36598777771</v>
      </c>
      <c r="CI37">
        <v>27.760402679443398</v>
      </c>
      <c r="CJ37">
        <v>28.255569458007798</v>
      </c>
      <c r="CK37">
        <v>27.449945449829102</v>
      </c>
      <c r="CL37">
        <v>28.748327255248999</v>
      </c>
      <c r="CM37">
        <v>28.251916885376001</v>
      </c>
      <c r="CN37">
        <v>27.9445285797119</v>
      </c>
      <c r="CO37">
        <v>27.604488372802699</v>
      </c>
      <c r="CP37">
        <v>27.093053817748999</v>
      </c>
      <c r="CQ37">
        <v>26.391950607299801</v>
      </c>
      <c r="CR37">
        <v>27.935676574706999</v>
      </c>
      <c r="CT37" t="s">
        <v>19000</v>
      </c>
      <c r="CU37" t="s">
        <v>6762</v>
      </c>
      <c r="CV37" t="s">
        <v>18456</v>
      </c>
      <c r="CW37" t="str">
        <f>CT37&amp;CU37&amp;CHAR(10)&amp;CV37</f>
        <v>&gt;A0A3Q7EPW1
MLVYQDLLTGDELLSDSFPYKEVENGVLWEVQGKWVVQGAVDVNIGANPSAEGGCEDEGVDDQAVRVVDIVDTFRLQEQPAFDKKQFVTFMKRYIKNLTPKLEGETQEAFKKNIEAATKFLLQKIKDLQFFVGESMHDDGALVFAYYKEGSADPTFLYIAPGLKEIKC</v>
      </c>
    </row>
    <row r="38" spans="1:101" x14ac:dyDescent="0.25">
      <c r="A38" t="s">
        <v>4874</v>
      </c>
      <c r="B38" t="s">
        <v>19085</v>
      </c>
      <c r="C38" t="s">
        <v>7177</v>
      </c>
      <c r="D38" t="s">
        <v>14691</v>
      </c>
      <c r="E38">
        <v>0</v>
      </c>
      <c r="F38" t="s">
        <v>10500</v>
      </c>
      <c r="G38">
        <v>6.6359958648681596</v>
      </c>
      <c r="H38">
        <v>5.9988241195678702</v>
      </c>
      <c r="I38">
        <v>6.59796142578125</v>
      </c>
      <c r="J38">
        <v>6.8485021591186497</v>
      </c>
      <c r="K38">
        <v>6.3526487350463903</v>
      </c>
      <c r="L38">
        <v>6.3208980560302699</v>
      </c>
      <c r="M38">
        <v>6.3656520843505904</v>
      </c>
      <c r="N38">
        <v>6.5109777450561497</v>
      </c>
      <c r="O38">
        <v>6.0811061859130904</v>
      </c>
      <c r="P38">
        <v>6.90584468841553</v>
      </c>
      <c r="Q38">
        <v>6.6461992263793901</v>
      </c>
      <c r="R38">
        <v>6.3855791091918901</v>
      </c>
      <c r="S38">
        <v>6.4708491166432696</v>
      </c>
      <c r="T38">
        <v>34</v>
      </c>
      <c r="X38" s="16">
        <v>-9.6422513326009707E-2</v>
      </c>
      <c r="Z38">
        <v>0.66466267465069895</v>
      </c>
      <c r="AA38">
        <v>0.24124319912714301</v>
      </c>
      <c r="AB38">
        <v>0.57379505463335334</v>
      </c>
      <c r="AP38">
        <v>50</v>
      </c>
      <c r="AQ38">
        <v>50</v>
      </c>
      <c r="AR38">
        <v>12</v>
      </c>
      <c r="AS38">
        <v>62.7</v>
      </c>
      <c r="AT38">
        <v>62.7</v>
      </c>
      <c r="AU38">
        <v>14.5</v>
      </c>
      <c r="AV38">
        <v>71.143000000000001</v>
      </c>
      <c r="AW38">
        <v>0</v>
      </c>
      <c r="AX38">
        <v>323.31</v>
      </c>
      <c r="AY38">
        <v>159570000000</v>
      </c>
      <c r="AZ38">
        <v>960</v>
      </c>
      <c r="BA38" t="s">
        <v>4874</v>
      </c>
      <c r="BB38" t="s">
        <v>4874</v>
      </c>
      <c r="BC38" t="s">
        <v>4875</v>
      </c>
      <c r="BF38" s="34" t="s">
        <v>19011</v>
      </c>
      <c r="BG38">
        <v>0.59864467382430997</v>
      </c>
      <c r="BH38">
        <v>-1.7110553979873699</v>
      </c>
      <c r="BI38">
        <v>0.46077263355255099</v>
      </c>
      <c r="BJ38">
        <v>1.36896407604218</v>
      </c>
      <c r="BK38">
        <v>-0.42846757173538202</v>
      </c>
      <c r="BL38">
        <v>-0.54356139898300204</v>
      </c>
      <c r="BM38">
        <v>-0.38133141398429898</v>
      </c>
      <c r="BN38">
        <v>0.14546328783035301</v>
      </c>
      <c r="BO38">
        <v>-1.4127891063690201</v>
      </c>
      <c r="BP38">
        <v>1.57682657241821</v>
      </c>
      <c r="BQ38">
        <v>0.635631084442139</v>
      </c>
      <c r="BR38">
        <v>-0.309097409248352</v>
      </c>
      <c r="BT38">
        <v>28.7375373840332</v>
      </c>
      <c r="BU38">
        <v>28.413730621337901</v>
      </c>
      <c r="BV38">
        <v>28.188060760498001</v>
      </c>
      <c r="BW38">
        <v>28.385992050170898</v>
      </c>
      <c r="BX38">
        <v>27.377742767333999</v>
      </c>
      <c r="BY38">
        <v>28.404016494751001</v>
      </c>
      <c r="BZ38">
        <v>27.952938079833999</v>
      </c>
      <c r="CA38">
        <v>27.919286727905298</v>
      </c>
      <c r="CB38">
        <v>27.726764678955099</v>
      </c>
      <c r="CC38">
        <v>27.094060897827099</v>
      </c>
      <c r="CD38">
        <v>26.8781833648682</v>
      </c>
      <c r="CE38">
        <v>27.352455139160199</v>
      </c>
      <c r="CG38">
        <v>28.7375373840332</v>
      </c>
      <c r="CH38">
        <v>28.413730621337901</v>
      </c>
      <c r="CI38">
        <v>28.188060760498001</v>
      </c>
      <c r="CJ38">
        <v>28.385992050170898</v>
      </c>
      <c r="CK38">
        <v>27.377742767333999</v>
      </c>
      <c r="CL38">
        <v>28.404016494751001</v>
      </c>
      <c r="CM38">
        <v>27.952938079833999</v>
      </c>
      <c r="CN38">
        <v>27.919286727905298</v>
      </c>
      <c r="CO38">
        <v>27.726764678955099</v>
      </c>
      <c r="CP38">
        <v>27.094060897827099</v>
      </c>
      <c r="CQ38">
        <v>26.8781833648682</v>
      </c>
      <c r="CR38">
        <v>27.352455139160199</v>
      </c>
      <c r="CT38" t="s">
        <v>19000</v>
      </c>
      <c r="CU38" t="s">
        <v>4874</v>
      </c>
      <c r="CV38" t="s">
        <v>18453</v>
      </c>
      <c r="CW38" t="str">
        <f>CT38&amp;CU38&amp;CHAR(10)&amp;CV38</f>
        <v>&gt;A0A3Q7IZ03
MAGKGEGPAIGIDLGTTYSCVGVWQHDRVEIIANDQGNRTTPSYVGFTDSERLIGDAAKNQVAMNPINTVFDAKRLIGRRFSDASVQSDIKLWPFKVTPGPGDKPMIVVNYKGEEKQFSAEEISSMVLIKMKEIAEAFLGSTVKNAVVTVPAYFNDSQRQATKDAGVISGLNVMRIINEPTAAAIAYGLDKKATSVGEKNVLIFDLGGGTFDVSLLTIEEGIFEVKATAGDTHLGGEDFDNRMVNHFVQEFKRKHKKDITGNPRALRRLRTACERAKRTLSSTAQTTIEIDSLYEGVDFYSTITRARFEELNMDLFRKCMEPVEKCLRDAKMDKSSVHDVVLVGGSTRIPKVQQLLQDFFNGKELCKSINPDEAVAYGAAVQAAILSGEGNEKVQDLLLLDVTPLSLGLETAGGVMTVLIPRNTTIPTKKEQVFSTYSDNQPGVLIQVYEGERARTRDNNLLGKFELSGIPPAPRGVPQITVCFDIDANGILNVSAEDKTTGQKNKITITNDKGRLSKEEIEKMVQEAERYKAEDEEHKKKVEAKNALENYAYNMRNTIKDDKISSKLSADDKKKIEDAIDQAISWLDSNQLAEADEFEDKMKELESLCNPIIAKMYQGAGGEAGAPMDDDDAPPAGSTGAGPKIEEVD</v>
      </c>
    </row>
    <row r="39" spans="1:101" x14ac:dyDescent="0.25">
      <c r="A39" t="s">
        <v>3416</v>
      </c>
      <c r="B39" t="s">
        <v>19086</v>
      </c>
      <c r="C39" t="s">
        <v>7177</v>
      </c>
      <c r="D39">
        <v>0</v>
      </c>
      <c r="E39">
        <v>0</v>
      </c>
      <c r="F39" t="s">
        <v>10501</v>
      </c>
      <c r="G39">
        <v>8.2788658142089808</v>
      </c>
      <c r="H39">
        <v>4.8799200057983398</v>
      </c>
      <c r="I39">
        <v>5.0288105010986301</v>
      </c>
      <c r="J39">
        <v>7.2301282882690403</v>
      </c>
      <c r="K39">
        <v>6.36360836029053</v>
      </c>
      <c r="L39">
        <v>6.5499649047851598</v>
      </c>
      <c r="M39">
        <v>5.9585514068603498</v>
      </c>
      <c r="N39">
        <v>7.2810487747192401</v>
      </c>
      <c r="O39">
        <v>5.3049449920654297</v>
      </c>
      <c r="P39">
        <v>7.69789791107178</v>
      </c>
      <c r="Q39">
        <v>6.1390752792358398</v>
      </c>
      <c r="R39">
        <v>6.8743448257446298</v>
      </c>
      <c r="S39">
        <v>6.4655967553456621</v>
      </c>
      <c r="T39">
        <v>35</v>
      </c>
      <c r="X39" s="16">
        <v>-0.65203507741292643</v>
      </c>
      <c r="Z39">
        <v>0.84042487046632097</v>
      </c>
      <c r="AA39">
        <v>0.105966965658627</v>
      </c>
      <c r="AB39">
        <v>0.78348923612426835</v>
      </c>
      <c r="AP39">
        <v>16</v>
      </c>
      <c r="AQ39">
        <v>16</v>
      </c>
      <c r="AR39">
        <v>16</v>
      </c>
      <c r="AS39">
        <v>99.3</v>
      </c>
      <c r="AT39">
        <v>99.3</v>
      </c>
      <c r="AU39">
        <v>99.3</v>
      </c>
      <c r="AV39">
        <v>15.366</v>
      </c>
      <c r="AW39">
        <v>0</v>
      </c>
      <c r="AX39">
        <v>323.31</v>
      </c>
      <c r="AY39">
        <v>49273000000</v>
      </c>
      <c r="AZ39">
        <v>359</v>
      </c>
      <c r="BA39" t="s">
        <v>3416</v>
      </c>
      <c r="BB39" t="s">
        <v>3416</v>
      </c>
      <c r="BC39" t="s">
        <v>3417</v>
      </c>
      <c r="BF39" s="34" t="s">
        <v>19011</v>
      </c>
      <c r="BG39">
        <v>1.6989511251449601</v>
      </c>
      <c r="BH39">
        <v>-1.48570740222931</v>
      </c>
      <c r="BI39">
        <v>-1.34620380401611</v>
      </c>
      <c r="BJ39">
        <v>0.71633148193359397</v>
      </c>
      <c r="BK39">
        <v>-9.5558516681194305E-2</v>
      </c>
      <c r="BL39">
        <v>7.9049140214920002E-2</v>
      </c>
      <c r="BM39">
        <v>-0.47507858276367199</v>
      </c>
      <c r="BN39">
        <v>0.76404166221618697</v>
      </c>
      <c r="BO39">
        <v>-1.0874782800674401</v>
      </c>
      <c r="BP39">
        <v>1.1546105146408101</v>
      </c>
      <c r="BQ39">
        <v>-0.305935859680176</v>
      </c>
      <c r="BR39">
        <v>0.38297846913337702</v>
      </c>
      <c r="BT39">
        <v>30.380407333373999</v>
      </c>
      <c r="BU39">
        <v>27.294826507568398</v>
      </c>
      <c r="BV39">
        <v>26.618909835815401</v>
      </c>
      <c r="BW39">
        <v>28.7676181793213</v>
      </c>
      <c r="BX39">
        <v>27.3887023925781</v>
      </c>
      <c r="BY39">
        <v>28.633083343505898</v>
      </c>
      <c r="BZ39">
        <v>27.5458374023438</v>
      </c>
      <c r="CA39">
        <v>28.689357757568398</v>
      </c>
      <c r="CB39">
        <v>26.950603485107401</v>
      </c>
      <c r="CC39">
        <v>27.886114120483398</v>
      </c>
      <c r="CD39">
        <v>26.371059417724599</v>
      </c>
      <c r="CE39">
        <v>27.841220855712901</v>
      </c>
      <c r="CG39">
        <v>30.380407333373999</v>
      </c>
      <c r="CH39">
        <v>27.294826507568398</v>
      </c>
      <c r="CI39">
        <v>26.618909835815401</v>
      </c>
      <c r="CJ39">
        <v>28.7676181793213</v>
      </c>
      <c r="CK39">
        <v>27.3887023925781</v>
      </c>
      <c r="CL39">
        <v>28.633083343505898</v>
      </c>
      <c r="CM39">
        <v>27.5458374023438</v>
      </c>
      <c r="CN39">
        <v>28.689357757568398</v>
      </c>
      <c r="CO39">
        <v>26.950603485107401</v>
      </c>
      <c r="CP39">
        <v>27.886114120483398</v>
      </c>
      <c r="CQ39">
        <v>26.371059417724599</v>
      </c>
      <c r="CR39">
        <v>27.841220855712901</v>
      </c>
      <c r="CT39" t="s">
        <v>19000</v>
      </c>
      <c r="CU39" t="s">
        <v>3416</v>
      </c>
      <c r="CV39" t="s">
        <v>18762</v>
      </c>
      <c r="CW39" t="str">
        <f>CT39&amp;CU39&amp;CHAR(10)&amp;CV39</f>
        <v>&gt;A0A3Q7HGQ3
MATVEVQSTPAPEVVTVPAEIEAKITPETIKTEEVAPVVAEETAPAPIPTPTEETALVEEKAVPAVEDTVIEPAPEPEEEKSAPAVEETVAEEKTEDSVLAEETVGAEPEVVDDEKVEVESEAKEDEEKVVDAPAVEQVEKIEE</v>
      </c>
    </row>
    <row r="40" spans="1:101" x14ac:dyDescent="0.25">
      <c r="A40" t="s">
        <v>2641</v>
      </c>
      <c r="B40" t="s">
        <v>19087</v>
      </c>
      <c r="C40" t="s">
        <v>7570</v>
      </c>
      <c r="D40" t="s">
        <v>14671</v>
      </c>
      <c r="E40">
        <v>0</v>
      </c>
      <c r="F40" t="s">
        <v>10502</v>
      </c>
      <c r="G40">
        <v>6.2461910247802699</v>
      </c>
      <c r="H40">
        <v>6.7895479202270499</v>
      </c>
      <c r="I40">
        <v>7.4988155364990199</v>
      </c>
      <c r="J40">
        <v>6.7474012374877903</v>
      </c>
      <c r="K40">
        <v>5.9470376968383798</v>
      </c>
      <c r="L40">
        <v>6.0292053222656303</v>
      </c>
      <c r="M40">
        <v>6.0537796020507804</v>
      </c>
      <c r="N40">
        <v>5.6188669204711896</v>
      </c>
      <c r="O40">
        <v>6.2606697082519496</v>
      </c>
      <c r="P40">
        <v>6.5450277328491202</v>
      </c>
      <c r="Q40">
        <v>6.9309015274047896</v>
      </c>
      <c r="R40">
        <v>6.0794763565063503</v>
      </c>
      <c r="S40">
        <v>6.3955767154693604</v>
      </c>
      <c r="T40">
        <v>36</v>
      </c>
      <c r="U40" t="s">
        <v>10465</v>
      </c>
      <c r="X40" s="16">
        <v>0.60363674163818004</v>
      </c>
      <c r="Z40">
        <v>0.33371675302245302</v>
      </c>
      <c r="AA40">
        <v>0.67949004081512898</v>
      </c>
      <c r="AB40">
        <v>0.2091750874313284</v>
      </c>
      <c r="AP40">
        <v>12</v>
      </c>
      <c r="AQ40">
        <v>12</v>
      </c>
      <c r="AR40">
        <v>5</v>
      </c>
      <c r="AS40">
        <v>65.3</v>
      </c>
      <c r="AT40">
        <v>65.3</v>
      </c>
      <c r="AU40">
        <v>17</v>
      </c>
      <c r="AV40">
        <v>16.091999999999999</v>
      </c>
      <c r="AW40">
        <v>0</v>
      </c>
      <c r="AX40">
        <v>41.850999999999999</v>
      </c>
      <c r="AY40">
        <v>38041000000</v>
      </c>
      <c r="AZ40">
        <v>195</v>
      </c>
      <c r="BA40" t="s">
        <v>2641</v>
      </c>
      <c r="BB40" t="s">
        <v>2641</v>
      </c>
      <c r="BC40" t="s">
        <v>2642</v>
      </c>
      <c r="BF40" s="34" t="s">
        <v>19011</v>
      </c>
      <c r="BG40">
        <v>-0.28600454330444303</v>
      </c>
      <c r="BH40">
        <v>0.75427269935607899</v>
      </c>
      <c r="BI40">
        <v>2.1121923923492401</v>
      </c>
      <c r="BJ40">
        <v>0.673581302165985</v>
      </c>
      <c r="BK40">
        <v>-0.85874485969543501</v>
      </c>
      <c r="BL40">
        <v>-0.70143187046051003</v>
      </c>
      <c r="BM40">
        <v>-0.65438348054885898</v>
      </c>
      <c r="BN40">
        <v>-1.4870401620864899</v>
      </c>
      <c r="BO40">
        <v>-0.25828453898429898</v>
      </c>
      <c r="BP40">
        <v>0.28612959384918202</v>
      </c>
      <c r="BQ40">
        <v>1.0248994827270499</v>
      </c>
      <c r="BR40">
        <v>-0.60518604516982999</v>
      </c>
      <c r="BT40">
        <v>28.347732543945298</v>
      </c>
      <c r="BU40">
        <v>29.204454421997099</v>
      </c>
      <c r="BV40">
        <v>29.088914871215799</v>
      </c>
      <c r="BW40">
        <v>28.28489112854</v>
      </c>
      <c r="BX40">
        <v>26.972131729126001</v>
      </c>
      <c r="BY40">
        <v>28.1123237609863</v>
      </c>
      <c r="BZ40">
        <v>27.641065597534201</v>
      </c>
      <c r="CA40">
        <v>27.027175903320298</v>
      </c>
      <c r="CB40">
        <v>27.906328201293899</v>
      </c>
      <c r="CC40">
        <v>26.7332439422607</v>
      </c>
      <c r="CD40">
        <v>27.162885665893601</v>
      </c>
      <c r="CE40">
        <v>27.046352386474599</v>
      </c>
      <c r="CG40">
        <v>28.347732543945298</v>
      </c>
      <c r="CH40">
        <v>29.204454421997099</v>
      </c>
      <c r="CI40">
        <v>29.088914871215799</v>
      </c>
      <c r="CJ40">
        <v>28.28489112854</v>
      </c>
      <c r="CK40">
        <v>26.972131729126001</v>
      </c>
      <c r="CL40">
        <v>28.1123237609863</v>
      </c>
      <c r="CM40">
        <v>27.641065597534201</v>
      </c>
      <c r="CN40">
        <v>27.027175903320298</v>
      </c>
      <c r="CO40">
        <v>27.906328201293899</v>
      </c>
      <c r="CP40">
        <v>26.7332439422607</v>
      </c>
      <c r="CQ40">
        <v>27.162885665893601</v>
      </c>
      <c r="CR40">
        <v>27.046352386474599</v>
      </c>
      <c r="CT40" t="s">
        <v>19000</v>
      </c>
      <c r="CU40" t="s">
        <v>2641</v>
      </c>
      <c r="CV40" t="s">
        <v>17623</v>
      </c>
      <c r="CW40" t="str">
        <f>CT40&amp;CU40&amp;CHAR(10)&amp;CV40</f>
        <v>&gt;A0A3Q7GPE5
MAPKAEKKPAEKKPAAEKTPLAEKSPAEKKPKAGKKLPKDSSAAAGDKKKKRSKKAVETYKIYIFKVLKQVHPDIGISSKAMGIMNSFINDIFEKLAQESSRLARYNKKPTITSREIQTAVRLVLPGELAKHAVSEGTKAVTKFTSS</v>
      </c>
    </row>
    <row r="41" spans="1:101" x14ac:dyDescent="0.25">
      <c r="A41" t="s">
        <v>6178</v>
      </c>
      <c r="B41" t="s">
        <v>19088</v>
      </c>
      <c r="C41" t="s">
        <v>6176</v>
      </c>
      <c r="D41" t="s">
        <v>14680</v>
      </c>
      <c r="E41">
        <v>0</v>
      </c>
      <c r="F41" t="s">
        <v>10503</v>
      </c>
      <c r="G41">
        <v>6.6345443725585902</v>
      </c>
      <c r="H41">
        <v>4.93914699554443</v>
      </c>
      <c r="I41">
        <v>6.0618839263915998</v>
      </c>
      <c r="J41">
        <v>7.0801935195922896</v>
      </c>
      <c r="K41">
        <v>6.8306932449340803</v>
      </c>
      <c r="L41">
        <v>6.4795551300048801</v>
      </c>
      <c r="M41">
        <v>6.5918312072753897</v>
      </c>
      <c r="N41">
        <v>6.61342525482178</v>
      </c>
      <c r="O41">
        <v>6.2107810974121103</v>
      </c>
      <c r="P41">
        <v>6.7943983078002903</v>
      </c>
      <c r="Q41">
        <v>5.1274595260620099</v>
      </c>
      <c r="R41">
        <v>7.0548048019409197</v>
      </c>
      <c r="S41">
        <v>6.3682264486948634</v>
      </c>
      <c r="T41">
        <v>37</v>
      </c>
      <c r="U41" t="s">
        <v>10439</v>
      </c>
      <c r="X41" s="16">
        <v>-0.91828886667887577</v>
      </c>
      <c r="Z41">
        <v>0.59466739012479697</v>
      </c>
      <c r="AA41">
        <v>0.309275587284846</v>
      </c>
      <c r="AB41">
        <v>0.49059646290875453</v>
      </c>
      <c r="AP41">
        <v>18</v>
      </c>
      <c r="AQ41">
        <v>16</v>
      </c>
      <c r="AR41">
        <v>12</v>
      </c>
      <c r="AS41">
        <v>64</v>
      </c>
      <c r="AT41">
        <v>57.5</v>
      </c>
      <c r="AU41">
        <v>48.3</v>
      </c>
      <c r="AV41">
        <v>29.431999999999999</v>
      </c>
      <c r="AW41">
        <v>0</v>
      </c>
      <c r="AX41">
        <v>323.31</v>
      </c>
      <c r="AY41">
        <v>56489000000</v>
      </c>
      <c r="AZ41">
        <v>308</v>
      </c>
      <c r="BA41" t="s">
        <v>6177</v>
      </c>
      <c r="BB41" t="s">
        <v>6178</v>
      </c>
      <c r="BC41" t="s">
        <v>6179</v>
      </c>
      <c r="BD41" t="s">
        <v>6180</v>
      </c>
      <c r="BE41" t="s">
        <v>6181</v>
      </c>
      <c r="BF41" s="34" t="s">
        <v>19011</v>
      </c>
      <c r="BG41">
        <v>0.38484784960746798</v>
      </c>
      <c r="BH41">
        <v>-2.0651187896728498</v>
      </c>
      <c r="BI41">
        <v>-0.44268617033958402</v>
      </c>
      <c r="BJ41">
        <v>1.0288417339325</v>
      </c>
      <c r="BK41">
        <v>0.66829657554626498</v>
      </c>
      <c r="BL41">
        <v>0.160877659916878</v>
      </c>
      <c r="BM41">
        <v>0.323124349117279</v>
      </c>
      <c r="BN41">
        <v>0.35432925820350603</v>
      </c>
      <c r="BO41">
        <v>-0.22751943767070801</v>
      </c>
      <c r="BP41">
        <v>0.61584782600402799</v>
      </c>
      <c r="BQ41">
        <v>-1.7929941415786701</v>
      </c>
      <c r="BR41">
        <v>0.99215328693389904</v>
      </c>
      <c r="BT41">
        <v>28.736085891723601</v>
      </c>
      <c r="BU41">
        <v>27.354053497314499</v>
      </c>
      <c r="BV41">
        <v>27.651983261108398</v>
      </c>
      <c r="BW41">
        <v>28.617683410644499</v>
      </c>
      <c r="BX41">
        <v>27.855787277221701</v>
      </c>
      <c r="BY41">
        <v>28.5626735687256</v>
      </c>
      <c r="BZ41">
        <v>28.1791172027588</v>
      </c>
      <c r="CA41">
        <v>28.021734237670898</v>
      </c>
      <c r="CB41">
        <v>27.856439590454102</v>
      </c>
      <c r="CC41">
        <v>26.9826145172119</v>
      </c>
      <c r="CD41">
        <v>25.359443664550799</v>
      </c>
      <c r="CE41">
        <v>28.021680831909201</v>
      </c>
      <c r="CG41">
        <v>28.736085891723601</v>
      </c>
      <c r="CH41">
        <v>27.354053497314499</v>
      </c>
      <c r="CI41">
        <v>27.651983261108398</v>
      </c>
      <c r="CJ41">
        <v>28.617683410644499</v>
      </c>
      <c r="CK41">
        <v>27.855787277221701</v>
      </c>
      <c r="CL41">
        <v>28.5626735687256</v>
      </c>
      <c r="CM41">
        <v>28.1791172027588</v>
      </c>
      <c r="CN41">
        <v>28.021734237670898</v>
      </c>
      <c r="CO41">
        <v>27.856439590454102</v>
      </c>
      <c r="CP41">
        <v>26.9826145172119</v>
      </c>
      <c r="CQ41">
        <v>25.359443664550799</v>
      </c>
      <c r="CR41">
        <v>28.021680831909201</v>
      </c>
      <c r="CT41" t="s">
        <v>19000</v>
      </c>
      <c r="CU41" t="s">
        <v>6178</v>
      </c>
      <c r="CV41" t="s">
        <v>18299</v>
      </c>
      <c r="CW41" t="str">
        <f>CT41&amp;CU41&amp;CHAR(10)&amp;CV41</f>
        <v>&gt;P93214
MASSKERENFVYVAKLAEQAERYDEMVEAMKNVANMDVELTVEERNLLSVGYKNVVGSRRASWRILSSIEQKEESRGNEQNVKRIKEYLQKVESELTNICNDIMVVIDQHLIPSCSAGESTVFYHKMKGDYYRYLAEFKAGNDKKEVAELSLKAYQAATTAAEAELAPTHPIRLGLALNFSVFYYEIMNSPERACHLAKQAFDEAISELDSLNEDSYKDSTLIMQLLRDNLTLWTSDLPEDAEDAQKGDATNKAGGGEDAE</v>
      </c>
    </row>
    <row r="42" spans="1:101" x14ac:dyDescent="0.25">
      <c r="A42" t="s">
        <v>2045</v>
      </c>
      <c r="B42" t="s">
        <v>19089</v>
      </c>
      <c r="C42" t="s">
        <v>7493</v>
      </c>
      <c r="D42" t="s">
        <v>14692</v>
      </c>
      <c r="E42" t="s">
        <v>14693</v>
      </c>
      <c r="F42" t="s">
        <v>10504</v>
      </c>
      <c r="G42">
        <v>6.0704841613769496</v>
      </c>
      <c r="H42">
        <v>6.3708143234252903</v>
      </c>
      <c r="I42">
        <v>6.7233142852783203</v>
      </c>
      <c r="J42">
        <v>6.5796976089477504</v>
      </c>
      <c r="K42">
        <v>6.5491037368774396</v>
      </c>
      <c r="L42">
        <v>5.8845691680908203</v>
      </c>
      <c r="M42">
        <v>6.34433937072754</v>
      </c>
      <c r="N42">
        <v>6.3564023971557599</v>
      </c>
      <c r="O42">
        <v>6.4309768676757804</v>
      </c>
      <c r="P42">
        <v>6.1686277389526403</v>
      </c>
      <c r="Q42">
        <v>6.5806379318237296</v>
      </c>
      <c r="R42">
        <v>6.0141057968139604</v>
      </c>
      <c r="S42">
        <v>6.3394227822621652</v>
      </c>
      <c r="T42">
        <v>38</v>
      </c>
      <c r="X42" s="16">
        <v>5.0414085388183594E-2</v>
      </c>
      <c r="Z42">
        <v>0.95451433121019102</v>
      </c>
      <c r="AA42">
        <v>2.6046745780035199E-2</v>
      </c>
      <c r="AB42">
        <v>0.94178822062183221</v>
      </c>
      <c r="AP42">
        <v>14</v>
      </c>
      <c r="AQ42">
        <v>14</v>
      </c>
      <c r="AR42">
        <v>11</v>
      </c>
      <c r="AS42">
        <v>82</v>
      </c>
      <c r="AT42">
        <v>82</v>
      </c>
      <c r="AU42">
        <v>69.400000000000006</v>
      </c>
      <c r="AV42">
        <v>12.509</v>
      </c>
      <c r="AW42">
        <v>0</v>
      </c>
      <c r="AX42">
        <v>323.31</v>
      </c>
      <c r="AY42">
        <v>21104000000</v>
      </c>
      <c r="AZ42">
        <v>265</v>
      </c>
      <c r="BA42" t="s">
        <v>2045</v>
      </c>
      <c r="BB42" t="s">
        <v>2045</v>
      </c>
      <c r="BC42" t="s">
        <v>2046</v>
      </c>
      <c r="BF42" s="34" t="s">
        <v>19011</v>
      </c>
      <c r="BG42">
        <v>-1.0431435108184799</v>
      </c>
      <c r="BH42">
        <v>0.121759682893753</v>
      </c>
      <c r="BI42">
        <v>1.4890160560607899</v>
      </c>
      <c r="BJ42">
        <v>0.93196403980255105</v>
      </c>
      <c r="BK42">
        <v>0.81329828500747703</v>
      </c>
      <c r="BL42">
        <v>-1.76425981521606</v>
      </c>
      <c r="BM42">
        <v>1.9070178270340001E-2</v>
      </c>
      <c r="BN42">
        <v>6.5859541296958896E-2</v>
      </c>
      <c r="BO42">
        <v>0.35511466860771201</v>
      </c>
      <c r="BP42">
        <v>-0.66246986389160201</v>
      </c>
      <c r="BQ42">
        <v>0.93561130762100198</v>
      </c>
      <c r="BR42">
        <v>-1.2618206739425699</v>
      </c>
      <c r="BT42">
        <v>28.172025680541999</v>
      </c>
      <c r="BU42">
        <v>28.785720825195298</v>
      </c>
      <c r="BV42">
        <v>28.313413619995099</v>
      </c>
      <c r="BW42">
        <v>28.1171875</v>
      </c>
      <c r="BX42">
        <v>27.574197769165</v>
      </c>
      <c r="BY42">
        <v>27.967687606811499</v>
      </c>
      <c r="BZ42">
        <v>27.931625366210898</v>
      </c>
      <c r="CA42">
        <v>27.764711380004901</v>
      </c>
      <c r="CB42">
        <v>28.076635360717798</v>
      </c>
      <c r="CC42">
        <v>26.3568439483643</v>
      </c>
      <c r="CD42">
        <v>26.8126220703125</v>
      </c>
      <c r="CE42">
        <v>26.980981826782202</v>
      </c>
      <c r="CG42">
        <v>28.172025680541999</v>
      </c>
      <c r="CH42">
        <v>28.785720825195298</v>
      </c>
      <c r="CI42">
        <v>28.313413619995099</v>
      </c>
      <c r="CJ42">
        <v>28.1171875</v>
      </c>
      <c r="CK42">
        <v>27.574197769165</v>
      </c>
      <c r="CL42">
        <v>27.967687606811499</v>
      </c>
      <c r="CM42">
        <v>27.931625366210898</v>
      </c>
      <c r="CN42">
        <v>27.764711380004901</v>
      </c>
      <c r="CO42">
        <v>28.076635360717798</v>
      </c>
      <c r="CP42">
        <v>26.3568439483643</v>
      </c>
      <c r="CQ42">
        <v>26.8126220703125</v>
      </c>
      <c r="CR42">
        <v>26.980981826782202</v>
      </c>
      <c r="CT42" t="s">
        <v>19000</v>
      </c>
      <c r="CU42" t="s">
        <v>2045</v>
      </c>
      <c r="CV42" t="s">
        <v>18954</v>
      </c>
      <c r="CW42" t="str">
        <f>CT42&amp;CU42&amp;CHAR(10)&amp;CV42</f>
        <v>&gt;A0A3Q7G327
MESSRGGQNGIQLLLAAEQEAQRIVNVARTAKQARLKQAKEEAEKEIAEFRAYMEAEFQRKLEQTSGDSGANVKRLEIETNEKIEHLKTEASRVSADVVQMLLRHVTTVKN</v>
      </c>
    </row>
    <row r="43" spans="1:101" x14ac:dyDescent="0.25">
      <c r="A43" t="s">
        <v>7071</v>
      </c>
      <c r="B43" t="s">
        <v>7071</v>
      </c>
      <c r="C43" t="s">
        <v>7889</v>
      </c>
      <c r="D43" t="s">
        <v>14694</v>
      </c>
      <c r="E43" t="s">
        <v>14695</v>
      </c>
      <c r="F43" t="s">
        <v>10505</v>
      </c>
      <c r="G43">
        <v>6.3218402862548801</v>
      </c>
      <c r="H43">
        <v>6.7483625411987296</v>
      </c>
      <c r="I43">
        <v>6.8956356048584002</v>
      </c>
      <c r="J43">
        <v>5.1003332138061497</v>
      </c>
      <c r="K43">
        <v>6.2451658248901403</v>
      </c>
      <c r="L43">
        <v>4.6102676391601598</v>
      </c>
      <c r="M43">
        <v>5.8982582092285201</v>
      </c>
      <c r="N43">
        <v>6.5354375839233398</v>
      </c>
      <c r="O43">
        <v>6.5880928039550799</v>
      </c>
      <c r="P43">
        <v>6.7874193191528303</v>
      </c>
      <c r="Q43">
        <v>7.2686796188354501</v>
      </c>
      <c r="R43">
        <v>6.58410549163818</v>
      </c>
      <c r="S43">
        <v>6.2986331780751561</v>
      </c>
      <c r="T43">
        <v>39</v>
      </c>
      <c r="X43" s="16">
        <v>1.3366905848185207</v>
      </c>
      <c r="Z43">
        <v>0.14014545454545499</v>
      </c>
      <c r="AA43">
        <v>1.59210960504174</v>
      </c>
      <c r="AB43">
        <v>2.5579402454334522E-2</v>
      </c>
      <c r="AP43">
        <v>62</v>
      </c>
      <c r="AQ43">
        <v>62</v>
      </c>
      <c r="AR43">
        <v>14</v>
      </c>
      <c r="AS43">
        <v>66.8</v>
      </c>
      <c r="AT43">
        <v>66.8</v>
      </c>
      <c r="AU43">
        <v>18.8</v>
      </c>
      <c r="AV43">
        <v>90.817999999999998</v>
      </c>
      <c r="AW43">
        <v>0</v>
      </c>
      <c r="AX43">
        <v>323.31</v>
      </c>
      <c r="AY43">
        <v>195470000000</v>
      </c>
      <c r="AZ43">
        <v>1170</v>
      </c>
      <c r="BA43" t="s">
        <v>5614</v>
      </c>
      <c r="BB43" t="s">
        <v>5615</v>
      </c>
      <c r="BC43" t="s">
        <v>5616</v>
      </c>
      <c r="BD43" t="s">
        <v>5617</v>
      </c>
      <c r="BE43" t="s">
        <v>5618</v>
      </c>
      <c r="BF43" s="34" t="s">
        <v>19011</v>
      </c>
      <c r="BG43">
        <v>3.04007343947887E-2</v>
      </c>
      <c r="BH43">
        <v>0.58913427591323897</v>
      </c>
      <c r="BI43">
        <v>0.78205829858779896</v>
      </c>
      <c r="BJ43">
        <v>-1.5697431564331099</v>
      </c>
      <c r="BK43">
        <v>-7.0040903985500294E-2</v>
      </c>
      <c r="BL43">
        <v>-2.2117168903350799</v>
      </c>
      <c r="BM43">
        <v>-0.52448123693466198</v>
      </c>
      <c r="BN43">
        <v>0.31020787358284002</v>
      </c>
      <c r="BO43">
        <v>0.37918490171432501</v>
      </c>
      <c r="BP43">
        <v>0.640297651290894</v>
      </c>
      <c r="BQ43">
        <v>1.2707366943359399</v>
      </c>
      <c r="BR43">
        <v>0.37396162748336798</v>
      </c>
      <c r="BT43">
        <v>28.423381805419901</v>
      </c>
      <c r="BU43">
        <v>29.1632690429688</v>
      </c>
      <c r="BV43">
        <v>28.485734939575199</v>
      </c>
      <c r="BW43">
        <v>26.637823104858398</v>
      </c>
      <c r="BX43">
        <v>27.270259857177699</v>
      </c>
      <c r="BY43">
        <v>26.693386077880898</v>
      </c>
      <c r="BZ43">
        <v>27.4855442047119</v>
      </c>
      <c r="CA43">
        <v>27.9437465667725</v>
      </c>
      <c r="CB43">
        <v>28.233751296997099</v>
      </c>
      <c r="CC43">
        <v>26.975635528564499</v>
      </c>
      <c r="CD43">
        <v>27.500663757324201</v>
      </c>
      <c r="CE43">
        <v>27.550981521606399</v>
      </c>
      <c r="CG43">
        <v>28.423381805419901</v>
      </c>
      <c r="CH43">
        <v>29.1632690429688</v>
      </c>
      <c r="CI43">
        <v>28.485734939575199</v>
      </c>
      <c r="CJ43">
        <v>26.637823104858398</v>
      </c>
      <c r="CK43">
        <v>27.270259857177699</v>
      </c>
      <c r="CL43">
        <v>26.693386077880898</v>
      </c>
      <c r="CM43">
        <v>27.4855442047119</v>
      </c>
      <c r="CN43">
        <v>27.9437465667725</v>
      </c>
      <c r="CO43">
        <v>28.233751296997099</v>
      </c>
      <c r="CP43">
        <v>26.975635528564499</v>
      </c>
      <c r="CQ43">
        <v>27.500663757324201</v>
      </c>
      <c r="CR43">
        <v>27.550981521606399</v>
      </c>
      <c r="CT43" t="s">
        <v>19000</v>
      </c>
      <c r="CU43" t="s">
        <v>7071</v>
      </c>
      <c r="CV43" t="s">
        <v>16751</v>
      </c>
      <c r="CW43" t="str">
        <f>CT43&amp;CU43&amp;CHAR(10)&amp;CV43</f>
        <v>&gt;C1K5M3
MIVGYRSTIITLSHPKLGNGKTISSNAIFQRSCRVRCSHSTTSSMNGFEDARDRIRESFGKLELSPSSYDTAWVAMVPSRHSLNEPCFPQCLDWIIENQREDGSWGLNPTHPLLLKDSLSSTLACLLALTKWRVGDEQIKRGLGFIETYGWAVDNKDQISPLGFEVIFSSMIKSAEKLDLNLPLNLHLVNLVKCKRDSTIKRNVEYMGEGVGELCDWKEMIKLHQRQNGSLFDSPATTAAALIYHQHDQKCYQYLNSIFQQHKNWVPTMYPTKVHSLLCLVDTLQNLGVHRHFKSEIKKALDEIYRLWQQKNEQIFSNVTHCAMAFRLLRMSYYDVSSDELAEFVDEEHFFATNGKYKSHVEILELHKASQLAIDHEKDDILDKINNWTRAFMEQKLLNNGFIDRMSKKEVELALRKFYTTSHLAENRRYIKSYEENNFKILKAAYRSPNINNKDLLAFSIHDFELCQAQHREELQQLKRWFEDYRLDQLGLAERYIHASYLFGVTVIPEPELSDARLMYAKYVMLLTIVDDHFESFASKDECFNIIELVERWDDYASVGYKSEKVKVFFSVFYKSIEELATIAEIKQGRSVKNHLINLWLELMKLMLMERVEWCSGKTIPSIEEYLYVTSITFCAKLIPLSTQYFLGIKISKDLLESDEICGLWNCSGRVMRILNDLQDSKREQKEVSINLVTLLMKSMSEEEAIMKIKEILEMNRRELLKMVLVQKKGSQLPQLCKDIFWRTSKWAHFTYSQTDGYRIAEEMKNHIDEVFYKPLNH</v>
      </c>
    </row>
    <row r="44" spans="1:101" x14ac:dyDescent="0.25">
      <c r="A44" t="s">
        <v>6047</v>
      </c>
      <c r="B44" t="s">
        <v>19090</v>
      </c>
      <c r="C44" t="s">
        <v>7961</v>
      </c>
      <c r="D44" t="s">
        <v>14696</v>
      </c>
      <c r="E44" t="s">
        <v>14697</v>
      </c>
      <c r="F44" t="s">
        <v>10506</v>
      </c>
      <c r="G44">
        <v>5.8354263305664098</v>
      </c>
      <c r="H44">
        <v>6.0048627853393599</v>
      </c>
      <c r="I44">
        <v>6.3568286895751998</v>
      </c>
      <c r="J44">
        <v>6.6237630844116202</v>
      </c>
      <c r="K44">
        <v>6.0109167098998997</v>
      </c>
      <c r="L44">
        <v>6.1362552642822301</v>
      </c>
      <c r="M44">
        <v>6.3704185485839799</v>
      </c>
      <c r="N44">
        <v>6.0902261734008798</v>
      </c>
      <c r="O44">
        <v>6.3130970001220703</v>
      </c>
      <c r="P44">
        <v>7.0046014785766602</v>
      </c>
      <c r="Q44">
        <v>6.3393087387084996</v>
      </c>
      <c r="R44">
        <v>6.3732347488403303</v>
      </c>
      <c r="S44">
        <v>6.2882449626922616</v>
      </c>
      <c r="T44">
        <v>40</v>
      </c>
      <c r="U44" t="s">
        <v>10456</v>
      </c>
      <c r="X44" s="16">
        <v>-0.19127241770426018</v>
      </c>
      <c r="Z44">
        <v>0.391175775480059</v>
      </c>
      <c r="AA44">
        <v>0.56540110927905696</v>
      </c>
      <c r="AB44">
        <v>0.27201878140461633</v>
      </c>
      <c r="AP44">
        <v>19</v>
      </c>
      <c r="AQ44">
        <v>19</v>
      </c>
      <c r="AR44">
        <v>6</v>
      </c>
      <c r="AS44">
        <v>44.9</v>
      </c>
      <c r="AT44">
        <v>44.9</v>
      </c>
      <c r="AU44">
        <v>15.6</v>
      </c>
      <c r="AV44">
        <v>49.286999999999999</v>
      </c>
      <c r="AW44">
        <v>0</v>
      </c>
      <c r="AX44">
        <v>177.82</v>
      </c>
      <c r="AY44">
        <v>98267000000</v>
      </c>
      <c r="AZ44">
        <v>443</v>
      </c>
      <c r="BA44" t="s">
        <v>6046</v>
      </c>
      <c r="BB44" t="s">
        <v>6047</v>
      </c>
      <c r="BC44" t="s">
        <v>6048</v>
      </c>
      <c r="BE44" t="s">
        <v>6049</v>
      </c>
      <c r="BF44" s="34" t="s">
        <v>19011</v>
      </c>
      <c r="BG44">
        <v>-1.4503715038299601</v>
      </c>
      <c r="BH44">
        <v>-0.90766900777816795</v>
      </c>
      <c r="BI44">
        <v>0.21967267990112299</v>
      </c>
      <c r="BJ44">
        <v>1.0746597051620499</v>
      </c>
      <c r="BK44">
        <v>-0.88827836513519298</v>
      </c>
      <c r="BL44">
        <v>-0.48682078719139099</v>
      </c>
      <c r="BM44">
        <v>0.26320078969001798</v>
      </c>
      <c r="BN44">
        <v>-0.63425129652023304</v>
      </c>
      <c r="BO44">
        <v>7.9600714147090898E-2</v>
      </c>
      <c r="BP44">
        <v>2.2944796085357702</v>
      </c>
      <c r="BQ44">
        <v>0.16355653107166301</v>
      </c>
      <c r="BR44">
        <v>0.272221058607101</v>
      </c>
      <c r="BT44">
        <v>27.936967849731399</v>
      </c>
      <c r="BU44">
        <v>28.4197692871094</v>
      </c>
      <c r="BV44">
        <v>27.946928024291999</v>
      </c>
      <c r="BW44">
        <v>28.161252975463899</v>
      </c>
      <c r="BX44">
        <v>27.0360107421875</v>
      </c>
      <c r="BY44">
        <v>28.219373703002901</v>
      </c>
      <c r="BZ44">
        <v>27.957704544067401</v>
      </c>
      <c r="CA44">
        <v>27.49853515625</v>
      </c>
      <c r="CB44">
        <v>27.958755493164102</v>
      </c>
      <c r="CC44">
        <v>27.192817687988299</v>
      </c>
      <c r="CD44">
        <v>26.571292877197301</v>
      </c>
      <c r="CE44">
        <v>27.340110778808601</v>
      </c>
      <c r="CG44">
        <v>27.936967849731399</v>
      </c>
      <c r="CH44">
        <v>28.4197692871094</v>
      </c>
      <c r="CI44">
        <v>27.946928024291999</v>
      </c>
      <c r="CJ44">
        <v>28.161252975463899</v>
      </c>
      <c r="CK44">
        <v>27.0360107421875</v>
      </c>
      <c r="CL44">
        <v>28.219373703002901</v>
      </c>
      <c r="CM44">
        <v>27.957704544067401</v>
      </c>
      <c r="CN44">
        <v>27.49853515625</v>
      </c>
      <c r="CO44">
        <v>27.958755493164102</v>
      </c>
      <c r="CP44">
        <v>27.192817687988299</v>
      </c>
      <c r="CQ44">
        <v>26.571292877197301</v>
      </c>
      <c r="CR44">
        <v>27.340110778808601</v>
      </c>
      <c r="CT44" t="s">
        <v>19000</v>
      </c>
      <c r="CU44" t="s">
        <v>6047</v>
      </c>
      <c r="CV44" t="s">
        <v>17815</v>
      </c>
      <c r="CW44" t="str">
        <f>CT44&amp;CU44&amp;CHAR(10)&amp;CV44</f>
        <v>&gt;P17786
MGKEKIHISIVVIGHVDSGKSTTTGHLIYKLGGIDKRVIERFEKEAAEMNKRSFKYAWVLDKLKAERERGITIDIALWKFETTKYYCTVIDAPGHRDFIKNMITGTSQADCAVLIIDSTTGGFEAGISKDGQTREHALLAFTLGVKQMICCCNKMDATTPKYSKARYDEIVKEVSSYLKKVGYNPDKIPFVPISGFEGDNMIERSTNLDWYKGPTLLEALDQINEPKRPSDKPLRLPLQDVYKIGGIGTVPVGRVETGVIKPGMVVTFGPTGLTTEVKSVEMHHEALQEALPGDNVGFNVKNVAVKDLKRGYVASNSKDDPAKGAASFTAQVIIMNHPGQIGNGYAPVLDCHTSHIAVKFAEILTKIDRRSGKELEKEPKFLKNGDAGMVKMIPTKPMVVETFAEYPPLGRFAVRDMRQTVAVGVVKNVDKKDPTGAKVTKAAQKKGK</v>
      </c>
    </row>
    <row r="45" spans="1:101" x14ac:dyDescent="0.25">
      <c r="A45" t="s">
        <v>6975</v>
      </c>
      <c r="B45" t="s">
        <v>19091</v>
      </c>
      <c r="C45" t="s">
        <v>7757</v>
      </c>
      <c r="D45" t="s">
        <v>14698</v>
      </c>
      <c r="E45" t="s">
        <v>14699</v>
      </c>
      <c r="F45" t="s">
        <v>10507</v>
      </c>
      <c r="G45">
        <v>6.5240707397460902</v>
      </c>
      <c r="H45">
        <v>5.9023942947387704</v>
      </c>
      <c r="I45">
        <v>6.2097358703613299</v>
      </c>
      <c r="J45">
        <v>6.96370601654053</v>
      </c>
      <c r="K45">
        <v>6.5545797348022496</v>
      </c>
      <c r="L45">
        <v>6.6039390563964799</v>
      </c>
      <c r="M45">
        <v>6.8924884796142596</v>
      </c>
      <c r="N45">
        <v>6.3089418411254901</v>
      </c>
      <c r="O45">
        <v>5.6574687957763699</v>
      </c>
      <c r="P45">
        <v>5.9128370285034197</v>
      </c>
      <c r="Q45">
        <v>5.8558797836303702</v>
      </c>
      <c r="R45">
        <v>6.0170431137084996</v>
      </c>
      <c r="S45">
        <v>6.2835903962453203</v>
      </c>
      <c r="T45">
        <v>41</v>
      </c>
      <c r="X45" s="16">
        <v>-0.49534130096435725</v>
      </c>
      <c r="Z45">
        <v>0.28741810344827601</v>
      </c>
      <c r="AA45">
        <v>0.81995979893562898</v>
      </c>
      <c r="AB45">
        <v>0.1513701359793784</v>
      </c>
      <c r="AP45">
        <v>33</v>
      </c>
      <c r="AQ45">
        <v>33</v>
      </c>
      <c r="AR45">
        <v>4</v>
      </c>
      <c r="AS45">
        <v>68.2</v>
      </c>
      <c r="AT45">
        <v>68.2</v>
      </c>
      <c r="AU45">
        <v>11.3</v>
      </c>
      <c r="AV45">
        <v>53.15</v>
      </c>
      <c r="AW45">
        <v>0</v>
      </c>
      <c r="AX45">
        <v>323.31</v>
      </c>
      <c r="AY45">
        <v>104710000000</v>
      </c>
      <c r="AZ45">
        <v>555</v>
      </c>
      <c r="BA45" t="s">
        <v>4237</v>
      </c>
      <c r="BB45" t="s">
        <v>4238</v>
      </c>
      <c r="BC45" t="s">
        <v>4239</v>
      </c>
      <c r="BD45" t="s">
        <v>4240</v>
      </c>
      <c r="BE45" t="s">
        <v>4241</v>
      </c>
      <c r="BF45" s="34" t="s">
        <v>19011</v>
      </c>
      <c r="BG45">
        <v>0.56368321180343595</v>
      </c>
      <c r="BH45">
        <v>-0.89351934194564797</v>
      </c>
      <c r="BI45">
        <v>-0.17311416566371901</v>
      </c>
      <c r="BJ45">
        <v>1.59418332576752</v>
      </c>
      <c r="BK45">
        <v>0.63519591093063399</v>
      </c>
      <c r="BL45">
        <v>0.75089359283447299</v>
      </c>
      <c r="BM45">
        <v>1.4272501468658401</v>
      </c>
      <c r="BN45">
        <v>5.9423498809337602E-2</v>
      </c>
      <c r="BO45">
        <v>-1.4676219224929801</v>
      </c>
      <c r="BP45">
        <v>-0.86904168128967296</v>
      </c>
      <c r="BQ45">
        <v>-1.0025488138198899</v>
      </c>
      <c r="BR45">
        <v>-0.62478381395339999</v>
      </c>
      <c r="BT45">
        <v>28.625612258911101</v>
      </c>
      <c r="BU45">
        <v>28.3173007965088</v>
      </c>
      <c r="BV45">
        <v>27.7998352050781</v>
      </c>
      <c r="BW45">
        <v>28.501195907592798</v>
      </c>
      <c r="BX45">
        <v>27.579673767089801</v>
      </c>
      <c r="BY45">
        <v>28.687057495117202</v>
      </c>
      <c r="BZ45">
        <v>28.479774475097699</v>
      </c>
      <c r="CA45">
        <v>27.717250823974599</v>
      </c>
      <c r="CB45">
        <v>27.303127288818398</v>
      </c>
      <c r="CC45">
        <v>26.101053237915</v>
      </c>
      <c r="CD45">
        <v>26.087863922119102</v>
      </c>
      <c r="CE45">
        <v>26.9839191436768</v>
      </c>
      <c r="CG45">
        <v>28.625612258911101</v>
      </c>
      <c r="CH45">
        <v>28.3173007965088</v>
      </c>
      <c r="CI45">
        <v>27.7998352050781</v>
      </c>
      <c r="CJ45">
        <v>28.501195907592798</v>
      </c>
      <c r="CK45">
        <v>27.579673767089801</v>
      </c>
      <c r="CL45">
        <v>28.687057495117202</v>
      </c>
      <c r="CM45">
        <v>28.479774475097699</v>
      </c>
      <c r="CN45">
        <v>27.717250823974599</v>
      </c>
      <c r="CO45">
        <v>27.303127288818398</v>
      </c>
      <c r="CP45">
        <v>26.101053237915</v>
      </c>
      <c r="CQ45">
        <v>26.087863922119102</v>
      </c>
      <c r="CR45">
        <v>26.9839191436768</v>
      </c>
      <c r="CT45" t="s">
        <v>19000</v>
      </c>
      <c r="CU45" t="s">
        <v>6975</v>
      </c>
      <c r="CV45" t="s">
        <v>17392</v>
      </c>
      <c r="CW45" t="str">
        <f>CT45&amp;CU45&amp;CHAR(10)&amp;CV45</f>
        <v>&gt;A0A3Q7I9U4
MALLVEKTTSGREYKVKDMSQADFGRLEIELAEVEMPGLMASRAEFGPSQPFKGAKITGSLHMTIQTAVLIETLTALGAEVRWCSCNIFSTQDHAAAAIARDSAAVFAWKGETLQEYWWCTERALDWGPGGGPDLIVDDGGDATLLIHEGVKAEEEFAKNGTVPDPTSTDNVEFQLVLTIIKESLKTDPLRYTKMKERLVGVSEETTTGVKRLYQMQANGSLLFPAINVNDSVTKSKFDNLYGCRHSLPDGLMRATDVMIAGKVALVAGYGDVGKGCAAAMKQAGARVIVTEIDPICALQATMEGLQVLPLEDVVSEVDIFVTTTGNKDIIMVDHMRKMKNNAIVCNIGHFDNEIDMHGLETFPGVKRITIKPQTDRWVFPDTNSGIIVLAEGRLMNLGCATGHPSFVMSCSFTNQVIAQLELWNERSSGKYEKKVYVLPKHLDEKVAALHLGKLGAKLTKLTKDQADYISVPVEGPYKPAHYRY</v>
      </c>
    </row>
    <row r="46" spans="1:101" x14ac:dyDescent="0.25">
      <c r="A46" t="s">
        <v>7088</v>
      </c>
      <c r="B46" t="s">
        <v>7088</v>
      </c>
      <c r="C46" t="s">
        <v>7919</v>
      </c>
      <c r="D46" t="s">
        <v>14700</v>
      </c>
      <c r="E46" t="s">
        <v>14701</v>
      </c>
      <c r="F46" t="s">
        <v>10508</v>
      </c>
      <c r="G46">
        <v>6.4282665252685502</v>
      </c>
      <c r="H46">
        <v>6.3593587875366202</v>
      </c>
      <c r="I46">
        <v>6.5924301147460902</v>
      </c>
      <c r="J46">
        <v>6.3661394119262704</v>
      </c>
      <c r="K46">
        <v>5.76867771148682</v>
      </c>
      <c r="L46">
        <v>5.7324981689453098</v>
      </c>
      <c r="M46">
        <v>6.3301239013671902</v>
      </c>
      <c r="N46">
        <v>6.2593240737915004</v>
      </c>
      <c r="O46">
        <v>5.8129177093505904</v>
      </c>
      <c r="P46">
        <v>6.5476121902465803</v>
      </c>
      <c r="Q46">
        <v>6.7182855606079102</v>
      </c>
      <c r="R46">
        <v>6.4330320358276403</v>
      </c>
      <c r="S46">
        <v>6.2790555159250898</v>
      </c>
      <c r="T46">
        <v>42</v>
      </c>
      <c r="X46" s="16">
        <v>0.50424671173095525</v>
      </c>
      <c r="Z46">
        <v>0.17789427312775299</v>
      </c>
      <c r="AA46">
        <v>1.28724599185564</v>
      </c>
      <c r="AB46">
        <v>5.1612394499347368E-2</v>
      </c>
      <c r="AP46">
        <v>12</v>
      </c>
      <c r="AQ46">
        <v>12</v>
      </c>
      <c r="AR46">
        <v>10</v>
      </c>
      <c r="AS46">
        <v>65.7</v>
      </c>
      <c r="AT46">
        <v>65.7</v>
      </c>
      <c r="AU46">
        <v>60.6</v>
      </c>
      <c r="AV46">
        <v>17.343</v>
      </c>
      <c r="AW46">
        <v>0</v>
      </c>
      <c r="AX46">
        <v>107.33</v>
      </c>
      <c r="AY46">
        <v>45949000000</v>
      </c>
      <c r="AZ46">
        <v>223</v>
      </c>
      <c r="BA46" t="s">
        <v>5789</v>
      </c>
      <c r="BB46" t="s">
        <v>5790</v>
      </c>
      <c r="BC46" t="s">
        <v>5791</v>
      </c>
      <c r="BD46" t="s">
        <v>5792</v>
      </c>
      <c r="BE46" t="s">
        <v>5793</v>
      </c>
      <c r="BF46" s="34" t="s">
        <v>19011</v>
      </c>
      <c r="BG46">
        <v>0.451242685317993</v>
      </c>
      <c r="BH46">
        <v>0.24285247921943701</v>
      </c>
      <c r="BI46">
        <v>0.94770479202270497</v>
      </c>
      <c r="BJ46">
        <v>0.263358384370804</v>
      </c>
      <c r="BK46">
        <v>-1.54348027706146</v>
      </c>
      <c r="BL46">
        <v>-1.65289413928986</v>
      </c>
      <c r="BM46">
        <v>0.15444058179855299</v>
      </c>
      <c r="BN46">
        <v>-5.9671659022569698E-2</v>
      </c>
      <c r="BO46">
        <v>-1.40969002246857</v>
      </c>
      <c r="BP46">
        <v>0.81216681003570601</v>
      </c>
      <c r="BQ46">
        <v>1.3283157348632799</v>
      </c>
      <c r="BR46">
        <v>0.46565449237823497</v>
      </c>
      <c r="BT46">
        <v>28.529808044433601</v>
      </c>
      <c r="BU46">
        <v>28.774265289306602</v>
      </c>
      <c r="BV46">
        <v>28.182529449462901</v>
      </c>
      <c r="BW46">
        <v>27.903629302978501</v>
      </c>
      <c r="BX46">
        <v>26.7937717437744</v>
      </c>
      <c r="BY46">
        <v>27.815616607666001</v>
      </c>
      <c r="BZ46">
        <v>27.9174098968506</v>
      </c>
      <c r="CA46">
        <v>27.6676330566406</v>
      </c>
      <c r="CB46">
        <v>27.458576202392599</v>
      </c>
      <c r="CC46">
        <v>26.7358283996582</v>
      </c>
      <c r="CD46">
        <v>26.950269699096701</v>
      </c>
      <c r="CE46">
        <v>27.399908065795898</v>
      </c>
      <c r="CG46">
        <v>28.529808044433601</v>
      </c>
      <c r="CH46">
        <v>28.774265289306602</v>
      </c>
      <c r="CI46">
        <v>28.182529449462901</v>
      </c>
      <c r="CJ46">
        <v>27.903629302978501</v>
      </c>
      <c r="CK46">
        <v>26.7937717437744</v>
      </c>
      <c r="CL46">
        <v>27.815616607666001</v>
      </c>
      <c r="CM46">
        <v>27.9174098968506</v>
      </c>
      <c r="CN46">
        <v>27.6676330566406</v>
      </c>
      <c r="CO46">
        <v>27.458576202392599</v>
      </c>
      <c r="CP46">
        <v>26.7358283996582</v>
      </c>
      <c r="CQ46">
        <v>26.950269699096701</v>
      </c>
      <c r="CR46">
        <v>27.399908065795898</v>
      </c>
      <c r="CT46" t="s">
        <v>19000</v>
      </c>
      <c r="CU46" t="s">
        <v>7088</v>
      </c>
      <c r="CV46" t="s">
        <v>16925</v>
      </c>
      <c r="CW46" t="str">
        <f>CT46&amp;CU46&amp;CHAR(10)&amp;CV46</f>
        <v>&gt;K4B3H9
MADVEYRCFVGGLAWATTDQTLSEAFSQYGEVVESKIINDRETGRSRGFGFVTFKDEQAMRDAIEGMNGQDLDGRNITVNEAQSRGGGGGGGGRGGGGYGGGRREGGGGGYGGGGGYGGGRREGGGGGYGGGGYGGGRREGGYGGGGGGYGGGDRYNDRSSRGGGGGGSDGNWRN</v>
      </c>
    </row>
    <row r="47" spans="1:101" x14ac:dyDescent="0.25">
      <c r="A47" t="s">
        <v>382</v>
      </c>
      <c r="B47" t="s">
        <v>19092</v>
      </c>
      <c r="C47" t="s">
        <v>7224</v>
      </c>
      <c r="D47" t="s">
        <v>14702</v>
      </c>
      <c r="E47">
        <v>0</v>
      </c>
      <c r="F47" t="s">
        <v>10509</v>
      </c>
      <c r="G47">
        <v>2.7838973999023402</v>
      </c>
      <c r="H47">
        <v>8.9106416702270508</v>
      </c>
      <c r="I47">
        <v>8.7703533172607404</v>
      </c>
      <c r="J47">
        <v>6.4975767135620099</v>
      </c>
      <c r="K47">
        <v>2.4947996139526398</v>
      </c>
      <c r="L47">
        <v>6.6283988952636701</v>
      </c>
      <c r="M47">
        <v>1.9081726074218801</v>
      </c>
      <c r="N47">
        <v>2.9075174331664999</v>
      </c>
      <c r="O47">
        <v>8.7189731597900408</v>
      </c>
      <c r="P47">
        <v>8.2352857589721697</v>
      </c>
      <c r="Q47">
        <v>9.21929836273193</v>
      </c>
      <c r="R47">
        <v>8.2260828018188494</v>
      </c>
      <c r="S47">
        <v>6.2750831445058175</v>
      </c>
      <c r="T47">
        <v>43</v>
      </c>
      <c r="X47" s="16">
        <v>1.6147057215372698</v>
      </c>
      <c r="Z47">
        <v>0.47218077657543001</v>
      </c>
      <c r="AA47">
        <v>0.44554766282988401</v>
      </c>
      <c r="AB47">
        <v>0.35846960489527796</v>
      </c>
      <c r="AP47">
        <v>9</v>
      </c>
      <c r="AQ47">
        <v>9</v>
      </c>
      <c r="AR47">
        <v>9</v>
      </c>
      <c r="AS47">
        <v>65.3</v>
      </c>
      <c r="AT47">
        <v>65.3</v>
      </c>
      <c r="AU47">
        <v>65.3</v>
      </c>
      <c r="AV47">
        <v>13.161</v>
      </c>
      <c r="AW47">
        <v>0</v>
      </c>
      <c r="AX47">
        <v>258.38</v>
      </c>
      <c r="AY47">
        <v>88764000000</v>
      </c>
      <c r="AZ47">
        <v>177</v>
      </c>
      <c r="BA47" t="s">
        <v>382</v>
      </c>
      <c r="BB47" t="s">
        <v>382</v>
      </c>
      <c r="BC47" t="s">
        <v>383</v>
      </c>
      <c r="BF47" s="34" t="s">
        <v>19011</v>
      </c>
      <c r="BG47">
        <v>-1.20375311374664</v>
      </c>
      <c r="BH47">
        <v>0.90873467922210704</v>
      </c>
      <c r="BI47">
        <v>0.86036360263824496</v>
      </c>
      <c r="BJ47">
        <v>7.6715283095836598E-2</v>
      </c>
      <c r="BK47">
        <v>-1.30343329906464</v>
      </c>
      <c r="BL47">
        <v>0.12182248383760499</v>
      </c>
      <c r="BM47">
        <v>-1.5057010650634799</v>
      </c>
      <c r="BN47">
        <v>-1.1611291170120199</v>
      </c>
      <c r="BO47">
        <v>0.84264785051345803</v>
      </c>
      <c r="BP47">
        <v>0.67587345838546797</v>
      </c>
      <c r="BQ47">
        <v>1.01515889167786</v>
      </c>
      <c r="BR47">
        <v>0.67270034551620495</v>
      </c>
      <c r="BT47">
        <v>24.885438919067401</v>
      </c>
      <c r="BU47">
        <v>31.325548171997099</v>
      </c>
      <c r="BV47">
        <v>30.3604526519775</v>
      </c>
      <c r="BW47">
        <v>28.0350666046143</v>
      </c>
      <c r="BX47">
        <v>23.519893646240199</v>
      </c>
      <c r="BY47">
        <v>28.7115173339844</v>
      </c>
      <c r="BZ47">
        <v>23.495458602905298</v>
      </c>
      <c r="CA47">
        <v>24.3158264160156</v>
      </c>
      <c r="CB47">
        <v>30.364631652831999</v>
      </c>
      <c r="CC47">
        <v>28.4235019683838</v>
      </c>
      <c r="CD47">
        <v>29.4512825012207</v>
      </c>
      <c r="CE47">
        <v>29.192958831787099</v>
      </c>
      <c r="CG47">
        <v>24.885438919067401</v>
      </c>
      <c r="CH47">
        <v>31.325548171997099</v>
      </c>
      <c r="CI47">
        <v>30.3604526519775</v>
      </c>
      <c r="CJ47">
        <v>28.0350666046143</v>
      </c>
      <c r="CK47">
        <v>23.519893646240199</v>
      </c>
      <c r="CL47">
        <v>28.7115173339844</v>
      </c>
      <c r="CM47">
        <v>23.495458602905298</v>
      </c>
      <c r="CN47">
        <v>24.3158264160156</v>
      </c>
      <c r="CO47">
        <v>30.364631652831999</v>
      </c>
      <c r="CP47">
        <v>28.4235019683838</v>
      </c>
      <c r="CQ47">
        <v>29.4512825012207</v>
      </c>
      <c r="CR47">
        <v>29.192958831787099</v>
      </c>
      <c r="CT47" t="s">
        <v>19000</v>
      </c>
      <c r="CU47" t="s">
        <v>382</v>
      </c>
      <c r="CV47" t="s">
        <v>18031</v>
      </c>
      <c r="CW47" t="str">
        <f>CT47&amp;CU47&amp;CHAR(10)&amp;CV47</f>
        <v>&gt;A0A3Q7EG84
MDGARALLNFAFYFVVVLAATTVTMSRSPKMQAMGARDMSVDIVEIEQKLVPVGSILTCLKRCYKHSDCRDGWFCKDCANDAFDQGGKHCDKFTSSGQGYFAMLNRRQANHGVYEFAV</v>
      </c>
    </row>
    <row r="48" spans="1:101" x14ac:dyDescent="0.25">
      <c r="A48" t="s">
        <v>3261</v>
      </c>
      <c r="B48" t="s">
        <v>19093</v>
      </c>
      <c r="C48" t="s">
        <v>7648</v>
      </c>
      <c r="D48">
        <v>0</v>
      </c>
      <c r="E48">
        <v>0</v>
      </c>
      <c r="F48" t="s">
        <v>10510</v>
      </c>
      <c r="G48">
        <v>5.2761173248290998</v>
      </c>
      <c r="H48">
        <v>3.17166996002197</v>
      </c>
      <c r="I48">
        <v>3.2684173583984402</v>
      </c>
      <c r="J48">
        <v>7.9942522048950204</v>
      </c>
      <c r="K48">
        <v>7.54870700836182</v>
      </c>
      <c r="L48">
        <v>7.1855812072753897</v>
      </c>
      <c r="M48">
        <v>6.3472671508789098</v>
      </c>
      <c r="N48">
        <v>6.8161325454711896</v>
      </c>
      <c r="O48">
        <v>6.5323657989501998</v>
      </c>
      <c r="P48">
        <v>7.09967136383057</v>
      </c>
      <c r="Q48">
        <v>7.3226613998413104</v>
      </c>
      <c r="R48">
        <v>6.2363424301147496</v>
      </c>
      <c r="S48">
        <v>6.2332654794057225</v>
      </c>
      <c r="T48">
        <v>44</v>
      </c>
      <c r="W48">
        <v>4</v>
      </c>
      <c r="X48" s="16">
        <v>-3.6707785924275727</v>
      </c>
      <c r="Z48">
        <v>4.7E-2</v>
      </c>
      <c r="AA48">
        <v>3.0000961234771899</v>
      </c>
      <c r="AB48">
        <v>9.9977869200656229E-4</v>
      </c>
      <c r="AC48" t="s">
        <v>10408</v>
      </c>
      <c r="AE48">
        <v>2.1454522123247002</v>
      </c>
      <c r="AF48">
        <v>7.1539810871050838E-3</v>
      </c>
      <c r="AG48">
        <v>0</v>
      </c>
      <c r="AH48" t="s">
        <v>10408</v>
      </c>
      <c r="AJ48" s="14">
        <v>0.375828291628516</v>
      </c>
      <c r="AK48" s="14">
        <v>0.42089300527943657</v>
      </c>
      <c r="AL48" s="14">
        <v>0.48068217054263601</v>
      </c>
      <c r="AN48" s="14">
        <f>AVERAGE(M48:O48)-AVERAGE(P48:R48)</f>
        <v>-0.32096989949544241</v>
      </c>
      <c r="AP48">
        <v>5</v>
      </c>
      <c r="AQ48">
        <v>5</v>
      </c>
      <c r="AR48">
        <v>5</v>
      </c>
      <c r="AS48">
        <v>19</v>
      </c>
      <c r="AT48">
        <v>19</v>
      </c>
      <c r="AU48">
        <v>19</v>
      </c>
      <c r="AV48">
        <v>26.425999999999998</v>
      </c>
      <c r="AW48">
        <v>0</v>
      </c>
      <c r="AX48">
        <v>132.58000000000001</v>
      </c>
      <c r="AY48">
        <v>42467000000</v>
      </c>
      <c r="AZ48">
        <v>159</v>
      </c>
      <c r="BA48" t="s">
        <v>3261</v>
      </c>
      <c r="BB48" t="s">
        <v>3261</v>
      </c>
      <c r="BC48" t="s">
        <v>3262</v>
      </c>
      <c r="BF48" s="34" t="s">
        <v>19011</v>
      </c>
      <c r="BG48">
        <v>-0.60870707035064697</v>
      </c>
      <c r="BH48">
        <v>-1.94704949855804</v>
      </c>
      <c r="BI48">
        <v>-1.8855221271514899</v>
      </c>
      <c r="BJ48">
        <v>1.1199154853820801</v>
      </c>
      <c r="BK48">
        <v>0.83656698465347301</v>
      </c>
      <c r="BL48">
        <v>0.60563385486602805</v>
      </c>
      <c r="BM48">
        <v>7.2500400245189695E-2</v>
      </c>
      <c r="BN48">
        <v>0.37067961692810097</v>
      </c>
      <c r="BO48">
        <v>0.19021557271480599</v>
      </c>
      <c r="BP48">
        <v>0.55099868774414096</v>
      </c>
      <c r="BQ48">
        <v>0.69281125068664595</v>
      </c>
      <c r="BR48">
        <v>1.95681490004063E-3</v>
      </c>
      <c r="BT48">
        <v>27.377658843994102</v>
      </c>
      <c r="BU48">
        <v>25.586576461791999</v>
      </c>
      <c r="BV48">
        <v>24.858516693115199</v>
      </c>
      <c r="BW48">
        <v>29.531742095947301</v>
      </c>
      <c r="BX48">
        <v>28.5738010406494</v>
      </c>
      <c r="BY48">
        <v>29.268699645996101</v>
      </c>
      <c r="BZ48">
        <v>27.934553146362301</v>
      </c>
      <c r="CA48">
        <v>28.224441528320298</v>
      </c>
      <c r="CB48">
        <v>28.178024291992202</v>
      </c>
      <c r="CC48">
        <v>27.287887573242202</v>
      </c>
      <c r="CD48">
        <v>27.554645538330099</v>
      </c>
      <c r="CE48">
        <v>27.203218460083001</v>
      </c>
      <c r="CG48">
        <v>27.377658843994102</v>
      </c>
      <c r="CH48">
        <v>25.586576461791999</v>
      </c>
      <c r="CI48">
        <v>24.858516693115199</v>
      </c>
      <c r="CJ48">
        <v>29.531742095947301</v>
      </c>
      <c r="CK48">
        <v>28.5738010406494</v>
      </c>
      <c r="CL48">
        <v>29.268699645996101</v>
      </c>
      <c r="CM48">
        <v>27.934553146362301</v>
      </c>
      <c r="CN48">
        <v>28.224441528320298</v>
      </c>
      <c r="CO48">
        <v>28.178024291992202</v>
      </c>
      <c r="CP48">
        <v>27.287887573242202</v>
      </c>
      <c r="CQ48">
        <v>27.554645538330099</v>
      </c>
      <c r="CR48">
        <v>27.203218460083001</v>
      </c>
      <c r="CT48" t="s">
        <v>19000</v>
      </c>
      <c r="CU48" t="s">
        <v>3261</v>
      </c>
      <c r="CV48" t="s">
        <v>16506</v>
      </c>
      <c r="CW48" t="str">
        <f>CT48&amp;CU48&amp;CHAR(10)&amp;CV48</f>
        <v>&gt;A0A3Q7HCD4
MPHQKPLSLILLSTLPLLFILTQAQSPTAPAPAPSGPIDIFAILKKEGQYNTFIKFLNESQVGNQINNQVNNSNQGMTVLAPSDNAFNNLPSGTLNQLNDQQKVQLILNHVIPKFYTFDDLQTVSNPVRTQATGPKGEPFGLNFTGSNNQVNVSSGSVVTNIYNAIRKDPPLAVFQLDKVLVPSQFTDPSSDDDAPAPTKPKNGTSNDKTTADEPSPASNTKPNDAKRISGGILGLVCGVFLMATLS</v>
      </c>
    </row>
    <row r="49" spans="1:101" x14ac:dyDescent="0.25">
      <c r="A49" t="s">
        <v>5453</v>
      </c>
      <c r="B49" t="s">
        <v>19094</v>
      </c>
      <c r="C49" t="s">
        <v>6531</v>
      </c>
      <c r="D49" t="s">
        <v>14703</v>
      </c>
      <c r="E49">
        <v>0</v>
      </c>
      <c r="F49" t="s">
        <v>10511</v>
      </c>
      <c r="G49">
        <v>6.5107383728027299</v>
      </c>
      <c r="H49">
        <v>4.9663877487182599</v>
      </c>
      <c r="I49">
        <v>4.7894783020019496</v>
      </c>
      <c r="J49">
        <v>6.9894475936889604</v>
      </c>
      <c r="K49">
        <v>6.1058530807495099</v>
      </c>
      <c r="L49">
        <v>7.3182334899902299</v>
      </c>
      <c r="M49">
        <v>6.1825408935546902</v>
      </c>
      <c r="N49">
        <v>5.9950971603393599</v>
      </c>
      <c r="O49">
        <v>5.7381095886230504</v>
      </c>
      <c r="P49">
        <v>6.5589284896850604</v>
      </c>
      <c r="Q49">
        <v>6.6388101577758798</v>
      </c>
      <c r="R49">
        <v>6.9904966354370099</v>
      </c>
      <c r="S49">
        <v>6.2320101261138907</v>
      </c>
      <c r="T49">
        <v>45</v>
      </c>
      <c r="U49" t="s">
        <v>10449</v>
      </c>
      <c r="X49" s="16">
        <v>-1.3823099136352539</v>
      </c>
      <c r="Z49">
        <v>0.18819607843137301</v>
      </c>
      <c r="AA49">
        <v>1.2178093081880199</v>
      </c>
      <c r="AB49">
        <v>6.0560672868324547E-2</v>
      </c>
      <c r="AP49">
        <v>9</v>
      </c>
      <c r="AQ49">
        <v>9</v>
      </c>
      <c r="AR49">
        <v>4</v>
      </c>
      <c r="AS49">
        <v>65.599999999999994</v>
      </c>
      <c r="AT49">
        <v>65.599999999999994</v>
      </c>
      <c r="AU49">
        <v>57.3</v>
      </c>
      <c r="AV49">
        <v>14.071</v>
      </c>
      <c r="AW49">
        <v>0</v>
      </c>
      <c r="AX49">
        <v>92.238</v>
      </c>
      <c r="AY49">
        <v>15895000000</v>
      </c>
      <c r="AZ49">
        <v>159</v>
      </c>
      <c r="BA49" t="s">
        <v>5453</v>
      </c>
      <c r="BB49" t="s">
        <v>5453</v>
      </c>
      <c r="BC49" t="s">
        <v>5454</v>
      </c>
      <c r="BF49" s="34" t="s">
        <v>19011</v>
      </c>
      <c r="BG49">
        <v>0.35767349600791898</v>
      </c>
      <c r="BH49">
        <v>-1.62408936023712</v>
      </c>
      <c r="BI49">
        <v>-1.8511054515838601</v>
      </c>
      <c r="BJ49">
        <v>0.97196930646896396</v>
      </c>
      <c r="BK49">
        <v>-0.16188897192478199</v>
      </c>
      <c r="BL49">
        <v>1.3938784599304199</v>
      </c>
      <c r="BM49">
        <v>-6.3480585813522297E-2</v>
      </c>
      <c r="BN49">
        <v>-0.304014712572098</v>
      </c>
      <c r="BO49">
        <v>-0.63378983736038197</v>
      </c>
      <c r="BP49">
        <v>0.419512659311295</v>
      </c>
      <c r="BQ49">
        <v>0.52201950550079301</v>
      </c>
      <c r="BR49">
        <v>0.97331547737121604</v>
      </c>
      <c r="BT49">
        <v>28.612279891967798</v>
      </c>
      <c r="BU49">
        <v>27.381294250488299</v>
      </c>
      <c r="BV49">
        <v>26.3795776367188</v>
      </c>
      <c r="BW49">
        <v>28.5269374847412</v>
      </c>
      <c r="BX49">
        <v>27.130947113037099</v>
      </c>
      <c r="BY49">
        <v>29.401351928710898</v>
      </c>
      <c r="BZ49">
        <v>27.7698268890381</v>
      </c>
      <c r="CA49">
        <v>27.403406143188501</v>
      </c>
      <c r="CB49">
        <v>27.383768081665</v>
      </c>
      <c r="CC49">
        <v>26.747144699096701</v>
      </c>
      <c r="CD49">
        <v>26.870794296264599</v>
      </c>
      <c r="CE49">
        <v>27.957372665405298</v>
      </c>
      <c r="CG49">
        <v>28.612279891967798</v>
      </c>
      <c r="CH49">
        <v>27.381294250488299</v>
      </c>
      <c r="CI49">
        <v>26.3795776367188</v>
      </c>
      <c r="CJ49">
        <v>28.5269374847412</v>
      </c>
      <c r="CK49">
        <v>27.130947113037099</v>
      </c>
      <c r="CL49">
        <v>29.401351928710898</v>
      </c>
      <c r="CM49">
        <v>27.7698268890381</v>
      </c>
      <c r="CN49">
        <v>27.403406143188501</v>
      </c>
      <c r="CO49">
        <v>27.383768081665</v>
      </c>
      <c r="CP49">
        <v>26.747144699096701</v>
      </c>
      <c r="CQ49">
        <v>26.870794296264599</v>
      </c>
      <c r="CR49">
        <v>27.957372665405298</v>
      </c>
      <c r="CT49" t="s">
        <v>19000</v>
      </c>
      <c r="CU49" t="s">
        <v>5453</v>
      </c>
      <c r="CV49" t="s">
        <v>16980</v>
      </c>
      <c r="CW49" t="str">
        <f>CT49&amp;CU49&amp;CHAR(10)&amp;CV49</f>
        <v>&gt;A0A3Q7JRU9
MSWQVYVDDHLLCEIEGNHLSAAAIVGLDGAVWAKSSTFPQFKPSEIDAILNDFNEPGSLAPTGLHLGGSKYMVIQGEPGVVIRGKKGPGGITIKKTNQALLIGIYDEPMTPGQCNLVVERLGDYLVEQGY</v>
      </c>
    </row>
    <row r="50" spans="1:101" x14ac:dyDescent="0.25">
      <c r="A50" t="s">
        <v>6730</v>
      </c>
      <c r="B50" t="s">
        <v>6730</v>
      </c>
      <c r="C50" t="s">
        <v>7190</v>
      </c>
      <c r="D50" t="s">
        <v>14704</v>
      </c>
      <c r="E50">
        <v>0</v>
      </c>
      <c r="F50" t="s">
        <v>10512</v>
      </c>
      <c r="G50">
        <v>6.9375057220459002</v>
      </c>
      <c r="H50">
        <v>4.8136701583862296</v>
      </c>
      <c r="I50">
        <v>5.4094944000244096</v>
      </c>
      <c r="J50">
        <v>6.28507328033447</v>
      </c>
      <c r="K50">
        <v>6.3788805007934597</v>
      </c>
      <c r="L50">
        <v>5.8582782745361301</v>
      </c>
      <c r="M50">
        <v>6.8307552337646502</v>
      </c>
      <c r="N50">
        <v>6.6355428695678702</v>
      </c>
      <c r="O50">
        <v>6.1369094848632804</v>
      </c>
      <c r="P50">
        <v>6.7739095687866202</v>
      </c>
      <c r="Q50">
        <v>6.1311731338501003</v>
      </c>
      <c r="R50">
        <v>6.5462694168090803</v>
      </c>
      <c r="S50">
        <v>6.2281218369801836</v>
      </c>
      <c r="T50">
        <v>46</v>
      </c>
      <c r="U50" t="s">
        <v>10424</v>
      </c>
      <c r="X50" s="16">
        <v>-0.45385392506917288</v>
      </c>
      <c r="Z50">
        <v>0.51419721718088296</v>
      </c>
      <c r="AA50">
        <v>0.39833993975748699</v>
      </c>
      <c r="AB50">
        <v>0.39963181940800291</v>
      </c>
      <c r="AP50">
        <v>7</v>
      </c>
      <c r="AQ50">
        <v>7</v>
      </c>
      <c r="AR50">
        <v>7</v>
      </c>
      <c r="AS50">
        <v>49.7</v>
      </c>
      <c r="AT50">
        <v>49.7</v>
      </c>
      <c r="AU50">
        <v>49.7</v>
      </c>
      <c r="AV50">
        <v>14.944000000000001</v>
      </c>
      <c r="AW50">
        <v>0</v>
      </c>
      <c r="AX50">
        <v>214.73</v>
      </c>
      <c r="AY50">
        <v>32739000000</v>
      </c>
      <c r="AZ50">
        <v>223</v>
      </c>
      <c r="BA50" t="s">
        <v>229</v>
      </c>
      <c r="BB50" t="s">
        <v>229</v>
      </c>
      <c r="BC50" t="s">
        <v>230</v>
      </c>
      <c r="BD50" t="s">
        <v>231</v>
      </c>
      <c r="BE50" t="s">
        <v>232</v>
      </c>
      <c r="BF50" s="34" t="s">
        <v>19011</v>
      </c>
      <c r="BG50">
        <v>1.13687968254089</v>
      </c>
      <c r="BH50">
        <v>-2.2668421268463099</v>
      </c>
      <c r="BI50">
        <v>-1.31195664405823</v>
      </c>
      <c r="BJ50">
        <v>9.1272071003913893E-2</v>
      </c>
      <c r="BK50">
        <v>0.24161030352115601</v>
      </c>
      <c r="BL50">
        <v>-0.59272223711013805</v>
      </c>
      <c r="BM50">
        <v>0.965798139572144</v>
      </c>
      <c r="BN50">
        <v>0.65294504165649403</v>
      </c>
      <c r="BO50">
        <v>-0.14617961645126301</v>
      </c>
      <c r="BP50">
        <v>0.87469559907913197</v>
      </c>
      <c r="BQ50">
        <v>-0.15537287294864699</v>
      </c>
      <c r="BR50">
        <v>0.50987273454666104</v>
      </c>
      <c r="BT50">
        <v>29.039047241210898</v>
      </c>
      <c r="BU50">
        <v>27.2285766601563</v>
      </c>
      <c r="BV50">
        <v>26.9995937347412</v>
      </c>
      <c r="BW50">
        <v>27.822563171386701</v>
      </c>
      <c r="BX50">
        <v>27.403974533081101</v>
      </c>
      <c r="BY50">
        <v>27.9413967132568</v>
      </c>
      <c r="BZ50">
        <v>28.418041229248001</v>
      </c>
      <c r="CA50">
        <v>28.043851852416999</v>
      </c>
      <c r="CB50">
        <v>27.782567977905298</v>
      </c>
      <c r="CC50">
        <v>26.9621257781982</v>
      </c>
      <c r="CD50">
        <v>26.363157272338899</v>
      </c>
      <c r="CE50">
        <v>27.513145446777301</v>
      </c>
      <c r="CG50">
        <v>29.039047241210898</v>
      </c>
      <c r="CH50">
        <v>27.2285766601563</v>
      </c>
      <c r="CI50">
        <v>26.9995937347412</v>
      </c>
      <c r="CJ50">
        <v>27.822563171386701</v>
      </c>
      <c r="CK50">
        <v>27.403974533081101</v>
      </c>
      <c r="CL50">
        <v>27.9413967132568</v>
      </c>
      <c r="CM50">
        <v>28.418041229248001</v>
      </c>
      <c r="CN50">
        <v>28.043851852416999</v>
      </c>
      <c r="CO50">
        <v>27.782567977905298</v>
      </c>
      <c r="CP50">
        <v>26.9621257781982</v>
      </c>
      <c r="CQ50">
        <v>26.363157272338899</v>
      </c>
      <c r="CR50">
        <v>27.513145446777301</v>
      </c>
      <c r="CT50" t="s">
        <v>19000</v>
      </c>
      <c r="CU50" t="s">
        <v>6730</v>
      </c>
      <c r="CV50" t="s">
        <v>18112</v>
      </c>
      <c r="CW50" t="str">
        <f>CT50&amp;CU50&amp;CHAR(10)&amp;CV50</f>
        <v>&gt;A0A2D1PJL0
AVAVLNSSEGVSGTYLFTQVGVAPTTVNGNISGLKPGLHGFHVHALGDTTNGCMSTGPHYNPAGKEHGAPEDEVRHAGDLGNITVGEDGTASFTITDKQIPLTGPQSIIGRAVVVHADPDDLGKGGHELSKSTGNAGGRIACGIIGLQG</v>
      </c>
    </row>
    <row r="51" spans="1:101" x14ac:dyDescent="0.25">
      <c r="A51" t="s">
        <v>1109</v>
      </c>
      <c r="B51" t="s">
        <v>19095</v>
      </c>
      <c r="C51" t="s">
        <v>7252</v>
      </c>
      <c r="D51" t="s">
        <v>14705</v>
      </c>
      <c r="E51" t="s">
        <v>14706</v>
      </c>
      <c r="F51" t="s">
        <v>10513</v>
      </c>
      <c r="G51">
        <v>5.7863750457763699</v>
      </c>
      <c r="H51">
        <v>6.3353719711303702</v>
      </c>
      <c r="I51">
        <v>6.4770755767822301</v>
      </c>
      <c r="J51">
        <v>5.3190107345581099</v>
      </c>
      <c r="K51">
        <v>6.2634115219116202</v>
      </c>
      <c r="L51">
        <v>5.03005027770996</v>
      </c>
      <c r="M51">
        <v>5.8160381317138699</v>
      </c>
      <c r="N51">
        <v>6.6771669387817401</v>
      </c>
      <c r="O51">
        <v>6.0893306732177699</v>
      </c>
      <c r="P51">
        <v>6.7479658126831099</v>
      </c>
      <c r="Q51">
        <v>7.09027004241943</v>
      </c>
      <c r="R51">
        <v>6.4851942062377903</v>
      </c>
      <c r="S51">
        <v>6.1764384110768633</v>
      </c>
      <c r="T51">
        <v>47</v>
      </c>
      <c r="X51" s="16">
        <v>0.66211668650309363</v>
      </c>
      <c r="Z51">
        <v>0.18877419354838701</v>
      </c>
      <c r="AA51">
        <v>1.20309212267444</v>
      </c>
      <c r="AB51">
        <v>6.2648096124957905E-2</v>
      </c>
      <c r="AP51">
        <v>27</v>
      </c>
      <c r="AQ51">
        <v>27</v>
      </c>
      <c r="AR51">
        <v>8</v>
      </c>
      <c r="AS51">
        <v>51.6</v>
      </c>
      <c r="AT51">
        <v>51.6</v>
      </c>
      <c r="AU51">
        <v>20.3</v>
      </c>
      <c r="AV51">
        <v>59.396000000000001</v>
      </c>
      <c r="AW51">
        <v>0</v>
      </c>
      <c r="AX51">
        <v>323.31</v>
      </c>
      <c r="AY51">
        <v>110000000000</v>
      </c>
      <c r="AZ51">
        <v>682</v>
      </c>
      <c r="BA51" t="s">
        <v>1108</v>
      </c>
      <c r="BB51" t="s">
        <v>1109</v>
      </c>
      <c r="BC51" t="s">
        <v>1110</v>
      </c>
      <c r="BD51" t="s">
        <v>1111</v>
      </c>
      <c r="BE51" t="s">
        <v>1112</v>
      </c>
      <c r="BF51" s="34" t="s">
        <v>19011</v>
      </c>
      <c r="BG51">
        <v>-0.64928537607193004</v>
      </c>
      <c r="BH51">
        <v>0.26455506682395902</v>
      </c>
      <c r="BI51">
        <v>0.50042974948883101</v>
      </c>
      <c r="BJ51">
        <v>-1.4272431135177599</v>
      </c>
      <c r="BK51">
        <v>0.14477229118347201</v>
      </c>
      <c r="BL51">
        <v>-1.9082362651825</v>
      </c>
      <c r="BM51">
        <v>-0.59990930557250999</v>
      </c>
      <c r="BN51">
        <v>0.83349460363388095</v>
      </c>
      <c r="BO51">
        <v>-0.14499638974666601</v>
      </c>
      <c r="BP51">
        <v>0.951343834400177</v>
      </c>
      <c r="BQ51">
        <v>1.5211311578750599</v>
      </c>
      <c r="BR51">
        <v>0.513943731784821</v>
      </c>
      <c r="BT51">
        <v>27.887916564941399</v>
      </c>
      <c r="BU51">
        <v>28.750278472900401</v>
      </c>
      <c r="BV51">
        <v>28.067174911498999</v>
      </c>
      <c r="BW51">
        <v>26.856500625610401</v>
      </c>
      <c r="BX51">
        <v>27.288505554199201</v>
      </c>
      <c r="BY51">
        <v>27.1131687164307</v>
      </c>
      <c r="BZ51">
        <v>27.403324127197301</v>
      </c>
      <c r="CA51">
        <v>28.085475921630898</v>
      </c>
      <c r="CB51">
        <v>27.734989166259801</v>
      </c>
      <c r="CC51">
        <v>26.936182022094702</v>
      </c>
      <c r="CD51">
        <v>27.3222541809082</v>
      </c>
      <c r="CE51">
        <v>27.452070236206101</v>
      </c>
      <c r="CG51">
        <v>27.887916564941399</v>
      </c>
      <c r="CH51">
        <v>28.750278472900401</v>
      </c>
      <c r="CI51">
        <v>28.067174911498999</v>
      </c>
      <c r="CJ51">
        <v>26.856500625610401</v>
      </c>
      <c r="CK51">
        <v>27.288505554199201</v>
      </c>
      <c r="CL51">
        <v>27.1131687164307</v>
      </c>
      <c r="CM51">
        <v>27.403324127197301</v>
      </c>
      <c r="CN51">
        <v>28.085475921630898</v>
      </c>
      <c r="CO51">
        <v>27.734989166259801</v>
      </c>
      <c r="CP51">
        <v>26.936182022094702</v>
      </c>
      <c r="CQ51">
        <v>27.3222541809082</v>
      </c>
      <c r="CR51">
        <v>27.452070236206101</v>
      </c>
      <c r="CT51" t="s">
        <v>19000</v>
      </c>
      <c r="CU51" t="s">
        <v>1109</v>
      </c>
      <c r="CV51" t="s">
        <v>17000</v>
      </c>
      <c r="CW51" t="str">
        <f>CT51&amp;CU51&amp;CHAR(10)&amp;CV51</f>
        <v>&gt;A0A3Q7F5K0
MTTNYSSQPLLDSPKTKSSSSTKALYVLLSLAAIVGSVGFISIWAINRTSISLTTRVCDTAHDQPSCLAMLSEVAPAGLMDTKTVDLLQMVLHKSSLKIHETIHLASNVNGRINNGQEQVALEDCLELMDLSRDRLMDSMMGLGNLTAQAHFDVHSWLSSILTNHVTCIDGLNGQVRSIMEPMLNDLVARARTSLALMVAIAPQKNIVPTVSDGLPSWVSANDRRLLQLSANAIAANVVVAKDGSGKYKTVKEAVASAPDNSKTRYVIYVKKGIYKENVEIGKTKKNLMLVGDGMDATIITGNLNVIDGSTTFKSATVAAVGDGFIAQDIQFQNTAGPQKHQAVALRVGADQSVINRCKMDAFQDTLYTHTLRQFYRDCYITGTVDFIFGNAAVVFQNSKLAARKPMSGQSNMVTAQGREDPNQNTGTSIQNCDIIPSSDLEPVKGSVKTYLGRPWKAYSRTVYMQSNIGDHIDPAGWSEWDGDFALKTLYYGEYMNKGAGAGISKRVNWPGYHKALTTSEATKFTVGQLIQGAAWLKSTGVAYTEGL</v>
      </c>
    </row>
    <row r="52" spans="1:101" x14ac:dyDescent="0.25">
      <c r="A52" t="s">
        <v>3410</v>
      </c>
      <c r="B52" t="s">
        <v>19096</v>
      </c>
      <c r="C52" t="s">
        <v>7668</v>
      </c>
      <c r="D52" t="s">
        <v>14707</v>
      </c>
      <c r="E52" t="s">
        <v>14684</v>
      </c>
      <c r="F52" t="s">
        <v>10514</v>
      </c>
      <c r="G52">
        <v>6.1652393341064498</v>
      </c>
      <c r="H52">
        <v>5.35555171966553</v>
      </c>
      <c r="I52">
        <v>5.7540817260742196</v>
      </c>
      <c r="J52">
        <v>6.3181200027465803</v>
      </c>
      <c r="K52">
        <v>6.3353376388549796</v>
      </c>
      <c r="L52">
        <v>6.3973102569580096</v>
      </c>
      <c r="M52">
        <v>6.3269901275634801</v>
      </c>
      <c r="N52">
        <v>6.29223728179932</v>
      </c>
      <c r="O52">
        <v>5.8594818115234402</v>
      </c>
      <c r="P52">
        <v>6.4880514144897496</v>
      </c>
      <c r="Q52">
        <v>6.0749197006225604</v>
      </c>
      <c r="R52">
        <v>6.5793294906616202</v>
      </c>
      <c r="S52">
        <v>6.162220875422161</v>
      </c>
      <c r="T52">
        <v>48</v>
      </c>
      <c r="X52" s="16">
        <v>-0.59196503957112423</v>
      </c>
      <c r="Z52">
        <v>0.210263322884013</v>
      </c>
      <c r="AA52">
        <v>1.0835519506616</v>
      </c>
      <c r="AB52">
        <v>8.2498879374098222E-2</v>
      </c>
      <c r="AP52">
        <v>72</v>
      </c>
      <c r="AQ52">
        <v>72</v>
      </c>
      <c r="AR52">
        <v>72</v>
      </c>
      <c r="AS52">
        <v>77.5</v>
      </c>
      <c r="AT52">
        <v>77.5</v>
      </c>
      <c r="AU52">
        <v>77.5</v>
      </c>
      <c r="AV52">
        <v>92.721999999999994</v>
      </c>
      <c r="AW52">
        <v>0</v>
      </c>
      <c r="AX52">
        <v>323.31</v>
      </c>
      <c r="AY52">
        <v>212760000000</v>
      </c>
      <c r="AZ52">
        <v>1440</v>
      </c>
      <c r="BA52" t="s">
        <v>3410</v>
      </c>
      <c r="BB52" t="s">
        <v>3410</v>
      </c>
      <c r="BC52" t="s">
        <v>3411</v>
      </c>
      <c r="BF52" s="34" t="s">
        <v>19011</v>
      </c>
      <c r="BG52">
        <v>8.6151780560612696E-3</v>
      </c>
      <c r="BH52">
        <v>-2.3023667335510298</v>
      </c>
      <c r="BI52">
        <v>-1.1648963689804099</v>
      </c>
      <c r="BJ52">
        <v>0.44496178627014199</v>
      </c>
      <c r="BK52">
        <v>0.49410375952720598</v>
      </c>
      <c r="BL52">
        <v>0.67098379135131803</v>
      </c>
      <c r="BM52">
        <v>0.470278590917587</v>
      </c>
      <c r="BN52">
        <v>0.371088236570358</v>
      </c>
      <c r="BO52">
        <v>-0.86406713724136397</v>
      </c>
      <c r="BP52">
        <v>0.92997401952743497</v>
      </c>
      <c r="BQ52">
        <v>-0.249171927571297</v>
      </c>
      <c r="BR52">
        <v>1.19049668312073</v>
      </c>
      <c r="BT52">
        <v>28.266780853271499</v>
      </c>
      <c r="BU52">
        <v>27.770458221435501</v>
      </c>
      <c r="BV52">
        <v>27.344181060791001</v>
      </c>
      <c r="BW52">
        <v>27.8556098937988</v>
      </c>
      <c r="BX52">
        <v>27.360431671142599</v>
      </c>
      <c r="BY52">
        <v>28.4804286956787</v>
      </c>
      <c r="BZ52">
        <v>27.9142761230469</v>
      </c>
      <c r="CA52">
        <v>27.700546264648398</v>
      </c>
      <c r="CB52">
        <v>27.505140304565401</v>
      </c>
      <c r="CC52">
        <v>26.676267623901399</v>
      </c>
      <c r="CD52">
        <v>26.3069038391113</v>
      </c>
      <c r="CE52">
        <v>27.546205520629901</v>
      </c>
      <c r="CG52">
        <v>28.266780853271499</v>
      </c>
      <c r="CH52">
        <v>27.770458221435501</v>
      </c>
      <c r="CI52">
        <v>27.344181060791001</v>
      </c>
      <c r="CJ52">
        <v>27.8556098937988</v>
      </c>
      <c r="CK52">
        <v>27.360431671142599</v>
      </c>
      <c r="CL52">
        <v>28.4804286956787</v>
      </c>
      <c r="CM52">
        <v>27.9142761230469</v>
      </c>
      <c r="CN52">
        <v>27.700546264648398</v>
      </c>
      <c r="CO52">
        <v>27.505140304565401</v>
      </c>
      <c r="CP52">
        <v>26.676267623901399</v>
      </c>
      <c r="CQ52">
        <v>26.3069038391113</v>
      </c>
      <c r="CR52">
        <v>27.546205520629901</v>
      </c>
      <c r="CT52" t="s">
        <v>19000</v>
      </c>
      <c r="CU52" t="s">
        <v>3410</v>
      </c>
      <c r="CV52" t="s">
        <v>17108</v>
      </c>
      <c r="CW52" t="str">
        <f>CT52&amp;CU52&amp;CHAR(10)&amp;CV52</f>
        <v>&gt;A0A3Q7HGJ9
MASATASHTLCGIPTTSSSSTTNKSTTYSSARFLLKTPLRRLGFAGTVADPLFTNHVATKLRSVKASSNPVRAVVSMAKKSVGDLSSSDLKGKKVFVRADLNVPLDDSQNITDDTRIRAAIPTIKHLIANGAKVILSSHLGRPKGVTPKYSLAPLVPRLSELLGIQVVKADDCIGPEVDKLVDSLPEGGVLLLENVRFYKEEEKNEPEFAKKLASLADLYVNDAFGTAHRAHASTEGVTKFLKPSVAGFLLQKELDYLVGAVSTPKRPFAAIVGGSKVSSKIGVIESLLEKCDILLLGGGMIFTFYKAQGLSVGSSLVEEDKLELATSLLEKAKAKGVSLLLPSDVVIADKFAPDANSKIVPASAIPDGWMGLDIGPDSIKTFNDALDTTKTVIWNGPMGVFEFDKFATGTEAIAKKLADLSGKGVTTIIGGGDSVAAVEKVGVASVMSHISTGGGASLELLEGKVLPGVIALDEADAPVAVMAVKKSVGSLKEADLKGKRVFVRVDLNVPLDDNFKITDDTRIRAAVPTIKYLMQNGARVILASHLGRPKGVTPKYSLKPLVPRLSELLGIEVKMANDSVGPEVENLVAGLPEGGVVLLENVRFYKEEEKNDPEFAKKLASLADLYVNDAFGTAHRAHASTEGVAKVLKPAVAGFLMQKELDYLVGAVSNPQKPFAAIVGGSKVSSKIGVIESLLEKVDVLLLGGGMIFTFYKAQGYAVGSSLVEEDKLDLATSLMEKAKTKGVSLLLPTDVVIADKFAADANSKIVPASEIPDGWMGLDIGPDAIKSFGSALDTTKTIIWNGPMGVFEFDKFAAGTEAIAKKLAELSGKGVTTIIGGGDSVAAVEKVGLAEKMSHISTGGGASLELLEGKQLPGVLALDDA</v>
      </c>
    </row>
    <row r="53" spans="1:101" x14ac:dyDescent="0.25">
      <c r="A53" t="s">
        <v>6339</v>
      </c>
      <c r="B53" t="s">
        <v>19097</v>
      </c>
      <c r="C53" t="s">
        <v>5937</v>
      </c>
      <c r="D53" t="s">
        <v>14672</v>
      </c>
      <c r="E53" t="s">
        <v>14673</v>
      </c>
      <c r="F53" t="s">
        <v>10515</v>
      </c>
      <c r="G53">
        <v>6.4289722442626998</v>
      </c>
      <c r="H53">
        <v>6.9174127578735396</v>
      </c>
      <c r="I53">
        <v>7.1190528869628897</v>
      </c>
      <c r="J53">
        <v>5.5996274948120099</v>
      </c>
      <c r="K53">
        <v>6.3285398483276403</v>
      </c>
      <c r="L53">
        <v>5.07967185974121</v>
      </c>
      <c r="M53">
        <v>5.4449443817138699</v>
      </c>
      <c r="N53">
        <v>5.6422014236450204</v>
      </c>
      <c r="O53">
        <v>6.5006656646728498</v>
      </c>
      <c r="P53">
        <v>6.5640420913696298</v>
      </c>
      <c r="Q53">
        <v>6.7208414077758798</v>
      </c>
      <c r="R53">
        <v>5.51194095611572</v>
      </c>
      <c r="S53">
        <v>6.154826084772747</v>
      </c>
      <c r="T53">
        <v>49</v>
      </c>
      <c r="X53" s="16">
        <v>1.1525328954060896</v>
      </c>
      <c r="Z53">
        <v>0.27289497716895</v>
      </c>
      <c r="AA53">
        <v>0.86158811744861297</v>
      </c>
      <c r="AB53">
        <v>0.1375345727171286</v>
      </c>
      <c r="AP53">
        <v>8</v>
      </c>
      <c r="AQ53">
        <v>8</v>
      </c>
      <c r="AR53">
        <v>6</v>
      </c>
      <c r="AS53">
        <v>61.4</v>
      </c>
      <c r="AT53">
        <v>61.4</v>
      </c>
      <c r="AU53">
        <v>61.4</v>
      </c>
      <c r="AV53">
        <v>11.91</v>
      </c>
      <c r="AW53">
        <v>0</v>
      </c>
      <c r="AX53">
        <v>76.531999999999996</v>
      </c>
      <c r="AY53">
        <v>23914000000</v>
      </c>
      <c r="AZ53">
        <v>80</v>
      </c>
      <c r="BA53" t="s">
        <v>6339</v>
      </c>
      <c r="BB53" t="s">
        <v>6339</v>
      </c>
      <c r="BC53" t="s">
        <v>6340</v>
      </c>
      <c r="BD53" t="s">
        <v>6341</v>
      </c>
      <c r="BE53" t="s">
        <v>6342</v>
      </c>
      <c r="BF53" s="34" t="s">
        <v>19011</v>
      </c>
      <c r="BG53">
        <v>0.41208958625793501</v>
      </c>
      <c r="BH53">
        <v>1.14630103111267</v>
      </c>
      <c r="BI53">
        <v>1.44940137863159</v>
      </c>
      <c r="BJ53">
        <v>-0.83456051349639904</v>
      </c>
      <c r="BK53">
        <v>0.26112213730812101</v>
      </c>
      <c r="BL53">
        <v>-1.61614465713501</v>
      </c>
      <c r="BM53">
        <v>-1.0670762062072801</v>
      </c>
      <c r="BN53">
        <v>-0.77056443691253695</v>
      </c>
      <c r="BO53">
        <v>0.51985728740692105</v>
      </c>
      <c r="BP53">
        <v>0.61512315273284901</v>
      </c>
      <c r="BQ53">
        <v>0.85081994533538796</v>
      </c>
      <c r="BR53">
        <v>-0.96636867523193404</v>
      </c>
      <c r="BT53">
        <v>28.530513763427699</v>
      </c>
      <c r="BU53">
        <v>29.332319259643601</v>
      </c>
      <c r="BV53">
        <v>28.709152221679702</v>
      </c>
      <c r="BW53">
        <v>27.1371173858643</v>
      </c>
      <c r="BX53">
        <v>27.353633880615199</v>
      </c>
      <c r="BY53">
        <v>27.1627902984619</v>
      </c>
      <c r="BZ53">
        <v>27.032230377197301</v>
      </c>
      <c r="CA53">
        <v>27.050510406494102</v>
      </c>
      <c r="CB53">
        <v>28.146324157714801</v>
      </c>
      <c r="CC53">
        <v>26.7522583007813</v>
      </c>
      <c r="CD53">
        <v>26.952825546264599</v>
      </c>
      <c r="CE53">
        <v>26.478816986083999</v>
      </c>
      <c r="CG53">
        <v>28.530513763427699</v>
      </c>
      <c r="CH53">
        <v>29.332319259643601</v>
      </c>
      <c r="CI53">
        <v>28.709152221679702</v>
      </c>
      <c r="CJ53">
        <v>27.1371173858643</v>
      </c>
      <c r="CK53">
        <v>27.353633880615199</v>
      </c>
      <c r="CL53">
        <v>27.1627902984619</v>
      </c>
      <c r="CM53">
        <v>27.032230377197301</v>
      </c>
      <c r="CN53">
        <v>27.050510406494102</v>
      </c>
      <c r="CO53">
        <v>28.146324157714801</v>
      </c>
      <c r="CP53">
        <v>26.7522583007813</v>
      </c>
      <c r="CQ53">
        <v>26.952825546264599</v>
      </c>
      <c r="CR53">
        <v>26.478816986083999</v>
      </c>
      <c r="CT53" t="s">
        <v>19000</v>
      </c>
      <c r="CU53" t="s">
        <v>6339</v>
      </c>
      <c r="CV53" t="s">
        <v>17345</v>
      </c>
      <c r="CW53" t="str">
        <f>CT53&amp;CU53&amp;CHAR(10)&amp;CV53</f>
        <v>&gt;Q4A1N1
MEMVNKIACFVLLCMVVVAPHAEALTCGQVTSTLAPCLPYLMNRGPLRNCCDGVKGLLGQAKTTVDRQAACTCLKSAASSFTGLNLGKAAALPNTCSVNIPYKISPSTDCSKVQ</v>
      </c>
    </row>
    <row r="54" spans="1:101" x14ac:dyDescent="0.25">
      <c r="A54" t="s">
        <v>2116</v>
      </c>
      <c r="B54" t="s">
        <v>19098</v>
      </c>
      <c r="C54" t="s">
        <v>7290</v>
      </c>
      <c r="D54" t="s">
        <v>14708</v>
      </c>
      <c r="E54" t="s">
        <v>14673</v>
      </c>
      <c r="F54" t="s">
        <v>10516</v>
      </c>
      <c r="G54">
        <v>8.1695423126220703</v>
      </c>
      <c r="H54">
        <v>5.1157560348510698</v>
      </c>
      <c r="I54">
        <v>5.1174411773681596</v>
      </c>
      <c r="J54">
        <v>7.3056802749633798</v>
      </c>
      <c r="K54">
        <v>7.0519475936889604</v>
      </c>
      <c r="L54">
        <v>5.8908214569091797</v>
      </c>
      <c r="M54">
        <v>4.6875133514404297</v>
      </c>
      <c r="N54">
        <v>7.89327144622803</v>
      </c>
      <c r="O54">
        <v>7.7385005950927699</v>
      </c>
      <c r="P54">
        <v>4.2922830581665004</v>
      </c>
      <c r="Q54">
        <v>4.9542531967163104</v>
      </c>
      <c r="R54">
        <v>4.9209356307983398</v>
      </c>
      <c r="S54">
        <v>6.0948288440704337</v>
      </c>
      <c r="T54">
        <v>50</v>
      </c>
      <c r="X54" s="16">
        <v>-0.61523660024007309</v>
      </c>
      <c r="Z54">
        <v>0.39105917159763298</v>
      </c>
      <c r="AA54">
        <v>0.56600506297450204</v>
      </c>
      <c r="AB54">
        <v>0.2716407600965875</v>
      </c>
      <c r="AP54">
        <v>7</v>
      </c>
      <c r="AQ54">
        <v>7</v>
      </c>
      <c r="AR54">
        <v>7</v>
      </c>
      <c r="AS54">
        <v>40.200000000000003</v>
      </c>
      <c r="AT54">
        <v>40.200000000000003</v>
      </c>
      <c r="AU54">
        <v>40.200000000000003</v>
      </c>
      <c r="AV54">
        <v>9.7935999999999996</v>
      </c>
      <c r="AW54">
        <v>0</v>
      </c>
      <c r="AX54">
        <v>17.823</v>
      </c>
      <c r="AY54">
        <v>14771000000</v>
      </c>
      <c r="AZ54">
        <v>38</v>
      </c>
      <c r="BA54" t="s">
        <v>2116</v>
      </c>
      <c r="BB54" t="s">
        <v>2116</v>
      </c>
      <c r="BC54" t="s">
        <v>2117</v>
      </c>
      <c r="BF54" s="34" t="s">
        <v>19011</v>
      </c>
      <c r="BG54">
        <v>1.4510756731033301</v>
      </c>
      <c r="BH54">
        <v>-0.68477344512939498</v>
      </c>
      <c r="BI54">
        <v>-0.68359482288360596</v>
      </c>
      <c r="BJ54">
        <v>0.84688174724578902</v>
      </c>
      <c r="BK54">
        <v>0.66941857337951705</v>
      </c>
      <c r="BL54">
        <v>-0.142684832215309</v>
      </c>
      <c r="BM54">
        <v>-0.98429071903228804</v>
      </c>
      <c r="BN54">
        <v>1.2578489780426001</v>
      </c>
      <c r="BO54">
        <v>1.1496006250381501</v>
      </c>
      <c r="BP54">
        <v>-1.26071882247925</v>
      </c>
      <c r="BQ54">
        <v>-0.79773014783859297</v>
      </c>
      <c r="BR54">
        <v>-0.82103282213211104</v>
      </c>
      <c r="BT54">
        <v>30.271083831787099</v>
      </c>
      <c r="BU54">
        <v>27.530662536621101</v>
      </c>
      <c r="BV54">
        <v>26.707540512085</v>
      </c>
      <c r="BW54">
        <v>28.8431701660156</v>
      </c>
      <c r="BX54">
        <v>28.077041625976602</v>
      </c>
      <c r="BY54">
        <v>27.973939895629901</v>
      </c>
      <c r="BZ54">
        <v>26.2747993469238</v>
      </c>
      <c r="CA54">
        <v>29.301580429077099</v>
      </c>
      <c r="CB54">
        <v>29.384159088134801</v>
      </c>
      <c r="CC54">
        <v>24.4804992675781</v>
      </c>
      <c r="CD54">
        <v>25.186237335205099</v>
      </c>
      <c r="CE54">
        <v>25.887811660766602</v>
      </c>
      <c r="CG54">
        <v>30.271083831787099</v>
      </c>
      <c r="CH54">
        <v>27.530662536621101</v>
      </c>
      <c r="CI54">
        <v>26.707540512085</v>
      </c>
      <c r="CJ54">
        <v>28.8431701660156</v>
      </c>
      <c r="CK54">
        <v>28.077041625976602</v>
      </c>
      <c r="CL54">
        <v>27.973939895629901</v>
      </c>
      <c r="CM54">
        <v>26.2747993469238</v>
      </c>
      <c r="CN54">
        <v>29.301580429077099</v>
      </c>
      <c r="CO54">
        <v>29.384159088134801</v>
      </c>
      <c r="CP54">
        <v>24.4804992675781</v>
      </c>
      <c r="CQ54">
        <v>25.186237335205099</v>
      </c>
      <c r="CR54">
        <v>25.887811660766602</v>
      </c>
      <c r="CT54" t="s">
        <v>19000</v>
      </c>
      <c r="CU54" t="s">
        <v>2116</v>
      </c>
      <c r="CV54" t="s">
        <v>17814</v>
      </c>
      <c r="CW54" t="str">
        <f>CT54&amp;CU54&amp;CHAR(10)&amp;CV54</f>
        <v>&gt;A0A3Q7G5J4
MKKGSSFIAILLVLFLSELLVTEAVTCSVTELVPCAAAILSSQPPSKECCNKLKEQKPCLCGYLKNPSLKQYVNSPNAKKVAKTCGVSTPSC</v>
      </c>
    </row>
    <row r="55" spans="1:101" x14ac:dyDescent="0.25">
      <c r="A55" t="s">
        <v>707</v>
      </c>
      <c r="B55" t="s">
        <v>19099</v>
      </c>
      <c r="C55" t="s">
        <v>7177</v>
      </c>
      <c r="D55" t="s">
        <v>14709</v>
      </c>
      <c r="E55">
        <v>0</v>
      </c>
      <c r="F55" t="s">
        <v>10517</v>
      </c>
      <c r="G55">
        <v>5.9553890228271502</v>
      </c>
      <c r="H55">
        <v>6.0696001052856401</v>
      </c>
      <c r="I55">
        <v>6.9234600067138699</v>
      </c>
      <c r="J55">
        <v>4.8539361953735396</v>
      </c>
      <c r="K55">
        <v>6.1389436721801802</v>
      </c>
      <c r="L55">
        <v>4.1708831787109402</v>
      </c>
      <c r="M55">
        <v>5.9800376892089799</v>
      </c>
      <c r="N55">
        <v>6.39263820648193</v>
      </c>
      <c r="O55">
        <v>6.2720355987548801</v>
      </c>
      <c r="P55">
        <v>7.1680231094360396</v>
      </c>
      <c r="Q55">
        <v>6.7256097793579102</v>
      </c>
      <c r="R55">
        <v>6.3377313613891602</v>
      </c>
      <c r="S55">
        <v>6.0823573271433515</v>
      </c>
      <c r="T55">
        <v>51</v>
      </c>
      <c r="X55" s="16">
        <v>1.2615620295206673</v>
      </c>
      <c r="Z55">
        <v>0.175038461538462</v>
      </c>
      <c r="AA55">
        <v>1.3301976253557599</v>
      </c>
      <c r="AB55">
        <v>4.6752234720575915E-2</v>
      </c>
      <c r="AP55">
        <v>39</v>
      </c>
      <c r="AQ55">
        <v>9</v>
      </c>
      <c r="AR55">
        <v>8</v>
      </c>
      <c r="AS55">
        <v>61.2</v>
      </c>
      <c r="AT55">
        <v>18.100000000000001</v>
      </c>
      <c r="AU55">
        <v>16.2</v>
      </c>
      <c r="AV55">
        <v>63.207000000000001</v>
      </c>
      <c r="AW55">
        <v>0</v>
      </c>
      <c r="AX55">
        <v>323.31</v>
      </c>
      <c r="AY55">
        <v>109800000000</v>
      </c>
      <c r="AZ55">
        <v>243</v>
      </c>
      <c r="BA55" t="s">
        <v>706</v>
      </c>
      <c r="BB55" t="s">
        <v>707</v>
      </c>
      <c r="BC55" t="s">
        <v>708</v>
      </c>
      <c r="BF55" s="34" t="s">
        <v>19011</v>
      </c>
      <c r="BG55">
        <v>-0.151854068040848</v>
      </c>
      <c r="BH55">
        <v>-1.52576351538301E-2</v>
      </c>
      <c r="BI55">
        <v>1.0059586763382</v>
      </c>
      <c r="BJ55">
        <v>-1.4691914319992101</v>
      </c>
      <c r="BK55">
        <v>6.7677259445190402E-2</v>
      </c>
      <c r="BL55">
        <v>-2.28612279891968</v>
      </c>
      <c r="BM55">
        <v>-0.12237427383661301</v>
      </c>
      <c r="BN55">
        <v>0.37109589576721203</v>
      </c>
      <c r="BO55">
        <v>0.22685518860817</v>
      </c>
      <c r="BP55">
        <v>1.29845607280731</v>
      </c>
      <c r="BQ55">
        <v>0.76932984590530396</v>
      </c>
      <c r="BR55">
        <v>0.30542731285095198</v>
      </c>
      <c r="BT55">
        <v>28.056930541992202</v>
      </c>
      <c r="BU55">
        <v>28.4845066070557</v>
      </c>
      <c r="BV55">
        <v>28.5135593414307</v>
      </c>
      <c r="BW55">
        <v>26.391426086425799</v>
      </c>
      <c r="BX55">
        <v>27.164037704467798</v>
      </c>
      <c r="BY55">
        <v>26.254001617431602</v>
      </c>
      <c r="BZ55">
        <v>27.567323684692401</v>
      </c>
      <c r="CA55">
        <v>27.800947189331101</v>
      </c>
      <c r="CB55">
        <v>27.9176940917969</v>
      </c>
      <c r="CC55">
        <v>27.356239318847699</v>
      </c>
      <c r="CD55">
        <v>26.957593917846701</v>
      </c>
      <c r="CE55">
        <v>27.304607391357401</v>
      </c>
      <c r="CG55">
        <v>28.056930541992202</v>
      </c>
      <c r="CH55">
        <v>28.4845066070557</v>
      </c>
      <c r="CI55">
        <v>28.5135593414307</v>
      </c>
      <c r="CJ55">
        <v>26.391426086425799</v>
      </c>
      <c r="CK55">
        <v>27.164037704467798</v>
      </c>
      <c r="CL55">
        <v>26.254001617431602</v>
      </c>
      <c r="CM55">
        <v>27.567323684692401</v>
      </c>
      <c r="CN55">
        <v>27.800947189331101</v>
      </c>
      <c r="CO55">
        <v>27.9176940917969</v>
      </c>
      <c r="CP55">
        <v>27.356239318847699</v>
      </c>
      <c r="CQ55">
        <v>26.957593917846701</v>
      </c>
      <c r="CR55">
        <v>27.304607391357401</v>
      </c>
      <c r="CT55" t="s">
        <v>19000</v>
      </c>
      <c r="CU55" t="s">
        <v>707</v>
      </c>
      <c r="CV55" t="s">
        <v>16876</v>
      </c>
      <c r="CW55" t="str">
        <f>CT55&amp;CU55&amp;CHAR(10)&amp;CV55</f>
        <v>&gt;A0A3Q7ERA8
MLKPQFQQSTKTLIPSWNTNTLFLASFPINILNKNFILKKKNNFRVHHNYNGANTIKAVLNSTQKSIGVKAVVTVQKQVNLNLLRGLDGIGDLLGKSLILWIVAAELDHKTGLEKPSIRSYAHRGLDVDGDTYYEAVFEIPEDFGEVGAILVENEHHKEMYVKNIVIDGFVHGKVEITCNSWVHSKFANPDKRIFFTNKSYLPSQTPSGVIRLREEELVTLRGDGVGERKVFERIYDYDVYNDLGEVDSNNDDAKRPILGGKKLPYPRRCRTGRQRSKKDPLYETRSTFVYVPRDEAFSAVKSLTFSGNTVYSALHAVVPALESVVSDPDLGFPHFPAIDSLFNVGVDLSGLSDKKSSLFNIVPRLIKSISETGKDVLLFESPQLVQRDKFSWFRDVEFARQTLAGLNPYSIRLVTEWPLRSNLDPKVYGPPESEITKELIENEIGNNMTLFILDYHDLLLPYVNKVNELKGSVLYGSRTIFFLTPHGTLKPLAIELTRPPIDDKPQWKEVYSPNNWNATGAWLWKLAKAHVLSHDSGYHQLAKNSLLYRTIHYCNK</v>
      </c>
    </row>
    <row r="56" spans="1:101" x14ac:dyDescent="0.25">
      <c r="A56" t="s">
        <v>5579</v>
      </c>
      <c r="B56" t="s">
        <v>5579</v>
      </c>
      <c r="C56" t="s">
        <v>7883</v>
      </c>
      <c r="D56" t="s">
        <v>14710</v>
      </c>
      <c r="E56" t="s">
        <v>14711</v>
      </c>
      <c r="F56" t="s">
        <v>10518</v>
      </c>
      <c r="G56">
        <v>6.5525608062744096</v>
      </c>
      <c r="H56">
        <v>5.9317693710327104</v>
      </c>
      <c r="I56">
        <v>6.3977279663085902</v>
      </c>
      <c r="J56">
        <v>5.66638278961182</v>
      </c>
      <c r="K56">
        <v>6.1454515457153303</v>
      </c>
      <c r="L56">
        <v>4.7526931762695304</v>
      </c>
      <c r="M56">
        <v>5.5062713623046902</v>
      </c>
      <c r="N56">
        <v>5.8734025955200204</v>
      </c>
      <c r="O56">
        <v>6.3710365295410201</v>
      </c>
      <c r="P56">
        <v>6.7009191513061497</v>
      </c>
      <c r="Q56">
        <v>6.6782369613647496</v>
      </c>
      <c r="R56">
        <v>6.3081007003784197</v>
      </c>
      <c r="S56">
        <v>6.0737127463022871</v>
      </c>
      <c r="T56">
        <v>52</v>
      </c>
      <c r="X56" s="16">
        <v>0.77251021067300929</v>
      </c>
      <c r="Z56">
        <v>0.23081729428172901</v>
      </c>
      <c r="AA56">
        <v>1.0018329225275</v>
      </c>
      <c r="AB56">
        <v>9.9578843353711449E-2</v>
      </c>
      <c r="AP56">
        <v>15</v>
      </c>
      <c r="AQ56">
        <v>15</v>
      </c>
      <c r="AR56">
        <v>15</v>
      </c>
      <c r="AS56">
        <v>40.6</v>
      </c>
      <c r="AT56">
        <v>40.6</v>
      </c>
      <c r="AU56">
        <v>40.6</v>
      </c>
      <c r="AV56">
        <v>58.668999999999997</v>
      </c>
      <c r="AW56">
        <v>0</v>
      </c>
      <c r="AX56">
        <v>188.67</v>
      </c>
      <c r="AY56">
        <v>55752000000</v>
      </c>
      <c r="AZ56">
        <v>308</v>
      </c>
      <c r="BA56" t="s">
        <v>5578</v>
      </c>
      <c r="BB56" t="s">
        <v>5579</v>
      </c>
      <c r="BC56" t="s">
        <v>5580</v>
      </c>
      <c r="BD56" t="s">
        <v>5581</v>
      </c>
      <c r="BE56" t="s">
        <v>5582</v>
      </c>
      <c r="BF56" s="34" t="s">
        <v>19011</v>
      </c>
      <c r="BG56">
        <v>0.84470868110656705</v>
      </c>
      <c r="BH56">
        <v>-0.25039425492286699</v>
      </c>
      <c r="BI56">
        <v>0.57157683372497603</v>
      </c>
      <c r="BJ56">
        <v>-0.71854764223098799</v>
      </c>
      <c r="BK56">
        <v>0.12655034661292999</v>
      </c>
      <c r="BL56">
        <v>-2.3303356170654301</v>
      </c>
      <c r="BM56">
        <v>-1.0009911060333301</v>
      </c>
      <c r="BN56">
        <v>-0.35335576534271201</v>
      </c>
      <c r="BO56">
        <v>0.52449202537536599</v>
      </c>
      <c r="BP56">
        <v>1.1064192056655899</v>
      </c>
      <c r="BQ56">
        <v>1.06640684604645</v>
      </c>
      <c r="BR56">
        <v>0.41347047686576799</v>
      </c>
      <c r="BT56">
        <v>28.654102325439499</v>
      </c>
      <c r="BU56">
        <v>28.346675872802699</v>
      </c>
      <c r="BV56">
        <v>27.987827301025401</v>
      </c>
      <c r="BW56">
        <v>27.203872680664102</v>
      </c>
      <c r="BX56">
        <v>27.170545578002901</v>
      </c>
      <c r="BY56">
        <v>26.835811614990199</v>
      </c>
      <c r="BZ56">
        <v>27.0935573577881</v>
      </c>
      <c r="CA56">
        <v>27.281711578369102</v>
      </c>
      <c r="CB56">
        <v>28.016695022583001</v>
      </c>
      <c r="CC56">
        <v>26.889135360717798</v>
      </c>
      <c r="CD56">
        <v>26.910221099853501</v>
      </c>
      <c r="CE56">
        <v>27.274976730346701</v>
      </c>
      <c r="CG56">
        <v>28.654102325439499</v>
      </c>
      <c r="CH56">
        <v>28.346675872802699</v>
      </c>
      <c r="CI56">
        <v>27.987827301025401</v>
      </c>
      <c r="CJ56">
        <v>27.203872680664102</v>
      </c>
      <c r="CK56">
        <v>27.170545578002901</v>
      </c>
      <c r="CL56">
        <v>26.835811614990199</v>
      </c>
      <c r="CM56">
        <v>27.0935573577881</v>
      </c>
      <c r="CN56">
        <v>27.281711578369102</v>
      </c>
      <c r="CO56">
        <v>28.016695022583001</v>
      </c>
      <c r="CP56">
        <v>26.889135360717798</v>
      </c>
      <c r="CQ56">
        <v>26.910221099853501</v>
      </c>
      <c r="CR56">
        <v>27.274976730346701</v>
      </c>
      <c r="CT56" t="s">
        <v>19000</v>
      </c>
      <c r="CU56" t="s">
        <v>5579</v>
      </c>
      <c r="CV56" t="s">
        <v>17184</v>
      </c>
      <c r="CW56" t="str">
        <f>CT56&amp;CU56&amp;CHAR(10)&amp;CV56</f>
        <v>&gt;B5M9E4
MAFQGSFWAISLLIFLANFLSMIEFSKAANAKVPSHTISNPFNRTIFSPDFLFGASTSSYQYEGAWNEDGKGPSIVDTFVHTHPEKILDRSNGDIALDFYHRYKEDVKLAKFEGLDAFRISIAWTRILPKGSVKKGINQAGIDYYNSLINEIVALGIKPLVTLFHWDLPQALEDEYLGFLSPKVVDDYVDFVEICFKNFGDRVKLWATMNEPWIFTSTGYDSGSLAPGRCSAWMNNNCTIGNSGTEPYIAGHNILLAHAAASKLYRQKYKPIQKGQIGTIVVSHWFEPASNKPEDIKASIRALDFMLGWFMHPLTYGDYPTSMRKLVGKRLPKFTPKESMLVKDSCDFIGLNYYTSNFAAHISKPPNTVNISSGTDNLVNQTTSLNGKLIGDPTGVSIFYVAPKGLYKLLVYIKKFYKNPIVYITECGMGESNIDDVAKGINDAQRVDFYQRHIKALYRAFREGVHVKGFFAWSFYDNFEWGSGYTQRFGINFVDYKNNLKRYPKRSALWMKKFLLK</v>
      </c>
    </row>
    <row r="57" spans="1:101" x14ac:dyDescent="0.25">
      <c r="A57" t="s">
        <v>5126</v>
      </c>
      <c r="B57" t="s">
        <v>19100</v>
      </c>
      <c r="C57" t="s">
        <v>7177</v>
      </c>
      <c r="D57" t="s">
        <v>14702</v>
      </c>
      <c r="E57">
        <v>0</v>
      </c>
      <c r="F57" t="s">
        <v>10519</v>
      </c>
      <c r="G57">
        <v>5.4712848663330096</v>
      </c>
      <c r="H57">
        <v>4.1097612380981401</v>
      </c>
      <c r="I57">
        <v>4.5209598541259801</v>
      </c>
      <c r="J57">
        <v>7.0252923965454102</v>
      </c>
      <c r="K57">
        <v>7.1795244216918901</v>
      </c>
      <c r="L57">
        <v>6.4785709381103498</v>
      </c>
      <c r="M57">
        <v>6.1802062988281303</v>
      </c>
      <c r="N57">
        <v>6.4706335067748997</v>
      </c>
      <c r="O57">
        <v>6.3609619140625</v>
      </c>
      <c r="P57">
        <v>5.7540426254272496</v>
      </c>
      <c r="Q57">
        <v>6.5869874954223597</v>
      </c>
      <c r="R57">
        <v>6.0486497879028303</v>
      </c>
      <c r="S57">
        <v>6.0155729452768965</v>
      </c>
      <c r="T57">
        <v>53</v>
      </c>
      <c r="W57">
        <v>4</v>
      </c>
      <c r="X57" s="16">
        <v>-2.1937939325968401</v>
      </c>
      <c r="Z57">
        <v>5.5529411764705897E-2</v>
      </c>
      <c r="AA57">
        <v>2.6861144867305802</v>
      </c>
      <c r="AB57">
        <v>2.0600867710039153E-3</v>
      </c>
      <c r="AC57" t="s">
        <v>10408</v>
      </c>
      <c r="AE57">
        <v>2.0671294076355702</v>
      </c>
      <c r="AF57">
        <v>8.5678250991349097E-3</v>
      </c>
      <c r="AG57">
        <v>0</v>
      </c>
      <c r="AH57" t="s">
        <v>10408</v>
      </c>
      <c r="AJ57" s="14">
        <v>0.33086861857218602</v>
      </c>
      <c r="AK57" s="14">
        <v>0.46680057402706132</v>
      </c>
      <c r="AL57" s="14">
        <v>0.52982089552238798</v>
      </c>
      <c r="AN57" s="14">
        <f>AVERAGE(M57:O57)-AVERAGE(P57:R57)</f>
        <v>0.20737393697103013</v>
      </c>
      <c r="AP57">
        <v>15</v>
      </c>
      <c r="AQ57">
        <v>15</v>
      </c>
      <c r="AR57">
        <v>15</v>
      </c>
      <c r="AS57">
        <v>44.8</v>
      </c>
      <c r="AT57">
        <v>44.8</v>
      </c>
      <c r="AU57">
        <v>44.8</v>
      </c>
      <c r="AV57">
        <v>44.207999999999998</v>
      </c>
      <c r="AW57">
        <v>0</v>
      </c>
      <c r="AX57">
        <v>323.31</v>
      </c>
      <c r="AY57">
        <v>45192000000</v>
      </c>
      <c r="AZ57">
        <v>276</v>
      </c>
      <c r="BA57" t="s">
        <v>5126</v>
      </c>
      <c r="BB57" t="s">
        <v>5126</v>
      </c>
      <c r="BC57" t="s">
        <v>5127</v>
      </c>
      <c r="BF57" s="34" t="s">
        <v>19011</v>
      </c>
      <c r="BG57">
        <v>-0.58567154407501198</v>
      </c>
      <c r="BH57">
        <v>-2.0507149696350102</v>
      </c>
      <c r="BI57">
        <v>-1.6082519292831401</v>
      </c>
      <c r="BJ57">
        <v>1.0864907503128101</v>
      </c>
      <c r="BK57">
        <v>1.2524493932723999</v>
      </c>
      <c r="BL57">
        <v>0.49820077419281</v>
      </c>
      <c r="BM57">
        <v>0.17715080082416501</v>
      </c>
      <c r="BN57">
        <v>0.48965984582901001</v>
      </c>
      <c r="BO57">
        <v>0.37164968252182001</v>
      </c>
      <c r="BP57">
        <v>-0.281415075063705</v>
      </c>
      <c r="BQ57">
        <v>0.61486047506332397</v>
      </c>
      <c r="BR57">
        <v>3.5591751337051399E-2</v>
      </c>
      <c r="BT57">
        <v>27.572826385498001</v>
      </c>
      <c r="BU57">
        <v>26.5246677398682</v>
      </c>
      <c r="BV57">
        <v>26.111059188842798</v>
      </c>
      <c r="BW57">
        <v>28.562782287597699</v>
      </c>
      <c r="BX57">
        <v>28.204618453979499</v>
      </c>
      <c r="BY57">
        <v>28.561689376831101</v>
      </c>
      <c r="BZ57">
        <v>27.767492294311499</v>
      </c>
      <c r="CA57">
        <v>27.878942489623999</v>
      </c>
      <c r="CB57">
        <v>28.006620407104499</v>
      </c>
      <c r="CC57">
        <v>25.942258834838899</v>
      </c>
      <c r="CD57">
        <v>26.818971633911101</v>
      </c>
      <c r="CE57">
        <v>27.015525817871101</v>
      </c>
      <c r="CG57">
        <v>27.572826385498001</v>
      </c>
      <c r="CH57">
        <v>26.5246677398682</v>
      </c>
      <c r="CI57">
        <v>26.111059188842798</v>
      </c>
      <c r="CJ57">
        <v>28.562782287597699</v>
      </c>
      <c r="CK57">
        <v>28.204618453979499</v>
      </c>
      <c r="CL57">
        <v>28.561689376831101</v>
      </c>
      <c r="CM57">
        <v>27.767492294311499</v>
      </c>
      <c r="CN57">
        <v>27.878942489623999</v>
      </c>
      <c r="CO57">
        <v>28.006620407104499</v>
      </c>
      <c r="CP57">
        <v>25.942258834838899</v>
      </c>
      <c r="CQ57">
        <v>26.818971633911101</v>
      </c>
      <c r="CR57">
        <v>27.015525817871101</v>
      </c>
      <c r="CT57" t="s">
        <v>19000</v>
      </c>
      <c r="CU57" t="s">
        <v>5126</v>
      </c>
      <c r="CV57" t="s">
        <v>16539</v>
      </c>
      <c r="CW57" t="str">
        <f>CT57&amp;CU57&amp;CHAR(10)&amp;CV57</f>
        <v>&gt;A0A3Q7J5H8
MQLRSMTAVAMVVFSLGLLLSPHTTSAHNITHILAKYPQFSTFNHYLTETHLAAEINSRETITVCAVDNAGMEELLSKHLSIYTIKNVISLHVLLDYFGAKKLHQITNGTALAATMFQATGSAPGSTGFVNITDLKGGKVGFGPAENHGNLPATFVKSVEEIPYNISVIQISTMLPSASAEAPTPEPSQMNLTSLMSAHGCRVFAETLLKSPAEKTFDENADGGLTVFCPGDDAMKNFMPKFKNLTADGKQSLLEYHGVPVYQSMASLKSNNGVMNTLATDGAKKYDFVVQNDGDTVTLKTKIVTAKITGTLIDEQPIAIFTINKVLMPKELFKASAAADTPAPAPAPDADSPEPSKKKKKHKAPAAADTPADSPADGPSDDFADSTADDNSAFSYSAGPVVAGVLSMWFFFLLL</v>
      </c>
    </row>
    <row r="58" spans="1:101" x14ac:dyDescent="0.25">
      <c r="A58" t="s">
        <v>7108</v>
      </c>
      <c r="B58" t="s">
        <v>19101</v>
      </c>
      <c r="C58" t="s">
        <v>6098</v>
      </c>
      <c r="D58" t="s">
        <v>14712</v>
      </c>
      <c r="E58" t="s">
        <v>14713</v>
      </c>
      <c r="F58" t="s">
        <v>10520</v>
      </c>
      <c r="G58">
        <v>4.7921123504638699</v>
      </c>
      <c r="H58">
        <v>5.2456712722778303</v>
      </c>
      <c r="I58">
        <v>5.3311767578125</v>
      </c>
      <c r="J58">
        <v>4.8182783126831099</v>
      </c>
      <c r="K58">
        <v>6.5723791122436497</v>
      </c>
      <c r="L58">
        <v>5.22878074645996</v>
      </c>
      <c r="M58">
        <v>4.8800563812255904</v>
      </c>
      <c r="N58">
        <v>5.8390436172485396</v>
      </c>
      <c r="O58">
        <v>7.2728328704834002</v>
      </c>
      <c r="P58">
        <v>8.2585783004760707</v>
      </c>
      <c r="Q58">
        <v>6.6861085891723597</v>
      </c>
      <c r="R58">
        <v>6.9567804336547896</v>
      </c>
      <c r="S58">
        <v>5.9901498953501395</v>
      </c>
      <c r="T58">
        <v>54</v>
      </c>
      <c r="X58" s="16">
        <v>-0.41682593027750681</v>
      </c>
      <c r="Z58">
        <v>0.197913043478261</v>
      </c>
      <c r="AA58">
        <v>1.14931982520848</v>
      </c>
      <c r="AB58">
        <v>7.0905540969014247E-2</v>
      </c>
      <c r="AP58">
        <v>9</v>
      </c>
      <c r="AQ58">
        <v>9</v>
      </c>
      <c r="AR58">
        <v>9</v>
      </c>
      <c r="AS58">
        <v>74.099999999999994</v>
      </c>
      <c r="AT58">
        <v>74.099999999999994</v>
      </c>
      <c r="AU58">
        <v>74.099999999999994</v>
      </c>
      <c r="AV58">
        <v>16.026</v>
      </c>
      <c r="AW58">
        <v>0</v>
      </c>
      <c r="AX58">
        <v>323.31</v>
      </c>
      <c r="AY58">
        <v>27942000000</v>
      </c>
      <c r="AZ58">
        <v>160</v>
      </c>
      <c r="BA58" t="s">
        <v>6099</v>
      </c>
      <c r="BB58" t="s">
        <v>6099</v>
      </c>
      <c r="BC58" t="s">
        <v>6100</v>
      </c>
      <c r="BE58" t="s">
        <v>6101</v>
      </c>
      <c r="BF58" s="34" t="s">
        <v>19011</v>
      </c>
      <c r="BG58">
        <v>-1.0551605224609399</v>
      </c>
      <c r="BH58">
        <v>-0.65569263696670499</v>
      </c>
      <c r="BI58">
        <v>-0.58038449287414595</v>
      </c>
      <c r="BJ58">
        <v>-1.03211510181427</v>
      </c>
      <c r="BK58">
        <v>0.51279300451278698</v>
      </c>
      <c r="BL58">
        <v>-0.67056882381439198</v>
      </c>
      <c r="BM58">
        <v>-0.97770458459854104</v>
      </c>
      <c r="BN58">
        <v>-0.13308545947074901</v>
      </c>
      <c r="BO58">
        <v>1.12971115112305</v>
      </c>
      <c r="BP58">
        <v>1.9978973865509</v>
      </c>
      <c r="BQ58">
        <v>0.61295920610427901</v>
      </c>
      <c r="BR58">
        <v>0.85135090351104703</v>
      </c>
      <c r="BT58">
        <v>26.893653869628899</v>
      </c>
      <c r="BU58">
        <v>27.660577774047901</v>
      </c>
      <c r="BV58">
        <v>26.9212760925293</v>
      </c>
      <c r="BW58">
        <v>26.355768203735401</v>
      </c>
      <c r="BX58">
        <v>27.5974731445313</v>
      </c>
      <c r="BY58">
        <v>27.3118991851807</v>
      </c>
      <c r="BZ58">
        <v>26.467342376708999</v>
      </c>
      <c r="CA58">
        <v>27.247352600097699</v>
      </c>
      <c r="CB58">
        <v>28.918491363525401</v>
      </c>
      <c r="CC58">
        <v>28.446794509887699</v>
      </c>
      <c r="CD58">
        <v>26.918092727661101</v>
      </c>
      <c r="CE58">
        <v>27.923656463623001</v>
      </c>
      <c r="CG58">
        <v>26.893653869628899</v>
      </c>
      <c r="CH58">
        <v>27.660577774047901</v>
      </c>
      <c r="CI58">
        <v>26.9212760925293</v>
      </c>
      <c r="CJ58">
        <v>26.355768203735401</v>
      </c>
      <c r="CK58">
        <v>27.5974731445313</v>
      </c>
      <c r="CL58">
        <v>27.3118991851807</v>
      </c>
      <c r="CM58">
        <v>26.467342376708999</v>
      </c>
      <c r="CN58">
        <v>27.247352600097699</v>
      </c>
      <c r="CO58">
        <v>28.918491363525401</v>
      </c>
      <c r="CP58">
        <v>28.446794509887699</v>
      </c>
      <c r="CQ58">
        <v>26.918092727661101</v>
      </c>
      <c r="CR58">
        <v>27.923656463623001</v>
      </c>
      <c r="CT58" t="s">
        <v>19000</v>
      </c>
      <c r="CU58" t="s">
        <v>7108</v>
      </c>
      <c r="CV58" t="s">
        <v>17041</v>
      </c>
      <c r="CW58" t="str">
        <f>CT58&amp;CU58&amp;CHAR(10)&amp;CV58</f>
        <v>&gt;P32045
MERVNKLCVAFFVINMMMAVAAAQSATNVRATYHLYNPQNINWDLRTASVYCATWDADKPLEWRRRYGWTAFCGPAGPTGQASCGRCLRVTNTGTGTQETVRIVDQCRNGGLDLDVNVFNRLDTNGLGYQRGNLNVNYEFVNC</v>
      </c>
    </row>
    <row r="59" spans="1:101" x14ac:dyDescent="0.25">
      <c r="A59" t="s">
        <v>2002</v>
      </c>
      <c r="B59" t="s">
        <v>19102</v>
      </c>
      <c r="C59" t="s">
        <v>7177</v>
      </c>
      <c r="D59" t="s">
        <v>14714</v>
      </c>
      <c r="E59" t="s">
        <v>14684</v>
      </c>
      <c r="F59" t="s">
        <v>10521</v>
      </c>
      <c r="G59">
        <v>6.2455577850341797</v>
      </c>
      <c r="H59">
        <v>5.1681451797485396</v>
      </c>
      <c r="I59">
        <v>5.4142189025878897</v>
      </c>
      <c r="J59">
        <v>6.3641271591186497</v>
      </c>
      <c r="K59">
        <v>5.9852132797241202</v>
      </c>
      <c r="L59">
        <v>6.5954685211181596</v>
      </c>
      <c r="M59">
        <v>5.8410167694091797</v>
      </c>
      <c r="N59">
        <v>5.8104181289672896</v>
      </c>
      <c r="O59">
        <v>5.6894340515136701</v>
      </c>
      <c r="P59">
        <v>6.3437414169311497</v>
      </c>
      <c r="Q59">
        <v>5.7915601730346697</v>
      </c>
      <c r="R59">
        <v>6.4083814620971697</v>
      </c>
      <c r="S59">
        <v>5.9714402357737226</v>
      </c>
      <c r="T59">
        <v>55</v>
      </c>
      <c r="X59" s="16">
        <v>-0.70562903086344075</v>
      </c>
      <c r="Z59">
        <v>0.272941446613088</v>
      </c>
      <c r="AA59">
        <v>0.86377172670109303</v>
      </c>
      <c r="AB59">
        <v>0.13684479184042908</v>
      </c>
      <c r="AP59">
        <v>19</v>
      </c>
      <c r="AQ59">
        <v>19</v>
      </c>
      <c r="AR59">
        <v>17</v>
      </c>
      <c r="AS59">
        <v>90.2</v>
      </c>
      <c r="AT59">
        <v>90.2</v>
      </c>
      <c r="AU59">
        <v>85.4</v>
      </c>
      <c r="AV59">
        <v>26.97</v>
      </c>
      <c r="AW59">
        <v>0</v>
      </c>
      <c r="AX59">
        <v>270.48</v>
      </c>
      <c r="AY59">
        <v>42016000000</v>
      </c>
      <c r="AZ59">
        <v>351</v>
      </c>
      <c r="BA59" t="s">
        <v>2002</v>
      </c>
      <c r="BB59" t="s">
        <v>2002</v>
      </c>
      <c r="BC59" t="s">
        <v>2003</v>
      </c>
      <c r="BF59" s="34" t="s">
        <v>19011</v>
      </c>
      <c r="BG59">
        <v>0.63357418775558505</v>
      </c>
      <c r="BH59">
        <v>-1.8566743135452299</v>
      </c>
      <c r="BI59">
        <v>-1.28791844844818</v>
      </c>
      <c r="BJ59">
        <v>0.90762627124786399</v>
      </c>
      <c r="BK59">
        <v>3.18339504301548E-2</v>
      </c>
      <c r="BL59">
        <v>1.4423308372497601</v>
      </c>
      <c r="BM59">
        <v>-0.30145075917244002</v>
      </c>
      <c r="BN59">
        <v>-0.37217408418655401</v>
      </c>
      <c r="BO59">
        <v>-0.65180736780166604</v>
      </c>
      <c r="BP59">
        <v>0.86050826311111495</v>
      </c>
      <c r="BQ59">
        <v>-0.41576090455055198</v>
      </c>
      <c r="BR59">
        <v>1.0099122524261499</v>
      </c>
      <c r="BT59">
        <v>28.347099304199201</v>
      </c>
      <c r="BU59">
        <v>27.583051681518601</v>
      </c>
      <c r="BV59">
        <v>27.004318237304702</v>
      </c>
      <c r="BW59">
        <v>27.901617050170898</v>
      </c>
      <c r="BX59">
        <v>27.010307312011701</v>
      </c>
      <c r="BY59">
        <v>28.678586959838899</v>
      </c>
      <c r="BZ59">
        <v>27.428302764892599</v>
      </c>
      <c r="CA59">
        <v>27.218727111816399</v>
      </c>
      <c r="CB59">
        <v>27.3350925445557</v>
      </c>
      <c r="CC59">
        <v>26.531957626342798</v>
      </c>
      <c r="CD59">
        <v>26.023544311523398</v>
      </c>
      <c r="CE59">
        <v>27.375257492065401</v>
      </c>
      <c r="CG59">
        <v>28.347099304199201</v>
      </c>
      <c r="CH59">
        <v>27.583051681518601</v>
      </c>
      <c r="CI59">
        <v>27.004318237304702</v>
      </c>
      <c r="CJ59">
        <v>27.901617050170898</v>
      </c>
      <c r="CK59">
        <v>27.010307312011701</v>
      </c>
      <c r="CL59">
        <v>28.678586959838899</v>
      </c>
      <c r="CM59">
        <v>27.428302764892599</v>
      </c>
      <c r="CN59">
        <v>27.218727111816399</v>
      </c>
      <c r="CO59">
        <v>27.3350925445557</v>
      </c>
      <c r="CP59">
        <v>26.531957626342798</v>
      </c>
      <c r="CQ59">
        <v>26.023544311523398</v>
      </c>
      <c r="CR59">
        <v>27.375257492065401</v>
      </c>
      <c r="CT59" t="s">
        <v>19000</v>
      </c>
      <c r="CU59" t="s">
        <v>2002</v>
      </c>
      <c r="CV59" t="s">
        <v>17346</v>
      </c>
      <c r="CW59" t="str">
        <f>CT59&amp;CU59&amp;CHAR(10)&amp;CV59</f>
        <v>&gt;A0A3Q7FZI5
MGRTFFVGGNWKCNGTSEEIKKIVATLNAGQVPSQDVVEVVVSPPFVFLPLVKSELRSDFHVAAQNCWVKNGGAFTGEVSANMLVNLSIPWVILGHSERRAILGESNEFVGDKVAYALSQGLKVIACVGETLEQRESGSTMAVVAAQTKAIADRVKDWSNVVIAYEPVWAIGTGKVATPAQAQEVHAELRKWLQANVSAEVAASTRIIYGGSVSGANCKELAGQPDVDGFLVGGASLKPEFIDIIKAAEVKKSA</v>
      </c>
    </row>
    <row r="60" spans="1:101" x14ac:dyDescent="0.25">
      <c r="A60" t="s">
        <v>4055</v>
      </c>
      <c r="B60" t="s">
        <v>19103</v>
      </c>
      <c r="C60" t="s">
        <v>7643</v>
      </c>
      <c r="D60">
        <v>0</v>
      </c>
      <c r="E60">
        <v>0</v>
      </c>
      <c r="F60" t="s">
        <v>10522</v>
      </c>
      <c r="G60">
        <v>5.3799266815185502</v>
      </c>
      <c r="H60">
        <v>3.54078197479248</v>
      </c>
      <c r="I60">
        <v>4.2201461791992196</v>
      </c>
      <c r="J60">
        <v>6.4659700393676802</v>
      </c>
      <c r="K60">
        <v>7.5188264846801802</v>
      </c>
      <c r="L60">
        <v>6.2632617950439498</v>
      </c>
      <c r="M60">
        <v>5.7703800201415998</v>
      </c>
      <c r="N60">
        <v>6.0983457565307599</v>
      </c>
      <c r="O60">
        <v>6.06831932067871</v>
      </c>
      <c r="P60">
        <v>6.8076105117797896</v>
      </c>
      <c r="Q60">
        <v>6.8233957290649396</v>
      </c>
      <c r="R60">
        <v>6.3112058639526403</v>
      </c>
      <c r="S60">
        <v>5.9390141963958749</v>
      </c>
      <c r="T60">
        <v>56</v>
      </c>
      <c r="W60">
        <v>4</v>
      </c>
      <c r="X60" s="16">
        <v>-2.3690678278605208</v>
      </c>
      <c r="Z60">
        <v>6.5361702127659599E-2</v>
      </c>
      <c r="AA60">
        <v>2.3548714955897201</v>
      </c>
      <c r="AB60">
        <v>4.4170112399818679E-3</v>
      </c>
      <c r="AC60" t="s">
        <v>10408</v>
      </c>
      <c r="AE60">
        <v>1.63224668635668</v>
      </c>
      <c r="AF60">
        <v>2.3321329963671693E-2</v>
      </c>
      <c r="AG60">
        <v>3.24752475247525E-3</v>
      </c>
      <c r="AH60" t="s">
        <v>10408</v>
      </c>
      <c r="AJ60" s="14">
        <v>1.5539144565929199</v>
      </c>
      <c r="AK60" s="14">
        <v>2.7930939454930404E-2</v>
      </c>
      <c r="AL60" s="14">
        <v>5.3725490196078397E-2</v>
      </c>
      <c r="AN60" s="14">
        <f>AVERAGE(M60:O60)-AVERAGE(P60:R60)</f>
        <v>-0.6683890024821002</v>
      </c>
      <c r="AP60">
        <v>9</v>
      </c>
      <c r="AQ60">
        <v>9</v>
      </c>
      <c r="AR60">
        <v>9</v>
      </c>
      <c r="AS60">
        <v>34</v>
      </c>
      <c r="AT60">
        <v>34</v>
      </c>
      <c r="AU60">
        <v>34</v>
      </c>
      <c r="AV60">
        <v>25.664999999999999</v>
      </c>
      <c r="AW60">
        <v>0</v>
      </c>
      <c r="AX60">
        <v>124.3</v>
      </c>
      <c r="AY60">
        <v>34356000000</v>
      </c>
      <c r="AZ60">
        <v>162</v>
      </c>
      <c r="BA60" t="s">
        <v>4055</v>
      </c>
      <c r="BB60" t="s">
        <v>4055</v>
      </c>
      <c r="BC60" t="s">
        <v>4056</v>
      </c>
      <c r="BF60" s="34" t="s">
        <v>19011</v>
      </c>
      <c r="BG60">
        <v>-0.50202220678329501</v>
      </c>
      <c r="BH60">
        <v>-2.1534478664398198</v>
      </c>
      <c r="BI60">
        <v>-1.5434255599975599</v>
      </c>
      <c r="BJ60">
        <v>0.47317019104957603</v>
      </c>
      <c r="BK60">
        <v>1.41856300830841</v>
      </c>
      <c r="BL60">
        <v>0.29115208983421298</v>
      </c>
      <c r="BM60">
        <v>-0.151421919465065</v>
      </c>
      <c r="BN60">
        <v>0.14306880533695199</v>
      </c>
      <c r="BO60">
        <v>0.116107128560543</v>
      </c>
      <c r="BP60">
        <v>0.77993988990783703</v>
      </c>
      <c r="BQ60">
        <v>0.79411393404007002</v>
      </c>
      <c r="BR60">
        <v>0.33420258760452298</v>
      </c>
      <c r="BT60">
        <v>27.481468200683601</v>
      </c>
      <c r="BU60">
        <v>25.9556884765625</v>
      </c>
      <c r="BV60">
        <v>25.810245513916001</v>
      </c>
      <c r="BW60">
        <v>28.003459930419901</v>
      </c>
      <c r="BX60">
        <v>28.543920516967798</v>
      </c>
      <c r="BY60">
        <v>28.346380233764599</v>
      </c>
      <c r="BZ60">
        <v>27.357666015625</v>
      </c>
      <c r="CA60">
        <v>27.506654739379901</v>
      </c>
      <c r="CB60">
        <v>27.7139778137207</v>
      </c>
      <c r="CC60">
        <v>26.995826721191399</v>
      </c>
      <c r="CD60">
        <v>27.0553798675537</v>
      </c>
      <c r="CE60">
        <v>27.278081893920898</v>
      </c>
      <c r="CG60">
        <v>27.481468200683601</v>
      </c>
      <c r="CH60">
        <v>25.9556884765625</v>
      </c>
      <c r="CI60">
        <v>25.810245513916001</v>
      </c>
      <c r="CJ60">
        <v>28.003459930419901</v>
      </c>
      <c r="CK60">
        <v>28.543920516967798</v>
      </c>
      <c r="CL60">
        <v>28.346380233764599</v>
      </c>
      <c r="CM60">
        <v>27.357666015625</v>
      </c>
      <c r="CN60">
        <v>27.506654739379901</v>
      </c>
      <c r="CO60">
        <v>27.7139778137207</v>
      </c>
      <c r="CP60">
        <v>26.995826721191399</v>
      </c>
      <c r="CQ60">
        <v>27.0553798675537</v>
      </c>
      <c r="CR60">
        <v>27.278081893920898</v>
      </c>
      <c r="CT60" t="s">
        <v>19000</v>
      </c>
      <c r="CU60" t="s">
        <v>4055</v>
      </c>
      <c r="CV60" t="s">
        <v>16538</v>
      </c>
      <c r="CW60" t="str">
        <f>CT60&amp;CU60&amp;CHAR(10)&amp;CV60</f>
        <v>&gt;A0A3Q7I3M8
MASHFFNLLFTFLLVLLFHISPSTSLTCSSQTFSSNTRFTNCTDLPSLKSFLHWTFDPAKSTLSVAFLASPASPDGWIAWGINPVAPAMIGTQSLIAFKDSKGVMTVKTYNLTSYKSITESKLMYNVVDSKAESADGMMKIFATLELPANTKTVNQVWQVGSAVTDGRPAIHKFEPDNLKSKGILDLATSADNKTNATSSSASAGQSGNETGGSSTILKTETNFFAFLFFIGVLLLQL</v>
      </c>
    </row>
    <row r="61" spans="1:101" x14ac:dyDescent="0.25">
      <c r="A61" t="s">
        <v>7070</v>
      </c>
      <c r="B61" t="s">
        <v>7070</v>
      </c>
      <c r="C61" t="s">
        <v>7718</v>
      </c>
      <c r="D61" t="s">
        <v>14715</v>
      </c>
      <c r="E61">
        <v>0</v>
      </c>
      <c r="F61" t="s">
        <v>10523</v>
      </c>
      <c r="G61">
        <v>6.3965759277343803</v>
      </c>
      <c r="H61">
        <v>6.5491209030151403</v>
      </c>
      <c r="I61">
        <v>6.5603466033935502</v>
      </c>
      <c r="J61">
        <v>4.6556653976440403</v>
      </c>
      <c r="K61">
        <v>5.91265964508057</v>
      </c>
      <c r="L61">
        <v>4.3460140228271502</v>
      </c>
      <c r="M61">
        <v>5.3784770965576199</v>
      </c>
      <c r="N61">
        <v>5.8315992355346697</v>
      </c>
      <c r="O61">
        <v>6.1835136413574201</v>
      </c>
      <c r="P61">
        <v>6.2959909439086896</v>
      </c>
      <c r="Q61">
        <v>6.5561971664428702</v>
      </c>
      <c r="R61">
        <v>6.2458353042602504</v>
      </c>
      <c r="S61">
        <v>5.9093329906463623</v>
      </c>
      <c r="T61">
        <v>57</v>
      </c>
      <c r="X61" s="16">
        <v>1.5305681228637704</v>
      </c>
      <c r="Z61">
        <v>0.109326633165829</v>
      </c>
      <c r="AA61">
        <v>1.81969622066026</v>
      </c>
      <c r="AB61">
        <v>1.5146203212527845E-2</v>
      </c>
      <c r="AP61">
        <v>15</v>
      </c>
      <c r="AQ61">
        <v>15</v>
      </c>
      <c r="AR61">
        <v>15</v>
      </c>
      <c r="AS61">
        <v>42.9</v>
      </c>
      <c r="AT61">
        <v>42.9</v>
      </c>
      <c r="AU61">
        <v>42.9</v>
      </c>
      <c r="AV61">
        <v>34.6</v>
      </c>
      <c r="AW61">
        <v>0</v>
      </c>
      <c r="AX61">
        <v>120.68</v>
      </c>
      <c r="AY61">
        <v>67190000000</v>
      </c>
      <c r="AZ61">
        <v>343</v>
      </c>
      <c r="BA61" t="s">
        <v>5609</v>
      </c>
      <c r="BB61" t="s">
        <v>5610</v>
      </c>
      <c r="BC61" t="s">
        <v>5611</v>
      </c>
      <c r="BD61" t="s">
        <v>5612</v>
      </c>
      <c r="BE61" t="s">
        <v>5613</v>
      </c>
      <c r="BF61" s="34" t="s">
        <v>19011</v>
      </c>
      <c r="BG61">
        <v>0.65267527103424094</v>
      </c>
      <c r="BH61">
        <v>0.85701340436935403</v>
      </c>
      <c r="BI61">
        <v>0.87205058336257901</v>
      </c>
      <c r="BJ61">
        <v>-1.67932200431824</v>
      </c>
      <c r="BK61">
        <v>4.4561447575688397E-3</v>
      </c>
      <c r="BL61">
        <v>-2.0941085815429701</v>
      </c>
      <c r="BM61">
        <v>-0.71109598875045799</v>
      </c>
      <c r="BN61">
        <v>-0.10412649065256099</v>
      </c>
      <c r="BO61">
        <v>0.36727249622344998</v>
      </c>
      <c r="BP61">
        <v>0.517938911914825</v>
      </c>
      <c r="BQ61">
        <v>0.86649227142333995</v>
      </c>
      <c r="BR61">
        <v>0.45075407624244701</v>
      </c>
      <c r="BT61">
        <v>28.4981174468994</v>
      </c>
      <c r="BU61">
        <v>28.964027404785199</v>
      </c>
      <c r="BV61">
        <v>28.150445938110401</v>
      </c>
      <c r="BW61">
        <v>26.1931552886963</v>
      </c>
      <c r="BX61">
        <v>26.9377536773682</v>
      </c>
      <c r="BY61">
        <v>26.429132461547901</v>
      </c>
      <c r="BZ61">
        <v>26.965763092041001</v>
      </c>
      <c r="CA61">
        <v>27.2399082183838</v>
      </c>
      <c r="CB61">
        <v>27.8291721343994</v>
      </c>
      <c r="CC61">
        <v>26.484207153320298</v>
      </c>
      <c r="CD61">
        <v>26.788181304931602</v>
      </c>
      <c r="CE61">
        <v>27.212711334228501</v>
      </c>
      <c r="CG61">
        <v>28.4981174468994</v>
      </c>
      <c r="CH61">
        <v>28.964027404785199</v>
      </c>
      <c r="CI61">
        <v>28.150445938110401</v>
      </c>
      <c r="CJ61">
        <v>26.1931552886963</v>
      </c>
      <c r="CK61">
        <v>26.9377536773682</v>
      </c>
      <c r="CL61">
        <v>26.429132461547901</v>
      </c>
      <c r="CM61">
        <v>26.965763092041001</v>
      </c>
      <c r="CN61">
        <v>27.2399082183838</v>
      </c>
      <c r="CO61">
        <v>27.8291721343994</v>
      </c>
      <c r="CP61">
        <v>26.484207153320298</v>
      </c>
      <c r="CQ61">
        <v>26.788181304931602</v>
      </c>
      <c r="CR61">
        <v>27.212711334228501</v>
      </c>
      <c r="CT61" t="s">
        <v>19000</v>
      </c>
      <c r="CU61" t="s">
        <v>7070</v>
      </c>
      <c r="CV61" t="s">
        <v>16676</v>
      </c>
      <c r="CW61" t="str">
        <f>CT61&amp;CU61&amp;CHAR(10)&amp;CV61</f>
        <v>&gt;R9R6P8
MSSLVLQCWKLSSPSLILQQNTSISMGAFKGIHKLQIPNSPLTVSARGLNKISCSLNLQTEKLCYEDNDNDLDEELMPKHIALIMDGNRRWAKDKGLEVYEGHKHIIPKLKEICDISSKLGIQIITAFAFSTENWKRSKEEVDFLLQMFEEIYDEFSRSGVRVSIIGCKSDLPMTLQKCIALTEETTKGNKGLHLVIALNYGGYYDILQATKSIVNKAMNGLLDVEDINKNLFDQELESKCPNPDLLIRTGGEQRVSNFLLWQLAYTEFYFTNTLFPDFGEEDLKEAIMNFQQRHRRFGGHTY</v>
      </c>
    </row>
    <row r="62" spans="1:101" x14ac:dyDescent="0.25">
      <c r="A62" t="s">
        <v>7139</v>
      </c>
      <c r="B62" t="s">
        <v>7139</v>
      </c>
      <c r="C62" t="s">
        <v>7582</v>
      </c>
      <c r="D62" t="s">
        <v>14716</v>
      </c>
      <c r="E62">
        <v>0</v>
      </c>
      <c r="F62" t="s">
        <v>10524</v>
      </c>
      <c r="G62">
        <v>5.62392234802246</v>
      </c>
      <c r="H62">
        <v>5.0122766494751003</v>
      </c>
      <c r="I62">
        <v>5.2244796752929696</v>
      </c>
      <c r="J62">
        <v>5.0736989974975604</v>
      </c>
      <c r="K62">
        <v>6.3960809707641602</v>
      </c>
      <c r="L62">
        <v>6.2537193298339799</v>
      </c>
      <c r="M62">
        <v>6.3208179473876998</v>
      </c>
      <c r="N62">
        <v>6.0648984909057599</v>
      </c>
      <c r="O62">
        <v>5.5967044830322301</v>
      </c>
      <c r="P62">
        <v>6.7832574844360396</v>
      </c>
      <c r="Q62">
        <v>5.6933488845825204</v>
      </c>
      <c r="R62">
        <v>6.7706937789917001</v>
      </c>
      <c r="S62">
        <v>5.9011582533518494</v>
      </c>
      <c r="T62">
        <v>58</v>
      </c>
      <c r="U62" t="s">
        <v>10417</v>
      </c>
      <c r="X62" s="16">
        <v>-0.62094020843505682</v>
      </c>
      <c r="Z62">
        <v>0.291841666666667</v>
      </c>
      <c r="AA62">
        <v>0.80111607898345005</v>
      </c>
      <c r="AB62">
        <v>0.15808254570247479</v>
      </c>
      <c r="AP62">
        <v>9</v>
      </c>
      <c r="AQ62">
        <v>9</v>
      </c>
      <c r="AR62">
        <v>7</v>
      </c>
      <c r="AS62">
        <v>32.9</v>
      </c>
      <c r="AT62">
        <v>32.9</v>
      </c>
      <c r="AU62">
        <v>25.3</v>
      </c>
      <c r="AV62">
        <v>27.91</v>
      </c>
      <c r="AW62">
        <v>0</v>
      </c>
      <c r="AX62">
        <v>50.237000000000002</v>
      </c>
      <c r="AY62">
        <v>28680000000</v>
      </c>
      <c r="AZ62">
        <v>194</v>
      </c>
      <c r="BA62" t="s">
        <v>6450</v>
      </c>
      <c r="BB62" t="s">
        <v>6451</v>
      </c>
      <c r="BC62" t="s">
        <v>6452</v>
      </c>
      <c r="BD62" t="s">
        <v>6453</v>
      </c>
      <c r="BE62" t="s">
        <v>6454</v>
      </c>
      <c r="BF62" s="34" t="s">
        <v>19011</v>
      </c>
      <c r="BG62">
        <v>-0.4459228515625</v>
      </c>
      <c r="BH62">
        <v>-1.4297304153442401</v>
      </c>
      <c r="BI62">
        <v>-1.0884103775024401</v>
      </c>
      <c r="BJ62">
        <v>-1.3309350013732899</v>
      </c>
      <c r="BK62">
        <v>0.79606336355209395</v>
      </c>
      <c r="BL62">
        <v>0.56708037853241</v>
      </c>
      <c r="BM62">
        <v>0.67500579357147195</v>
      </c>
      <c r="BN62">
        <v>0.26336961984634399</v>
      </c>
      <c r="BO62">
        <v>-0.489701688289642</v>
      </c>
      <c r="BP62">
        <v>1.4188212156295801</v>
      </c>
      <c r="BQ62">
        <v>-0.33425304293632502</v>
      </c>
      <c r="BR62">
        <v>1.3986130952835101</v>
      </c>
      <c r="BT62">
        <v>27.7254638671875</v>
      </c>
      <c r="BU62">
        <v>27.427183151245099</v>
      </c>
      <c r="BV62">
        <v>26.814579010009801</v>
      </c>
      <c r="BW62">
        <v>26.611188888549801</v>
      </c>
      <c r="BX62">
        <v>27.4211750030518</v>
      </c>
      <c r="BY62">
        <v>28.336837768554702</v>
      </c>
      <c r="BZ62">
        <v>27.908103942871101</v>
      </c>
      <c r="CA62">
        <v>27.473207473754901</v>
      </c>
      <c r="CB62">
        <v>27.242362976074201</v>
      </c>
      <c r="CC62">
        <v>26.971473693847699</v>
      </c>
      <c r="CD62">
        <v>25.9253330230713</v>
      </c>
      <c r="CE62">
        <v>27.73756980896</v>
      </c>
      <c r="CG62">
        <v>27.7254638671875</v>
      </c>
      <c r="CH62">
        <v>27.427183151245099</v>
      </c>
      <c r="CI62">
        <v>26.814579010009801</v>
      </c>
      <c r="CJ62">
        <v>26.611188888549801</v>
      </c>
      <c r="CK62">
        <v>27.4211750030518</v>
      </c>
      <c r="CL62">
        <v>28.336837768554702</v>
      </c>
      <c r="CM62">
        <v>27.908103942871101</v>
      </c>
      <c r="CN62">
        <v>27.473207473754901</v>
      </c>
      <c r="CO62">
        <v>27.242362976074201</v>
      </c>
      <c r="CP62">
        <v>26.971473693847699</v>
      </c>
      <c r="CQ62">
        <v>25.9253330230713</v>
      </c>
      <c r="CR62">
        <v>27.73756980896</v>
      </c>
      <c r="CT62" t="s">
        <v>19000</v>
      </c>
      <c r="CU62" t="s">
        <v>7139</v>
      </c>
      <c r="CV62" t="s">
        <v>17426</v>
      </c>
      <c r="CW62" t="str">
        <f>CT62&amp;CU62&amp;CHAR(10)&amp;CV62</f>
        <v>&gt;Q7YK44
MAATASANSLTSAFLPPQGFNGSSKSLQWRTQKKQFGRKAGSATITAKFDLIPPPYPMDALEPHMSSRTFEFHWGKHHRAYVDNLNKQIDGTELDGKTLEDIILVTYNNGAPLPAFNNAAQAWNHQFFWESMKPNGGGEPSGELLELINRDFGSYDTFVKEFKAAAATQFGSGWAWLAYKPEDKKLALVKTPNAENPLVLGYTPLLTIDVWEHAYYLDFQNRRPDYISIFMEKLVSWEAVSIRLKAASA</v>
      </c>
    </row>
    <row r="63" spans="1:101" x14ac:dyDescent="0.25">
      <c r="A63" t="s">
        <v>1436</v>
      </c>
      <c r="B63" t="s">
        <v>19104</v>
      </c>
      <c r="C63" t="s">
        <v>7290</v>
      </c>
      <c r="D63" t="s">
        <v>14708</v>
      </c>
      <c r="E63" t="s">
        <v>14673</v>
      </c>
      <c r="F63" t="s">
        <v>10525</v>
      </c>
      <c r="G63">
        <v>6.2628612518310502</v>
      </c>
      <c r="H63">
        <v>7.0592679977417001</v>
      </c>
      <c r="I63">
        <v>7.4856433868408203</v>
      </c>
      <c r="J63">
        <v>6.9752035140991202</v>
      </c>
      <c r="K63">
        <v>3.1549329757690399</v>
      </c>
      <c r="L63">
        <v>6.8492107391357404</v>
      </c>
      <c r="M63">
        <v>3.3701972961425799</v>
      </c>
      <c r="N63">
        <v>2.8499402999877899</v>
      </c>
      <c r="O63">
        <v>5.2972488403320304</v>
      </c>
      <c r="P63">
        <v>7.0464029312133798</v>
      </c>
      <c r="Q63">
        <v>8.6044607162475604</v>
      </c>
      <c r="R63">
        <v>4.6085767745971697</v>
      </c>
      <c r="S63">
        <v>5.796995560328166</v>
      </c>
      <c r="T63">
        <v>59</v>
      </c>
      <c r="X63" s="16">
        <v>1.2761418024698905</v>
      </c>
      <c r="Z63">
        <v>0.29247589743589703</v>
      </c>
      <c r="AA63">
        <v>0.79426149814997604</v>
      </c>
      <c r="AB63">
        <v>0.16059739699866471</v>
      </c>
      <c r="AP63">
        <v>6</v>
      </c>
      <c r="AQ63">
        <v>6</v>
      </c>
      <c r="AR63">
        <v>6</v>
      </c>
      <c r="AS63">
        <v>41.1</v>
      </c>
      <c r="AT63">
        <v>41.1</v>
      </c>
      <c r="AU63">
        <v>41.1</v>
      </c>
      <c r="AV63">
        <v>10.472</v>
      </c>
      <c r="AW63">
        <v>0</v>
      </c>
      <c r="AX63">
        <v>217.65</v>
      </c>
      <c r="AY63">
        <v>18896000000</v>
      </c>
      <c r="AZ63">
        <v>119</v>
      </c>
      <c r="BA63" t="s">
        <v>1436</v>
      </c>
      <c r="BB63" t="s">
        <v>1436</v>
      </c>
      <c r="BC63" t="s">
        <v>1437</v>
      </c>
      <c r="BF63" s="34" t="s">
        <v>19011</v>
      </c>
      <c r="BG63">
        <v>0.24486227333545699</v>
      </c>
      <c r="BH63">
        <v>0.66345924139022805</v>
      </c>
      <c r="BI63">
        <v>0.88756513595581099</v>
      </c>
      <c r="BJ63">
        <v>0.61927437782287598</v>
      </c>
      <c r="BK63">
        <v>-1.3886866569519001</v>
      </c>
      <c r="BL63">
        <v>0.55305165052413896</v>
      </c>
      <c r="BM63">
        <v>-1.2755421400070199</v>
      </c>
      <c r="BN63">
        <v>-1.5489928722381601</v>
      </c>
      <c r="BO63">
        <v>-0.262670367956162</v>
      </c>
      <c r="BP63">
        <v>0.65669727325439498</v>
      </c>
      <c r="BQ63">
        <v>1.4756233692169201</v>
      </c>
      <c r="BR63">
        <v>-0.62464123964309703</v>
      </c>
      <c r="BT63">
        <v>28.364402770996101</v>
      </c>
      <c r="BU63">
        <v>29.474174499511701</v>
      </c>
      <c r="BV63">
        <v>29.075742721557599</v>
      </c>
      <c r="BW63">
        <v>28.512693405151399</v>
      </c>
      <c r="BX63">
        <v>24.180027008056602</v>
      </c>
      <c r="BY63">
        <v>28.932329177856399</v>
      </c>
      <c r="BZ63">
        <v>24.957483291626001</v>
      </c>
      <c r="CA63">
        <v>24.2582492828369</v>
      </c>
      <c r="CB63">
        <v>26.942907333373999</v>
      </c>
      <c r="CC63">
        <v>27.234619140625</v>
      </c>
      <c r="CD63">
        <v>28.8364448547363</v>
      </c>
      <c r="CE63">
        <v>25.575452804565401</v>
      </c>
      <c r="CG63">
        <v>28.364402770996101</v>
      </c>
      <c r="CH63">
        <v>29.474174499511701</v>
      </c>
      <c r="CI63">
        <v>29.075742721557599</v>
      </c>
      <c r="CJ63">
        <v>28.512693405151399</v>
      </c>
      <c r="CK63">
        <v>24.180027008056602</v>
      </c>
      <c r="CL63">
        <v>28.932329177856399</v>
      </c>
      <c r="CM63">
        <v>24.957483291626001</v>
      </c>
      <c r="CN63">
        <v>24.2582492828369</v>
      </c>
      <c r="CO63">
        <v>26.942907333373999</v>
      </c>
      <c r="CP63">
        <v>27.234619140625</v>
      </c>
      <c r="CQ63">
        <v>28.8364448547363</v>
      </c>
      <c r="CR63">
        <v>25.575452804565401</v>
      </c>
      <c r="CT63" t="s">
        <v>19000</v>
      </c>
      <c r="CU63" t="s">
        <v>1436</v>
      </c>
      <c r="CV63" t="s">
        <v>17437</v>
      </c>
      <c r="CW63" t="str">
        <f>CT63&amp;CU63&amp;CHAR(10)&amp;CV63</f>
        <v>&gt;A0A3Q7FG81
MKKVIISCVAIFLFLFLGELLVTEAQTCNVNELISPCFATFAFSSPPSSACCTKLREQQPCLCEYIKNPAYAQYISSTLISRVLTACKIPVPKCI</v>
      </c>
    </row>
    <row r="64" spans="1:101" x14ac:dyDescent="0.25">
      <c r="A64" t="s">
        <v>5917</v>
      </c>
      <c r="B64" t="s">
        <v>5917</v>
      </c>
      <c r="C64" t="s">
        <v>7938</v>
      </c>
      <c r="D64" t="s">
        <v>14717</v>
      </c>
      <c r="E64" t="s">
        <v>14718</v>
      </c>
      <c r="F64" t="s">
        <v>10526</v>
      </c>
      <c r="G64">
        <v>3.9972839355468799</v>
      </c>
      <c r="H64">
        <v>6.4325704574584996</v>
      </c>
      <c r="I64">
        <v>5.5933780670165998</v>
      </c>
      <c r="J64">
        <v>5.3694105148315403</v>
      </c>
      <c r="K64">
        <v>6.2151784896850604</v>
      </c>
      <c r="L64">
        <v>4.8268737792968803</v>
      </c>
      <c r="M64">
        <v>6.0797367095947301</v>
      </c>
      <c r="N64">
        <v>5.8257608413696298</v>
      </c>
      <c r="O64">
        <v>5.4660186767578098</v>
      </c>
      <c r="P64">
        <v>6.6836366653442401</v>
      </c>
      <c r="Q64">
        <v>5.9063634872436497</v>
      </c>
      <c r="R64">
        <v>6.8678522109985396</v>
      </c>
      <c r="S64">
        <v>5.7720053195953378</v>
      </c>
      <c r="T64">
        <v>60</v>
      </c>
      <c r="X64" s="16">
        <v>-0.12941010793050189</v>
      </c>
      <c r="Z64">
        <v>0.44787011265738902</v>
      </c>
      <c r="AA64">
        <v>0.47830412022475299</v>
      </c>
      <c r="AB64">
        <v>0.33242668576210532</v>
      </c>
      <c r="AP64">
        <v>16</v>
      </c>
      <c r="AQ64">
        <v>16</v>
      </c>
      <c r="AR64">
        <v>5</v>
      </c>
      <c r="AS64">
        <v>91.9</v>
      </c>
      <c r="AT64">
        <v>91.9</v>
      </c>
      <c r="AU64">
        <v>40.6</v>
      </c>
      <c r="AV64">
        <v>17.369</v>
      </c>
      <c r="AW64">
        <v>0</v>
      </c>
      <c r="AX64">
        <v>323.31</v>
      </c>
      <c r="AY64">
        <v>32972000000</v>
      </c>
      <c r="AZ64">
        <v>282</v>
      </c>
      <c r="BA64" t="s">
        <v>5917</v>
      </c>
      <c r="BB64" t="s">
        <v>5917</v>
      </c>
      <c r="BC64" t="s">
        <v>5918</v>
      </c>
      <c r="BD64" t="s">
        <v>5919</v>
      </c>
      <c r="BE64" t="s">
        <v>5920</v>
      </c>
      <c r="BF64" s="34" t="s">
        <v>19011</v>
      </c>
      <c r="BG64">
        <v>-2.2073194980621298</v>
      </c>
      <c r="BH64">
        <v>0.82158148288726796</v>
      </c>
      <c r="BI64">
        <v>-0.222168624401093</v>
      </c>
      <c r="BJ64">
        <v>-0.50072950124740601</v>
      </c>
      <c r="BK64">
        <v>0.55119907855987504</v>
      </c>
      <c r="BL64">
        <v>-1.1755125522613501</v>
      </c>
      <c r="BM64">
        <v>0.38274261355400102</v>
      </c>
      <c r="BN64">
        <v>6.6858723759651198E-2</v>
      </c>
      <c r="BO64">
        <v>-0.38057255744934099</v>
      </c>
      <c r="BP64">
        <v>1.1338465213775599</v>
      </c>
      <c r="BQ64">
        <v>0.167108699679375</v>
      </c>
      <c r="BR64">
        <v>1.36296558380127</v>
      </c>
      <c r="BT64">
        <v>26.0988254547119</v>
      </c>
      <c r="BU64">
        <v>28.847476959228501</v>
      </c>
      <c r="BV64">
        <v>27.183477401733398</v>
      </c>
      <c r="BW64">
        <v>26.9069004058838</v>
      </c>
      <c r="BX64">
        <v>27.240272521972699</v>
      </c>
      <c r="BY64">
        <v>26.909992218017599</v>
      </c>
      <c r="BZ64">
        <v>27.6670227050781</v>
      </c>
      <c r="CA64">
        <v>27.2340698242188</v>
      </c>
      <c r="CB64">
        <v>27.111677169799801</v>
      </c>
      <c r="CC64">
        <v>26.871852874755898</v>
      </c>
      <c r="CD64">
        <v>26.138347625732401</v>
      </c>
      <c r="CE64">
        <v>27.8347282409668</v>
      </c>
      <c r="CG64">
        <v>26.0988254547119</v>
      </c>
      <c r="CH64">
        <v>28.847476959228501</v>
      </c>
      <c r="CI64">
        <v>27.183477401733398</v>
      </c>
      <c r="CJ64">
        <v>26.9069004058838</v>
      </c>
      <c r="CK64">
        <v>27.240272521972699</v>
      </c>
      <c r="CL64">
        <v>26.909992218017599</v>
      </c>
      <c r="CM64">
        <v>27.6670227050781</v>
      </c>
      <c r="CN64">
        <v>27.2340698242188</v>
      </c>
      <c r="CO64">
        <v>27.111677169799801</v>
      </c>
      <c r="CP64">
        <v>26.871852874755898</v>
      </c>
      <c r="CQ64">
        <v>26.138347625732401</v>
      </c>
      <c r="CR64">
        <v>27.8347282409668</v>
      </c>
      <c r="CT64" t="s">
        <v>19000</v>
      </c>
      <c r="CU64" t="s">
        <v>5917</v>
      </c>
      <c r="CV64" t="s">
        <v>17972</v>
      </c>
      <c r="CW64" t="str">
        <f>CT64&amp;CU64&amp;CHAR(10)&amp;CV64</f>
        <v>&gt;K4CWC4
MGVNTFTHESTTTIAPTRLFKGLVLDFDSLVPKLLSHDVKSIEIVEGDGGAGSIKQMNFVEGGPIKYLKHKIHVIDDKNLVTKYSLIEGDVLGDKLESIAYDVKFEAAGDGGCVCKTTTEYHTKGDHVVSEEEHNVGKGKAIDLFKAIEAYLLANPSVYA</v>
      </c>
    </row>
    <row r="65" spans="1:101" x14ac:dyDescent="0.25">
      <c r="A65" t="s">
        <v>2669</v>
      </c>
      <c r="B65" t="s">
        <v>19105</v>
      </c>
      <c r="C65" t="s">
        <v>7177</v>
      </c>
      <c r="D65" t="s">
        <v>14719</v>
      </c>
      <c r="E65">
        <v>0</v>
      </c>
      <c r="F65" t="s">
        <v>10527</v>
      </c>
      <c r="G65">
        <v>5.6481609344482404</v>
      </c>
      <c r="H65">
        <v>5.2758836746215803</v>
      </c>
      <c r="I65">
        <v>5.5309982299804696</v>
      </c>
      <c r="J65">
        <v>5.7706823348998997</v>
      </c>
      <c r="K65">
        <v>5.9382448196411097</v>
      </c>
      <c r="L65">
        <v>5.5901870727539098</v>
      </c>
      <c r="M65">
        <v>5.8706645965576199</v>
      </c>
      <c r="N65">
        <v>5.96868801116943</v>
      </c>
      <c r="O65">
        <v>5.4142646789550799</v>
      </c>
      <c r="P65">
        <v>6.2442502975463903</v>
      </c>
      <c r="Q65">
        <v>5.9659967422485396</v>
      </c>
      <c r="R65">
        <v>5.9669446945190403</v>
      </c>
      <c r="S65">
        <v>5.7654138406117745</v>
      </c>
      <c r="T65">
        <v>61</v>
      </c>
      <c r="X65" s="16">
        <v>-0.28135712941487601</v>
      </c>
      <c r="Z65">
        <v>0.188606060606061</v>
      </c>
      <c r="AA65">
        <v>1.2026583650802101</v>
      </c>
      <c r="AB65">
        <v>6.2710698030708778E-2</v>
      </c>
      <c r="AP65">
        <v>31</v>
      </c>
      <c r="AQ65">
        <v>31</v>
      </c>
      <c r="AR65">
        <v>15</v>
      </c>
      <c r="AS65">
        <v>62</v>
      </c>
      <c r="AT65">
        <v>62</v>
      </c>
      <c r="AU65">
        <v>38.299999999999997</v>
      </c>
      <c r="AV65">
        <v>47.052</v>
      </c>
      <c r="AW65">
        <v>0</v>
      </c>
      <c r="AX65">
        <v>323.31</v>
      </c>
      <c r="AY65">
        <v>53557000000</v>
      </c>
      <c r="AZ65">
        <v>595</v>
      </c>
      <c r="BA65" t="s">
        <v>2668</v>
      </c>
      <c r="BB65" t="s">
        <v>2669</v>
      </c>
      <c r="BC65" t="s">
        <v>2670</v>
      </c>
      <c r="BF65" s="34" t="s">
        <v>19011</v>
      </c>
      <c r="BG65">
        <v>-0.42062330245971702</v>
      </c>
      <c r="BH65">
        <v>-1.7560997009277299</v>
      </c>
      <c r="BI65">
        <v>-0.840923011302948</v>
      </c>
      <c r="BJ65">
        <v>1.8899757415056201E-2</v>
      </c>
      <c r="BK65">
        <v>0.61999946832656905</v>
      </c>
      <c r="BL65">
        <v>-0.62859392166137695</v>
      </c>
      <c r="BM65">
        <v>0.37756779789924599</v>
      </c>
      <c r="BN65">
        <v>0.72920882701873802</v>
      </c>
      <c r="BO65">
        <v>-1.25968325138092</v>
      </c>
      <c r="BP65">
        <v>1.7177380323410001</v>
      </c>
      <c r="BQ65">
        <v>0.719554424285889</v>
      </c>
      <c r="BR65">
        <v>0.72295498847961404</v>
      </c>
      <c r="BT65">
        <v>27.749702453613299</v>
      </c>
      <c r="BU65">
        <v>27.690790176391602</v>
      </c>
      <c r="BV65">
        <v>27.121097564697301</v>
      </c>
      <c r="BW65">
        <v>27.308172225952099</v>
      </c>
      <c r="BX65">
        <v>26.9633388519287</v>
      </c>
      <c r="BY65">
        <v>27.673305511474599</v>
      </c>
      <c r="BZ65">
        <v>27.457950592041001</v>
      </c>
      <c r="CA65">
        <v>27.376996994018601</v>
      </c>
      <c r="CB65">
        <v>27.059923171997099</v>
      </c>
      <c r="CC65">
        <v>26.432466506958001</v>
      </c>
      <c r="CD65">
        <v>26.197980880737301</v>
      </c>
      <c r="CE65">
        <v>26.933820724487301</v>
      </c>
      <c r="CG65">
        <v>27.749702453613299</v>
      </c>
      <c r="CH65">
        <v>27.690790176391602</v>
      </c>
      <c r="CI65">
        <v>27.121097564697301</v>
      </c>
      <c r="CJ65">
        <v>27.308172225952099</v>
      </c>
      <c r="CK65">
        <v>26.9633388519287</v>
      </c>
      <c r="CL65">
        <v>27.673305511474599</v>
      </c>
      <c r="CM65">
        <v>27.457950592041001</v>
      </c>
      <c r="CN65">
        <v>27.376996994018601</v>
      </c>
      <c r="CO65">
        <v>27.059923171997099</v>
      </c>
      <c r="CP65">
        <v>26.432466506958001</v>
      </c>
      <c r="CQ65">
        <v>26.197980880737301</v>
      </c>
      <c r="CR65">
        <v>26.933820724487301</v>
      </c>
      <c r="CT65" t="s">
        <v>19000</v>
      </c>
      <c r="CU65" t="s">
        <v>2669</v>
      </c>
      <c r="CV65" t="s">
        <v>16996</v>
      </c>
      <c r="CW65" t="str">
        <f>CT65&amp;CU65&amp;CHAR(10)&amp;CV65</f>
        <v>&gt;A0A3Q7GQM4
MALILHSTDNNKNASKALIAAEYTGVKVDLAKDFQMGVSNKTPEFLEMNPIGKVPVLQTPDGPVFESNAIARYVTKTKPNNPLFGSSLIEYAQIEQWNDFSATEIDANIARWLYPRLGYAVYISQAEEGAVAALKRALGALNTHLASNTYLVGHFITLADIIMVCNLSIGFRMILTKSFTKEFPHVERYFWTVVNQPNFVKILGEVKQAESIPAVQSKPAQPEKLKAKEEPKKEVKKEEPSPVEEEAAPKPKAKNPLDLLPPSKMILDDWKRLYSNTKTNFREVAVKGFWDMYDPEGYSLWFCDYKYNDENTVSFVTLNKVGGFLQRMELVRKYAFGKMLIVGSEAPFKVQGLWLFRGKEIPKFVMEEVYDMELYEWKEVDINDEAQKERVSQMIEDHEPFEGQALLDAKCFK</v>
      </c>
    </row>
    <row r="66" spans="1:101" x14ac:dyDescent="0.25">
      <c r="A66" t="s">
        <v>4748</v>
      </c>
      <c r="B66" t="s">
        <v>19106</v>
      </c>
      <c r="C66" t="s">
        <v>7177</v>
      </c>
      <c r="D66">
        <v>0</v>
      </c>
      <c r="E66">
        <v>0</v>
      </c>
      <c r="F66" t="s">
        <v>10528</v>
      </c>
      <c r="G66">
        <v>6.0571136474609402</v>
      </c>
      <c r="H66">
        <v>6.3797330856323198</v>
      </c>
      <c r="I66">
        <v>4.4864749908447301</v>
      </c>
      <c r="J66">
        <v>5.2724370956420898</v>
      </c>
      <c r="K66">
        <v>5.3114976882934597</v>
      </c>
      <c r="L66">
        <v>4.9498481750488299</v>
      </c>
      <c r="M66">
        <v>5.8335685729980504</v>
      </c>
      <c r="N66">
        <v>8.2636976242065394</v>
      </c>
      <c r="O66">
        <v>3.82516288757324</v>
      </c>
      <c r="P66">
        <v>8.4042406082153303</v>
      </c>
      <c r="Q66">
        <v>4.1696004867553702</v>
      </c>
      <c r="R66">
        <v>6.0568151473998997</v>
      </c>
      <c r="S66">
        <v>5.7508491675059012</v>
      </c>
      <c r="T66">
        <v>62</v>
      </c>
      <c r="X66" s="16">
        <v>0.46317958831786932</v>
      </c>
      <c r="Z66">
        <v>0.91023577906018105</v>
      </c>
      <c r="AA66">
        <v>5.86092141384374E-2</v>
      </c>
      <c r="AB66">
        <v>0.8737572369926605</v>
      </c>
      <c r="AP66">
        <v>3</v>
      </c>
      <c r="AQ66">
        <v>3</v>
      </c>
      <c r="AR66">
        <v>3</v>
      </c>
      <c r="AS66">
        <v>35.1</v>
      </c>
      <c r="AT66">
        <v>35.1</v>
      </c>
      <c r="AU66">
        <v>35.1</v>
      </c>
      <c r="AV66">
        <v>15</v>
      </c>
      <c r="AW66">
        <v>0</v>
      </c>
      <c r="AX66">
        <v>46.887999999999998</v>
      </c>
      <c r="AY66">
        <v>4358200000</v>
      </c>
      <c r="AZ66">
        <v>63</v>
      </c>
      <c r="BA66" t="s">
        <v>4748</v>
      </c>
      <c r="BB66" t="s">
        <v>4748</v>
      </c>
      <c r="BC66" t="s">
        <v>4749</v>
      </c>
      <c r="BF66" s="34" t="s">
        <v>19011</v>
      </c>
      <c r="BG66">
        <v>0.21265657246112801</v>
      </c>
      <c r="BH66">
        <v>0.43666931986808799</v>
      </c>
      <c r="BI66">
        <v>-0.87792581319809004</v>
      </c>
      <c r="BJ66">
        <v>-0.33218827843666099</v>
      </c>
      <c r="BK66">
        <v>-0.30506634712219199</v>
      </c>
      <c r="BL66">
        <v>-0.55617982149124101</v>
      </c>
      <c r="BM66">
        <v>5.7436715811490999E-2</v>
      </c>
      <c r="BN66">
        <v>1.7448114156723</v>
      </c>
      <c r="BO66">
        <v>-1.3371118307113601</v>
      </c>
      <c r="BP66">
        <v>1.8423982858657799</v>
      </c>
      <c r="BQ66">
        <v>-1.09794950485229</v>
      </c>
      <c r="BR66">
        <v>0.21244931221008301</v>
      </c>
      <c r="BT66">
        <v>28.158655166626001</v>
      </c>
      <c r="BU66">
        <v>28.794639587402301</v>
      </c>
      <c r="BV66">
        <v>26.076574325561499</v>
      </c>
      <c r="BW66">
        <v>26.8099269866943</v>
      </c>
      <c r="BX66">
        <v>26.336591720581101</v>
      </c>
      <c r="BY66">
        <v>27.032966613769499</v>
      </c>
      <c r="BZ66">
        <v>27.420854568481399</v>
      </c>
      <c r="CA66">
        <v>29.6720066070557</v>
      </c>
      <c r="CB66">
        <v>25.470821380615199</v>
      </c>
      <c r="CC66">
        <v>28.592456817626999</v>
      </c>
      <c r="CD66">
        <v>24.401584625244102</v>
      </c>
      <c r="CE66">
        <v>27.0236911773682</v>
      </c>
      <c r="CG66">
        <v>28.158655166626001</v>
      </c>
      <c r="CH66">
        <v>28.794639587402301</v>
      </c>
      <c r="CI66">
        <v>26.076574325561499</v>
      </c>
      <c r="CJ66">
        <v>26.8099269866943</v>
      </c>
      <c r="CK66">
        <v>26.336591720581101</v>
      </c>
      <c r="CL66">
        <v>27.032966613769499</v>
      </c>
      <c r="CM66">
        <v>27.420854568481399</v>
      </c>
      <c r="CN66">
        <v>29.6720066070557</v>
      </c>
      <c r="CO66">
        <v>25.470821380615199</v>
      </c>
      <c r="CP66">
        <v>28.592456817626999</v>
      </c>
      <c r="CQ66">
        <v>24.401584625244102</v>
      </c>
      <c r="CR66">
        <v>27.0236911773682</v>
      </c>
      <c r="CT66" t="s">
        <v>19000</v>
      </c>
      <c r="CU66" t="s">
        <v>4748</v>
      </c>
      <c r="CV66" t="s">
        <v>18869</v>
      </c>
      <c r="CW66" t="str">
        <f>CT66&amp;CU66&amp;CHAR(10)&amp;CV66</f>
        <v>&gt;A0A3Q7IRS5
MASVEVESAPVAPVETTPAEVEVTPAPEAEEPAPAVEKDVEVESAPAPEEAAPAAEEVAAPVAEEPAAAEPVAAESEEPVAVAAEPVAAPVEEPVAAEEPAAAAEEPVAAAPVEEAPAPVAEPEAAPVAEPEAEKTEESAPASEEPEKVEE</v>
      </c>
    </row>
    <row r="67" spans="1:101" x14ac:dyDescent="0.25">
      <c r="A67" t="s">
        <v>7124</v>
      </c>
      <c r="B67" t="s">
        <v>19107</v>
      </c>
      <c r="C67" t="s">
        <v>8001</v>
      </c>
      <c r="D67" t="s">
        <v>14720</v>
      </c>
      <c r="E67" t="s">
        <v>14721</v>
      </c>
      <c r="F67" t="s">
        <v>10529</v>
      </c>
      <c r="G67">
        <v>5.8444385528564498</v>
      </c>
      <c r="H67">
        <v>5.2296705245971697</v>
      </c>
      <c r="I67">
        <v>6.0043163299560502</v>
      </c>
      <c r="J67">
        <v>5.3803758621215803</v>
      </c>
      <c r="K67">
        <v>5.9336061477661097</v>
      </c>
      <c r="L67">
        <v>5.0027618408203098</v>
      </c>
      <c r="M67">
        <v>5.6123809814453098</v>
      </c>
      <c r="N67">
        <v>6.0884752273559597</v>
      </c>
      <c r="O67">
        <v>5.4179725646972701</v>
      </c>
      <c r="P67">
        <v>6.2267007827758798</v>
      </c>
      <c r="Q67">
        <v>6.0633344650268599</v>
      </c>
      <c r="R67">
        <v>6.0403318405151403</v>
      </c>
      <c r="S67">
        <v>5.7370304266611747</v>
      </c>
      <c r="T67">
        <v>63</v>
      </c>
      <c r="U67" t="s">
        <v>10445</v>
      </c>
      <c r="X67" s="16">
        <v>0.25389385223389027</v>
      </c>
      <c r="Z67">
        <v>0.347809991809992</v>
      </c>
      <c r="AA67">
        <v>0.644723723383547</v>
      </c>
      <c r="AB67">
        <v>0.22660854203509287</v>
      </c>
      <c r="AP67">
        <v>14</v>
      </c>
      <c r="AQ67">
        <v>14</v>
      </c>
      <c r="AR67">
        <v>6</v>
      </c>
      <c r="AS67">
        <v>79.599999999999994</v>
      </c>
      <c r="AT67">
        <v>79.599999999999994</v>
      </c>
      <c r="AU67">
        <v>24.8</v>
      </c>
      <c r="AV67">
        <v>27.408000000000001</v>
      </c>
      <c r="AW67">
        <v>0</v>
      </c>
      <c r="AX67">
        <v>113.83</v>
      </c>
      <c r="AY67">
        <v>31221000000</v>
      </c>
      <c r="AZ67">
        <v>242</v>
      </c>
      <c r="BA67" t="s">
        <v>6260</v>
      </c>
      <c r="BB67" t="s">
        <v>6260</v>
      </c>
      <c r="BC67" t="s">
        <v>6261</v>
      </c>
      <c r="BD67" t="s">
        <v>6262</v>
      </c>
      <c r="BE67" t="s">
        <v>6263</v>
      </c>
      <c r="BF67" s="34" t="s">
        <v>19011</v>
      </c>
      <c r="BG67">
        <v>0.27127170562744102</v>
      </c>
      <c r="BH67">
        <v>-1.2813963890075699</v>
      </c>
      <c r="BI67">
        <v>0.67506164312362704</v>
      </c>
      <c r="BJ67">
        <v>-0.90077257156372104</v>
      </c>
      <c r="BK67">
        <v>0.49647483229637102</v>
      </c>
      <c r="BL67">
        <v>-1.8544807434082</v>
      </c>
      <c r="BM67">
        <v>-0.314816653728485</v>
      </c>
      <c r="BN67">
        <v>0.887614727020264</v>
      </c>
      <c r="BO67">
        <v>-0.80581772327423096</v>
      </c>
      <c r="BP67">
        <v>1.2367193698883101</v>
      </c>
      <c r="BQ67">
        <v>0.824118793010712</v>
      </c>
      <c r="BR67">
        <v>0.76602298021316495</v>
      </c>
      <c r="BT67">
        <v>27.945980072021499</v>
      </c>
      <c r="BU67">
        <v>27.644577026367202</v>
      </c>
      <c r="BV67">
        <v>27.594415664672901</v>
      </c>
      <c r="BW67">
        <v>26.9178657531738</v>
      </c>
      <c r="BX67">
        <v>26.9587001800537</v>
      </c>
      <c r="BY67">
        <v>27.085880279541001</v>
      </c>
      <c r="BZ67">
        <v>27.1996669769287</v>
      </c>
      <c r="CA67">
        <v>27.496784210205099</v>
      </c>
      <c r="CB67">
        <v>27.0636310577393</v>
      </c>
      <c r="CC67">
        <v>26.4149169921875</v>
      </c>
      <c r="CD67">
        <v>26.2953186035156</v>
      </c>
      <c r="CE67">
        <v>27.007207870483398</v>
      </c>
      <c r="CG67">
        <v>27.945980072021499</v>
      </c>
      <c r="CH67">
        <v>27.644577026367202</v>
      </c>
      <c r="CI67">
        <v>27.594415664672901</v>
      </c>
      <c r="CJ67">
        <v>26.9178657531738</v>
      </c>
      <c r="CK67">
        <v>26.9587001800537</v>
      </c>
      <c r="CL67">
        <v>27.085880279541001</v>
      </c>
      <c r="CM67">
        <v>27.1996669769287</v>
      </c>
      <c r="CN67">
        <v>27.496784210205099</v>
      </c>
      <c r="CO67">
        <v>27.0636310577393</v>
      </c>
      <c r="CP67">
        <v>26.4149169921875</v>
      </c>
      <c r="CQ67">
        <v>26.2953186035156</v>
      </c>
      <c r="CR67">
        <v>27.007207870483398</v>
      </c>
      <c r="CT67" t="s">
        <v>19000</v>
      </c>
      <c r="CU67" t="s">
        <v>7124</v>
      </c>
      <c r="CV67" t="s">
        <v>17684</v>
      </c>
      <c r="CW67" t="str">
        <f>CT67&amp;CU67&amp;CHAR(10)&amp;CV67</f>
        <v>&gt;Q3I5C4
MGKCYPTVSEEYLKAVDKCKRKLRGLIAEKNCAPIMLRLAWHSAGTYDVCSKTGGPFGTMRFKAELAHGANNGLDIALRLLEPIREQFPTLSHADFHQLAGVVAVEVTGGPDVPFHPGREDKPEPPVEGRLPDATKGCDHLRDVFKKQMGLSDQDIVALSGAHTLGRAHKERSGFEGPWTANPLIFDNSYFTELLSGEKEGLLQLPSDKALLCDPAFRPLVEKYAADEDAFFADYAEAHLKLSELGFAEA</v>
      </c>
    </row>
    <row r="68" spans="1:101" x14ac:dyDescent="0.25">
      <c r="A68" t="s">
        <v>7098</v>
      </c>
      <c r="B68" t="s">
        <v>19108</v>
      </c>
      <c r="C68" t="s">
        <v>7949</v>
      </c>
      <c r="D68" t="s">
        <v>14722</v>
      </c>
      <c r="E68" t="s">
        <v>14723</v>
      </c>
      <c r="F68" t="s">
        <v>10530</v>
      </c>
      <c r="G68">
        <v>5.6370601654052699</v>
      </c>
      <c r="H68">
        <v>5.9169015884399396</v>
      </c>
      <c r="I68">
        <v>6.0346775054931596</v>
      </c>
      <c r="J68">
        <v>4.7556009292602504</v>
      </c>
      <c r="K68">
        <v>5.7461824417114302</v>
      </c>
      <c r="L68">
        <v>4.5181846618652299</v>
      </c>
      <c r="M68">
        <v>5.3129501342773402</v>
      </c>
      <c r="N68">
        <v>5.8519353866577104</v>
      </c>
      <c r="O68">
        <v>5.4831275939941397</v>
      </c>
      <c r="P68">
        <v>6.5909738540649396</v>
      </c>
      <c r="Q68">
        <v>6.3416948318481401</v>
      </c>
      <c r="R68">
        <v>6.5051698684692401</v>
      </c>
      <c r="S68">
        <v>5.7245382467905657</v>
      </c>
      <c r="T68">
        <v>64</v>
      </c>
      <c r="W68">
        <v>1</v>
      </c>
      <c r="X68" s="16">
        <v>0.85622374216715258</v>
      </c>
      <c r="Z68">
        <v>8.2861313868613104E-2</v>
      </c>
      <c r="AA68">
        <v>2.0870435473553801</v>
      </c>
      <c r="AB68">
        <v>8.1838272356431329E-3</v>
      </c>
      <c r="AC68" t="s">
        <v>10408</v>
      </c>
      <c r="AE68">
        <v>1.0198146392484899</v>
      </c>
      <c r="AF68">
        <v>9.5540027235558045E-2</v>
      </c>
      <c r="AG68">
        <v>2.3884057971014502E-2</v>
      </c>
      <c r="AJ68" s="14">
        <v>2.21902504846389</v>
      </c>
      <c r="AK68" s="14">
        <v>6.0391379690714351E-3</v>
      </c>
      <c r="AL68" s="14">
        <v>1.85882352941176E-2</v>
      </c>
      <c r="AM68" s="14" t="s">
        <v>10408</v>
      </c>
      <c r="AN68" s="14">
        <f>AVERAGE(M68:O68)-AVERAGE(P68:R68)</f>
        <v>-0.92994181315104107</v>
      </c>
      <c r="AP68">
        <v>18</v>
      </c>
      <c r="AQ68">
        <v>18</v>
      </c>
      <c r="AR68">
        <v>18</v>
      </c>
      <c r="AS68">
        <v>47</v>
      </c>
      <c r="AT68">
        <v>47</v>
      </c>
      <c r="AU68">
        <v>47</v>
      </c>
      <c r="AV68">
        <v>51.140999999999998</v>
      </c>
      <c r="AW68">
        <v>0</v>
      </c>
      <c r="AX68">
        <v>323.31</v>
      </c>
      <c r="AY68">
        <v>50013000000</v>
      </c>
      <c r="AZ68">
        <v>267</v>
      </c>
      <c r="BA68" t="s">
        <v>5981</v>
      </c>
      <c r="BB68" t="s">
        <v>5982</v>
      </c>
      <c r="BC68" t="s">
        <v>5983</v>
      </c>
      <c r="BD68" t="s">
        <v>5984</v>
      </c>
      <c r="BE68" t="s">
        <v>5985</v>
      </c>
      <c r="BF68" s="34" t="s">
        <v>19011</v>
      </c>
      <c r="BG68">
        <v>-0.13646158576011699</v>
      </c>
      <c r="BH68">
        <v>0.30007752776145902</v>
      </c>
      <c r="BI68">
        <v>0.48380228877067599</v>
      </c>
      <c r="BJ68">
        <v>-1.5114954710006701</v>
      </c>
      <c r="BK68">
        <v>3.3763900399208097E-2</v>
      </c>
      <c r="BL68">
        <v>-1.88185346126556</v>
      </c>
      <c r="BM68">
        <v>-0.64205759763717696</v>
      </c>
      <c r="BN68">
        <v>0.19873340427875499</v>
      </c>
      <c r="BO68">
        <v>-0.37658897042274497</v>
      </c>
      <c r="BP68">
        <v>1.3515977859497099</v>
      </c>
      <c r="BQ68">
        <v>0.96273452043533303</v>
      </c>
      <c r="BR68">
        <v>1.2177476882934599</v>
      </c>
      <c r="BT68">
        <v>27.738601684570298</v>
      </c>
      <c r="BU68">
        <v>28.33180809021</v>
      </c>
      <c r="BV68">
        <v>27.62477684021</v>
      </c>
      <c r="BW68">
        <v>26.2930908203125</v>
      </c>
      <c r="BX68">
        <v>26.771276473998999</v>
      </c>
      <c r="BY68">
        <v>26.601303100585898</v>
      </c>
      <c r="BZ68">
        <v>26.9002361297607</v>
      </c>
      <c r="CA68">
        <v>27.2602443695068</v>
      </c>
      <c r="CB68">
        <v>27.128786087036101</v>
      </c>
      <c r="CC68">
        <v>26.779190063476602</v>
      </c>
      <c r="CD68">
        <v>26.5736789703369</v>
      </c>
      <c r="CE68">
        <v>27.4720458984375</v>
      </c>
      <c r="CG68">
        <v>27.738601684570298</v>
      </c>
      <c r="CH68">
        <v>28.33180809021</v>
      </c>
      <c r="CI68">
        <v>27.62477684021</v>
      </c>
      <c r="CJ68">
        <v>26.2930908203125</v>
      </c>
      <c r="CK68">
        <v>26.771276473998999</v>
      </c>
      <c r="CL68">
        <v>26.601303100585898</v>
      </c>
      <c r="CM68">
        <v>26.9002361297607</v>
      </c>
      <c r="CN68">
        <v>27.2602443695068</v>
      </c>
      <c r="CO68">
        <v>27.128786087036101</v>
      </c>
      <c r="CP68">
        <v>26.779190063476602</v>
      </c>
      <c r="CQ68">
        <v>26.5736789703369</v>
      </c>
      <c r="CR68">
        <v>27.4720458984375</v>
      </c>
      <c r="CT68" t="s">
        <v>19000</v>
      </c>
      <c r="CU68" t="s">
        <v>7098</v>
      </c>
      <c r="CV68" t="s">
        <v>16610</v>
      </c>
      <c r="CW68" t="str">
        <f>CT68&amp;CU68&amp;CHAR(10)&amp;CV68</f>
        <v>&gt;O49877
MAAHSSTLTISILLMLIFSTLSSASDMSIISYDETHIHRRTDDEVSALYESWLIEHGKSYNALGEKDKRFQIFKDNLRYIDEQNSVPNQSYKLGLTKFADLTNEEYRSIYLGTKSSGDRKKLSKNKSDRYLPKVGDSLPESIDWREKGVLVGVKDQGSCGSCWAFSAVAAMESINAIVTGNLISLSEQELVDCDRSYNEGCDGGLMDYAFEFVIKNGGIDTEEDYPYKERNGVCDQYRKNAKVVKIDSYEDVPVNNEKALQKAVAHQPVSIALEAGGRDFQHYKSGIFTGKCGTAVDHGVVIAGYGTENGMDYWIVRNSWGANWGENGYLRVQRNVASSSGLCGLAIEPSYPVKTGPNPPKPAPSPPSPVKPPTECDEYSQCAVGTTCCCILQFRRSCFSWGCCPLEGATCCEDHYSCCPHDYPICNVRQGTCSMSKGNPLGVKAMKRILAQPIGAFGNGGKKSSS</v>
      </c>
    </row>
    <row r="69" spans="1:101" x14ac:dyDescent="0.25">
      <c r="A69" t="s">
        <v>4746</v>
      </c>
      <c r="B69" t="s">
        <v>19109</v>
      </c>
      <c r="C69" t="s">
        <v>7811</v>
      </c>
      <c r="D69" t="s">
        <v>14724</v>
      </c>
      <c r="E69" t="s">
        <v>14725</v>
      </c>
      <c r="F69" t="s">
        <v>10531</v>
      </c>
      <c r="G69">
        <v>5.6176681518554696</v>
      </c>
      <c r="H69">
        <v>4.6773405075073198</v>
      </c>
      <c r="I69">
        <v>4.9080104827880904</v>
      </c>
      <c r="J69">
        <v>6.0185461044311497</v>
      </c>
      <c r="K69">
        <v>6.11641597747803</v>
      </c>
      <c r="L69">
        <v>5.8082790374755904</v>
      </c>
      <c r="M69">
        <v>6.1327075958251998</v>
      </c>
      <c r="N69">
        <v>6.0396680831909197</v>
      </c>
      <c r="O69">
        <v>5.3736915588378897</v>
      </c>
      <c r="P69">
        <v>6.22597408294678</v>
      </c>
      <c r="Q69">
        <v>5.3804159164428702</v>
      </c>
      <c r="R69">
        <v>6.3148355484008798</v>
      </c>
      <c r="S69">
        <v>5.7177960872650155</v>
      </c>
      <c r="T69">
        <v>65</v>
      </c>
      <c r="X69" s="16">
        <v>-0.91340732574463068</v>
      </c>
      <c r="Z69">
        <v>0.208315112540193</v>
      </c>
      <c r="AA69">
        <v>1.0972635736475</v>
      </c>
      <c r="AB69">
        <v>7.9934898226756729E-2</v>
      </c>
      <c r="AP69">
        <v>45</v>
      </c>
      <c r="AQ69">
        <v>45</v>
      </c>
      <c r="AR69">
        <v>45</v>
      </c>
      <c r="AS69">
        <v>83.2</v>
      </c>
      <c r="AT69">
        <v>83.2</v>
      </c>
      <c r="AU69">
        <v>83.2</v>
      </c>
      <c r="AV69">
        <v>51.817999999999998</v>
      </c>
      <c r="AW69">
        <v>0</v>
      </c>
      <c r="AX69">
        <v>323.31</v>
      </c>
      <c r="AY69">
        <v>79416000000</v>
      </c>
      <c r="AZ69">
        <v>658</v>
      </c>
      <c r="BA69" t="s">
        <v>4745</v>
      </c>
      <c r="BB69" t="s">
        <v>4746</v>
      </c>
      <c r="BC69" t="s">
        <v>4747</v>
      </c>
      <c r="BF69" s="34" t="s">
        <v>19011</v>
      </c>
      <c r="BG69">
        <v>-0.18775007128715501</v>
      </c>
      <c r="BH69">
        <v>-1.95096015930176</v>
      </c>
      <c r="BI69">
        <v>-1.5184304714202901</v>
      </c>
      <c r="BJ69">
        <v>0.56393688917160001</v>
      </c>
      <c r="BK69">
        <v>0.74745285511016801</v>
      </c>
      <c r="BL69">
        <v>0.16966474056243899</v>
      </c>
      <c r="BM69">
        <v>0.778001308441162</v>
      </c>
      <c r="BN69">
        <v>0.60354274511337302</v>
      </c>
      <c r="BO69">
        <v>-0.64523100852966297</v>
      </c>
      <c r="BP69">
        <v>0.95288544893264804</v>
      </c>
      <c r="BQ69">
        <v>-0.63262218236923196</v>
      </c>
      <c r="BR69">
        <v>1.1195098161697401</v>
      </c>
      <c r="BT69">
        <v>27.719209671020501</v>
      </c>
      <c r="BU69">
        <v>27.092247009277301</v>
      </c>
      <c r="BV69">
        <v>26.498109817504901</v>
      </c>
      <c r="BW69">
        <v>27.556035995483398</v>
      </c>
      <c r="BX69">
        <v>27.1415100097656</v>
      </c>
      <c r="BY69">
        <v>27.8913974761963</v>
      </c>
      <c r="BZ69">
        <v>27.719993591308601</v>
      </c>
      <c r="CA69">
        <v>27.44797706604</v>
      </c>
      <c r="CB69">
        <v>27.019350051879901</v>
      </c>
      <c r="CC69">
        <v>26.414190292358398</v>
      </c>
      <c r="CD69">
        <v>25.612400054931602</v>
      </c>
      <c r="CE69">
        <v>27.281711578369102</v>
      </c>
      <c r="CG69">
        <v>27.719209671020501</v>
      </c>
      <c r="CH69">
        <v>27.092247009277301</v>
      </c>
      <c r="CI69">
        <v>26.498109817504901</v>
      </c>
      <c r="CJ69">
        <v>27.556035995483398</v>
      </c>
      <c r="CK69">
        <v>27.1415100097656</v>
      </c>
      <c r="CL69">
        <v>27.8913974761963</v>
      </c>
      <c r="CM69">
        <v>27.719993591308601</v>
      </c>
      <c r="CN69">
        <v>27.44797706604</v>
      </c>
      <c r="CO69">
        <v>27.019350051879901</v>
      </c>
      <c r="CP69">
        <v>26.414190292358398</v>
      </c>
      <c r="CQ69">
        <v>25.612400054931602</v>
      </c>
      <c r="CR69">
        <v>27.281711578369102</v>
      </c>
      <c r="CT69" t="s">
        <v>19000</v>
      </c>
      <c r="CU69" t="s">
        <v>4746</v>
      </c>
      <c r="CV69" t="s">
        <v>17091</v>
      </c>
      <c r="CW69" t="str">
        <f>CT69&amp;CU69&amp;CHAR(10)&amp;CV69</f>
        <v>&gt;A0A3Q7IRS4
MATATTLSPADAEKLNNLKSAVAGLNQISENEKSGFINLVGRYLSGEAQHIDWSKIQTPTDEVVVPYDKLAPLSEDPAETKKLLDKLVVLKLNGGLGTTMGCTGPKSVIEVRNGLTFLDLIVKQIEALNAKFGCSVPLLLMNSFNTHDDTLKIVEKYANSNIDIHTFNQSQYPRLVTEDFAPLPCKGNSGKDGWYPPGHGDVFPSLMNSGKLDALLAKGKEYVFVANSDNLGAIVDLKILNHLILNKNEYCMEVTPKTLADVKGGTLISYEGKVQLLEIAQVPDEHVNEFKSIEKFKIFNTNNLWVSLSAIKRLVEADALKMEIIPNPKEVDGVKVLQLETAAGAAIKFFDRAIGANVPRSRFLPVKATSDLLLVQSDLYTLTDEGYVIRNPARSNPSNPSIELGPEFKKVANFLGRFKSIPSIIDLGSLKVTGDVWFGSSVTLKGKVTVAAKSGVKLEIPDGAVIANKDINGPEDI</v>
      </c>
    </row>
    <row r="70" spans="1:101" x14ac:dyDescent="0.25">
      <c r="A70" t="s">
        <v>6982</v>
      </c>
      <c r="B70" t="s">
        <v>19110</v>
      </c>
      <c r="C70" t="s">
        <v>10440</v>
      </c>
      <c r="D70">
        <v>0</v>
      </c>
      <c r="E70">
        <v>0</v>
      </c>
      <c r="F70" t="s">
        <v>10532</v>
      </c>
      <c r="G70">
        <v>5.9053993225097701</v>
      </c>
      <c r="H70">
        <v>5.2582635879516602</v>
      </c>
      <c r="I70">
        <v>5.6350784301757804</v>
      </c>
      <c r="J70">
        <v>5.3921613693237296</v>
      </c>
      <c r="K70">
        <v>5.5811605453491202</v>
      </c>
      <c r="L70">
        <v>5.3650951385498002</v>
      </c>
      <c r="M70">
        <v>5.6771697998046902</v>
      </c>
      <c r="N70">
        <v>5.6037034988403303</v>
      </c>
      <c r="O70">
        <v>5.6323356628418004</v>
      </c>
      <c r="P70">
        <v>6.3807744979858398</v>
      </c>
      <c r="Q70">
        <v>6.2727918624877903</v>
      </c>
      <c r="R70">
        <v>5.8683328628540004</v>
      </c>
      <c r="S70">
        <v>5.7143555482228594</v>
      </c>
      <c r="T70">
        <v>66</v>
      </c>
      <c r="U70" t="s">
        <v>10452</v>
      </c>
      <c r="X70" s="16">
        <v>0.15344142913818715</v>
      </c>
      <c r="Z70">
        <v>0.114635944700461</v>
      </c>
      <c r="AA70">
        <v>1.7629082435213499</v>
      </c>
      <c r="AB70">
        <v>1.7262025605366639E-2</v>
      </c>
      <c r="AP70">
        <v>12</v>
      </c>
      <c r="AQ70">
        <v>12</v>
      </c>
      <c r="AR70">
        <v>3</v>
      </c>
      <c r="AS70">
        <v>80.099999999999994</v>
      </c>
      <c r="AT70">
        <v>80.099999999999994</v>
      </c>
      <c r="AU70">
        <v>3.3</v>
      </c>
      <c r="AV70">
        <v>51.195</v>
      </c>
      <c r="AW70">
        <v>0</v>
      </c>
      <c r="AX70">
        <v>275.44</v>
      </c>
      <c r="AY70">
        <v>85397000000</v>
      </c>
      <c r="AZ70">
        <v>613</v>
      </c>
      <c r="BA70" t="s">
        <v>4326</v>
      </c>
      <c r="BB70" t="s">
        <v>4327</v>
      </c>
      <c r="BC70" t="s">
        <v>4328</v>
      </c>
      <c r="BD70" t="s">
        <v>4329</v>
      </c>
      <c r="BE70" t="s">
        <v>4330</v>
      </c>
      <c r="BF70" s="34" t="s">
        <v>19011</v>
      </c>
      <c r="BG70">
        <v>0.55693060159683205</v>
      </c>
      <c r="BH70">
        <v>-1.3295987844467201</v>
      </c>
      <c r="BI70">
        <v>-0.23110857605934099</v>
      </c>
      <c r="BJ70">
        <v>-0.93926012516021695</v>
      </c>
      <c r="BK70">
        <v>-0.38828992843627902</v>
      </c>
      <c r="BL70">
        <v>-1.0181635618209799</v>
      </c>
      <c r="BM70">
        <v>-0.10840385407209401</v>
      </c>
      <c r="BN70">
        <v>-0.32257273793220498</v>
      </c>
      <c r="BO70">
        <v>-0.23910428583622001</v>
      </c>
      <c r="BP70">
        <v>1.94274389743805</v>
      </c>
      <c r="BQ70">
        <v>1.62795293331146</v>
      </c>
      <c r="BR70">
        <v>0.44887450337410001</v>
      </c>
      <c r="BT70">
        <v>28.006940841674801</v>
      </c>
      <c r="BU70">
        <v>27.673170089721701</v>
      </c>
      <c r="BV70">
        <v>27.225177764892599</v>
      </c>
      <c r="BW70">
        <v>26.929651260376001</v>
      </c>
      <c r="BX70">
        <v>26.606254577636701</v>
      </c>
      <c r="BY70">
        <v>27.448213577270501</v>
      </c>
      <c r="BZ70">
        <v>27.2644557952881</v>
      </c>
      <c r="CA70">
        <v>27.012012481689499</v>
      </c>
      <c r="CB70">
        <v>27.2779941558838</v>
      </c>
      <c r="CC70">
        <v>26.5689907073975</v>
      </c>
      <c r="CD70">
        <v>26.504776000976602</v>
      </c>
      <c r="CE70">
        <v>26.835208892822301</v>
      </c>
      <c r="CG70">
        <v>28.006940841674801</v>
      </c>
      <c r="CH70">
        <v>27.673170089721701</v>
      </c>
      <c r="CI70">
        <v>27.225177764892599</v>
      </c>
      <c r="CJ70">
        <v>26.929651260376001</v>
      </c>
      <c r="CK70">
        <v>26.606254577636701</v>
      </c>
      <c r="CL70">
        <v>27.448213577270501</v>
      </c>
      <c r="CM70">
        <v>27.2644557952881</v>
      </c>
      <c r="CN70">
        <v>27.012012481689499</v>
      </c>
      <c r="CO70">
        <v>27.2779941558838</v>
      </c>
      <c r="CP70">
        <v>26.5689907073975</v>
      </c>
      <c r="CQ70">
        <v>26.504776000976602</v>
      </c>
      <c r="CR70">
        <v>26.835208892822301</v>
      </c>
      <c r="CT70" t="s">
        <v>19000</v>
      </c>
      <c r="CU70" t="s">
        <v>6982</v>
      </c>
      <c r="CV70" t="s">
        <v>16689</v>
      </c>
      <c r="CW70" t="str">
        <f>CT70&amp;CU70&amp;CHAR(10)&amp;CV70</f>
        <v>&gt;A0A3Q7IBU5
MQIFVKTLTGKTITLEVESSDTIDNVKAKIQDKEGIPPDQQRLIFAGKQLEDGRTLADYNIQKESTLHLVLRLRGGMQIFVKTLTGKTITLEVESSDTIDNVKAKIQDKEGIPPDQQRLIFAGKQLEDGRTLADYNIQKESTLHLVLRLRGGMQIFVKTLTGKTITLEVESSDTIDNVKAKIQDKEGIPPDQQRLIFAGKQLEDGRTLADYNIQKESTLHLVLRLRGGMQIFVKTLTGKTITLEVESSDTIDNVKAKIQDKEGIPSDQQRLIFAGKQLEDGRTLADYNIQKESTLHLVLRLRGGMQIFVKTLTGKTITLEVESSDTIDNVKAKIQDKEGIPPDQQRLIFAGKQLEDGRTLADYNIQKESTLHLVLRLRGGMQIFVKTLTGKTITLEVESSDTIDNVKAKIQDKEGIPPDQQRLIFAGKQLEDGRTLADYNIQKESTLHLVLRLRGGF</v>
      </c>
    </row>
    <row r="71" spans="1:101" x14ac:dyDescent="0.25">
      <c r="A71" t="s">
        <v>260</v>
      </c>
      <c r="B71" t="s">
        <v>19111</v>
      </c>
      <c r="C71" t="s">
        <v>7195</v>
      </c>
      <c r="D71" t="s">
        <v>14726</v>
      </c>
      <c r="E71" t="s">
        <v>14727</v>
      </c>
      <c r="F71" t="s">
        <v>10533</v>
      </c>
      <c r="G71">
        <v>4.5366954803466797</v>
      </c>
      <c r="H71">
        <v>6.5666189193725604</v>
      </c>
      <c r="I71">
        <v>6.7735519409179696</v>
      </c>
      <c r="J71">
        <v>4.8121843338012704</v>
      </c>
      <c r="K71">
        <v>4.7839727401733398</v>
      </c>
      <c r="L71">
        <v>5.3103389739990199</v>
      </c>
      <c r="M71">
        <v>5.8220405578613299</v>
      </c>
      <c r="N71">
        <v>5.2207822799682599</v>
      </c>
      <c r="O71">
        <v>6.3859424591064498</v>
      </c>
      <c r="P71">
        <v>5.2874040603637704</v>
      </c>
      <c r="Q71">
        <v>6.6838312149047896</v>
      </c>
      <c r="R71">
        <v>6.3330240249633798</v>
      </c>
      <c r="S71">
        <v>5.7096989154815683</v>
      </c>
      <c r="T71">
        <v>67</v>
      </c>
      <c r="X71" s="16">
        <v>0.99012343088786015</v>
      </c>
      <c r="Z71">
        <v>0.46911907810499398</v>
      </c>
      <c r="AA71">
        <v>0.44967432740962299</v>
      </c>
      <c r="AB71">
        <v>0.35507955962526233</v>
      </c>
      <c r="AP71">
        <v>7</v>
      </c>
      <c r="AQ71">
        <v>7</v>
      </c>
      <c r="AR71">
        <v>7</v>
      </c>
      <c r="AS71">
        <v>60.4</v>
      </c>
      <c r="AT71">
        <v>60.4</v>
      </c>
      <c r="AU71">
        <v>60.4</v>
      </c>
      <c r="AV71">
        <v>17.536999999999999</v>
      </c>
      <c r="AW71">
        <v>0</v>
      </c>
      <c r="AX71">
        <v>47.305</v>
      </c>
      <c r="AY71">
        <v>19275000000</v>
      </c>
      <c r="AZ71">
        <v>124</v>
      </c>
      <c r="BA71" t="s">
        <v>260</v>
      </c>
      <c r="BB71" t="s">
        <v>260</v>
      </c>
      <c r="BC71" t="s">
        <v>261</v>
      </c>
      <c r="BF71" s="34" t="s">
        <v>19011</v>
      </c>
      <c r="BG71">
        <v>-1.44101321697235</v>
      </c>
      <c r="BH71">
        <v>1.0527105331420901</v>
      </c>
      <c r="BI71">
        <v>1.30692386627197</v>
      </c>
      <c r="BJ71">
        <v>-1.1025801897048999</v>
      </c>
      <c r="BK71">
        <v>-1.1372376680374101</v>
      </c>
      <c r="BL71">
        <v>-0.49060636758804299</v>
      </c>
      <c r="BM71">
        <v>0.13800965249538399</v>
      </c>
      <c r="BN71">
        <v>-0.60062509775161699</v>
      </c>
      <c r="BO71">
        <v>0.83075278997421298</v>
      </c>
      <c r="BP71">
        <v>-0.51878148317337003</v>
      </c>
      <c r="BQ71">
        <v>1.1967036724090601</v>
      </c>
      <c r="BR71">
        <v>0.76574343442916903</v>
      </c>
      <c r="BT71">
        <v>26.638236999511701</v>
      </c>
      <c r="BU71">
        <v>28.981525421142599</v>
      </c>
      <c r="BV71">
        <v>28.363651275634801</v>
      </c>
      <c r="BW71">
        <v>26.349674224853501</v>
      </c>
      <c r="BX71">
        <v>25.809066772460898</v>
      </c>
      <c r="BY71">
        <v>27.393457412719702</v>
      </c>
      <c r="BZ71">
        <v>27.409326553344702</v>
      </c>
      <c r="CA71">
        <v>26.629091262817401</v>
      </c>
      <c r="CB71">
        <v>28.031600952148398</v>
      </c>
      <c r="CC71">
        <v>25.475620269775401</v>
      </c>
      <c r="CD71">
        <v>26.915815353393601</v>
      </c>
      <c r="CE71">
        <v>27.299900054931602</v>
      </c>
      <c r="CG71">
        <v>26.638236999511701</v>
      </c>
      <c r="CH71">
        <v>28.981525421142599</v>
      </c>
      <c r="CI71">
        <v>28.363651275634801</v>
      </c>
      <c r="CJ71">
        <v>26.349674224853501</v>
      </c>
      <c r="CK71">
        <v>25.809066772460898</v>
      </c>
      <c r="CL71">
        <v>27.393457412719702</v>
      </c>
      <c r="CM71">
        <v>27.409326553344702</v>
      </c>
      <c r="CN71">
        <v>26.629091262817401</v>
      </c>
      <c r="CO71">
        <v>28.031600952148398</v>
      </c>
      <c r="CP71">
        <v>25.475620269775401</v>
      </c>
      <c r="CQ71">
        <v>26.915815353393601</v>
      </c>
      <c r="CR71">
        <v>27.299900054931602</v>
      </c>
      <c r="CT71" t="s">
        <v>19000</v>
      </c>
      <c r="CU71" t="s">
        <v>260</v>
      </c>
      <c r="CV71" t="s">
        <v>18020</v>
      </c>
      <c r="CW71" t="str">
        <f>CT71&amp;CU71&amp;CHAR(10)&amp;CV71</f>
        <v>&gt;A0A3Q7E8A8
MAMAAMKLFITLLFLLCLVSSLTSAKSTDFDYCNKKANYDVKVSQIDITPYPIKGGRTTTFSITAETGRNLTGGKLEIDVKYFFLNVHHEDIDLCKETSCPASGDFVISHSQELPGFTPPGSYTLTMKMVDEKNKQLSCITFSFSISLFDESEALSASI</v>
      </c>
    </row>
    <row r="72" spans="1:101" x14ac:dyDescent="0.25">
      <c r="A72" t="s">
        <v>7111</v>
      </c>
      <c r="B72" t="s">
        <v>7111</v>
      </c>
      <c r="C72" t="s">
        <v>7975</v>
      </c>
      <c r="D72" t="s">
        <v>14728</v>
      </c>
      <c r="E72" t="s">
        <v>14729</v>
      </c>
      <c r="F72" t="s">
        <v>10534</v>
      </c>
      <c r="G72">
        <v>6.1634063720703098</v>
      </c>
      <c r="H72">
        <v>5.3392648696899396</v>
      </c>
      <c r="I72">
        <v>5.8779106140136701</v>
      </c>
      <c r="J72">
        <v>5.5680055618286097</v>
      </c>
      <c r="K72">
        <v>5.8599729537963903</v>
      </c>
      <c r="L72">
        <v>6.4927024841308603</v>
      </c>
      <c r="M72">
        <v>5.1252479553222701</v>
      </c>
      <c r="N72">
        <v>5.4431962966918901</v>
      </c>
      <c r="O72">
        <v>5.4693965911865199</v>
      </c>
      <c r="P72">
        <v>5.6421175003051802</v>
      </c>
      <c r="Q72">
        <v>5.3484811782836896</v>
      </c>
      <c r="R72">
        <v>6.1717061996459996</v>
      </c>
      <c r="S72">
        <v>5.7084507147471113</v>
      </c>
      <c r="T72">
        <v>68</v>
      </c>
      <c r="X72" s="16">
        <v>-0.18003304799398023</v>
      </c>
      <c r="Z72">
        <v>0.43413099257258603</v>
      </c>
      <c r="AA72">
        <v>0.49592026164827102</v>
      </c>
      <c r="AB72">
        <v>0.31921238890998777</v>
      </c>
      <c r="AP72">
        <v>12</v>
      </c>
      <c r="AQ72">
        <v>12</v>
      </c>
      <c r="AR72">
        <v>12</v>
      </c>
      <c r="AS72">
        <v>52</v>
      </c>
      <c r="AT72">
        <v>52</v>
      </c>
      <c r="AU72">
        <v>52</v>
      </c>
      <c r="AV72">
        <v>25.16</v>
      </c>
      <c r="AW72">
        <v>0</v>
      </c>
      <c r="AX72">
        <v>61.451999999999998</v>
      </c>
      <c r="AY72">
        <v>28422000000</v>
      </c>
      <c r="AZ72">
        <v>128</v>
      </c>
      <c r="BA72" t="s">
        <v>6113</v>
      </c>
      <c r="BB72" t="s">
        <v>6113</v>
      </c>
      <c r="BC72" t="s">
        <v>6114</v>
      </c>
      <c r="BD72" t="s">
        <v>6115</v>
      </c>
      <c r="BE72" t="s">
        <v>6116</v>
      </c>
      <c r="BF72" s="34" t="s">
        <v>19011</v>
      </c>
      <c r="BG72">
        <v>1.1105942726135301</v>
      </c>
      <c r="BH72">
        <v>-0.90122121572494496</v>
      </c>
      <c r="BI72">
        <v>0.41366931796073902</v>
      </c>
      <c r="BJ72">
        <v>-0.34284126758575401</v>
      </c>
      <c r="BK72">
        <v>0.36988160014152499</v>
      </c>
      <c r="BL72">
        <v>1.91444039344788</v>
      </c>
      <c r="BM72">
        <v>-1.4236588478088399</v>
      </c>
      <c r="BN72">
        <v>-0.647513747215271</v>
      </c>
      <c r="BO72">
        <v>-0.58355605602264404</v>
      </c>
      <c r="BP72">
        <v>-0.161926299333572</v>
      </c>
      <c r="BQ72">
        <v>-0.878723204135895</v>
      </c>
      <c r="BR72">
        <v>1.13085496425629</v>
      </c>
      <c r="BT72">
        <v>28.264947891235401</v>
      </c>
      <c r="BU72">
        <v>27.75417137146</v>
      </c>
      <c r="BV72">
        <v>27.468009948730501</v>
      </c>
      <c r="BW72">
        <v>27.105495452880898</v>
      </c>
      <c r="BX72">
        <v>26.885066986083999</v>
      </c>
      <c r="BY72">
        <v>28.575820922851602</v>
      </c>
      <c r="BZ72">
        <v>26.7125339508057</v>
      </c>
      <c r="CA72">
        <v>26.851505279541001</v>
      </c>
      <c r="CB72">
        <v>27.115055084228501</v>
      </c>
      <c r="CC72">
        <v>25.8303337097168</v>
      </c>
      <c r="CD72">
        <v>25.5804653167725</v>
      </c>
      <c r="CE72">
        <v>27.1385822296143</v>
      </c>
      <c r="CG72">
        <v>28.264947891235401</v>
      </c>
      <c r="CH72">
        <v>27.75417137146</v>
      </c>
      <c r="CI72">
        <v>27.468009948730501</v>
      </c>
      <c r="CJ72">
        <v>27.105495452880898</v>
      </c>
      <c r="CK72">
        <v>26.885066986083999</v>
      </c>
      <c r="CL72">
        <v>28.575820922851602</v>
      </c>
      <c r="CM72">
        <v>26.7125339508057</v>
      </c>
      <c r="CN72">
        <v>26.851505279541001</v>
      </c>
      <c r="CO72">
        <v>27.115055084228501</v>
      </c>
      <c r="CP72">
        <v>25.8303337097168</v>
      </c>
      <c r="CQ72">
        <v>25.5804653167725</v>
      </c>
      <c r="CR72">
        <v>27.1385822296143</v>
      </c>
      <c r="CT72" t="s">
        <v>19000</v>
      </c>
      <c r="CU72" t="s">
        <v>7111</v>
      </c>
      <c r="CV72" t="s">
        <v>17941</v>
      </c>
      <c r="CW72" t="str">
        <f>CT72&amp;CU72&amp;CHAR(10)&amp;CV72</f>
        <v>&gt;P38547
MALPNQQTVDYPSFKLVIVGDGGTGKTTFVKRHLTGEFEKKYEPTIGVEVHPLDFFTNCGKIRFYCWDTAGQEKFGGLRDGYYIHGQCAIIMFDVTARLTYKNVPTWHRDLCRVCENIPIVLCGNKVDVKNRQVKAKQVTFHRKKNLQYYEISAKSNYNFEKPFLYLARKLAGDGNLHFVESPALAPPEVQIDLAAQALHEQELQAALNQPLPDDDDEAFE</v>
      </c>
    </row>
    <row r="73" spans="1:101" x14ac:dyDescent="0.25">
      <c r="A73" t="s">
        <v>2513</v>
      </c>
      <c r="B73" t="s">
        <v>19112</v>
      </c>
      <c r="C73" t="s">
        <v>7418</v>
      </c>
      <c r="D73" t="s">
        <v>14654</v>
      </c>
      <c r="E73" t="s">
        <v>14655</v>
      </c>
      <c r="F73" t="s">
        <v>10535</v>
      </c>
      <c r="G73">
        <v>5.9737682342529297</v>
      </c>
      <c r="H73">
        <v>5.7670087814331099</v>
      </c>
      <c r="I73">
        <v>6.7635765075683603</v>
      </c>
      <c r="J73">
        <v>4.5625810623168901</v>
      </c>
      <c r="K73">
        <v>5.7420206069946298</v>
      </c>
      <c r="L73">
        <v>3.99764823913574</v>
      </c>
      <c r="M73">
        <v>5.76668357849121</v>
      </c>
      <c r="N73">
        <v>6.24045658111572</v>
      </c>
      <c r="O73">
        <v>5.7660942077636701</v>
      </c>
      <c r="P73">
        <v>5.8813676834106401</v>
      </c>
      <c r="Q73">
        <v>5.6580324172973597</v>
      </c>
      <c r="R73">
        <v>6.2913026809692401</v>
      </c>
      <c r="S73">
        <v>5.7008783817291251</v>
      </c>
      <c r="T73">
        <v>69</v>
      </c>
      <c r="U73" t="s">
        <v>10437</v>
      </c>
      <c r="X73" s="16">
        <v>1.4007012049357126</v>
      </c>
      <c r="Z73">
        <v>0.18472727272727299</v>
      </c>
      <c r="AA73">
        <v>1.2464826655421499</v>
      </c>
      <c r="AB73">
        <v>5.6691419892136573E-2</v>
      </c>
      <c r="AP73">
        <v>10</v>
      </c>
      <c r="AQ73">
        <v>10</v>
      </c>
      <c r="AR73">
        <v>10</v>
      </c>
      <c r="AS73">
        <v>58</v>
      </c>
      <c r="AT73">
        <v>58</v>
      </c>
      <c r="AU73">
        <v>58</v>
      </c>
      <c r="AV73">
        <v>17.597000000000001</v>
      </c>
      <c r="AW73">
        <v>0</v>
      </c>
      <c r="AX73">
        <v>118.88</v>
      </c>
      <c r="AY73">
        <v>22857000000</v>
      </c>
      <c r="AZ73">
        <v>147</v>
      </c>
      <c r="BA73" t="s">
        <v>2513</v>
      </c>
      <c r="BB73" t="s">
        <v>2513</v>
      </c>
      <c r="BC73" t="s">
        <v>2514</v>
      </c>
      <c r="BF73" s="34" t="s">
        <v>19011</v>
      </c>
      <c r="BG73">
        <v>0.36677476763725297</v>
      </c>
      <c r="BH73">
        <v>8.8881872594356495E-2</v>
      </c>
      <c r="BI73">
        <v>1.4283083677291899</v>
      </c>
      <c r="BJ73">
        <v>-1.5299166440963701</v>
      </c>
      <c r="BK73">
        <v>5.5296778678894001E-2</v>
      </c>
      <c r="BL73">
        <v>-2.2892086505889901</v>
      </c>
      <c r="BM73">
        <v>8.8444791734218597E-2</v>
      </c>
      <c r="BN73">
        <v>0.72521448135375999</v>
      </c>
      <c r="BO73">
        <v>8.7652653455734295E-2</v>
      </c>
      <c r="BP73">
        <v>0.24258476495742801</v>
      </c>
      <c r="BQ73">
        <v>-5.7586669921875E-2</v>
      </c>
      <c r="BR73">
        <v>0.79355365037918102</v>
      </c>
      <c r="BT73">
        <v>28.075309753418001</v>
      </c>
      <c r="BU73">
        <v>28.1819152832031</v>
      </c>
      <c r="BV73">
        <v>28.353675842285199</v>
      </c>
      <c r="BW73">
        <v>26.100070953369102</v>
      </c>
      <c r="BX73">
        <v>26.767114639282202</v>
      </c>
      <c r="BY73">
        <v>26.080766677856399</v>
      </c>
      <c r="BZ73">
        <v>27.353969573974599</v>
      </c>
      <c r="CA73">
        <v>27.648765563964801</v>
      </c>
      <c r="CB73">
        <v>27.4117527008057</v>
      </c>
      <c r="CC73">
        <v>26.069583892822301</v>
      </c>
      <c r="CD73">
        <v>25.890016555786101</v>
      </c>
      <c r="CE73">
        <v>27.2581787109375</v>
      </c>
      <c r="CG73">
        <v>28.075309753418001</v>
      </c>
      <c r="CH73">
        <v>28.1819152832031</v>
      </c>
      <c r="CI73">
        <v>28.353675842285199</v>
      </c>
      <c r="CJ73">
        <v>26.100070953369102</v>
      </c>
      <c r="CK73">
        <v>26.767114639282202</v>
      </c>
      <c r="CL73">
        <v>26.080766677856399</v>
      </c>
      <c r="CM73">
        <v>27.353969573974599</v>
      </c>
      <c r="CN73">
        <v>27.648765563964801</v>
      </c>
      <c r="CO73">
        <v>27.4117527008057</v>
      </c>
      <c r="CP73">
        <v>26.069583892822301</v>
      </c>
      <c r="CQ73">
        <v>25.890016555786101</v>
      </c>
      <c r="CR73">
        <v>27.2581787109375</v>
      </c>
      <c r="CT73" t="s">
        <v>19000</v>
      </c>
      <c r="CU73" t="s">
        <v>2513</v>
      </c>
      <c r="CV73" t="s">
        <v>16968</v>
      </c>
      <c r="CW73" t="str">
        <f>CT73&amp;CU73&amp;CHAR(10)&amp;CV73</f>
        <v>&gt;A0A3Q7GKZ6
MSLHGKLVSEIEIKCDGDIFYEVYRHRPHHISTMSPNNIQNVDVHEGEWGTVDSVIFWNFIHDGKEVVAKEKVEEIDEENKLIKKKIIEGDILEYYKSFYITVHVETKGENNLVTLIIEYEKKNANVPDPHTFMELILNVTKDIENYHIK</v>
      </c>
    </row>
    <row r="74" spans="1:101" x14ac:dyDescent="0.25">
      <c r="A74" t="s">
        <v>1129</v>
      </c>
      <c r="B74" t="s">
        <v>19113</v>
      </c>
      <c r="C74" t="s">
        <v>7177</v>
      </c>
      <c r="D74" t="s">
        <v>14730</v>
      </c>
      <c r="E74" t="s">
        <v>14731</v>
      </c>
      <c r="F74" t="s">
        <v>10536</v>
      </c>
      <c r="G74">
        <v>5.5505790710449201</v>
      </c>
      <c r="H74">
        <v>5.7883119583129901</v>
      </c>
      <c r="I74">
        <v>6.6070365905761701</v>
      </c>
      <c r="J74">
        <v>3.5129365921020499</v>
      </c>
      <c r="K74">
        <v>5.8793973922729501</v>
      </c>
      <c r="L74">
        <v>2.9724464416503902</v>
      </c>
      <c r="M74">
        <v>6.0005645751953098</v>
      </c>
      <c r="N74">
        <v>6.6992330551147496</v>
      </c>
      <c r="O74">
        <v>6.1008453369140598</v>
      </c>
      <c r="P74">
        <v>6.6003389358520499</v>
      </c>
      <c r="Q74">
        <v>6.0303392410278303</v>
      </c>
      <c r="R74">
        <v>6.4688367843627903</v>
      </c>
      <c r="S74">
        <v>5.6842388312021894</v>
      </c>
      <c r="T74">
        <v>70</v>
      </c>
      <c r="X74" s="16">
        <v>1.8603823979695635</v>
      </c>
      <c r="Z74">
        <v>0.1643</v>
      </c>
      <c r="AA74">
        <v>1.4158738142496301</v>
      </c>
      <c r="AB74">
        <v>3.838187491458088E-2</v>
      </c>
      <c r="AP74">
        <v>24</v>
      </c>
      <c r="AQ74">
        <v>24</v>
      </c>
      <c r="AR74">
        <v>24</v>
      </c>
      <c r="AS74">
        <v>56.9</v>
      </c>
      <c r="AT74">
        <v>56.9</v>
      </c>
      <c r="AU74">
        <v>56.9</v>
      </c>
      <c r="AV74">
        <v>69.369</v>
      </c>
      <c r="AW74">
        <v>0</v>
      </c>
      <c r="AX74">
        <v>323.31</v>
      </c>
      <c r="AY74">
        <v>58248000000</v>
      </c>
      <c r="AZ74">
        <v>457</v>
      </c>
      <c r="BA74" t="s">
        <v>1129</v>
      </c>
      <c r="BB74" t="s">
        <v>1129</v>
      </c>
      <c r="BC74" t="s">
        <v>1130</v>
      </c>
      <c r="BF74" s="34" t="s">
        <v>19011</v>
      </c>
      <c r="BG74">
        <v>-0.111294761300087</v>
      </c>
      <c r="BH74">
        <v>8.6658798158168807E-2</v>
      </c>
      <c r="BI74">
        <v>0.76838797330856301</v>
      </c>
      <c r="BJ74">
        <v>-1.80798292160034</v>
      </c>
      <c r="BK74">
        <v>0.16250309348106401</v>
      </c>
      <c r="BL74">
        <v>-2.2580339908599898</v>
      </c>
      <c r="BM74">
        <v>0.26339563727378801</v>
      </c>
      <c r="BN74">
        <v>0.84515744447708097</v>
      </c>
      <c r="BO74">
        <v>0.34689664840698198</v>
      </c>
      <c r="BP74">
        <v>0.76281106472015403</v>
      </c>
      <c r="BQ74">
        <v>0.28818818926811202</v>
      </c>
      <c r="BR74">
        <v>0.65331286191940297</v>
      </c>
      <c r="BT74">
        <v>27.65212059021</v>
      </c>
      <c r="BU74">
        <v>28.203218460083001</v>
      </c>
      <c r="BV74">
        <v>28.197135925293001</v>
      </c>
      <c r="BW74">
        <v>25.0504264831543</v>
      </c>
      <c r="BX74">
        <v>26.904491424560501</v>
      </c>
      <c r="BY74">
        <v>25.055564880371101</v>
      </c>
      <c r="BZ74">
        <v>27.5878505706787</v>
      </c>
      <c r="CA74">
        <v>28.107542037963899</v>
      </c>
      <c r="CB74">
        <v>27.746503829956101</v>
      </c>
      <c r="CC74">
        <v>26.7885551452637</v>
      </c>
      <c r="CD74">
        <v>26.262323379516602</v>
      </c>
      <c r="CE74">
        <v>27.435712814331101</v>
      </c>
      <c r="CG74">
        <v>27.65212059021</v>
      </c>
      <c r="CH74">
        <v>28.203218460083001</v>
      </c>
      <c r="CI74">
        <v>28.197135925293001</v>
      </c>
      <c r="CJ74">
        <v>25.0504264831543</v>
      </c>
      <c r="CK74">
        <v>26.904491424560501</v>
      </c>
      <c r="CL74">
        <v>25.055564880371101</v>
      </c>
      <c r="CM74">
        <v>27.5878505706787</v>
      </c>
      <c r="CN74">
        <v>28.107542037963899</v>
      </c>
      <c r="CO74">
        <v>27.746503829956101</v>
      </c>
      <c r="CP74">
        <v>26.7885551452637</v>
      </c>
      <c r="CQ74">
        <v>26.262323379516602</v>
      </c>
      <c r="CR74">
        <v>27.435712814331101</v>
      </c>
      <c r="CT74" t="s">
        <v>19000</v>
      </c>
      <c r="CU74" t="s">
        <v>1129</v>
      </c>
      <c r="CV74" t="s">
        <v>16837</v>
      </c>
      <c r="CW74" t="str">
        <f>CT74&amp;CU74&amp;CHAR(10)&amp;CV74</f>
        <v>&gt;A0A3Q7F625
MSSILFPTTNTLSSSTTNTFSNLHSSPFFAKTSKISSIRKHNVHRNFQVSCKTIDDNNHEHNSPVDISKKNDSSNNMIDRRNVLLGLGGLYGASTLVGGLPFVLAAPVNGPDVTKCGAADLPPGAELVNCCPPMSGSIIDFQLPSSSTPLRTRPAAHSVDSAYIEKFNRAIQLMKQLPDDDPRSFKQQANIHCAYCDGAYDQLGFPNSELQVHSSWIFLPFHRCYLYFFERILGSLINDPTFAMPFWNWDHPDGMRMPGLYTNPTSSLYDRLRDRRHQPPTMVDLDFNGTDPNISTAQQTSQNLTNMYRQMVSLGRTPETFLGDPYRAGGVPGGAGSLENMAHGAVHVWTGDRTQANFENMGDFYSAARDPIFYAHHSNIDRLWTVWKTLGGRRQDFTDPDFLNTSFLFYDEKAQMVRIRVRDVLDSSKLGYVYQNVRNQWINSRPTPRVSRALSSVRRLVEARAADDNNNNIMNFPRPKEIFPTKLDHVIKVMVKRPNKKKRNKKEKNEREEILIVEGLEVESDVFVKFDVLINDEDETLISPDNAEFAGSFVNVPHHSHGKGEKNSKRKTKLKLAITELLEDLDAENDDNVLVTFVPKNGSGAVKIGGVKIVLED</v>
      </c>
    </row>
    <row r="75" spans="1:101" x14ac:dyDescent="0.25">
      <c r="A75" t="s">
        <v>2239</v>
      </c>
      <c r="B75" t="s">
        <v>19114</v>
      </c>
      <c r="C75" t="s">
        <v>7308</v>
      </c>
      <c r="D75" t="s">
        <v>14688</v>
      </c>
      <c r="E75" t="s">
        <v>14684</v>
      </c>
      <c r="F75" t="s">
        <v>10537</v>
      </c>
      <c r="G75">
        <v>5.7774009704589799</v>
      </c>
      <c r="H75">
        <v>5.6271715164184597</v>
      </c>
      <c r="I75">
        <v>5.4302043914794904</v>
      </c>
      <c r="J75">
        <v>5.4171113967895499</v>
      </c>
      <c r="K75">
        <v>5.8006868362426802</v>
      </c>
      <c r="L75">
        <v>5.3009796142578098</v>
      </c>
      <c r="M75">
        <v>6.0659961700439498</v>
      </c>
      <c r="N75">
        <v>5.4827985763549796</v>
      </c>
      <c r="O75">
        <v>5.0795459747314498</v>
      </c>
      <c r="P75">
        <v>6.1366491317748997</v>
      </c>
      <c r="Q75">
        <v>5.7825212478637704</v>
      </c>
      <c r="R75">
        <v>5.7239809036254901</v>
      </c>
      <c r="S75">
        <v>5.6354205608367929</v>
      </c>
      <c r="T75">
        <v>71</v>
      </c>
      <c r="X75" s="16">
        <v>0.10533301035563092</v>
      </c>
      <c r="Z75">
        <v>0.59813636363636402</v>
      </c>
      <c r="AA75">
        <v>0.30634030769351001</v>
      </c>
      <c r="AB75">
        <v>0.49392350306593569</v>
      </c>
      <c r="AP75">
        <v>22</v>
      </c>
      <c r="AQ75">
        <v>22</v>
      </c>
      <c r="AR75">
        <v>19</v>
      </c>
      <c r="AS75">
        <v>58.7</v>
      </c>
      <c r="AT75">
        <v>58.7</v>
      </c>
      <c r="AU75">
        <v>53.9</v>
      </c>
      <c r="AV75">
        <v>43.066000000000003</v>
      </c>
      <c r="AW75">
        <v>0</v>
      </c>
      <c r="AX75">
        <v>213.09</v>
      </c>
      <c r="AY75">
        <v>43924000000</v>
      </c>
      <c r="AZ75">
        <v>269</v>
      </c>
      <c r="BA75" t="s">
        <v>2239</v>
      </c>
      <c r="BB75" t="s">
        <v>2239</v>
      </c>
      <c r="BC75" t="s">
        <v>2240</v>
      </c>
      <c r="BF75" s="34" t="s">
        <v>19011</v>
      </c>
      <c r="BG75">
        <v>0.46008214354515098</v>
      </c>
      <c r="BH75">
        <v>-2.67307162284851E-2</v>
      </c>
      <c r="BI75">
        <v>-0.66499519348144498</v>
      </c>
      <c r="BJ75">
        <v>-0.70742255449295</v>
      </c>
      <c r="BK75">
        <v>0.535539090633392</v>
      </c>
      <c r="BL75">
        <v>-1.0837432146072401</v>
      </c>
      <c r="BM75">
        <v>1.39526391029358</v>
      </c>
      <c r="BN75">
        <v>-0.49456575512885997</v>
      </c>
      <c r="BO75">
        <v>-1.80129051208496</v>
      </c>
      <c r="BP75">
        <v>1.62421214580536</v>
      </c>
      <c r="BQ75">
        <v>0.47667419910430903</v>
      </c>
      <c r="BR75">
        <v>0.28697642683982799</v>
      </c>
      <c r="BT75">
        <v>27.878942489623999</v>
      </c>
      <c r="BU75">
        <v>28.042078018188501</v>
      </c>
      <c r="BV75">
        <v>27.0203037261963</v>
      </c>
      <c r="BW75">
        <v>26.9546012878418</v>
      </c>
      <c r="BX75">
        <v>26.825780868530298</v>
      </c>
      <c r="BY75">
        <v>27.384098052978501</v>
      </c>
      <c r="BZ75">
        <v>27.653282165527301</v>
      </c>
      <c r="CA75">
        <v>26.891107559204102</v>
      </c>
      <c r="CB75">
        <v>26.725204467773398</v>
      </c>
      <c r="CC75">
        <v>26.324865341186499</v>
      </c>
      <c r="CD75">
        <v>26.0145053863525</v>
      </c>
      <c r="CE75">
        <v>26.6908569335938</v>
      </c>
      <c r="CG75">
        <v>27.878942489623999</v>
      </c>
      <c r="CH75">
        <v>28.042078018188501</v>
      </c>
      <c r="CI75">
        <v>27.0203037261963</v>
      </c>
      <c r="CJ75">
        <v>26.9546012878418</v>
      </c>
      <c r="CK75">
        <v>26.825780868530298</v>
      </c>
      <c r="CL75">
        <v>27.384098052978501</v>
      </c>
      <c r="CM75">
        <v>27.653282165527301</v>
      </c>
      <c r="CN75">
        <v>26.891107559204102</v>
      </c>
      <c r="CO75">
        <v>26.725204467773398</v>
      </c>
      <c r="CP75">
        <v>26.324865341186499</v>
      </c>
      <c r="CQ75">
        <v>26.0145053863525</v>
      </c>
      <c r="CR75">
        <v>26.6908569335938</v>
      </c>
      <c r="CT75" t="s">
        <v>19000</v>
      </c>
      <c r="CU75" t="s">
        <v>2239</v>
      </c>
      <c r="CV75" t="s">
        <v>18304</v>
      </c>
      <c r="CW75" t="str">
        <f>CT75&amp;CU75&amp;CHAR(10)&amp;CV75</f>
        <v>&gt;A0A3Q7GAX9
MASSSLVKLNASSSSWIGQQSFNQRSGSSCRLPVSNRRVSVIRAAGSYTDELIKTAKTIASPGRGILAIDESNATAGKRLASIGLDNTEANRQAYRQLLLTTPGLGDYISGSILFEETLFQSTTDGKKFVDVLRDQKIVPGIKVDKGLVPLPGSNNESWCQGLDGLASRSAEYYKQGARFAKWRTVVSIPCGPSALAVKEAAWGLARYAAISQDNGLVPIVEPEILLDGDHPIERTLEVAERVWAEVFYYLAENNVVFEGILLKPSMVTPGAEHKEKATPETIAKYTLTMLRRRVPPAVPGIMFLSGGQSEVEATLNLHEMNQSPNPWHVSFSYARALQNTVLKTWQGRPENVDAAQRALLIRAKANSLAQLGKYSAEGESEEAKKGMFVKGYTY</v>
      </c>
    </row>
    <row r="76" spans="1:101" x14ac:dyDescent="0.25">
      <c r="A76" t="s">
        <v>6921</v>
      </c>
      <c r="B76" t="s">
        <v>19811</v>
      </c>
      <c r="C76" t="s">
        <v>7228</v>
      </c>
      <c r="D76" t="s">
        <v>15333</v>
      </c>
      <c r="E76" t="s">
        <v>15334</v>
      </c>
      <c r="F76" t="s">
        <v>11308</v>
      </c>
      <c r="G76">
        <v>1.72775077819824</v>
      </c>
      <c r="H76">
        <v>1.1809167861938501</v>
      </c>
      <c r="I76">
        <v>2.0311031341552699</v>
      </c>
      <c r="J76">
        <v>0.70179843902587902</v>
      </c>
      <c r="K76">
        <v>0.68569278717041005</v>
      </c>
      <c r="L76">
        <v>1.38363265991211</v>
      </c>
      <c r="M76">
        <v>1.5305938720703101</v>
      </c>
      <c r="N76">
        <v>1.1249799728393599</v>
      </c>
      <c r="O76">
        <v>1.2783336639404299</v>
      </c>
      <c r="P76">
        <v>0.275219917297363</v>
      </c>
      <c r="Q76">
        <v>0.52667140960693404</v>
      </c>
      <c r="R76">
        <v>0.459979057312012</v>
      </c>
      <c r="S76">
        <v>1.0755560398101807</v>
      </c>
      <c r="T76">
        <v>842</v>
      </c>
      <c r="W76">
        <v>1</v>
      </c>
      <c r="X76" s="16">
        <v>0.72288227081298684</v>
      </c>
      <c r="Z76">
        <v>8.13233082706767E-2</v>
      </c>
      <c r="AA76">
        <v>2.1076395357991999</v>
      </c>
      <c r="AB76">
        <v>7.8047763780791472E-3</v>
      </c>
      <c r="AC76" t="s">
        <v>10408</v>
      </c>
      <c r="AE76">
        <v>1.0008813126340399</v>
      </c>
      <c r="AF76">
        <v>9.9797276029834195E-2</v>
      </c>
      <c r="AG76">
        <v>2.5496402877697801E-2</v>
      </c>
      <c r="AJ76" s="14">
        <v>2.5030090758897701</v>
      </c>
      <c r="AK76" s="14">
        <v>3.140443064184636E-3</v>
      </c>
      <c r="AL76" s="14">
        <v>8.0000000000000002E-3</v>
      </c>
      <c r="AM76" s="14" t="s">
        <v>10408</v>
      </c>
      <c r="AN76" s="14">
        <f>AVERAGE(M76:O76)-AVERAGE(P76:R76)</f>
        <v>0.89067904154459687</v>
      </c>
      <c r="AP76">
        <v>14</v>
      </c>
      <c r="AQ76">
        <v>14</v>
      </c>
      <c r="AR76">
        <v>14</v>
      </c>
      <c r="AS76">
        <v>29.2</v>
      </c>
      <c r="AT76">
        <v>29.2</v>
      </c>
      <c r="AU76">
        <v>29.2</v>
      </c>
      <c r="AV76">
        <v>57.292000000000002</v>
      </c>
      <c r="AW76">
        <v>0</v>
      </c>
      <c r="AX76">
        <v>53.567999999999998</v>
      </c>
      <c r="AY76">
        <v>3692700000</v>
      </c>
      <c r="AZ76">
        <v>68</v>
      </c>
      <c r="BA76" t="s">
        <v>3406</v>
      </c>
      <c r="BB76" t="s">
        <v>3407</v>
      </c>
      <c r="BC76" t="s">
        <v>3408</v>
      </c>
      <c r="BE76" t="s">
        <v>3409</v>
      </c>
      <c r="BF76" s="34" t="s">
        <v>19011</v>
      </c>
      <c r="BG76">
        <v>1.1893889904022199</v>
      </c>
      <c r="BH76">
        <v>0.19214339554309801</v>
      </c>
      <c r="BI76">
        <v>1.74260413646698</v>
      </c>
      <c r="BJ76">
        <v>-0.68161112070083596</v>
      </c>
      <c r="BK76">
        <v>-0.71098256111144997</v>
      </c>
      <c r="BL76">
        <v>0.56183058023452803</v>
      </c>
      <c r="BM76">
        <v>0.829839587211609</v>
      </c>
      <c r="BN76">
        <v>9.0133026242256206E-2</v>
      </c>
      <c r="BO76">
        <v>0.36979979276657099</v>
      </c>
      <c r="BP76">
        <v>-1.4595502614975</v>
      </c>
      <c r="BQ76">
        <v>-1.0009852647781401</v>
      </c>
      <c r="BR76">
        <v>-1.1226103305816699</v>
      </c>
      <c r="BT76">
        <v>23.829292297363299</v>
      </c>
      <c r="BU76">
        <v>23.595823287963899</v>
      </c>
      <c r="BV76">
        <v>23.621202468872099</v>
      </c>
      <c r="BW76">
        <v>22.2392883300781</v>
      </c>
      <c r="BX76">
        <v>21.710786819458001</v>
      </c>
      <c r="BY76">
        <v>23.466751098632798</v>
      </c>
      <c r="BZ76">
        <v>23.1178798675537</v>
      </c>
      <c r="CA76">
        <v>22.533288955688501</v>
      </c>
      <c r="CB76">
        <v>22.923992156982401</v>
      </c>
      <c r="CC76">
        <v>20.463436126708999</v>
      </c>
      <c r="CD76">
        <v>20.7586555480957</v>
      </c>
      <c r="CE76">
        <v>21.426855087280298</v>
      </c>
      <c r="CG76">
        <v>23.829292297363299</v>
      </c>
      <c r="CH76">
        <v>23.595823287963899</v>
      </c>
      <c r="CI76">
        <v>23.621202468872099</v>
      </c>
      <c r="CJ76">
        <v>22.2392883300781</v>
      </c>
      <c r="CK76">
        <v>21.710786819458001</v>
      </c>
      <c r="CL76">
        <v>23.466751098632798</v>
      </c>
      <c r="CM76">
        <v>23.1178798675537</v>
      </c>
      <c r="CN76">
        <v>22.533288955688501</v>
      </c>
      <c r="CO76">
        <v>22.923992156982401</v>
      </c>
      <c r="CP76">
        <v>20.463436126708999</v>
      </c>
      <c r="CQ76">
        <v>20.7586555480957</v>
      </c>
      <c r="CR76">
        <v>21.426855087280298</v>
      </c>
      <c r="CT76" t="s">
        <v>19000</v>
      </c>
      <c r="CU76" t="s">
        <v>6921</v>
      </c>
      <c r="CV76" t="s">
        <v>16611</v>
      </c>
      <c r="CW76" t="str">
        <f>CT76&amp;CU76&amp;CHAR(10)&amp;CV76</f>
        <v>&gt;A0A3Q7HGI8
MAASIGALKSSPSSHNCINERRNDSTRAISSRNLSFSSSHLAGDKLMPVSSLRSQGVRFNVRRSPLIVSPKAVSDSQNSQTCLDPDASRSVLGIILGGGAGTRLYPLTKKRAKPAVPLGANYRLIDIPVSNCLNSNISKIYVLTQFNSASLNRHLSRAYASNMGGYKNEGFVEVLAAQQSPENPDWFQGTADAVRQYLWLFEEHNVLEYLILAGDHLYRMDYEKFIQAHRETDADITVAALPMDEKRATAFGLMKIDEEGRIIEFAEKPQGEQLQAMKVDTTILGLDDKRAKEMPFIASMGIYVISKDVMLNLLRDKFPGANDFGSEVIPGATSFGMRVQAYLYDGYWEDIGTIEAFYNANLGITKKPVPDFSFYDRSAPIYTQPRYLPPSKMLDADVTDSVIGEGCVIKNCKIHHSVVGLRSCISEGAIIEDSLLMGADYYETDADRKLLAAKGSVPIGIGKNCHIKRAIIDKNARIGDNVKIINKDNVQEAARETDGYFIKSGIVTVIKDALIPSGIVI</v>
      </c>
    </row>
    <row r="77" spans="1:101" x14ac:dyDescent="0.25">
      <c r="A77" t="s">
        <v>6532</v>
      </c>
      <c r="B77" t="s">
        <v>19116</v>
      </c>
      <c r="C77" t="s">
        <v>6531</v>
      </c>
      <c r="D77" t="s">
        <v>14732</v>
      </c>
      <c r="E77" t="s">
        <v>14733</v>
      </c>
      <c r="F77" t="s">
        <v>10539</v>
      </c>
      <c r="G77">
        <v>5.4428958892822301</v>
      </c>
      <c r="H77">
        <v>4.58081150054932</v>
      </c>
      <c r="I77">
        <v>4.58740234375</v>
      </c>
      <c r="J77">
        <v>5.8447942733764604</v>
      </c>
      <c r="K77">
        <v>6.4774694442748997</v>
      </c>
      <c r="L77">
        <v>5.6195430755615199</v>
      </c>
      <c r="M77">
        <v>4.4270057678222701</v>
      </c>
      <c r="N77">
        <v>6.23681735992432</v>
      </c>
      <c r="O77">
        <v>5.3229637145996103</v>
      </c>
      <c r="P77">
        <v>6.5834379196167001</v>
      </c>
      <c r="Q77">
        <v>5.6912202835082999</v>
      </c>
      <c r="R77">
        <v>6.5995759963989302</v>
      </c>
      <c r="S77">
        <v>5.6178281307220468</v>
      </c>
      <c r="T77">
        <v>73</v>
      </c>
      <c r="U77" t="s">
        <v>10449</v>
      </c>
      <c r="X77" s="16">
        <v>-1.110232353210443</v>
      </c>
      <c r="Z77">
        <v>0.21144634525660999</v>
      </c>
      <c r="AA77">
        <v>1.0783204211323301</v>
      </c>
      <c r="AB77">
        <v>8.3498674026767652E-2</v>
      </c>
      <c r="AP77">
        <v>4</v>
      </c>
      <c r="AQ77">
        <v>2</v>
      </c>
      <c r="AR77">
        <v>2</v>
      </c>
      <c r="AS77">
        <v>37.4</v>
      </c>
      <c r="AT77">
        <v>17.600000000000001</v>
      </c>
      <c r="AU77">
        <v>17.600000000000001</v>
      </c>
      <c r="AV77">
        <v>14.082000000000001</v>
      </c>
      <c r="AW77">
        <v>0</v>
      </c>
      <c r="AX77">
        <v>6.2579000000000002</v>
      </c>
      <c r="AY77">
        <v>10733000000</v>
      </c>
      <c r="AZ77">
        <v>53</v>
      </c>
      <c r="BA77" t="s">
        <v>6532</v>
      </c>
      <c r="BB77" t="s">
        <v>6532</v>
      </c>
      <c r="BC77" t="s">
        <v>6533</v>
      </c>
      <c r="BD77" t="s">
        <v>6534</v>
      </c>
      <c r="BE77" t="s">
        <v>6535</v>
      </c>
      <c r="BF77" s="34" t="s">
        <v>19011</v>
      </c>
      <c r="BG77">
        <v>-0.22334542870521501</v>
      </c>
      <c r="BH77">
        <v>-1.3240150213241599</v>
      </c>
      <c r="BI77">
        <v>-1.3156001567840601</v>
      </c>
      <c r="BJ77">
        <v>0.28977990150451699</v>
      </c>
      <c r="BK77">
        <v>1.09755039215088</v>
      </c>
      <c r="BL77">
        <v>2.18956242315471E-3</v>
      </c>
      <c r="BM77">
        <v>-1.5203870534896899</v>
      </c>
      <c r="BN77">
        <v>0.79029691219329801</v>
      </c>
      <c r="BO77">
        <v>-0.37646928429603599</v>
      </c>
      <c r="BP77">
        <v>1.2328460216522199</v>
      </c>
      <c r="BQ77">
        <v>9.3703716993331895E-2</v>
      </c>
      <c r="BR77">
        <v>1.25345039367676</v>
      </c>
      <c r="BT77">
        <v>27.544437408447301</v>
      </c>
      <c r="BU77">
        <v>26.9957180023193</v>
      </c>
      <c r="BV77">
        <v>26.1775016784668</v>
      </c>
      <c r="BW77">
        <v>27.3822841644287</v>
      </c>
      <c r="BX77">
        <v>27.5025634765625</v>
      </c>
      <c r="BY77">
        <v>27.702661514282202</v>
      </c>
      <c r="BZ77">
        <v>26.0142917633057</v>
      </c>
      <c r="CA77">
        <v>27.645126342773398</v>
      </c>
      <c r="CB77">
        <v>26.968622207641602</v>
      </c>
      <c r="CC77">
        <v>26.771654129028299</v>
      </c>
      <c r="CD77">
        <v>25.923204421997099</v>
      </c>
      <c r="CE77">
        <v>27.566452026367202</v>
      </c>
      <c r="CG77">
        <v>27.544437408447301</v>
      </c>
      <c r="CH77">
        <v>26.9957180023193</v>
      </c>
      <c r="CI77">
        <v>26.1775016784668</v>
      </c>
      <c r="CJ77">
        <v>27.3822841644287</v>
      </c>
      <c r="CK77">
        <v>27.5025634765625</v>
      </c>
      <c r="CL77">
        <v>27.702661514282202</v>
      </c>
      <c r="CM77">
        <v>26.0142917633057</v>
      </c>
      <c r="CN77">
        <v>27.645126342773398</v>
      </c>
      <c r="CO77">
        <v>26.968622207641602</v>
      </c>
      <c r="CP77">
        <v>26.771654129028299</v>
      </c>
      <c r="CQ77">
        <v>25.923204421997099</v>
      </c>
      <c r="CR77">
        <v>27.566452026367202</v>
      </c>
      <c r="CT77" t="s">
        <v>19000</v>
      </c>
      <c r="CU77" t="s">
        <v>6532</v>
      </c>
      <c r="CV77" t="s">
        <v>17115</v>
      </c>
      <c r="CW77" t="str">
        <f>CT77&amp;CU77&amp;CHAR(10)&amp;CV77</f>
        <v>&gt;Q8VWR0
MSWQTYVDDHLMCDIEGNHLTSAAIIGQDGSVWAQSANFPQFKPEEITAIMNDFAEPGTLAPTGLHLGGTKYMVIQGEAGAVIRGKKGAGGITVKKTNQALIIGIYDEPMTPGQCNMIVERLGDYIIEQGL</v>
      </c>
    </row>
    <row r="78" spans="1:101" x14ac:dyDescent="0.25">
      <c r="A78" t="s">
        <v>515</v>
      </c>
      <c r="B78" t="s">
        <v>19117</v>
      </c>
      <c r="C78" t="s">
        <v>7177</v>
      </c>
      <c r="D78">
        <v>0</v>
      </c>
      <c r="E78">
        <v>0</v>
      </c>
      <c r="F78" t="s">
        <v>10540</v>
      </c>
      <c r="G78">
        <v>4.0958023071289098</v>
      </c>
      <c r="H78">
        <v>3.3044347763061501</v>
      </c>
      <c r="I78">
        <v>3.83981513977051</v>
      </c>
      <c r="J78">
        <v>7.2017240524292001</v>
      </c>
      <c r="K78">
        <v>6.6209955215454102</v>
      </c>
      <c r="L78">
        <v>6.3751449584960902</v>
      </c>
      <c r="M78">
        <v>6.7858161926269496</v>
      </c>
      <c r="N78">
        <v>5.8128175735473597</v>
      </c>
      <c r="O78">
        <v>5.1371593475341797</v>
      </c>
      <c r="P78">
        <v>6.2830533981323198</v>
      </c>
      <c r="Q78">
        <v>5.9824323654174796</v>
      </c>
      <c r="R78">
        <v>5.8755445480346697</v>
      </c>
      <c r="S78">
        <v>5.6095616817474365</v>
      </c>
      <c r="T78">
        <v>74</v>
      </c>
      <c r="W78">
        <v>4</v>
      </c>
      <c r="X78" s="16">
        <v>-2.9859374364217097</v>
      </c>
      <c r="Z78">
        <v>4.1217391304347803E-2</v>
      </c>
      <c r="AA78">
        <v>3.2438225786742101</v>
      </c>
      <c r="AB78">
        <v>5.7039724776472079E-4</v>
      </c>
      <c r="AC78" t="s">
        <v>10408</v>
      </c>
      <c r="AE78">
        <v>3.0415265698058098</v>
      </c>
      <c r="AF78">
        <v>9.0881069701811924E-4</v>
      </c>
      <c r="AG78">
        <v>0</v>
      </c>
      <c r="AH78" t="s">
        <v>10408</v>
      </c>
      <c r="AJ78" s="14">
        <v>9.80101977474995E-2</v>
      </c>
      <c r="AK78" s="14">
        <v>0.79797594962998075</v>
      </c>
      <c r="AL78" s="14">
        <v>0.83605194805194805</v>
      </c>
      <c r="AN78" s="14">
        <f>AVERAGE(M78:O78)-AVERAGE(P78:R78)</f>
        <v>-0.13507906595866004</v>
      </c>
      <c r="AP78">
        <v>16</v>
      </c>
      <c r="AQ78">
        <v>16</v>
      </c>
      <c r="AR78">
        <v>16</v>
      </c>
      <c r="AS78">
        <v>52.8</v>
      </c>
      <c r="AT78">
        <v>52.8</v>
      </c>
      <c r="AU78">
        <v>52.8</v>
      </c>
      <c r="AV78">
        <v>37.231999999999999</v>
      </c>
      <c r="AW78">
        <v>0</v>
      </c>
      <c r="AX78">
        <v>262.11</v>
      </c>
      <c r="AY78">
        <v>39890000000</v>
      </c>
      <c r="AZ78">
        <v>228</v>
      </c>
      <c r="BA78" t="s">
        <v>515</v>
      </c>
      <c r="BB78" t="s">
        <v>515</v>
      </c>
      <c r="BC78" t="s">
        <v>516</v>
      </c>
      <c r="BF78" s="34" t="s">
        <v>19011</v>
      </c>
      <c r="BG78">
        <v>-1.21082782745361</v>
      </c>
      <c r="BH78">
        <v>-1.84382796287537</v>
      </c>
      <c r="BI78">
        <v>-1.4155871868133501</v>
      </c>
      <c r="BJ78">
        <v>1.2735409736633301</v>
      </c>
      <c r="BK78">
        <v>0.80902707576751698</v>
      </c>
      <c r="BL78">
        <v>0.61237579584121704</v>
      </c>
      <c r="BM78">
        <v>0.94086402654647805</v>
      </c>
      <c r="BN78">
        <v>0.16258059442043299</v>
      </c>
      <c r="BO78">
        <v>-0.377865821123123</v>
      </c>
      <c r="BP78">
        <v>0.53871345520019498</v>
      </c>
      <c r="BQ78">
        <v>0.29825231432914701</v>
      </c>
      <c r="BR78">
        <v>0.212754726409912</v>
      </c>
      <c r="BT78">
        <v>26.197343826293899</v>
      </c>
      <c r="BU78">
        <v>25.7193412780762</v>
      </c>
      <c r="BV78">
        <v>25.429914474487301</v>
      </c>
      <c r="BW78">
        <v>28.739213943481399</v>
      </c>
      <c r="BX78">
        <v>27.646089553833001</v>
      </c>
      <c r="BY78">
        <v>28.4582633972168</v>
      </c>
      <c r="BZ78">
        <v>28.373102188110401</v>
      </c>
      <c r="CA78">
        <v>27.221126556396499</v>
      </c>
      <c r="CB78">
        <v>26.7828178405762</v>
      </c>
      <c r="CC78">
        <v>26.471269607543899</v>
      </c>
      <c r="CD78">
        <v>26.2144165039063</v>
      </c>
      <c r="CE78">
        <v>26.842420578002901</v>
      </c>
      <c r="CG78">
        <v>26.197343826293899</v>
      </c>
      <c r="CH78">
        <v>25.7193412780762</v>
      </c>
      <c r="CI78">
        <v>25.429914474487301</v>
      </c>
      <c r="CJ78">
        <v>28.739213943481399</v>
      </c>
      <c r="CK78">
        <v>27.646089553833001</v>
      </c>
      <c r="CL78">
        <v>28.4582633972168</v>
      </c>
      <c r="CM78">
        <v>28.373102188110401</v>
      </c>
      <c r="CN78">
        <v>27.221126556396499</v>
      </c>
      <c r="CO78">
        <v>26.7828178405762</v>
      </c>
      <c r="CP78">
        <v>26.471269607543899</v>
      </c>
      <c r="CQ78">
        <v>26.2144165039063</v>
      </c>
      <c r="CR78">
        <v>26.842420578002901</v>
      </c>
      <c r="CT78" t="s">
        <v>19000</v>
      </c>
      <c r="CU78" t="s">
        <v>515</v>
      </c>
      <c r="CV78" t="s">
        <v>16518</v>
      </c>
      <c r="CW78" t="str">
        <f>CT78&amp;CU78&amp;CHAR(10)&amp;CV78</f>
        <v>&gt;A0A3Q7ELA6
MTTLHFFLFTLLTVSVHAHNITEILNKFPEYSVFNSYLSQTKLADEINSRETITVLALPNGAMSAIVDKHPLSVIKNVLSLHVLLDYFDGTKLHKISDGTTTSTTLYQTTGNAHGNIGSVNITDLKGGKVGFGSAIPNSPLASTYTKSVKQIQYNISVLEVSAPIIAPGILTAPAPSGDFNITGALEKAGCKTFASLLVKSGVLKTYQTAIEKGLTIFAPNDEAFKGAKVPDLSDLSSADVVSLLQYHAIPSYTPIGTLKTTKDPISTLATNGASKYDLAVSTEGDQVTLDTGVDSSRIASTVIDSTPFCIFTVDTGSPADSPTADSENSTAKKNAGNVNTPALLKALLTVSVS</v>
      </c>
    </row>
    <row r="79" spans="1:101" x14ac:dyDescent="0.25">
      <c r="A79" t="s">
        <v>7107</v>
      </c>
      <c r="B79" t="s">
        <v>7107</v>
      </c>
      <c r="C79" t="s">
        <v>7971</v>
      </c>
      <c r="D79" t="s">
        <v>14734</v>
      </c>
      <c r="E79" t="s">
        <v>14735</v>
      </c>
      <c r="F79" t="s">
        <v>10541</v>
      </c>
      <c r="G79">
        <v>4.9083385467529297</v>
      </c>
      <c r="H79">
        <v>6.0325593948364302</v>
      </c>
      <c r="I79">
        <v>5.6585197448730504</v>
      </c>
      <c r="J79">
        <v>6.7727632522582999</v>
      </c>
      <c r="K79">
        <v>5.13169193267822</v>
      </c>
      <c r="L79">
        <v>6.5759620666503897</v>
      </c>
      <c r="M79">
        <v>5.3784770965576199</v>
      </c>
      <c r="N79">
        <v>4.7030496597290004</v>
      </c>
      <c r="O79">
        <v>5.8413429260253897</v>
      </c>
      <c r="P79">
        <v>4.65240573883057</v>
      </c>
      <c r="Q79">
        <v>6.0118856430053702</v>
      </c>
      <c r="R79">
        <v>5.2069520950317401</v>
      </c>
      <c r="S79">
        <v>5.572829008102417</v>
      </c>
      <c r="T79">
        <v>75</v>
      </c>
      <c r="X79" s="16">
        <v>-0.62699985504150035</v>
      </c>
      <c r="Z79">
        <v>0.54164623467600703</v>
      </c>
      <c r="AA79">
        <v>0.36761901030668498</v>
      </c>
      <c r="AB79">
        <v>0.42892463433269323</v>
      </c>
      <c r="AP79">
        <v>34</v>
      </c>
      <c r="AQ79">
        <v>34</v>
      </c>
      <c r="AR79">
        <v>30</v>
      </c>
      <c r="AS79">
        <v>70.7</v>
      </c>
      <c r="AT79">
        <v>70.7</v>
      </c>
      <c r="AU79">
        <v>62.2</v>
      </c>
      <c r="AV79">
        <v>56.505000000000003</v>
      </c>
      <c r="AW79">
        <v>0</v>
      </c>
      <c r="AX79">
        <v>323.31</v>
      </c>
      <c r="AY79">
        <v>83708000000</v>
      </c>
      <c r="AZ79">
        <v>624</v>
      </c>
      <c r="BA79" t="s">
        <v>6089</v>
      </c>
      <c r="BB79" t="s">
        <v>6089</v>
      </c>
      <c r="BC79" t="s">
        <v>6090</v>
      </c>
      <c r="BD79" t="s">
        <v>6091</v>
      </c>
      <c r="BE79" t="s">
        <v>6092</v>
      </c>
      <c r="BF79" s="34" t="s">
        <v>19011</v>
      </c>
      <c r="BG79">
        <v>-0.95360171794891402</v>
      </c>
      <c r="BH79">
        <v>0.65975314378738403</v>
      </c>
      <c r="BI79">
        <v>0.122973673045635</v>
      </c>
      <c r="BJ79">
        <v>1.7220102548599201</v>
      </c>
      <c r="BK79">
        <v>-0.63307017087936401</v>
      </c>
      <c r="BL79">
        <v>1.4395834207534799</v>
      </c>
      <c r="BM79">
        <v>-0.27891191840171797</v>
      </c>
      <c r="BN79">
        <v>-1.2482091188430799</v>
      </c>
      <c r="BO79">
        <v>0.38534086942672702</v>
      </c>
      <c r="BP79">
        <v>-1.3208875656127901</v>
      </c>
      <c r="BQ79">
        <v>0.63008451461792003</v>
      </c>
      <c r="BR79">
        <v>-0.52506524324417103</v>
      </c>
      <c r="BT79">
        <v>27.009880065918001</v>
      </c>
      <c r="BU79">
        <v>28.447465896606399</v>
      </c>
      <c r="BV79">
        <v>27.248619079589801</v>
      </c>
      <c r="BW79">
        <v>28.310253143310501</v>
      </c>
      <c r="BX79">
        <v>26.156785964965799</v>
      </c>
      <c r="BY79">
        <v>28.659080505371101</v>
      </c>
      <c r="BZ79">
        <v>26.965763092041001</v>
      </c>
      <c r="CA79">
        <v>26.1113586425781</v>
      </c>
      <c r="CB79">
        <v>27.487001419067401</v>
      </c>
      <c r="CC79">
        <v>24.840621948242202</v>
      </c>
      <c r="CD79">
        <v>26.243869781494102</v>
      </c>
      <c r="CE79">
        <v>26.173828125</v>
      </c>
      <c r="CG79">
        <v>27.009880065918001</v>
      </c>
      <c r="CH79">
        <v>28.447465896606399</v>
      </c>
      <c r="CI79">
        <v>27.248619079589801</v>
      </c>
      <c r="CJ79">
        <v>28.310253143310501</v>
      </c>
      <c r="CK79">
        <v>26.156785964965799</v>
      </c>
      <c r="CL79">
        <v>28.659080505371101</v>
      </c>
      <c r="CM79">
        <v>26.965763092041001</v>
      </c>
      <c r="CN79">
        <v>26.1113586425781</v>
      </c>
      <c r="CO79">
        <v>27.487001419067401</v>
      </c>
      <c r="CP79">
        <v>24.840621948242202</v>
      </c>
      <c r="CQ79">
        <v>26.243869781494102</v>
      </c>
      <c r="CR79">
        <v>26.173828125</v>
      </c>
      <c r="CT79" t="s">
        <v>19000</v>
      </c>
      <c r="CU79" t="s">
        <v>7107</v>
      </c>
      <c r="CV79" t="s">
        <v>18169</v>
      </c>
      <c r="CW79" t="str">
        <f>CT79&amp;CU79&amp;CHAR(10)&amp;CV79</f>
        <v>&gt;P30264
MDPSKYRPSSAYDTPFLTTNAGGPVYNNVSSLTVGPRGPVLLEDYYLIEKLATFDREKIPERVVHARGASAKGFFEVTHDISHLTCADFLRAPGAQTPVICRFSTVVHERGSPESIRDIRGFAVKFYTREGNFDLVGNNVPVFFNRDAKSFPDTIRALKPNPKSHIQENWRILDFFSFLPESLHTFAFFYDDVCLPTDYRHMEGFGVHAYQLINKEGKAHYVKFHWKPTCGVKCMSEEEAIRVGGTNHSHATKDLYDSIAAGNYPEWKLFIQTMDPEDVDKFDFDPLDVTKTWPEDLLPLIPVGRLVLNRNIDNFFAENEQLAFNPGHIVPGIYYSEDKLLQTRIFAYADTQRHRIGPNYMQLPVNAPKCGHHNNHRDGAMNMTHRDEEVDYLPSRFDPCRPAEQYPIPSCVLNGRRTNCVIPKENNFKQAGERYRSWEPDRQDRYINKWVESLSDPRVTHEIRSIWISYLSQADKSCGQKVASRLTVKPTM</v>
      </c>
    </row>
    <row r="80" spans="1:101" x14ac:dyDescent="0.25">
      <c r="A80" t="s">
        <v>6814</v>
      </c>
      <c r="B80" t="s">
        <v>19118</v>
      </c>
      <c r="C80" t="s">
        <v>7194</v>
      </c>
      <c r="D80" t="s">
        <v>14736</v>
      </c>
      <c r="E80" t="s">
        <v>14664</v>
      </c>
      <c r="F80" t="s">
        <v>10542</v>
      </c>
      <c r="G80">
        <v>6.3393268585205096</v>
      </c>
      <c r="H80">
        <v>4.8896150588989302</v>
      </c>
      <c r="I80">
        <v>4.04775047302246</v>
      </c>
      <c r="J80">
        <v>5.7849359512329102</v>
      </c>
      <c r="K80">
        <v>6.6238088607788104</v>
      </c>
      <c r="L80">
        <v>4.7456912994384801</v>
      </c>
      <c r="M80">
        <v>5.2992935180664098</v>
      </c>
      <c r="N80">
        <v>6.0156736373901403</v>
      </c>
      <c r="O80">
        <v>4.6206398010253897</v>
      </c>
      <c r="P80">
        <v>6.8619813919067401</v>
      </c>
      <c r="Q80">
        <v>5.0973882675170898</v>
      </c>
      <c r="R80">
        <v>6.4920911788940403</v>
      </c>
      <c r="S80">
        <v>5.568183024724326</v>
      </c>
      <c r="T80">
        <v>76</v>
      </c>
      <c r="U80" t="s">
        <v>10423</v>
      </c>
      <c r="X80" s="16">
        <v>-0.62591457366943359</v>
      </c>
      <c r="Z80">
        <v>0.65662657908034405</v>
      </c>
      <c r="AA80">
        <v>0.25001363495586598</v>
      </c>
      <c r="AB80">
        <v>0.5623236703982476</v>
      </c>
      <c r="AP80">
        <v>8</v>
      </c>
      <c r="AQ80">
        <v>8</v>
      </c>
      <c r="AR80">
        <v>8</v>
      </c>
      <c r="AS80">
        <v>15.4</v>
      </c>
      <c r="AT80">
        <v>15.4</v>
      </c>
      <c r="AU80">
        <v>15.4</v>
      </c>
      <c r="AV80">
        <v>76.567999999999998</v>
      </c>
      <c r="AW80">
        <v>0</v>
      </c>
      <c r="AX80">
        <v>157.19</v>
      </c>
      <c r="AY80">
        <v>63991000000</v>
      </c>
      <c r="AZ80">
        <v>204</v>
      </c>
      <c r="BA80" t="s">
        <v>1721</v>
      </c>
      <c r="BB80" t="s">
        <v>1722</v>
      </c>
      <c r="BC80" t="s">
        <v>1723</v>
      </c>
      <c r="BD80" t="s">
        <v>1724</v>
      </c>
      <c r="BE80" t="s">
        <v>1725</v>
      </c>
      <c r="BF80" s="34" t="s">
        <v>19011</v>
      </c>
      <c r="BG80">
        <v>0.84670889377594005</v>
      </c>
      <c r="BH80">
        <v>-0.74506145715713501</v>
      </c>
      <c r="BI80">
        <v>-1.6694210767746001</v>
      </c>
      <c r="BJ80">
        <v>0.237992733716965</v>
      </c>
      <c r="BK80">
        <v>1.1590675115585301</v>
      </c>
      <c r="BL80">
        <v>-0.90308845043182395</v>
      </c>
      <c r="BM80">
        <v>-0.295238226652145</v>
      </c>
      <c r="BN80">
        <v>0.49134060740470897</v>
      </c>
      <c r="BO80">
        <v>-1.0403938293457</v>
      </c>
      <c r="BP80">
        <v>1.4205788373947099</v>
      </c>
      <c r="BQ80">
        <v>-0.51692837476730302</v>
      </c>
      <c r="BR80">
        <v>1.01444280147552</v>
      </c>
      <c r="BT80">
        <v>28.440868377685501</v>
      </c>
      <c r="BU80">
        <v>27.304521560668899</v>
      </c>
      <c r="BV80">
        <v>25.6378498077393</v>
      </c>
      <c r="BW80">
        <v>27.322425842285199</v>
      </c>
      <c r="BX80">
        <v>27.648902893066399</v>
      </c>
      <c r="BY80">
        <v>26.828809738159201</v>
      </c>
      <c r="BZ80">
        <v>26.886579513549801</v>
      </c>
      <c r="CA80">
        <v>27.4239826202393</v>
      </c>
      <c r="CB80">
        <v>26.266298294067401</v>
      </c>
      <c r="CC80">
        <v>27.050197601318398</v>
      </c>
      <c r="CD80">
        <v>25.329372406005898</v>
      </c>
      <c r="CE80">
        <v>27.458967208862301</v>
      </c>
      <c r="CG80">
        <v>28.440868377685501</v>
      </c>
      <c r="CH80">
        <v>27.304521560668899</v>
      </c>
      <c r="CI80">
        <v>25.6378498077393</v>
      </c>
      <c r="CJ80">
        <v>27.322425842285199</v>
      </c>
      <c r="CK80">
        <v>27.648902893066399</v>
      </c>
      <c r="CL80">
        <v>26.828809738159201</v>
      </c>
      <c r="CM80">
        <v>26.886579513549801</v>
      </c>
      <c r="CN80">
        <v>27.4239826202393</v>
      </c>
      <c r="CO80">
        <v>26.266298294067401</v>
      </c>
      <c r="CP80">
        <v>27.050197601318398</v>
      </c>
      <c r="CQ80">
        <v>25.329372406005898</v>
      </c>
      <c r="CR80">
        <v>27.458967208862301</v>
      </c>
      <c r="CT80" t="s">
        <v>19000</v>
      </c>
      <c r="CU80" t="s">
        <v>6814</v>
      </c>
      <c r="CV80" t="s">
        <v>18434</v>
      </c>
      <c r="CW80" t="str">
        <f>CT80&amp;CU80&amp;CHAR(10)&amp;CV80</f>
        <v>&gt;A0A3Q7FRK3
MGFRLSLLSLAVSLVALALAGVAIYRNTYEAMIMNNGSLLQNISPDIDSLESGEVSILILNDKKKNSDKYLSQQLTQESCVFSAVKGVVDSAIDNETRMGASLIRLHFHDCFVDGCDGGILLDDINGTFTGEQNSPPNNNSVRGFEVIAQAKQSVVDSCPNISVSCADILAIAARDSLAKLGGQTYTVALGRSDATTANFSGAINQLPAPSDNLTVQIQKFSDKNFTVREMVALAGAHTVGFARCSTVCTSGNVNPAAQLQCNCSATLTDSDLQQLDTTPAVFDKVYYDNLNNNQGIMFSDQVLTGNTTTAGFVTTYSNNVTVFLEDFAAAMIKMGNLPPSAGAQLEIRDVCSRVNPTSVASIHLSLALSFVALALAGVAIYRNTYEAIIMKNGSLLKNVSPDFDSLESGVASILTLNNNKKRNSDKYLRQQLTPEACVFSAVRAVVDSAIDAETRMGASLIRLHFHDCFVDGCDGGILLDDINGTFTGEQNSPPNANSARGYEVIAQAKQSVINTCPNVSVSCADILAIAARDSVAKLGGQTYSVALGRSDARTANFSGAINQLPAPFDNLTVQIQKFSDKNFTLREMVALAGAHTVGFARCSTVCTSGNVNPAAQLQCNCSATLTDSDLQQLDTTPTMFDKVYYDNLNSNQGIMFSDQVLTGDATTAGFVTDYSNDVNVFLGDFAAAMIKMGDLPPSAGAQLEIRDVCSRVNPTSVASM</v>
      </c>
    </row>
    <row r="81" spans="1:101" x14ac:dyDescent="0.25">
      <c r="A81" t="s">
        <v>2590</v>
      </c>
      <c r="B81" t="s">
        <v>19119</v>
      </c>
      <c r="C81" t="s">
        <v>7563</v>
      </c>
      <c r="D81" t="s">
        <v>14678</v>
      </c>
      <c r="E81" t="s">
        <v>14679</v>
      </c>
      <c r="F81" t="s">
        <v>10543</v>
      </c>
      <c r="G81">
        <v>2.9182109832763699</v>
      </c>
      <c r="H81">
        <v>3.0035047531127899</v>
      </c>
      <c r="I81">
        <v>-2.6075077056884801</v>
      </c>
      <c r="J81">
        <v>6.63625240325928</v>
      </c>
      <c r="K81">
        <v>7.2612962722778303</v>
      </c>
      <c r="L81">
        <v>8.4055309295654297</v>
      </c>
      <c r="M81">
        <v>4.6212253570556596</v>
      </c>
      <c r="N81">
        <v>4.6424913406372097</v>
      </c>
      <c r="O81">
        <v>7.7900333404540998</v>
      </c>
      <c r="P81">
        <v>7.71276760101318</v>
      </c>
      <c r="Q81">
        <v>7.6892347335815403</v>
      </c>
      <c r="R81">
        <v>8.3340711593627894</v>
      </c>
      <c r="S81">
        <v>5.5339259306589765</v>
      </c>
      <c r="T81">
        <v>77</v>
      </c>
      <c r="W81">
        <v>4</v>
      </c>
      <c r="X81" s="16">
        <v>-6.329623858133953</v>
      </c>
      <c r="Z81">
        <v>8.4855172413793103E-2</v>
      </c>
      <c r="AA81">
        <v>2.0529591592110701</v>
      </c>
      <c r="AB81">
        <v>8.8519884947827667E-3</v>
      </c>
      <c r="AC81" t="s">
        <v>10408</v>
      </c>
      <c r="AE81">
        <v>1.51746259038342</v>
      </c>
      <c r="AF81">
        <v>3.0376477400854383E-2</v>
      </c>
      <c r="AG81">
        <v>6.6206896551724102E-3</v>
      </c>
      <c r="AH81" t="s">
        <v>10408</v>
      </c>
      <c r="AJ81" s="14">
        <v>0.97191388088179398</v>
      </c>
      <c r="AK81" s="14">
        <v>0.1066807644583815</v>
      </c>
      <c r="AL81" s="14">
        <v>0.12656179775280901</v>
      </c>
      <c r="AN81" s="14">
        <f>AVERAGE(M81:O81)-AVERAGE(P81:R81)</f>
        <v>-2.2274411519368469</v>
      </c>
      <c r="AP81">
        <v>10</v>
      </c>
      <c r="AQ81">
        <v>10</v>
      </c>
      <c r="AR81">
        <v>10</v>
      </c>
      <c r="AS81">
        <v>53.4</v>
      </c>
      <c r="AT81">
        <v>53.4</v>
      </c>
      <c r="AU81">
        <v>53.4</v>
      </c>
      <c r="AV81">
        <v>31.257999999999999</v>
      </c>
      <c r="AW81">
        <v>0</v>
      </c>
      <c r="AX81">
        <v>169.03</v>
      </c>
      <c r="AY81">
        <v>37371000000</v>
      </c>
      <c r="AZ81">
        <v>152</v>
      </c>
      <c r="BA81" t="s">
        <v>2589</v>
      </c>
      <c r="BB81" t="s">
        <v>2590</v>
      </c>
      <c r="BC81" t="s">
        <v>2591</v>
      </c>
      <c r="BF81" s="34" t="s">
        <v>19011</v>
      </c>
      <c r="BG81">
        <v>-0.80574887990951505</v>
      </c>
      <c r="BH81">
        <v>-0.77947485446929898</v>
      </c>
      <c r="BI81">
        <v>-2.5078997611999498</v>
      </c>
      <c r="BJ81">
        <v>0.33956232666969299</v>
      </c>
      <c r="BK81">
        <v>0.532101809978485</v>
      </c>
      <c r="BL81">
        <v>0.88457363843917802</v>
      </c>
      <c r="BM81">
        <v>-0.28114968538284302</v>
      </c>
      <c r="BN81">
        <v>-0.27459886670112599</v>
      </c>
      <c r="BO81">
        <v>0.69497478008270297</v>
      </c>
      <c r="BP81">
        <v>0.67117375135421797</v>
      </c>
      <c r="BQ81">
        <v>0.66392463445663497</v>
      </c>
      <c r="BR81">
        <v>0.86256104707717896</v>
      </c>
      <c r="BT81">
        <v>25.019752502441399</v>
      </c>
      <c r="BU81">
        <v>25.418411254882798</v>
      </c>
      <c r="BV81">
        <v>18.982591629028299</v>
      </c>
      <c r="BW81">
        <v>28.173742294311499</v>
      </c>
      <c r="BX81">
        <v>28.286390304565401</v>
      </c>
      <c r="BY81">
        <v>30.488649368286101</v>
      </c>
      <c r="BZ81">
        <v>26.208511352539102</v>
      </c>
      <c r="CA81">
        <v>26.0508003234863</v>
      </c>
      <c r="CB81">
        <v>29.435691833496101</v>
      </c>
      <c r="CC81">
        <v>27.900983810424801</v>
      </c>
      <c r="CD81">
        <v>27.921218872070298</v>
      </c>
      <c r="CE81">
        <v>29.300947189331101</v>
      </c>
      <c r="CG81">
        <v>25.019752502441399</v>
      </c>
      <c r="CH81">
        <v>25.418411254882798</v>
      </c>
      <c r="CI81">
        <v>18.982591629028299</v>
      </c>
      <c r="CJ81">
        <v>28.173742294311499</v>
      </c>
      <c r="CK81">
        <v>28.286390304565401</v>
      </c>
      <c r="CL81">
        <v>30.488649368286101</v>
      </c>
      <c r="CM81">
        <v>26.208511352539102</v>
      </c>
      <c r="CN81">
        <v>26.0508003234863</v>
      </c>
      <c r="CO81">
        <v>29.435691833496101</v>
      </c>
      <c r="CP81">
        <v>27.900983810424801</v>
      </c>
      <c r="CQ81">
        <v>27.921218872070298</v>
      </c>
      <c r="CR81">
        <v>29.300947189331101</v>
      </c>
      <c r="CT81" t="s">
        <v>19000</v>
      </c>
      <c r="CU81" t="s">
        <v>2590</v>
      </c>
      <c r="CV81" t="s">
        <v>16477</v>
      </c>
      <c r="CW81" t="str">
        <f>CT81&amp;CU81&amp;CHAR(10)&amp;CV81</f>
        <v>&gt;A0A3Q7GMW3
MSIKYGLLYLVLVLLLLSLKLEGGGIVIYWGQNGNEGTLASTCASNNYAIVNIAFLVVFGNGQTPVLNLAGHCNPSVGGCTRLSNDIRTCQSRGIKVMLSLGGGVGSYSLSSADDARNVANYLWNNYLGGQSTSRPLGDAILDGIDFDIERGTTQHWDELARALSGFSQQRKVYLTAAPQCPFPDSWLNGALSTGLFDYVWVQFYNNPPCQYSAGSAVNLKSYWNKWTAIQAGKIFLGLPAAPGAAGSGFIPSDVLVSQVLPAINGSPKYGGVMLWSKFYDNGYSSAIKPRV</v>
      </c>
    </row>
    <row r="82" spans="1:101" x14ac:dyDescent="0.25">
      <c r="A82" t="s">
        <v>7130</v>
      </c>
      <c r="B82" t="s">
        <v>19120</v>
      </c>
      <c r="C82" t="s">
        <v>8009</v>
      </c>
      <c r="D82" t="s">
        <v>14737</v>
      </c>
      <c r="E82" t="s">
        <v>14738</v>
      </c>
      <c r="F82" t="s">
        <v>10544</v>
      </c>
      <c r="G82">
        <v>5.3330574035644496</v>
      </c>
      <c r="H82">
        <v>5.0131559371948198</v>
      </c>
      <c r="I82">
        <v>5.4473781585693404</v>
      </c>
      <c r="J82">
        <v>5.06551265716553</v>
      </c>
      <c r="K82">
        <v>5.1970472335815403</v>
      </c>
      <c r="L82">
        <v>4.8423500061035201</v>
      </c>
      <c r="M82">
        <v>5.9154281616210902</v>
      </c>
      <c r="N82">
        <v>6.0563554763793901</v>
      </c>
      <c r="O82">
        <v>5.3795127868652299</v>
      </c>
      <c r="P82">
        <v>5.9575738906860396</v>
      </c>
      <c r="Q82">
        <v>5.6874742507934597</v>
      </c>
      <c r="R82">
        <v>6.3292646408081099</v>
      </c>
      <c r="S82">
        <v>5.518675883611043</v>
      </c>
      <c r="T82">
        <v>78</v>
      </c>
      <c r="U82" t="s">
        <v>13026</v>
      </c>
      <c r="W82">
        <v>2</v>
      </c>
      <c r="X82" s="16">
        <v>0.22956053415934008</v>
      </c>
      <c r="Z82">
        <v>9.2179487179487193E-2</v>
      </c>
      <c r="AA82">
        <v>1.99187415703971</v>
      </c>
      <c r="AB82">
        <v>1.0188865820620712E-2</v>
      </c>
      <c r="AC82" t="s">
        <v>10408</v>
      </c>
      <c r="AE82">
        <v>0.62120114127392001</v>
      </c>
      <c r="AF82">
        <v>0.2392207561068635</v>
      </c>
      <c r="AG82">
        <v>0.13906040268456399</v>
      </c>
      <c r="AJ82" s="14">
        <v>0.30439315184874999</v>
      </c>
      <c r="AK82" s="14">
        <v>0.49614297693010051</v>
      </c>
      <c r="AL82" s="14">
        <v>0.55694117647058805</v>
      </c>
      <c r="AN82" s="14">
        <f>AVERAGE(M82:O82)-AVERAGE(P82:R82)</f>
        <v>-0.20767211914063211</v>
      </c>
      <c r="AP82">
        <v>9</v>
      </c>
      <c r="AQ82">
        <v>9</v>
      </c>
      <c r="AR82">
        <v>9</v>
      </c>
      <c r="AS82">
        <v>56.3</v>
      </c>
      <c r="AT82">
        <v>56.3</v>
      </c>
      <c r="AU82">
        <v>56.3</v>
      </c>
      <c r="AV82">
        <v>19.123000000000001</v>
      </c>
      <c r="AW82">
        <v>0</v>
      </c>
      <c r="AX82">
        <v>48.118000000000002</v>
      </c>
      <c r="AY82">
        <v>16018000000</v>
      </c>
      <c r="AZ82">
        <v>173</v>
      </c>
      <c r="BA82" t="s">
        <v>6296</v>
      </c>
      <c r="BB82" t="s">
        <v>6296</v>
      </c>
      <c r="BC82" t="s">
        <v>6297</v>
      </c>
      <c r="BD82" t="s">
        <v>6298</v>
      </c>
      <c r="BE82" t="s">
        <v>6299</v>
      </c>
      <c r="BF82" s="34" t="s">
        <v>19011</v>
      </c>
      <c r="BG82">
        <v>-0.396942168474197</v>
      </c>
      <c r="BH82">
        <v>-1.0810463428497299</v>
      </c>
      <c r="BI82">
        <v>-0.15246905386447901</v>
      </c>
      <c r="BJ82">
        <v>-0.96908235549926802</v>
      </c>
      <c r="BK82">
        <v>-0.68779772520065297</v>
      </c>
      <c r="BL82">
        <v>-1.44631206989288</v>
      </c>
      <c r="BM82">
        <v>0.84844839572906505</v>
      </c>
      <c r="BN82">
        <v>1.14981925487518</v>
      </c>
      <c r="BO82">
        <v>-0.29759806394576999</v>
      </c>
      <c r="BP82">
        <v>0.938576400279999</v>
      </c>
      <c r="BQ82">
        <v>0.36097261309623702</v>
      </c>
      <c r="BR82">
        <v>1.73343110084534</v>
      </c>
      <c r="BT82">
        <v>27.434598922729499</v>
      </c>
      <c r="BU82">
        <v>27.428062438964801</v>
      </c>
      <c r="BV82">
        <v>27.037477493286101</v>
      </c>
      <c r="BW82">
        <v>26.603002548217798</v>
      </c>
      <c r="BX82">
        <v>26.222141265869102</v>
      </c>
      <c r="BY82">
        <v>26.925468444824201</v>
      </c>
      <c r="BZ82">
        <v>27.502714157104499</v>
      </c>
      <c r="CA82">
        <v>27.464664459228501</v>
      </c>
      <c r="CB82">
        <v>27.025171279907202</v>
      </c>
      <c r="CC82">
        <v>26.145790100097699</v>
      </c>
      <c r="CD82">
        <v>25.919458389282202</v>
      </c>
      <c r="CE82">
        <v>27.296140670776399</v>
      </c>
      <c r="CG82">
        <v>27.434598922729499</v>
      </c>
      <c r="CH82">
        <v>27.428062438964801</v>
      </c>
      <c r="CI82">
        <v>27.037477493286101</v>
      </c>
      <c r="CJ82">
        <v>26.603002548217798</v>
      </c>
      <c r="CK82">
        <v>26.222141265869102</v>
      </c>
      <c r="CL82">
        <v>26.925468444824201</v>
      </c>
      <c r="CM82">
        <v>27.502714157104499</v>
      </c>
      <c r="CN82">
        <v>27.464664459228501</v>
      </c>
      <c r="CO82">
        <v>27.025171279907202</v>
      </c>
      <c r="CP82">
        <v>26.145790100097699</v>
      </c>
      <c r="CQ82">
        <v>25.919458389282202</v>
      </c>
      <c r="CR82">
        <v>27.296140670776399</v>
      </c>
      <c r="CT82" t="s">
        <v>19000</v>
      </c>
      <c r="CU82" t="s">
        <v>7130</v>
      </c>
      <c r="CV82" t="s">
        <v>16621</v>
      </c>
      <c r="CW82" t="str">
        <f>CT82&amp;CU82&amp;CHAR(10)&amp;CV82</f>
        <v>&gt;Q40159
MDLIDKAKNFVSEKIANMEKPEATITDVDLKGIGFDGLAFHAKVSVKNPYSVPIPIMEIDYVLKSATRVIASGRIPDPGSIKANDSTMLDVPVKVPHSVLVSLVRDIGGDWDVDYTLELGLIIDIPVIGNITIPLSYSGEYKLPTLSDLWKGGKEEEKKEDEEEKEDPSKVVEI</v>
      </c>
    </row>
    <row r="83" spans="1:101" x14ac:dyDescent="0.25">
      <c r="A83" t="s">
        <v>6008</v>
      </c>
      <c r="B83" t="s">
        <v>19121</v>
      </c>
      <c r="C83" t="s">
        <v>2100</v>
      </c>
      <c r="D83" t="s">
        <v>14739</v>
      </c>
      <c r="E83" t="s">
        <v>14740</v>
      </c>
      <c r="F83" t="s">
        <v>10545</v>
      </c>
      <c r="G83">
        <v>4.8803119659423801</v>
      </c>
      <c r="H83">
        <v>5.4459791183471697</v>
      </c>
      <c r="I83">
        <v>5.6779308319091797</v>
      </c>
      <c r="J83">
        <v>5.6239557266235396</v>
      </c>
      <c r="K83">
        <v>5.23877048492432</v>
      </c>
      <c r="L83">
        <v>5.8517150878906303</v>
      </c>
      <c r="M83">
        <v>5.6130352020263699</v>
      </c>
      <c r="N83">
        <v>5.8381376266479501</v>
      </c>
      <c r="O83">
        <v>5.2987022399902299</v>
      </c>
      <c r="P83">
        <v>5.2671651840209996</v>
      </c>
      <c r="Q83">
        <v>5.5789480209350604</v>
      </c>
      <c r="R83">
        <v>5.8277635574340803</v>
      </c>
      <c r="S83">
        <v>5.5118679205576591</v>
      </c>
      <c r="T83">
        <v>79</v>
      </c>
      <c r="U83" t="s">
        <v>10427</v>
      </c>
      <c r="X83" s="16">
        <v>-0.23673979441325343</v>
      </c>
      <c r="Z83">
        <v>0.81635469710272202</v>
      </c>
      <c r="AA83">
        <v>0.122751265407423</v>
      </c>
      <c r="AB83">
        <v>0.75378715858049039</v>
      </c>
      <c r="AP83">
        <v>28</v>
      </c>
      <c r="AQ83">
        <v>28</v>
      </c>
      <c r="AR83">
        <v>28</v>
      </c>
      <c r="AS83">
        <v>75.5</v>
      </c>
      <c r="AT83">
        <v>75.5</v>
      </c>
      <c r="AU83">
        <v>75.5</v>
      </c>
      <c r="AV83">
        <v>35.801000000000002</v>
      </c>
      <c r="AW83">
        <v>0</v>
      </c>
      <c r="AX83">
        <v>233.93</v>
      </c>
      <c r="AY83">
        <v>44430000000</v>
      </c>
      <c r="AZ83">
        <v>400</v>
      </c>
      <c r="BA83" t="s">
        <v>6007</v>
      </c>
      <c r="BB83" t="s">
        <v>6008</v>
      </c>
      <c r="BC83" t="s">
        <v>6009</v>
      </c>
      <c r="BD83" t="s">
        <v>6010</v>
      </c>
      <c r="BE83" t="s">
        <v>6011</v>
      </c>
      <c r="BF83" s="34" t="s">
        <v>19011</v>
      </c>
      <c r="BG83">
        <v>-2.1381402015686</v>
      </c>
      <c r="BH83">
        <v>-0.22306732833385501</v>
      </c>
      <c r="BI83">
        <v>0.56220799684524503</v>
      </c>
      <c r="BJ83">
        <v>0.37947461009025601</v>
      </c>
      <c r="BK83">
        <v>-0.92457467317581199</v>
      </c>
      <c r="BL83">
        <v>1.15055668354034</v>
      </c>
      <c r="BM83">
        <v>0.342503041028976</v>
      </c>
      <c r="BN83">
        <v>1.1045900583267201</v>
      </c>
      <c r="BO83">
        <v>-0.72167497873306297</v>
      </c>
      <c r="BP83">
        <v>-0.828444063663483</v>
      </c>
      <c r="BQ83">
        <v>0.22710049152374301</v>
      </c>
      <c r="BR83">
        <v>1.06946849822998</v>
      </c>
      <c r="BT83">
        <v>26.981853485107401</v>
      </c>
      <c r="BU83">
        <v>27.860885620117202</v>
      </c>
      <c r="BV83">
        <v>27.268030166626001</v>
      </c>
      <c r="BW83">
        <v>27.161445617675799</v>
      </c>
      <c r="BX83">
        <v>26.2638645172119</v>
      </c>
      <c r="BY83">
        <v>27.9348335266113</v>
      </c>
      <c r="BZ83">
        <v>27.200321197509801</v>
      </c>
      <c r="CA83">
        <v>27.246446609497099</v>
      </c>
      <c r="CB83">
        <v>26.944360733032202</v>
      </c>
      <c r="CC83">
        <v>25.455381393432599</v>
      </c>
      <c r="CD83">
        <v>25.8109321594238</v>
      </c>
      <c r="CE83">
        <v>26.794639587402301</v>
      </c>
      <c r="CG83">
        <v>26.981853485107401</v>
      </c>
      <c r="CH83">
        <v>27.860885620117202</v>
      </c>
      <c r="CI83">
        <v>27.268030166626001</v>
      </c>
      <c r="CJ83">
        <v>27.161445617675799</v>
      </c>
      <c r="CK83">
        <v>26.2638645172119</v>
      </c>
      <c r="CL83">
        <v>27.9348335266113</v>
      </c>
      <c r="CM83">
        <v>27.200321197509801</v>
      </c>
      <c r="CN83">
        <v>27.246446609497099</v>
      </c>
      <c r="CO83">
        <v>26.944360733032202</v>
      </c>
      <c r="CP83">
        <v>25.455381393432599</v>
      </c>
      <c r="CQ83">
        <v>25.8109321594238</v>
      </c>
      <c r="CR83">
        <v>26.794639587402301</v>
      </c>
      <c r="CT83" t="s">
        <v>19000</v>
      </c>
      <c r="CU83" t="s">
        <v>6008</v>
      </c>
      <c r="CV83" t="s">
        <v>18723</v>
      </c>
      <c r="CW83" t="str">
        <f>CT83&amp;CU83&amp;CHAR(10)&amp;CV83</f>
        <v>&gt;O81536
MASLTVPAEVPSVAEDCEQLRSAFKGWGTNEKLIISILAHRNAAQRKLIRQTYAETFGEDLLKELDRELTHDFEKLVVVWTLDPAERDAYLAKEATKRWTKSNFVLVEIACTRSPKELVLAREAYHARNKKSLEEDVAYHTTGDHRKLLVPLVSSYRYGGDEVDLRLAKAESKVLHEKISDKAYSDDEVIRILATRSKAQLNATLNHYKDEYGEDILKQLEDEDEFVALLRATIKGLVYPEHYFVEVLRDAINRRGTEEDHLTRVIATRAEVDLKTIANEYQKRDSVPLGRAIAKDTGGDYENMLVALLGQEEE</v>
      </c>
    </row>
    <row r="84" spans="1:101" x14ac:dyDescent="0.25">
      <c r="A84" t="s">
        <v>6891</v>
      </c>
      <c r="B84" t="s">
        <v>19122</v>
      </c>
      <c r="C84" t="s">
        <v>7611</v>
      </c>
      <c r="D84" t="s">
        <v>14741</v>
      </c>
      <c r="E84" t="s">
        <v>14742</v>
      </c>
      <c r="F84" t="s">
        <v>10546</v>
      </c>
      <c r="G84">
        <v>5.4277820587158203</v>
      </c>
      <c r="H84">
        <v>4.3392648696899396</v>
      </c>
      <c r="I84">
        <v>5.0496559143066397</v>
      </c>
      <c r="J84">
        <v>6.5779619216918901</v>
      </c>
      <c r="K84">
        <v>5.5142927169799796</v>
      </c>
      <c r="L84">
        <v>5.7843818664550799</v>
      </c>
      <c r="M84">
        <v>5.8406963348388699</v>
      </c>
      <c r="N84">
        <v>5.7037649154663104</v>
      </c>
      <c r="O84">
        <v>5.21451759338379</v>
      </c>
      <c r="P84">
        <v>4.6999673843383798</v>
      </c>
      <c r="Q84">
        <v>6.1143960952758798</v>
      </c>
      <c r="R84">
        <v>5.4432268142700204</v>
      </c>
      <c r="S84">
        <v>5.4758257071177168</v>
      </c>
      <c r="T84">
        <v>80</v>
      </c>
      <c r="U84" t="s">
        <v>10452</v>
      </c>
      <c r="X84" s="16">
        <v>-1.0199778874715166</v>
      </c>
      <c r="Z84">
        <v>0.35251612903225799</v>
      </c>
      <c r="AA84">
        <v>0.63421626280881105</v>
      </c>
      <c r="AB84">
        <v>0.23215804461005862</v>
      </c>
      <c r="AP84">
        <v>23</v>
      </c>
      <c r="AQ84">
        <v>23</v>
      </c>
      <c r="AR84">
        <v>8</v>
      </c>
      <c r="AS84">
        <v>62.9</v>
      </c>
      <c r="AT84">
        <v>62.9</v>
      </c>
      <c r="AU84">
        <v>29.1</v>
      </c>
      <c r="AV84">
        <v>49.771999999999998</v>
      </c>
      <c r="AW84">
        <v>0</v>
      </c>
      <c r="AX84">
        <v>323.31</v>
      </c>
      <c r="AY84">
        <v>49228000000</v>
      </c>
      <c r="AZ84">
        <v>334</v>
      </c>
      <c r="BA84" t="s">
        <v>2947</v>
      </c>
      <c r="BB84" t="s">
        <v>2948</v>
      </c>
      <c r="BC84" t="s">
        <v>2949</v>
      </c>
      <c r="BF84" s="34" t="s">
        <v>19011</v>
      </c>
      <c r="BG84">
        <v>-7.9165838658809703E-2</v>
      </c>
      <c r="BH84">
        <v>-1.87281334400177</v>
      </c>
      <c r="BI84">
        <v>-0.70223826169967696</v>
      </c>
      <c r="BJ84">
        <v>1.81608879566193</v>
      </c>
      <c r="BK84">
        <v>6.3385546207428006E-2</v>
      </c>
      <c r="BL84">
        <v>0.50843572616577104</v>
      </c>
      <c r="BM84">
        <v>0.60123008489608798</v>
      </c>
      <c r="BN84">
        <v>0.37559589743614202</v>
      </c>
      <c r="BO84">
        <v>-0.430580854415894</v>
      </c>
      <c r="BP84">
        <v>-1.2784514427185101</v>
      </c>
      <c r="BQ84">
        <v>1.05222976207733</v>
      </c>
      <c r="BR84">
        <v>-5.3716123104095501E-2</v>
      </c>
      <c r="BT84">
        <v>27.529323577880898</v>
      </c>
      <c r="BU84">
        <v>26.75417137146</v>
      </c>
      <c r="BV84">
        <v>26.639755249023398</v>
      </c>
      <c r="BW84">
        <v>28.115451812744102</v>
      </c>
      <c r="BX84">
        <v>26.539386749267599</v>
      </c>
      <c r="BY84">
        <v>27.867500305175799</v>
      </c>
      <c r="BZ84">
        <v>27.427982330322301</v>
      </c>
      <c r="CA84">
        <v>27.112073898315401</v>
      </c>
      <c r="CB84">
        <v>26.860176086425799</v>
      </c>
      <c r="CC84">
        <v>24.88818359375</v>
      </c>
      <c r="CD84">
        <v>26.346380233764599</v>
      </c>
      <c r="CE84">
        <v>26.410102844238299</v>
      </c>
      <c r="CG84">
        <v>27.529323577880898</v>
      </c>
      <c r="CH84">
        <v>26.75417137146</v>
      </c>
      <c r="CI84">
        <v>26.639755249023398</v>
      </c>
      <c r="CJ84">
        <v>28.115451812744102</v>
      </c>
      <c r="CK84">
        <v>26.539386749267599</v>
      </c>
      <c r="CL84">
        <v>27.867500305175799</v>
      </c>
      <c r="CM84">
        <v>27.427982330322301</v>
      </c>
      <c r="CN84">
        <v>27.112073898315401</v>
      </c>
      <c r="CO84">
        <v>26.860176086425799</v>
      </c>
      <c r="CP84">
        <v>24.88818359375</v>
      </c>
      <c r="CQ84">
        <v>26.346380233764599</v>
      </c>
      <c r="CR84">
        <v>26.410102844238299</v>
      </c>
      <c r="CT84" t="s">
        <v>19000</v>
      </c>
      <c r="CU84" t="s">
        <v>6891</v>
      </c>
      <c r="CV84" t="s">
        <v>17703</v>
      </c>
      <c r="CW84" t="str">
        <f>CT84&amp;CU84&amp;CHAR(10)&amp;CV84</f>
        <v>&gt;A0A3Q7H126
MRECISIHIGQAGIQVGNACWELYCLEHGIQPDGQMPGDKTVGGGDDAFNTFFSETGAGKHVPRAVFVDLEPTVIDEVRTGTYRQLFHPEQLISGKEDAANNFARGHYTIGKEIVDLCLDRIRKLADNCTGLQGFLVFNAVGGGTGSGLGSLLLERLSVDYGKKSKLGFTIYPSPQVSTSVVEPYNSVLSTHSLLEHTDVAILLDNEAIYDICRRSLDIERPTYTNLNRLISQVISSLTASLRFDGALNVDVNEFQTNLVPYPRIHFMLSSYAPVISAEKAYHEQLSVAEITNSAFEPSSMMVKCDPRHGKYMACCLMFRGDVVPKDVNAAVATIKTKRTIQFVDWCPTGFKCGINYQPPTVVPGGDLAKVQRAVCMISNSTSVAEVFSRIDHKFDLMYAKRAFVHWYVGEGMEEGEFSEAREDLAALEKDYEEVGAELEEGEDDDHEEY</v>
      </c>
    </row>
    <row r="85" spans="1:101" x14ac:dyDescent="0.25">
      <c r="A85" t="s">
        <v>6836</v>
      </c>
      <c r="B85" t="s">
        <v>19123</v>
      </c>
      <c r="C85" t="s">
        <v>7486</v>
      </c>
      <c r="D85" t="s">
        <v>14743</v>
      </c>
      <c r="E85" t="s">
        <v>14679</v>
      </c>
      <c r="F85" t="s">
        <v>10547</v>
      </c>
      <c r="G85">
        <v>5.4343204498290998</v>
      </c>
      <c r="H85">
        <v>3.2542142868042001</v>
      </c>
      <c r="I85">
        <v>3.6390266418457</v>
      </c>
      <c r="J85">
        <v>6.52382564544678</v>
      </c>
      <c r="K85">
        <v>6.8499269485473597</v>
      </c>
      <c r="L85">
        <v>5.9893302917480504</v>
      </c>
      <c r="M85">
        <v>6.0422935485839799</v>
      </c>
      <c r="N85">
        <v>5.5769147872924796</v>
      </c>
      <c r="O85">
        <v>5.3396739959716797</v>
      </c>
      <c r="P85">
        <v>6.3300867080688503</v>
      </c>
      <c r="Q85">
        <v>5.8604440689086896</v>
      </c>
      <c r="R85">
        <v>4.7654104232788104</v>
      </c>
      <c r="S85">
        <v>5.4671223163604736</v>
      </c>
      <c r="T85">
        <v>81</v>
      </c>
      <c r="X85" s="16">
        <v>-2.3451738357543963</v>
      </c>
      <c r="Z85">
        <v>0.14701886792452801</v>
      </c>
      <c r="AA85">
        <v>1.51211076856736</v>
      </c>
      <c r="AB85">
        <v>3.0753123438293339E-2</v>
      </c>
      <c r="AP85">
        <v>21</v>
      </c>
      <c r="AQ85">
        <v>21</v>
      </c>
      <c r="AR85">
        <v>21</v>
      </c>
      <c r="AS85">
        <v>61.4</v>
      </c>
      <c r="AT85">
        <v>61.4</v>
      </c>
      <c r="AU85">
        <v>61.4</v>
      </c>
      <c r="AV85">
        <v>44.954999999999998</v>
      </c>
      <c r="AW85">
        <v>0</v>
      </c>
      <c r="AX85">
        <v>323.31</v>
      </c>
      <c r="AY85">
        <v>51468000000</v>
      </c>
      <c r="AZ85">
        <v>478</v>
      </c>
      <c r="BA85" t="s">
        <v>2049</v>
      </c>
      <c r="BB85" t="s">
        <v>2049</v>
      </c>
      <c r="BC85" t="s">
        <v>2050</v>
      </c>
      <c r="BD85" t="s">
        <v>2051</v>
      </c>
      <c r="BE85" t="s">
        <v>2052</v>
      </c>
      <c r="BF85" s="34" t="s">
        <v>19011</v>
      </c>
      <c r="BG85">
        <v>-2.9839646071195599E-2</v>
      </c>
      <c r="BH85">
        <v>-2.01306819915771</v>
      </c>
      <c r="BI85">
        <v>-1.6630067825317401</v>
      </c>
      <c r="BJ85">
        <v>0.96127617359161399</v>
      </c>
      <c r="BK85">
        <v>1.25792837142944</v>
      </c>
      <c r="BL85">
        <v>0.475049197673798</v>
      </c>
      <c r="BM85">
        <v>0.523229539394379</v>
      </c>
      <c r="BN85">
        <v>9.9877499043941498E-2</v>
      </c>
      <c r="BO85">
        <v>-0.11593890935182601</v>
      </c>
      <c r="BP85">
        <v>0.78503310680389404</v>
      </c>
      <c r="BQ85">
        <v>0.35780224204063399</v>
      </c>
      <c r="BR85">
        <v>-0.63834273815154996</v>
      </c>
      <c r="BT85">
        <v>27.535861968994102</v>
      </c>
      <c r="BU85">
        <v>25.669120788574201</v>
      </c>
      <c r="BV85">
        <v>25.2291259765625</v>
      </c>
      <c r="BW85">
        <v>28.061315536498999</v>
      </c>
      <c r="BX85">
        <v>27.875020980835</v>
      </c>
      <c r="BY85">
        <v>28.0724487304688</v>
      </c>
      <c r="BZ85">
        <v>27.629579544067401</v>
      </c>
      <c r="CA85">
        <v>26.985223770141602</v>
      </c>
      <c r="CB85">
        <v>26.9853324890137</v>
      </c>
      <c r="CC85">
        <v>26.518302917480501</v>
      </c>
      <c r="CD85">
        <v>26.0924282073975</v>
      </c>
      <c r="CE85">
        <v>25.732286453247099</v>
      </c>
      <c r="CG85">
        <v>27.535861968994102</v>
      </c>
      <c r="CH85">
        <v>25.669120788574201</v>
      </c>
      <c r="CI85">
        <v>25.2291259765625</v>
      </c>
      <c r="CJ85">
        <v>28.061315536498999</v>
      </c>
      <c r="CK85">
        <v>27.875020980835</v>
      </c>
      <c r="CL85">
        <v>28.0724487304688</v>
      </c>
      <c r="CM85">
        <v>27.629579544067401</v>
      </c>
      <c r="CN85">
        <v>26.985223770141602</v>
      </c>
      <c r="CO85">
        <v>26.9853324890137</v>
      </c>
      <c r="CP85">
        <v>26.518302917480501</v>
      </c>
      <c r="CQ85">
        <v>26.0924282073975</v>
      </c>
      <c r="CR85">
        <v>25.732286453247099</v>
      </c>
      <c r="CT85" t="s">
        <v>19000</v>
      </c>
      <c r="CU85" t="s">
        <v>6836</v>
      </c>
      <c r="CV85" t="s">
        <v>16780</v>
      </c>
      <c r="CW85" t="str">
        <f>CT85&amp;CU85&amp;CHAR(10)&amp;CV85</f>
        <v>&gt;A0A3Q7G376
MSSTSPLLLWCCLCLSLATVYARLQPRNLIVNSNLSVNEFNRRNLLGNGLGQTPQMGWSSWNHFGCNIDENIIKGTADAMVHTGLASLGYEYINIDDCWAEANRDSQGNMVAKGSTFPSGIKALADYVHGKGLKLGVYSDAGTQTCSKQMPGSLGHEEQDAKTFASWGVDYLKYDNCNNEDRSPRERYPIMSNALQNSGRAIFYSMCEWGDDNPATWASSVGNSWRTTGDITDDWNSMTSRADLNDQWASYAGPGGWNDPDMLEVGNGGMSFGEYRSHFSIWALVKAPLIIGCDLRSMDNTAHDILSNPEVIAVNQDKLGVQGKKVKQYGDLEVWAGPLSGKRVAVVLWNRGSYKADITAYWSDIGLDYSTLVDARDLWAHSTKGSVKGQLSASVESHDCSMYVLTPKK</v>
      </c>
    </row>
    <row r="86" spans="1:101" x14ac:dyDescent="0.25">
      <c r="A86" t="s">
        <v>6239</v>
      </c>
      <c r="B86" t="s">
        <v>19124</v>
      </c>
      <c r="C86" t="s">
        <v>7492</v>
      </c>
      <c r="D86" t="s">
        <v>14744</v>
      </c>
      <c r="E86" t="s">
        <v>14745</v>
      </c>
      <c r="F86" t="s">
        <v>10548</v>
      </c>
      <c r="G86">
        <v>5.40594482421875</v>
      </c>
      <c r="H86">
        <v>4.5605096817016602</v>
      </c>
      <c r="I86">
        <v>5.1134872436523402</v>
      </c>
      <c r="J86">
        <v>5.8027048110961896</v>
      </c>
      <c r="K86">
        <v>5.2792692184448198</v>
      </c>
      <c r="L86">
        <v>5.65309715270996</v>
      </c>
      <c r="M86">
        <v>5.8148193359375</v>
      </c>
      <c r="N86">
        <v>5.2576990127563503</v>
      </c>
      <c r="O86">
        <v>5.3679523468017596</v>
      </c>
      <c r="P86">
        <v>5.74926853179932</v>
      </c>
      <c r="Q86">
        <v>5.4561281204223597</v>
      </c>
      <c r="R86">
        <v>6.0379781723022496</v>
      </c>
      <c r="S86">
        <v>5.4582382043202706</v>
      </c>
      <c r="T86">
        <v>82</v>
      </c>
      <c r="X86" s="16">
        <v>-0.55170981089274029</v>
      </c>
      <c r="Z86">
        <v>0.255377666248432</v>
      </c>
      <c r="AA86">
        <v>0.92271200903300499</v>
      </c>
      <c r="AB86">
        <v>0.11947801288588931</v>
      </c>
      <c r="AP86">
        <v>7</v>
      </c>
      <c r="AQ86">
        <v>7</v>
      </c>
      <c r="AR86">
        <v>7</v>
      </c>
      <c r="AS86">
        <v>58.9</v>
      </c>
      <c r="AT86">
        <v>58.9</v>
      </c>
      <c r="AU86">
        <v>58.9</v>
      </c>
      <c r="AV86">
        <v>12.055</v>
      </c>
      <c r="AW86">
        <v>0</v>
      </c>
      <c r="AX86">
        <v>56.715000000000003</v>
      </c>
      <c r="AY86">
        <v>6670400000</v>
      </c>
      <c r="AZ86">
        <v>70</v>
      </c>
      <c r="BA86" t="s">
        <v>6239</v>
      </c>
      <c r="BB86" t="s">
        <v>6239</v>
      </c>
      <c r="BC86" t="s">
        <v>6240</v>
      </c>
      <c r="BD86" t="s">
        <v>6241</v>
      </c>
      <c r="BE86" t="s">
        <v>6242</v>
      </c>
      <c r="BF86" s="34" t="s">
        <v>19011</v>
      </c>
      <c r="BG86">
        <v>-0.13253489136695901</v>
      </c>
      <c r="BH86">
        <v>-2.2752468585968</v>
      </c>
      <c r="BI86">
        <v>-0.87375360727310203</v>
      </c>
      <c r="BJ86">
        <v>0.873032927513123</v>
      </c>
      <c r="BK86">
        <v>-0.45358771085739102</v>
      </c>
      <c r="BL86">
        <v>0.49386000633239702</v>
      </c>
      <c r="BM86">
        <v>0.903736591339111</v>
      </c>
      <c r="BN86">
        <v>-0.508256316184998</v>
      </c>
      <c r="BO86">
        <v>-0.228824883699417</v>
      </c>
      <c r="BP86">
        <v>0.737601459026337</v>
      </c>
      <c r="BQ86">
        <v>-5.3478996269404897E-3</v>
      </c>
      <c r="BR86">
        <v>1.46932125091553</v>
      </c>
      <c r="BT86">
        <v>27.5074863433838</v>
      </c>
      <c r="BU86">
        <v>26.975416183471701</v>
      </c>
      <c r="BV86">
        <v>26.703586578369102</v>
      </c>
      <c r="BW86">
        <v>27.340194702148398</v>
      </c>
      <c r="BX86">
        <v>26.304363250732401</v>
      </c>
      <c r="BY86">
        <v>27.7362155914307</v>
      </c>
      <c r="BZ86">
        <v>27.402105331420898</v>
      </c>
      <c r="CA86">
        <v>26.666007995605501</v>
      </c>
      <c r="CB86">
        <v>27.0136108398438</v>
      </c>
      <c r="CC86">
        <v>25.937484741210898</v>
      </c>
      <c r="CD86">
        <v>25.688112258911101</v>
      </c>
      <c r="CE86">
        <v>27.004854202270501</v>
      </c>
      <c r="CG86">
        <v>27.5074863433838</v>
      </c>
      <c r="CH86">
        <v>26.975416183471701</v>
      </c>
      <c r="CI86">
        <v>26.703586578369102</v>
      </c>
      <c r="CJ86">
        <v>27.340194702148398</v>
      </c>
      <c r="CK86">
        <v>26.304363250732401</v>
      </c>
      <c r="CL86">
        <v>27.7362155914307</v>
      </c>
      <c r="CM86">
        <v>27.402105331420898</v>
      </c>
      <c r="CN86">
        <v>26.666007995605501</v>
      </c>
      <c r="CO86">
        <v>27.0136108398438</v>
      </c>
      <c r="CP86">
        <v>25.937484741210898</v>
      </c>
      <c r="CQ86">
        <v>25.688112258911101</v>
      </c>
      <c r="CR86">
        <v>27.004854202270501</v>
      </c>
      <c r="CT86" t="s">
        <v>19000</v>
      </c>
      <c r="CU86" t="s">
        <v>6239</v>
      </c>
      <c r="CV86" t="s">
        <v>17264</v>
      </c>
      <c r="CW86" t="str">
        <f>CT86&amp;CU86&amp;CHAR(10)&amp;CV86</f>
        <v>&gt;Q2VY16
MGVEKEVIRAGNGPKPQPGQTVTVHCTGYGKDRDLSQKFWSTKDPGQQPFSFKIGQGKVIKGWDEGVLGMQLGEVARLTCTPDYAYGAGGFPAWGIQPNSVLVFEIEVLGAQ</v>
      </c>
    </row>
    <row r="87" spans="1:101" x14ac:dyDescent="0.25">
      <c r="A87" t="s">
        <v>6706</v>
      </c>
      <c r="B87" t="s">
        <v>6706</v>
      </c>
      <c r="C87" t="s">
        <v>7170</v>
      </c>
      <c r="D87" t="e">
        <v>#N/A</v>
      </c>
      <c r="E87" t="e">
        <v>#N/A</v>
      </c>
      <c r="F87" t="s">
        <v>10549</v>
      </c>
      <c r="G87">
        <v>5.4020080566406303</v>
      </c>
      <c r="H87">
        <v>5.8937864303588903</v>
      </c>
      <c r="I87">
        <v>5.5983848571777299</v>
      </c>
      <c r="J87">
        <v>5.1680746078491202</v>
      </c>
      <c r="K87">
        <v>5.03491306304932</v>
      </c>
      <c r="L87">
        <v>6.3879585266113299</v>
      </c>
      <c r="M87">
        <v>6.1612663269043004</v>
      </c>
      <c r="N87">
        <v>4.4833078384399396</v>
      </c>
      <c r="O87">
        <v>6.4505157470703098</v>
      </c>
      <c r="P87">
        <v>4.6989450454711896</v>
      </c>
      <c r="Q87">
        <v>5.5055475234985396</v>
      </c>
      <c r="R87">
        <v>4.6293172836303702</v>
      </c>
      <c r="S87">
        <v>5.4511687755584726</v>
      </c>
      <c r="T87">
        <v>83</v>
      </c>
      <c r="X87" s="16">
        <v>0.10107771555582534</v>
      </c>
      <c r="Z87">
        <v>0.65976730190571697</v>
      </c>
      <c r="AA87">
        <v>0.24564065864107401</v>
      </c>
      <c r="AB87">
        <v>0.56801439412076304</v>
      </c>
      <c r="AP87">
        <v>26</v>
      </c>
      <c r="AQ87">
        <v>26</v>
      </c>
      <c r="AR87">
        <v>23</v>
      </c>
      <c r="AS87">
        <v>49.3</v>
      </c>
      <c r="AT87">
        <v>49.3</v>
      </c>
      <c r="AU87">
        <v>44</v>
      </c>
      <c r="AV87">
        <v>55.411000000000001</v>
      </c>
      <c r="AW87">
        <v>0</v>
      </c>
      <c r="AX87">
        <v>256.31</v>
      </c>
      <c r="AY87">
        <v>53480000000</v>
      </c>
      <c r="AZ87">
        <v>396</v>
      </c>
      <c r="BA87" t="s">
        <v>119</v>
      </c>
      <c r="BB87" t="s">
        <v>120</v>
      </c>
      <c r="BC87" t="s">
        <v>121</v>
      </c>
      <c r="BD87" t="s">
        <v>122</v>
      </c>
      <c r="BE87" t="s">
        <v>123</v>
      </c>
      <c r="BF87" s="34" t="s">
        <v>19011</v>
      </c>
      <c r="BG87">
        <v>-7.2663895785808605E-2</v>
      </c>
      <c r="BH87">
        <v>0.65422809123992898</v>
      </c>
      <c r="BI87">
        <v>0.21759839355945601</v>
      </c>
      <c r="BJ87">
        <v>-0.41843822598457298</v>
      </c>
      <c r="BK87">
        <v>-0.61526280641555797</v>
      </c>
      <c r="BL87">
        <v>1.3846582174301101</v>
      </c>
      <c r="BM87">
        <v>1.0495870113372801</v>
      </c>
      <c r="BN87">
        <v>-1.4305840730667101</v>
      </c>
      <c r="BO87">
        <v>1.47712326049805</v>
      </c>
      <c r="BP87">
        <v>-1.1118532419204701</v>
      </c>
      <c r="BQ87">
        <v>8.0376602709293393E-2</v>
      </c>
      <c r="BR87">
        <v>-1.2147692441940301</v>
      </c>
      <c r="BT87">
        <v>27.5035495758057</v>
      </c>
      <c r="BU87">
        <v>28.308692932128899</v>
      </c>
      <c r="BV87">
        <v>27.188484191894499</v>
      </c>
      <c r="BW87">
        <v>26.705564498901399</v>
      </c>
      <c r="BX87">
        <v>26.0600070953369</v>
      </c>
      <c r="BY87">
        <v>28.471076965331999</v>
      </c>
      <c r="BZ87">
        <v>27.748552322387699</v>
      </c>
      <c r="CA87">
        <v>25.891616821289102</v>
      </c>
      <c r="CB87">
        <v>28.096174240112301</v>
      </c>
      <c r="CC87">
        <v>24.887161254882798</v>
      </c>
      <c r="CD87">
        <v>25.737531661987301</v>
      </c>
      <c r="CE87">
        <v>25.596193313598601</v>
      </c>
      <c r="CG87">
        <v>27.5035495758057</v>
      </c>
      <c r="CH87">
        <v>28.308692932128899</v>
      </c>
      <c r="CI87">
        <v>27.188484191894499</v>
      </c>
      <c r="CJ87">
        <v>26.705564498901399</v>
      </c>
      <c r="CK87">
        <v>26.0600070953369</v>
      </c>
      <c r="CL87">
        <v>28.471076965331999</v>
      </c>
      <c r="CM87">
        <v>27.748552322387699</v>
      </c>
      <c r="CN87">
        <v>25.891616821289102</v>
      </c>
      <c r="CO87">
        <v>28.096174240112301</v>
      </c>
      <c r="CP87">
        <v>24.887161254882798</v>
      </c>
      <c r="CQ87">
        <v>25.737531661987301</v>
      </c>
      <c r="CR87">
        <v>25.596193313598601</v>
      </c>
      <c r="CT87" t="s">
        <v>19000</v>
      </c>
      <c r="CU87" t="s">
        <v>6706</v>
      </c>
      <c r="CV87" t="e">
        <v>#N/A</v>
      </c>
      <c r="CW87" t="e">
        <f>CT87&amp;CU87&amp;CHAR(10)&amp;CV87</f>
        <v>#N/A</v>
      </c>
    </row>
    <row r="88" spans="1:101" x14ac:dyDescent="0.25">
      <c r="A88" t="s">
        <v>7010</v>
      </c>
      <c r="B88" t="s">
        <v>19125</v>
      </c>
      <c r="C88" t="s">
        <v>7816</v>
      </c>
      <c r="D88" t="s">
        <v>14746</v>
      </c>
      <c r="E88">
        <v>0</v>
      </c>
      <c r="F88" t="s">
        <v>10550</v>
      </c>
      <c r="G88">
        <v>5.6306686401367196</v>
      </c>
      <c r="H88">
        <v>4.4797887802123997</v>
      </c>
      <c r="I88">
        <v>4.3800811767578098</v>
      </c>
      <c r="J88">
        <v>5.5410795211792001</v>
      </c>
      <c r="K88">
        <v>5.6405057907104501</v>
      </c>
      <c r="L88">
        <v>5.4250469207763699</v>
      </c>
      <c r="M88">
        <v>5.6811008453369096</v>
      </c>
      <c r="N88">
        <v>5.7347593307495099</v>
      </c>
      <c r="O88">
        <v>5.0958385467529297</v>
      </c>
      <c r="P88">
        <v>6.2314176559448198</v>
      </c>
      <c r="Q88">
        <v>5.3010721206665004</v>
      </c>
      <c r="R88">
        <v>5.9727849960327104</v>
      </c>
      <c r="S88">
        <v>5.4261786937713614</v>
      </c>
      <c r="T88">
        <v>84</v>
      </c>
      <c r="U88" t="s">
        <v>10417</v>
      </c>
      <c r="X88" s="16">
        <v>-0.70536454518636305</v>
      </c>
      <c r="Z88">
        <v>0.26873949579831902</v>
      </c>
      <c r="AA88">
        <v>0.88690839852107795</v>
      </c>
      <c r="AB88">
        <v>0.12974529011510993</v>
      </c>
      <c r="AP88">
        <v>28</v>
      </c>
      <c r="AQ88">
        <v>28</v>
      </c>
      <c r="AR88">
        <v>28</v>
      </c>
      <c r="AS88">
        <v>68.8</v>
      </c>
      <c r="AT88">
        <v>68.8</v>
      </c>
      <c r="AU88">
        <v>68.8</v>
      </c>
      <c r="AV88">
        <v>47.021000000000001</v>
      </c>
      <c r="AW88">
        <v>0</v>
      </c>
      <c r="AX88">
        <v>271.35000000000002</v>
      </c>
      <c r="AY88">
        <v>54438000000</v>
      </c>
      <c r="AZ88">
        <v>465</v>
      </c>
      <c r="BA88" t="s">
        <v>4794</v>
      </c>
      <c r="BB88" t="s">
        <v>4794</v>
      </c>
      <c r="BC88" t="s">
        <v>4795</v>
      </c>
      <c r="BD88" t="s">
        <v>4796</v>
      </c>
      <c r="BE88" t="s">
        <v>4797</v>
      </c>
      <c r="BF88" s="34" t="s">
        <v>19011</v>
      </c>
      <c r="BG88">
        <v>0.37204587459564198</v>
      </c>
      <c r="BH88">
        <v>-1.72184729576111</v>
      </c>
      <c r="BI88">
        <v>-1.90325379371643</v>
      </c>
      <c r="BJ88">
        <v>0.209048807621002</v>
      </c>
      <c r="BK88">
        <v>0.38994345068931602</v>
      </c>
      <c r="BL88">
        <v>-2.0591304637491699E-3</v>
      </c>
      <c r="BM88">
        <v>0.46380147337913502</v>
      </c>
      <c r="BN88">
        <v>0.56142687797546398</v>
      </c>
      <c r="BO88">
        <v>-0.60101580619812001</v>
      </c>
      <c r="BP88">
        <v>1.4650394916534399</v>
      </c>
      <c r="BQ88">
        <v>-0.22761699557304399</v>
      </c>
      <c r="BR88">
        <v>0.99448716640472401</v>
      </c>
      <c r="BT88">
        <v>27.7322101593018</v>
      </c>
      <c r="BU88">
        <v>26.894695281982401</v>
      </c>
      <c r="BV88">
        <v>25.970180511474599</v>
      </c>
      <c r="BW88">
        <v>27.078569412231399</v>
      </c>
      <c r="BX88">
        <v>26.665599822998001</v>
      </c>
      <c r="BY88">
        <v>27.508165359497099</v>
      </c>
      <c r="BZ88">
        <v>27.268386840820298</v>
      </c>
      <c r="CA88">
        <v>27.143068313598601</v>
      </c>
      <c r="CB88">
        <v>26.741497039794901</v>
      </c>
      <c r="CC88">
        <v>26.419633865356399</v>
      </c>
      <c r="CD88">
        <v>25.533056259155298</v>
      </c>
      <c r="CE88">
        <v>26.939661026001001</v>
      </c>
      <c r="CG88">
        <v>27.7322101593018</v>
      </c>
      <c r="CH88">
        <v>26.894695281982401</v>
      </c>
      <c r="CI88">
        <v>25.970180511474599</v>
      </c>
      <c r="CJ88">
        <v>27.078569412231399</v>
      </c>
      <c r="CK88">
        <v>26.665599822998001</v>
      </c>
      <c r="CL88">
        <v>27.508165359497099</v>
      </c>
      <c r="CM88">
        <v>27.268386840820298</v>
      </c>
      <c r="CN88">
        <v>27.143068313598601</v>
      </c>
      <c r="CO88">
        <v>26.741497039794901</v>
      </c>
      <c r="CP88">
        <v>26.419633865356399</v>
      </c>
      <c r="CQ88">
        <v>25.533056259155298</v>
      </c>
      <c r="CR88">
        <v>26.939661026001001</v>
      </c>
      <c r="CT88" t="s">
        <v>19000</v>
      </c>
      <c r="CU88" t="s">
        <v>7010</v>
      </c>
      <c r="CV88" t="s">
        <v>17313</v>
      </c>
      <c r="CW88" t="str">
        <f>CT88&amp;CU88&amp;CHAR(10)&amp;CV88</f>
        <v>&gt;A0A3Q7ITD1
MAEKSFKYVIVGGGVSAGYAAREFAKQGVKPGELAIISKEAVAPYERPALSKAYLFPEGAARLPGFHVCVGSGGERQLPEWYAEKGISLILSTEIVKADLASKTLVSAAGESFKYQTLVIATGSTVLKLSDFGVQGADSKNIFYLREIDDADQLVEALKAKKNGKAVVVGGGYIGLELSAVLRLNNIEVNMVYPEPWCMPRLFTEGIAAFYEGYYKNKGVNIIKGTVAVGFDTHPNGEVKEVKLKDGRVLEADIVVVGVGARPLTTLFKGQVEEEKGGIKTDAFFKTSVPDVYAVGDVATFPLKMYNEIRRVEHVDHSRKSAEQAVKAIFASEQGKSVDEYDYLPYFYSRAFDLSWQFYGDNVGETVLFGDADPNSATHKFGQYWIKDGKIVGAFLESGSPEENKAIAKVAKVQPPATLDQLAQEGISFASKI</v>
      </c>
    </row>
    <row r="89" spans="1:101" x14ac:dyDescent="0.25">
      <c r="A89" t="s">
        <v>7146</v>
      </c>
      <c r="B89" t="s">
        <v>19126</v>
      </c>
      <c r="C89" t="s">
        <v>8056</v>
      </c>
      <c r="D89" t="s">
        <v>14747</v>
      </c>
      <c r="E89" t="s">
        <v>14748</v>
      </c>
      <c r="F89" t="s">
        <v>10551</v>
      </c>
      <c r="G89">
        <v>5.65256690979004</v>
      </c>
      <c r="H89">
        <v>4.6768369674682599</v>
      </c>
      <c r="I89">
        <v>5.0056667327880904</v>
      </c>
      <c r="J89">
        <v>5.6448507308959996</v>
      </c>
      <c r="K89">
        <v>5.4222211837768599</v>
      </c>
      <c r="L89">
        <v>6.1669025421142596</v>
      </c>
      <c r="M89">
        <v>5.0645618438720703</v>
      </c>
      <c r="N89">
        <v>5.45257663726807</v>
      </c>
      <c r="O89">
        <v>4.7946243286132804</v>
      </c>
      <c r="P89">
        <v>6.0833806991577104</v>
      </c>
      <c r="Q89">
        <v>5.49249172210693</v>
      </c>
      <c r="R89">
        <v>5.5005598068237296</v>
      </c>
      <c r="S89">
        <v>5.4131033420562744</v>
      </c>
      <c r="T89">
        <v>85</v>
      </c>
      <c r="U89" t="s">
        <v>10437</v>
      </c>
      <c r="X89" s="16">
        <v>-0.63296794891357511</v>
      </c>
      <c r="Z89">
        <v>0.274874439461883</v>
      </c>
      <c r="AA89">
        <v>0.85214115346852204</v>
      </c>
      <c r="AB89">
        <v>0.14055906078120739</v>
      </c>
      <c r="AP89">
        <v>11</v>
      </c>
      <c r="AQ89">
        <v>11</v>
      </c>
      <c r="AR89">
        <v>5</v>
      </c>
      <c r="AS89">
        <v>82.5</v>
      </c>
      <c r="AT89">
        <v>82.5</v>
      </c>
      <c r="AU89">
        <v>48.8</v>
      </c>
      <c r="AV89">
        <v>17.516999999999999</v>
      </c>
      <c r="AW89">
        <v>0</v>
      </c>
      <c r="AX89">
        <v>187.72</v>
      </c>
      <c r="AY89">
        <v>31695000000</v>
      </c>
      <c r="AZ89">
        <v>149</v>
      </c>
      <c r="BA89" t="s">
        <v>6577</v>
      </c>
      <c r="BB89" t="s">
        <v>6577</v>
      </c>
      <c r="BC89" t="s">
        <v>6578</v>
      </c>
      <c r="BE89" t="s">
        <v>6579</v>
      </c>
      <c r="BF89" s="34" t="s">
        <v>19011</v>
      </c>
      <c r="BG89">
        <v>0.51740205287933405</v>
      </c>
      <c r="BH89">
        <v>-1.5908294916153001</v>
      </c>
      <c r="BI89">
        <v>-0.88033652305603005</v>
      </c>
      <c r="BJ89">
        <v>0.50072991847991899</v>
      </c>
      <c r="BK89">
        <v>1.9700657576322601E-2</v>
      </c>
      <c r="BL89">
        <v>1.62871217727661</v>
      </c>
      <c r="BM89">
        <v>-0.75308358669280995</v>
      </c>
      <c r="BN89">
        <v>8.5288807749748202E-2</v>
      </c>
      <c r="BO89">
        <v>-1.3363298177719101</v>
      </c>
      <c r="BP89">
        <v>1.4482489824295</v>
      </c>
      <c r="BQ89">
        <v>0.17153218388557401</v>
      </c>
      <c r="BR89">
        <v>0.18896466493606601</v>
      </c>
      <c r="BT89">
        <v>27.754108428955099</v>
      </c>
      <c r="BU89">
        <v>27.091743469238299</v>
      </c>
      <c r="BV89">
        <v>26.595766067504901</v>
      </c>
      <c r="BW89">
        <v>27.1823406219482</v>
      </c>
      <c r="BX89">
        <v>26.447315216064499</v>
      </c>
      <c r="BY89">
        <v>28.250020980835</v>
      </c>
      <c r="BZ89">
        <v>26.651847839355501</v>
      </c>
      <c r="CA89">
        <v>26.860885620117202</v>
      </c>
      <c r="CB89">
        <v>26.440282821655298</v>
      </c>
      <c r="CC89">
        <v>26.2715969085693</v>
      </c>
      <c r="CD89">
        <v>25.7244758605957</v>
      </c>
      <c r="CE89">
        <v>26.467435836791999</v>
      </c>
      <c r="CG89">
        <v>27.754108428955099</v>
      </c>
      <c r="CH89">
        <v>27.091743469238299</v>
      </c>
      <c r="CI89">
        <v>26.595766067504901</v>
      </c>
      <c r="CJ89">
        <v>27.1823406219482</v>
      </c>
      <c r="CK89">
        <v>26.447315216064499</v>
      </c>
      <c r="CL89">
        <v>28.250020980835</v>
      </c>
      <c r="CM89">
        <v>26.651847839355501</v>
      </c>
      <c r="CN89">
        <v>26.860885620117202</v>
      </c>
      <c r="CO89">
        <v>26.440282821655298</v>
      </c>
      <c r="CP89">
        <v>26.2715969085693</v>
      </c>
      <c r="CQ89">
        <v>25.7244758605957</v>
      </c>
      <c r="CR89">
        <v>26.467435836791999</v>
      </c>
      <c r="CT89" t="s">
        <v>19000</v>
      </c>
      <c r="CU89" t="s">
        <v>7146</v>
      </c>
      <c r="CV89" t="s">
        <v>17357</v>
      </c>
      <c r="CW89" t="str">
        <f>CT89&amp;CU89&amp;CHAR(10)&amp;CV89</f>
        <v>&gt;Q9AXQ3
MSDEEHHFESKADAGASKTYPQQAGTIRKNGYIVIKGRPCKVVEVSTSKTGKHGHAKCHFVAIDIFNAKKLEDIVPSSHNCDVPHVNRTDYQLIDISEDGFVSLLTENGNTKDDLRLPTDDTLLNQVKGGFEEGKDLVLSVMSAMGEEQICAVKDIGTKT</v>
      </c>
    </row>
    <row r="90" spans="1:101" x14ac:dyDescent="0.25">
      <c r="A90" t="s">
        <v>6328</v>
      </c>
      <c r="B90" t="s">
        <v>19127</v>
      </c>
      <c r="C90" t="s">
        <v>8013</v>
      </c>
      <c r="D90" t="s">
        <v>14749</v>
      </c>
      <c r="E90" t="s">
        <v>14750</v>
      </c>
      <c r="F90" t="s">
        <v>10552</v>
      </c>
      <c r="G90">
        <v>5.7039623260498002</v>
      </c>
      <c r="H90">
        <v>5.0130758285522496</v>
      </c>
      <c r="I90">
        <v>5.4567737579345703</v>
      </c>
      <c r="J90">
        <v>5.4125566482543901</v>
      </c>
      <c r="K90">
        <v>5.5208024978637704</v>
      </c>
      <c r="L90">
        <v>5.1339454650878897</v>
      </c>
      <c r="M90">
        <v>5.5324268341064498</v>
      </c>
      <c r="N90">
        <v>5.7899522781372097</v>
      </c>
      <c r="O90">
        <v>4.7537918090820304</v>
      </c>
      <c r="P90">
        <v>5.3483724594116202</v>
      </c>
      <c r="Q90">
        <v>5.2804536819457999</v>
      </c>
      <c r="R90">
        <v>6.00656986236572</v>
      </c>
      <c r="S90">
        <v>5.412723620732625</v>
      </c>
      <c r="T90">
        <v>86</v>
      </c>
      <c r="X90" s="16">
        <v>3.5502433776856357E-2</v>
      </c>
      <c r="Z90">
        <v>0.94125301204819301</v>
      </c>
      <c r="AA90">
        <v>3.5243319570780703E-2</v>
      </c>
      <c r="AB90">
        <v>0.92205468835006088</v>
      </c>
      <c r="AP90">
        <v>26</v>
      </c>
      <c r="AQ90">
        <v>26</v>
      </c>
      <c r="AR90">
        <v>25</v>
      </c>
      <c r="AS90">
        <v>69.8</v>
      </c>
      <c r="AT90">
        <v>69.8</v>
      </c>
      <c r="AU90">
        <v>67.099999999999994</v>
      </c>
      <c r="AV90">
        <v>34.762999999999998</v>
      </c>
      <c r="AW90">
        <v>0</v>
      </c>
      <c r="AX90">
        <v>323.31</v>
      </c>
      <c r="AY90">
        <v>41170000000</v>
      </c>
      <c r="AZ90">
        <v>432</v>
      </c>
      <c r="BA90" t="s">
        <v>6328</v>
      </c>
      <c r="BB90" t="s">
        <v>6328</v>
      </c>
      <c r="BC90" t="s">
        <v>6329</v>
      </c>
      <c r="BD90" t="s">
        <v>6330</v>
      </c>
      <c r="BE90" t="s">
        <v>6331</v>
      </c>
      <c r="BF90" s="34" t="s">
        <v>19011</v>
      </c>
      <c r="BG90">
        <v>0.846854388713837</v>
      </c>
      <c r="BH90">
        <v>-1.16208279132843</v>
      </c>
      <c r="BI90">
        <v>0.12808755040168801</v>
      </c>
      <c r="BJ90">
        <v>-4.8551711370237199E-4</v>
      </c>
      <c r="BK90">
        <v>0.31426823139190702</v>
      </c>
      <c r="BL90">
        <v>-0.81062197685241699</v>
      </c>
      <c r="BM90">
        <v>0.34806910157203702</v>
      </c>
      <c r="BN90">
        <v>1.0968931913375899</v>
      </c>
      <c r="BO90">
        <v>-1.91602039337158</v>
      </c>
      <c r="BP90">
        <v>-0.18711820244789101</v>
      </c>
      <c r="BQ90">
        <v>-0.384610205888748</v>
      </c>
      <c r="BR90">
        <v>1.726766705513</v>
      </c>
      <c r="BT90">
        <v>27.805503845214801</v>
      </c>
      <c r="BU90">
        <v>27.427982330322301</v>
      </c>
      <c r="BV90">
        <v>27.046873092651399</v>
      </c>
      <c r="BW90">
        <v>26.950046539306602</v>
      </c>
      <c r="BX90">
        <v>26.545896530151399</v>
      </c>
      <c r="BY90">
        <v>27.217063903808601</v>
      </c>
      <c r="BZ90">
        <v>27.119712829589801</v>
      </c>
      <c r="CA90">
        <v>27.1982612609863</v>
      </c>
      <c r="CB90">
        <v>26.399450302123999</v>
      </c>
      <c r="CC90">
        <v>25.5365886688232</v>
      </c>
      <c r="CD90">
        <v>25.512437820434599</v>
      </c>
      <c r="CE90">
        <v>26.973445892333999</v>
      </c>
      <c r="CG90">
        <v>27.805503845214801</v>
      </c>
      <c r="CH90">
        <v>27.427982330322301</v>
      </c>
      <c r="CI90">
        <v>27.046873092651399</v>
      </c>
      <c r="CJ90">
        <v>26.950046539306602</v>
      </c>
      <c r="CK90">
        <v>26.545896530151399</v>
      </c>
      <c r="CL90">
        <v>27.217063903808601</v>
      </c>
      <c r="CM90">
        <v>27.119712829589801</v>
      </c>
      <c r="CN90">
        <v>27.1982612609863</v>
      </c>
      <c r="CO90">
        <v>26.399450302123999</v>
      </c>
      <c r="CP90">
        <v>25.5365886688232</v>
      </c>
      <c r="CQ90">
        <v>25.512437820434599</v>
      </c>
      <c r="CR90">
        <v>26.973445892333999</v>
      </c>
      <c r="CT90" t="s">
        <v>19000</v>
      </c>
      <c r="CU90" t="s">
        <v>6328</v>
      </c>
      <c r="CV90" t="s">
        <v>18933</v>
      </c>
      <c r="CW90" t="str">
        <f>CT90&amp;CU90&amp;CHAR(10)&amp;CV90</f>
        <v>&gt;Q42896
MAVNGASSSGLIVSFGEMLIDFVPTVSGVSLAEAPGFLKAPGGAPANVAIAVTRLGGKSAFVGKLGDDEFGHMLAGILKTNGVQAEGINFDKGARTALAFVTLRADGEREFMFYRNPSADMLLTPAELNLDLIRSAKVFHYGSISLIVEPCRAAHMKAMEVAKEAGALLSYDPNLRLPLWPSAEEAKKQIKSIWDSADVIKVSDVELEFLTGSNKIDDESAMSLWHPNLKLLLVTLGEKGCNYYTKKFHGTVGGFHVKTVDTTGAGDSFVGALLTKIVDDQTILEDEARLKEVLRFSCACGAITTTKKGAIPALPTASEALTLLKGGA</v>
      </c>
    </row>
    <row r="91" spans="1:101" x14ac:dyDescent="0.25">
      <c r="A91" t="s">
        <v>7110</v>
      </c>
      <c r="B91" t="s">
        <v>7110</v>
      </c>
      <c r="C91" t="s">
        <v>7974</v>
      </c>
      <c r="D91" t="s">
        <v>14751</v>
      </c>
      <c r="E91" t="s">
        <v>14752</v>
      </c>
      <c r="F91" t="s">
        <v>10553</v>
      </c>
      <c r="G91">
        <v>5.6651935577392596</v>
      </c>
      <c r="H91">
        <v>5.4664888381957999</v>
      </c>
      <c r="I91">
        <v>5.6638488769531303</v>
      </c>
      <c r="J91">
        <v>5.63210201263428</v>
      </c>
      <c r="K91">
        <v>5.3444337844848597</v>
      </c>
      <c r="L91">
        <v>5.1471080780029297</v>
      </c>
      <c r="M91">
        <v>4.9745712280273402</v>
      </c>
      <c r="N91">
        <v>5.3588056564331099</v>
      </c>
      <c r="O91">
        <v>5.0132865905761701</v>
      </c>
      <c r="P91">
        <v>5.5345411300659197</v>
      </c>
      <c r="Q91">
        <v>5.52557277679443</v>
      </c>
      <c r="R91">
        <v>5.4019041061401403</v>
      </c>
      <c r="S91">
        <v>5.3939880530039472</v>
      </c>
      <c r="T91">
        <v>87</v>
      </c>
      <c r="U91" t="s">
        <v>10449</v>
      </c>
      <c r="X91" s="16">
        <v>0.22396246592203983</v>
      </c>
      <c r="Z91">
        <v>0.175002398081535</v>
      </c>
      <c r="AA91">
        <v>1.3293621087052601</v>
      </c>
      <c r="AB91">
        <v>4.6842265497464133E-2</v>
      </c>
      <c r="AP91">
        <v>50</v>
      </c>
      <c r="AQ91">
        <v>50</v>
      </c>
      <c r="AR91">
        <v>13</v>
      </c>
      <c r="AS91">
        <v>56.9</v>
      </c>
      <c r="AT91">
        <v>56.9</v>
      </c>
      <c r="AU91">
        <v>17</v>
      </c>
      <c r="AV91">
        <v>80.135000000000005</v>
      </c>
      <c r="AW91">
        <v>0</v>
      </c>
      <c r="AX91">
        <v>323.31</v>
      </c>
      <c r="AY91">
        <v>80151000000</v>
      </c>
      <c r="AZ91">
        <v>666</v>
      </c>
      <c r="BA91" t="s">
        <v>6105</v>
      </c>
      <c r="BB91" t="s">
        <v>6105</v>
      </c>
      <c r="BC91" t="s">
        <v>6106</v>
      </c>
      <c r="BD91" t="s">
        <v>6107</v>
      </c>
      <c r="BE91" t="s">
        <v>6108</v>
      </c>
      <c r="BF91" s="34" t="s">
        <v>19011</v>
      </c>
      <c r="BG91">
        <v>1.1323921680450399</v>
      </c>
      <c r="BH91">
        <v>0.30271995067596402</v>
      </c>
      <c r="BI91">
        <v>1.1267775297164899</v>
      </c>
      <c r="BJ91">
        <v>0.99422162771224998</v>
      </c>
      <c r="BK91">
        <v>-0.20690901577472701</v>
      </c>
      <c r="BL91">
        <v>-1.03082323074341</v>
      </c>
      <c r="BM91">
        <v>-1.7512340545654299</v>
      </c>
      <c r="BN91">
        <v>-0.14690066874027299</v>
      </c>
      <c r="BO91">
        <v>-1.58958184719086</v>
      </c>
      <c r="BP91">
        <v>0.58686566352844205</v>
      </c>
      <c r="BQ91">
        <v>0.549419164657593</v>
      </c>
      <c r="BR91">
        <v>3.3052708953619003E-2</v>
      </c>
      <c r="BT91">
        <v>27.7667350769043</v>
      </c>
      <c r="BU91">
        <v>27.881395339965799</v>
      </c>
      <c r="BV91">
        <v>27.253948211669901</v>
      </c>
      <c r="BW91">
        <v>27.169591903686499</v>
      </c>
      <c r="BX91">
        <v>26.3695278167725</v>
      </c>
      <c r="BY91">
        <v>27.230226516723601</v>
      </c>
      <c r="BZ91">
        <v>26.5618572235107</v>
      </c>
      <c r="CA91">
        <v>26.767114639282202</v>
      </c>
      <c r="CB91">
        <v>26.6589450836182</v>
      </c>
      <c r="CC91">
        <v>25.7227573394775</v>
      </c>
      <c r="CD91">
        <v>25.7575569152832</v>
      </c>
      <c r="CE91">
        <v>26.368780136108398</v>
      </c>
      <c r="CG91">
        <v>27.7667350769043</v>
      </c>
      <c r="CH91">
        <v>27.881395339965799</v>
      </c>
      <c r="CI91">
        <v>27.253948211669901</v>
      </c>
      <c r="CJ91">
        <v>27.169591903686499</v>
      </c>
      <c r="CK91">
        <v>26.3695278167725</v>
      </c>
      <c r="CL91">
        <v>27.230226516723601</v>
      </c>
      <c r="CM91">
        <v>26.5618572235107</v>
      </c>
      <c r="CN91">
        <v>26.767114639282202</v>
      </c>
      <c r="CO91">
        <v>26.6589450836182</v>
      </c>
      <c r="CP91">
        <v>25.7227573394775</v>
      </c>
      <c r="CQ91">
        <v>25.7575569152832</v>
      </c>
      <c r="CR91">
        <v>26.368780136108398</v>
      </c>
      <c r="CT91" t="s">
        <v>19000</v>
      </c>
      <c r="CU91" t="s">
        <v>7110</v>
      </c>
      <c r="CV91" t="s">
        <v>16875</v>
      </c>
      <c r="CW91" t="str">
        <f>CT91&amp;CU91&amp;CHAR(10)&amp;CV91</f>
        <v>&gt;Q53Z32
MSDVETFAFQAEINQLLSLIINTFYSNKEIFLRELISNSSDALDKIRFESLTDKSKLDGQPELFIHIIPDKANNTLTIIDSGIGMTKADLVNNLGTIARSGTKEFMEALAAGADVSMIGQFGVGFYSAYLVAEKVVVTTKHNDDEQYVWESQAGGSFTVTRDTSGENLGRGTKMVLYLKEDQLEYLEERRLKDLIKKHSEFISYPISLWVEKTIEKEISDDEEEEEKKDEEGKVEEVDEEKEKEEKKKKKVKEVSNEWSLVNKQKPIWMRKPEEITKEEYAAFYKSLTNDWEEHLAVKHFSVEGQLEFKAVLFVPKRAPFDLFDTKKKPNNIKLYVRRVFIMDNCDELIPEYLSFVKGIVDSEDLPLNISRETLQQNKILKVIRKNLVKKCVELFFEIAENKEDYNKFYEAFSKNLKLGIHEDSQNRAKFAELLRYHSTKSGDEMTSLKDYVTRMKEGQNDIYYITGESKKAVENSPFLEKLKKKGYEVLYMVDAIDEYSIGQLKEFEGKKLVSATKEGLKLDESEDEKKKQEELKEKFEGLCKVMKDVLGDKVEKVIVSDRVVDSPCCLVTGEYGWTANMERIMKAQALRDSSMAGYMSSKKTMEINPENSIMDELRKRADADKNDKSVKDLVLLLFETALLTSGFSLEEPNTFGNRIHRMLKLGLSIDEESGDADADMPALEDPEADAEGSKMEEVD</v>
      </c>
    </row>
    <row r="92" spans="1:101" x14ac:dyDescent="0.25">
      <c r="A92" t="s">
        <v>3936</v>
      </c>
      <c r="B92" t="s">
        <v>19128</v>
      </c>
      <c r="C92" t="s">
        <v>7719</v>
      </c>
      <c r="D92" t="s">
        <v>14753</v>
      </c>
      <c r="E92" t="s">
        <v>14754</v>
      </c>
      <c r="F92" t="s">
        <v>10554</v>
      </c>
      <c r="G92">
        <v>5.2791748046875</v>
      </c>
      <c r="H92">
        <v>5.6145887374877903</v>
      </c>
      <c r="I92">
        <v>6.2194595336914098</v>
      </c>
      <c r="J92">
        <v>4.3439645767211896</v>
      </c>
      <c r="K92">
        <v>5.3587560653686497</v>
      </c>
      <c r="L92">
        <v>3.8556671142578098</v>
      </c>
      <c r="M92">
        <v>4.80126953125</v>
      </c>
      <c r="N92">
        <v>5.6022100448608398</v>
      </c>
      <c r="O92">
        <v>5.5281314849853498</v>
      </c>
      <c r="P92">
        <v>6.0033597946167001</v>
      </c>
      <c r="Q92">
        <v>6.3124971389770499</v>
      </c>
      <c r="R92">
        <v>5.41192531585693</v>
      </c>
      <c r="S92">
        <v>5.3609170118967677</v>
      </c>
      <c r="T92">
        <v>88</v>
      </c>
      <c r="X92" s="16">
        <v>1.1849451065063503</v>
      </c>
      <c r="Z92">
        <v>0.18797692307692301</v>
      </c>
      <c r="AA92">
        <v>1.21024234037388</v>
      </c>
      <c r="AB92">
        <v>6.1625103207427812E-2</v>
      </c>
      <c r="AP92">
        <v>30</v>
      </c>
      <c r="AQ92">
        <v>30</v>
      </c>
      <c r="AR92">
        <v>30</v>
      </c>
      <c r="AS92">
        <v>47.3</v>
      </c>
      <c r="AT92">
        <v>47.3</v>
      </c>
      <c r="AU92">
        <v>47.3</v>
      </c>
      <c r="AV92">
        <v>64.744</v>
      </c>
      <c r="AW92">
        <v>0</v>
      </c>
      <c r="AX92">
        <v>248.35</v>
      </c>
      <c r="AY92">
        <v>52386000000</v>
      </c>
      <c r="AZ92">
        <v>583</v>
      </c>
      <c r="BA92" t="s">
        <v>3936</v>
      </c>
      <c r="BB92" t="s">
        <v>3936</v>
      </c>
      <c r="BC92" t="s">
        <v>3937</v>
      </c>
      <c r="BF92" s="34" t="s">
        <v>19011</v>
      </c>
      <c r="BG92">
        <v>-0.112297661602497</v>
      </c>
      <c r="BH92">
        <v>0.34849488735199002</v>
      </c>
      <c r="BI92">
        <v>1.1794679164886499</v>
      </c>
      <c r="BJ92">
        <v>-1.3970919847488401</v>
      </c>
      <c r="BK92">
        <v>-2.96871410682797E-3</v>
      </c>
      <c r="BL92">
        <v>-2.0679161548614502</v>
      </c>
      <c r="BM92">
        <v>-0.76884520053863503</v>
      </c>
      <c r="BN92">
        <v>0.33148899674415599</v>
      </c>
      <c r="BO92">
        <v>0.229719683527946</v>
      </c>
      <c r="BP92">
        <v>0.88258957862854004</v>
      </c>
      <c r="BQ92">
        <v>1.30728328227997</v>
      </c>
      <c r="BR92">
        <v>7.0075340569019304E-2</v>
      </c>
      <c r="BT92">
        <v>27.3807163238525</v>
      </c>
      <c r="BU92">
        <v>28.029495239257798</v>
      </c>
      <c r="BV92">
        <v>27.8095588684082</v>
      </c>
      <c r="BW92">
        <v>25.881454467773398</v>
      </c>
      <c r="BX92">
        <v>26.3838500976563</v>
      </c>
      <c r="BY92">
        <v>25.938785552978501</v>
      </c>
      <c r="BZ92">
        <v>26.388555526733398</v>
      </c>
      <c r="CA92">
        <v>27.01051902771</v>
      </c>
      <c r="CB92">
        <v>27.173789978027301</v>
      </c>
      <c r="CC92">
        <v>26.191576004028299</v>
      </c>
      <c r="CD92">
        <v>26.544481277465799</v>
      </c>
      <c r="CE92">
        <v>26.378801345825199</v>
      </c>
      <c r="CG92">
        <v>27.3807163238525</v>
      </c>
      <c r="CH92">
        <v>28.029495239257798</v>
      </c>
      <c r="CI92">
        <v>27.8095588684082</v>
      </c>
      <c r="CJ92">
        <v>25.881454467773398</v>
      </c>
      <c r="CK92">
        <v>26.3838500976563</v>
      </c>
      <c r="CL92">
        <v>25.938785552978501</v>
      </c>
      <c r="CM92">
        <v>26.388555526733398</v>
      </c>
      <c r="CN92">
        <v>27.01051902771</v>
      </c>
      <c r="CO92">
        <v>27.173789978027301</v>
      </c>
      <c r="CP92">
        <v>26.191576004028299</v>
      </c>
      <c r="CQ92">
        <v>26.544481277465799</v>
      </c>
      <c r="CR92">
        <v>26.378801345825199</v>
      </c>
      <c r="CT92" t="s">
        <v>19000</v>
      </c>
      <c r="CU92" t="s">
        <v>3936</v>
      </c>
      <c r="CV92" t="s">
        <v>16974</v>
      </c>
      <c r="CW92" t="str">
        <f>CT92&amp;CU92&amp;CHAR(10)&amp;CV92</f>
        <v>&gt;A0A3Q7HXS9
MTMLHLQNLFSFNTRVPINKLFFENNTHFSSNFSYKIRSNNISHLTLGIDHGIDSSSSNFIKALSDHQGDVLAKNEIGIIDFFEAKNLLVTGATGFLAKVLIEKILRTTPKINKIYLLIRAKDKEAAFDRLTSEIIESKLFKCLKEIHGESYESFIRSKLIPVVGNIDEPNLGMDCIISQQIAQEIDLIIDSAANTTFDLRYDLALDAHVNGAYQLMMFAKKCINLKLLIHYSTAYANGEREGLQYEKPFIMGESITKEKLTSHSPSAKFPLLNAANELDFVSKLKNSIKNNDEFNKIIKELGDERAKLYGWHDTYSFTKAMGEMVIDSMRENIPIVIIRPSIITSSYEQPFPGWIQGLRIIDPAIVFYGKGEFPGVYTNPYCLIDMVGGVPVDMVVNATMAAIAKHGNLQSPELNVYHVASSYVNPLLSSQISNYCYEFFSSFPFVNSKGDQVKVQKMKYFDNMLDYSNYISKELLNRHHEVEDSKMQKLFKRKVEFLKNCSKVYEPYTFYKGWFHNGNMQKLMEDMSEEERKSFDIDLSKINWRDYIIGIHIPGVKENVLKGRM</v>
      </c>
    </row>
    <row r="93" spans="1:101" x14ac:dyDescent="0.25">
      <c r="A93" t="s">
        <v>5553</v>
      </c>
      <c r="B93" t="s">
        <v>19129</v>
      </c>
      <c r="C93" t="s">
        <v>7877</v>
      </c>
      <c r="D93" t="s">
        <v>14755</v>
      </c>
      <c r="E93" t="s">
        <v>14756</v>
      </c>
      <c r="F93" t="s">
        <v>10555</v>
      </c>
      <c r="G93">
        <v>5.1751213073730504</v>
      </c>
      <c r="H93">
        <v>4.4749250411987296</v>
      </c>
      <c r="I93">
        <v>4.7135162353515598</v>
      </c>
      <c r="J93">
        <v>5.2055501937866202</v>
      </c>
      <c r="K93">
        <v>5.7192296981811497</v>
      </c>
      <c r="L93">
        <v>4.7737369537353498</v>
      </c>
      <c r="M93">
        <v>5.6708011627197301</v>
      </c>
      <c r="N93">
        <v>5.6241312026977504</v>
      </c>
      <c r="O93">
        <v>4.9742298126220703</v>
      </c>
      <c r="P93">
        <v>6.19063472747803</v>
      </c>
      <c r="Q93">
        <v>5.2937154769897496</v>
      </c>
      <c r="R93">
        <v>6.3090772628784197</v>
      </c>
      <c r="S93">
        <v>5.3437224229176836</v>
      </c>
      <c r="T93">
        <v>89</v>
      </c>
      <c r="X93" s="16">
        <v>-0.44498475392659298</v>
      </c>
      <c r="Z93">
        <v>0.2056</v>
      </c>
      <c r="AA93">
        <v>1.1098576691800801</v>
      </c>
      <c r="AB93">
        <v>7.7650155687495323E-2</v>
      </c>
      <c r="AP93">
        <v>28</v>
      </c>
      <c r="AQ93">
        <v>28</v>
      </c>
      <c r="AR93">
        <v>26</v>
      </c>
      <c r="AS93">
        <v>55.1</v>
      </c>
      <c r="AT93">
        <v>55.1</v>
      </c>
      <c r="AU93">
        <v>50.3</v>
      </c>
      <c r="AV93">
        <v>56.957000000000001</v>
      </c>
      <c r="AW93">
        <v>0</v>
      </c>
      <c r="AX93">
        <v>240.51</v>
      </c>
      <c r="AY93">
        <v>44255000000</v>
      </c>
      <c r="AZ93">
        <v>419</v>
      </c>
      <c r="BA93" t="s">
        <v>5552</v>
      </c>
      <c r="BB93" t="s">
        <v>5553</v>
      </c>
      <c r="BC93" t="s">
        <v>5554</v>
      </c>
      <c r="BD93" t="s">
        <v>5555</v>
      </c>
      <c r="BE93" t="s">
        <v>5556</v>
      </c>
      <c r="BF93" s="34" t="s">
        <v>19011</v>
      </c>
      <c r="BG93">
        <v>-0.29312640428543102</v>
      </c>
      <c r="BH93">
        <v>-1.5104731321334799</v>
      </c>
      <c r="BI93">
        <v>-1.09566342830658</v>
      </c>
      <c r="BJ93">
        <v>-0.240223377943039</v>
      </c>
      <c r="BK93">
        <v>0.65284913778305098</v>
      </c>
      <c r="BL93">
        <v>-0.99096494913101196</v>
      </c>
      <c r="BM93">
        <v>0.56865233182907104</v>
      </c>
      <c r="BN93">
        <v>0.4875128865242</v>
      </c>
      <c r="BO93">
        <v>-0.642392218112946</v>
      </c>
      <c r="BP93">
        <v>1.47242414951324</v>
      </c>
      <c r="BQ93">
        <v>-8.6941041052341503E-2</v>
      </c>
      <c r="BR93">
        <v>1.6783459186553999</v>
      </c>
      <c r="BT93">
        <v>27.2766628265381</v>
      </c>
      <c r="BU93">
        <v>26.8898315429688</v>
      </c>
      <c r="BV93">
        <v>26.303615570068398</v>
      </c>
      <c r="BW93">
        <v>26.743040084838899</v>
      </c>
      <c r="BX93">
        <v>26.7443237304688</v>
      </c>
      <c r="BY93">
        <v>26.856855392456101</v>
      </c>
      <c r="BZ93">
        <v>27.2580871582031</v>
      </c>
      <c r="CA93">
        <v>27.0324401855469</v>
      </c>
      <c r="CB93">
        <v>26.619888305664102</v>
      </c>
      <c r="CC93">
        <v>26.378850936889599</v>
      </c>
      <c r="CD93">
        <v>25.525699615478501</v>
      </c>
      <c r="CE93">
        <v>27.275953292846701</v>
      </c>
      <c r="CG93">
        <v>27.2766628265381</v>
      </c>
      <c r="CH93">
        <v>26.8898315429688</v>
      </c>
      <c r="CI93">
        <v>26.303615570068398</v>
      </c>
      <c r="CJ93">
        <v>26.743040084838899</v>
      </c>
      <c r="CK93">
        <v>26.7443237304688</v>
      </c>
      <c r="CL93">
        <v>26.856855392456101</v>
      </c>
      <c r="CM93">
        <v>27.2580871582031</v>
      </c>
      <c r="CN93">
        <v>27.0324401855469</v>
      </c>
      <c r="CO93">
        <v>26.619888305664102</v>
      </c>
      <c r="CP93">
        <v>26.378850936889599</v>
      </c>
      <c r="CQ93">
        <v>25.525699615478501</v>
      </c>
      <c r="CR93">
        <v>27.275953292846701</v>
      </c>
      <c r="CT93" t="s">
        <v>19000</v>
      </c>
      <c r="CU93" t="s">
        <v>5553</v>
      </c>
      <c r="CV93" t="s">
        <v>17087</v>
      </c>
      <c r="CW93" t="str">
        <f>CT93&amp;CU93&amp;CHAR(10)&amp;CV93</f>
        <v>&gt;B1Q3F1
MVLSKIASESDVSVHSTFASRYVRTSLPRFKMPENSIPKEAAYQIINDELMLDGNPRLNLASFVTTWMEPECDKLMMDSINKNYVDMDEYPVTTELQNRCVNMIAHLFNAPLEDGETAVGVGTVGSSEAIMLAGLAFKRKWQNKMKAQGKPYDKPNIVTGANVQVCWEKFARYFEVELKEVKLTDGYYVMSPEKAVEMVDENTICVAAILGSTLNGEFEDVKKLNDLLIEKNKETGWDTPIHVDAASGGFIAPFIYPELEWDFRLPLVKSINVSGHKYGLVYAGIGWVIWRNKEDLPDELIFHINYLGADQPTFTLNFSKGSSQVIAQYYQLIRLGYEGYKNVMENCQENARVLREGLEKTGRFEIVSKEVGVPLVAFSLKDNSKHDEFEISETLRRFGWIVPAYTMPPDAQHITVLRVVIREDFSRTLAERLVMDIVKVLHELDMLPARVKAKLAVAEEAAAANGIDSVAHHKTDREWELQVTEAWKKFVADKKKNKTMGVC</v>
      </c>
    </row>
    <row r="94" spans="1:101" x14ac:dyDescent="0.25">
      <c r="A94" t="s">
        <v>5439</v>
      </c>
      <c r="B94" t="s">
        <v>19130</v>
      </c>
      <c r="C94" t="s">
        <v>7263</v>
      </c>
      <c r="D94" t="s">
        <v>14757</v>
      </c>
      <c r="E94">
        <v>0</v>
      </c>
      <c r="F94" t="s">
        <v>10556</v>
      </c>
      <c r="G94">
        <v>5.4808635711669904</v>
      </c>
      <c r="H94">
        <v>5.19494533538818</v>
      </c>
      <c r="I94">
        <v>5.2418537139892596</v>
      </c>
      <c r="J94">
        <v>5.68520259857178</v>
      </c>
      <c r="K94">
        <v>5.5467481613159197</v>
      </c>
      <c r="L94">
        <v>5.015869140625</v>
      </c>
      <c r="M94">
        <v>5.5796260833740199</v>
      </c>
      <c r="N94">
        <v>5.39510250091553</v>
      </c>
      <c r="O94">
        <v>5.0101509094238299</v>
      </c>
      <c r="P94">
        <v>5.3511552810668901</v>
      </c>
      <c r="Q94">
        <v>4.9279413223266602</v>
      </c>
      <c r="R94">
        <v>5.5553541183471697</v>
      </c>
      <c r="S94">
        <v>5.3320677280426017</v>
      </c>
      <c r="T94">
        <v>90</v>
      </c>
      <c r="X94" s="16">
        <v>-0.11005242665608961</v>
      </c>
      <c r="Z94">
        <v>0.95454082039028298</v>
      </c>
      <c r="AA94">
        <v>2.62098490168064E-2</v>
      </c>
      <c r="AB94">
        <v>0.94143458991139484</v>
      </c>
      <c r="AP94">
        <v>17</v>
      </c>
      <c r="AQ94">
        <v>17</v>
      </c>
      <c r="AR94">
        <v>14</v>
      </c>
      <c r="AS94">
        <v>90.7</v>
      </c>
      <c r="AT94">
        <v>90.7</v>
      </c>
      <c r="AU94">
        <v>76.2</v>
      </c>
      <c r="AV94">
        <v>24.52</v>
      </c>
      <c r="AW94">
        <v>0</v>
      </c>
      <c r="AX94">
        <v>285.58999999999997</v>
      </c>
      <c r="AY94">
        <v>27085000000</v>
      </c>
      <c r="AZ94">
        <v>288</v>
      </c>
      <c r="BA94" t="s">
        <v>5439</v>
      </c>
      <c r="BB94" t="s">
        <v>5439</v>
      </c>
      <c r="BC94" t="s">
        <v>5440</v>
      </c>
      <c r="BF94" s="34" t="s">
        <v>19011</v>
      </c>
      <c r="BG94">
        <v>0.58888572454452504</v>
      </c>
      <c r="BH94">
        <v>-0.54268604516982999</v>
      </c>
      <c r="BI94">
        <v>-0.35703784227371199</v>
      </c>
      <c r="BJ94">
        <v>1.39759337902069</v>
      </c>
      <c r="BK94">
        <v>0.84963560104370095</v>
      </c>
      <c r="BL94">
        <v>-1.2514115571975699</v>
      </c>
      <c r="BM94">
        <v>0.979755759239197</v>
      </c>
      <c r="BN94">
        <v>0.24947121739387501</v>
      </c>
      <c r="BO94">
        <v>-1.27404248714447</v>
      </c>
      <c r="BP94">
        <v>7.5542353093624101E-2</v>
      </c>
      <c r="BQ94">
        <v>-1.5994014739990201</v>
      </c>
      <c r="BR94">
        <v>0.88369518518447898</v>
      </c>
      <c r="BT94">
        <v>27.582405090331999</v>
      </c>
      <c r="BU94">
        <v>27.6098518371582</v>
      </c>
      <c r="BV94">
        <v>26.831953048706101</v>
      </c>
      <c r="BW94">
        <v>27.222692489623999</v>
      </c>
      <c r="BX94">
        <v>26.571842193603501</v>
      </c>
      <c r="BY94">
        <v>27.0989875793457</v>
      </c>
      <c r="BZ94">
        <v>27.166912078857401</v>
      </c>
      <c r="CA94">
        <v>26.803411483764599</v>
      </c>
      <c r="CB94">
        <v>26.655809402465799</v>
      </c>
      <c r="CC94">
        <v>25.539371490478501</v>
      </c>
      <c r="CD94">
        <v>25.159925460815401</v>
      </c>
      <c r="CE94">
        <v>26.522230148315401</v>
      </c>
      <c r="CG94">
        <v>27.582405090331999</v>
      </c>
      <c r="CH94">
        <v>27.6098518371582</v>
      </c>
      <c r="CI94">
        <v>26.831953048706101</v>
      </c>
      <c r="CJ94">
        <v>27.222692489623999</v>
      </c>
      <c r="CK94">
        <v>26.571842193603501</v>
      </c>
      <c r="CL94">
        <v>27.0989875793457</v>
      </c>
      <c r="CM94">
        <v>27.166912078857401</v>
      </c>
      <c r="CN94">
        <v>26.803411483764599</v>
      </c>
      <c r="CO94">
        <v>26.655809402465799</v>
      </c>
      <c r="CP94">
        <v>25.539371490478501</v>
      </c>
      <c r="CQ94">
        <v>25.159925460815401</v>
      </c>
      <c r="CR94">
        <v>26.522230148315401</v>
      </c>
      <c r="CT94" t="s">
        <v>19000</v>
      </c>
      <c r="CU94" t="s">
        <v>5439</v>
      </c>
      <c r="CV94" t="s">
        <v>18955</v>
      </c>
      <c r="CW94" t="str">
        <f>CT94&amp;CU94&amp;CHAR(10)&amp;CV94</f>
        <v>&gt;A0A3Q7JQE3
MAVTFSNLHTEAGLKSVNDHLSGKTYISGDQLTKDDIKVYGAILEQPSSDLYPNASKWYQAVSAKLASSFPGKAVGVRFGSQAAPAGAAPAKEAAKPAADDDDNDDIDLFGEETEEEKAAAESREAAKASAKKKESGKSSVLMDVKPWDDETDMKKLEEAVRSVQMDGLLWGASKLVPVGYGIKKMQIMLTIVDDLVSVDTLIEERLTEEPINEYVQSCDIVAFNKI</v>
      </c>
    </row>
    <row r="95" spans="1:101" x14ac:dyDescent="0.25">
      <c r="A95" t="s">
        <v>316</v>
      </c>
      <c r="B95" t="s">
        <v>19131</v>
      </c>
      <c r="C95" t="s">
        <v>7208</v>
      </c>
      <c r="D95" t="s">
        <v>14758</v>
      </c>
      <c r="E95" t="s">
        <v>14752</v>
      </c>
      <c r="F95" t="s">
        <v>10557</v>
      </c>
      <c r="G95">
        <v>5.6728801727294904</v>
      </c>
      <c r="H95">
        <v>5.2089643478393599</v>
      </c>
      <c r="I95">
        <v>5.3228645324706996</v>
      </c>
      <c r="J95">
        <v>5.4151144027709996</v>
      </c>
      <c r="K95">
        <v>5.4448575973510698</v>
      </c>
      <c r="L95">
        <v>5.9363365173339799</v>
      </c>
      <c r="M95">
        <v>4.9911651611328098</v>
      </c>
      <c r="N95">
        <v>5.1917200088501003</v>
      </c>
      <c r="O95">
        <v>4.9802322387695304</v>
      </c>
      <c r="P95">
        <v>5.5264425277709996</v>
      </c>
      <c r="Q95">
        <v>4.6770467758178702</v>
      </c>
      <c r="R95">
        <v>5.4819688796997097</v>
      </c>
      <c r="S95">
        <v>5.3207994302113848</v>
      </c>
      <c r="T95">
        <v>91</v>
      </c>
      <c r="X95" s="16">
        <v>-0.19719982147216708</v>
      </c>
      <c r="Z95">
        <v>0.36443891050583699</v>
      </c>
      <c r="AA95">
        <v>0.60909397178578595</v>
      </c>
      <c r="AB95">
        <v>0.24598352922370859</v>
      </c>
      <c r="AP95">
        <v>12</v>
      </c>
      <c r="AQ95">
        <v>12</v>
      </c>
      <c r="AR95">
        <v>12</v>
      </c>
      <c r="AS95">
        <v>44</v>
      </c>
      <c r="AT95">
        <v>44</v>
      </c>
      <c r="AU95">
        <v>44</v>
      </c>
      <c r="AV95">
        <v>26.535</v>
      </c>
      <c r="AW95">
        <v>0</v>
      </c>
      <c r="AX95">
        <v>111.97</v>
      </c>
      <c r="AY95">
        <v>32842000000</v>
      </c>
      <c r="AZ95">
        <v>224</v>
      </c>
      <c r="BA95" t="s">
        <v>316</v>
      </c>
      <c r="BB95" t="s">
        <v>316</v>
      </c>
      <c r="BC95" t="s">
        <v>317</v>
      </c>
      <c r="BF95" s="34" t="s">
        <v>19011</v>
      </c>
      <c r="BG95">
        <v>1.03879117965698</v>
      </c>
      <c r="BH95">
        <v>-0.32996210455894498</v>
      </c>
      <c r="BI95">
        <v>6.0929493047297001E-3</v>
      </c>
      <c r="BJ95">
        <v>0.27827015519142201</v>
      </c>
      <c r="BK95">
        <v>0.36602550745010398</v>
      </c>
      <c r="BL95">
        <v>1.81610190868378</v>
      </c>
      <c r="BM95">
        <v>-0.97256433963775601</v>
      </c>
      <c r="BN95">
        <v>-0.38084039092063898</v>
      </c>
      <c r="BO95">
        <v>-1.0048211812973</v>
      </c>
      <c r="BP95">
        <v>0.60673648118972801</v>
      </c>
      <c r="BQ95">
        <v>-1.8993500471115099</v>
      </c>
      <c r="BR95">
        <v>0.47551992535591098</v>
      </c>
      <c r="BT95">
        <v>27.774421691894499</v>
      </c>
      <c r="BU95">
        <v>27.6238708496094</v>
      </c>
      <c r="BV95">
        <v>26.9129638671875</v>
      </c>
      <c r="BW95">
        <v>26.9526042938232</v>
      </c>
      <c r="BX95">
        <v>26.4699516296387</v>
      </c>
      <c r="BY95">
        <v>28.019454956054702</v>
      </c>
      <c r="BZ95">
        <v>26.5784511566162</v>
      </c>
      <c r="CA95">
        <v>26.600028991699201</v>
      </c>
      <c r="CB95">
        <v>26.625890731811499</v>
      </c>
      <c r="CC95">
        <v>25.714658737182599</v>
      </c>
      <c r="CD95">
        <v>24.909030914306602</v>
      </c>
      <c r="CE95">
        <v>26.448844909668001</v>
      </c>
      <c r="CG95">
        <v>27.774421691894499</v>
      </c>
      <c r="CH95">
        <v>27.6238708496094</v>
      </c>
      <c r="CI95">
        <v>26.9129638671875</v>
      </c>
      <c r="CJ95">
        <v>26.9526042938232</v>
      </c>
      <c r="CK95">
        <v>26.4699516296387</v>
      </c>
      <c r="CL95">
        <v>28.019454956054702</v>
      </c>
      <c r="CM95">
        <v>26.5784511566162</v>
      </c>
      <c r="CN95">
        <v>26.600028991699201</v>
      </c>
      <c r="CO95">
        <v>26.625890731811499</v>
      </c>
      <c r="CP95">
        <v>25.714658737182599</v>
      </c>
      <c r="CQ95">
        <v>24.909030914306602</v>
      </c>
      <c r="CR95">
        <v>26.448844909668001</v>
      </c>
      <c r="CT95" t="s">
        <v>19000</v>
      </c>
      <c r="CU95" t="s">
        <v>316</v>
      </c>
      <c r="CV95" t="s">
        <v>17749</v>
      </c>
      <c r="CW95" t="str">
        <f>CT95&amp;CU95&amp;CHAR(10)&amp;CV95</f>
        <v>&gt;A0A3Q7EA02
MAATFASVSNLGSISVPRVANPTYAAYPKLLKSSFSSSSLFGGSLRLDTSSNRSVHKKTGGSSGSIQAAVEVADLQSKVTNKVYFDISIGNPVGKLAGRIVIGLYGDDVPQTAENFRALCTGEKGFGFKDSAFHRVIKDFMIQGGDFDKGNGTGGKSIYGRTFKDENFKLVHTGPGIVSMANAGPNTNGSQFFICTVKTPWLDQKHVVFGQVLEGMDIVKLIESQETDRGDRPRKRVVISDCGELPIV</v>
      </c>
    </row>
    <row r="96" spans="1:101" x14ac:dyDescent="0.25">
      <c r="A96" t="s">
        <v>349</v>
      </c>
      <c r="B96" t="s">
        <v>19132</v>
      </c>
      <c r="C96" t="s">
        <v>7177</v>
      </c>
      <c r="D96" t="s">
        <v>14759</v>
      </c>
      <c r="E96" t="s">
        <v>14670</v>
      </c>
      <c r="F96" t="s">
        <v>10558</v>
      </c>
      <c r="G96">
        <v>6.1036834716796902</v>
      </c>
      <c r="H96">
        <v>5.3074998855590803</v>
      </c>
      <c r="I96">
        <v>5.6254844665527299</v>
      </c>
      <c r="J96">
        <v>5.1507024765014604</v>
      </c>
      <c r="K96">
        <v>5.3863191604614302</v>
      </c>
      <c r="L96">
        <v>5.2305984497070304</v>
      </c>
      <c r="M96">
        <v>5.3766040802001998</v>
      </c>
      <c r="N96">
        <v>4.8887777328491202</v>
      </c>
      <c r="O96">
        <v>5.0414657592773402</v>
      </c>
      <c r="P96">
        <v>5.4682760238647496</v>
      </c>
      <c r="Q96">
        <v>5.3060865402221697</v>
      </c>
      <c r="R96">
        <v>4.8645448684692401</v>
      </c>
      <c r="S96">
        <v>5.3125035762786865</v>
      </c>
      <c r="T96">
        <v>92</v>
      </c>
      <c r="X96" s="16">
        <v>0.42301591237385949</v>
      </c>
      <c r="Z96">
        <v>0.28977215189873401</v>
      </c>
      <c r="AA96">
        <v>0.80858566323459302</v>
      </c>
      <c r="AB96">
        <v>0.15538687647652849</v>
      </c>
      <c r="AP96">
        <v>50</v>
      </c>
      <c r="AQ96">
        <v>50</v>
      </c>
      <c r="AR96">
        <v>41</v>
      </c>
      <c r="AS96">
        <v>73</v>
      </c>
      <c r="AT96">
        <v>73</v>
      </c>
      <c r="AU96">
        <v>64.3</v>
      </c>
      <c r="AV96">
        <v>62.991</v>
      </c>
      <c r="AW96">
        <v>0</v>
      </c>
      <c r="AX96">
        <v>323.31</v>
      </c>
      <c r="AY96">
        <v>85194000000</v>
      </c>
      <c r="AZ96">
        <v>604</v>
      </c>
      <c r="BA96" t="s">
        <v>348</v>
      </c>
      <c r="BB96" t="s">
        <v>349</v>
      </c>
      <c r="BC96" t="s">
        <v>350</v>
      </c>
      <c r="BD96" t="s">
        <v>351</v>
      </c>
      <c r="BE96" t="s">
        <v>352</v>
      </c>
      <c r="BF96" s="34" t="s">
        <v>19011</v>
      </c>
      <c r="BG96">
        <v>2.3523206710815399</v>
      </c>
      <c r="BH96">
        <v>-1.4876876026392E-2</v>
      </c>
      <c r="BI96">
        <v>0.93054866790771495</v>
      </c>
      <c r="BJ96">
        <v>-0.48106387257576</v>
      </c>
      <c r="BK96">
        <v>0.219467058777809</v>
      </c>
      <c r="BL96">
        <v>-0.24351872503757499</v>
      </c>
      <c r="BM96">
        <v>0.190582364797592</v>
      </c>
      <c r="BN96">
        <v>-1.2598134279251101</v>
      </c>
      <c r="BO96">
        <v>-0.805844366550446</v>
      </c>
      <c r="BP96">
        <v>0.46313962340354897</v>
      </c>
      <c r="BQ96">
        <v>-1.90790072083473E-2</v>
      </c>
      <c r="BR96">
        <v>-1.3318620920181301</v>
      </c>
      <c r="BT96">
        <v>28.205224990844702</v>
      </c>
      <c r="BU96">
        <v>27.722406387329102</v>
      </c>
      <c r="BV96">
        <v>27.215583801269499</v>
      </c>
      <c r="BW96">
        <v>26.6881923675537</v>
      </c>
      <c r="BX96">
        <v>26.411413192748999</v>
      </c>
      <c r="BY96">
        <v>27.313716888427699</v>
      </c>
      <c r="BZ96">
        <v>26.963890075683601</v>
      </c>
      <c r="CA96">
        <v>26.2970867156982</v>
      </c>
      <c r="CB96">
        <v>26.6871242523193</v>
      </c>
      <c r="CC96">
        <v>25.656492233276399</v>
      </c>
      <c r="CD96">
        <v>25.538070678710898</v>
      </c>
      <c r="CE96">
        <v>25.8314208984375</v>
      </c>
      <c r="CG96">
        <v>28.205224990844702</v>
      </c>
      <c r="CH96">
        <v>27.722406387329102</v>
      </c>
      <c r="CI96">
        <v>27.215583801269499</v>
      </c>
      <c r="CJ96">
        <v>26.6881923675537</v>
      </c>
      <c r="CK96">
        <v>26.411413192748999</v>
      </c>
      <c r="CL96">
        <v>27.313716888427699</v>
      </c>
      <c r="CM96">
        <v>26.963890075683601</v>
      </c>
      <c r="CN96">
        <v>26.2970867156982</v>
      </c>
      <c r="CO96">
        <v>26.6871242523193</v>
      </c>
      <c r="CP96">
        <v>25.656492233276399</v>
      </c>
      <c r="CQ96">
        <v>25.538070678710898</v>
      </c>
      <c r="CR96">
        <v>25.8314208984375</v>
      </c>
      <c r="CT96" t="s">
        <v>19000</v>
      </c>
      <c r="CU96" t="s">
        <v>349</v>
      </c>
      <c r="CV96" t="s">
        <v>17416</v>
      </c>
      <c r="CW96" t="str">
        <f>CT96&amp;CU96&amp;CHAR(10)&amp;CV96</f>
        <v>&gt;A0A3Q7ECG0
MASTFAGMSSAGPLAAPSTSSNKLSSVANISSTSFGSKRNVALKKSRRPTILAAAKELHFNKDGSAIKKLQNGVNKLADLVGVTLGPKGRNVVLESKYGAPKIVNDGVTVAREVELEDPVENIGAKLVRQAAAKTNDLAGDGTTTSVVLAQGLIAEGVKVVAAGANPVLITRGIEKTAKALVAELKNMSKEVEDSELADVAAVSAGNNLEVGSMIAEAMSKVGRKGVVTLEEGKSAENSLRVVEGMQFDRGYVSPYFVTDSEKMSVEYENCKLLLVDKKITNARDLVNVLEDAIRNGYPILIIAEDIEQEALATLVVNKLRGALKVAALKAPGFGERKSQYLDDIATLTGGTVIREELGLTLDKADKEVLGHAAKVVLTKDATTIVGDGSTQEAVNKRVAQIKNLIEAADQDYEKEKLNERIAKLSGGVAVIQVGAQTETELKEKKLRVEDALNATKAAVEEGIVVGGGCTLLRLAAKVDAIKGTLANDEEKVGADIVKRALSYPLKLIAKNAGVNGSVVSEKVLSSDDPKFGYNAATGNYEDLMAAGIIDPTKVVRCCLEHAASVAKTFLMSDCVVVEIKEPEAAVAGNPMDNSGYGY</v>
      </c>
    </row>
    <row r="97" spans="1:101" x14ac:dyDescent="0.25">
      <c r="A97" t="s">
        <v>6969</v>
      </c>
      <c r="B97" t="s">
        <v>6969</v>
      </c>
      <c r="C97" t="s">
        <v>7732</v>
      </c>
      <c r="D97" t="s">
        <v>14757</v>
      </c>
      <c r="E97">
        <v>0</v>
      </c>
      <c r="F97" t="s">
        <v>10559</v>
      </c>
      <c r="G97">
        <v>4.8214359283447301</v>
      </c>
      <c r="H97">
        <v>4.5635671615600604</v>
      </c>
      <c r="I97">
        <v>4.8988189697265598</v>
      </c>
      <c r="J97">
        <v>5.6313371658325204</v>
      </c>
      <c r="K97">
        <v>5.3473596572876003</v>
      </c>
      <c r="L97">
        <v>4.9359130859375</v>
      </c>
      <c r="M97">
        <v>5.7913665771484402</v>
      </c>
      <c r="N97">
        <v>5.31689548492432</v>
      </c>
      <c r="O97">
        <v>5.0123329162597701</v>
      </c>
      <c r="P97">
        <v>6.1570978164672896</v>
      </c>
      <c r="Q97">
        <v>5.6116361618042001</v>
      </c>
      <c r="R97">
        <v>5.58500003814697</v>
      </c>
      <c r="S97">
        <v>5.3060634136199978</v>
      </c>
      <c r="T97">
        <v>93</v>
      </c>
      <c r="X97" s="16">
        <v>-0.54359594980875681</v>
      </c>
      <c r="Z97">
        <v>0.144905405405405</v>
      </c>
      <c r="AA97">
        <v>1.54781346950702</v>
      </c>
      <c r="AB97">
        <v>2.8326083464598899E-2</v>
      </c>
      <c r="AP97">
        <v>16</v>
      </c>
      <c r="AQ97">
        <v>13</v>
      </c>
      <c r="AR97">
        <v>12</v>
      </c>
      <c r="AS97">
        <v>82.9</v>
      </c>
      <c r="AT97">
        <v>66.8</v>
      </c>
      <c r="AU97">
        <v>63.4</v>
      </c>
      <c r="AV97">
        <v>22.193999999999999</v>
      </c>
      <c r="AW97">
        <v>0</v>
      </c>
      <c r="AX97">
        <v>231.18</v>
      </c>
      <c r="AY97">
        <v>20980000000</v>
      </c>
      <c r="AZ97">
        <v>186</v>
      </c>
      <c r="BA97" t="s">
        <v>4041</v>
      </c>
      <c r="BB97" t="s">
        <v>4041</v>
      </c>
      <c r="BC97" t="s">
        <v>4042</v>
      </c>
      <c r="BD97" t="s">
        <v>4043</v>
      </c>
      <c r="BE97" t="s">
        <v>4044</v>
      </c>
      <c r="BF97" s="34" t="s">
        <v>19011</v>
      </c>
      <c r="BG97">
        <v>-1.0345369577407799</v>
      </c>
      <c r="BH97">
        <v>-1.58501076698303</v>
      </c>
      <c r="BI97">
        <v>-0.86934691667556796</v>
      </c>
      <c r="BJ97">
        <v>0.694363653659821</v>
      </c>
      <c r="BK97">
        <v>8.8155314326286302E-2</v>
      </c>
      <c r="BL97">
        <v>-0.79016190767288197</v>
      </c>
      <c r="BM97">
        <v>1.0359792709350599</v>
      </c>
      <c r="BN97">
        <v>2.3123281076550501E-2</v>
      </c>
      <c r="BO97">
        <v>-0.627028107643127</v>
      </c>
      <c r="BP97">
        <v>1.8167077302932699</v>
      </c>
      <c r="BQ97">
        <v>0.6523078083992</v>
      </c>
      <c r="BR97">
        <v>0.59544754028320301</v>
      </c>
      <c r="BT97">
        <v>26.922977447509801</v>
      </c>
      <c r="BU97">
        <v>26.978473663330099</v>
      </c>
      <c r="BV97">
        <v>26.488918304443398</v>
      </c>
      <c r="BW97">
        <v>27.168827056884801</v>
      </c>
      <c r="BX97">
        <v>26.372453689575199</v>
      </c>
      <c r="BY97">
        <v>27.0190315246582</v>
      </c>
      <c r="BZ97">
        <v>27.3786525726318</v>
      </c>
      <c r="CA97">
        <v>26.725204467773398</v>
      </c>
      <c r="CB97">
        <v>26.6579914093018</v>
      </c>
      <c r="CC97">
        <v>26.345314025878899</v>
      </c>
      <c r="CD97">
        <v>25.843620300293001</v>
      </c>
      <c r="CE97">
        <v>26.551876068115199</v>
      </c>
      <c r="CG97">
        <v>26.922977447509801</v>
      </c>
      <c r="CH97">
        <v>26.978473663330099</v>
      </c>
      <c r="CI97">
        <v>26.488918304443398</v>
      </c>
      <c r="CJ97">
        <v>27.168827056884801</v>
      </c>
      <c r="CK97">
        <v>26.372453689575199</v>
      </c>
      <c r="CL97">
        <v>27.0190315246582</v>
      </c>
      <c r="CM97">
        <v>27.3786525726318</v>
      </c>
      <c r="CN97">
        <v>26.725204467773398</v>
      </c>
      <c r="CO97">
        <v>26.6579914093018</v>
      </c>
      <c r="CP97">
        <v>26.345314025878899</v>
      </c>
      <c r="CQ97">
        <v>25.843620300293001</v>
      </c>
      <c r="CR97">
        <v>26.551876068115199</v>
      </c>
      <c r="CT97" t="s">
        <v>19000</v>
      </c>
      <c r="CU97" t="s">
        <v>6969</v>
      </c>
      <c r="CV97" t="s">
        <v>16771</v>
      </c>
      <c r="CW97" t="str">
        <f>CT97&amp;CU97&amp;CHAR(10)&amp;CV97</f>
        <v>&gt;Q9FR30
MAVAFHNLNSDSGLKKLDEYLLARSYITGYQASKDDITVYSYLAKSPSAEYVNASRWYKHIDALLRISGVSGEGAGVIVEGSAPITEAVATPPVADSKASAAEEEDDDDDVDLFGEETEEEKKAAEERAAALKASGKKKESGKSSVLMDVKPWDDETDMKKLEEAVRSVHMEGLTYGASKLVPVGYGIKKLQIMLTIVDDLVLRG</v>
      </c>
    </row>
    <row r="98" spans="1:101" x14ac:dyDescent="0.25">
      <c r="A98" t="s">
        <v>3285</v>
      </c>
      <c r="B98" t="s">
        <v>19133</v>
      </c>
      <c r="C98" t="s">
        <v>7236</v>
      </c>
      <c r="D98" t="s">
        <v>14760</v>
      </c>
      <c r="E98" t="s">
        <v>14761</v>
      </c>
      <c r="F98" t="s">
        <v>10560</v>
      </c>
      <c r="G98">
        <v>5.20428466796875</v>
      </c>
      <c r="H98">
        <v>5.1743726730346697</v>
      </c>
      <c r="I98">
        <v>4.7355365753173801</v>
      </c>
      <c r="J98">
        <v>4.9046773910522496</v>
      </c>
      <c r="K98">
        <v>5.1557302474975604</v>
      </c>
      <c r="L98">
        <v>6.2875747680664098</v>
      </c>
      <c r="M98">
        <v>6.1182785034179696</v>
      </c>
      <c r="N98">
        <v>5.1104001998901403</v>
      </c>
      <c r="O98">
        <v>6.1820602416992196</v>
      </c>
      <c r="P98">
        <v>4.9359407424926802</v>
      </c>
      <c r="Q98">
        <v>4.6876783370971697</v>
      </c>
      <c r="R98">
        <v>5.1713953018188503</v>
      </c>
      <c r="S98">
        <v>5.3056608041127538</v>
      </c>
      <c r="T98">
        <v>94</v>
      </c>
      <c r="U98" t="s">
        <v>10449</v>
      </c>
      <c r="X98" s="16">
        <v>-0.41126283009847242</v>
      </c>
      <c r="Z98">
        <v>0.33665313028764798</v>
      </c>
      <c r="AA98">
        <v>0.66871454656520102</v>
      </c>
      <c r="AB98">
        <v>0.21442995450046617</v>
      </c>
      <c r="AP98">
        <v>15</v>
      </c>
      <c r="AQ98">
        <v>15</v>
      </c>
      <c r="AR98">
        <v>2</v>
      </c>
      <c r="AS98">
        <v>60.1</v>
      </c>
      <c r="AT98">
        <v>60.1</v>
      </c>
      <c r="AU98">
        <v>13.2</v>
      </c>
      <c r="AV98">
        <v>27.707000000000001</v>
      </c>
      <c r="AW98">
        <v>0</v>
      </c>
      <c r="AX98">
        <v>323.31</v>
      </c>
      <c r="AY98">
        <v>34353000000</v>
      </c>
      <c r="AZ98">
        <v>302</v>
      </c>
      <c r="BA98" t="s">
        <v>3285</v>
      </c>
      <c r="BB98" t="s">
        <v>3285</v>
      </c>
      <c r="BC98" t="s">
        <v>3286</v>
      </c>
      <c r="BF98" s="34" t="s">
        <v>19011</v>
      </c>
      <c r="BG98">
        <v>-0.17963986098766299</v>
      </c>
      <c r="BH98">
        <v>-0.23264431953430201</v>
      </c>
      <c r="BI98">
        <v>-1.0102677345275899</v>
      </c>
      <c r="BJ98">
        <v>-0.71054792404174805</v>
      </c>
      <c r="BK98">
        <v>-0.26567894220352201</v>
      </c>
      <c r="BL98">
        <v>1.7399646043777499</v>
      </c>
      <c r="BM98">
        <v>1.43996942043304</v>
      </c>
      <c r="BN98">
        <v>-0.34600439667701699</v>
      </c>
      <c r="BO98">
        <v>1.5529915094375599</v>
      </c>
      <c r="BP98">
        <v>-0.65514886379241899</v>
      </c>
      <c r="BQ98">
        <v>-1.0950731039047199</v>
      </c>
      <c r="BR98">
        <v>-0.23792025446891801</v>
      </c>
      <c r="BT98">
        <v>27.3058261871338</v>
      </c>
      <c r="BU98">
        <v>27.589279174804702</v>
      </c>
      <c r="BV98">
        <v>26.325635910034201</v>
      </c>
      <c r="BW98">
        <v>26.442167282104499</v>
      </c>
      <c r="BX98">
        <v>26.180824279785199</v>
      </c>
      <c r="BY98">
        <v>28.370693206787099</v>
      </c>
      <c r="BZ98">
        <v>27.705564498901399</v>
      </c>
      <c r="CA98">
        <v>26.5187091827393</v>
      </c>
      <c r="CB98">
        <v>27.8277187347412</v>
      </c>
      <c r="CC98">
        <v>25.1241569519043</v>
      </c>
      <c r="CD98">
        <v>24.919662475585898</v>
      </c>
      <c r="CE98">
        <v>26.138271331787099</v>
      </c>
      <c r="CG98">
        <v>27.3058261871338</v>
      </c>
      <c r="CH98">
        <v>27.589279174804702</v>
      </c>
      <c r="CI98">
        <v>26.325635910034201</v>
      </c>
      <c r="CJ98">
        <v>26.442167282104499</v>
      </c>
      <c r="CK98">
        <v>26.180824279785199</v>
      </c>
      <c r="CL98">
        <v>28.370693206787099</v>
      </c>
      <c r="CM98">
        <v>27.705564498901399</v>
      </c>
      <c r="CN98">
        <v>26.5187091827393</v>
      </c>
      <c r="CO98">
        <v>27.8277187347412</v>
      </c>
      <c r="CP98">
        <v>25.1241569519043</v>
      </c>
      <c r="CQ98">
        <v>24.919662475585898</v>
      </c>
      <c r="CR98">
        <v>26.138271331787099</v>
      </c>
      <c r="CT98" t="s">
        <v>19000</v>
      </c>
      <c r="CU98" t="s">
        <v>3285</v>
      </c>
      <c r="CV98" t="s">
        <v>17643</v>
      </c>
      <c r="CW98" t="str">
        <f>CT98&amp;CU98&amp;CHAR(10)&amp;CV98</f>
        <v>&gt;A0A3Q7HD09
MAASTQCFLHQYHALRSSPARTSSVSSPKPNQLICRAQKQDDASNAAVSRRLALTLLIGTAAIGSKVSPADAAYGEAANVFGKPKENTDFLPYNGDGFKLQVPAKWNPSKEVEYPGQVLRYEDNFDSTSNLIVAVTPTDKKSITDYGSPEEFLSKVDYLLGKQAYFGKTDSEGGFESGAVATANLLEASSATVGGKEYYYLSVLTRTADGDEGGKHQLITATVNDGKLYICKAQAGDKRWFKGAKKFVENAATSFSIA</v>
      </c>
    </row>
    <row r="99" spans="1:101" x14ac:dyDescent="0.25">
      <c r="A99" t="s">
        <v>6702</v>
      </c>
      <c r="B99" t="s">
        <v>6702</v>
      </c>
      <c r="C99" t="s">
        <v>7168</v>
      </c>
      <c r="D99" t="e">
        <v>#N/A</v>
      </c>
      <c r="E99" t="e">
        <v>#N/A</v>
      </c>
      <c r="F99" t="s">
        <v>10561</v>
      </c>
      <c r="G99">
        <v>3.71120262145996</v>
      </c>
      <c r="H99">
        <v>6.3660039901733398</v>
      </c>
      <c r="I99">
        <v>5.7612609863281303</v>
      </c>
      <c r="J99">
        <v>4.8536748886108398</v>
      </c>
      <c r="K99">
        <v>4.83138179779053</v>
      </c>
      <c r="L99">
        <v>6.4388504028320304</v>
      </c>
      <c r="M99">
        <v>6.2198162078857404</v>
      </c>
      <c r="N99">
        <v>4.0803937911987296</v>
      </c>
      <c r="O99">
        <v>7.11617088317871</v>
      </c>
      <c r="P99">
        <v>4.9981737136840803</v>
      </c>
      <c r="Q99">
        <v>4.2601766586303702</v>
      </c>
      <c r="R99">
        <v>4.9495782852172896</v>
      </c>
      <c r="S99">
        <v>5.2988903522491464</v>
      </c>
      <c r="T99">
        <v>95</v>
      </c>
      <c r="U99" t="s">
        <v>10449</v>
      </c>
      <c r="X99" s="16">
        <v>-9.5146497090656368E-2</v>
      </c>
      <c r="Z99">
        <v>0.80314285714285705</v>
      </c>
      <c r="AA99">
        <v>0.13250961356569599</v>
      </c>
      <c r="AB99">
        <v>0.73703886002604235</v>
      </c>
      <c r="AP99">
        <v>2</v>
      </c>
      <c r="AQ99">
        <v>2</v>
      </c>
      <c r="AR99">
        <v>2</v>
      </c>
      <c r="AS99">
        <v>23.3</v>
      </c>
      <c r="AT99">
        <v>23.3</v>
      </c>
      <c r="AU99">
        <v>23.3</v>
      </c>
      <c r="AV99">
        <v>7.7588999999999997</v>
      </c>
      <c r="AW99">
        <v>0</v>
      </c>
      <c r="AX99">
        <v>61.52</v>
      </c>
      <c r="AY99">
        <v>5459100000</v>
      </c>
      <c r="AZ99">
        <v>49</v>
      </c>
      <c r="BA99" t="s">
        <v>99</v>
      </c>
      <c r="BB99" t="s">
        <v>99</v>
      </c>
      <c r="BC99" t="s">
        <v>100</v>
      </c>
      <c r="BD99" t="s">
        <v>101</v>
      </c>
      <c r="BE99" t="s">
        <v>102</v>
      </c>
      <c r="BF99" s="34" t="s">
        <v>19011</v>
      </c>
      <c r="BG99">
        <v>-1.48841404914856</v>
      </c>
      <c r="BH99">
        <v>1.0003899335861199</v>
      </c>
      <c r="BI99">
        <v>0.43345987796783397</v>
      </c>
      <c r="BJ99">
        <v>-0.41737738251686102</v>
      </c>
      <c r="BK99">
        <v>-0.43827652931213401</v>
      </c>
      <c r="BL99">
        <v>1.06868147850037</v>
      </c>
      <c r="BM99">
        <v>0.86334288120269798</v>
      </c>
      <c r="BN99">
        <v>-1.14230728149414</v>
      </c>
      <c r="BO99">
        <v>1.7036509513855</v>
      </c>
      <c r="BP99">
        <v>-0.28191366791725198</v>
      </c>
      <c r="BQ99">
        <v>-0.97376579046249401</v>
      </c>
      <c r="BR99">
        <v>-0.32747054100036599</v>
      </c>
      <c r="BT99">
        <v>25.812744140625</v>
      </c>
      <c r="BU99">
        <v>28.780910491943398</v>
      </c>
      <c r="BV99">
        <v>27.351360321044901</v>
      </c>
      <c r="BW99">
        <v>26.3911647796631</v>
      </c>
      <c r="BX99">
        <v>25.8564758300781</v>
      </c>
      <c r="BY99">
        <v>28.521968841552699</v>
      </c>
      <c r="BZ99">
        <v>27.807102203369102</v>
      </c>
      <c r="CA99">
        <v>25.488702774047901</v>
      </c>
      <c r="CB99">
        <v>28.7618293762207</v>
      </c>
      <c r="CC99">
        <v>25.1863899230957</v>
      </c>
      <c r="CD99">
        <v>24.492160797119102</v>
      </c>
      <c r="CE99">
        <v>25.916454315185501</v>
      </c>
      <c r="CG99">
        <v>25.812744140625</v>
      </c>
      <c r="CH99">
        <v>28.780910491943398</v>
      </c>
      <c r="CI99">
        <v>27.351360321044901</v>
      </c>
      <c r="CJ99">
        <v>26.3911647796631</v>
      </c>
      <c r="CK99">
        <v>25.8564758300781</v>
      </c>
      <c r="CL99">
        <v>28.521968841552699</v>
      </c>
      <c r="CM99">
        <v>27.807102203369102</v>
      </c>
      <c r="CN99">
        <v>25.488702774047901</v>
      </c>
      <c r="CO99">
        <v>28.7618293762207</v>
      </c>
      <c r="CP99">
        <v>25.1863899230957</v>
      </c>
      <c r="CQ99">
        <v>24.492160797119102</v>
      </c>
      <c r="CR99">
        <v>25.916454315185501</v>
      </c>
      <c r="CT99" t="s">
        <v>19000</v>
      </c>
      <c r="CU99" t="s">
        <v>6702</v>
      </c>
      <c r="CV99" t="e">
        <v>#N/A</v>
      </c>
      <c r="CW99" t="e">
        <f>CT99&amp;CU99&amp;CHAR(10)&amp;CV99</f>
        <v>#N/A</v>
      </c>
    </row>
    <row r="100" spans="1:101" x14ac:dyDescent="0.25">
      <c r="A100" t="s">
        <v>6121</v>
      </c>
      <c r="B100" t="s">
        <v>19134</v>
      </c>
      <c r="C100" t="s">
        <v>7977</v>
      </c>
      <c r="D100" t="s">
        <v>14762</v>
      </c>
      <c r="E100" t="s">
        <v>14763</v>
      </c>
      <c r="F100" t="s">
        <v>10562</v>
      </c>
      <c r="G100">
        <v>5.3863792419433603</v>
      </c>
      <c r="H100">
        <v>4.8459653854370099</v>
      </c>
      <c r="I100">
        <v>4.7718048095703098</v>
      </c>
      <c r="J100">
        <v>6.29089450836182</v>
      </c>
      <c r="K100">
        <v>5.5271635055542001</v>
      </c>
      <c r="L100">
        <v>5.38185691833496</v>
      </c>
      <c r="M100">
        <v>5.7634849548339799</v>
      </c>
      <c r="N100">
        <v>5.02726078033447</v>
      </c>
      <c r="O100">
        <v>4.7401847839355504</v>
      </c>
      <c r="P100">
        <v>4.60768795013428</v>
      </c>
      <c r="Q100">
        <v>5.60589694976807</v>
      </c>
      <c r="R100">
        <v>4.8944597244262704</v>
      </c>
      <c r="S100">
        <v>5.2369199593861895</v>
      </c>
      <c r="T100">
        <v>96</v>
      </c>
      <c r="U100" t="s">
        <v>10432</v>
      </c>
      <c r="X100" s="16">
        <v>-0.7319218317667664</v>
      </c>
      <c r="Z100">
        <v>0.39538032305433202</v>
      </c>
      <c r="AA100">
        <v>0.55943416232547405</v>
      </c>
      <c r="AB100">
        <v>0.27578194974013442</v>
      </c>
      <c r="AP100">
        <v>21</v>
      </c>
      <c r="AQ100">
        <v>21</v>
      </c>
      <c r="AR100">
        <v>9</v>
      </c>
      <c r="AS100">
        <v>73.3</v>
      </c>
      <c r="AT100">
        <v>73.3</v>
      </c>
      <c r="AU100">
        <v>36.700000000000003</v>
      </c>
      <c r="AV100">
        <v>42.652000000000001</v>
      </c>
      <c r="AW100">
        <v>0</v>
      </c>
      <c r="AX100">
        <v>318.33</v>
      </c>
      <c r="AY100">
        <v>47536000000</v>
      </c>
      <c r="AZ100">
        <v>337</v>
      </c>
      <c r="BA100" t="s">
        <v>6121</v>
      </c>
      <c r="BB100" t="s">
        <v>6121</v>
      </c>
      <c r="BC100" t="s">
        <v>6122</v>
      </c>
      <c r="BD100" t="s">
        <v>6123</v>
      </c>
      <c r="BE100" t="s">
        <v>6124</v>
      </c>
      <c r="BF100" s="34" t="s">
        <v>19011</v>
      </c>
      <c r="BG100">
        <v>0.29492625594139099</v>
      </c>
      <c r="BH100">
        <v>-0.77146607637405396</v>
      </c>
      <c r="BI100">
        <v>-0.91780626773834195</v>
      </c>
      <c r="BJ100">
        <v>2.0797955989837602</v>
      </c>
      <c r="BK100">
        <v>0.57273417711257901</v>
      </c>
      <c r="BL100">
        <v>0.286002397537231</v>
      </c>
      <c r="BM100">
        <v>1.0390645265579199</v>
      </c>
      <c r="BN100">
        <v>-0.41371801495552102</v>
      </c>
      <c r="BO100">
        <v>-0.98020172119140603</v>
      </c>
      <c r="BP100">
        <v>-1.2416561841964699</v>
      </c>
      <c r="BQ100">
        <v>0.72809797525405895</v>
      </c>
      <c r="BR100">
        <v>-0.67577278614044201</v>
      </c>
      <c r="BT100">
        <v>27.487920761108398</v>
      </c>
      <c r="BU100">
        <v>27.260871887206999</v>
      </c>
      <c r="BV100">
        <v>26.361904144287099</v>
      </c>
      <c r="BW100">
        <v>27.828384399414102</v>
      </c>
      <c r="BX100">
        <v>26.5522575378418</v>
      </c>
      <c r="BY100">
        <v>27.4649753570557</v>
      </c>
      <c r="BZ100">
        <v>27.350770950317401</v>
      </c>
      <c r="CA100">
        <v>26.435569763183601</v>
      </c>
      <c r="CB100">
        <v>26.3858432769775</v>
      </c>
      <c r="CC100">
        <v>24.795904159545898</v>
      </c>
      <c r="CD100">
        <v>25.8378810882568</v>
      </c>
      <c r="CE100">
        <v>25.861335754394499</v>
      </c>
      <c r="CG100">
        <v>27.487920761108398</v>
      </c>
      <c r="CH100">
        <v>27.260871887206999</v>
      </c>
      <c r="CI100">
        <v>26.361904144287099</v>
      </c>
      <c r="CJ100">
        <v>27.828384399414102</v>
      </c>
      <c r="CK100">
        <v>26.5522575378418</v>
      </c>
      <c r="CL100">
        <v>27.4649753570557</v>
      </c>
      <c r="CM100">
        <v>27.350770950317401</v>
      </c>
      <c r="CN100">
        <v>26.435569763183601</v>
      </c>
      <c r="CO100">
        <v>26.3858432769775</v>
      </c>
      <c r="CP100">
        <v>24.795904159545898</v>
      </c>
      <c r="CQ100">
        <v>25.8378810882568</v>
      </c>
      <c r="CR100">
        <v>25.861335754394499</v>
      </c>
      <c r="CT100" t="s">
        <v>19000</v>
      </c>
      <c r="CU100" t="s">
        <v>6121</v>
      </c>
      <c r="CV100" t="s">
        <v>17823</v>
      </c>
      <c r="CW100" t="str">
        <f>CT100&amp;CU100&amp;CHAR(10)&amp;CV100</f>
        <v>&gt;P43282
METFLFTSESVNEGHPDKLCDQVSDAILDACLEQDPESKVACETCTKTNMVMVFGEITTKATVDYEKIVRDTCRGIGFVSADVGLDADNCKVLVNIEQQSPDIAQGVHGHLTKKPEEIGAGDQGHMFGYATDETPELMPLTHVLATKLGAKLTEVRKNKTCPWLRPDGKTQVTVEYKNDNGAMVPIRVHTVLISTQHDETVTNDQIAQDLKEHVIKPVIPAKYLDENTIFHLNPSGRFVIGGPHGDAGLTGRKIIIDTYGGWGAHGGGAFSGKDPTKVDRSGAYIVRQAAKSVVASGLARRCIVQVSYAIGVAEPLSVFVDTYKTGTIPDKDILVLIKENFDFRPGMMSINLDLLRGGNYRYQKTAAYGHFGRDDPDFTWETVKVLKPKA</v>
      </c>
    </row>
    <row r="101" spans="1:101" x14ac:dyDescent="0.25">
      <c r="A101" t="s">
        <v>1034</v>
      </c>
      <c r="B101" t="s">
        <v>19135</v>
      </c>
      <c r="C101" t="s">
        <v>7177</v>
      </c>
      <c r="D101">
        <v>0</v>
      </c>
      <c r="E101">
        <v>0</v>
      </c>
      <c r="F101" t="s">
        <v>10563</v>
      </c>
      <c r="G101">
        <v>5.84354591369629</v>
      </c>
      <c r="H101">
        <v>4.9139509201049796</v>
      </c>
      <c r="I101">
        <v>5.6359977722168004</v>
      </c>
      <c r="J101">
        <v>4.8715124130248997</v>
      </c>
      <c r="K101">
        <v>5.2391824722290004</v>
      </c>
      <c r="L101">
        <v>3.5854606628418</v>
      </c>
      <c r="M101">
        <v>4.7076473236084002</v>
      </c>
      <c r="N101">
        <v>5.17028713226318</v>
      </c>
      <c r="O101">
        <v>5.73712158203125</v>
      </c>
      <c r="P101">
        <v>5.7028684616088903</v>
      </c>
      <c r="Q101">
        <v>5.69323635101318</v>
      </c>
      <c r="R101">
        <v>5.5718450546264604</v>
      </c>
      <c r="S101">
        <v>5.2227213382720938</v>
      </c>
      <c r="T101">
        <v>97</v>
      </c>
      <c r="X101" s="16">
        <v>0.8991130193074568</v>
      </c>
      <c r="Z101">
        <v>0.30194330400781999</v>
      </c>
      <c r="AA101">
        <v>0.76394831725120205</v>
      </c>
      <c r="AB101">
        <v>0.17220734963010959</v>
      </c>
      <c r="AP101">
        <v>18</v>
      </c>
      <c r="AQ101">
        <v>18</v>
      </c>
      <c r="AR101">
        <v>18</v>
      </c>
      <c r="AS101">
        <v>52.2</v>
      </c>
      <c r="AT101">
        <v>52.2</v>
      </c>
      <c r="AU101">
        <v>52.2</v>
      </c>
      <c r="AV101">
        <v>43.71</v>
      </c>
      <c r="AW101">
        <v>0</v>
      </c>
      <c r="AX101">
        <v>99.210999999999999</v>
      </c>
      <c r="AY101">
        <v>28334000000</v>
      </c>
      <c r="AZ101">
        <v>190</v>
      </c>
      <c r="BA101" t="s">
        <v>1034</v>
      </c>
      <c r="BB101" t="s">
        <v>1034</v>
      </c>
      <c r="BC101" t="s">
        <v>1035</v>
      </c>
      <c r="BF101" s="34" t="s">
        <v>19011</v>
      </c>
      <c r="BG101">
        <v>0.963994681835175</v>
      </c>
      <c r="BH101">
        <v>-0.479447901248932</v>
      </c>
      <c r="BI101">
        <v>0.64172118902206399</v>
      </c>
      <c r="BJ101">
        <v>-0.54534494876861594</v>
      </c>
      <c r="BK101">
        <v>2.5560272857546799E-2</v>
      </c>
      <c r="BL101">
        <v>-2.5422811508178702</v>
      </c>
      <c r="BM101">
        <v>-0.79978895187377896</v>
      </c>
      <c r="BN101">
        <v>-8.1418000161647797E-2</v>
      </c>
      <c r="BO101">
        <v>0.79874271154403698</v>
      </c>
      <c r="BP101">
        <v>0.74555569887161299</v>
      </c>
      <c r="BQ101">
        <v>0.73059928417205799</v>
      </c>
      <c r="BR101">
        <v>0.54210710525512695</v>
      </c>
      <c r="BT101">
        <v>27.9450874328613</v>
      </c>
      <c r="BU101">
        <v>27.328857421875</v>
      </c>
      <c r="BV101">
        <v>27.226097106933601</v>
      </c>
      <c r="BW101">
        <v>26.409002304077099</v>
      </c>
      <c r="BX101">
        <v>26.264276504516602</v>
      </c>
      <c r="BY101">
        <v>25.6685791015625</v>
      </c>
      <c r="BZ101">
        <v>26.2949333190918</v>
      </c>
      <c r="CA101">
        <v>26.578596115112301</v>
      </c>
      <c r="CB101">
        <v>27.3827800750732</v>
      </c>
      <c r="CC101">
        <v>25.891084671020501</v>
      </c>
      <c r="CD101">
        <v>25.925220489501999</v>
      </c>
      <c r="CE101">
        <v>26.538721084594702</v>
      </c>
      <c r="CG101">
        <v>27.9450874328613</v>
      </c>
      <c r="CH101">
        <v>27.328857421875</v>
      </c>
      <c r="CI101">
        <v>27.226097106933601</v>
      </c>
      <c r="CJ101">
        <v>26.409002304077099</v>
      </c>
      <c r="CK101">
        <v>26.264276504516602</v>
      </c>
      <c r="CL101">
        <v>25.6685791015625</v>
      </c>
      <c r="CM101">
        <v>26.2949333190918</v>
      </c>
      <c r="CN101">
        <v>26.578596115112301</v>
      </c>
      <c r="CO101">
        <v>27.3827800750732</v>
      </c>
      <c r="CP101">
        <v>25.891084671020501</v>
      </c>
      <c r="CQ101">
        <v>25.925220489501999</v>
      </c>
      <c r="CR101">
        <v>26.538721084594702</v>
      </c>
      <c r="CT101" t="s">
        <v>19000</v>
      </c>
      <c r="CU101" t="s">
        <v>1034</v>
      </c>
      <c r="CV101" t="s">
        <v>17487</v>
      </c>
      <c r="CW101" t="str">
        <f>CT101&amp;CU101&amp;CHAR(10)&amp;CV101</f>
        <v>&gt;A0A3Q7F2V6
MRRTVVLNPVILKPFYIIPSYLILSSPQLLLHSANMVFKVSVLILFSFLFTASAVRPAPPLEGLLPNGNFEELPKAKDLKKKTVLQGKYALPKWEINGLVEYISGGPQPGGMYFAVAHGVHAVRLGNEASISQTIPVKKGSLYALTFGASRTCAQEEVLRVSVPPQTGDLPLQTLYSSNGGDTYAWGFYATSNVVKITFHNPGVQEDPACGPLLDAVAIKELFPPRPTRVNLVKNAGFEEGPHLLINSSHGVLLPPKQEDLTSPLPGWIIESLKAVKFLDSAHFNVPFGQAAVELLAGRESALAQIIRTVPKKVYAFTFSVGDAKNGCHGDMMVEAFAAKETFKVPFKSQGKGSFKTVSFKFTAIADRTRITFYSSFYHTKINDYGALCGPVVDEVKVTPVA</v>
      </c>
    </row>
    <row r="102" spans="1:101" x14ac:dyDescent="0.25">
      <c r="A102" t="s">
        <v>2714</v>
      </c>
      <c r="B102" t="s">
        <v>19136</v>
      </c>
      <c r="C102" t="s">
        <v>7480</v>
      </c>
      <c r="D102" t="s">
        <v>14764</v>
      </c>
      <c r="E102" t="s">
        <v>14765</v>
      </c>
      <c r="F102" t="s">
        <v>10564</v>
      </c>
      <c r="G102">
        <v>5.5023117065429696</v>
      </c>
      <c r="H102">
        <v>5.0367708206176802</v>
      </c>
      <c r="I102">
        <v>5.1364040374755904</v>
      </c>
      <c r="J102">
        <v>6.2155332565307599</v>
      </c>
      <c r="K102">
        <v>5.3518037796020499</v>
      </c>
      <c r="L102">
        <v>5.5142841339111301</v>
      </c>
      <c r="M102">
        <v>4.93206787109375</v>
      </c>
      <c r="N102">
        <v>5.0591096878051802</v>
      </c>
      <c r="O102">
        <v>4.9653892517089799</v>
      </c>
      <c r="P102">
        <v>5.3842630386352504</v>
      </c>
      <c r="Q102">
        <v>4.5911989212036097</v>
      </c>
      <c r="R102">
        <v>4.9748907089233398</v>
      </c>
      <c r="S102">
        <v>5.2220022678375244</v>
      </c>
      <c r="T102">
        <v>98</v>
      </c>
      <c r="X102" s="16">
        <v>-0.46871153513589903</v>
      </c>
      <c r="Z102">
        <v>0.21840119760478999</v>
      </c>
      <c r="AA102">
        <v>1.0507498090838401</v>
      </c>
      <c r="AB102">
        <v>8.8971352164116821E-2</v>
      </c>
      <c r="AP102">
        <v>5</v>
      </c>
      <c r="AQ102">
        <v>5</v>
      </c>
      <c r="AR102">
        <v>2</v>
      </c>
      <c r="AS102">
        <v>39.4</v>
      </c>
      <c r="AT102">
        <v>39.4</v>
      </c>
      <c r="AU102">
        <v>13.4</v>
      </c>
      <c r="AV102">
        <v>14.574</v>
      </c>
      <c r="AW102">
        <v>0</v>
      </c>
      <c r="AX102">
        <v>22.14</v>
      </c>
      <c r="AY102">
        <v>8962900000</v>
      </c>
      <c r="AZ102">
        <v>66</v>
      </c>
      <c r="BA102" t="s">
        <v>2714</v>
      </c>
      <c r="BB102" t="s">
        <v>2714</v>
      </c>
      <c r="BC102" t="s">
        <v>2715</v>
      </c>
      <c r="BF102" s="34" t="s">
        <v>19011</v>
      </c>
      <c r="BG102">
        <v>0.67960608005523704</v>
      </c>
      <c r="BH102">
        <v>-0.44909092783927901</v>
      </c>
      <c r="BI102">
        <v>-0.20753164589405099</v>
      </c>
      <c r="BJ102">
        <v>2.4088013172149698</v>
      </c>
      <c r="BK102">
        <v>0.31470185518264798</v>
      </c>
      <c r="BL102">
        <v>0.70863306522369396</v>
      </c>
      <c r="BM102">
        <v>-0.70294165611267101</v>
      </c>
      <c r="BN102">
        <v>-0.39493066072464</v>
      </c>
      <c r="BO102">
        <v>-0.62215447425842296</v>
      </c>
      <c r="BP102">
        <v>0.39339885115623502</v>
      </c>
      <c r="BQ102">
        <v>-1.52937340736389</v>
      </c>
      <c r="BR102">
        <v>-0.59911835193634</v>
      </c>
      <c r="BT102">
        <v>27.603853225708001</v>
      </c>
      <c r="BU102">
        <v>27.451677322387699</v>
      </c>
      <c r="BV102">
        <v>26.726503372192401</v>
      </c>
      <c r="BW102">
        <v>27.753023147583001</v>
      </c>
      <c r="BX102">
        <v>26.376897811889599</v>
      </c>
      <c r="BY102">
        <v>27.5974025726318</v>
      </c>
      <c r="BZ102">
        <v>26.519353866577099</v>
      </c>
      <c r="CA102">
        <v>26.4674186706543</v>
      </c>
      <c r="CB102">
        <v>26.611047744751001</v>
      </c>
      <c r="CC102">
        <v>25.5724792480469</v>
      </c>
      <c r="CD102">
        <v>24.823183059692401</v>
      </c>
      <c r="CE102">
        <v>25.941766738891602</v>
      </c>
      <c r="CG102">
        <v>27.603853225708001</v>
      </c>
      <c r="CH102">
        <v>27.451677322387699</v>
      </c>
      <c r="CI102">
        <v>26.726503372192401</v>
      </c>
      <c r="CJ102">
        <v>27.753023147583001</v>
      </c>
      <c r="CK102">
        <v>26.376897811889599</v>
      </c>
      <c r="CL102">
        <v>27.5974025726318</v>
      </c>
      <c r="CM102">
        <v>26.519353866577099</v>
      </c>
      <c r="CN102">
        <v>26.4674186706543</v>
      </c>
      <c r="CO102">
        <v>26.611047744751001</v>
      </c>
      <c r="CP102">
        <v>25.5724792480469</v>
      </c>
      <c r="CQ102">
        <v>24.823183059692401</v>
      </c>
      <c r="CR102">
        <v>25.941766738891602</v>
      </c>
      <c r="CT102" t="s">
        <v>19000</v>
      </c>
      <c r="CU102" t="s">
        <v>2714</v>
      </c>
      <c r="CV102" t="s">
        <v>17138</v>
      </c>
      <c r="CW102" t="str">
        <f>CT102&amp;CU102&amp;CHAR(10)&amp;CV102</f>
        <v>&gt;A0A3Q7GRY8
MTFKRRNGGRNKHGRGHVKFIRCSNCGKCCPKDKAIKRFLVRNIVEQAAVRDVQEACAFELYTLPKLYLKMQYCVSCAIHSKVVRVRSRTDRRVREPPQRFRRPRDDLPKTGQAPRPAGGPPAAPRT</v>
      </c>
    </row>
    <row r="103" spans="1:101" x14ac:dyDescent="0.25">
      <c r="A103" t="s">
        <v>6042</v>
      </c>
      <c r="B103" t="s">
        <v>19137</v>
      </c>
      <c r="C103" t="s">
        <v>6041</v>
      </c>
      <c r="D103" t="s">
        <v>14766</v>
      </c>
      <c r="E103">
        <v>0</v>
      </c>
      <c r="F103" t="s">
        <v>10565</v>
      </c>
      <c r="G103">
        <v>5.6645622253418004</v>
      </c>
      <c r="H103">
        <v>3.87243556976318</v>
      </c>
      <c r="I103">
        <v>4.1500091552734402</v>
      </c>
      <c r="J103">
        <v>5.7007780075073198</v>
      </c>
      <c r="K103">
        <v>5.0973463058471697</v>
      </c>
      <c r="L103">
        <v>6.7649860382080096</v>
      </c>
      <c r="M103">
        <v>6.0769596099853498</v>
      </c>
      <c r="N103">
        <v>4.8805837631225604</v>
      </c>
      <c r="O103">
        <v>5.9464759826660201</v>
      </c>
      <c r="P103">
        <v>5.7242002487182599</v>
      </c>
      <c r="Q103">
        <v>4.1349458694457999</v>
      </c>
      <c r="R103">
        <v>4.5770750045776403</v>
      </c>
      <c r="S103">
        <v>5.2158631483713798</v>
      </c>
      <c r="T103">
        <v>99</v>
      </c>
      <c r="X103" s="16">
        <v>-1.2920344670613595</v>
      </c>
      <c r="Z103">
        <v>0.36199527186761199</v>
      </c>
      <c r="AA103">
        <v>0.61607695305444898</v>
      </c>
      <c r="AB103">
        <v>0.24206001002886368</v>
      </c>
      <c r="AP103">
        <v>3</v>
      </c>
      <c r="AQ103">
        <v>3</v>
      </c>
      <c r="AR103">
        <v>3</v>
      </c>
      <c r="AS103">
        <v>38.200000000000003</v>
      </c>
      <c r="AT103">
        <v>38.200000000000003</v>
      </c>
      <c r="AU103">
        <v>38.200000000000003</v>
      </c>
      <c r="AV103">
        <v>16.992000000000001</v>
      </c>
      <c r="AW103">
        <v>0</v>
      </c>
      <c r="AX103">
        <v>291.31</v>
      </c>
      <c r="AY103">
        <v>16479000000</v>
      </c>
      <c r="AZ103">
        <v>207</v>
      </c>
      <c r="BA103" t="s">
        <v>6042</v>
      </c>
      <c r="BB103" t="s">
        <v>6042</v>
      </c>
      <c r="BC103" t="s">
        <v>6043</v>
      </c>
      <c r="BD103" t="s">
        <v>6044</v>
      </c>
      <c r="BE103" t="s">
        <v>6045</v>
      </c>
      <c r="BF103" s="34" t="s">
        <v>19011</v>
      </c>
      <c r="BG103">
        <v>0.49567899107933</v>
      </c>
      <c r="BH103">
        <v>-1.4840878248214699</v>
      </c>
      <c r="BI103">
        <v>-1.17745161056519</v>
      </c>
      <c r="BJ103">
        <v>0.53568667173385598</v>
      </c>
      <c r="BK103">
        <v>-0.130925849080086</v>
      </c>
      <c r="BL103">
        <v>1.71131992340088</v>
      </c>
      <c r="BM103">
        <v>0.95125544071197499</v>
      </c>
      <c r="BN103">
        <v>-0.37038397789001498</v>
      </c>
      <c r="BO103">
        <v>0.80710983276367199</v>
      </c>
      <c r="BP103">
        <v>0.56156128644943204</v>
      </c>
      <c r="BQ103">
        <v>-1.19409203529358</v>
      </c>
      <c r="BR103">
        <v>-0.70567089319229104</v>
      </c>
      <c r="BT103">
        <v>27.7661037445068</v>
      </c>
      <c r="BU103">
        <v>26.2873420715332</v>
      </c>
      <c r="BV103">
        <v>25.740108489990199</v>
      </c>
      <c r="BW103">
        <v>27.238267898559599</v>
      </c>
      <c r="BX103">
        <v>26.122440338134801</v>
      </c>
      <c r="BY103">
        <v>28.8481044769287</v>
      </c>
      <c r="BZ103">
        <v>27.6642456054688</v>
      </c>
      <c r="CA103">
        <v>26.288892745971701</v>
      </c>
      <c r="CB103">
        <v>27.592134475708001</v>
      </c>
      <c r="CC103">
        <v>25.912416458129901</v>
      </c>
      <c r="CD103">
        <v>24.366930007934599</v>
      </c>
      <c r="CE103">
        <v>25.543951034545898</v>
      </c>
      <c r="CG103">
        <v>27.7661037445068</v>
      </c>
      <c r="CH103">
        <v>26.2873420715332</v>
      </c>
      <c r="CI103">
        <v>25.740108489990199</v>
      </c>
      <c r="CJ103">
        <v>27.238267898559599</v>
      </c>
      <c r="CK103">
        <v>26.122440338134801</v>
      </c>
      <c r="CL103">
        <v>28.8481044769287</v>
      </c>
      <c r="CM103">
        <v>27.6642456054688</v>
      </c>
      <c r="CN103">
        <v>26.288892745971701</v>
      </c>
      <c r="CO103">
        <v>27.592134475708001</v>
      </c>
      <c r="CP103">
        <v>25.912416458129901</v>
      </c>
      <c r="CQ103">
        <v>24.366930007934599</v>
      </c>
      <c r="CR103">
        <v>25.543951034545898</v>
      </c>
      <c r="CT103" t="s">
        <v>19000</v>
      </c>
      <c r="CU103" t="s">
        <v>6042</v>
      </c>
      <c r="CV103" t="s">
        <v>17732</v>
      </c>
      <c r="CW103" t="str">
        <f>CT103&amp;CU103&amp;CHAR(10)&amp;CV103</f>
        <v>&gt;P17340
MATVTSAAVAIPSFTGLKAGASSSSRVSTGASAKVAAAPVARLTVKASLKDVGAVVAATAVSAMLASNAMALEVLLGGDDGSLAFIPGNFSVSAGEKITFKNNAGFPHNVVFDEDEIPAGVDASKISMSEEDLLNAAGETYSVTLSEKGTYTFYCAPHQGAGMVGKVTVN</v>
      </c>
    </row>
    <row r="104" spans="1:101" x14ac:dyDescent="0.25">
      <c r="A104" t="s">
        <v>271</v>
      </c>
      <c r="B104" t="s">
        <v>19138</v>
      </c>
      <c r="C104" t="s">
        <v>7194</v>
      </c>
      <c r="D104" t="s">
        <v>14663</v>
      </c>
      <c r="E104" t="s">
        <v>14664</v>
      </c>
      <c r="F104" t="s">
        <v>10566</v>
      </c>
      <c r="G104">
        <v>3.3763351440429701</v>
      </c>
      <c r="H104">
        <v>3.1585264205932599</v>
      </c>
      <c r="I104">
        <v>3.7882213592529301</v>
      </c>
      <c r="J104">
        <v>4.5654249191284197</v>
      </c>
      <c r="K104">
        <v>5.7281847000122097</v>
      </c>
      <c r="L104">
        <v>5.8658161163330096</v>
      </c>
      <c r="M104">
        <v>6.7900428771972701</v>
      </c>
      <c r="N104">
        <v>5.7693834304809597</v>
      </c>
      <c r="O104">
        <v>5.9567794799804696</v>
      </c>
      <c r="P104">
        <v>6.6139631271362296</v>
      </c>
      <c r="Q104">
        <v>4.9070863723754901</v>
      </c>
      <c r="R104">
        <v>5.9911603927612296</v>
      </c>
      <c r="S104">
        <v>5.209243694941204</v>
      </c>
      <c r="T104">
        <v>100</v>
      </c>
      <c r="W104">
        <v>4</v>
      </c>
      <c r="X104" s="16">
        <v>-1.945447603861493</v>
      </c>
      <c r="Z104">
        <v>5.7590361445783098E-2</v>
      </c>
      <c r="AA104">
        <v>2.4638944490772601</v>
      </c>
      <c r="AB104">
        <v>3.4364145636462816E-3</v>
      </c>
      <c r="AC104" t="s">
        <v>10408</v>
      </c>
      <c r="AE104">
        <v>1.8998450357651799</v>
      </c>
      <c r="AF104">
        <v>1.2593746996183659E-2</v>
      </c>
      <c r="AG104">
        <v>1.7464788732394401E-3</v>
      </c>
      <c r="AH104" t="s">
        <v>10408</v>
      </c>
      <c r="AJ104" s="14">
        <v>0.22158079356395599</v>
      </c>
      <c r="AK104" s="14">
        <v>0.60037030919418666</v>
      </c>
      <c r="AL104" s="14">
        <v>0.66159440559440597</v>
      </c>
      <c r="AN104" s="14">
        <f>AVERAGE(M104:O104)-AVERAGE(P104:R104)</f>
        <v>0.33466529846191673</v>
      </c>
      <c r="AP104">
        <v>12</v>
      </c>
      <c r="AQ104">
        <v>12</v>
      </c>
      <c r="AR104">
        <v>12</v>
      </c>
      <c r="AS104">
        <v>54.3</v>
      </c>
      <c r="AT104">
        <v>54.3</v>
      </c>
      <c r="AU104">
        <v>54.3</v>
      </c>
      <c r="AV104">
        <v>35.704000000000001</v>
      </c>
      <c r="AW104">
        <v>0</v>
      </c>
      <c r="AX104">
        <v>266.39</v>
      </c>
      <c r="AY104">
        <v>26352000000</v>
      </c>
      <c r="AZ104">
        <v>188</v>
      </c>
      <c r="BA104" t="s">
        <v>271</v>
      </c>
      <c r="BB104" t="s">
        <v>271</v>
      </c>
      <c r="BC104" t="s">
        <v>272</v>
      </c>
      <c r="BF104" s="34" t="s">
        <v>19011</v>
      </c>
      <c r="BG104">
        <v>-1.4855034351348899</v>
      </c>
      <c r="BH104">
        <v>-1.6620292663574201</v>
      </c>
      <c r="BI104">
        <v>-1.1516852378845199</v>
      </c>
      <c r="BJ104">
        <v>-0.52179092168807995</v>
      </c>
      <c r="BK104">
        <v>0.420582175254822</v>
      </c>
      <c r="BL104">
        <v>0.53212726116180398</v>
      </c>
      <c r="BM104">
        <v>1.28117835521698</v>
      </c>
      <c r="BN104">
        <v>0.45397219061851501</v>
      </c>
      <c r="BO104">
        <v>0.60584962368011497</v>
      </c>
      <c r="BP104">
        <v>1.13847231864929</v>
      </c>
      <c r="BQ104">
        <v>-0.24488715827465099</v>
      </c>
      <c r="BR104">
        <v>0.633714079856873</v>
      </c>
      <c r="BT104">
        <v>25.477876663208001</v>
      </c>
      <c r="BU104">
        <v>25.573432922363299</v>
      </c>
      <c r="BV104">
        <v>25.378320693969702</v>
      </c>
      <c r="BW104">
        <v>26.1029148101807</v>
      </c>
      <c r="BX104">
        <v>26.753278732299801</v>
      </c>
      <c r="BY104">
        <v>27.9489345550537</v>
      </c>
      <c r="BZ104">
        <v>28.3773288726807</v>
      </c>
      <c r="CA104">
        <v>27.177692413330099</v>
      </c>
      <c r="CB104">
        <v>27.6024379730225</v>
      </c>
      <c r="CC104">
        <v>26.802179336547901</v>
      </c>
      <c r="CD104">
        <v>25.1390705108643</v>
      </c>
      <c r="CE104">
        <v>26.958036422729499</v>
      </c>
      <c r="CG104">
        <v>25.477876663208001</v>
      </c>
      <c r="CH104">
        <v>25.573432922363299</v>
      </c>
      <c r="CI104">
        <v>25.378320693969702</v>
      </c>
      <c r="CJ104">
        <v>26.1029148101807</v>
      </c>
      <c r="CK104">
        <v>26.753278732299801</v>
      </c>
      <c r="CL104">
        <v>27.9489345550537</v>
      </c>
      <c r="CM104">
        <v>28.3773288726807</v>
      </c>
      <c r="CN104">
        <v>27.177692413330099</v>
      </c>
      <c r="CO104">
        <v>27.6024379730225</v>
      </c>
      <c r="CP104">
        <v>26.802179336547901</v>
      </c>
      <c r="CQ104">
        <v>25.1390705108643</v>
      </c>
      <c r="CR104">
        <v>26.958036422729499</v>
      </c>
      <c r="CT104" t="s">
        <v>19000</v>
      </c>
      <c r="CU104" t="s">
        <v>271</v>
      </c>
      <c r="CV104" t="s">
        <v>16552</v>
      </c>
      <c r="CW104" t="str">
        <f>CT104&amp;CU104&amp;CHAR(10)&amp;CV104</f>
        <v>&gt;A0A3Q7E8T9
MSFLRFILAIFFLVSINFGVSNAHYKLTPTFYDCTCPNVIHIVRDVMEQIQRRDVRAGAKIIRLHFHDCFVNGCDGSILLNNATGIISEKDANPNVGAGGFDIVDEIKTALENECPGVVSCADILALASEIGVVLAGGPSWQVPLGRRDSLTANRSGANSDIPSPTETLAVMIPQFTRKGMDLTDLVALSGAHTFGRARCRTFNQRLFNFSGSGRPDPTIDSNYLKTLQRLCPQGGNGGTFANLDKSTPDEFDNYYFTNLKNHQGLLQTDQELFSTSGSSTISIVTNYANNQHKFFDDFVCSMIKLGNISPLTGTNGEIRKDCKRI</v>
      </c>
    </row>
    <row r="105" spans="1:101" x14ac:dyDescent="0.25">
      <c r="A105" t="s">
        <v>7014</v>
      </c>
      <c r="B105" t="s">
        <v>7014</v>
      </c>
      <c r="C105" t="s">
        <v>7822</v>
      </c>
      <c r="D105" t="s">
        <v>14767</v>
      </c>
      <c r="E105">
        <v>0</v>
      </c>
      <c r="F105" t="s">
        <v>10567</v>
      </c>
      <c r="G105">
        <v>4.7353534698486301</v>
      </c>
      <c r="H105">
        <v>5.4498796463012704</v>
      </c>
      <c r="I105">
        <v>5.5072803497314498</v>
      </c>
      <c r="J105">
        <v>5.3926134109497097</v>
      </c>
      <c r="K105">
        <v>5.0831365585327104</v>
      </c>
      <c r="L105">
        <v>4.7597827911376998</v>
      </c>
      <c r="M105">
        <v>4.9848175048828098</v>
      </c>
      <c r="N105">
        <v>4.9876165390014604</v>
      </c>
      <c r="O105">
        <v>5.3888835906982404</v>
      </c>
      <c r="P105">
        <v>5.4196481704711896</v>
      </c>
      <c r="Q105">
        <v>5.6114912033081099</v>
      </c>
      <c r="R105">
        <v>4.9226770401001003</v>
      </c>
      <c r="S105">
        <v>5.1869316895802822</v>
      </c>
      <c r="T105">
        <v>101</v>
      </c>
      <c r="X105" s="16">
        <v>0.15232690175374319</v>
      </c>
      <c r="Z105">
        <v>0.871507614213198</v>
      </c>
      <c r="AA105">
        <v>8.4818543502790195E-2</v>
      </c>
      <c r="AB105">
        <v>0.82258627035037046</v>
      </c>
      <c r="AP105">
        <v>21</v>
      </c>
      <c r="AQ105">
        <v>21</v>
      </c>
      <c r="AR105">
        <v>20</v>
      </c>
      <c r="AS105">
        <v>42.2</v>
      </c>
      <c r="AT105">
        <v>42.2</v>
      </c>
      <c r="AU105">
        <v>39.6</v>
      </c>
      <c r="AV105">
        <v>42.057000000000002</v>
      </c>
      <c r="AW105">
        <v>0</v>
      </c>
      <c r="AX105">
        <v>94.515000000000001</v>
      </c>
      <c r="AY105">
        <v>42830000000</v>
      </c>
      <c r="AZ105">
        <v>366</v>
      </c>
      <c r="BA105" t="s">
        <v>4843</v>
      </c>
      <c r="BB105" t="s">
        <v>4844</v>
      </c>
      <c r="BC105" t="s">
        <v>4845</v>
      </c>
      <c r="BE105" t="s">
        <v>4846</v>
      </c>
      <c r="BF105" s="34" t="s">
        <v>19011</v>
      </c>
      <c r="BG105">
        <v>-1.47088003158569</v>
      </c>
      <c r="BH105">
        <v>0.85647380352020297</v>
      </c>
      <c r="BI105">
        <v>1.04343926906586</v>
      </c>
      <c r="BJ105">
        <v>0.66994625329971302</v>
      </c>
      <c r="BK105">
        <v>-0.33808138966560403</v>
      </c>
      <c r="BL105">
        <v>-1.3913089036941499</v>
      </c>
      <c r="BM105">
        <v>-0.65832608938217196</v>
      </c>
      <c r="BN105">
        <v>-0.64920908212661699</v>
      </c>
      <c r="BO105">
        <v>0.65779751539230302</v>
      </c>
      <c r="BP105">
        <v>0.758003830909729</v>
      </c>
      <c r="BQ105">
        <v>1.3828747272491499</v>
      </c>
      <c r="BR105">
        <v>-0.86072993278503396</v>
      </c>
      <c r="BT105">
        <v>26.8368949890137</v>
      </c>
      <c r="BU105">
        <v>27.8647861480713</v>
      </c>
      <c r="BV105">
        <v>27.0973796844482</v>
      </c>
      <c r="BW105">
        <v>26.930103302001999</v>
      </c>
      <c r="BX105">
        <v>26.108230590820298</v>
      </c>
      <c r="BY105">
        <v>26.842901229858398</v>
      </c>
      <c r="BZ105">
        <v>26.5721035003662</v>
      </c>
      <c r="CA105">
        <v>26.3959255218506</v>
      </c>
      <c r="CB105">
        <v>27.034542083740199</v>
      </c>
      <c r="CC105">
        <v>25.607864379882798</v>
      </c>
      <c r="CD105">
        <v>25.8434753417969</v>
      </c>
      <c r="CE105">
        <v>25.889553070068398</v>
      </c>
      <c r="CG105">
        <v>26.8368949890137</v>
      </c>
      <c r="CH105">
        <v>27.8647861480713</v>
      </c>
      <c r="CI105">
        <v>27.0973796844482</v>
      </c>
      <c r="CJ105">
        <v>26.930103302001999</v>
      </c>
      <c r="CK105">
        <v>26.108230590820298</v>
      </c>
      <c r="CL105">
        <v>26.842901229858398</v>
      </c>
      <c r="CM105">
        <v>26.5721035003662</v>
      </c>
      <c r="CN105">
        <v>26.3959255218506</v>
      </c>
      <c r="CO105">
        <v>27.034542083740199</v>
      </c>
      <c r="CP105">
        <v>25.607864379882798</v>
      </c>
      <c r="CQ105">
        <v>25.8434753417969</v>
      </c>
      <c r="CR105">
        <v>25.889553070068398</v>
      </c>
      <c r="CT105" t="s">
        <v>19000</v>
      </c>
      <c r="CU105" t="s">
        <v>7014</v>
      </c>
      <c r="CV105" t="s">
        <v>18807</v>
      </c>
      <c r="CW105" t="str">
        <f>CT105&amp;CU105&amp;CHAR(10)&amp;CV105</f>
        <v>&gt;P93767
MADMNQHPTVFQKAANQLDLRSSLSQDVHARYGGVQPAIYQRHFAYGNYSNAGLHRGQATQDLSLITSNASPVFVQAPQEKGFAAFATDFLMGGVSAAVSKTAAAPIERVKLLIQNQDEMLKAGRLSEPYKGIGDCFGRTIKEEGFGSLWRGNTANVIRYFPTQALNFAFKDYFKRLFNFKKDRDGYWKWFAGNPASGGAAGASSLFFVYSLDYARTRLANDAKASKKGGERQFNGLVDVYRKTLKSDGIAGLYRGFNISCVGIIVYRGFYFGMYDSLKPVLLTGNLQDSFFASFALGWLITNGAGLASYPIDTLRRRMMMTSGEAVKYKSSLDAFSQIVKNEGPKSLFKGAGANILRAVAGAGVLAGYDKLQVLVLGKKYGSGGA</v>
      </c>
    </row>
    <row r="106" spans="1:101" x14ac:dyDescent="0.25">
      <c r="A106" t="s">
        <v>7140</v>
      </c>
      <c r="B106" t="s">
        <v>7140</v>
      </c>
      <c r="C106" t="s">
        <v>6463</v>
      </c>
      <c r="D106" t="s">
        <v>14768</v>
      </c>
      <c r="E106" t="s">
        <v>14769</v>
      </c>
      <c r="F106" t="s">
        <v>10568</v>
      </c>
      <c r="G106">
        <v>5.7412395477294904</v>
      </c>
      <c r="H106">
        <v>5.5865678787231401</v>
      </c>
      <c r="I106">
        <v>5.9413070678710902</v>
      </c>
      <c r="J106">
        <v>4.1992158889770499</v>
      </c>
      <c r="K106">
        <v>5.0313615798950204</v>
      </c>
      <c r="L106">
        <v>4.2982425689697301</v>
      </c>
      <c r="M106">
        <v>5.3645401000976598</v>
      </c>
      <c r="N106">
        <v>5.1441984176635698</v>
      </c>
      <c r="O106">
        <v>4.9426918029785201</v>
      </c>
      <c r="P106">
        <v>5.3490533828735396</v>
      </c>
      <c r="Q106">
        <v>5.3191728591918901</v>
      </c>
      <c r="R106">
        <v>5.1489534378051802</v>
      </c>
      <c r="S106">
        <v>5.1722120443979902</v>
      </c>
      <c r="T106">
        <v>102</v>
      </c>
      <c r="W106">
        <v>1</v>
      </c>
      <c r="X106" s="16">
        <v>1.2467648188273062</v>
      </c>
      <c r="Z106">
        <v>5.8190476190476202E-2</v>
      </c>
      <c r="AA106">
        <v>2.4524816502190498</v>
      </c>
      <c r="AB106">
        <v>3.5279169243459742E-3</v>
      </c>
      <c r="AC106" t="s">
        <v>10408</v>
      </c>
      <c r="AE106">
        <v>1.94027106633947</v>
      </c>
      <c r="AF106">
        <v>1.1474372212058577E-2</v>
      </c>
      <c r="AG106">
        <v>2E-3</v>
      </c>
      <c r="AH106" t="s">
        <v>10408</v>
      </c>
      <c r="AJ106" s="14">
        <v>0.37336566591257098</v>
      </c>
      <c r="AK106" s="14">
        <v>0.42328641859047067</v>
      </c>
      <c r="AL106" s="14">
        <v>0.47511450381679399</v>
      </c>
      <c r="AN106" s="14">
        <f>AVERAGE(M106:O106)-AVERAGE(P106:R106)</f>
        <v>-0.1219164530436192</v>
      </c>
      <c r="AP106">
        <v>12</v>
      </c>
      <c r="AQ106">
        <v>12</v>
      </c>
      <c r="AR106">
        <v>11</v>
      </c>
      <c r="AS106">
        <v>52.1</v>
      </c>
      <c r="AT106">
        <v>52.1</v>
      </c>
      <c r="AU106">
        <v>47.3</v>
      </c>
      <c r="AV106">
        <v>18.93</v>
      </c>
      <c r="AW106">
        <v>0</v>
      </c>
      <c r="AX106">
        <v>36.344999999999999</v>
      </c>
      <c r="AY106">
        <v>20412000000</v>
      </c>
      <c r="AZ106">
        <v>139</v>
      </c>
      <c r="BA106" t="s">
        <v>6464</v>
      </c>
      <c r="BB106" t="s">
        <v>6464</v>
      </c>
      <c r="BC106" t="s">
        <v>6465</v>
      </c>
      <c r="BD106" t="s">
        <v>6466</v>
      </c>
      <c r="BE106" t="s">
        <v>6467</v>
      </c>
      <c r="BF106" s="34" t="s">
        <v>19011</v>
      </c>
      <c r="BG106">
        <v>1.09671270847321</v>
      </c>
      <c r="BH106">
        <v>0.79860693216323897</v>
      </c>
      <c r="BI106">
        <v>1.48231196403503</v>
      </c>
      <c r="BJ106">
        <v>-1.87529993057251</v>
      </c>
      <c r="BK106">
        <v>-0.27146753668785101</v>
      </c>
      <c r="BL106">
        <v>-1.6844413280487101</v>
      </c>
      <c r="BM106">
        <v>0.37068265676498402</v>
      </c>
      <c r="BN106">
        <v>-5.39919435977936E-2</v>
      </c>
      <c r="BO106">
        <v>-0.4423648416996</v>
      </c>
      <c r="BP106">
        <v>0.34083437919616699</v>
      </c>
      <c r="BQ106">
        <v>0.28324428200721702</v>
      </c>
      <c r="BR106">
        <v>-4.4827375560998903E-2</v>
      </c>
      <c r="BT106">
        <v>27.842781066894499</v>
      </c>
      <c r="BU106">
        <v>28.0014743804932</v>
      </c>
      <c r="BV106">
        <v>27.531406402587901</v>
      </c>
      <c r="BW106">
        <v>25.7367057800293</v>
      </c>
      <c r="BX106">
        <v>26.056455612182599</v>
      </c>
      <c r="BY106">
        <v>26.381361007690401</v>
      </c>
      <c r="BZ106">
        <v>26.951826095581101</v>
      </c>
      <c r="CA106">
        <v>26.552507400512699</v>
      </c>
      <c r="CB106">
        <v>26.588350296020501</v>
      </c>
      <c r="CC106">
        <v>25.537269592285199</v>
      </c>
      <c r="CD106">
        <v>25.5511569976807</v>
      </c>
      <c r="CE106">
        <v>26.115829467773398</v>
      </c>
      <c r="CG106">
        <v>27.842781066894499</v>
      </c>
      <c r="CH106">
        <v>28.0014743804932</v>
      </c>
      <c r="CI106">
        <v>27.531406402587901</v>
      </c>
      <c r="CJ106">
        <v>25.7367057800293</v>
      </c>
      <c r="CK106">
        <v>26.056455612182599</v>
      </c>
      <c r="CL106">
        <v>26.381361007690401</v>
      </c>
      <c r="CM106">
        <v>26.951826095581101</v>
      </c>
      <c r="CN106">
        <v>26.552507400512699</v>
      </c>
      <c r="CO106">
        <v>26.588350296020501</v>
      </c>
      <c r="CP106">
        <v>25.537269592285199</v>
      </c>
      <c r="CQ106">
        <v>25.5511569976807</v>
      </c>
      <c r="CR106">
        <v>26.115829467773398</v>
      </c>
      <c r="CT106" t="s">
        <v>19000</v>
      </c>
      <c r="CU106" t="s">
        <v>7140</v>
      </c>
      <c r="CV106" t="s">
        <v>16534</v>
      </c>
      <c r="CW106" t="str">
        <f>CT106&amp;CU106&amp;CHAR(10)&amp;CV106</f>
        <v>&gt;Q7XZS6
MAEGSPKSIYDFTVKDIQGNEVPLSNYRGKVLLIVNVASKCGLTDSNYKELNILYEKYKDQGFEILAFPCNQFLWQEPGTNEEIQQTVCTRFKAEFPVFEKIDVNGDNAAPLYKFLKSEKGGFLGSAVKWNFTKFLVDKEGKVVERYAPKTPPLQFEKDIKNLLGVA</v>
      </c>
    </row>
    <row r="107" spans="1:101" x14ac:dyDescent="0.25">
      <c r="A107" t="s">
        <v>2341</v>
      </c>
      <c r="B107" t="s">
        <v>19139</v>
      </c>
      <c r="C107" t="s">
        <v>7466</v>
      </c>
      <c r="D107" t="s">
        <v>14770</v>
      </c>
      <c r="E107" t="s">
        <v>14771</v>
      </c>
      <c r="F107" t="s">
        <v>10569</v>
      </c>
      <c r="G107">
        <v>4.9413719177246103</v>
      </c>
      <c r="H107">
        <v>5.1251020431518599</v>
      </c>
      <c r="I107">
        <v>5.4700298309326199</v>
      </c>
      <c r="J107">
        <v>5.2078599929809597</v>
      </c>
      <c r="K107">
        <v>5.0884122848510698</v>
      </c>
      <c r="L107">
        <v>4.7351226806640598</v>
      </c>
      <c r="M107">
        <v>5.1580638885498002</v>
      </c>
      <c r="N107">
        <v>4.8188905715942401</v>
      </c>
      <c r="O107">
        <v>5.2909736633300799</v>
      </c>
      <c r="P107">
        <v>5.4497728347778303</v>
      </c>
      <c r="Q107">
        <v>5.5681715011596697</v>
      </c>
      <c r="R107">
        <v>5.1241998672485396</v>
      </c>
      <c r="S107">
        <v>5.1648309230804452</v>
      </c>
      <c r="T107">
        <v>103</v>
      </c>
      <c r="X107" s="16">
        <v>0.16836961110433268</v>
      </c>
      <c r="Z107">
        <v>0.46939999999999998</v>
      </c>
      <c r="AA107">
        <v>0.44994172037886998</v>
      </c>
      <c r="AB107">
        <v>0.35486100618077571</v>
      </c>
      <c r="AP107">
        <v>27</v>
      </c>
      <c r="AQ107">
        <v>26</v>
      </c>
      <c r="AR107">
        <v>5</v>
      </c>
      <c r="AS107">
        <v>66.400000000000006</v>
      </c>
      <c r="AT107">
        <v>64.5</v>
      </c>
      <c r="AU107">
        <v>12.9</v>
      </c>
      <c r="AV107">
        <v>59.606000000000002</v>
      </c>
      <c r="AW107">
        <v>0</v>
      </c>
      <c r="AX107">
        <v>323.31</v>
      </c>
      <c r="AY107">
        <v>57189000000</v>
      </c>
      <c r="AZ107">
        <v>679</v>
      </c>
      <c r="BA107" t="s">
        <v>2341</v>
      </c>
      <c r="BB107" t="s">
        <v>2341</v>
      </c>
      <c r="BC107" t="s">
        <v>2342</v>
      </c>
      <c r="BF107" s="34" t="s">
        <v>19011</v>
      </c>
      <c r="BG107">
        <v>-0.87454909086227395</v>
      </c>
      <c r="BH107">
        <v>-0.155486479401588</v>
      </c>
      <c r="BI107">
        <v>1.19445359706879</v>
      </c>
      <c r="BJ107">
        <v>0.16840240359306299</v>
      </c>
      <c r="BK107">
        <v>-0.29907879233360302</v>
      </c>
      <c r="BL107">
        <v>-1.6817444562912001</v>
      </c>
      <c r="BM107">
        <v>-2.6484068483114201E-2</v>
      </c>
      <c r="BN107">
        <v>-1.35390293598175</v>
      </c>
      <c r="BO107">
        <v>0.49368345737457298</v>
      </c>
      <c r="BP107">
        <v>1.11517405509949</v>
      </c>
      <c r="BQ107">
        <v>1.5785496234893801</v>
      </c>
      <c r="BR107">
        <v>-0.159017324447632</v>
      </c>
      <c r="BT107">
        <v>27.042913436889599</v>
      </c>
      <c r="BU107">
        <v>27.5400085449219</v>
      </c>
      <c r="BV107">
        <v>27.0601291656494</v>
      </c>
      <c r="BW107">
        <v>26.7453498840332</v>
      </c>
      <c r="BX107">
        <v>26.1135063171387</v>
      </c>
      <c r="BY107">
        <v>26.818241119384801</v>
      </c>
      <c r="BZ107">
        <v>26.7453498840332</v>
      </c>
      <c r="CA107">
        <v>26.227199554443398</v>
      </c>
      <c r="CB107">
        <v>26.936632156372099</v>
      </c>
      <c r="CC107">
        <v>25.637989044189499</v>
      </c>
      <c r="CD107">
        <v>25.800155639648398</v>
      </c>
      <c r="CE107">
        <v>26.0910758972168</v>
      </c>
      <c r="CG107">
        <v>27.042913436889599</v>
      </c>
      <c r="CH107">
        <v>27.5400085449219</v>
      </c>
      <c r="CI107">
        <v>27.0601291656494</v>
      </c>
      <c r="CJ107">
        <v>26.7453498840332</v>
      </c>
      <c r="CK107">
        <v>26.1135063171387</v>
      </c>
      <c r="CL107">
        <v>26.818241119384801</v>
      </c>
      <c r="CM107">
        <v>26.7453498840332</v>
      </c>
      <c r="CN107">
        <v>26.227199554443398</v>
      </c>
      <c r="CO107">
        <v>26.936632156372099</v>
      </c>
      <c r="CP107">
        <v>25.637989044189499</v>
      </c>
      <c r="CQ107">
        <v>25.800155639648398</v>
      </c>
      <c r="CR107">
        <v>26.0910758972168</v>
      </c>
      <c r="CT107" t="s">
        <v>19000</v>
      </c>
      <c r="CU107" t="s">
        <v>2341</v>
      </c>
      <c r="CV107" t="s">
        <v>18022</v>
      </c>
      <c r="CW107" t="str">
        <f>CT107&amp;CU107&amp;CHAR(10)&amp;CV107</f>
        <v>&gt;A0A3Q7GD18
MASRRLMASLLRSTAQRGGAISRSPLANSIPKATSRASPAGFLLNRAVKYATSAAAPADKSATPPKSSGNEPTGKITDEFTGAGAVGKVCQVIGAVVDVRFDEGLPPILTALEVLDNQIRLVLEVAQHLGENMVRTIAMDGTEGLVRGQRVLNTGSPITVPVGRSTLGRIMNVIGEPIDERGDITTDHFLPIHREAPAFVEQATEQQILVTGIKVVDLLAPYQRGGKIGLFGGAGVGKTVLIMELINNVAKAHGGFSVFAGVGERTREGNDLYREMIESGVIKLGEKQSESKCALVYGQMNEPPGARARVGLTGLTVAEHFRDAEGQDVLLFIDNIFRFTQANSEVSALLGRIPSAVGYQPTLATDLGGLQERITTTKKGSITSVQAIYVPADDLTDPAPATTFAHLDATTVLSRQISELGIYPAVDPLDSTSRMLSPHILGEDHYNTARGVQKVLQNYKNLQDIIAILGMDELSEDDKMTVARARKIQRFLSQPFHVAEVFTGAPGKYVDLKESINSFQGVLDGKYDDLSEQSFYMVGGIEEVIAKAEKIAKESAA</v>
      </c>
    </row>
    <row r="108" spans="1:101" x14ac:dyDescent="0.25">
      <c r="A108" t="s">
        <v>3531</v>
      </c>
      <c r="B108" t="s">
        <v>19140</v>
      </c>
      <c r="C108" t="s">
        <v>7257</v>
      </c>
      <c r="D108">
        <v>0</v>
      </c>
      <c r="E108">
        <v>0</v>
      </c>
      <c r="F108" t="s">
        <v>10570</v>
      </c>
      <c r="G108">
        <v>5.7251472473144496</v>
      </c>
      <c r="H108">
        <v>4.3049554824829102</v>
      </c>
      <c r="I108">
        <v>4.5015621185302699</v>
      </c>
      <c r="J108">
        <v>5.1305475234985396</v>
      </c>
      <c r="K108">
        <v>5.1312284469604501</v>
      </c>
      <c r="L108">
        <v>5.9106578826904297</v>
      </c>
      <c r="M108">
        <v>5.2309551239013699</v>
      </c>
      <c r="N108">
        <v>4.97509670257568</v>
      </c>
      <c r="O108">
        <v>4.4635696411132804</v>
      </c>
      <c r="P108">
        <v>5.7185239791870099</v>
      </c>
      <c r="Q108">
        <v>5.1999406814575204</v>
      </c>
      <c r="R108">
        <v>5.3207826614379901</v>
      </c>
      <c r="S108">
        <v>5.1344139575958252</v>
      </c>
      <c r="T108">
        <v>104</v>
      </c>
      <c r="X108" s="16">
        <v>-0.54692300160726415</v>
      </c>
      <c r="Z108">
        <v>0.50901278149726104</v>
      </c>
      <c r="AA108">
        <v>0.40400447001735001</v>
      </c>
      <c r="AB108">
        <v>0.39445324210679272</v>
      </c>
      <c r="AP108">
        <v>11</v>
      </c>
      <c r="AQ108">
        <v>11</v>
      </c>
      <c r="AR108">
        <v>11</v>
      </c>
      <c r="AS108">
        <v>90</v>
      </c>
      <c r="AT108">
        <v>90</v>
      </c>
      <c r="AU108">
        <v>90</v>
      </c>
      <c r="AV108">
        <v>10.821999999999999</v>
      </c>
      <c r="AW108">
        <v>0</v>
      </c>
      <c r="AX108">
        <v>137.18</v>
      </c>
      <c r="AY108">
        <v>12077000000</v>
      </c>
      <c r="AZ108">
        <v>193</v>
      </c>
      <c r="BA108" t="s">
        <v>3531</v>
      </c>
      <c r="BB108" t="s">
        <v>3531</v>
      </c>
      <c r="BC108" t="s">
        <v>3532</v>
      </c>
      <c r="BF108" s="34" t="s">
        <v>19011</v>
      </c>
      <c r="BG108">
        <v>1.1495163440704299</v>
      </c>
      <c r="BH108">
        <v>-1.6140551567077599</v>
      </c>
      <c r="BI108">
        <v>-1.2314754724502599</v>
      </c>
      <c r="BJ108">
        <v>-7.5237494893372102E-3</v>
      </c>
      <c r="BK108">
        <v>-6.1987307853996797E-3</v>
      </c>
      <c r="BL108">
        <v>1.51050412654877</v>
      </c>
      <c r="BM108">
        <v>0.18786083161830899</v>
      </c>
      <c r="BN108">
        <v>-0.31001773476600603</v>
      </c>
      <c r="BO108">
        <v>-1.3054054975509599</v>
      </c>
      <c r="BP108">
        <v>1.1366280317306501</v>
      </c>
      <c r="BQ108">
        <v>0.127509385347366</v>
      </c>
      <c r="BR108">
        <v>0.36265751719474798</v>
      </c>
      <c r="BT108">
        <v>27.826688766479499</v>
      </c>
      <c r="BU108">
        <v>26.719861984252901</v>
      </c>
      <c r="BV108">
        <v>26.091661453247099</v>
      </c>
      <c r="BW108">
        <v>26.668037414550799</v>
      </c>
      <c r="BX108">
        <v>26.156322479248001</v>
      </c>
      <c r="BY108">
        <v>27.993776321411101</v>
      </c>
      <c r="BZ108">
        <v>26.818241119384801</v>
      </c>
      <c r="CA108">
        <v>26.383405685424801</v>
      </c>
      <c r="CB108">
        <v>26.109228134155298</v>
      </c>
      <c r="CC108">
        <v>25.906740188598601</v>
      </c>
      <c r="CD108">
        <v>25.4319248199463</v>
      </c>
      <c r="CE108">
        <v>26.2876586914063</v>
      </c>
      <c r="CG108">
        <v>27.826688766479499</v>
      </c>
      <c r="CH108">
        <v>26.719861984252901</v>
      </c>
      <c r="CI108">
        <v>26.091661453247099</v>
      </c>
      <c r="CJ108">
        <v>26.668037414550799</v>
      </c>
      <c r="CK108">
        <v>26.156322479248001</v>
      </c>
      <c r="CL108">
        <v>27.993776321411101</v>
      </c>
      <c r="CM108">
        <v>26.818241119384801</v>
      </c>
      <c r="CN108">
        <v>26.383405685424801</v>
      </c>
      <c r="CO108">
        <v>26.109228134155298</v>
      </c>
      <c r="CP108">
        <v>25.906740188598601</v>
      </c>
      <c r="CQ108">
        <v>25.4319248199463</v>
      </c>
      <c r="CR108">
        <v>26.2876586914063</v>
      </c>
      <c r="CT108" t="s">
        <v>19000</v>
      </c>
      <c r="CU108" t="s">
        <v>3531</v>
      </c>
      <c r="CV108" t="s">
        <v>18102</v>
      </c>
      <c r="CW108" t="str">
        <f>CT108&amp;CU108&amp;CHAR(10)&amp;CV108</f>
        <v>&gt;A0A3Q7HKF5
MELTADELKAYDGSDPSKPIYVAIKGRIFDVSAGNSFYGPGGPYCMFAGKDASRALAKMSKNEEDVSPSLDGLSEKEMAVLNDWETKFEAKYSIVGNVIS</v>
      </c>
    </row>
    <row r="109" spans="1:101" x14ac:dyDescent="0.25">
      <c r="A109" t="s">
        <v>299</v>
      </c>
      <c r="B109" t="s">
        <v>19141</v>
      </c>
      <c r="C109" t="s">
        <v>7203</v>
      </c>
      <c r="D109" t="s">
        <v>14772</v>
      </c>
      <c r="E109" t="s">
        <v>14773</v>
      </c>
      <c r="F109" t="s">
        <v>10571</v>
      </c>
      <c r="G109">
        <v>5.3731365203857404</v>
      </c>
      <c r="H109">
        <v>3.8318662643432599</v>
      </c>
      <c r="I109">
        <v>4.9557075500488299</v>
      </c>
      <c r="J109">
        <v>5.1970472335815403</v>
      </c>
      <c r="K109">
        <v>5.2513914108276403</v>
      </c>
      <c r="L109">
        <v>5.7099704742431596</v>
      </c>
      <c r="M109">
        <v>5.15549659729004</v>
      </c>
      <c r="N109">
        <v>4.8090677261352504</v>
      </c>
      <c r="O109">
        <v>5.3352146148681596</v>
      </c>
      <c r="P109">
        <v>5.7747468948364302</v>
      </c>
      <c r="Q109">
        <v>4.8123254776001003</v>
      </c>
      <c r="R109">
        <v>5.3101606369018599</v>
      </c>
      <c r="S109">
        <v>5.1263442834218349</v>
      </c>
      <c r="T109">
        <v>105</v>
      </c>
      <c r="U109" t="s">
        <v>10426</v>
      </c>
      <c r="X109" s="16">
        <v>-0.66589959462483694</v>
      </c>
      <c r="Z109">
        <v>0.54155321637426901</v>
      </c>
      <c r="AA109">
        <v>0.368249188595623</v>
      </c>
      <c r="AB109">
        <v>0.42830269923792907</v>
      </c>
      <c r="AP109">
        <v>14</v>
      </c>
      <c r="AQ109">
        <v>14</v>
      </c>
      <c r="AR109">
        <v>10</v>
      </c>
      <c r="AS109">
        <v>55.1</v>
      </c>
      <c r="AT109">
        <v>55.1</v>
      </c>
      <c r="AU109">
        <v>49.4</v>
      </c>
      <c r="AV109">
        <v>29.259</v>
      </c>
      <c r="AW109">
        <v>0</v>
      </c>
      <c r="AX109">
        <v>168.38</v>
      </c>
      <c r="AY109">
        <v>29998000000</v>
      </c>
      <c r="AZ109">
        <v>219</v>
      </c>
      <c r="BA109" t="s">
        <v>299</v>
      </c>
      <c r="BB109" t="s">
        <v>299</v>
      </c>
      <c r="BC109" t="s">
        <v>300</v>
      </c>
      <c r="BF109" s="34" t="s">
        <v>19011</v>
      </c>
      <c r="BG109">
        <v>0.48699569702148399</v>
      </c>
      <c r="BH109">
        <v>-2.5543966293335001</v>
      </c>
      <c r="BI109">
        <v>-0.33671787381172202</v>
      </c>
      <c r="BJ109">
        <v>0.13951830565929399</v>
      </c>
      <c r="BK109">
        <v>0.24675579369068101</v>
      </c>
      <c r="BL109">
        <v>1.1516709327697801</v>
      </c>
      <c r="BM109">
        <v>5.7526331394910799E-2</v>
      </c>
      <c r="BN109">
        <v>-0.62608259916305498</v>
      </c>
      <c r="BO109">
        <v>0.41216433048248302</v>
      </c>
      <c r="BP109">
        <v>1.2794944047927901</v>
      </c>
      <c r="BQ109">
        <v>-0.61965405941009499</v>
      </c>
      <c r="BR109">
        <v>0.36272525787353499</v>
      </c>
      <c r="BT109">
        <v>27.474678039550799</v>
      </c>
      <c r="BU109">
        <v>26.246772766113299</v>
      </c>
      <c r="BV109">
        <v>26.5458068847656</v>
      </c>
      <c r="BW109">
        <v>26.7345371246338</v>
      </c>
      <c r="BX109">
        <v>26.276485443115199</v>
      </c>
      <c r="BY109">
        <v>27.793088912963899</v>
      </c>
      <c r="BZ109">
        <v>26.742782592773398</v>
      </c>
      <c r="CA109">
        <v>26.2173767089844</v>
      </c>
      <c r="CB109">
        <v>26.980873107910199</v>
      </c>
      <c r="CC109">
        <v>25.962963104248001</v>
      </c>
      <c r="CD109">
        <v>25.044309616088899</v>
      </c>
      <c r="CE109">
        <v>26.277036666870099</v>
      </c>
      <c r="CG109">
        <v>27.474678039550799</v>
      </c>
      <c r="CH109">
        <v>26.246772766113299</v>
      </c>
      <c r="CI109">
        <v>26.5458068847656</v>
      </c>
      <c r="CJ109">
        <v>26.7345371246338</v>
      </c>
      <c r="CK109">
        <v>26.276485443115199</v>
      </c>
      <c r="CL109">
        <v>27.793088912963899</v>
      </c>
      <c r="CM109">
        <v>26.742782592773398</v>
      </c>
      <c r="CN109">
        <v>26.2173767089844</v>
      </c>
      <c r="CO109">
        <v>26.980873107910199</v>
      </c>
      <c r="CP109">
        <v>25.962963104248001</v>
      </c>
      <c r="CQ109">
        <v>25.044309616088899</v>
      </c>
      <c r="CR109">
        <v>26.277036666870099</v>
      </c>
      <c r="CT109" t="s">
        <v>19000</v>
      </c>
      <c r="CU109" t="s">
        <v>299</v>
      </c>
      <c r="CV109" t="s">
        <v>18168</v>
      </c>
      <c r="CW109" t="str">
        <f>CT109&amp;CU109&amp;CHAR(10)&amp;CV109</f>
        <v>&gt;A0A3Q7E9H0
MASIVTSTALLSSSNPRVFASASASSALPKLPSFSQSTIVPSSSSFNGLRSCNTSVSRINKSRSFVVRASSEVPLVGNKAPDFEAEAVFDQEFIKVKLSEYIGKKYVILFFYPLDFTFVCPTEITAFSDRYEEFKNVNTEILGVSIDSVFSHLAWVQTDRKTGGLGDLNYPLISDVTKSISKSYNVLIPDQGIALRGLFIIDKEGVIQHSTINNLAIGRSVDETLRTLQALQYVQENPDEVCPAGWKPGDKSMKPDPKGSKEYFASI</v>
      </c>
    </row>
    <row r="110" spans="1:101" x14ac:dyDescent="0.25">
      <c r="A110" t="s">
        <v>3463</v>
      </c>
      <c r="B110" t="s">
        <v>19142</v>
      </c>
      <c r="C110" s="13" t="s">
        <v>7290</v>
      </c>
      <c r="D110" t="s">
        <v>14774</v>
      </c>
      <c r="E110" t="s">
        <v>14775</v>
      </c>
      <c r="F110" t="s">
        <v>10572</v>
      </c>
      <c r="G110">
        <v>3.5277462005615199</v>
      </c>
      <c r="H110">
        <v>2.5432405471801798</v>
      </c>
      <c r="I110">
        <v>2.6009674072265598</v>
      </c>
      <c r="J110">
        <v>8.1118745803833008</v>
      </c>
      <c r="K110">
        <v>5.9444055557251003</v>
      </c>
      <c r="L110">
        <v>7.16780662536621</v>
      </c>
      <c r="M110">
        <v>3.3592185974121098</v>
      </c>
      <c r="N110">
        <v>3.8576135635375999</v>
      </c>
      <c r="O110">
        <v>6.0832481384277299</v>
      </c>
      <c r="P110">
        <v>5.4353895187377903</v>
      </c>
      <c r="Q110">
        <v>6.6598176956176802</v>
      </c>
      <c r="R110">
        <v>6.0423631668090803</v>
      </c>
      <c r="S110">
        <v>5.1111409664154053</v>
      </c>
      <c r="T110">
        <v>106</v>
      </c>
      <c r="W110">
        <v>4</v>
      </c>
      <c r="X110" s="16">
        <v>-4.1840442021687849</v>
      </c>
      <c r="Z110">
        <v>6.3086956521739096E-2</v>
      </c>
      <c r="AA110">
        <v>2.38355017421196</v>
      </c>
      <c r="AB110">
        <v>4.1347554259638392E-3</v>
      </c>
      <c r="AC110" t="s">
        <v>10408</v>
      </c>
      <c r="AE110">
        <v>2.3960963590483102</v>
      </c>
      <c r="AF110">
        <v>4.0170167343870425E-3</v>
      </c>
      <c r="AG110">
        <v>0</v>
      </c>
      <c r="AH110" t="s">
        <v>10408</v>
      </c>
      <c r="AJ110" s="14">
        <v>0.82180759919340596</v>
      </c>
      <c r="AK110" s="14">
        <v>0.15072746699575609</v>
      </c>
      <c r="AL110" s="14">
        <v>0.175125</v>
      </c>
      <c r="AN110" s="14">
        <f>AVERAGE(M110:O110)-AVERAGE(P110:R110)</f>
        <v>-1.6124966939290371</v>
      </c>
      <c r="AP110">
        <v>7</v>
      </c>
      <c r="AQ110">
        <v>7</v>
      </c>
      <c r="AR110">
        <v>7</v>
      </c>
      <c r="AS110">
        <v>56.7</v>
      </c>
      <c r="AT110">
        <v>56.7</v>
      </c>
      <c r="AU110">
        <v>56.7</v>
      </c>
      <c r="AV110">
        <v>11.288</v>
      </c>
      <c r="AW110">
        <v>0</v>
      </c>
      <c r="AX110">
        <v>97.358000000000004</v>
      </c>
      <c r="AY110">
        <v>14103000000</v>
      </c>
      <c r="AZ110">
        <v>134</v>
      </c>
      <c r="BA110" t="s">
        <v>3463</v>
      </c>
      <c r="BB110" t="s">
        <v>3463</v>
      </c>
      <c r="BC110" t="s">
        <v>3464</v>
      </c>
      <c r="BF110" s="34" t="s">
        <v>19011</v>
      </c>
      <c r="BG110">
        <v>-0.84871006011962902</v>
      </c>
      <c r="BH110">
        <v>-1.3764115571975699</v>
      </c>
      <c r="BI110">
        <v>-1.34546959400177</v>
      </c>
      <c r="BJ110">
        <v>1.6084129810333301</v>
      </c>
      <c r="BK110">
        <v>0.44663530588150002</v>
      </c>
      <c r="BL110">
        <v>1.1023863554000899</v>
      </c>
      <c r="BM110">
        <v>-0.93904191255569502</v>
      </c>
      <c r="BN110">
        <v>-0.67189896106720004</v>
      </c>
      <c r="BO110">
        <v>0.52105587720871005</v>
      </c>
      <c r="BP110">
        <v>0.17379936575889601</v>
      </c>
      <c r="BQ110">
        <v>0.83010095357894897</v>
      </c>
      <c r="BR110">
        <v>0.499141246080399</v>
      </c>
      <c r="BT110">
        <v>25.629287719726602</v>
      </c>
      <c r="BU110">
        <v>24.958147048950199</v>
      </c>
      <c r="BV110">
        <v>24.191066741943398</v>
      </c>
      <c r="BW110">
        <v>29.649364471435501</v>
      </c>
      <c r="BX110">
        <v>26.969499588012699</v>
      </c>
      <c r="BY110">
        <v>29.2509250640869</v>
      </c>
      <c r="BZ110">
        <v>24.946504592895501</v>
      </c>
      <c r="CA110">
        <v>25.265922546386701</v>
      </c>
      <c r="CB110">
        <v>27.728906631469702</v>
      </c>
      <c r="CC110">
        <v>25.6236057281494</v>
      </c>
      <c r="CD110">
        <v>26.891801834106399</v>
      </c>
      <c r="CE110">
        <v>27.009239196777301</v>
      </c>
      <c r="CG110">
        <v>25.629287719726602</v>
      </c>
      <c r="CH110">
        <v>24.958147048950199</v>
      </c>
      <c r="CI110">
        <v>24.191066741943398</v>
      </c>
      <c r="CJ110">
        <v>29.649364471435501</v>
      </c>
      <c r="CK110">
        <v>26.969499588012699</v>
      </c>
      <c r="CL110">
        <v>29.2509250640869</v>
      </c>
      <c r="CM110">
        <v>24.946504592895501</v>
      </c>
      <c r="CN110">
        <v>25.265922546386701</v>
      </c>
      <c r="CO110">
        <v>27.728906631469702</v>
      </c>
      <c r="CP110">
        <v>25.6236057281494</v>
      </c>
      <c r="CQ110">
        <v>26.891801834106399</v>
      </c>
      <c r="CR110">
        <v>27.009239196777301</v>
      </c>
      <c r="CT110" t="s">
        <v>19000</v>
      </c>
      <c r="CU110" t="s">
        <v>3463</v>
      </c>
      <c r="CV110" t="s">
        <v>16498</v>
      </c>
      <c r="CW110" t="str">
        <f>CT110&amp;CU110&amp;CHAR(10)&amp;CV110</f>
        <v>&gt;A0A3Q7HI57
MAKSYSTMIFLLFALIITVQIATINAAETPEVICKVTINDLMLCLPAVMGKRPPKPTPDCCAVLRKADLQCMCNQKSELGKFGISPEAAMNLPKQCKIKVPDGC</v>
      </c>
    </row>
    <row r="111" spans="1:101" x14ac:dyDescent="0.25">
      <c r="A111" t="s">
        <v>6875</v>
      </c>
      <c r="B111" t="s">
        <v>19143</v>
      </c>
      <c r="C111" t="s">
        <v>7381</v>
      </c>
      <c r="D111" t="s">
        <v>14776</v>
      </c>
      <c r="E111" t="s">
        <v>14773</v>
      </c>
      <c r="F111" t="s">
        <v>10573</v>
      </c>
      <c r="G111">
        <v>5.1810550689697301</v>
      </c>
      <c r="H111">
        <v>3.8869314193725599</v>
      </c>
      <c r="I111">
        <v>4.86918067932129</v>
      </c>
      <c r="J111">
        <v>5.1868047714233398</v>
      </c>
      <c r="K111">
        <v>5.1072263717651403</v>
      </c>
      <c r="L111">
        <v>5.1335754394531303</v>
      </c>
      <c r="M111">
        <v>4.9464244842529297</v>
      </c>
      <c r="N111">
        <v>4.7438802719116202</v>
      </c>
      <c r="O111">
        <v>4.9024734497070304</v>
      </c>
      <c r="P111">
        <v>6.1438722610473597</v>
      </c>
      <c r="Q111">
        <v>5.17984867095947</v>
      </c>
      <c r="R111">
        <v>5.8096799850463903</v>
      </c>
      <c r="S111">
        <v>5.0909127394358329</v>
      </c>
      <c r="T111">
        <v>107</v>
      </c>
      <c r="X111" s="16">
        <v>-0.49681313832600971</v>
      </c>
      <c r="Z111">
        <v>0.19168498168498199</v>
      </c>
      <c r="AA111">
        <v>1.1826929124999099</v>
      </c>
      <c r="AB111">
        <v>6.5660938747513053E-2</v>
      </c>
      <c r="AP111">
        <v>9</v>
      </c>
      <c r="AQ111">
        <v>9</v>
      </c>
      <c r="AR111">
        <v>9</v>
      </c>
      <c r="AS111">
        <v>78.7</v>
      </c>
      <c r="AT111">
        <v>78.7</v>
      </c>
      <c r="AU111">
        <v>78.7</v>
      </c>
      <c r="AV111">
        <v>11.278</v>
      </c>
      <c r="AW111">
        <v>0</v>
      </c>
      <c r="AX111">
        <v>107.28</v>
      </c>
      <c r="AY111">
        <v>11991000000</v>
      </c>
      <c r="AZ111">
        <v>185</v>
      </c>
      <c r="BA111" t="s">
        <v>2693</v>
      </c>
      <c r="BB111" t="s">
        <v>2693</v>
      </c>
      <c r="BC111" t="s">
        <v>2694</v>
      </c>
      <c r="BE111" t="s">
        <v>2695</v>
      </c>
      <c r="BF111" s="34" t="s">
        <v>19011</v>
      </c>
      <c r="BG111">
        <v>0.16387739777565</v>
      </c>
      <c r="BH111">
        <v>-2.1888198852539098</v>
      </c>
      <c r="BI111">
        <v>-0.40310555696487399</v>
      </c>
      <c r="BJ111">
        <v>0.17433026432991</v>
      </c>
      <c r="BK111">
        <v>2.9657937586307501E-2</v>
      </c>
      <c r="BL111">
        <v>7.75601491332054E-2</v>
      </c>
      <c r="BM111">
        <v>-0.26267746090888999</v>
      </c>
      <c r="BN111">
        <v>-0.63089978694915805</v>
      </c>
      <c r="BO111">
        <v>-0.34257978200912498</v>
      </c>
      <c r="BP111">
        <v>1.9142645597457899</v>
      </c>
      <c r="BQ111">
        <v>0.161684185266495</v>
      </c>
      <c r="BR111">
        <v>1.3067079782486</v>
      </c>
      <c r="BT111">
        <v>27.282596588134801</v>
      </c>
      <c r="BU111">
        <v>26.301837921142599</v>
      </c>
      <c r="BV111">
        <v>26.4592800140381</v>
      </c>
      <c r="BW111">
        <v>26.7242946624756</v>
      </c>
      <c r="BX111">
        <v>26.132320404052699</v>
      </c>
      <c r="BY111">
        <v>27.2166938781738</v>
      </c>
      <c r="BZ111">
        <v>26.5337104797363</v>
      </c>
      <c r="CA111">
        <v>26.1521892547607</v>
      </c>
      <c r="CB111">
        <v>26.548131942748999</v>
      </c>
      <c r="CC111">
        <v>26.332088470458999</v>
      </c>
      <c r="CD111">
        <v>25.4118328094482</v>
      </c>
      <c r="CE111">
        <v>26.776556015014599</v>
      </c>
      <c r="CG111">
        <v>27.282596588134801</v>
      </c>
      <c r="CH111">
        <v>26.301837921142599</v>
      </c>
      <c r="CI111">
        <v>26.4592800140381</v>
      </c>
      <c r="CJ111">
        <v>26.7242946624756</v>
      </c>
      <c r="CK111">
        <v>26.132320404052699</v>
      </c>
      <c r="CL111">
        <v>27.2166938781738</v>
      </c>
      <c r="CM111">
        <v>26.5337104797363</v>
      </c>
      <c r="CN111">
        <v>26.1521892547607</v>
      </c>
      <c r="CO111">
        <v>26.548131942748999</v>
      </c>
      <c r="CP111">
        <v>26.332088470458999</v>
      </c>
      <c r="CQ111">
        <v>25.4118328094482</v>
      </c>
      <c r="CR111">
        <v>26.776556015014599</v>
      </c>
      <c r="CT111" t="s">
        <v>19000</v>
      </c>
      <c r="CU111" t="s">
        <v>6875</v>
      </c>
      <c r="CV111" t="s">
        <v>17017</v>
      </c>
      <c r="CW111" t="str">
        <f>CT111&amp;CU111&amp;CHAR(10)&amp;CV111</f>
        <v>&gt;A0A3Q7GRA7
MSLAKAKEIVSGNPVAVFSKTYCPFCVSVKDLLSKLGATFKAVELDSEKDGSEIQAALAEWTGQRTVPNVFIGGKHIGGCDATTALHREGKLLPLLTEAGAIAKTSTA</v>
      </c>
    </row>
    <row r="112" spans="1:101" x14ac:dyDescent="0.25">
      <c r="A112" t="s">
        <v>3794</v>
      </c>
      <c r="B112" t="s">
        <v>19144</v>
      </c>
      <c r="C112" t="s">
        <v>7183</v>
      </c>
      <c r="D112" t="s">
        <v>14661</v>
      </c>
      <c r="E112" t="s">
        <v>14662</v>
      </c>
      <c r="F112" t="s">
        <v>10574</v>
      </c>
      <c r="G112">
        <v>4.8857440948486301</v>
      </c>
      <c r="H112">
        <v>4.1309442520141602</v>
      </c>
      <c r="I112">
        <v>4.8512763977050799</v>
      </c>
      <c r="J112">
        <v>5.5687055587768599</v>
      </c>
      <c r="K112">
        <v>5.5316858291626003</v>
      </c>
      <c r="L112">
        <v>5.0163707733154297</v>
      </c>
      <c r="M112">
        <v>5.3222484588623002</v>
      </c>
      <c r="N112">
        <v>5.6555280685424796</v>
      </c>
      <c r="O112">
        <v>4.3099632263183603</v>
      </c>
      <c r="P112">
        <v>5.2342424392700204</v>
      </c>
      <c r="Q112">
        <v>5.1063261032104501</v>
      </c>
      <c r="R112">
        <v>5.4512453079223597</v>
      </c>
      <c r="S112">
        <v>5.0886900424957275</v>
      </c>
      <c r="T112">
        <v>108</v>
      </c>
      <c r="X112" s="16">
        <v>-0.74959913889567353</v>
      </c>
      <c r="Z112">
        <v>0.373859327217125</v>
      </c>
      <c r="AA112">
        <v>0.59390570843402202</v>
      </c>
      <c r="AB112">
        <v>0.25473832660220336</v>
      </c>
      <c r="AP112">
        <v>26</v>
      </c>
      <c r="AQ112">
        <v>17</v>
      </c>
      <c r="AR112">
        <v>9</v>
      </c>
      <c r="AS112">
        <v>78.900000000000006</v>
      </c>
      <c r="AT112">
        <v>59.6</v>
      </c>
      <c r="AU112">
        <v>46.9</v>
      </c>
      <c r="AV112">
        <v>36.683999999999997</v>
      </c>
      <c r="AW112">
        <v>0</v>
      </c>
      <c r="AX112">
        <v>240.03</v>
      </c>
      <c r="AY112">
        <v>30228000000</v>
      </c>
      <c r="AZ112">
        <v>325</v>
      </c>
      <c r="BA112" t="s">
        <v>3793</v>
      </c>
      <c r="BB112" t="s">
        <v>3794</v>
      </c>
      <c r="BC112" t="s">
        <v>3795</v>
      </c>
      <c r="BF112" s="34" t="s">
        <v>19011</v>
      </c>
      <c r="BG112">
        <v>-0.41889411211013799</v>
      </c>
      <c r="BH112">
        <v>-1.97685194015503</v>
      </c>
      <c r="BI112">
        <v>-0.49003776907920799</v>
      </c>
      <c r="BJ112">
        <v>0.99078440666198697</v>
      </c>
      <c r="BK112">
        <v>0.914373159408569</v>
      </c>
      <c r="BL112">
        <v>-0.149271845817566</v>
      </c>
      <c r="BM112">
        <v>0.48208031058311501</v>
      </c>
      <c r="BN112">
        <v>1.1699918508529701</v>
      </c>
      <c r="BO112">
        <v>-1.60734462738037</v>
      </c>
      <c r="BP112">
        <v>0.30042997002601601</v>
      </c>
      <c r="BQ112">
        <v>3.64020168781281E-2</v>
      </c>
      <c r="BR112">
        <v>0.74833852052688599</v>
      </c>
      <c r="BT112">
        <v>26.9872856140137</v>
      </c>
      <c r="BU112">
        <v>26.545850753784201</v>
      </c>
      <c r="BV112">
        <v>26.4413757324219</v>
      </c>
      <c r="BW112">
        <v>27.106195449829102</v>
      </c>
      <c r="BX112">
        <v>26.556779861450199</v>
      </c>
      <c r="BY112">
        <v>27.099489212036101</v>
      </c>
      <c r="BZ112">
        <v>26.9095344543457</v>
      </c>
      <c r="CA112">
        <v>27.063837051391602</v>
      </c>
      <c r="CB112">
        <v>25.955621719360401</v>
      </c>
      <c r="CC112">
        <v>25.422458648681602</v>
      </c>
      <c r="CD112">
        <v>25.338310241699201</v>
      </c>
      <c r="CE112">
        <v>26.4181213378906</v>
      </c>
      <c r="CG112">
        <v>26.9872856140137</v>
      </c>
      <c r="CH112">
        <v>26.545850753784201</v>
      </c>
      <c r="CI112">
        <v>26.4413757324219</v>
      </c>
      <c r="CJ112">
        <v>27.106195449829102</v>
      </c>
      <c r="CK112">
        <v>26.556779861450199</v>
      </c>
      <c r="CL112">
        <v>27.099489212036101</v>
      </c>
      <c r="CM112">
        <v>26.9095344543457</v>
      </c>
      <c r="CN112">
        <v>27.063837051391602</v>
      </c>
      <c r="CO112">
        <v>25.955621719360401</v>
      </c>
      <c r="CP112">
        <v>25.422458648681602</v>
      </c>
      <c r="CQ112">
        <v>25.338310241699201</v>
      </c>
      <c r="CR112">
        <v>26.4181213378906</v>
      </c>
      <c r="CT112" t="s">
        <v>19000</v>
      </c>
      <c r="CU112" t="s">
        <v>3794</v>
      </c>
      <c r="CV112" t="s">
        <v>17767</v>
      </c>
      <c r="CW112" t="str">
        <f>CT112&amp;CU112&amp;CHAR(10)&amp;CV112</f>
        <v>&gt;A0A3Q7HUQ3
MGKIKIGINGFGRIGRLVARVALQRDDVELVAVNDPFITVEYMTYMFKYDSVHGQWKNNELKVKDEKTLLFGEKPVTVFGIRNPEEIPWAEAGAEYIVESTGVFTDKDKAAAHLKGGAKKVVISAPSKDAPMFVVGVNEKEYKPDLNIVSNASCTTNCLAPLAKVIHDRFGIVEGLMTTVHSITATQKTVDGPSAKDWRGGRAASFNIIPSSTGAAKAVGKVLPSLNGKLTGMSFRVPTVDVSVVDLTVRLEKEATYDEIKAAIKEESEGKLKGILGYTEDDVVSTDFLGDNRSSIFDAKAGIALSKNFVKLVSWYDNEMGYSTRVVDLIKHMASVQ</v>
      </c>
    </row>
    <row r="113" spans="1:101" x14ac:dyDescent="0.25">
      <c r="A113" t="s">
        <v>4706</v>
      </c>
      <c r="B113" t="s">
        <v>19145</v>
      </c>
      <c r="C113" t="s">
        <v>7293</v>
      </c>
      <c r="D113" t="s">
        <v>14777</v>
      </c>
      <c r="E113" t="s">
        <v>14778</v>
      </c>
      <c r="F113" t="s">
        <v>10575</v>
      </c>
      <c r="G113">
        <v>5.6542224884033203</v>
      </c>
      <c r="H113">
        <v>3.8772897720336901</v>
      </c>
      <c r="I113">
        <v>4.4836788177490199</v>
      </c>
      <c r="J113">
        <v>5.2134904861450204</v>
      </c>
      <c r="K113">
        <v>5.4519948959350604</v>
      </c>
      <c r="L113">
        <v>5.8847332000732404</v>
      </c>
      <c r="M113">
        <v>4.2475624084472701</v>
      </c>
      <c r="N113">
        <v>4.88411617279053</v>
      </c>
      <c r="O113">
        <v>4.2860450744628897</v>
      </c>
      <c r="P113">
        <v>5.8803853988647496</v>
      </c>
      <c r="Q113">
        <v>5.46594142913818</v>
      </c>
      <c r="R113">
        <v>5.6897516250610396</v>
      </c>
      <c r="S113">
        <v>5.0849343140920018</v>
      </c>
      <c r="T113">
        <v>109</v>
      </c>
      <c r="X113" s="16">
        <v>-0.84500916798909742</v>
      </c>
      <c r="Z113">
        <v>0.18119313304720999</v>
      </c>
      <c r="AA113">
        <v>1.26936075773298</v>
      </c>
      <c r="AB113">
        <v>5.3782284071862731E-2</v>
      </c>
      <c r="AP113">
        <v>6</v>
      </c>
      <c r="AQ113">
        <v>6</v>
      </c>
      <c r="AR113">
        <v>6</v>
      </c>
      <c r="AS113">
        <v>46</v>
      </c>
      <c r="AT113">
        <v>46</v>
      </c>
      <c r="AU113">
        <v>46</v>
      </c>
      <c r="AV113">
        <v>12.196999999999999</v>
      </c>
      <c r="AW113">
        <v>0</v>
      </c>
      <c r="AX113">
        <v>80.805999999999997</v>
      </c>
      <c r="AY113">
        <v>9660800000</v>
      </c>
      <c r="AZ113">
        <v>101</v>
      </c>
      <c r="BA113" t="s">
        <v>4706</v>
      </c>
      <c r="BB113" t="s">
        <v>4706</v>
      </c>
      <c r="BC113" t="s">
        <v>4707</v>
      </c>
      <c r="BF113" s="34" t="s">
        <v>19011</v>
      </c>
      <c r="BG113">
        <v>0.80815732479095503</v>
      </c>
      <c r="BH113">
        <v>-1.7143634557723999</v>
      </c>
      <c r="BI113">
        <v>-0.853537917137146</v>
      </c>
      <c r="BJ113">
        <v>0.18249741196632399</v>
      </c>
      <c r="BK113">
        <v>0.521076560020447</v>
      </c>
      <c r="BL113">
        <v>1.1353887319564799</v>
      </c>
      <c r="BM113">
        <v>-1.18872702121735</v>
      </c>
      <c r="BN113">
        <v>-0.28507998585701</v>
      </c>
      <c r="BO113">
        <v>-1.1340973377227801</v>
      </c>
      <c r="BP113">
        <v>1.1292165517807</v>
      </c>
      <c r="BQ113">
        <v>0.54087495803832997</v>
      </c>
      <c r="BR113">
        <v>0.85859423875808705</v>
      </c>
      <c r="BT113">
        <v>27.755764007568398</v>
      </c>
      <c r="BU113">
        <v>26.2921962738037</v>
      </c>
      <c r="BV113">
        <v>26.073778152465799</v>
      </c>
      <c r="BW113">
        <v>26.750980377197301</v>
      </c>
      <c r="BX113">
        <v>26.477088928222699</v>
      </c>
      <c r="BY113">
        <v>27.967851638793899</v>
      </c>
      <c r="BZ113">
        <v>25.8348484039307</v>
      </c>
      <c r="CA113">
        <v>26.292425155639599</v>
      </c>
      <c r="CB113">
        <v>25.931703567504901</v>
      </c>
      <c r="CC113">
        <v>26.068601608276399</v>
      </c>
      <c r="CD113">
        <v>25.697925567626999</v>
      </c>
      <c r="CE113">
        <v>26.6566276550293</v>
      </c>
      <c r="CG113">
        <v>27.755764007568398</v>
      </c>
      <c r="CH113">
        <v>26.2921962738037</v>
      </c>
      <c r="CI113">
        <v>26.073778152465799</v>
      </c>
      <c r="CJ113">
        <v>26.750980377197301</v>
      </c>
      <c r="CK113">
        <v>26.477088928222699</v>
      </c>
      <c r="CL113">
        <v>27.967851638793899</v>
      </c>
      <c r="CM113">
        <v>25.8348484039307</v>
      </c>
      <c r="CN113">
        <v>26.292425155639599</v>
      </c>
      <c r="CO113">
        <v>25.931703567504901</v>
      </c>
      <c r="CP113">
        <v>26.068601608276399</v>
      </c>
      <c r="CQ113">
        <v>25.697925567626999</v>
      </c>
      <c r="CR113">
        <v>26.6566276550293</v>
      </c>
      <c r="CT113" t="s">
        <v>19000</v>
      </c>
      <c r="CU113" t="s">
        <v>4706</v>
      </c>
      <c r="CV113" t="s">
        <v>16939</v>
      </c>
      <c r="CW113" t="str">
        <f>CT113&amp;CU113&amp;CHAR(10)&amp;CV113</f>
        <v>&gt;A0A3Q7IQV1
MSQTVVLKVGMSCQGCVGAVNRVLGKMEGVESFDIDIKEQKVTVIGNVEPEAVFQTVSKTGKKTSYWEEPAPASAPEPETKPVEEKPVEEKPTETPAEPEPKPTEEKPAETVA</v>
      </c>
    </row>
    <row r="114" spans="1:101" x14ac:dyDescent="0.25">
      <c r="A114" t="s">
        <v>6361</v>
      </c>
      <c r="B114" t="s">
        <v>19146</v>
      </c>
      <c r="C114" t="s">
        <v>8020</v>
      </c>
      <c r="D114" t="s">
        <v>14779</v>
      </c>
      <c r="E114">
        <v>0</v>
      </c>
      <c r="F114" t="s">
        <v>10576</v>
      </c>
      <c r="G114">
        <v>4.4753246307373002</v>
      </c>
      <c r="H114">
        <v>5.0489797592163104</v>
      </c>
      <c r="I114">
        <v>4.9628467559814498</v>
      </c>
      <c r="J114">
        <v>4.4115114212036097</v>
      </c>
      <c r="K114">
        <v>5.0942220687866202</v>
      </c>
      <c r="L114">
        <v>4.4406833648681596</v>
      </c>
      <c r="M114">
        <v>3.7752037048339799</v>
      </c>
      <c r="N114">
        <v>5.6495504379272496</v>
      </c>
      <c r="O114">
        <v>5.4106521606445304</v>
      </c>
      <c r="P114">
        <v>5.2198953628540004</v>
      </c>
      <c r="Q114">
        <v>6.4212312698364302</v>
      </c>
      <c r="R114">
        <v>5.8820047378540004</v>
      </c>
      <c r="S114">
        <v>5.0660088062286368</v>
      </c>
      <c r="T114">
        <v>110</v>
      </c>
      <c r="X114" s="16">
        <v>0.18024476369222242</v>
      </c>
      <c r="Z114">
        <v>0.31048888888888898</v>
      </c>
      <c r="AA114">
        <v>0.73262662074114604</v>
      </c>
      <c r="AB114">
        <v>0.18508591882240488</v>
      </c>
      <c r="AP114">
        <v>2</v>
      </c>
      <c r="AQ114">
        <v>2</v>
      </c>
      <c r="AR114">
        <v>2</v>
      </c>
      <c r="AS114">
        <v>8</v>
      </c>
      <c r="AT114">
        <v>8</v>
      </c>
      <c r="AU114">
        <v>8</v>
      </c>
      <c r="AV114">
        <v>25.734999999999999</v>
      </c>
      <c r="AW114">
        <v>0</v>
      </c>
      <c r="AX114">
        <v>14.093999999999999</v>
      </c>
      <c r="AY114">
        <v>3215500000</v>
      </c>
      <c r="AZ114">
        <v>24</v>
      </c>
      <c r="BA114" t="s">
        <v>6361</v>
      </c>
      <c r="BB114" t="s">
        <v>6361</v>
      </c>
      <c r="BC114" t="s">
        <v>6362</v>
      </c>
      <c r="BD114" t="s">
        <v>6363</v>
      </c>
      <c r="BE114" t="s">
        <v>6364</v>
      </c>
      <c r="BF114" s="34" t="s">
        <v>19011</v>
      </c>
      <c r="BG114">
        <v>-0.81125086545944203</v>
      </c>
      <c r="BH114">
        <v>-2.33878437429667E-2</v>
      </c>
      <c r="BI114">
        <v>-0.14168366789817799</v>
      </c>
      <c r="BJ114">
        <v>-0.898892462253571</v>
      </c>
      <c r="BK114">
        <v>3.8748342543840401E-2</v>
      </c>
      <c r="BL114">
        <v>-0.85882747173309304</v>
      </c>
      <c r="BM114">
        <v>-1.7728031873703001</v>
      </c>
      <c r="BN114">
        <v>0.80144125223159801</v>
      </c>
      <c r="BO114">
        <v>0.47333621978759799</v>
      </c>
      <c r="BP114">
        <v>0.21134915947914101</v>
      </c>
      <c r="BQ114">
        <v>1.8612744808196999</v>
      </c>
      <c r="BR114">
        <v>1.1206960678100599</v>
      </c>
      <c r="BT114">
        <v>26.576866149902301</v>
      </c>
      <c r="BU114">
        <v>27.4638862609863</v>
      </c>
      <c r="BV114">
        <v>26.5529460906982</v>
      </c>
      <c r="BW114">
        <v>25.949001312255898</v>
      </c>
      <c r="BX114">
        <v>26.119316101074201</v>
      </c>
      <c r="BY114">
        <v>26.523801803588899</v>
      </c>
      <c r="BZ114">
        <v>25.362489700317401</v>
      </c>
      <c r="CA114">
        <v>27.057859420776399</v>
      </c>
      <c r="CB114">
        <v>27.056310653686499</v>
      </c>
      <c r="CC114">
        <v>25.4081115722656</v>
      </c>
      <c r="CD114">
        <v>26.653215408325199</v>
      </c>
      <c r="CE114">
        <v>26.848880767822301</v>
      </c>
      <c r="CG114">
        <v>26.576866149902301</v>
      </c>
      <c r="CH114">
        <v>27.4638862609863</v>
      </c>
      <c r="CI114">
        <v>26.5529460906982</v>
      </c>
      <c r="CJ114">
        <v>25.949001312255898</v>
      </c>
      <c r="CK114">
        <v>26.119316101074201</v>
      </c>
      <c r="CL114">
        <v>26.523801803588899</v>
      </c>
      <c r="CM114">
        <v>25.362489700317401</v>
      </c>
      <c r="CN114">
        <v>27.057859420776399</v>
      </c>
      <c r="CO114">
        <v>27.056310653686499</v>
      </c>
      <c r="CP114">
        <v>25.4081115722656</v>
      </c>
      <c r="CQ114">
        <v>26.653215408325199</v>
      </c>
      <c r="CR114">
        <v>26.848880767822301</v>
      </c>
      <c r="CT114" t="s">
        <v>19000</v>
      </c>
      <c r="CU114" t="s">
        <v>6361</v>
      </c>
      <c r="CV114" t="s">
        <v>17546</v>
      </c>
      <c r="CW114" t="str">
        <f>CT114&amp;CU114&amp;CHAR(10)&amp;CV114</f>
        <v>&gt;Q53U42
MPINQITIGSHEELRHPGALKAALAEFISTLIFVFAGQGSGMAFNKLTDGVATPAGLISASIAHAFGLFVAVSVGANISGGHVNPAVTFGAFVGGNITLFRGILYIIAQLLGSTAACALLEFATGGMSTGSFALSAGVSVWNAFVFEIVMTFGLVYTVYATAVDPKKGDLGVIAPIAIGFIVGANILAGGAFTGASMNPAVSFGPSLVSWTWTHQWVYWAGPLIGGGLAGFIYEFIFISHTHEQIPSGDF</v>
      </c>
    </row>
    <row r="115" spans="1:101" x14ac:dyDescent="0.25">
      <c r="A115" t="s">
        <v>295</v>
      </c>
      <c r="B115" t="s">
        <v>19147</v>
      </c>
      <c r="C115" t="s">
        <v>7201</v>
      </c>
      <c r="D115" t="s">
        <v>14685</v>
      </c>
      <c r="E115">
        <v>0</v>
      </c>
      <c r="F115" t="s">
        <v>10577</v>
      </c>
      <c r="G115">
        <v>5.19521141052246</v>
      </c>
      <c r="H115">
        <v>4.6066694259643599</v>
      </c>
      <c r="I115">
        <v>4.9400138854980504</v>
      </c>
      <c r="J115">
        <v>4.7463254928588903</v>
      </c>
      <c r="K115">
        <v>5.4927129745483398</v>
      </c>
      <c r="L115">
        <v>4.8487873077392596</v>
      </c>
      <c r="M115">
        <v>4.2478275299072301</v>
      </c>
      <c r="N115">
        <v>5.3884363174438503</v>
      </c>
      <c r="O115">
        <v>4.64776611328125</v>
      </c>
      <c r="P115">
        <v>5.70821285247803</v>
      </c>
      <c r="Q115">
        <v>5.2799406051635698</v>
      </c>
      <c r="R115">
        <v>5.4251890182495099</v>
      </c>
      <c r="S115">
        <v>5.0439244111378994</v>
      </c>
      <c r="T115">
        <v>111</v>
      </c>
      <c r="X115" s="16">
        <v>-0.11531035105387311</v>
      </c>
      <c r="Z115">
        <v>0.351705739692805</v>
      </c>
      <c r="AA115">
        <v>0.63582660237036104</v>
      </c>
      <c r="AB115">
        <v>0.23129880959395072</v>
      </c>
      <c r="AP115">
        <v>8</v>
      </c>
      <c r="AQ115">
        <v>2</v>
      </c>
      <c r="AR115">
        <v>2</v>
      </c>
      <c r="AS115">
        <v>75.599999999999994</v>
      </c>
      <c r="AT115">
        <v>25.6</v>
      </c>
      <c r="AU115">
        <v>25.6</v>
      </c>
      <c r="AV115">
        <v>9.8400999999999996</v>
      </c>
      <c r="AW115">
        <v>0</v>
      </c>
      <c r="AX115">
        <v>112.67</v>
      </c>
      <c r="AY115">
        <v>12310000000</v>
      </c>
      <c r="AZ115">
        <v>24</v>
      </c>
      <c r="BA115" t="s">
        <v>295</v>
      </c>
      <c r="BB115" t="s">
        <v>295</v>
      </c>
      <c r="BC115" t="s">
        <v>296</v>
      </c>
      <c r="BF115" s="34" t="s">
        <v>19011</v>
      </c>
      <c r="BG115">
        <v>0.34586384892463701</v>
      </c>
      <c r="BH115">
        <v>-0.99962782859802202</v>
      </c>
      <c r="BI115">
        <v>-0.237554416060448</v>
      </c>
      <c r="BJ115">
        <v>-0.68035393953323398</v>
      </c>
      <c r="BK115">
        <v>1.0259952545166</v>
      </c>
      <c r="BL115">
        <v>-0.446111500263214</v>
      </c>
      <c r="BM115">
        <v>-1.8199920654296899</v>
      </c>
      <c r="BN115">
        <v>0.78760379552841198</v>
      </c>
      <c r="BO115">
        <v>-0.90567487478256203</v>
      </c>
      <c r="BP115">
        <v>1.51865899562836</v>
      </c>
      <c r="BQ115">
        <v>0.53956699371337902</v>
      </c>
      <c r="BR115">
        <v>0.87162578105926503</v>
      </c>
      <c r="BT115">
        <v>27.2967529296875</v>
      </c>
      <c r="BU115">
        <v>27.0215759277344</v>
      </c>
      <c r="BV115">
        <v>26.530113220214801</v>
      </c>
      <c r="BW115">
        <v>26.283815383911101</v>
      </c>
      <c r="BX115">
        <v>26.517807006835898</v>
      </c>
      <c r="BY115">
        <v>26.93190574646</v>
      </c>
      <c r="BZ115">
        <v>25.8351135253906</v>
      </c>
      <c r="CA115">
        <v>26.796745300293001</v>
      </c>
      <c r="CB115">
        <v>26.2934246063232</v>
      </c>
      <c r="CC115">
        <v>25.896429061889599</v>
      </c>
      <c r="CD115">
        <v>25.511924743652301</v>
      </c>
      <c r="CE115">
        <v>26.392065048217798</v>
      </c>
      <c r="CG115">
        <v>27.2967529296875</v>
      </c>
      <c r="CH115">
        <v>27.0215759277344</v>
      </c>
      <c r="CI115">
        <v>26.530113220214801</v>
      </c>
      <c r="CJ115">
        <v>26.283815383911101</v>
      </c>
      <c r="CK115">
        <v>26.517807006835898</v>
      </c>
      <c r="CL115">
        <v>26.93190574646</v>
      </c>
      <c r="CM115">
        <v>25.8351135253906</v>
      </c>
      <c r="CN115">
        <v>26.796745300293001</v>
      </c>
      <c r="CO115">
        <v>26.2934246063232</v>
      </c>
      <c r="CP115">
        <v>25.896429061889599</v>
      </c>
      <c r="CQ115">
        <v>25.511924743652301</v>
      </c>
      <c r="CR115">
        <v>26.392065048217798</v>
      </c>
      <c r="CT115" t="s">
        <v>19000</v>
      </c>
      <c r="CU115" t="s">
        <v>295</v>
      </c>
      <c r="CV115" t="s">
        <v>17700</v>
      </c>
      <c r="CW115" t="str">
        <f>CT115&amp;CU115&amp;CHAR(10)&amp;CV115</f>
        <v>&gt;A0A3Q7E9D3
MATLGGIREAGGSENSLEINDLARFANALLEFGKVVNVKEQVVAGTMYYITLEATEGGKKKAYEAKVWVKPWQNFKQVEDFKLIGDAATA</v>
      </c>
    </row>
    <row r="116" spans="1:101" x14ac:dyDescent="0.25">
      <c r="A116" t="s">
        <v>1748</v>
      </c>
      <c r="B116" t="s">
        <v>19148</v>
      </c>
      <c r="C116" t="s">
        <v>7452</v>
      </c>
      <c r="D116" t="s">
        <v>14780</v>
      </c>
      <c r="E116">
        <v>0</v>
      </c>
      <c r="F116" t="s">
        <v>10578</v>
      </c>
      <c r="G116">
        <v>5.2472038269043004</v>
      </c>
      <c r="H116">
        <v>4.4556531906127903</v>
      </c>
      <c r="I116">
        <v>4.72967529296875</v>
      </c>
      <c r="J116">
        <v>4.8386297225952104</v>
      </c>
      <c r="K116">
        <v>5.1395387649536097</v>
      </c>
      <c r="L116">
        <v>4.9525775909423801</v>
      </c>
      <c r="M116">
        <v>5.18499755859375</v>
      </c>
      <c r="N116">
        <v>5.4127340316772496</v>
      </c>
      <c r="O116">
        <v>4.8492507934570304</v>
      </c>
      <c r="P116">
        <v>5.5220594406127903</v>
      </c>
      <c r="Q116">
        <v>4.74816989898682</v>
      </c>
      <c r="R116">
        <v>5.3801813125610396</v>
      </c>
      <c r="S116">
        <v>5.0383892854054766</v>
      </c>
      <c r="T116">
        <v>112</v>
      </c>
      <c r="X116" s="16">
        <v>-0.16607125600178652</v>
      </c>
      <c r="Z116">
        <v>0.58020495867768596</v>
      </c>
      <c r="AA116">
        <v>0.32310239472589403</v>
      </c>
      <c r="AB116">
        <v>0.4752231681458336</v>
      </c>
      <c r="AP116">
        <v>22</v>
      </c>
      <c r="AQ116">
        <v>22</v>
      </c>
      <c r="AR116">
        <v>21</v>
      </c>
      <c r="AS116">
        <v>58.7</v>
      </c>
      <c r="AT116">
        <v>58.7</v>
      </c>
      <c r="AU116">
        <v>53.2</v>
      </c>
      <c r="AV116">
        <v>32.859000000000002</v>
      </c>
      <c r="AW116">
        <v>0</v>
      </c>
      <c r="AX116">
        <v>132.35</v>
      </c>
      <c r="AY116">
        <v>27256000000</v>
      </c>
      <c r="AZ116">
        <v>310</v>
      </c>
      <c r="BA116" t="s">
        <v>1748</v>
      </c>
      <c r="BB116" t="s">
        <v>1748</v>
      </c>
      <c r="BC116" t="s">
        <v>1749</v>
      </c>
      <c r="BF116" s="34" t="s">
        <v>19011</v>
      </c>
      <c r="BG116">
        <v>0.64071649312973</v>
      </c>
      <c r="BH116">
        <v>-1.7880394458770801</v>
      </c>
      <c r="BI116">
        <v>-0.94724321365356401</v>
      </c>
      <c r="BJ116">
        <v>-0.61293268203735396</v>
      </c>
      <c r="BK116">
        <v>0.31036221981048601</v>
      </c>
      <c r="BL116">
        <v>-0.26330047845840499</v>
      </c>
      <c r="BM116">
        <v>0.449845790863037</v>
      </c>
      <c r="BN116">
        <v>1.14862143993378</v>
      </c>
      <c r="BO116">
        <v>-0.58034348487854004</v>
      </c>
      <c r="BP116">
        <v>1.48407030105591</v>
      </c>
      <c r="BQ116">
        <v>-0.89049524068832397</v>
      </c>
      <c r="BR116">
        <v>1.04873824119568</v>
      </c>
      <c r="BT116">
        <v>27.3487453460693</v>
      </c>
      <c r="BU116">
        <v>26.870559692382798</v>
      </c>
      <c r="BV116">
        <v>26.319774627685501</v>
      </c>
      <c r="BW116">
        <v>26.3761196136475</v>
      </c>
      <c r="BX116">
        <v>26.1646327972412</v>
      </c>
      <c r="BY116">
        <v>27.0356960296631</v>
      </c>
      <c r="BZ116">
        <v>26.772283554077099</v>
      </c>
      <c r="CA116">
        <v>26.821043014526399</v>
      </c>
      <c r="CB116">
        <v>26.494909286498999</v>
      </c>
      <c r="CC116">
        <v>25.7102756500244</v>
      </c>
      <c r="CD116">
        <v>24.9801540374756</v>
      </c>
      <c r="CE116">
        <v>26.3470573425293</v>
      </c>
      <c r="CG116">
        <v>27.3487453460693</v>
      </c>
      <c r="CH116">
        <v>26.870559692382798</v>
      </c>
      <c r="CI116">
        <v>26.319774627685501</v>
      </c>
      <c r="CJ116">
        <v>26.3761196136475</v>
      </c>
      <c r="CK116">
        <v>26.1646327972412</v>
      </c>
      <c r="CL116">
        <v>27.0356960296631</v>
      </c>
      <c r="CM116">
        <v>26.772283554077099</v>
      </c>
      <c r="CN116">
        <v>26.821043014526399</v>
      </c>
      <c r="CO116">
        <v>26.494909286498999</v>
      </c>
      <c r="CP116">
        <v>25.7102756500244</v>
      </c>
      <c r="CQ116">
        <v>24.9801540374756</v>
      </c>
      <c r="CR116">
        <v>26.3470573425293</v>
      </c>
      <c r="CT116" t="s">
        <v>19000</v>
      </c>
      <c r="CU116" t="s">
        <v>1748</v>
      </c>
      <c r="CV116" t="s">
        <v>18270</v>
      </c>
      <c r="CW116" t="str">
        <f>CT116&amp;CU116&amp;CHAR(10)&amp;CV116</f>
        <v>&gt;A0A3Q7FS97
MAEASAPAVPSTELLEWPKKDKRRMLHAVYRVGDLERTIKFYTECFGMKLLRQRDIPEEKYSNAFLGFGPEESHFVVELTYNYGVDKYDIGTGFGHFAIATPDVYKLVEEIKAKGGTVTREPGPVKGGSSVIAFVKDPDGYLFEIIQRESTPEPLCQVMLRVGDLERAIKFYEKALGMQVVKKVDRPEHKYTIAMMGYAPEKETTVIELTYNYGVTEYTKGNAYAQIAIGTDDVYKSAKVVNLAIQELGGKITRQPGSIPGLNTKITSFLDPDGWKTVLVDNKDFLKELESSK</v>
      </c>
    </row>
    <row r="117" spans="1:101" x14ac:dyDescent="0.25">
      <c r="A117" t="s">
        <v>2710</v>
      </c>
      <c r="B117" t="s">
        <v>19149</v>
      </c>
      <c r="C117" t="s">
        <v>7177</v>
      </c>
      <c r="D117">
        <v>0</v>
      </c>
      <c r="E117">
        <v>0</v>
      </c>
      <c r="F117" t="s">
        <v>10579</v>
      </c>
      <c r="G117">
        <v>4.8680686950683603</v>
      </c>
      <c r="H117">
        <v>3.8157052993774401</v>
      </c>
      <c r="I117">
        <v>4.5772342681884801</v>
      </c>
      <c r="J117">
        <v>4.8417730331420898</v>
      </c>
      <c r="K117">
        <v>5.5225095748901403</v>
      </c>
      <c r="L117">
        <v>5.0214767456054696</v>
      </c>
      <c r="M117">
        <v>5.2614765167236301</v>
      </c>
      <c r="N117">
        <v>5.6436529159545898</v>
      </c>
      <c r="O117">
        <v>4.9432640075683603</v>
      </c>
      <c r="P117">
        <v>5.5411443710327104</v>
      </c>
      <c r="Q117">
        <v>4.3529310226440403</v>
      </c>
      <c r="R117">
        <v>6.0365839004516602</v>
      </c>
      <c r="S117">
        <v>5.0354850292205811</v>
      </c>
      <c r="T117">
        <v>113</v>
      </c>
      <c r="X117" s="16">
        <v>-0.70825036366780569</v>
      </c>
      <c r="Z117">
        <v>0.37827836611195198</v>
      </c>
      <c r="AA117">
        <v>0.585832807012865</v>
      </c>
      <c r="AB117">
        <v>0.25951782513819177</v>
      </c>
      <c r="AP117">
        <v>18</v>
      </c>
      <c r="AQ117">
        <v>18</v>
      </c>
      <c r="AR117">
        <v>18</v>
      </c>
      <c r="AS117">
        <v>54.2</v>
      </c>
      <c r="AT117">
        <v>54.2</v>
      </c>
      <c r="AU117">
        <v>54.2</v>
      </c>
      <c r="AV117">
        <v>45.698999999999998</v>
      </c>
      <c r="AW117">
        <v>0</v>
      </c>
      <c r="AX117">
        <v>185.67</v>
      </c>
      <c r="AY117">
        <v>34363000000</v>
      </c>
      <c r="AZ117">
        <v>329</v>
      </c>
      <c r="BA117" t="s">
        <v>2710</v>
      </c>
      <c r="BB117" t="s">
        <v>2710</v>
      </c>
      <c r="BC117" t="s">
        <v>2711</v>
      </c>
      <c r="BF117" s="34" t="s">
        <v>19011</v>
      </c>
      <c r="BG117">
        <v>-0.272433310747147</v>
      </c>
      <c r="BH117">
        <v>-1.98492360115051</v>
      </c>
      <c r="BI117">
        <v>-0.745702505111694</v>
      </c>
      <c r="BJ117">
        <v>-0.31522372364997903</v>
      </c>
      <c r="BK117">
        <v>0.79252552986144997</v>
      </c>
      <c r="BL117">
        <v>-2.2795405238866799E-2</v>
      </c>
      <c r="BM117">
        <v>0.36775150895118702</v>
      </c>
      <c r="BN117">
        <v>0.98965966701507602</v>
      </c>
      <c r="BO117">
        <v>-0.150069460272789</v>
      </c>
      <c r="BP117">
        <v>0.82284951210021995</v>
      </c>
      <c r="BQ117">
        <v>-1.11070680618286</v>
      </c>
      <c r="BR117">
        <v>1.6290686130523699</v>
      </c>
      <c r="BT117">
        <v>26.969610214233398</v>
      </c>
      <c r="BU117">
        <v>26.2306118011475</v>
      </c>
      <c r="BV117">
        <v>26.167333602905298</v>
      </c>
      <c r="BW117">
        <v>26.3792629241943</v>
      </c>
      <c r="BX117">
        <v>26.547603607177699</v>
      </c>
      <c r="BY117">
        <v>27.1045951843262</v>
      </c>
      <c r="BZ117">
        <v>26.848762512206999</v>
      </c>
      <c r="CA117">
        <v>27.0519618988037</v>
      </c>
      <c r="CB117">
        <v>26.588922500610401</v>
      </c>
      <c r="CC117">
        <v>25.7293605804443</v>
      </c>
      <c r="CD117">
        <v>24.584915161132798</v>
      </c>
      <c r="CE117">
        <v>27.003459930419901</v>
      </c>
      <c r="CG117">
        <v>26.969610214233398</v>
      </c>
      <c r="CH117">
        <v>26.2306118011475</v>
      </c>
      <c r="CI117">
        <v>26.167333602905298</v>
      </c>
      <c r="CJ117">
        <v>26.3792629241943</v>
      </c>
      <c r="CK117">
        <v>26.547603607177699</v>
      </c>
      <c r="CL117">
        <v>27.1045951843262</v>
      </c>
      <c r="CM117">
        <v>26.848762512206999</v>
      </c>
      <c r="CN117">
        <v>27.0519618988037</v>
      </c>
      <c r="CO117">
        <v>26.588922500610401</v>
      </c>
      <c r="CP117">
        <v>25.7293605804443</v>
      </c>
      <c r="CQ117">
        <v>24.584915161132798</v>
      </c>
      <c r="CR117">
        <v>27.003459930419901</v>
      </c>
      <c r="CT117" t="s">
        <v>19000</v>
      </c>
      <c r="CU117" t="s">
        <v>2710</v>
      </c>
      <c r="CV117" t="s">
        <v>17784</v>
      </c>
      <c r="CW117" t="str">
        <f>CT117&amp;CU117&amp;CHAR(10)&amp;CV117</f>
        <v>&gt;A0A3Q7GRY0
MAIKVHGPMMSPAVMRVVATLKEKDLDFELVPVNMQAGDHKKEPFISLNPFGQVPAFEDGDLKLFESRAITQYIAHTYADKGNQLLPNDPKKMAVMSVWMEVEAQKFDPIGSKLGFEIVIKPMLGMVTDDAVVAENEEKLGKLLDVYESRLKESKYLGGESFTLADLHHAPSLHYLSGSKVKSLFDARPHLGLRQLSCQNIHGPMLSPAVVRVVAMLKEKNLDFELVHVDLQNGDQKKEPFISLNPFGQVPAFEDGDLKLFESRAITQYIAHTYADKGNQLLPNDPKKMAIMYVWIEVEAQRFEPVVSKLCYEIVIKPLLDMVTDDAIVAENEEKLSKLLDVYESRLKDSKYLGGDSFTLADLNHAPALHYLMGTKVKSLFNARPHVGAWVANILARPAWAKSLELTK</v>
      </c>
    </row>
    <row r="118" spans="1:101" x14ac:dyDescent="0.25">
      <c r="A118" t="s">
        <v>6472</v>
      </c>
      <c r="B118" t="s">
        <v>19150</v>
      </c>
      <c r="C118" t="s">
        <v>8040</v>
      </c>
      <c r="D118" t="s">
        <v>14777</v>
      </c>
      <c r="E118" t="s">
        <v>14778</v>
      </c>
      <c r="F118" t="s">
        <v>10580</v>
      </c>
      <c r="G118">
        <v>5.1880187988281303</v>
      </c>
      <c r="H118">
        <v>5.09220218658447</v>
      </c>
      <c r="I118">
        <v>5.6457977294921902</v>
      </c>
      <c r="J118">
        <v>4.8637857437133798</v>
      </c>
      <c r="K118">
        <v>3.7706117630004901</v>
      </c>
      <c r="L118">
        <v>4.6733455657959002</v>
      </c>
      <c r="M118">
        <v>4.87416648864746</v>
      </c>
      <c r="N118">
        <v>4.6623601913452104</v>
      </c>
      <c r="O118">
        <v>4.4062213897705096</v>
      </c>
      <c r="P118">
        <v>5.3429079055786097</v>
      </c>
      <c r="Q118">
        <v>5.7825212478637704</v>
      </c>
      <c r="R118">
        <v>5.7855100631713903</v>
      </c>
      <c r="S118">
        <v>5.007287422815959</v>
      </c>
      <c r="T118">
        <v>114</v>
      </c>
      <c r="U118" t="s">
        <v>10415</v>
      </c>
      <c r="X118" s="16">
        <v>0.87275854746500769</v>
      </c>
      <c r="Z118">
        <v>0.107817142857143</v>
      </c>
      <c r="AA118">
        <v>1.8796029276976101</v>
      </c>
      <c r="AB118">
        <v>1.319462562307956E-2</v>
      </c>
      <c r="AP118">
        <v>7</v>
      </c>
      <c r="AQ118">
        <v>7</v>
      </c>
      <c r="AR118">
        <v>7</v>
      </c>
      <c r="AS118">
        <v>81.5</v>
      </c>
      <c r="AT118">
        <v>81.5</v>
      </c>
      <c r="AU118">
        <v>81.5</v>
      </c>
      <c r="AV118">
        <v>8.5467999999999993</v>
      </c>
      <c r="AW118">
        <v>0</v>
      </c>
      <c r="AX118">
        <v>41.801000000000002</v>
      </c>
      <c r="AY118">
        <v>10366000000</v>
      </c>
      <c r="AZ118">
        <v>107</v>
      </c>
      <c r="BA118" t="s">
        <v>6472</v>
      </c>
      <c r="BB118" t="s">
        <v>6472</v>
      </c>
      <c r="BC118" t="s">
        <v>6473</v>
      </c>
      <c r="BD118" t="s">
        <v>6474</v>
      </c>
      <c r="BE118" t="s">
        <v>6475</v>
      </c>
      <c r="BF118" s="34" t="s">
        <v>19011</v>
      </c>
      <c r="BG118">
        <v>0.302509605884552</v>
      </c>
      <c r="BH118">
        <v>0.14213100075721699</v>
      </c>
      <c r="BI118">
        <v>1.0687435865402199</v>
      </c>
      <c r="BJ118">
        <v>-0.240194246172905</v>
      </c>
      <c r="BK118">
        <v>-2.06995749473572</v>
      </c>
      <c r="BL118">
        <v>-0.558954536914825</v>
      </c>
      <c r="BM118">
        <v>-0.22281886637210799</v>
      </c>
      <c r="BN118">
        <v>-0.57734191417694103</v>
      </c>
      <c r="BO118">
        <v>-1.00606906414032</v>
      </c>
      <c r="BP118">
        <v>0.56176424026489302</v>
      </c>
      <c r="BQ118">
        <v>1.2975925207138099</v>
      </c>
      <c r="BR118">
        <v>1.3025951385498</v>
      </c>
      <c r="BT118">
        <v>27.2895603179932</v>
      </c>
      <c r="BU118">
        <v>27.507108688354499</v>
      </c>
      <c r="BV118">
        <v>27.235897064208999</v>
      </c>
      <c r="BW118">
        <v>26.4012756347656</v>
      </c>
      <c r="BX118">
        <v>24.7957057952881</v>
      </c>
      <c r="BY118">
        <v>26.756464004516602</v>
      </c>
      <c r="BZ118">
        <v>26.461452484130898</v>
      </c>
      <c r="CA118">
        <v>26.0706691741943</v>
      </c>
      <c r="CB118">
        <v>26.0518798828125</v>
      </c>
      <c r="CC118">
        <v>25.531124114990199</v>
      </c>
      <c r="CD118">
        <v>26.0145053863525</v>
      </c>
      <c r="CE118">
        <v>26.752386093139599</v>
      </c>
      <c r="CG118">
        <v>27.2895603179932</v>
      </c>
      <c r="CH118">
        <v>27.507108688354499</v>
      </c>
      <c r="CI118">
        <v>27.235897064208999</v>
      </c>
      <c r="CJ118">
        <v>26.4012756347656</v>
      </c>
      <c r="CK118">
        <v>24.7957057952881</v>
      </c>
      <c r="CL118">
        <v>26.756464004516602</v>
      </c>
      <c r="CM118">
        <v>26.461452484130898</v>
      </c>
      <c r="CN118">
        <v>26.0706691741943</v>
      </c>
      <c r="CO118">
        <v>26.0518798828125</v>
      </c>
      <c r="CP118">
        <v>25.531124114990199</v>
      </c>
      <c r="CQ118">
        <v>26.0145053863525</v>
      </c>
      <c r="CR118">
        <v>26.752386093139599</v>
      </c>
      <c r="CT118" t="s">
        <v>19000</v>
      </c>
      <c r="CU118" t="s">
        <v>6472</v>
      </c>
      <c r="CV118" t="s">
        <v>16669</v>
      </c>
      <c r="CW118" t="str">
        <f>CT118&amp;CU118&amp;CHAR(10)&amp;CV118</f>
        <v>&gt;Q84KJ2
MSQTVVLKVGMSCEGCVGAVKRVLGKMEGVETFDIDLKEQKVTVKGNVQPDAVLKTVSKTGKPTSFWEAGESAQTEAVSTA</v>
      </c>
    </row>
    <row r="119" spans="1:101" x14ac:dyDescent="0.25">
      <c r="A119" t="s">
        <v>5426</v>
      </c>
      <c r="B119" t="s">
        <v>19151</v>
      </c>
      <c r="C119" t="s">
        <v>7177</v>
      </c>
      <c r="D119" t="s">
        <v>14781</v>
      </c>
      <c r="E119" t="s">
        <v>14782</v>
      </c>
      <c r="F119" t="s">
        <v>10581</v>
      </c>
      <c r="G119">
        <v>5.1306991577148402</v>
      </c>
      <c r="H119">
        <v>4.4523572921752903</v>
      </c>
      <c r="I119">
        <v>4.5609092712402299</v>
      </c>
      <c r="J119">
        <v>5.6099519729614302</v>
      </c>
      <c r="K119">
        <v>4.9712285995483398</v>
      </c>
      <c r="L119">
        <v>5.1701068878173801</v>
      </c>
      <c r="M119">
        <v>5.0679779052734402</v>
      </c>
      <c r="N119">
        <v>4.7948904037475604</v>
      </c>
      <c r="O119">
        <v>4.6224441528320304</v>
      </c>
      <c r="P119">
        <v>5.6910657882690403</v>
      </c>
      <c r="Q119">
        <v>4.6416292190551802</v>
      </c>
      <c r="R119">
        <v>5.3207311630248997</v>
      </c>
      <c r="S119">
        <v>5.0028326511383057</v>
      </c>
      <c r="T119">
        <v>115</v>
      </c>
      <c r="X119" s="16">
        <v>-0.5357739130655963</v>
      </c>
      <c r="Z119">
        <v>0.39666178623718901</v>
      </c>
      <c r="AA119">
        <v>0.55724764922586401</v>
      </c>
      <c r="AB119">
        <v>0.2771739115664768</v>
      </c>
      <c r="AP119">
        <v>12</v>
      </c>
      <c r="AQ119">
        <v>12</v>
      </c>
      <c r="AR119">
        <v>11</v>
      </c>
      <c r="AS119">
        <v>84.1</v>
      </c>
      <c r="AT119">
        <v>84.1</v>
      </c>
      <c r="AU119">
        <v>84.1</v>
      </c>
      <c r="AV119">
        <v>11.419</v>
      </c>
      <c r="AW119">
        <v>0</v>
      </c>
      <c r="AX119">
        <v>158.88999999999999</v>
      </c>
      <c r="AY119">
        <v>10107000000</v>
      </c>
      <c r="AZ119">
        <v>132</v>
      </c>
      <c r="BA119" t="s">
        <v>5426</v>
      </c>
      <c r="BB119" t="s">
        <v>5426</v>
      </c>
      <c r="BC119" t="s">
        <v>5427</v>
      </c>
      <c r="BF119" s="34" t="s">
        <v>19011</v>
      </c>
      <c r="BG119">
        <v>0.31525367498397799</v>
      </c>
      <c r="BH119">
        <v>-1.3571918010711701</v>
      </c>
      <c r="BI119">
        <v>-1.0895580053329501</v>
      </c>
      <c r="BJ119">
        <v>1.4968470335006701</v>
      </c>
      <c r="BK119">
        <v>-7.7919490635395106E-2</v>
      </c>
      <c r="BL119">
        <v>0.412413060665131</v>
      </c>
      <c r="BM119">
        <v>0.16061501204967499</v>
      </c>
      <c r="BN119">
        <v>-0.51267963647842396</v>
      </c>
      <c r="BO119">
        <v>-0.93784427642822299</v>
      </c>
      <c r="BP119">
        <v>1.69683229923248</v>
      </c>
      <c r="BQ119">
        <v>-0.89054369926452603</v>
      </c>
      <c r="BR119">
        <v>0.78377580642700195</v>
      </c>
      <c r="BT119">
        <v>27.232240676879901</v>
      </c>
      <c r="BU119">
        <v>26.867263793945298</v>
      </c>
      <c r="BV119">
        <v>26.151008605956999</v>
      </c>
      <c r="BW119">
        <v>27.1474418640137</v>
      </c>
      <c r="BX119">
        <v>25.996322631835898</v>
      </c>
      <c r="BY119">
        <v>27.2532253265381</v>
      </c>
      <c r="BZ119">
        <v>26.6552639007568</v>
      </c>
      <c r="CA119">
        <v>26.203199386596701</v>
      </c>
      <c r="CB119">
        <v>26.268102645873999</v>
      </c>
      <c r="CC119">
        <v>25.8792819976807</v>
      </c>
      <c r="CD119">
        <v>24.873613357543899</v>
      </c>
      <c r="CE119">
        <v>26.2876071929932</v>
      </c>
      <c r="CG119">
        <v>27.232240676879901</v>
      </c>
      <c r="CH119">
        <v>26.867263793945298</v>
      </c>
      <c r="CI119">
        <v>26.151008605956999</v>
      </c>
      <c r="CJ119">
        <v>27.1474418640137</v>
      </c>
      <c r="CK119">
        <v>25.996322631835898</v>
      </c>
      <c r="CL119">
        <v>27.2532253265381</v>
      </c>
      <c r="CM119">
        <v>26.6552639007568</v>
      </c>
      <c r="CN119">
        <v>26.203199386596701</v>
      </c>
      <c r="CO119">
        <v>26.268102645873999</v>
      </c>
      <c r="CP119">
        <v>25.8792819976807</v>
      </c>
      <c r="CQ119">
        <v>24.873613357543899</v>
      </c>
      <c r="CR119">
        <v>26.2876071929932</v>
      </c>
      <c r="CT119" t="s">
        <v>19000</v>
      </c>
      <c r="CU119" t="s">
        <v>5426</v>
      </c>
      <c r="CV119" t="s">
        <v>17827</v>
      </c>
      <c r="CW119" t="str">
        <f>CT119&amp;CU119&amp;CHAR(10)&amp;CV119</f>
        <v>&gt;A0A3Q7JP71
MKVIASYLLAVLGGNTSPSAADLKKILASVGAEADDDRIELLLSQVKGKDITELIAAGREKLASVPSGGGGGVAVAVSGGGGAAAPAAEEKKEEKKVEEKEESDDDMGFSLFD</v>
      </c>
    </row>
    <row r="120" spans="1:101" x14ac:dyDescent="0.25">
      <c r="A120" t="s">
        <v>5233</v>
      </c>
      <c r="B120" t="s">
        <v>19152</v>
      </c>
      <c r="C120" t="s">
        <v>7177</v>
      </c>
      <c r="D120">
        <v>0</v>
      </c>
      <c r="E120">
        <v>0</v>
      </c>
      <c r="F120" t="s">
        <v>10582</v>
      </c>
      <c r="G120">
        <v>5.5841121673584002</v>
      </c>
      <c r="H120">
        <v>5.34142971038818</v>
      </c>
      <c r="I120">
        <v>5.9788188934326199</v>
      </c>
      <c r="J120">
        <v>4.5227842330932599</v>
      </c>
      <c r="K120">
        <v>4.7993268966674796</v>
      </c>
      <c r="L120">
        <v>3.4753570556640598</v>
      </c>
      <c r="M120">
        <v>4.8217334747314498</v>
      </c>
      <c r="N120">
        <v>5.3548841476440403</v>
      </c>
      <c r="O120">
        <v>4.6419830322265598</v>
      </c>
      <c r="P120">
        <v>5.4313650131225604</v>
      </c>
      <c r="Q120">
        <v>5.1014871597290004</v>
      </c>
      <c r="R120">
        <v>4.5555334091186497</v>
      </c>
      <c r="S120">
        <v>4.9674012660980225</v>
      </c>
      <c r="T120">
        <v>116</v>
      </c>
      <c r="X120" s="16">
        <v>1.3689641952514666</v>
      </c>
      <c r="Z120">
        <v>0.17606349206349201</v>
      </c>
      <c r="AA120">
        <v>1.30374634334981</v>
      </c>
      <c r="AB120">
        <v>4.9688244887035236E-2</v>
      </c>
      <c r="AP120">
        <v>17</v>
      </c>
      <c r="AQ120">
        <v>17</v>
      </c>
      <c r="AR120">
        <v>14</v>
      </c>
      <c r="AS120">
        <v>59.9</v>
      </c>
      <c r="AT120">
        <v>59.9</v>
      </c>
      <c r="AU120">
        <v>45.5</v>
      </c>
      <c r="AV120">
        <v>29.318999999999999</v>
      </c>
      <c r="AW120">
        <v>0</v>
      </c>
      <c r="AX120">
        <v>125.92</v>
      </c>
      <c r="AY120">
        <v>25756000000</v>
      </c>
      <c r="AZ120">
        <v>169</v>
      </c>
      <c r="BA120" t="s">
        <v>5232</v>
      </c>
      <c r="BB120" t="s">
        <v>5233</v>
      </c>
      <c r="BC120" t="s">
        <v>5234</v>
      </c>
      <c r="BD120" t="s">
        <v>5235</v>
      </c>
      <c r="BE120" t="s">
        <v>5236</v>
      </c>
      <c r="BF120" s="34" t="s">
        <v>19011</v>
      </c>
      <c r="BG120">
        <v>0.94594478607177701</v>
      </c>
      <c r="BH120">
        <v>0.57370519638061501</v>
      </c>
      <c r="BI120">
        <v>1.5513675212860101</v>
      </c>
      <c r="BJ120">
        <v>-0.68197780847549405</v>
      </c>
      <c r="BK120">
        <v>-0.25780162215232799</v>
      </c>
      <c r="BL120">
        <v>-2.2885787487029998</v>
      </c>
      <c r="BM120">
        <v>-0.22343319654464699</v>
      </c>
      <c r="BN120">
        <v>0.59434235095977805</v>
      </c>
      <c r="BO120">
        <v>-0.499144226312637</v>
      </c>
      <c r="BP120">
        <v>0.71165287494659402</v>
      </c>
      <c r="BQ120">
        <v>0.20566825568676</v>
      </c>
      <c r="BR120">
        <v>-0.63174533843994096</v>
      </c>
      <c r="BT120">
        <v>27.685653686523398</v>
      </c>
      <c r="BU120">
        <v>27.7563362121582</v>
      </c>
      <c r="BV120">
        <v>27.5689182281494</v>
      </c>
      <c r="BW120">
        <v>26.060274124145501</v>
      </c>
      <c r="BX120">
        <v>25.824420928955099</v>
      </c>
      <c r="BY120">
        <v>25.558475494384801</v>
      </c>
      <c r="BZ120">
        <v>26.409019470214801</v>
      </c>
      <c r="CA120">
        <v>26.7631931304932</v>
      </c>
      <c r="CB120">
        <v>26.287641525268601</v>
      </c>
      <c r="CC120">
        <v>25.619581222534201</v>
      </c>
      <c r="CD120">
        <v>25.333471298217798</v>
      </c>
      <c r="CE120">
        <v>25.5224094390869</v>
      </c>
      <c r="CG120">
        <v>27.685653686523398</v>
      </c>
      <c r="CH120">
        <v>27.7563362121582</v>
      </c>
      <c r="CI120">
        <v>27.5689182281494</v>
      </c>
      <c r="CJ120">
        <v>26.060274124145501</v>
      </c>
      <c r="CK120">
        <v>25.824420928955099</v>
      </c>
      <c r="CL120">
        <v>25.558475494384801</v>
      </c>
      <c r="CM120">
        <v>26.409019470214801</v>
      </c>
      <c r="CN120">
        <v>26.7631931304932</v>
      </c>
      <c r="CO120">
        <v>26.287641525268601</v>
      </c>
      <c r="CP120">
        <v>25.619581222534201</v>
      </c>
      <c r="CQ120">
        <v>25.333471298217798</v>
      </c>
      <c r="CR120">
        <v>25.5224094390869</v>
      </c>
      <c r="CT120" t="s">
        <v>19000</v>
      </c>
      <c r="CU120" t="s">
        <v>5233</v>
      </c>
      <c r="CV120" t="s">
        <v>16914</v>
      </c>
      <c r="CW120" t="str">
        <f>CT120&amp;CU120&amp;CHAR(10)&amp;CV120</f>
        <v>&gt;A0A3Q7JB69
MRLEGKIAIITGGASGIGAATTRLLVQHGAKVTIADIQDDVGNLLVHEIGTEHIMFVHCNVTIESDIRNVVDATIGKFGKLDIMFSNAGIAGKPISSILDVNYDIIKNVFDVNVVGAFFCAKHAARVMISTKTKGSIIFTASVVATTYGDLPHTYVASKNAVLGLSKNVGVELGRYGIRVNCISPSGIGTPLALKTLGIDEREKAEKWFGEGGNLKGALLEEQDVANGVLYLASDDSKYVSGLNLVIDGGYSTTNVALGEAYKKLFLSTAQLESNNK</v>
      </c>
    </row>
    <row r="121" spans="1:101" x14ac:dyDescent="0.25">
      <c r="A121" t="s">
        <v>4439</v>
      </c>
      <c r="B121" t="s">
        <v>19153</v>
      </c>
      <c r="C121" t="s">
        <v>7177</v>
      </c>
      <c r="D121">
        <v>0</v>
      </c>
      <c r="E121">
        <v>0</v>
      </c>
      <c r="F121" t="s">
        <v>10583</v>
      </c>
      <c r="G121">
        <v>5.60079002380371</v>
      </c>
      <c r="H121">
        <v>4.2972345352172896</v>
      </c>
      <c r="I121">
        <v>4.7178630828857404</v>
      </c>
      <c r="J121">
        <v>4.7338399887084996</v>
      </c>
      <c r="K121">
        <v>4.7480192184448198</v>
      </c>
      <c r="L121">
        <v>5.2875747680664098</v>
      </c>
      <c r="M121">
        <v>4.9575939178466797</v>
      </c>
      <c r="N121">
        <v>4.7041044235229501</v>
      </c>
      <c r="O121">
        <v>4.8004264831543004</v>
      </c>
      <c r="P121">
        <v>5.4670476913452104</v>
      </c>
      <c r="Q121">
        <v>5.0746927261352504</v>
      </c>
      <c r="R121">
        <v>5.1190443038940403</v>
      </c>
      <c r="S121">
        <v>4.9590192635854082</v>
      </c>
      <c r="T121">
        <v>117</v>
      </c>
      <c r="X121" s="16">
        <v>-5.1182111104330019E-2</v>
      </c>
      <c r="Z121">
        <v>0.69943134400776297</v>
      </c>
      <c r="AA121">
        <v>0.213066573064218</v>
      </c>
      <c r="AB121">
        <v>0.61225653163837079</v>
      </c>
      <c r="AP121">
        <v>4</v>
      </c>
      <c r="AQ121">
        <v>4</v>
      </c>
      <c r="AR121">
        <v>4</v>
      </c>
      <c r="AS121">
        <v>32.4</v>
      </c>
      <c r="AT121">
        <v>32.4</v>
      </c>
      <c r="AU121">
        <v>32.4</v>
      </c>
      <c r="AV121">
        <v>14.494999999999999</v>
      </c>
      <c r="AW121">
        <v>0</v>
      </c>
      <c r="AX121">
        <v>32.895000000000003</v>
      </c>
      <c r="AY121">
        <v>6170700000</v>
      </c>
      <c r="AZ121">
        <v>79</v>
      </c>
      <c r="BA121" t="s">
        <v>4439</v>
      </c>
      <c r="BB121" t="s">
        <v>4439</v>
      </c>
      <c r="BC121" t="s">
        <v>4440</v>
      </c>
      <c r="BF121" s="34" t="s">
        <v>19011</v>
      </c>
      <c r="BG121">
        <v>1.73886442184448</v>
      </c>
      <c r="BH121">
        <v>-1.79309189319611</v>
      </c>
      <c r="BI121">
        <v>-0.65340763330459595</v>
      </c>
      <c r="BJ121">
        <v>-0.610118508338928</v>
      </c>
      <c r="BK121">
        <v>-0.57170021533966098</v>
      </c>
      <c r="BL121">
        <v>0.89021426439285301</v>
      </c>
      <c r="BM121">
        <v>-3.8619444239884602E-3</v>
      </c>
      <c r="BN121">
        <v>-0.69068640470504805</v>
      </c>
      <c r="BO121">
        <v>-0.42970380187034601</v>
      </c>
      <c r="BP121">
        <v>1.37649238109589</v>
      </c>
      <c r="BQ121">
        <v>0.31341481208801297</v>
      </c>
      <c r="BR121">
        <v>0.43358448147773698</v>
      </c>
      <c r="BT121">
        <v>27.7023315429688</v>
      </c>
      <c r="BU121">
        <v>26.712141036987301</v>
      </c>
      <c r="BV121">
        <v>26.3079624176025</v>
      </c>
      <c r="BW121">
        <v>26.2713298797607</v>
      </c>
      <c r="BX121">
        <v>25.773113250732401</v>
      </c>
      <c r="BY121">
        <v>27.370693206787099</v>
      </c>
      <c r="BZ121">
        <v>26.544879913330099</v>
      </c>
      <c r="CA121">
        <v>26.112413406372099</v>
      </c>
      <c r="CB121">
        <v>26.4460849761963</v>
      </c>
      <c r="CC121">
        <v>25.6552639007568</v>
      </c>
      <c r="CD121">
        <v>25.306676864623999</v>
      </c>
      <c r="CE121">
        <v>26.085920333862301</v>
      </c>
      <c r="CG121">
        <v>27.7023315429688</v>
      </c>
      <c r="CH121">
        <v>26.712141036987301</v>
      </c>
      <c r="CI121">
        <v>26.3079624176025</v>
      </c>
      <c r="CJ121">
        <v>26.2713298797607</v>
      </c>
      <c r="CK121">
        <v>25.773113250732401</v>
      </c>
      <c r="CL121">
        <v>27.370693206787099</v>
      </c>
      <c r="CM121">
        <v>26.544879913330099</v>
      </c>
      <c r="CN121">
        <v>26.112413406372099</v>
      </c>
      <c r="CO121">
        <v>26.4460849761963</v>
      </c>
      <c r="CP121">
        <v>25.6552639007568</v>
      </c>
      <c r="CQ121">
        <v>25.306676864623999</v>
      </c>
      <c r="CR121">
        <v>26.085920333862301</v>
      </c>
      <c r="CT121" t="s">
        <v>19000</v>
      </c>
      <c r="CU121" t="s">
        <v>4439</v>
      </c>
      <c r="CV121" t="s">
        <v>18509</v>
      </c>
      <c r="CW121" t="str">
        <f>CT121&amp;CU121&amp;CHAR(10)&amp;CV121</f>
        <v>&gt;A0A3Q7IIS3
MPCLNISTNVNLEGVDTSSVLSEATSTVAKLIGKPEAYVMIVLKGSVPMAFGGTEQPAAYGELVSIGGLNADVNKKLSAAIADILETKLSIPKSRFFLKFYDTKVCPSKSRICTMSSCYTPVLDHGSFFGWNGSTF</v>
      </c>
    </row>
    <row r="122" spans="1:101" x14ac:dyDescent="0.25">
      <c r="A122" t="s">
        <v>6726</v>
      </c>
      <c r="B122" t="s">
        <v>6726</v>
      </c>
      <c r="C122" t="s">
        <v>7186</v>
      </c>
      <c r="D122" t="s">
        <v>14783</v>
      </c>
      <c r="E122" t="s">
        <v>14771</v>
      </c>
      <c r="F122" t="s">
        <v>10584</v>
      </c>
      <c r="G122">
        <v>4.8092517852783203</v>
      </c>
      <c r="H122">
        <v>5.1040277481079102</v>
      </c>
      <c r="I122">
        <v>5.2496814727783203</v>
      </c>
      <c r="J122">
        <v>4.8885431289672896</v>
      </c>
      <c r="K122">
        <v>4.8829298019409197</v>
      </c>
      <c r="L122">
        <v>4.35896873474121</v>
      </c>
      <c r="M122">
        <v>4.8026313781738299</v>
      </c>
      <c r="N122">
        <v>4.7627916336059597</v>
      </c>
      <c r="O122">
        <v>5.1742877960205096</v>
      </c>
      <c r="P122">
        <v>5.3227434158325204</v>
      </c>
      <c r="Q122">
        <v>5.3368463516235396</v>
      </c>
      <c r="R122">
        <v>4.8011980056762704</v>
      </c>
      <c r="S122">
        <v>4.9578251043955497</v>
      </c>
      <c r="T122">
        <v>118</v>
      </c>
      <c r="X122" s="16">
        <v>0.3441731135050432</v>
      </c>
      <c r="Z122">
        <v>0.39639589442815198</v>
      </c>
      <c r="AA122">
        <v>0.55795880345345705</v>
      </c>
      <c r="AB122">
        <v>0.27672041259439312</v>
      </c>
      <c r="AP122">
        <v>26</v>
      </c>
      <c r="AQ122">
        <v>24</v>
      </c>
      <c r="AR122">
        <v>23</v>
      </c>
      <c r="AS122">
        <v>48.7</v>
      </c>
      <c r="AT122">
        <v>46</v>
      </c>
      <c r="AU122">
        <v>44.6</v>
      </c>
      <c r="AV122">
        <v>55.478999999999999</v>
      </c>
      <c r="AW122">
        <v>0</v>
      </c>
      <c r="AX122">
        <v>152</v>
      </c>
      <c r="AY122">
        <v>46217000000</v>
      </c>
      <c r="AZ122">
        <v>357</v>
      </c>
      <c r="BA122" t="s">
        <v>216</v>
      </c>
      <c r="BB122" t="s">
        <v>217</v>
      </c>
      <c r="BC122" t="s">
        <v>218</v>
      </c>
      <c r="BD122" t="s">
        <v>219</v>
      </c>
      <c r="BE122" t="s">
        <v>220</v>
      </c>
      <c r="BF122" s="34" t="s">
        <v>19011</v>
      </c>
      <c r="BG122">
        <v>-0.51712304353714</v>
      </c>
      <c r="BH122">
        <v>0.50887173414230302</v>
      </c>
      <c r="BI122">
        <v>1.0158329010009799</v>
      </c>
      <c r="BJ122">
        <v>-0.241142272949219</v>
      </c>
      <c r="BK122">
        <v>-0.26067996025085399</v>
      </c>
      <c r="BL122">
        <v>-2.0843744277954102</v>
      </c>
      <c r="BM122">
        <v>-0.54016602039337203</v>
      </c>
      <c r="BN122">
        <v>-0.67883187532424905</v>
      </c>
      <c r="BO122">
        <v>0.75341826677322399</v>
      </c>
      <c r="BP122">
        <v>1.2701317071914699</v>
      </c>
      <c r="BQ122">
        <v>1.3192181587219201</v>
      </c>
      <c r="BR122">
        <v>-0.545154988765717</v>
      </c>
      <c r="BT122">
        <v>26.910793304443398</v>
      </c>
      <c r="BU122">
        <v>27.518934249877901</v>
      </c>
      <c r="BV122">
        <v>26.839780807495099</v>
      </c>
      <c r="BW122">
        <v>26.426033020019499</v>
      </c>
      <c r="BX122">
        <v>25.908023834228501</v>
      </c>
      <c r="BY122">
        <v>26.4420871734619</v>
      </c>
      <c r="BZ122">
        <v>26.389917373657202</v>
      </c>
      <c r="CA122">
        <v>26.171100616455099</v>
      </c>
      <c r="CB122">
        <v>26.8199462890625</v>
      </c>
      <c r="CC122">
        <v>25.510959625244102</v>
      </c>
      <c r="CD122">
        <v>25.568830490112301</v>
      </c>
      <c r="CE122">
        <v>25.768074035644499</v>
      </c>
      <c r="CG122">
        <v>26.910793304443398</v>
      </c>
      <c r="CH122">
        <v>27.518934249877901</v>
      </c>
      <c r="CI122">
        <v>26.839780807495099</v>
      </c>
      <c r="CJ122">
        <v>26.426033020019499</v>
      </c>
      <c r="CK122">
        <v>25.908023834228501</v>
      </c>
      <c r="CL122">
        <v>26.4420871734619</v>
      </c>
      <c r="CM122">
        <v>26.389917373657202</v>
      </c>
      <c r="CN122">
        <v>26.171100616455099</v>
      </c>
      <c r="CO122">
        <v>26.8199462890625</v>
      </c>
      <c r="CP122">
        <v>25.510959625244102</v>
      </c>
      <c r="CQ122">
        <v>25.568830490112301</v>
      </c>
      <c r="CR122">
        <v>25.768074035644499</v>
      </c>
      <c r="CT122" t="s">
        <v>19000</v>
      </c>
      <c r="CU122" t="s">
        <v>6726</v>
      </c>
      <c r="CV122" t="s">
        <v>17826</v>
      </c>
      <c r="CW122" t="str">
        <f>CT122&amp;CU122&amp;CHAR(10)&amp;CV122</f>
        <v>&gt;A0A2H4NB27
MELSPRAAELTSLLESRISHFYTNFQVDEIGRVVSVGDGIARVYGLNEIQAGEMVEFASGVKGIALNLENENVGIVVFGSDTAIKEGDLVKRTGSIVDVPAGKAMLGRVVDGLGVPIDGRGALSDHERRRVEVKAPGIIERKSVHEPMQTGLKAVDSLVPIGRGQRELIIGDRQTGKTAIAIDTILNQKQLNSRATSESETLYCVYVAIGQKRSTVAQLVQILSEANALEYSILVAATASDPAPLQFLAPYSGCAMGEYFRDNGMHALIIYDDLSKQAVAYRQMSLLLRRPPGREAFPGDVFYLHSRLLERAAKRSDQTGAGSLTALPVIETQAGDVSAYIPTNVIPITDGQICLETELFYRGIRPAINVGLSVSRVGSAAQLKTMKQVCGSSKLELAQYREVAALAQFGSDLDAATQALLNRGARLTEVPKQPQYAPLPIEKQILVIYAAVNGFCDRMPLDRISQYERAIQNSVKPELLQSFLEKGGLTNERKMEPDTFLKESALAFISI</v>
      </c>
    </row>
    <row r="123" spans="1:101" x14ac:dyDescent="0.25">
      <c r="A123" t="s">
        <v>6772</v>
      </c>
      <c r="B123" t="s">
        <v>19154</v>
      </c>
      <c r="C123" t="s">
        <v>7335</v>
      </c>
      <c r="D123" t="s">
        <v>14680</v>
      </c>
      <c r="E123">
        <v>0</v>
      </c>
      <c r="F123" t="s">
        <v>10585</v>
      </c>
      <c r="G123">
        <v>4.8903980255126998</v>
      </c>
      <c r="H123">
        <v>4.5345830917358398</v>
      </c>
      <c r="I123">
        <v>4.4678440093994096</v>
      </c>
      <c r="J123">
        <v>5.1022653579711896</v>
      </c>
      <c r="K123">
        <v>5.1395006179809597</v>
      </c>
      <c r="L123">
        <v>4.5847835540771502</v>
      </c>
      <c r="M123">
        <v>4.8314476013183603</v>
      </c>
      <c r="N123">
        <v>5.2383298873901403</v>
      </c>
      <c r="O123">
        <v>4.7913875579834002</v>
      </c>
      <c r="P123">
        <v>5.3120527267456099</v>
      </c>
      <c r="Q123">
        <v>4.64172267913818</v>
      </c>
      <c r="R123">
        <v>5.6864748001098597</v>
      </c>
      <c r="S123">
        <v>4.9350658257802342</v>
      </c>
      <c r="T123">
        <v>119</v>
      </c>
      <c r="U123" t="s">
        <v>10439</v>
      </c>
      <c r="X123" s="16">
        <v>-0.31124146779378314</v>
      </c>
      <c r="Z123">
        <v>0.42942428376534802</v>
      </c>
      <c r="AA123">
        <v>0.50358777485079198</v>
      </c>
      <c r="AB123">
        <v>0.3136261199286719</v>
      </c>
      <c r="AP123">
        <v>21</v>
      </c>
      <c r="AQ123">
        <v>17</v>
      </c>
      <c r="AR123">
        <v>14</v>
      </c>
      <c r="AS123">
        <v>78.099999999999994</v>
      </c>
      <c r="AT123">
        <v>68.5</v>
      </c>
      <c r="AU123">
        <v>57.3</v>
      </c>
      <c r="AV123">
        <v>29.338000000000001</v>
      </c>
      <c r="AW123">
        <v>0</v>
      </c>
      <c r="AX123">
        <v>323.31</v>
      </c>
      <c r="AY123">
        <v>22110000000</v>
      </c>
      <c r="AZ123">
        <v>270</v>
      </c>
      <c r="BA123" t="s">
        <v>916</v>
      </c>
      <c r="BB123" t="s">
        <v>916</v>
      </c>
      <c r="BC123" t="s">
        <v>917</v>
      </c>
      <c r="BD123" t="s">
        <v>918</v>
      </c>
      <c r="BE123" t="s">
        <v>919</v>
      </c>
      <c r="BF123" s="34" t="s">
        <v>19011</v>
      </c>
      <c r="BG123">
        <v>-0.121396400034428</v>
      </c>
      <c r="BH123">
        <v>-1.0884163379669201</v>
      </c>
      <c r="BI123">
        <v>-1.26979720592499</v>
      </c>
      <c r="BJ123">
        <v>0.45440834760665899</v>
      </c>
      <c r="BK123">
        <v>0.55560487508773804</v>
      </c>
      <c r="BL123">
        <v>-0.95198345184326205</v>
      </c>
      <c r="BM123">
        <v>-0.28160956501960799</v>
      </c>
      <c r="BN123">
        <v>0.824199199676514</v>
      </c>
      <c r="BO123">
        <v>-0.39048317074775701</v>
      </c>
      <c r="BP123">
        <v>1.0245602130889899</v>
      </c>
      <c r="BQ123">
        <v>-0.79723656177520796</v>
      </c>
      <c r="BR123">
        <v>2.0421500205993701</v>
      </c>
      <c r="BT123">
        <v>26.991939544677699</v>
      </c>
      <c r="BU123">
        <v>26.949489593505898</v>
      </c>
      <c r="BV123">
        <v>26.0579433441162</v>
      </c>
      <c r="BW123">
        <v>26.639755249023398</v>
      </c>
      <c r="BX123">
        <v>26.164594650268601</v>
      </c>
      <c r="BY123">
        <v>26.667901992797901</v>
      </c>
      <c r="BZ123">
        <v>26.4187335968018</v>
      </c>
      <c r="CA123">
        <v>26.6466388702393</v>
      </c>
      <c r="CB123">
        <v>26.437046051025401</v>
      </c>
      <c r="CC123">
        <v>25.500268936157202</v>
      </c>
      <c r="CD123">
        <v>24.873706817626999</v>
      </c>
      <c r="CE123">
        <v>26.6533508300781</v>
      </c>
      <c r="CG123">
        <v>26.991939544677699</v>
      </c>
      <c r="CH123">
        <v>26.949489593505898</v>
      </c>
      <c r="CI123">
        <v>26.0579433441162</v>
      </c>
      <c r="CJ123">
        <v>26.639755249023398</v>
      </c>
      <c r="CK123">
        <v>26.164594650268601</v>
      </c>
      <c r="CL123">
        <v>26.667901992797901</v>
      </c>
      <c r="CM123">
        <v>26.4187335968018</v>
      </c>
      <c r="CN123">
        <v>26.6466388702393</v>
      </c>
      <c r="CO123">
        <v>26.437046051025401</v>
      </c>
      <c r="CP123">
        <v>25.500268936157202</v>
      </c>
      <c r="CQ123">
        <v>24.873706817626999</v>
      </c>
      <c r="CR123">
        <v>26.6533508300781</v>
      </c>
      <c r="CT123" t="s">
        <v>19000</v>
      </c>
      <c r="CU123" t="s">
        <v>6772</v>
      </c>
      <c r="CV123" t="s">
        <v>17926</v>
      </c>
      <c r="CW123" t="str">
        <f>CT123&amp;CU123&amp;CHAR(10)&amp;CV123</f>
        <v>&gt;A0A3Q7EZ16
MADSSREENVYLAKLAEQAERYEEMIEFMEKVAKTADVEELTVEERNLLSVAYKNVIGARRASWRIISSIEQKEESRGNEDHVNTIKEYRSKIEAELSKICDGILSLLESNLIPSASTAESKVFYLKMKGDYHRYLAEFKTGTERKEAAENTLLAYKSAQDIALAELAPTHPIRLGLALNFSVFYYEILNSPDRACNLAKQAFDEAISELDTLGEESYKDSTLIMQLLRDNLTLWTSDNADDVGDDIKEASKPESGEGQQ</v>
      </c>
    </row>
    <row r="124" spans="1:101" x14ac:dyDescent="0.25">
      <c r="A124" t="s">
        <v>5021</v>
      </c>
      <c r="B124" t="s">
        <v>19155</v>
      </c>
      <c r="C124" t="s">
        <v>7835</v>
      </c>
      <c r="D124" t="s">
        <v>14784</v>
      </c>
      <c r="E124">
        <v>0</v>
      </c>
      <c r="F124" t="s">
        <v>10586</v>
      </c>
      <c r="G124">
        <v>5.2864227294921902</v>
      </c>
      <c r="H124">
        <v>4.2180719375610396</v>
      </c>
      <c r="I124">
        <v>4.4067821502685502</v>
      </c>
      <c r="J124">
        <v>5.2960309982299796</v>
      </c>
      <c r="K124">
        <v>5.0066328048706099</v>
      </c>
      <c r="L124">
        <v>6.0218276977539098</v>
      </c>
      <c r="M124">
        <v>4.8648929595947301</v>
      </c>
      <c r="N124">
        <v>4.7219114303588903</v>
      </c>
      <c r="O124">
        <v>4.5771827697753897</v>
      </c>
      <c r="P124">
        <v>4.3547601699829102</v>
      </c>
      <c r="Q124">
        <v>4.9753370285034197</v>
      </c>
      <c r="R124">
        <v>5.4006376266479501</v>
      </c>
      <c r="S124">
        <v>4.9275408585866307</v>
      </c>
      <c r="T124">
        <v>120</v>
      </c>
      <c r="X124" s="16">
        <v>-0.80440489451090613</v>
      </c>
      <c r="Z124">
        <v>0.35498717948718</v>
      </c>
      <c r="AA124">
        <v>0.62949054183687403</v>
      </c>
      <c r="AB124">
        <v>0.23469803751975621</v>
      </c>
      <c r="AP124">
        <v>7</v>
      </c>
      <c r="AQ124">
        <v>7</v>
      </c>
      <c r="AR124">
        <v>2</v>
      </c>
      <c r="AS124">
        <v>59.6</v>
      </c>
      <c r="AT124">
        <v>59.6</v>
      </c>
      <c r="AU124">
        <v>25.3</v>
      </c>
      <c r="AV124">
        <v>11.036</v>
      </c>
      <c r="AW124">
        <v>0</v>
      </c>
      <c r="AX124">
        <v>172.65</v>
      </c>
      <c r="AY124">
        <v>11922000000</v>
      </c>
      <c r="AZ124">
        <v>109</v>
      </c>
      <c r="BA124" t="s">
        <v>5020</v>
      </c>
      <c r="BB124" t="s">
        <v>5021</v>
      </c>
      <c r="BC124" t="s">
        <v>5022</v>
      </c>
      <c r="BF124" s="34" t="s">
        <v>19011</v>
      </c>
      <c r="BG124">
        <v>0.69113659858703602</v>
      </c>
      <c r="BH124">
        <v>-1.36629903316498</v>
      </c>
      <c r="BI124">
        <v>-1.00287985801697</v>
      </c>
      <c r="BJ124">
        <v>0.70964026451110795</v>
      </c>
      <c r="BK124">
        <v>0.15231569111347201</v>
      </c>
      <c r="BL124">
        <v>2.1073834896087602</v>
      </c>
      <c r="BM124">
        <v>-0.12064766138792</v>
      </c>
      <c r="BN124">
        <v>-0.39600226283073398</v>
      </c>
      <c r="BO124">
        <v>-0.674721479415894</v>
      </c>
      <c r="BP124">
        <v>-1.1030640602111801</v>
      </c>
      <c r="BQ124">
        <v>9.2046119272708907E-2</v>
      </c>
      <c r="BR124">
        <v>0.91109228134155296</v>
      </c>
      <c r="BT124">
        <v>27.387964248657202</v>
      </c>
      <c r="BU124">
        <v>26.632978439331101</v>
      </c>
      <c r="BV124">
        <v>25.996881484985401</v>
      </c>
      <c r="BW124">
        <v>26.833520889282202</v>
      </c>
      <c r="BX124">
        <v>26.0317268371582</v>
      </c>
      <c r="BY124">
        <v>28.104946136474599</v>
      </c>
      <c r="BZ124">
        <v>26.4521789550781</v>
      </c>
      <c r="CA124">
        <v>26.130220413208001</v>
      </c>
      <c r="CB124">
        <v>26.222841262817401</v>
      </c>
      <c r="CC124">
        <v>24.542976379394499</v>
      </c>
      <c r="CD124">
        <v>25.207321166992202</v>
      </c>
      <c r="CE124">
        <v>26.3675136566162</v>
      </c>
      <c r="CG124">
        <v>27.387964248657202</v>
      </c>
      <c r="CH124">
        <v>26.632978439331101</v>
      </c>
      <c r="CI124">
        <v>25.996881484985401</v>
      </c>
      <c r="CJ124">
        <v>26.833520889282202</v>
      </c>
      <c r="CK124">
        <v>26.0317268371582</v>
      </c>
      <c r="CL124">
        <v>28.104946136474599</v>
      </c>
      <c r="CM124">
        <v>26.4521789550781</v>
      </c>
      <c r="CN124">
        <v>26.130220413208001</v>
      </c>
      <c r="CO124">
        <v>26.222841262817401</v>
      </c>
      <c r="CP124">
        <v>24.542976379394499</v>
      </c>
      <c r="CQ124">
        <v>25.207321166992202</v>
      </c>
      <c r="CR124">
        <v>26.3675136566162</v>
      </c>
      <c r="CT124" t="s">
        <v>19000</v>
      </c>
      <c r="CU124" t="s">
        <v>5021</v>
      </c>
      <c r="CV124" t="s">
        <v>17709</v>
      </c>
      <c r="CW124" t="str">
        <f>CT124&amp;CU124&amp;CHAR(10)&amp;CV124</f>
        <v>&gt;A0A3Q7J2V7
MSGVAGGEEDKKPAGDQSGHINLKVKSQDGNEVFFRIKRSTQLKKLMNAYCDRQSVDFNSIAFLFDGRRLRAEQTPDELEMEDGDEIDAMLHQTGGTTI</v>
      </c>
    </row>
    <row r="125" spans="1:101" x14ac:dyDescent="0.25">
      <c r="A125" t="s">
        <v>7016</v>
      </c>
      <c r="B125" t="s">
        <v>7016</v>
      </c>
      <c r="C125" t="s">
        <v>7401</v>
      </c>
      <c r="D125" t="s">
        <v>14785</v>
      </c>
      <c r="E125" t="s">
        <v>14786</v>
      </c>
      <c r="F125" t="s">
        <v>10587</v>
      </c>
      <c r="G125">
        <v>5.3273200988769496</v>
      </c>
      <c r="H125">
        <v>4.7676229476928702</v>
      </c>
      <c r="I125">
        <v>5.5207805633544904</v>
      </c>
      <c r="J125">
        <v>4.4865617752075204</v>
      </c>
      <c r="K125">
        <v>5.1043195724487296</v>
      </c>
      <c r="L125">
        <v>3.6966724395752002</v>
      </c>
      <c r="M125">
        <v>3.9931507110595699</v>
      </c>
      <c r="N125">
        <v>4.8684606552123997</v>
      </c>
      <c r="O125">
        <v>5.5750064849853498</v>
      </c>
      <c r="P125">
        <v>5.4264039993286097</v>
      </c>
      <c r="Q125">
        <v>5.3271036148071298</v>
      </c>
      <c r="R125">
        <v>5.0001401901245099</v>
      </c>
      <c r="S125">
        <v>4.9244619210561114</v>
      </c>
      <c r="T125">
        <v>121</v>
      </c>
      <c r="X125" s="16">
        <v>0.77605660756428652</v>
      </c>
      <c r="Z125">
        <v>0.44491284098469702</v>
      </c>
      <c r="AA125">
        <v>0.48224541028347701</v>
      </c>
      <c r="AB125">
        <v>0.32942350957506839</v>
      </c>
      <c r="AP125">
        <v>13</v>
      </c>
      <c r="AQ125">
        <v>13</v>
      </c>
      <c r="AR125">
        <v>8</v>
      </c>
      <c r="AS125">
        <v>43.7</v>
      </c>
      <c r="AT125">
        <v>43.7</v>
      </c>
      <c r="AU125">
        <v>29.7</v>
      </c>
      <c r="AV125">
        <v>33.488999999999997</v>
      </c>
      <c r="AW125">
        <v>0</v>
      </c>
      <c r="AX125">
        <v>154.19999999999999</v>
      </c>
      <c r="AY125">
        <v>18089000000</v>
      </c>
      <c r="AZ125">
        <v>183</v>
      </c>
      <c r="BA125" t="s">
        <v>4865</v>
      </c>
      <c r="BB125" t="s">
        <v>4866</v>
      </c>
      <c r="BC125" t="s">
        <v>4867</v>
      </c>
      <c r="BD125" t="s">
        <v>4868</v>
      </c>
      <c r="BE125" t="s">
        <v>4869</v>
      </c>
      <c r="BF125" s="34" t="s">
        <v>19011</v>
      </c>
      <c r="BG125">
        <v>0.66910767555236805</v>
      </c>
      <c r="BH125">
        <v>-0.26049405336379999</v>
      </c>
      <c r="BI125">
        <v>0.99042642116546598</v>
      </c>
      <c r="BJ125">
        <v>-0.72730892896652199</v>
      </c>
      <c r="BK125">
        <v>0.29872581362724299</v>
      </c>
      <c r="BL125">
        <v>-2.0392372608184801</v>
      </c>
      <c r="BM125">
        <v>-1.5468159914016699</v>
      </c>
      <c r="BN125">
        <v>-9.3012578785419506E-2</v>
      </c>
      <c r="BO125">
        <v>1.0804903507232699</v>
      </c>
      <c r="BP125">
        <v>0.83367627859115601</v>
      </c>
      <c r="BQ125">
        <v>0.66874814033508301</v>
      </c>
      <c r="BR125">
        <v>0.12569414079189301</v>
      </c>
      <c r="BT125">
        <v>27.428861618041999</v>
      </c>
      <c r="BU125">
        <v>27.182529449462901</v>
      </c>
      <c r="BV125">
        <v>27.1108798980713</v>
      </c>
      <c r="BW125">
        <v>26.024051666259801</v>
      </c>
      <c r="BX125">
        <v>26.1294136047363</v>
      </c>
      <c r="BY125">
        <v>25.779790878295898</v>
      </c>
      <c r="BZ125">
        <v>25.580436706543001</v>
      </c>
      <c r="CA125">
        <v>26.276769638061499</v>
      </c>
      <c r="CB125">
        <v>27.220664978027301</v>
      </c>
      <c r="CC125">
        <v>25.614620208740199</v>
      </c>
      <c r="CD125">
        <v>25.559087753295898</v>
      </c>
      <c r="CE125">
        <v>25.967016220092798</v>
      </c>
      <c r="CG125">
        <v>27.428861618041999</v>
      </c>
      <c r="CH125">
        <v>27.182529449462901</v>
      </c>
      <c r="CI125">
        <v>27.1108798980713</v>
      </c>
      <c r="CJ125">
        <v>26.024051666259801</v>
      </c>
      <c r="CK125">
        <v>26.1294136047363</v>
      </c>
      <c r="CL125">
        <v>25.779790878295898</v>
      </c>
      <c r="CM125">
        <v>25.580436706543001</v>
      </c>
      <c r="CN125">
        <v>26.276769638061499</v>
      </c>
      <c r="CO125">
        <v>27.220664978027301</v>
      </c>
      <c r="CP125">
        <v>25.614620208740199</v>
      </c>
      <c r="CQ125">
        <v>25.559087753295898</v>
      </c>
      <c r="CR125">
        <v>25.967016220092798</v>
      </c>
      <c r="CT125" t="s">
        <v>19000</v>
      </c>
      <c r="CU125" t="s">
        <v>7016</v>
      </c>
      <c r="CV125" t="s">
        <v>17964</v>
      </c>
      <c r="CW125" t="str">
        <f>CT125&amp;CU125&amp;CHAR(10)&amp;CV125</f>
        <v>&gt;Q9FR51
MKGVLVAFVLINLSILASCGAPRKVIDVPFWNNYEPSWSSHHIKYLNGGTTAELLLDKSSGTGFQSKRSYLFGHFSMKMKLVGGDSAGVVTAFYLSSTNAEHDEIDFEFLGNRTGQPYILQTNVFTGGKGDREQRIYLWFDPTKDFHSYSVLWNTYQIAIFVDDVPIRVFKNSKDIGVKFPFNQPMKIYSSLWNADDWATRGGLEKTNWSGAPFIASYTSFHIDGCEAVTPQEVQVCNTNGMKWWDQKAFQDLDGPEYRKLHRVRQNFXIYNYCTDRKRYPTLPLECTRDRDL</v>
      </c>
    </row>
    <row r="126" spans="1:101" x14ac:dyDescent="0.25">
      <c r="A126" t="s">
        <v>3525</v>
      </c>
      <c r="B126" t="s">
        <v>19156</v>
      </c>
      <c r="C126" t="s">
        <v>7418</v>
      </c>
      <c r="D126" t="s">
        <v>14654</v>
      </c>
      <c r="E126" t="s">
        <v>14655</v>
      </c>
      <c r="F126" t="s">
        <v>10588</v>
      </c>
      <c r="G126">
        <v>6.7803783416748002</v>
      </c>
      <c r="H126">
        <v>4.56105709075928</v>
      </c>
      <c r="I126">
        <v>6.8998126983642596</v>
      </c>
      <c r="J126">
        <v>5.8104124069213903</v>
      </c>
      <c r="K126">
        <v>3.58927249908447</v>
      </c>
      <c r="L126">
        <v>3.5320339202880899</v>
      </c>
      <c r="M126">
        <v>4.2406520843505904</v>
      </c>
      <c r="N126">
        <v>4.5965662002563503</v>
      </c>
      <c r="O126">
        <v>5.0973815917968803</v>
      </c>
      <c r="P126">
        <v>4.6721487045288104</v>
      </c>
      <c r="Q126">
        <v>4.0451936721801802</v>
      </c>
      <c r="R126">
        <v>5.1807794570922896</v>
      </c>
      <c r="S126">
        <v>4.9171407222747829</v>
      </c>
      <c r="T126">
        <v>122</v>
      </c>
      <c r="U126" t="s">
        <v>10437</v>
      </c>
      <c r="X126" s="16">
        <v>1.7698431015014631</v>
      </c>
      <c r="Z126">
        <v>0.33223365300784702</v>
      </c>
      <c r="AA126">
        <v>0.68470954154300101</v>
      </c>
      <c r="AB126">
        <v>0.20667619550583871</v>
      </c>
      <c r="AP126">
        <v>9</v>
      </c>
      <c r="AQ126">
        <v>9</v>
      </c>
      <c r="AR126">
        <v>9</v>
      </c>
      <c r="AS126">
        <v>54.1</v>
      </c>
      <c r="AT126">
        <v>54.1</v>
      </c>
      <c r="AU126">
        <v>54.1</v>
      </c>
      <c r="AV126">
        <v>17.074000000000002</v>
      </c>
      <c r="AW126">
        <v>0</v>
      </c>
      <c r="AX126">
        <v>129.54</v>
      </c>
      <c r="AY126">
        <v>29369000000</v>
      </c>
      <c r="AZ126">
        <v>141</v>
      </c>
      <c r="BA126" t="s">
        <v>3525</v>
      </c>
      <c r="BB126" t="s">
        <v>3525</v>
      </c>
      <c r="BC126" t="s">
        <v>3526</v>
      </c>
      <c r="BF126" s="34" t="s">
        <v>19011</v>
      </c>
      <c r="BG126">
        <v>1.6823991537094101</v>
      </c>
      <c r="BH126">
        <v>-0.321523576974869</v>
      </c>
      <c r="BI126">
        <v>1.7902417182922401</v>
      </c>
      <c r="BJ126">
        <v>0.80657428503036499</v>
      </c>
      <c r="BK126">
        <v>-1.1989905834198</v>
      </c>
      <c r="BL126">
        <v>-1.2506737709045399</v>
      </c>
      <c r="BM126">
        <v>-0.61083132028579701</v>
      </c>
      <c r="BN126">
        <v>-0.28946083784103399</v>
      </c>
      <c r="BO126">
        <v>0.162747398018837</v>
      </c>
      <c r="BP126">
        <v>-0.22121405601501501</v>
      </c>
      <c r="BQ126">
        <v>-0.78731930255889904</v>
      </c>
      <c r="BR126">
        <v>0.238050997257233</v>
      </c>
      <c r="BT126">
        <v>28.881919860839801</v>
      </c>
      <c r="BU126">
        <v>26.9759635925293</v>
      </c>
      <c r="BV126">
        <v>28.489912033081101</v>
      </c>
      <c r="BW126">
        <v>27.347902297973601</v>
      </c>
      <c r="BX126">
        <v>24.614366531372099</v>
      </c>
      <c r="BY126">
        <v>25.6151523590088</v>
      </c>
      <c r="BZ126">
        <v>25.827938079833999</v>
      </c>
      <c r="CA126">
        <v>26.004875183105501</v>
      </c>
      <c r="CB126">
        <v>26.743040084838899</v>
      </c>
      <c r="CC126">
        <v>24.860364913940401</v>
      </c>
      <c r="CD126">
        <v>24.277177810668899</v>
      </c>
      <c r="CE126">
        <v>26.147655487060501</v>
      </c>
      <c r="CG126">
        <v>28.881919860839801</v>
      </c>
      <c r="CH126">
        <v>26.9759635925293</v>
      </c>
      <c r="CI126">
        <v>28.489912033081101</v>
      </c>
      <c r="CJ126">
        <v>27.347902297973601</v>
      </c>
      <c r="CK126">
        <v>24.614366531372099</v>
      </c>
      <c r="CL126">
        <v>25.6151523590088</v>
      </c>
      <c r="CM126">
        <v>25.827938079833999</v>
      </c>
      <c r="CN126">
        <v>26.004875183105501</v>
      </c>
      <c r="CO126">
        <v>26.743040084838899</v>
      </c>
      <c r="CP126">
        <v>24.860364913940401</v>
      </c>
      <c r="CQ126">
        <v>24.277177810668899</v>
      </c>
      <c r="CR126">
        <v>26.147655487060501</v>
      </c>
      <c r="CT126" t="s">
        <v>19000</v>
      </c>
      <c r="CU126" t="s">
        <v>3525</v>
      </c>
      <c r="CV126" t="s">
        <v>17611</v>
      </c>
      <c r="CW126" t="str">
        <f>CT126&amp;CU126&amp;CHAR(10)&amp;CV126</f>
        <v>&gt;A0A3Q7HK64
MGLKGKLISQIETKCSGHLLHEHFKSNPHKTSAMAPDKITNFTLHEGQLGKTNSVVSWNYILGGKERHAKQVLHIDDEEKSITFNFKEGYMNELYKSMTLTLTLIAEKNFITWTLVYEKLNENTPEPLDFIEFLIYLIKDLETHHVGK</v>
      </c>
    </row>
    <row r="127" spans="1:101" x14ac:dyDescent="0.25">
      <c r="A127" t="s">
        <v>6912</v>
      </c>
      <c r="B127" t="s">
        <v>6912</v>
      </c>
      <c r="C127" t="s">
        <v>7641</v>
      </c>
      <c r="D127" t="s">
        <v>14722</v>
      </c>
      <c r="E127" t="s">
        <v>14723</v>
      </c>
      <c r="F127" t="s">
        <v>10589</v>
      </c>
      <c r="G127">
        <v>4.5728416442871103</v>
      </c>
      <c r="H127">
        <v>3.9535226821899401</v>
      </c>
      <c r="I127">
        <v>4.61759376525879</v>
      </c>
      <c r="J127">
        <v>3.6678552627563499</v>
      </c>
      <c r="K127">
        <v>5.46555423736572</v>
      </c>
      <c r="L127">
        <v>4.0885543823242196</v>
      </c>
      <c r="M127">
        <v>5.3326263427734402</v>
      </c>
      <c r="N127">
        <v>5.4135847091674796</v>
      </c>
      <c r="O127">
        <v>4.8902931213378897</v>
      </c>
      <c r="P127">
        <v>6.0751466751098597</v>
      </c>
      <c r="Q127">
        <v>4.9959688186645499</v>
      </c>
      <c r="R127">
        <v>5.8359193801879901</v>
      </c>
      <c r="S127">
        <v>4.9091217517852783</v>
      </c>
      <c r="T127">
        <v>123</v>
      </c>
      <c r="X127" s="16">
        <v>-2.6001930236816406E-2</v>
      </c>
      <c r="Z127">
        <v>0.210350710900474</v>
      </c>
      <c r="AA127">
        <v>1.0867809312402199</v>
      </c>
      <c r="AB127">
        <v>8.1887774593832549E-2</v>
      </c>
      <c r="AP127">
        <v>10</v>
      </c>
      <c r="AQ127">
        <v>10</v>
      </c>
      <c r="AR127">
        <v>10</v>
      </c>
      <c r="AS127">
        <v>43.5</v>
      </c>
      <c r="AT127">
        <v>43.5</v>
      </c>
      <c r="AU127">
        <v>43.5</v>
      </c>
      <c r="AV127">
        <v>38.944000000000003</v>
      </c>
      <c r="AW127">
        <v>0</v>
      </c>
      <c r="AX127">
        <v>79.236000000000004</v>
      </c>
      <c r="AY127">
        <v>21854000000</v>
      </c>
      <c r="AZ127">
        <v>157</v>
      </c>
      <c r="BA127" t="s">
        <v>3203</v>
      </c>
      <c r="BB127" t="s">
        <v>3204</v>
      </c>
      <c r="BC127" t="s">
        <v>3205</v>
      </c>
      <c r="BD127" t="s">
        <v>3206</v>
      </c>
      <c r="BE127" t="s">
        <v>3207</v>
      </c>
      <c r="BF127" s="34" t="s">
        <v>19011</v>
      </c>
      <c r="BG127">
        <v>-0.44452017545700101</v>
      </c>
      <c r="BH127">
        <v>-1.2631822824478101</v>
      </c>
      <c r="BI127">
        <v>-0.38536348938942</v>
      </c>
      <c r="BJ127">
        <v>-1.6407988071441699</v>
      </c>
      <c r="BK127">
        <v>0.73553407192230202</v>
      </c>
      <c r="BL127">
        <v>-1.0846872329711901</v>
      </c>
      <c r="BM127">
        <v>0.559820055961609</v>
      </c>
      <c r="BN127">
        <v>0.666836857795715</v>
      </c>
      <c r="BO127">
        <v>-2.4889091029763201E-2</v>
      </c>
      <c r="BP127">
        <v>1.5413389205932599</v>
      </c>
      <c r="BQ127">
        <v>0.114800944924355</v>
      </c>
      <c r="BR127">
        <v>1.2251104116439799</v>
      </c>
      <c r="BT127">
        <v>26.674383163452099</v>
      </c>
      <c r="BU127">
        <v>26.36842918396</v>
      </c>
      <c r="BV127">
        <v>26.2076930999756</v>
      </c>
      <c r="BW127">
        <v>25.205345153808601</v>
      </c>
      <c r="BX127">
        <v>26.490648269653299</v>
      </c>
      <c r="BY127">
        <v>26.171672821044901</v>
      </c>
      <c r="BZ127">
        <v>26.9199123382568</v>
      </c>
      <c r="CA127">
        <v>26.821893692016602</v>
      </c>
      <c r="CB127">
        <v>26.535951614379901</v>
      </c>
      <c r="CC127">
        <v>26.263362884521499</v>
      </c>
      <c r="CD127">
        <v>25.227952957153299</v>
      </c>
      <c r="CE127">
        <v>26.8027954101563</v>
      </c>
      <c r="CG127">
        <v>26.674383163452099</v>
      </c>
      <c r="CH127">
        <v>26.36842918396</v>
      </c>
      <c r="CI127">
        <v>26.2076930999756</v>
      </c>
      <c r="CJ127">
        <v>25.205345153808601</v>
      </c>
      <c r="CK127">
        <v>26.490648269653299</v>
      </c>
      <c r="CL127">
        <v>26.171672821044901</v>
      </c>
      <c r="CM127">
        <v>26.9199123382568</v>
      </c>
      <c r="CN127">
        <v>26.821893692016602</v>
      </c>
      <c r="CO127">
        <v>26.535951614379901</v>
      </c>
      <c r="CP127">
        <v>26.263362884521499</v>
      </c>
      <c r="CQ127">
        <v>25.227952957153299</v>
      </c>
      <c r="CR127">
        <v>26.8027954101563</v>
      </c>
      <c r="CT127" t="s">
        <v>19000</v>
      </c>
      <c r="CU127" t="s">
        <v>6912</v>
      </c>
      <c r="CV127" t="s">
        <v>17109</v>
      </c>
      <c r="CW127" t="str">
        <f>CT127&amp;CU127&amp;CHAR(10)&amp;CV127</f>
        <v>&gt;Q40143
MSRLSLVLILVAGLFATALAGPATFADKNPIRQVVFPDELENGILQVVGQTRSALSFARFAIRHRKRYDSVEEIKQRFEIFLDNLKMIRSHNRKGLSYKLGINEFTDLTWDEFRKHKLGASQNCSATTKGNLKLTNVVLPETKDWRKDGIVSPVKAQGKCGSCWTFSTTGALEAAYAQAFGKGISLSEQQLVDCAGAFNNFGCNGGLPSQAFEYIKFNGGLDTEEAYPYTGKNGICKFSQANIGVKVISSVNITLGAEYELKYAVALVRPVSVAFEVVKGFKQYKSGVYASTECGDTPMDVNHAVLAVGYGVENGTPYWLIKNSWGADWGEDGYFKMEMGKNMCGVATCASYPIVA</v>
      </c>
    </row>
    <row r="128" spans="1:101" x14ac:dyDescent="0.25">
      <c r="A128" t="s">
        <v>6739</v>
      </c>
      <c r="B128" t="s">
        <v>19157</v>
      </c>
      <c r="C128" t="s">
        <v>7177</v>
      </c>
      <c r="D128" t="s">
        <v>14787</v>
      </c>
      <c r="E128">
        <v>0</v>
      </c>
      <c r="F128" t="s">
        <v>10590</v>
      </c>
      <c r="G128">
        <v>4.6054725646972701</v>
      </c>
      <c r="H128">
        <v>4.6228837966918901</v>
      </c>
      <c r="I128">
        <v>4.9484443664550799</v>
      </c>
      <c r="J128">
        <v>5.1789751052856401</v>
      </c>
      <c r="K128">
        <v>4.5743665695190403</v>
      </c>
      <c r="L128">
        <v>5.2905635833740199</v>
      </c>
      <c r="M128">
        <v>4.6691112518310502</v>
      </c>
      <c r="N128">
        <v>5.0882482528686497</v>
      </c>
      <c r="O128">
        <v>4.6083240509033203</v>
      </c>
      <c r="P128">
        <v>4.7227373123168901</v>
      </c>
      <c r="Q128">
        <v>5.2502393722534197</v>
      </c>
      <c r="R128">
        <v>5.1055936813354501</v>
      </c>
      <c r="S128">
        <v>4.8887466589609767</v>
      </c>
      <c r="T128">
        <v>124</v>
      </c>
      <c r="X128" s="16">
        <v>-0.28903484344481978</v>
      </c>
      <c r="Z128">
        <v>0.599231516459795</v>
      </c>
      <c r="AA128">
        <v>0.30477634578745899</v>
      </c>
      <c r="AB128">
        <v>0.49570540486874209</v>
      </c>
      <c r="AP128">
        <v>15</v>
      </c>
      <c r="AQ128">
        <v>15</v>
      </c>
      <c r="AR128">
        <v>5</v>
      </c>
      <c r="AS128">
        <v>58.4</v>
      </c>
      <c r="AT128">
        <v>58.4</v>
      </c>
      <c r="AU128">
        <v>23.9</v>
      </c>
      <c r="AV128">
        <v>24.163</v>
      </c>
      <c r="AW128">
        <v>0</v>
      </c>
      <c r="AX128">
        <v>266.24</v>
      </c>
      <c r="AY128">
        <v>20745000000</v>
      </c>
      <c r="AZ128">
        <v>244</v>
      </c>
      <c r="BA128" t="s">
        <v>311</v>
      </c>
      <c r="BB128" t="s">
        <v>312</v>
      </c>
      <c r="BC128" t="s">
        <v>313</v>
      </c>
      <c r="BF128" s="34" t="s">
        <v>19011</v>
      </c>
      <c r="BG128">
        <v>-1.00671422481537</v>
      </c>
      <c r="BH128">
        <v>-0.94483733177185103</v>
      </c>
      <c r="BI128">
        <v>0.21215683221817</v>
      </c>
      <c r="BJ128">
        <v>1.0314290523529099</v>
      </c>
      <c r="BK128">
        <v>-1.11726033687592</v>
      </c>
      <c r="BL128">
        <v>1.4279979467392001</v>
      </c>
      <c r="BM128">
        <v>-0.78055179119110096</v>
      </c>
      <c r="BN128">
        <v>0.70899915695190396</v>
      </c>
      <c r="BO128">
        <v>-0.99658048152923595</v>
      </c>
      <c r="BP128">
        <v>-0.58997267484664895</v>
      </c>
      <c r="BQ128">
        <v>1.2846916913986199</v>
      </c>
      <c r="BR128">
        <v>0.77064228057861295</v>
      </c>
      <c r="BT128">
        <v>26.707014083862301</v>
      </c>
      <c r="BU128">
        <v>27.0377902984619</v>
      </c>
      <c r="BV128">
        <v>26.5385437011719</v>
      </c>
      <c r="BW128">
        <v>26.716464996337901</v>
      </c>
      <c r="BX128">
        <v>25.599460601806602</v>
      </c>
      <c r="BY128">
        <v>27.373682022094702</v>
      </c>
      <c r="BZ128">
        <v>26.256397247314499</v>
      </c>
      <c r="CA128">
        <v>26.496557235717798</v>
      </c>
      <c r="CB128">
        <v>26.253982543945298</v>
      </c>
      <c r="CC128">
        <v>24.910953521728501</v>
      </c>
      <c r="CD128">
        <v>25.482223510742202</v>
      </c>
      <c r="CE128">
        <v>26.0724697113037</v>
      </c>
      <c r="CG128">
        <v>26.707014083862301</v>
      </c>
      <c r="CH128">
        <v>27.0377902984619</v>
      </c>
      <c r="CI128">
        <v>26.5385437011719</v>
      </c>
      <c r="CJ128">
        <v>26.716464996337901</v>
      </c>
      <c r="CK128">
        <v>25.599460601806602</v>
      </c>
      <c r="CL128">
        <v>27.373682022094702</v>
      </c>
      <c r="CM128">
        <v>26.256397247314499</v>
      </c>
      <c r="CN128">
        <v>26.496557235717798</v>
      </c>
      <c r="CO128">
        <v>26.253982543945298</v>
      </c>
      <c r="CP128">
        <v>24.910953521728501</v>
      </c>
      <c r="CQ128">
        <v>25.482223510742202</v>
      </c>
      <c r="CR128">
        <v>26.0724697113037</v>
      </c>
      <c r="CT128" t="s">
        <v>19000</v>
      </c>
      <c r="CU128" t="s">
        <v>6739</v>
      </c>
      <c r="CV128" t="s">
        <v>18309</v>
      </c>
      <c r="CW128" t="str">
        <f>CT128&amp;CU128&amp;CHAR(10)&amp;CV128</f>
        <v>&gt;A0A3Q7E9M8
MGLTFTKLFSRLFAKKEMRILMVGLDAAGKTTILYKLKLGEIVTTIPTIGFNVETVEYKNISFTVWDVGGQDKIRPLWRHYFQNTQGLIFVVDSNDRDRVGEARDELHRMLNEDELRDAVLLVFANKQDLPNAMNAAEITDKLGLHSLRQRHWYIQSTCATSGEGLYEGLDWLSNNIANKTFSESVWLWHLLLRRSLLKRFCNTMVECM</v>
      </c>
    </row>
    <row r="129" spans="1:101" x14ac:dyDescent="0.25">
      <c r="A129" t="s">
        <v>7100</v>
      </c>
      <c r="B129" t="s">
        <v>7100</v>
      </c>
      <c r="C129" t="s">
        <v>7954</v>
      </c>
      <c r="D129" t="e">
        <v>#N/A</v>
      </c>
      <c r="E129" t="e">
        <v>#N/A</v>
      </c>
      <c r="F129" t="s">
        <v>10591</v>
      </c>
      <c r="G129">
        <v>3.8685073852539098</v>
      </c>
      <c r="H129">
        <v>5.2734861373901403</v>
      </c>
      <c r="I129">
        <v>4.9761924743652299</v>
      </c>
      <c r="J129">
        <v>4.5219182968139604</v>
      </c>
      <c r="K129">
        <v>4.7095975875854501</v>
      </c>
      <c r="L129">
        <v>4.4931716918945304</v>
      </c>
      <c r="M129">
        <v>5.6133155822753897</v>
      </c>
      <c r="N129">
        <v>4.3947591781616202</v>
      </c>
      <c r="O129">
        <v>5.1330299377441397</v>
      </c>
      <c r="P129">
        <v>4.4948701858520499</v>
      </c>
      <c r="Q129">
        <v>5.7758016586303702</v>
      </c>
      <c r="R129">
        <v>5.3960657119751003</v>
      </c>
      <c r="S129">
        <v>4.8875596523284912</v>
      </c>
      <c r="T129">
        <v>125</v>
      </c>
      <c r="X129" s="16">
        <v>0.13116614023844608</v>
      </c>
      <c r="Z129">
        <v>0.63399896533885203</v>
      </c>
      <c r="AA129">
        <v>0.27039374461485599</v>
      </c>
      <c r="AB129">
        <v>0.53654512762230089</v>
      </c>
      <c r="AP129">
        <v>8</v>
      </c>
      <c r="AQ129">
        <v>8</v>
      </c>
      <c r="AR129">
        <v>8</v>
      </c>
      <c r="AS129">
        <v>60</v>
      </c>
      <c r="AT129">
        <v>60</v>
      </c>
      <c r="AU129">
        <v>60</v>
      </c>
      <c r="AV129">
        <v>12.555</v>
      </c>
      <c r="AW129">
        <v>0</v>
      </c>
      <c r="AX129">
        <v>47.473999999999997</v>
      </c>
      <c r="AY129">
        <v>10625000000</v>
      </c>
      <c r="AZ129">
        <v>125</v>
      </c>
      <c r="BA129" t="s">
        <v>6012</v>
      </c>
      <c r="BB129" t="s">
        <v>6012</v>
      </c>
      <c r="BC129" t="s">
        <v>6013</v>
      </c>
      <c r="BD129" t="s">
        <v>6014</v>
      </c>
      <c r="BE129" t="s">
        <v>6015</v>
      </c>
      <c r="BF129" s="34" t="s">
        <v>19011</v>
      </c>
      <c r="BG129">
        <v>-1.7943863868713399</v>
      </c>
      <c r="BH129">
        <v>0.67955416440963701</v>
      </c>
      <c r="BI129">
        <v>0.15606807172298401</v>
      </c>
      <c r="BJ129">
        <v>-0.64383536577224698</v>
      </c>
      <c r="BK129">
        <v>-0.31336244940757801</v>
      </c>
      <c r="BL129">
        <v>-0.69445347785949696</v>
      </c>
      <c r="BM129">
        <v>1.2779389619827299</v>
      </c>
      <c r="BN129">
        <v>-0.86774200201034501</v>
      </c>
      <c r="BO129">
        <v>0.43223351240158098</v>
      </c>
      <c r="BP129">
        <v>-0.69146269559860196</v>
      </c>
      <c r="BQ129">
        <v>1.5640506744384799</v>
      </c>
      <c r="BR129">
        <v>0.89539700746536299</v>
      </c>
      <c r="BT129">
        <v>25.970048904418899</v>
      </c>
      <c r="BU129">
        <v>27.688392639160199</v>
      </c>
      <c r="BV129">
        <v>26.566291809081999</v>
      </c>
      <c r="BW129">
        <v>26.0594081878662</v>
      </c>
      <c r="BX129">
        <v>25.734691619873001</v>
      </c>
      <c r="BY129">
        <v>26.576290130615199</v>
      </c>
      <c r="BZ129">
        <v>27.2006015777588</v>
      </c>
      <c r="CA129">
        <v>25.8030681610107</v>
      </c>
      <c r="CB129">
        <v>26.778688430786101</v>
      </c>
      <c r="CC129">
        <v>24.6830863952637</v>
      </c>
      <c r="CD129">
        <v>26.007785797119102</v>
      </c>
      <c r="CE129">
        <v>26.362941741943398</v>
      </c>
      <c r="CG129">
        <v>25.970048904418899</v>
      </c>
      <c r="CH129">
        <v>27.688392639160199</v>
      </c>
      <c r="CI129">
        <v>26.566291809081999</v>
      </c>
      <c r="CJ129">
        <v>26.0594081878662</v>
      </c>
      <c r="CK129">
        <v>25.734691619873001</v>
      </c>
      <c r="CL129">
        <v>26.576290130615199</v>
      </c>
      <c r="CM129">
        <v>27.2006015777588</v>
      </c>
      <c r="CN129">
        <v>25.8030681610107</v>
      </c>
      <c r="CO129">
        <v>26.778688430786101</v>
      </c>
      <c r="CP129">
        <v>24.6830863952637</v>
      </c>
      <c r="CQ129">
        <v>26.007785797119102</v>
      </c>
      <c r="CR129">
        <v>26.362941741943398</v>
      </c>
      <c r="CT129" t="s">
        <v>19000</v>
      </c>
      <c r="CU129" t="s">
        <v>7100</v>
      </c>
      <c r="CV129" t="e">
        <v>#N/A</v>
      </c>
      <c r="CW129" t="e">
        <f>CT129&amp;CU129&amp;CHAR(10)&amp;CV129</f>
        <v>#N/A</v>
      </c>
    </row>
    <row r="130" spans="1:101" x14ac:dyDescent="0.25">
      <c r="A130" t="s">
        <v>6735</v>
      </c>
      <c r="B130" t="s">
        <v>19158</v>
      </c>
      <c r="C130" t="s">
        <v>7177</v>
      </c>
      <c r="D130" t="s">
        <v>14678</v>
      </c>
      <c r="E130" t="s">
        <v>14679</v>
      </c>
      <c r="F130" t="s">
        <v>10592</v>
      </c>
      <c r="G130">
        <v>2.3427600860595699</v>
      </c>
      <c r="H130">
        <v>4.2884149551391602</v>
      </c>
      <c r="I130">
        <v>2.7163009643554701</v>
      </c>
      <c r="J130">
        <v>3.0674085617065399</v>
      </c>
      <c r="K130">
        <v>6.3391008377075204</v>
      </c>
      <c r="L130">
        <v>5.8512649536132804</v>
      </c>
      <c r="M130">
        <v>3.4305572509765598</v>
      </c>
      <c r="N130">
        <v>4.3479261398315403</v>
      </c>
      <c r="O130">
        <v>6.5288467407226598</v>
      </c>
      <c r="P130">
        <v>8.0131330490112305</v>
      </c>
      <c r="Q130">
        <v>4.7109003067016602</v>
      </c>
      <c r="R130">
        <v>6.9074411392211896</v>
      </c>
      <c r="S130">
        <v>4.8786712487538653</v>
      </c>
      <c r="T130">
        <v>126</v>
      </c>
      <c r="X130" s="16">
        <v>-1.9700994491577126</v>
      </c>
      <c r="Z130">
        <v>0.27071312427409999</v>
      </c>
      <c r="AA130">
        <v>0.87110642916020398</v>
      </c>
      <c r="AB130">
        <v>0.1345530574969569</v>
      </c>
      <c r="AP130">
        <v>16</v>
      </c>
      <c r="AQ130">
        <v>16</v>
      </c>
      <c r="AR130">
        <v>16</v>
      </c>
      <c r="AS130">
        <v>63.1</v>
      </c>
      <c r="AT130">
        <v>63.1</v>
      </c>
      <c r="AU130">
        <v>63.1</v>
      </c>
      <c r="AV130">
        <v>37.445</v>
      </c>
      <c r="AW130">
        <v>0</v>
      </c>
      <c r="AX130">
        <v>166.36</v>
      </c>
      <c r="AY130">
        <v>25558000000</v>
      </c>
      <c r="AZ130">
        <v>278</v>
      </c>
      <c r="BA130" t="s">
        <v>284</v>
      </c>
      <c r="BB130" t="s">
        <v>285</v>
      </c>
      <c r="BC130" t="s">
        <v>286</v>
      </c>
      <c r="BE130" t="s">
        <v>287</v>
      </c>
      <c r="BF130" s="34" t="s">
        <v>19011</v>
      </c>
      <c r="BG130">
        <v>-1.38485372066498</v>
      </c>
      <c r="BH130">
        <v>-0.32233723998069802</v>
      </c>
      <c r="BI130">
        <v>-1.18086409568787</v>
      </c>
      <c r="BJ130">
        <v>-0.98912531137466397</v>
      </c>
      <c r="BK130">
        <v>0.79753637313842796</v>
      </c>
      <c r="BL130">
        <v>0.531130611896515</v>
      </c>
      <c r="BM130">
        <v>-0.79081088304519698</v>
      </c>
      <c r="BN130">
        <v>-0.28983837366104098</v>
      </c>
      <c r="BO130">
        <v>0.90115606784820601</v>
      </c>
      <c r="BP130">
        <v>1.71172046661377</v>
      </c>
      <c r="BQ130">
        <v>-9.1619223356246907E-2</v>
      </c>
      <c r="BR130">
        <v>1.10790538787842</v>
      </c>
      <c r="BT130">
        <v>24.444301605224599</v>
      </c>
      <c r="BU130">
        <v>26.703321456909201</v>
      </c>
      <c r="BV130">
        <v>24.306400299072301</v>
      </c>
      <c r="BW130">
        <v>24.6048984527588</v>
      </c>
      <c r="BX130">
        <v>27.364194869995099</v>
      </c>
      <c r="BY130">
        <v>27.934383392333999</v>
      </c>
      <c r="BZ130">
        <v>25.01784324646</v>
      </c>
      <c r="CA130">
        <v>25.7562351226807</v>
      </c>
      <c r="CB130">
        <v>28.174505233764599</v>
      </c>
      <c r="CC130">
        <v>28.201349258422901</v>
      </c>
      <c r="CD130">
        <v>24.942884445190401</v>
      </c>
      <c r="CE130">
        <v>27.874317169189499</v>
      </c>
      <c r="CG130">
        <v>24.444301605224599</v>
      </c>
      <c r="CH130">
        <v>26.703321456909201</v>
      </c>
      <c r="CI130">
        <v>24.306400299072301</v>
      </c>
      <c r="CJ130">
        <v>24.6048984527588</v>
      </c>
      <c r="CK130">
        <v>27.364194869995099</v>
      </c>
      <c r="CL130">
        <v>27.934383392333999</v>
      </c>
      <c r="CM130">
        <v>25.01784324646</v>
      </c>
      <c r="CN130">
        <v>25.7562351226807</v>
      </c>
      <c r="CO130">
        <v>28.174505233764599</v>
      </c>
      <c r="CP130">
        <v>28.201349258422901</v>
      </c>
      <c r="CQ130">
        <v>24.942884445190401</v>
      </c>
      <c r="CR130">
        <v>27.874317169189499</v>
      </c>
      <c r="CT130" t="s">
        <v>19000</v>
      </c>
      <c r="CU130" t="s">
        <v>6735</v>
      </c>
      <c r="CV130" t="s">
        <v>17328</v>
      </c>
      <c r="CW130" t="str">
        <f>CT130&amp;CU130&amp;CHAR(10)&amp;CV130</f>
        <v>&gt;A0A3Q7E938
MAFLSSLLASLLLVGLLIQITGAQPIGVCYGKIANNLPSDQDVIKLYNSNNIKKMRIYFPETNVFNALKGSNIEIILDVPNQDLEALATPSNANGWVQDNIRNHFPDVKFKYIAVGNEVDPGRDSGKYARFVGPAMENIYNALSSAGLQNQIKVSTATYLGLLTNTYPPRDSIFRDEYKSFINPIIGFLSRHNLPLLANIYPYFGHADDNVPLPYALFKQQGLNDAGYQNLFDALVDSMYFATEKLGGQNIEIIVSESGWPSEGHPSATLENAMTYYTNLINHVKGGAGTPKKPGRTIETYLFAMFDENRKDGKPSEQHFGLFKPDQRPKYQLKFD</v>
      </c>
    </row>
    <row r="131" spans="1:101" x14ac:dyDescent="0.25">
      <c r="A131" t="s">
        <v>1604</v>
      </c>
      <c r="B131" t="s">
        <v>19159</v>
      </c>
      <c r="C131" t="s">
        <v>7436</v>
      </c>
      <c r="D131">
        <v>0</v>
      </c>
      <c r="E131">
        <v>0</v>
      </c>
      <c r="F131" t="s">
        <v>10593</v>
      </c>
      <c r="G131">
        <v>3.9203720092773402</v>
      </c>
      <c r="H131">
        <v>5.0955247879028303</v>
      </c>
      <c r="I131">
        <v>4.7220954895019496</v>
      </c>
      <c r="J131">
        <v>5.7582139968872097</v>
      </c>
      <c r="K131">
        <v>4.1850175857543901</v>
      </c>
      <c r="L131">
        <v>5.3361301422119096</v>
      </c>
      <c r="M131">
        <v>4.7365837097168004</v>
      </c>
      <c r="N131">
        <v>3.5962228775024401</v>
      </c>
      <c r="O131">
        <v>4.5757999420165998</v>
      </c>
      <c r="P131">
        <v>5.2928667068481401</v>
      </c>
      <c r="Q131">
        <v>5.2068719863891602</v>
      </c>
      <c r="R131">
        <v>6.09222316741943</v>
      </c>
      <c r="S131">
        <v>4.8764935334523498</v>
      </c>
      <c r="T131">
        <v>127</v>
      </c>
      <c r="X131" s="16">
        <v>-0.51378981272379587</v>
      </c>
      <c r="Z131">
        <v>0.29998017839445001</v>
      </c>
      <c r="AA131">
        <v>0.77158831966959496</v>
      </c>
      <c r="AB131">
        <v>0.16920441093406738</v>
      </c>
      <c r="AP131">
        <v>5</v>
      </c>
      <c r="AQ131">
        <v>5</v>
      </c>
      <c r="AR131">
        <v>5</v>
      </c>
      <c r="AS131">
        <v>25.9</v>
      </c>
      <c r="AT131">
        <v>25.9</v>
      </c>
      <c r="AU131">
        <v>25.9</v>
      </c>
      <c r="AV131">
        <v>21.221</v>
      </c>
      <c r="AW131">
        <v>0</v>
      </c>
      <c r="AX131">
        <v>15.128</v>
      </c>
      <c r="AY131">
        <v>12159000000</v>
      </c>
      <c r="AZ131">
        <v>57</v>
      </c>
      <c r="BA131" t="s">
        <v>1604</v>
      </c>
      <c r="BB131" t="s">
        <v>1604</v>
      </c>
      <c r="BC131" t="s">
        <v>1605</v>
      </c>
      <c r="BF131" s="34" t="s">
        <v>19011</v>
      </c>
      <c r="BG131">
        <v>-1.298668384552</v>
      </c>
      <c r="BH131">
        <v>0.29750293493270902</v>
      </c>
      <c r="BI131">
        <v>-0.20971377193927801</v>
      </c>
      <c r="BJ131">
        <v>1.1976118087768599</v>
      </c>
      <c r="BK131">
        <v>-0.939208984375</v>
      </c>
      <c r="BL131">
        <v>0.624309241771698</v>
      </c>
      <c r="BM131">
        <v>-0.19003491103649101</v>
      </c>
      <c r="BN131">
        <v>-1.7389494180679299</v>
      </c>
      <c r="BO131">
        <v>-0.408422201871872</v>
      </c>
      <c r="BP131">
        <v>0.56554597616195701</v>
      </c>
      <c r="BQ131">
        <v>0.44874218106269798</v>
      </c>
      <c r="BR131">
        <v>1.6512855291366599</v>
      </c>
      <c r="BT131">
        <v>26.021913528442401</v>
      </c>
      <c r="BU131">
        <v>27.510431289672901</v>
      </c>
      <c r="BV131">
        <v>26.3121948242188</v>
      </c>
      <c r="BW131">
        <v>27.295703887939499</v>
      </c>
      <c r="BX131">
        <v>25.210111618041999</v>
      </c>
      <c r="BY131">
        <v>27.419248580932599</v>
      </c>
      <c r="BZ131">
        <v>26.323869705200199</v>
      </c>
      <c r="CA131">
        <v>25.004531860351602</v>
      </c>
      <c r="CB131">
        <v>26.221458435058601</v>
      </c>
      <c r="CC131">
        <v>25.481082916259801</v>
      </c>
      <c r="CD131">
        <v>25.438856124877901</v>
      </c>
      <c r="CE131">
        <v>27.059099197387699</v>
      </c>
      <c r="CG131">
        <v>26.021913528442401</v>
      </c>
      <c r="CH131">
        <v>27.510431289672901</v>
      </c>
      <c r="CI131">
        <v>26.3121948242188</v>
      </c>
      <c r="CJ131">
        <v>27.295703887939499</v>
      </c>
      <c r="CK131">
        <v>25.210111618041999</v>
      </c>
      <c r="CL131">
        <v>27.419248580932599</v>
      </c>
      <c r="CM131">
        <v>26.323869705200199</v>
      </c>
      <c r="CN131">
        <v>25.004531860351602</v>
      </c>
      <c r="CO131">
        <v>26.221458435058601</v>
      </c>
      <c r="CP131">
        <v>25.481082916259801</v>
      </c>
      <c r="CQ131">
        <v>25.438856124877901</v>
      </c>
      <c r="CR131">
        <v>27.059099197387699</v>
      </c>
      <c r="CT131" t="s">
        <v>19000</v>
      </c>
      <c r="CU131" t="s">
        <v>1604</v>
      </c>
      <c r="CV131" t="s">
        <v>17473</v>
      </c>
      <c r="CW131" t="str">
        <f>CT131&amp;CU131&amp;CHAR(10)&amp;CV131</f>
        <v>&gt;A0A3Q7FNP2
MECAITLSLKIKEKMTSLHFLTAVAFTFFLTAHIAAAGSSEECVYTLYVRTGSIIKGGTDSKISVTLGDASGKSVWIPDLEKWGLMGPNYDYYERGNVDIFTGRGKCISTPICRLNVTSDGSGDHHGWFLDYVETTFTGPHMQCSQSIFYVDQWLASDAPPYELSVSLDGCKKKIGNHGRRFVVGKPIRSASE</v>
      </c>
    </row>
    <row r="132" spans="1:101" x14ac:dyDescent="0.25">
      <c r="A132" t="s">
        <v>6746</v>
      </c>
      <c r="B132" t="s">
        <v>19160</v>
      </c>
      <c r="C132" t="s">
        <v>7231</v>
      </c>
      <c r="D132" t="s">
        <v>14788</v>
      </c>
      <c r="E132">
        <v>0</v>
      </c>
      <c r="F132" t="s">
        <v>10594</v>
      </c>
      <c r="G132">
        <v>4.3011169433593803</v>
      </c>
      <c r="H132">
        <v>4.1868219375610396</v>
      </c>
      <c r="I132">
        <v>4.8874530792236301</v>
      </c>
      <c r="J132">
        <v>4.6691408157348597</v>
      </c>
      <c r="K132">
        <v>5.1986112594604501</v>
      </c>
      <c r="L132">
        <v>3.8045539855957</v>
      </c>
      <c r="M132">
        <v>4.3368473052978498</v>
      </c>
      <c r="N132">
        <v>5.4033327102661097</v>
      </c>
      <c r="O132">
        <v>4.8526191711425799</v>
      </c>
      <c r="P132">
        <v>5.54233646392822</v>
      </c>
      <c r="Q132">
        <v>5.6669378280639604</v>
      </c>
      <c r="R132">
        <v>5.6280374526977504</v>
      </c>
      <c r="S132">
        <v>4.8731507460276271</v>
      </c>
      <c r="T132">
        <v>128</v>
      </c>
      <c r="X132" s="16">
        <v>-9.8971366882319778E-2</v>
      </c>
      <c r="Z132">
        <v>0.19528057553956801</v>
      </c>
      <c r="AA132">
        <v>1.16808792058507</v>
      </c>
      <c r="AB132">
        <v>6.7906614540731297E-2</v>
      </c>
      <c r="AP132">
        <v>14</v>
      </c>
      <c r="AQ132">
        <v>14</v>
      </c>
      <c r="AR132">
        <v>14</v>
      </c>
      <c r="AS132">
        <v>40.6</v>
      </c>
      <c r="AT132">
        <v>40.6</v>
      </c>
      <c r="AU132">
        <v>40.6</v>
      </c>
      <c r="AV132">
        <v>46.548000000000002</v>
      </c>
      <c r="AW132">
        <v>0</v>
      </c>
      <c r="AX132">
        <v>259.22000000000003</v>
      </c>
      <c r="AY132">
        <v>19186000000</v>
      </c>
      <c r="AZ132">
        <v>226</v>
      </c>
      <c r="BA132" t="s">
        <v>406</v>
      </c>
      <c r="BB132" t="s">
        <v>406</v>
      </c>
      <c r="BC132" t="s">
        <v>407</v>
      </c>
      <c r="BD132" t="s">
        <v>408</v>
      </c>
      <c r="BE132" t="s">
        <v>409</v>
      </c>
      <c r="BF132" s="34" t="s">
        <v>19011</v>
      </c>
      <c r="BG132">
        <v>-0.91440957784652699</v>
      </c>
      <c r="BH132">
        <v>-1.09711289405823</v>
      </c>
      <c r="BI132">
        <v>2.2862618789076802E-2</v>
      </c>
      <c r="BJ132">
        <v>-0.32611471414566001</v>
      </c>
      <c r="BK132">
        <v>0.52025634050369296</v>
      </c>
      <c r="BL132">
        <v>-1.7081772089004501</v>
      </c>
      <c r="BM132">
        <v>-0.85729378461837802</v>
      </c>
      <c r="BN132">
        <v>0.84750843048095703</v>
      </c>
      <c r="BO132">
        <v>-3.2820209860801697E-2</v>
      </c>
      <c r="BP132">
        <v>1.0697091817855799</v>
      </c>
      <c r="BQ132">
        <v>1.26888751983643</v>
      </c>
      <c r="BR132">
        <v>1.20670425891876</v>
      </c>
      <c r="BT132">
        <v>26.4026584625244</v>
      </c>
      <c r="BU132">
        <v>26.601728439331101</v>
      </c>
      <c r="BV132">
        <v>26.477552413940401</v>
      </c>
      <c r="BW132">
        <v>26.206630706787099</v>
      </c>
      <c r="BX132">
        <v>26.223705291748001</v>
      </c>
      <c r="BY132">
        <v>25.887672424316399</v>
      </c>
      <c r="BZ132">
        <v>25.9241333007813</v>
      </c>
      <c r="CA132">
        <v>26.811641693115199</v>
      </c>
      <c r="CB132">
        <v>26.498277664184599</v>
      </c>
      <c r="CC132">
        <v>25.730552673339801</v>
      </c>
      <c r="CD132">
        <v>25.898921966552699</v>
      </c>
      <c r="CE132">
        <v>26.594913482666001</v>
      </c>
      <c r="CG132">
        <v>26.4026584625244</v>
      </c>
      <c r="CH132">
        <v>26.601728439331101</v>
      </c>
      <c r="CI132">
        <v>26.477552413940401</v>
      </c>
      <c r="CJ132">
        <v>26.206630706787099</v>
      </c>
      <c r="CK132">
        <v>26.223705291748001</v>
      </c>
      <c r="CL132">
        <v>25.887672424316399</v>
      </c>
      <c r="CM132">
        <v>25.9241333007813</v>
      </c>
      <c r="CN132">
        <v>26.811641693115199</v>
      </c>
      <c r="CO132">
        <v>26.498277664184599</v>
      </c>
      <c r="CP132">
        <v>25.730552673339801</v>
      </c>
      <c r="CQ132">
        <v>25.898921966552699</v>
      </c>
      <c r="CR132">
        <v>26.594913482666001</v>
      </c>
      <c r="CT132" t="s">
        <v>19000</v>
      </c>
      <c r="CU132" t="s">
        <v>6746</v>
      </c>
      <c r="CV132" t="s">
        <v>17027</v>
      </c>
      <c r="CW132" t="str">
        <f>CT132&amp;CU132&amp;CHAR(10)&amp;CV132</f>
        <v>&gt;A0A3Q7EHP2
MASSNCLHAILLCSLLFITSTIAQNQTSFRPKGLIIPVTKDASTLQYLTQIQQRTPLVPISLTLDLGGQFLWVDCDQGYVSSSYKPARCGSAQCSLGGASGCGECFSPPRPGCNNNTCGLLPDNTVTGTATSGELASDVVSVESSNGKNPGRSVSDKNFLFVCGATFLLQGLASGVKGMAGLGRTKISLPSQFSAEFSFPRKFALCLTSSSNSKGVVLFGDGPYFFLPNRQFSNNDFQYTPLFINPVSTASAFSSGQPSSEYFIGVKSIKINQKVVPINTTLLSIDNQGVGGTKISTVNPYTILETSLYNAITNFFVKELANVTRVAVVAPFRVCFDSRDIGSTRVGPAVPSIDLVLQNANVVWTIFGANSMVQVSENVLCLGVLDGGVNARTSIVIGGHTIEDNLLQFDHAASRLGFTSSILFRQTTCANFNFTSIA</v>
      </c>
    </row>
    <row r="133" spans="1:101" x14ac:dyDescent="0.25">
      <c r="A133" t="s">
        <v>6712</v>
      </c>
      <c r="B133" t="s">
        <v>6712</v>
      </c>
      <c r="C133" t="s">
        <v>7173</v>
      </c>
      <c r="D133" t="e">
        <v>#N/A</v>
      </c>
      <c r="E133" t="e">
        <v>#N/A</v>
      </c>
      <c r="F133" t="s">
        <v>10595</v>
      </c>
      <c r="G133">
        <v>4.27618408203125</v>
      </c>
      <c r="H133">
        <v>4.9260530471801802</v>
      </c>
      <c r="I133">
        <v>4.9953899383544904</v>
      </c>
      <c r="J133">
        <v>4.28564357757568</v>
      </c>
      <c r="K133">
        <v>4.3391008377075204</v>
      </c>
      <c r="L133">
        <v>5.7657623291015598</v>
      </c>
      <c r="M133">
        <v>5.9768409729003897</v>
      </c>
      <c r="N133">
        <v>4.07993412017822</v>
      </c>
      <c r="O133">
        <v>5.7363796234130904</v>
      </c>
      <c r="P133">
        <v>4.7059011459350604</v>
      </c>
      <c r="Q133">
        <v>5.0017213821411097</v>
      </c>
      <c r="R133">
        <v>4.3174161911010698</v>
      </c>
      <c r="S133">
        <v>4.8671939373016349</v>
      </c>
      <c r="T133">
        <v>129</v>
      </c>
      <c r="U133" t="s">
        <v>10449</v>
      </c>
      <c r="X133" s="16">
        <v>-6.4293225606279591E-2</v>
      </c>
      <c r="Z133">
        <v>0.80423342175066304</v>
      </c>
      <c r="AA133">
        <v>0.13074217449526801</v>
      </c>
      <c r="AB133">
        <v>0.74004448330341277</v>
      </c>
      <c r="AP133">
        <v>8</v>
      </c>
      <c r="AQ133">
        <v>8</v>
      </c>
      <c r="AR133">
        <v>8</v>
      </c>
      <c r="AS133">
        <v>29.2</v>
      </c>
      <c r="AT133">
        <v>29.2</v>
      </c>
      <c r="AU133">
        <v>29.2</v>
      </c>
      <c r="AV133">
        <v>39.534999999999997</v>
      </c>
      <c r="AW133">
        <v>0</v>
      </c>
      <c r="AX133">
        <v>73.180999999999997</v>
      </c>
      <c r="AY133">
        <v>18229000000</v>
      </c>
      <c r="AZ133">
        <v>142</v>
      </c>
      <c r="BA133" t="s">
        <v>150</v>
      </c>
      <c r="BB133" t="s">
        <v>151</v>
      </c>
      <c r="BC133" t="s">
        <v>152</v>
      </c>
      <c r="BD133" t="s">
        <v>153</v>
      </c>
      <c r="BE133" t="s">
        <v>154</v>
      </c>
      <c r="BF133" s="34" t="s">
        <v>19011</v>
      </c>
      <c r="BG133">
        <v>-0.899699807167053</v>
      </c>
      <c r="BH133">
        <v>8.9601770043373094E-2</v>
      </c>
      <c r="BI133">
        <v>0.19515396654605899</v>
      </c>
      <c r="BJ133">
        <v>-0.88529950380325295</v>
      </c>
      <c r="BK133">
        <v>-0.80392104387283303</v>
      </c>
      <c r="BL133">
        <v>1.3678990602493299</v>
      </c>
      <c r="BM133">
        <v>1.68922603130341</v>
      </c>
      <c r="BN133">
        <v>-1.19845294952393</v>
      </c>
      <c r="BO133">
        <v>1.32316946983337</v>
      </c>
      <c r="BP133">
        <v>-0.245537519454956</v>
      </c>
      <c r="BQ133">
        <v>0.204792380332947</v>
      </c>
      <c r="BR133">
        <v>-0.83693176507949796</v>
      </c>
      <c r="BT133">
        <v>26.3777256011963</v>
      </c>
      <c r="BU133">
        <v>27.340959548950199</v>
      </c>
      <c r="BV133">
        <v>26.5854892730713</v>
      </c>
      <c r="BW133">
        <v>25.823133468627901</v>
      </c>
      <c r="BX133">
        <v>25.364194869995099</v>
      </c>
      <c r="BY133">
        <v>27.848880767822301</v>
      </c>
      <c r="BZ133">
        <v>27.5641269683838</v>
      </c>
      <c r="CA133">
        <v>25.488243103027301</v>
      </c>
      <c r="CB133">
        <v>27.382038116455099</v>
      </c>
      <c r="CC133">
        <v>24.894117355346701</v>
      </c>
      <c r="CD133">
        <v>25.233705520629901</v>
      </c>
      <c r="CE133">
        <v>25.2842922210693</v>
      </c>
      <c r="CG133">
        <v>26.3777256011963</v>
      </c>
      <c r="CH133">
        <v>27.340959548950199</v>
      </c>
      <c r="CI133">
        <v>26.5854892730713</v>
      </c>
      <c r="CJ133">
        <v>25.823133468627901</v>
      </c>
      <c r="CK133">
        <v>25.364194869995099</v>
      </c>
      <c r="CL133">
        <v>27.848880767822301</v>
      </c>
      <c r="CM133">
        <v>27.5641269683838</v>
      </c>
      <c r="CN133">
        <v>25.488243103027301</v>
      </c>
      <c r="CO133">
        <v>27.382038116455099</v>
      </c>
      <c r="CP133">
        <v>24.894117355346701</v>
      </c>
      <c r="CQ133">
        <v>25.233705520629901</v>
      </c>
      <c r="CR133">
        <v>25.2842922210693</v>
      </c>
      <c r="CT133" t="s">
        <v>19000</v>
      </c>
      <c r="CU133" t="s">
        <v>6712</v>
      </c>
      <c r="CV133" t="e">
        <v>#N/A</v>
      </c>
      <c r="CW133" t="e">
        <f>CT133&amp;CU133&amp;CHAR(10)&amp;CV133</f>
        <v>#N/A</v>
      </c>
    </row>
    <row r="134" spans="1:101" x14ac:dyDescent="0.25">
      <c r="A134" t="s">
        <v>7077</v>
      </c>
      <c r="B134" t="s">
        <v>19161</v>
      </c>
      <c r="C134" t="s">
        <v>7737</v>
      </c>
      <c r="D134" t="s">
        <v>14789</v>
      </c>
      <c r="E134" t="s">
        <v>14790</v>
      </c>
      <c r="F134" t="s">
        <v>10596</v>
      </c>
      <c r="G134">
        <v>4.6791515350341797</v>
      </c>
      <c r="H134">
        <v>5.0242185592651403</v>
      </c>
      <c r="I134">
        <v>5.4350719451904297</v>
      </c>
      <c r="J134">
        <v>3.3821268081664999</v>
      </c>
      <c r="K134">
        <v>5.0762987136840803</v>
      </c>
      <c r="L134">
        <v>3.3687152862548801</v>
      </c>
      <c r="M134">
        <v>4.9346008300781303</v>
      </c>
      <c r="N134">
        <v>5.3668661117553702</v>
      </c>
      <c r="O134">
        <v>4.6215152740478498</v>
      </c>
      <c r="P134">
        <v>5.97961521148682</v>
      </c>
      <c r="Q134">
        <v>5.3496885299682599</v>
      </c>
      <c r="R134">
        <v>5.1668558120727504</v>
      </c>
      <c r="S134">
        <v>4.8653937180836992</v>
      </c>
      <c r="T134">
        <v>130</v>
      </c>
      <c r="U134" t="s">
        <v>10465</v>
      </c>
      <c r="X134" s="16">
        <v>1.1037670771280959</v>
      </c>
      <c r="Z134">
        <v>0.19030167597765399</v>
      </c>
      <c r="AA134">
        <v>1.1921290730510199</v>
      </c>
      <c r="AB134">
        <v>6.4249673782678901E-2</v>
      </c>
      <c r="AP134">
        <v>51</v>
      </c>
      <c r="AQ134">
        <v>51</v>
      </c>
      <c r="AR134">
        <v>32</v>
      </c>
      <c r="AS134">
        <v>62.5</v>
      </c>
      <c r="AT134">
        <v>62.5</v>
      </c>
      <c r="AU134">
        <v>40.700000000000003</v>
      </c>
      <c r="AV134">
        <v>92.588999999999999</v>
      </c>
      <c r="AW134">
        <v>0</v>
      </c>
      <c r="AX134">
        <v>323.31</v>
      </c>
      <c r="AY134">
        <v>57727000000</v>
      </c>
      <c r="AZ134">
        <v>689</v>
      </c>
      <c r="BA134" t="s">
        <v>5670</v>
      </c>
      <c r="BB134" t="s">
        <v>5671</v>
      </c>
      <c r="BC134" t="s">
        <v>5672</v>
      </c>
      <c r="BD134" t="s">
        <v>5673</v>
      </c>
      <c r="BE134" t="s">
        <v>5674</v>
      </c>
      <c r="BF134" s="34" t="s">
        <v>19011</v>
      </c>
      <c r="BG134">
        <v>-0.23772108554840099</v>
      </c>
      <c r="BH134">
        <v>0.20272535085678101</v>
      </c>
      <c r="BI134">
        <v>0.72714203596115101</v>
      </c>
      <c r="BJ134">
        <v>-1.89325428009033</v>
      </c>
      <c r="BK134">
        <v>0.26920089125633201</v>
      </c>
      <c r="BL134">
        <v>-1.91037285327911</v>
      </c>
      <c r="BM134">
        <v>8.8336534798145294E-2</v>
      </c>
      <c r="BN134">
        <v>0.64008355140686002</v>
      </c>
      <c r="BO134">
        <v>-0.31128847599029502</v>
      </c>
      <c r="BP134">
        <v>1.42220163345337</v>
      </c>
      <c r="BQ134">
        <v>0.61815798282623302</v>
      </c>
      <c r="BR134">
        <v>0.38478875160217302</v>
      </c>
      <c r="BT134">
        <v>26.780693054199201</v>
      </c>
      <c r="BU134">
        <v>27.439125061035199</v>
      </c>
      <c r="BV134">
        <v>27.025171279907202</v>
      </c>
      <c r="BW134">
        <v>24.9196166992188</v>
      </c>
      <c r="BX134">
        <v>26.101392745971701</v>
      </c>
      <c r="BY134">
        <v>25.4518337249756</v>
      </c>
      <c r="BZ134">
        <v>26.521886825561499</v>
      </c>
      <c r="CA134">
        <v>26.775175094604499</v>
      </c>
      <c r="CB134">
        <v>26.267173767089801</v>
      </c>
      <c r="CC134">
        <v>26.167831420898398</v>
      </c>
      <c r="CD134">
        <v>25.581672668456999</v>
      </c>
      <c r="CE134">
        <v>26.133731842041001</v>
      </c>
      <c r="CG134">
        <v>26.780693054199201</v>
      </c>
      <c r="CH134">
        <v>27.439125061035199</v>
      </c>
      <c r="CI134">
        <v>27.025171279907202</v>
      </c>
      <c r="CJ134">
        <v>24.9196166992188</v>
      </c>
      <c r="CK134">
        <v>26.101392745971701</v>
      </c>
      <c r="CL134">
        <v>25.4518337249756</v>
      </c>
      <c r="CM134">
        <v>26.521886825561499</v>
      </c>
      <c r="CN134">
        <v>26.775175094604499</v>
      </c>
      <c r="CO134">
        <v>26.267173767089801</v>
      </c>
      <c r="CP134">
        <v>26.167831420898398</v>
      </c>
      <c r="CQ134">
        <v>25.581672668456999</v>
      </c>
      <c r="CR134">
        <v>26.133731842041001</v>
      </c>
      <c r="CT134" t="s">
        <v>19000</v>
      </c>
      <c r="CU134" t="s">
        <v>7077</v>
      </c>
      <c r="CV134" t="s">
        <v>17006</v>
      </c>
      <c r="CW134" t="str">
        <f>CT134&amp;CU134&amp;CHAR(10)&amp;CV134</f>
        <v>&gt;E0Z1D0
MAQRVLTRVHSLRERLDATLDAHRNEILLFLSRIESHGKGILKPHQLLAEFESIQKEDKDKLNDHAFEEVLKSTQEAIVLPPWVALAIRLRPGVWEYVRVNVNALSVEELTVPEFLQFKEELVNGTSSDNFVLELDFEPFTASFPKPTLTKSIGNGVEFLNRHLSAKMFHDKESMTPLLEFLRVHHYNGKSMMLNDRIQNLYTLQKVLRKAEEYLTTLSPETSYSSFEHKFQEIGLERGWGDTAERVLEMICMLLDLLEAPDSCTLEKFLSRIPMVFNVVILSPHGYFAQENVLGYPDTGGQVVYILDQVPALEREMLKRIKEQGLDIKPRILIVTRLLPDAVGTTCGQRLEKVFGTEHSHILRVPFRTEKGIVRKWISRFEVWPYMETFIEDVGKEITAELQAKPDLIIGNYSEGNLAASLLAHKLGVTQCTIAHALEKTKYPDSDIYLNKFDEKYHFSAQFTADLIAMNHTDFIITSTFQEIAGSKDTVGQYESHMAFTMPGLYRVVHGIDVFDPKFNIVSPGADVNLYFPYSEKEKRLTTFHPEIEDLLFSDVENEEHLCVLKDRNKPIIFTMARLDRVKNLTGLVEWYAKNPRLRELVNLVVVGGDRRKESKDLEEQAEMKKMYELIKTHNLNGQFRWISSQMNRVRNGELYRYIADTRGAFVQPAFYEAFGLTVVEAMSCGLPTFATNQGGPAEIIVHGKSGFQIDPYHGEQAADLLAEFFEKCKVDPSHWEAISKGGLKRIQEKYTWQIYSDRLLTLAAVYGFWKHVSKLDRLEIRRYLEMFYALKFRKLAELVPLAVE</v>
      </c>
    </row>
    <row r="135" spans="1:101" x14ac:dyDescent="0.25">
      <c r="A135" t="s">
        <v>6948</v>
      </c>
      <c r="B135" t="s">
        <v>19162</v>
      </c>
      <c r="C135" t="s">
        <v>7177</v>
      </c>
      <c r="D135">
        <v>0</v>
      </c>
      <c r="E135">
        <v>0</v>
      </c>
      <c r="F135" t="s">
        <v>10597</v>
      </c>
      <c r="G135">
        <v>4.6348037719726598</v>
      </c>
      <c r="H135">
        <v>5.5920877456665004</v>
      </c>
      <c r="I135">
        <v>5.8910617828369096</v>
      </c>
      <c r="J135">
        <v>4.2934236526489302</v>
      </c>
      <c r="K135">
        <v>3.8190279006957999</v>
      </c>
      <c r="L135">
        <v>4.6644096374511701</v>
      </c>
      <c r="M135">
        <v>4.3899440765380904</v>
      </c>
      <c r="N135">
        <v>3.6232271194457999</v>
      </c>
      <c r="O135">
        <v>5.1946029663085902</v>
      </c>
      <c r="P135">
        <v>4.7884454727172896</v>
      </c>
      <c r="Q135">
        <v>6.63067722320557</v>
      </c>
      <c r="R135">
        <v>4.6677923202514604</v>
      </c>
      <c r="S135">
        <v>4.8491253058115644</v>
      </c>
      <c r="T135">
        <v>131</v>
      </c>
      <c r="X135" s="16">
        <v>1.1136973698933907</v>
      </c>
      <c r="Z135">
        <v>0.34959739201304002</v>
      </c>
      <c r="AA135">
        <v>0.64101783226429399</v>
      </c>
      <c r="AB135">
        <v>0.2285504957915987</v>
      </c>
      <c r="AP135">
        <v>23</v>
      </c>
      <c r="AQ135">
        <v>23</v>
      </c>
      <c r="AR135">
        <v>19</v>
      </c>
      <c r="AS135">
        <v>31.6</v>
      </c>
      <c r="AT135">
        <v>31.6</v>
      </c>
      <c r="AU135">
        <v>26.4</v>
      </c>
      <c r="AV135">
        <v>66.611000000000004</v>
      </c>
      <c r="AW135">
        <v>0</v>
      </c>
      <c r="AX135">
        <v>323.31</v>
      </c>
      <c r="AY135">
        <v>54244000000</v>
      </c>
      <c r="AZ135">
        <v>360</v>
      </c>
      <c r="BA135" t="s">
        <v>3732</v>
      </c>
      <c r="BB135" t="s">
        <v>3733</v>
      </c>
      <c r="BC135" t="s">
        <v>3734</v>
      </c>
      <c r="BD135" t="s">
        <v>3735</v>
      </c>
      <c r="BE135" t="s">
        <v>3736</v>
      </c>
      <c r="BF135" s="34" t="s">
        <v>19011</v>
      </c>
      <c r="BG135">
        <v>-0.249279990792274</v>
      </c>
      <c r="BH135">
        <v>0.86414867639541604</v>
      </c>
      <c r="BI135">
        <v>1.2118890285491899</v>
      </c>
      <c r="BJ135">
        <v>-0.64634335041046098</v>
      </c>
      <c r="BK135">
        <v>-1.1981189250946001</v>
      </c>
      <c r="BL135">
        <v>-0.214845046401024</v>
      </c>
      <c r="BM135">
        <v>-0.53407931327819802</v>
      </c>
      <c r="BN135">
        <v>-1.4258571863174401</v>
      </c>
      <c r="BO135">
        <v>0.40182927250862099</v>
      </c>
      <c r="BP135">
        <v>-7.0577457547187805E-2</v>
      </c>
      <c r="BQ135">
        <v>2.0721447467803999</v>
      </c>
      <c r="BR135">
        <v>-0.21091060340404499</v>
      </c>
      <c r="BT135">
        <v>26.736345291137699</v>
      </c>
      <c r="BU135">
        <v>28.006994247436499</v>
      </c>
      <c r="BV135">
        <v>27.4811611175537</v>
      </c>
      <c r="BW135">
        <v>25.8309135437012</v>
      </c>
      <c r="BX135">
        <v>24.844121932983398</v>
      </c>
      <c r="BY135">
        <v>26.7475280761719</v>
      </c>
      <c r="BZ135">
        <v>25.977230072021499</v>
      </c>
      <c r="CA135">
        <v>25.031536102294901</v>
      </c>
      <c r="CB135">
        <v>26.8402614593506</v>
      </c>
      <c r="CC135">
        <v>24.976661682128899</v>
      </c>
      <c r="CD135">
        <v>26.8626613616943</v>
      </c>
      <c r="CE135">
        <v>25.634668350219702</v>
      </c>
      <c r="CG135">
        <v>26.736345291137699</v>
      </c>
      <c r="CH135">
        <v>28.006994247436499</v>
      </c>
      <c r="CI135">
        <v>27.4811611175537</v>
      </c>
      <c r="CJ135">
        <v>25.8309135437012</v>
      </c>
      <c r="CK135">
        <v>24.844121932983398</v>
      </c>
      <c r="CL135">
        <v>26.7475280761719</v>
      </c>
      <c r="CM135">
        <v>25.977230072021499</v>
      </c>
      <c r="CN135">
        <v>25.031536102294901</v>
      </c>
      <c r="CO135">
        <v>26.8402614593506</v>
      </c>
      <c r="CP135">
        <v>24.976661682128899</v>
      </c>
      <c r="CQ135">
        <v>26.8626613616943</v>
      </c>
      <c r="CR135">
        <v>25.634668350219702</v>
      </c>
      <c r="CT135" t="s">
        <v>19000</v>
      </c>
      <c r="CU135" t="s">
        <v>6948</v>
      </c>
      <c r="CV135" t="s">
        <v>17691</v>
      </c>
      <c r="CW135" t="str">
        <f>CT135&amp;CU135&amp;CHAR(10)&amp;CV135</f>
        <v>&gt;A0A3Q7HTH3
MKTSIFILFSLFFTYANAATILVRNNCPYTVWAAGVPAGGGKRLDRGQTWTINAPPGTKQARVWGRTGCNFDASGKGKCQTGDCNGLLVCKSFGVPPNTLAEYALNQFANKDFFDISLVDGFNVPMEFSPTSNGCTRGITCKAEINQQCPNELKAPGGCNNPCTVFKTDQYCCNSGNCGPTKFSRFFKERCPDAYSYPKDDQTSTFTCPAGQTWTINALRGTKMARIWGRTKCNFDGAGRGSCETGDCGGVLQCTGWGKPPNTLTEYALNQFNNLDFWDISLVDGFNIPMTFATTNSSGGKCHSIQCTANINGECPSQLKVTGGCNNPCTTFGGQQYCCTQGPCSPTEWSKFFKQRCPDAYSYPQDDATSTFACPSDMTYTYAATIEVRNNCPYTVWAASTPIGGGRRLDRGQTWVINAPRGTKMARIWGRTNCNFNGAGRGSCQTGDCGGVLHCTGWGKPPNTLAEYALDQFSNLDFWDISLVDGFNIPMTFAPTNPSGGKCHAIHCTANINGECPSPLRVPGGCNNPCTTFGGQQYCCTQGPCGPTKFSRFFKQRCPNAYSYPQDDPTSLFTCPSGSTNYRKLKKFNVSIEFSPISNGRARGTRPINIVVIP</v>
      </c>
    </row>
    <row r="136" spans="1:101" x14ac:dyDescent="0.25">
      <c r="A136" t="s">
        <v>7093</v>
      </c>
      <c r="B136" t="s">
        <v>19163</v>
      </c>
      <c r="C136" t="s">
        <v>7935</v>
      </c>
      <c r="D136" t="s">
        <v>14791</v>
      </c>
      <c r="E136" t="s">
        <v>14792</v>
      </c>
      <c r="F136" t="s">
        <v>10598</v>
      </c>
      <c r="G136">
        <v>5.09136962890625</v>
      </c>
      <c r="H136">
        <v>5.0131559371948198</v>
      </c>
      <c r="I136">
        <v>5.4746627807617196</v>
      </c>
      <c r="J136">
        <v>4.0832662582397496</v>
      </c>
      <c r="K136">
        <v>5.2416868209838903</v>
      </c>
      <c r="L136">
        <v>3.3768653869628902</v>
      </c>
      <c r="M136">
        <v>4.3680477142334002</v>
      </c>
      <c r="N136">
        <v>4.9696474075317401</v>
      </c>
      <c r="O136">
        <v>5.0065994262695304</v>
      </c>
      <c r="P136">
        <v>5.24886226654053</v>
      </c>
      <c r="Q136">
        <v>5.3643522262573198</v>
      </c>
      <c r="R136">
        <v>4.9186334609985396</v>
      </c>
      <c r="S136">
        <v>4.8464291095733651</v>
      </c>
      <c r="T136">
        <v>132</v>
      </c>
      <c r="X136" s="16">
        <v>0.95912329355875325</v>
      </c>
      <c r="Z136">
        <v>0.302035433070866</v>
      </c>
      <c r="AA136">
        <v>0.76658794821729204</v>
      </c>
      <c r="AB136">
        <v>0.17116385206752319</v>
      </c>
      <c r="AP136">
        <v>24</v>
      </c>
      <c r="AQ136">
        <v>24</v>
      </c>
      <c r="AR136">
        <v>24</v>
      </c>
      <c r="AS136">
        <v>56.9</v>
      </c>
      <c r="AT136">
        <v>56.9</v>
      </c>
      <c r="AU136">
        <v>56.9</v>
      </c>
      <c r="AV136">
        <v>53.552</v>
      </c>
      <c r="AW136">
        <v>0</v>
      </c>
      <c r="AX136">
        <v>221</v>
      </c>
      <c r="AY136">
        <v>33242000000</v>
      </c>
      <c r="AZ136">
        <v>537</v>
      </c>
      <c r="BA136" t="s">
        <v>5896</v>
      </c>
      <c r="BB136" t="s">
        <v>5896</v>
      </c>
      <c r="BC136" t="s">
        <v>5897</v>
      </c>
      <c r="BD136" t="s">
        <v>5898</v>
      </c>
      <c r="BE136" t="s">
        <v>5899</v>
      </c>
      <c r="BF136" s="34" t="s">
        <v>19011</v>
      </c>
      <c r="BG136">
        <v>0.40189886093139598</v>
      </c>
      <c r="BH136">
        <v>0.27356567978858898</v>
      </c>
      <c r="BI136">
        <v>1.03080689907074</v>
      </c>
      <c r="BJ136">
        <v>-1.2521989345550499</v>
      </c>
      <c r="BK136">
        <v>0.64853954315185502</v>
      </c>
      <c r="BL136">
        <v>-2.4112627506256099</v>
      </c>
      <c r="BM136">
        <v>-0.78492903709411599</v>
      </c>
      <c r="BN136">
        <v>0.202176809310913</v>
      </c>
      <c r="BO136">
        <v>0.262807756662369</v>
      </c>
      <c r="BP136">
        <v>0.66031306982040405</v>
      </c>
      <c r="BQ136">
        <v>0.849809169769287</v>
      </c>
      <c r="BR136">
        <v>0.118473030626774</v>
      </c>
      <c r="BT136">
        <v>27.1929111480713</v>
      </c>
      <c r="BU136">
        <v>27.428062438964801</v>
      </c>
      <c r="BV136">
        <v>27.064762115478501</v>
      </c>
      <c r="BW136">
        <v>25.620756149291999</v>
      </c>
      <c r="BX136">
        <v>26.266780853271499</v>
      </c>
      <c r="BY136">
        <v>25.459983825683601</v>
      </c>
      <c r="BZ136">
        <v>25.9553337097168</v>
      </c>
      <c r="CA136">
        <v>26.377956390380898</v>
      </c>
      <c r="CB136">
        <v>26.652257919311499</v>
      </c>
      <c r="CC136">
        <v>25.437078475952099</v>
      </c>
      <c r="CD136">
        <v>25.596336364746101</v>
      </c>
      <c r="CE136">
        <v>25.8855094909668</v>
      </c>
      <c r="CG136">
        <v>27.1929111480713</v>
      </c>
      <c r="CH136">
        <v>27.428062438964801</v>
      </c>
      <c r="CI136">
        <v>27.064762115478501</v>
      </c>
      <c r="CJ136">
        <v>25.620756149291999</v>
      </c>
      <c r="CK136">
        <v>26.266780853271499</v>
      </c>
      <c r="CL136">
        <v>25.459983825683601</v>
      </c>
      <c r="CM136">
        <v>25.9553337097168</v>
      </c>
      <c r="CN136">
        <v>26.377956390380898</v>
      </c>
      <c r="CO136">
        <v>26.652257919311499</v>
      </c>
      <c r="CP136">
        <v>25.437078475952099</v>
      </c>
      <c r="CQ136">
        <v>25.596336364746101</v>
      </c>
      <c r="CR136">
        <v>25.8855094909668</v>
      </c>
      <c r="CT136" t="s">
        <v>19000</v>
      </c>
      <c r="CU136" t="s">
        <v>7093</v>
      </c>
      <c r="CV136" t="s">
        <v>17490</v>
      </c>
      <c r="CW136" t="str">
        <f>CT136&amp;CU136&amp;CHAR(10)&amp;CV136</f>
        <v>&gt;K4CF70
MNSAPLSTPAPVTLPVRSIPGSYGLPLVGPIADRLDYFWFQKPENFFTKRMEKHKSTVFRTNVPPCFPFFGSVNPNVVAVLDVKSFSHLFDMEIVEKANVLVGDFMPSVVYTGDMRVCAYLDTSEPKHAQIKNFSQDILKRGSKTWVPTLLKELDTMFTTFEADLSKSNTASLLPALQKFLFNFFSLTILGADPSVSPEIANSGYIFLDSWLAIQLAPTVSIGVLQPLEEILVHSFAYPFFLVKGNYEKLVQFVKNEAKEVLSRAQTEFQLTEQEAIHNLLFILGFNAFGGFSIFLPTLLGNLGDEKNADMQEKLRKEVRDKVGVNPENLSFESVKEMELVQSFVYETLRLSPPVPSQYARARKDFKLSSHDSVYEIKKGELLCGYQPLVMKDPKVFDEPEKFVLERFTKEKGKELLNYLFWSNGPQTGRPTESNKQCAAKDMVTLTASLIVAYIFQKYDSVSFSSGSLTSVKKAS</v>
      </c>
    </row>
    <row r="137" spans="1:101" x14ac:dyDescent="0.25">
      <c r="A137" t="s">
        <v>6721</v>
      </c>
      <c r="B137" t="s">
        <v>6721</v>
      </c>
      <c r="C137" t="s">
        <v>7178</v>
      </c>
      <c r="D137" t="e">
        <v>#N/A</v>
      </c>
      <c r="E137" t="e">
        <v>#N/A</v>
      </c>
      <c r="F137" t="s">
        <v>10599</v>
      </c>
      <c r="G137">
        <v>3.78291893005371</v>
      </c>
      <c r="H137">
        <v>4.8713083267211896</v>
      </c>
      <c r="I137">
        <v>4.5931129455566397</v>
      </c>
      <c r="J137">
        <v>4.5511217117309597</v>
      </c>
      <c r="K137">
        <v>4.4448881149292001</v>
      </c>
      <c r="L137">
        <v>6.1453208923339799</v>
      </c>
      <c r="M137">
        <v>6.0034942626953098</v>
      </c>
      <c r="N137">
        <v>4.3073968887329102</v>
      </c>
      <c r="O137">
        <v>6.0020084381103498</v>
      </c>
      <c r="P137">
        <v>4.5253419876098597</v>
      </c>
      <c r="Q137">
        <v>4.88120365142822</v>
      </c>
      <c r="R137">
        <v>4.0027780532836896</v>
      </c>
      <c r="S137">
        <v>4.8425745169321681</v>
      </c>
      <c r="T137">
        <v>133</v>
      </c>
      <c r="X137" s="16">
        <v>-0.63133017222086707</v>
      </c>
      <c r="Z137">
        <v>0.48372544080604502</v>
      </c>
      <c r="AA137">
        <v>0.43362926053121198</v>
      </c>
      <c r="AB137">
        <v>0.36844336449039949</v>
      </c>
      <c r="AP137">
        <v>18</v>
      </c>
      <c r="AQ137">
        <v>18</v>
      </c>
      <c r="AR137">
        <v>18</v>
      </c>
      <c r="AS137">
        <v>34.299999999999997</v>
      </c>
      <c r="AT137">
        <v>34.299999999999997</v>
      </c>
      <c r="AU137">
        <v>34.299999999999997</v>
      </c>
      <c r="AV137">
        <v>56.014000000000003</v>
      </c>
      <c r="AW137">
        <v>0</v>
      </c>
      <c r="AX137">
        <v>254.62</v>
      </c>
      <c r="AY137">
        <v>24575000000</v>
      </c>
      <c r="AZ137">
        <v>341</v>
      </c>
      <c r="BA137" t="s">
        <v>188</v>
      </c>
      <c r="BB137" t="s">
        <v>189</v>
      </c>
      <c r="BC137" t="s">
        <v>190</v>
      </c>
      <c r="BD137" t="s">
        <v>191</v>
      </c>
      <c r="BE137" t="s">
        <v>192</v>
      </c>
      <c r="BF137" s="34" t="s">
        <v>19011</v>
      </c>
      <c r="BG137">
        <v>-1.3367780447006199</v>
      </c>
      <c r="BH137">
        <v>3.6248311400413499E-2</v>
      </c>
      <c r="BI137">
        <v>-0.31470105051994302</v>
      </c>
      <c r="BJ137">
        <v>-0.36767390370369002</v>
      </c>
      <c r="BK137">
        <v>-0.50168985128402699</v>
      </c>
      <c r="BL137">
        <v>1.6434421539306601</v>
      </c>
      <c r="BM137">
        <v>1.4645248651504501</v>
      </c>
      <c r="BN137">
        <v>-0.67513793706893899</v>
      </c>
      <c r="BO137">
        <v>1.4626504182815601</v>
      </c>
      <c r="BP137">
        <v>-0.40019556879997298</v>
      </c>
      <c r="BQ137">
        <v>4.8731472343206399E-2</v>
      </c>
      <c r="BR137">
        <v>-1.05942106246948</v>
      </c>
      <c r="BT137">
        <v>25.8844604492188</v>
      </c>
      <c r="BU137">
        <v>27.2862148284912</v>
      </c>
      <c r="BV137">
        <v>26.183212280273398</v>
      </c>
      <c r="BW137">
        <v>26.0886116027832</v>
      </c>
      <c r="BX137">
        <v>25.4699821472168</v>
      </c>
      <c r="BY137">
        <v>28.228439331054702</v>
      </c>
      <c r="BZ137">
        <v>27.5907802581787</v>
      </c>
      <c r="CA137">
        <v>25.715705871581999</v>
      </c>
      <c r="CB137">
        <v>27.647666931152301</v>
      </c>
      <c r="CC137">
        <v>24.713558197021499</v>
      </c>
      <c r="CD137">
        <v>25.113187789916999</v>
      </c>
      <c r="CE137">
        <v>24.969654083251999</v>
      </c>
      <c r="CG137">
        <v>25.8844604492188</v>
      </c>
      <c r="CH137">
        <v>27.2862148284912</v>
      </c>
      <c r="CI137">
        <v>26.183212280273398</v>
      </c>
      <c r="CJ137">
        <v>26.0886116027832</v>
      </c>
      <c r="CK137">
        <v>25.4699821472168</v>
      </c>
      <c r="CL137">
        <v>28.228439331054702</v>
      </c>
      <c r="CM137">
        <v>27.5907802581787</v>
      </c>
      <c r="CN137">
        <v>25.715705871581999</v>
      </c>
      <c r="CO137">
        <v>27.647666931152301</v>
      </c>
      <c r="CP137">
        <v>24.713558197021499</v>
      </c>
      <c r="CQ137">
        <v>25.113187789916999</v>
      </c>
      <c r="CR137">
        <v>24.969654083251999</v>
      </c>
      <c r="CT137" t="s">
        <v>19000</v>
      </c>
      <c r="CU137" t="s">
        <v>6721</v>
      </c>
      <c r="CV137" t="e">
        <v>#N/A</v>
      </c>
      <c r="CW137" t="e">
        <f>CT137&amp;CU137&amp;CHAR(10)&amp;CV137</f>
        <v>#N/A</v>
      </c>
    </row>
    <row r="138" spans="1:101" x14ac:dyDescent="0.25">
      <c r="A138" t="s">
        <v>1325</v>
      </c>
      <c r="B138" t="s">
        <v>19164</v>
      </c>
      <c r="C138" t="s">
        <v>7177</v>
      </c>
      <c r="D138" t="s">
        <v>14793</v>
      </c>
      <c r="E138" t="s">
        <v>14794</v>
      </c>
      <c r="F138" t="s">
        <v>10600</v>
      </c>
      <c r="G138">
        <v>5.05537986755371</v>
      </c>
      <c r="H138">
        <v>3.91981029510498</v>
      </c>
      <c r="I138">
        <v>3.9458675384521502</v>
      </c>
      <c r="J138">
        <v>4.1625280380248997</v>
      </c>
      <c r="K138">
        <v>5.3203401565551802</v>
      </c>
      <c r="L138">
        <v>4.8383846282959002</v>
      </c>
      <c r="M138">
        <v>5.1802062988281303</v>
      </c>
      <c r="N138">
        <v>5.0450010299682599</v>
      </c>
      <c r="O138">
        <v>5.0968666076660201</v>
      </c>
      <c r="P138">
        <v>5.4120111465454102</v>
      </c>
      <c r="Q138">
        <v>4.8426103591918901</v>
      </c>
      <c r="R138">
        <v>5.26171970367432</v>
      </c>
      <c r="S138">
        <v>4.8400604724884042</v>
      </c>
      <c r="T138">
        <v>134</v>
      </c>
      <c r="X138" s="16">
        <v>-0.46673170725504676</v>
      </c>
      <c r="Z138">
        <v>0.29586248736097098</v>
      </c>
      <c r="AA138">
        <v>0.78448646039991798</v>
      </c>
      <c r="AB138">
        <v>0.16425308665522764</v>
      </c>
      <c r="AP138">
        <v>16</v>
      </c>
      <c r="AQ138">
        <v>16</v>
      </c>
      <c r="AR138">
        <v>14</v>
      </c>
      <c r="AS138">
        <v>53.1</v>
      </c>
      <c r="AT138">
        <v>53.1</v>
      </c>
      <c r="AU138">
        <v>43.4</v>
      </c>
      <c r="AV138">
        <v>32.381999999999998</v>
      </c>
      <c r="AW138">
        <v>0</v>
      </c>
      <c r="AX138">
        <v>68.426000000000002</v>
      </c>
      <c r="AY138">
        <v>21340000000</v>
      </c>
      <c r="AZ138">
        <v>262</v>
      </c>
      <c r="BA138" t="s">
        <v>1325</v>
      </c>
      <c r="BB138" t="s">
        <v>1325</v>
      </c>
      <c r="BC138" t="s">
        <v>1326</v>
      </c>
      <c r="BF138" s="34" t="s">
        <v>19011</v>
      </c>
      <c r="BG138">
        <v>0.40487611293792702</v>
      </c>
      <c r="BH138">
        <v>-1.7303936481475799</v>
      </c>
      <c r="BI138">
        <v>-1.68139684200287</v>
      </c>
      <c r="BJ138">
        <v>-1.27399897575378</v>
      </c>
      <c r="BK138">
        <v>0.90309453010559104</v>
      </c>
      <c r="BL138">
        <v>-3.1511757988482701E-3</v>
      </c>
      <c r="BM138">
        <v>0.63959366083145097</v>
      </c>
      <c r="BN138">
        <v>0.38536024093627902</v>
      </c>
      <c r="BO138">
        <v>0.48288574814796398</v>
      </c>
      <c r="BP138">
        <v>1.07546818256378</v>
      </c>
      <c r="BQ138">
        <v>4.7946828417480001E-3</v>
      </c>
      <c r="BR138">
        <v>0.79286748170852706</v>
      </c>
      <c r="BT138">
        <v>27.1569213867188</v>
      </c>
      <c r="BU138">
        <v>26.334716796875</v>
      </c>
      <c r="BV138">
        <v>25.535966873168899</v>
      </c>
      <c r="BW138">
        <v>25.700017929077099</v>
      </c>
      <c r="BX138">
        <v>26.345434188842798</v>
      </c>
      <c r="BY138">
        <v>26.921503067016602</v>
      </c>
      <c r="BZ138">
        <v>26.767492294311499</v>
      </c>
      <c r="CA138">
        <v>26.453310012817401</v>
      </c>
      <c r="CB138">
        <v>26.742525100708001</v>
      </c>
      <c r="CC138">
        <v>25.600227355956999</v>
      </c>
      <c r="CD138">
        <v>25.0745944976807</v>
      </c>
      <c r="CE138">
        <v>26.228595733642599</v>
      </c>
      <c r="CG138">
        <v>27.1569213867188</v>
      </c>
      <c r="CH138">
        <v>26.334716796875</v>
      </c>
      <c r="CI138">
        <v>25.535966873168899</v>
      </c>
      <c r="CJ138">
        <v>25.700017929077099</v>
      </c>
      <c r="CK138">
        <v>26.345434188842798</v>
      </c>
      <c r="CL138">
        <v>26.921503067016602</v>
      </c>
      <c r="CM138">
        <v>26.767492294311499</v>
      </c>
      <c r="CN138">
        <v>26.453310012817401</v>
      </c>
      <c r="CO138">
        <v>26.742525100708001</v>
      </c>
      <c r="CP138">
        <v>25.600227355956999</v>
      </c>
      <c r="CQ138">
        <v>25.0745944976807</v>
      </c>
      <c r="CR138">
        <v>26.228595733642599</v>
      </c>
      <c r="CT138" t="s">
        <v>19000</v>
      </c>
      <c r="CU138" t="s">
        <v>1325</v>
      </c>
      <c r="CV138" t="s">
        <v>17449</v>
      </c>
      <c r="CW138" t="str">
        <f>CT138&amp;CU138&amp;CHAR(10)&amp;CV138</f>
        <v>&gt;A0A3Q7FBY4
MAAARIMVSASNTLTASLLSKGPLRRPNNFSLCFRNGPVQKKRLFTCSAIYNPQIQTIEEGQPETLDYRVFFADNSGKKISPWHDIPLHLGDGVFNFVVEIPKESSAKMEVATDEQHTPIKQDTKKGKLRYYPYNIHWNYGLLPQTWEDPTFANTEVEGALGDNDPVDVVEIGDSRGKIGQVLKVKPLAALAMIDEGELDWKIVAISLDDPRASLVNDVDDVEKHFPGTLTAIRDWFRDYKIPDGKPANRFALGNKPANKDYALKIITETNESWAKLVKRSIAAGELSLV</v>
      </c>
    </row>
    <row r="139" spans="1:101" x14ac:dyDescent="0.25">
      <c r="A139" t="s">
        <v>7090</v>
      </c>
      <c r="B139" t="s">
        <v>19165</v>
      </c>
      <c r="C139" t="s">
        <v>7177</v>
      </c>
      <c r="D139" t="s">
        <v>14795</v>
      </c>
      <c r="E139" t="s">
        <v>14796</v>
      </c>
      <c r="F139" t="s">
        <v>10601</v>
      </c>
      <c r="G139">
        <v>5.6277542114257804</v>
      </c>
      <c r="H139">
        <v>4.9390630722045898</v>
      </c>
      <c r="I139">
        <v>4.7242584228515598</v>
      </c>
      <c r="J139">
        <v>6.4474077224731401</v>
      </c>
      <c r="K139">
        <v>4.5031709671020499</v>
      </c>
      <c r="L139">
        <v>4.8847332000732404</v>
      </c>
      <c r="M139">
        <v>4.19403076171875</v>
      </c>
      <c r="N139">
        <v>4.7048788070678702</v>
      </c>
      <c r="O139">
        <v>3.7315044403076199</v>
      </c>
      <c r="P139">
        <v>5.0377893447876003</v>
      </c>
      <c r="Q139">
        <v>3.9450807571411102</v>
      </c>
      <c r="R139">
        <v>5.0618810653686497</v>
      </c>
      <c r="S139">
        <v>4.8167960643768302</v>
      </c>
      <c r="T139">
        <v>135</v>
      </c>
      <c r="X139" s="16">
        <v>-0.18141206105550012</v>
      </c>
      <c r="Z139">
        <v>0.42719669876203598</v>
      </c>
      <c r="AA139">
        <v>0.50837287510550599</v>
      </c>
      <c r="AB139">
        <v>0.31018952296696656</v>
      </c>
      <c r="AP139">
        <v>5</v>
      </c>
      <c r="AQ139">
        <v>5</v>
      </c>
      <c r="AR139">
        <v>5</v>
      </c>
      <c r="AS139">
        <v>43.1</v>
      </c>
      <c r="AT139">
        <v>43.1</v>
      </c>
      <c r="AU139">
        <v>43.1</v>
      </c>
      <c r="AV139">
        <v>7.5366999999999997</v>
      </c>
      <c r="AW139">
        <v>0</v>
      </c>
      <c r="AX139">
        <v>34.215000000000003</v>
      </c>
      <c r="AY139">
        <v>5267400000</v>
      </c>
      <c r="AZ139">
        <v>47</v>
      </c>
      <c r="BA139" t="s">
        <v>5798</v>
      </c>
      <c r="BB139" t="s">
        <v>5798</v>
      </c>
      <c r="BC139" t="s">
        <v>5799</v>
      </c>
      <c r="BD139" t="s">
        <v>5800</v>
      </c>
      <c r="BE139" t="s">
        <v>5801</v>
      </c>
      <c r="BF139" s="34" t="s">
        <v>19011</v>
      </c>
      <c r="BG139">
        <v>1.10824394226074</v>
      </c>
      <c r="BH139">
        <v>0.16708835959434501</v>
      </c>
      <c r="BI139">
        <v>-0.126460626721382</v>
      </c>
      <c r="BJ139">
        <v>2.2283706665039098</v>
      </c>
      <c r="BK139">
        <v>-0.42859560251236001</v>
      </c>
      <c r="BL139">
        <v>9.2841923236846896E-2</v>
      </c>
      <c r="BM139">
        <v>-0.85106223821640004</v>
      </c>
      <c r="BN139">
        <v>-0.15294453501701399</v>
      </c>
      <c r="BO139">
        <v>-1.48314416408539</v>
      </c>
      <c r="BP139">
        <v>0.30200627446174599</v>
      </c>
      <c r="BQ139">
        <v>-1.19127380847931</v>
      </c>
      <c r="BR139">
        <v>0.33492967486381497</v>
      </c>
      <c r="BT139">
        <v>27.729295730590799</v>
      </c>
      <c r="BU139">
        <v>27.353969573974599</v>
      </c>
      <c r="BV139">
        <v>26.314357757568398</v>
      </c>
      <c r="BW139">
        <v>27.984897613525401</v>
      </c>
      <c r="BX139">
        <v>25.528264999389599</v>
      </c>
      <c r="BY139">
        <v>26.967851638793899</v>
      </c>
      <c r="BZ139">
        <v>25.781316757202099</v>
      </c>
      <c r="CA139">
        <v>26.113187789916999</v>
      </c>
      <c r="CB139">
        <v>25.377162933349599</v>
      </c>
      <c r="CC139">
        <v>25.226005554199201</v>
      </c>
      <c r="CD139">
        <v>24.177064895629901</v>
      </c>
      <c r="CE139">
        <v>26.0287570953369</v>
      </c>
      <c r="CG139">
        <v>27.729295730590799</v>
      </c>
      <c r="CH139">
        <v>27.353969573974599</v>
      </c>
      <c r="CI139">
        <v>26.314357757568398</v>
      </c>
      <c r="CJ139">
        <v>27.984897613525401</v>
      </c>
      <c r="CK139">
        <v>25.528264999389599</v>
      </c>
      <c r="CL139">
        <v>26.967851638793899</v>
      </c>
      <c r="CM139">
        <v>25.781316757202099</v>
      </c>
      <c r="CN139">
        <v>26.113187789916999</v>
      </c>
      <c r="CO139">
        <v>25.377162933349599</v>
      </c>
      <c r="CP139">
        <v>25.226005554199201</v>
      </c>
      <c r="CQ139">
        <v>24.177064895629901</v>
      </c>
      <c r="CR139">
        <v>26.0287570953369</v>
      </c>
      <c r="CT139" t="s">
        <v>19000</v>
      </c>
      <c r="CU139" t="s">
        <v>7090</v>
      </c>
      <c r="CV139" t="s">
        <v>17918</v>
      </c>
      <c r="CW139" t="str">
        <f>CT139&amp;CU139&amp;CHAR(10)&amp;CV139</f>
        <v>&gt;K4B4Z0
MESVTKHAIVIKIMGRTGSRGQVTQVRVKFLDDQNRFIMRNVKGPVREGDILTLLESEREARRLR</v>
      </c>
    </row>
    <row r="140" spans="1:101" x14ac:dyDescent="0.25">
      <c r="A140" t="s">
        <v>4441</v>
      </c>
      <c r="B140" t="s">
        <v>19166</v>
      </c>
      <c r="C140" t="s">
        <v>7775</v>
      </c>
      <c r="D140" t="s">
        <v>14797</v>
      </c>
      <c r="E140" t="s">
        <v>14798</v>
      </c>
      <c r="F140" t="s">
        <v>10602</v>
      </c>
      <c r="G140">
        <v>4.4902362823486301</v>
      </c>
      <c r="H140">
        <v>4.8434514999389604</v>
      </c>
      <c r="I140">
        <v>5.1213855743408203</v>
      </c>
      <c r="J140">
        <v>4.7599458694457999</v>
      </c>
      <c r="K140">
        <v>4.7431058883667001</v>
      </c>
      <c r="L140">
        <v>4.3611984252929696</v>
      </c>
      <c r="M140">
        <v>4.8247261047363299</v>
      </c>
      <c r="N140">
        <v>4.5116491317748997</v>
      </c>
      <c r="O140">
        <v>4.7103443145751998</v>
      </c>
      <c r="P140">
        <v>4.8970365524292001</v>
      </c>
      <c r="Q140">
        <v>5.2736253738403303</v>
      </c>
      <c r="R140">
        <v>5.0419149398803702</v>
      </c>
      <c r="S140">
        <v>4.7982183297475176</v>
      </c>
      <c r="T140">
        <v>136</v>
      </c>
      <c r="X140" s="16">
        <v>0.1969410578409807</v>
      </c>
      <c r="Z140">
        <v>0.29219834710743797</v>
      </c>
      <c r="AA140">
        <v>0.79738085681198401</v>
      </c>
      <c r="AB140">
        <v>0.15944802461679694</v>
      </c>
      <c r="AP140">
        <v>26</v>
      </c>
      <c r="AQ140">
        <v>26</v>
      </c>
      <c r="AR140">
        <v>19</v>
      </c>
      <c r="AS140">
        <v>66.900000000000006</v>
      </c>
      <c r="AT140">
        <v>66.900000000000006</v>
      </c>
      <c r="AU140">
        <v>51.1</v>
      </c>
      <c r="AV140">
        <v>54.508000000000003</v>
      </c>
      <c r="AW140">
        <v>0</v>
      </c>
      <c r="AX140">
        <v>285.18</v>
      </c>
      <c r="AY140">
        <v>34108000000</v>
      </c>
      <c r="AZ140">
        <v>436</v>
      </c>
      <c r="BA140" t="s">
        <v>4441</v>
      </c>
      <c r="BB140" t="s">
        <v>4441</v>
      </c>
      <c r="BC140" t="s">
        <v>4442</v>
      </c>
      <c r="BF140" s="34" t="s">
        <v>19011</v>
      </c>
      <c r="BG140">
        <v>-1.15470111370087</v>
      </c>
      <c r="BH140">
        <v>0.169590383768082</v>
      </c>
      <c r="BI140">
        <v>1.2116341590881301</v>
      </c>
      <c r="BJ140">
        <v>-0.143492951989174</v>
      </c>
      <c r="BK140">
        <v>-0.20663021504879001</v>
      </c>
      <c r="BL140">
        <v>-1.6384960412979099</v>
      </c>
      <c r="BM140">
        <v>9.93842259049416E-2</v>
      </c>
      <c r="BN140">
        <v>-1.07441902160645</v>
      </c>
      <c r="BO140">
        <v>-0.32946148514747597</v>
      </c>
      <c r="BP140">
        <v>0.37049403786659202</v>
      </c>
      <c r="BQ140">
        <v>1.7824189662933401</v>
      </c>
      <c r="BR140">
        <v>0.91367906332016002</v>
      </c>
      <c r="BT140">
        <v>26.5917778015137</v>
      </c>
      <c r="BU140">
        <v>27.258358001708999</v>
      </c>
      <c r="BV140">
        <v>26.711484909057599</v>
      </c>
      <c r="BW140">
        <v>26.297435760498001</v>
      </c>
      <c r="BX140">
        <v>25.7681999206543</v>
      </c>
      <c r="BY140">
        <v>26.4443168640137</v>
      </c>
      <c r="BZ140">
        <v>26.412012100219702</v>
      </c>
      <c r="CA140">
        <v>25.919958114623999</v>
      </c>
      <c r="CB140">
        <v>26.356002807617202</v>
      </c>
      <c r="CC140">
        <v>25.085252761840799</v>
      </c>
      <c r="CD140">
        <v>25.505609512329102</v>
      </c>
      <c r="CE140">
        <v>26.008790969848601</v>
      </c>
      <c r="CG140">
        <v>26.5917778015137</v>
      </c>
      <c r="CH140">
        <v>27.258358001708999</v>
      </c>
      <c r="CI140">
        <v>26.711484909057599</v>
      </c>
      <c r="CJ140">
        <v>26.297435760498001</v>
      </c>
      <c r="CK140">
        <v>25.7681999206543</v>
      </c>
      <c r="CL140">
        <v>26.4443168640137</v>
      </c>
      <c r="CM140">
        <v>26.412012100219702</v>
      </c>
      <c r="CN140">
        <v>25.919958114623999</v>
      </c>
      <c r="CO140">
        <v>26.356002807617202</v>
      </c>
      <c r="CP140">
        <v>25.085252761840799</v>
      </c>
      <c r="CQ140">
        <v>25.505609512329102</v>
      </c>
      <c r="CR140">
        <v>26.008790969848601</v>
      </c>
      <c r="CT140" t="s">
        <v>19000</v>
      </c>
      <c r="CU140" t="s">
        <v>4441</v>
      </c>
      <c r="CV140" t="s">
        <v>17432</v>
      </c>
      <c r="CW140" t="str">
        <f>CT140&amp;CU140&amp;CHAR(10)&amp;CV140</f>
        <v>&gt;A0A3Q7IIS5
MGKAKKNIENMEEGTLEVGMEYRTVSGVAGPLVILEKVKGPKYQEIVNIRLGDGTTRRGQVLEVDGEKAVVQVFEGTSGIDNKYTTVQFTGEVLKTPVSLDMLGRIFNGSGKPIDNGPPILPEAYRDISGSSINPSERTYPEEMIQTGISTIDVMNSIARGQKIPLFSAAGLPHNEIAAQICRQAGLVKRLEKSENLLEDSEADNFAIVFAAMGVNMETAQFFKRDFEENGSMERVTLFLNLANDPTIERIITPRIALTTAEYLAYECGKHVLVILTDMSSYADALREVSAAREEVPGRRGYPGYMYTDLATIYERAGRIEGRTGSITQIPILTMPNDDITHPTPDLTGYITEGQIYIDRQLHNRQIYPPINVLPSLSRLMKSAIGEGMTRRDHADVSNQLYANYAIGKDVQAMKAVVGEEALSSEDLLYLEFLDKFERKFVSQGAYDTRNIFQSLDLAWTLLRIFPRELLHRIPAKTLDQYYSRDAPN</v>
      </c>
    </row>
    <row r="141" spans="1:101" x14ac:dyDescent="0.25">
      <c r="A141" t="s">
        <v>1983</v>
      </c>
      <c r="B141" t="s">
        <v>19167</v>
      </c>
      <c r="C141" t="s">
        <v>7418</v>
      </c>
      <c r="D141" t="s">
        <v>14654</v>
      </c>
      <c r="E141" t="s">
        <v>14655</v>
      </c>
      <c r="F141" t="s">
        <v>10603</v>
      </c>
      <c r="G141">
        <v>6.3768062591552699</v>
      </c>
      <c r="H141">
        <v>4.48394680023193</v>
      </c>
      <c r="I141">
        <v>6.3872833251953098</v>
      </c>
      <c r="J141">
        <v>5.4137811660766602</v>
      </c>
      <c r="K141">
        <v>3.60447025299072</v>
      </c>
      <c r="L141">
        <v>3.55600166320801</v>
      </c>
      <c r="M141">
        <v>4.2999897003173801</v>
      </c>
      <c r="N141">
        <v>4.0690736770629901</v>
      </c>
      <c r="O141">
        <v>4.9332237243652299</v>
      </c>
      <c r="P141">
        <v>4.7344427108764604</v>
      </c>
      <c r="Q141">
        <v>4.37251949310303</v>
      </c>
      <c r="R141">
        <v>4.9424982070922896</v>
      </c>
      <c r="S141">
        <v>4.7645030816396057</v>
      </c>
      <c r="T141">
        <v>137</v>
      </c>
      <c r="U141" t="s">
        <v>10437</v>
      </c>
      <c r="X141" s="16">
        <v>1.5579277674357073</v>
      </c>
      <c r="Z141">
        <v>0.30007524752475201</v>
      </c>
      <c r="AA141">
        <v>0.77116686415156399</v>
      </c>
      <c r="AB141">
        <v>0.16936869288745374</v>
      </c>
      <c r="AP141">
        <v>9</v>
      </c>
      <c r="AQ141">
        <v>8</v>
      </c>
      <c r="AR141">
        <v>8</v>
      </c>
      <c r="AS141">
        <v>49.3</v>
      </c>
      <c r="AT141">
        <v>43.8</v>
      </c>
      <c r="AU141">
        <v>43.8</v>
      </c>
      <c r="AV141">
        <v>16.613</v>
      </c>
      <c r="AW141">
        <v>0</v>
      </c>
      <c r="AX141">
        <v>80.216999999999999</v>
      </c>
      <c r="AY141">
        <v>13900000000</v>
      </c>
      <c r="AZ141">
        <v>148</v>
      </c>
      <c r="BA141" t="s">
        <v>1983</v>
      </c>
      <c r="BB141" t="s">
        <v>1983</v>
      </c>
      <c r="BC141" t="s">
        <v>1984</v>
      </c>
      <c r="BF141" s="34" t="s">
        <v>19011</v>
      </c>
      <c r="BG141">
        <v>1.73919236660004</v>
      </c>
      <c r="BH141">
        <v>-0.30263623595237699</v>
      </c>
      <c r="BI141">
        <v>1.7504940032959</v>
      </c>
      <c r="BJ141">
        <v>0.70037662982940696</v>
      </c>
      <c r="BK141">
        <v>-1.2513281106948899</v>
      </c>
      <c r="BL141">
        <v>-1.30361115932465</v>
      </c>
      <c r="BM141">
        <v>-0.501070857048035</v>
      </c>
      <c r="BN141">
        <v>-0.75016009807586703</v>
      </c>
      <c r="BO141">
        <v>0.18199905753135701</v>
      </c>
      <c r="BP141">
        <v>-3.2426141202449799E-2</v>
      </c>
      <c r="BQ141">
        <v>-0.42283293604850802</v>
      </c>
      <c r="BR141">
        <v>0.192003443837166</v>
      </c>
      <c r="BT141">
        <v>28.478347778320298</v>
      </c>
      <c r="BU141">
        <v>26.898853302001999</v>
      </c>
      <c r="BV141">
        <v>27.977382659912099</v>
      </c>
      <c r="BW141">
        <v>26.951271057128899</v>
      </c>
      <c r="BX141">
        <v>24.629564285278299</v>
      </c>
      <c r="BY141">
        <v>25.6391201019287</v>
      </c>
      <c r="BZ141">
        <v>25.887275695800799</v>
      </c>
      <c r="CA141">
        <v>25.477382659912099</v>
      </c>
      <c r="CB141">
        <v>26.578882217407202</v>
      </c>
      <c r="CC141">
        <v>24.9226589202881</v>
      </c>
      <c r="CD141">
        <v>24.6045036315918</v>
      </c>
      <c r="CE141">
        <v>25.909374237060501</v>
      </c>
      <c r="CG141">
        <v>28.478347778320298</v>
      </c>
      <c r="CH141">
        <v>26.898853302001999</v>
      </c>
      <c r="CI141">
        <v>27.977382659912099</v>
      </c>
      <c r="CJ141">
        <v>26.951271057128899</v>
      </c>
      <c r="CK141">
        <v>24.629564285278299</v>
      </c>
      <c r="CL141">
        <v>25.6391201019287</v>
      </c>
      <c r="CM141">
        <v>25.887275695800799</v>
      </c>
      <c r="CN141">
        <v>25.477382659912099</v>
      </c>
      <c r="CO141">
        <v>26.578882217407202</v>
      </c>
      <c r="CP141">
        <v>24.9226589202881</v>
      </c>
      <c r="CQ141">
        <v>24.6045036315918</v>
      </c>
      <c r="CR141">
        <v>25.909374237060501</v>
      </c>
      <c r="CT141" t="s">
        <v>19000</v>
      </c>
      <c r="CU141" t="s">
        <v>1983</v>
      </c>
      <c r="CV141" t="s">
        <v>17475</v>
      </c>
      <c r="CW141" t="str">
        <f>CT141&amp;CU141&amp;CHAR(10)&amp;CV141</f>
        <v>&gt;A0A3Q7FYR5
MGLKGKLIGSIEVKCGGSPIHDILHTNTHFLPNITPRVLNHFEIHEGETIKIGSVVSWKFHQDGKEIFLKEMIESVDLEKKSITWKVIGGNMLESYNSFTIITSSEYQWTTVTLMYEKKTEDTPEPLTLLNIFLTGLKDIESHLLK</v>
      </c>
    </row>
    <row r="142" spans="1:101" x14ac:dyDescent="0.25">
      <c r="A142" t="s">
        <v>6402</v>
      </c>
      <c r="B142" t="s">
        <v>19168</v>
      </c>
      <c r="C142" t="s">
        <v>8028</v>
      </c>
      <c r="D142" t="s">
        <v>14799</v>
      </c>
      <c r="E142" t="s">
        <v>14800</v>
      </c>
      <c r="F142" t="s">
        <v>10604</v>
      </c>
      <c r="G142">
        <v>4.5737838745117196</v>
      </c>
      <c r="H142">
        <v>5.4613447189331099</v>
      </c>
      <c r="I142">
        <v>4.7801952362060502</v>
      </c>
      <c r="J142">
        <v>4.6787786483764604</v>
      </c>
      <c r="K142">
        <v>4.2385377883911097</v>
      </c>
      <c r="L142">
        <v>5.8313293457031303</v>
      </c>
      <c r="M142">
        <v>5.5488529205322301</v>
      </c>
      <c r="N142">
        <v>4.3245725631713903</v>
      </c>
      <c r="O142">
        <v>5.6706504821777299</v>
      </c>
      <c r="P142">
        <v>3.81597232818604</v>
      </c>
      <c r="Q142">
        <v>4.26737308502197</v>
      </c>
      <c r="R142">
        <v>3.9628877639770499</v>
      </c>
      <c r="S142">
        <v>4.7628565629323321</v>
      </c>
      <c r="T142">
        <v>138</v>
      </c>
      <c r="X142" s="16">
        <v>2.2226015726725556E-2</v>
      </c>
      <c r="Z142">
        <v>0.306234509056244</v>
      </c>
      <c r="AA142">
        <v>0.74892933374298798</v>
      </c>
      <c r="AB142">
        <v>0.17826688109305366</v>
      </c>
      <c r="AP142">
        <v>13</v>
      </c>
      <c r="AQ142">
        <v>13</v>
      </c>
      <c r="AR142">
        <v>13</v>
      </c>
      <c r="AS142">
        <v>52.2</v>
      </c>
      <c r="AT142">
        <v>52.2</v>
      </c>
      <c r="AU142">
        <v>52.2</v>
      </c>
      <c r="AV142">
        <v>24.571999999999999</v>
      </c>
      <c r="AW142">
        <v>0</v>
      </c>
      <c r="AX142">
        <v>98.277000000000001</v>
      </c>
      <c r="AY142">
        <v>26866000000</v>
      </c>
      <c r="AZ142">
        <v>230</v>
      </c>
      <c r="BA142" t="s">
        <v>6402</v>
      </c>
      <c r="BB142" t="s">
        <v>6402</v>
      </c>
      <c r="BC142" t="s">
        <v>6403</v>
      </c>
      <c r="BD142" t="s">
        <v>6404</v>
      </c>
      <c r="BE142" t="s">
        <v>6405</v>
      </c>
      <c r="BF142" s="34" t="s">
        <v>19011</v>
      </c>
      <c r="BG142">
        <v>-0.270768642425537</v>
      </c>
      <c r="BH142">
        <v>1.0002962350845299</v>
      </c>
      <c r="BI142">
        <v>2.4830497801303902E-2</v>
      </c>
      <c r="BJ142">
        <v>-0.12040693312883401</v>
      </c>
      <c r="BK142">
        <v>-0.75087040662765503</v>
      </c>
      <c r="BL142">
        <v>1.53014659881592</v>
      </c>
      <c r="BM142">
        <v>1.12561559677124</v>
      </c>
      <c r="BN142">
        <v>-0.62766104936599698</v>
      </c>
      <c r="BO142">
        <v>1.3000403642654399</v>
      </c>
      <c r="BP142">
        <v>-1.3560211658477801</v>
      </c>
      <c r="BQ142">
        <v>-0.70957571268081698</v>
      </c>
      <c r="BR142">
        <v>-1.1456253528595</v>
      </c>
      <c r="BT142">
        <v>26.6753253936768</v>
      </c>
      <c r="BU142">
        <v>27.8762512207031</v>
      </c>
      <c r="BV142">
        <v>26.370294570922901</v>
      </c>
      <c r="BW142">
        <v>26.2162685394287</v>
      </c>
      <c r="BX142">
        <v>25.2636318206787</v>
      </c>
      <c r="BY142">
        <v>27.9144477844238</v>
      </c>
      <c r="BZ142">
        <v>27.1361389160156</v>
      </c>
      <c r="CA142">
        <v>25.732881546020501</v>
      </c>
      <c r="CB142">
        <v>27.316308975219702</v>
      </c>
      <c r="CC142">
        <v>24.004188537597699</v>
      </c>
      <c r="CD142">
        <v>24.4993572235107</v>
      </c>
      <c r="CE142">
        <v>24.929763793945298</v>
      </c>
      <c r="CG142">
        <v>26.6753253936768</v>
      </c>
      <c r="CH142">
        <v>27.8762512207031</v>
      </c>
      <c r="CI142">
        <v>26.370294570922901</v>
      </c>
      <c r="CJ142">
        <v>26.2162685394287</v>
      </c>
      <c r="CK142">
        <v>25.2636318206787</v>
      </c>
      <c r="CL142">
        <v>27.9144477844238</v>
      </c>
      <c r="CM142">
        <v>27.1361389160156</v>
      </c>
      <c r="CN142">
        <v>25.732881546020501</v>
      </c>
      <c r="CO142">
        <v>27.316308975219702</v>
      </c>
      <c r="CP142">
        <v>24.004188537597699</v>
      </c>
      <c r="CQ142">
        <v>24.4993572235107</v>
      </c>
      <c r="CR142">
        <v>24.929763793945298</v>
      </c>
      <c r="CT142" t="s">
        <v>19000</v>
      </c>
      <c r="CU142" t="s">
        <v>6402</v>
      </c>
      <c r="CV142" t="s">
        <v>17516</v>
      </c>
      <c r="CW142" t="str">
        <f>CT142&amp;CU142&amp;CHAR(10)&amp;CV142</f>
        <v>&gt;Q672Q6
MAHAMASMGGLIGSSQTVLDGSLQLSGSARLSTVSTNRIALSRPGLTVRAQQGSVDIETSRRAMIGLVAAGLAGSVAKAAFAEARSIKVGPPPPPSGGLPGTLNSDEARDFSLPLKNRFYLQPLTPAEAAQRVKDSAKEIVSVKDFIDKKAWPYVQNDLRLRAEYLRYDLKTVISAMPKEQKGKLQDLSGKLFKTISDLDHAAKTKNSAEAQKYYAETVTTLNDVLANLG</v>
      </c>
    </row>
    <row r="143" spans="1:101" x14ac:dyDescent="0.25">
      <c r="A143" t="s">
        <v>6690</v>
      </c>
      <c r="B143" t="s">
        <v>6690</v>
      </c>
      <c r="C143" t="s">
        <v>7160</v>
      </c>
      <c r="D143" t="e">
        <v>#N/A</v>
      </c>
      <c r="E143" t="e">
        <v>#N/A</v>
      </c>
      <c r="F143" t="s">
        <v>10605</v>
      </c>
      <c r="G143">
        <v>3.9687805175781299</v>
      </c>
      <c r="H143">
        <v>5.6361742019653303</v>
      </c>
      <c r="I143">
        <v>4.9308280944824201</v>
      </c>
      <c r="J143">
        <v>4.2733926773071298</v>
      </c>
      <c r="K143">
        <v>4.3813962936401403</v>
      </c>
      <c r="L143">
        <v>5.3816242218017596</v>
      </c>
      <c r="M143">
        <v>5.4492473602294904</v>
      </c>
      <c r="N143">
        <v>4.1231718063354501</v>
      </c>
      <c r="O143">
        <v>5.9696769714355504</v>
      </c>
      <c r="P143">
        <v>4.2711114883422896</v>
      </c>
      <c r="Q143">
        <v>4.6500062942504901</v>
      </c>
      <c r="R143">
        <v>4.0713758468627903</v>
      </c>
      <c r="S143">
        <v>4.7588988145192479</v>
      </c>
      <c r="T143">
        <v>139</v>
      </c>
      <c r="X143" s="16">
        <v>0.16645654042561731</v>
      </c>
      <c r="Z143">
        <v>0.65716356316054303</v>
      </c>
      <c r="AA143">
        <v>0.248285582025215</v>
      </c>
      <c r="AB143">
        <v>0.56456560741444728</v>
      </c>
      <c r="AP143">
        <v>15</v>
      </c>
      <c r="AQ143">
        <v>15</v>
      </c>
      <c r="AR143">
        <v>15</v>
      </c>
      <c r="AS143">
        <v>32.1</v>
      </c>
      <c r="AT143">
        <v>32.1</v>
      </c>
      <c r="AU143">
        <v>32.1</v>
      </c>
      <c r="AV143">
        <v>51.936</v>
      </c>
      <c r="AW143">
        <v>0</v>
      </c>
      <c r="AX143">
        <v>323.31</v>
      </c>
      <c r="AY143">
        <v>23562000000</v>
      </c>
      <c r="AZ143">
        <v>236</v>
      </c>
      <c r="BA143" t="s">
        <v>38</v>
      </c>
      <c r="BB143" t="s">
        <v>39</v>
      </c>
      <c r="BC143" t="s">
        <v>40</v>
      </c>
      <c r="BD143" t="s">
        <v>41</v>
      </c>
      <c r="BE143" t="s">
        <v>42</v>
      </c>
      <c r="BF143" s="34" t="s">
        <v>19011</v>
      </c>
      <c r="BG143">
        <v>-1.1427485942840601</v>
      </c>
      <c r="BH143">
        <v>1.26880395412445</v>
      </c>
      <c r="BI143">
        <v>0.248661413788795</v>
      </c>
      <c r="BJ143">
        <v>-0.70218783617019698</v>
      </c>
      <c r="BK143">
        <v>-0.54598212242126498</v>
      </c>
      <c r="BL143">
        <v>0.90064811706543002</v>
      </c>
      <c r="BM143">
        <v>0.99845153093338002</v>
      </c>
      <c r="BN143">
        <v>-0.91945236921310403</v>
      </c>
      <c r="BO143">
        <v>1.75114917755127</v>
      </c>
      <c r="BP143">
        <v>-0.70548707246780396</v>
      </c>
      <c r="BQ143">
        <v>-0.15749131143093101</v>
      </c>
      <c r="BR143">
        <v>-0.99436485767364502</v>
      </c>
      <c r="BT143">
        <v>26.0703220367432</v>
      </c>
      <c r="BU143">
        <v>28.051080703735401</v>
      </c>
      <c r="BV143">
        <v>26.520927429199201</v>
      </c>
      <c r="BW143">
        <v>25.8108825683594</v>
      </c>
      <c r="BX143">
        <v>25.406490325927699</v>
      </c>
      <c r="BY143">
        <v>27.4647426605225</v>
      </c>
      <c r="BZ143">
        <v>27.036533355712901</v>
      </c>
      <c r="CA143">
        <v>25.531480789184599</v>
      </c>
      <c r="CB143">
        <v>27.6153354644775</v>
      </c>
      <c r="CC143">
        <v>24.459327697753899</v>
      </c>
      <c r="CD143">
        <v>24.8819904327393</v>
      </c>
      <c r="CE143">
        <v>25.038251876831101</v>
      </c>
      <c r="CG143">
        <v>26.0703220367432</v>
      </c>
      <c r="CH143">
        <v>28.051080703735401</v>
      </c>
      <c r="CI143">
        <v>26.520927429199201</v>
      </c>
      <c r="CJ143">
        <v>25.8108825683594</v>
      </c>
      <c r="CK143">
        <v>25.406490325927699</v>
      </c>
      <c r="CL143">
        <v>27.4647426605225</v>
      </c>
      <c r="CM143">
        <v>27.036533355712901</v>
      </c>
      <c r="CN143">
        <v>25.531480789184599</v>
      </c>
      <c r="CO143">
        <v>27.6153354644775</v>
      </c>
      <c r="CP143">
        <v>24.459327697753899</v>
      </c>
      <c r="CQ143">
        <v>24.8819904327393</v>
      </c>
      <c r="CR143">
        <v>25.038251876831101</v>
      </c>
      <c r="CT143" t="s">
        <v>19000</v>
      </c>
      <c r="CU143" t="s">
        <v>6690</v>
      </c>
      <c r="CV143" t="e">
        <v>#N/A</v>
      </c>
      <c r="CW143" t="e">
        <f>CT143&amp;CU143&amp;CHAR(10)&amp;CV143</f>
        <v>#N/A</v>
      </c>
    </row>
    <row r="144" spans="1:101" x14ac:dyDescent="0.25">
      <c r="A144" t="s">
        <v>5768</v>
      </c>
      <c r="B144" t="s">
        <v>19169</v>
      </c>
      <c r="C144" t="s">
        <v>7917</v>
      </c>
      <c r="D144" t="s">
        <v>14801</v>
      </c>
      <c r="E144" t="s">
        <v>14802</v>
      </c>
      <c r="F144" t="s">
        <v>10606</v>
      </c>
      <c r="G144">
        <v>4.6027050018310502</v>
      </c>
      <c r="H144">
        <v>4.1168870925903303</v>
      </c>
      <c r="I144">
        <v>3.9991378784179701</v>
      </c>
      <c r="J144">
        <v>5.4897928237915004</v>
      </c>
      <c r="K144">
        <v>4.7982339859008798</v>
      </c>
      <c r="L144">
        <v>4.9516334533691397</v>
      </c>
      <c r="M144">
        <v>5.09649658203125</v>
      </c>
      <c r="N144">
        <v>4.4426717758178702</v>
      </c>
      <c r="O144">
        <v>4.7659816741943404</v>
      </c>
      <c r="P144">
        <v>5.2203168869018599</v>
      </c>
      <c r="Q144">
        <v>4.6764974594116202</v>
      </c>
      <c r="R144">
        <v>4.79042720794678</v>
      </c>
      <c r="S144">
        <v>4.7458984851837167</v>
      </c>
      <c r="T144">
        <v>140</v>
      </c>
      <c r="X144" s="16">
        <v>-0.84031009674072354</v>
      </c>
      <c r="Z144">
        <v>0.18854510556621901</v>
      </c>
      <c r="AA144">
        <v>1.20798229015127</v>
      </c>
      <c r="AB144">
        <v>6.1946633542861826E-2</v>
      </c>
      <c r="AP144">
        <v>16</v>
      </c>
      <c r="AQ144">
        <v>16</v>
      </c>
      <c r="AR144">
        <v>16</v>
      </c>
      <c r="AS144">
        <v>52.3</v>
      </c>
      <c r="AT144">
        <v>52.3</v>
      </c>
      <c r="AU144">
        <v>52.3</v>
      </c>
      <c r="AV144">
        <v>23.004000000000001</v>
      </c>
      <c r="AW144">
        <v>0</v>
      </c>
      <c r="AX144">
        <v>62.16</v>
      </c>
      <c r="AY144">
        <v>15781000000</v>
      </c>
      <c r="AZ144">
        <v>184</v>
      </c>
      <c r="BA144" t="s">
        <v>5767</v>
      </c>
      <c r="BB144" t="s">
        <v>5768</v>
      </c>
      <c r="BC144" t="s">
        <v>5769</v>
      </c>
      <c r="BD144" t="s">
        <v>5770</v>
      </c>
      <c r="BE144" t="s">
        <v>5771</v>
      </c>
      <c r="BF144" s="34" t="s">
        <v>19011</v>
      </c>
      <c r="BG144">
        <v>-0.33420178294181802</v>
      </c>
      <c r="BH144">
        <v>-1.46806073188782</v>
      </c>
      <c r="BI144">
        <v>-1.7428777217864999</v>
      </c>
      <c r="BJ144">
        <v>1.7361880540847801</v>
      </c>
      <c r="BK144">
        <v>0.12214674800634399</v>
      </c>
      <c r="BL144">
        <v>0.48016846179962203</v>
      </c>
      <c r="BM144">
        <v>0.81826704740524303</v>
      </c>
      <c r="BN144">
        <v>-0.70770615339279197</v>
      </c>
      <c r="BO144">
        <v>4.6872507780790301E-2</v>
      </c>
      <c r="BP144">
        <v>1.1072534322738601</v>
      </c>
      <c r="BQ144">
        <v>-0.161976277828217</v>
      </c>
      <c r="BR144">
        <v>0.10392636805772799</v>
      </c>
      <c r="BT144">
        <v>26.704246520996101</v>
      </c>
      <c r="BU144">
        <v>26.531793594360401</v>
      </c>
      <c r="BV144">
        <v>25.589237213134801</v>
      </c>
      <c r="BW144">
        <v>27.0272827148438</v>
      </c>
      <c r="BX144">
        <v>25.823328018188501</v>
      </c>
      <c r="BY144">
        <v>27.034751892089801</v>
      </c>
      <c r="BZ144">
        <v>26.683782577514599</v>
      </c>
      <c r="CA144">
        <v>25.850980758666999</v>
      </c>
      <c r="CB144">
        <v>26.4116401672363</v>
      </c>
      <c r="CC144">
        <v>25.408533096313501</v>
      </c>
      <c r="CD144">
        <v>24.908481597900401</v>
      </c>
      <c r="CE144">
        <v>25.757303237915</v>
      </c>
      <c r="CG144">
        <v>26.704246520996101</v>
      </c>
      <c r="CH144">
        <v>26.531793594360401</v>
      </c>
      <c r="CI144">
        <v>25.589237213134801</v>
      </c>
      <c r="CJ144">
        <v>27.0272827148438</v>
      </c>
      <c r="CK144">
        <v>25.823328018188501</v>
      </c>
      <c r="CL144">
        <v>27.034751892089801</v>
      </c>
      <c r="CM144">
        <v>26.683782577514599</v>
      </c>
      <c r="CN144">
        <v>25.850980758666999</v>
      </c>
      <c r="CO144">
        <v>26.4116401672363</v>
      </c>
      <c r="CP144">
        <v>25.408533096313501</v>
      </c>
      <c r="CQ144">
        <v>24.908481597900401</v>
      </c>
      <c r="CR144">
        <v>25.757303237915</v>
      </c>
      <c r="CT144" t="s">
        <v>19000</v>
      </c>
      <c r="CU144" t="s">
        <v>5768</v>
      </c>
      <c r="CV144" t="s">
        <v>16993</v>
      </c>
      <c r="CW144" t="str">
        <f>CT144&amp;CU144&amp;CHAR(10)&amp;CV144</f>
        <v>&gt;K4ATQ2
MVHVSFYRNYGKTFKKPRRPYEKERLDAELKLVGEYGLRCKRELWRVQYALSRIRNAARMLLTLDEKDPRRIFEGEALLRRMNRYGLLDESQNKLDYVLALTVENFLERRLQTLVFKTGMAKSIHHARVLIRQRHIRVGRQVVNVASFMVRVDSQKHIDFSLTSPFGGGRPGRVKRKNQKSAAKKAAGGDGDEEDEE</v>
      </c>
    </row>
    <row r="145" spans="1:101" x14ac:dyDescent="0.25">
      <c r="A145" t="s">
        <v>4930</v>
      </c>
      <c r="B145" t="s">
        <v>19170</v>
      </c>
      <c r="C145" t="s">
        <v>7177</v>
      </c>
      <c r="D145" t="s">
        <v>14759</v>
      </c>
      <c r="E145" t="s">
        <v>14670</v>
      </c>
      <c r="F145" t="s">
        <v>10607</v>
      </c>
      <c r="G145">
        <v>5.1805248260498002</v>
      </c>
      <c r="H145">
        <v>4.7095460891723597</v>
      </c>
      <c r="I145">
        <v>5.0521373748779297</v>
      </c>
      <c r="J145">
        <v>4.4127569198608398</v>
      </c>
      <c r="K145">
        <v>4.8296003341674796</v>
      </c>
      <c r="L145">
        <v>4.8204536437988299</v>
      </c>
      <c r="M145">
        <v>4.7266559600830096</v>
      </c>
      <c r="N145">
        <v>4.4741487503051802</v>
      </c>
      <c r="O145">
        <v>4.6654624938964799</v>
      </c>
      <c r="P145">
        <v>4.8969545364379901</v>
      </c>
      <c r="Q145">
        <v>4.5974550247192401</v>
      </c>
      <c r="R145">
        <v>4.5042543411254901</v>
      </c>
      <c r="S145">
        <v>4.7391625245412188</v>
      </c>
      <c r="T145">
        <v>141</v>
      </c>
      <c r="X145" s="16">
        <v>0.2931324640909807</v>
      </c>
      <c r="Z145">
        <v>0.34258784346378002</v>
      </c>
      <c r="AA145">
        <v>0.65639423093293403</v>
      </c>
      <c r="AB145">
        <v>0.22060013255621275</v>
      </c>
      <c r="AP145">
        <v>41</v>
      </c>
      <c r="AQ145">
        <v>40</v>
      </c>
      <c r="AR145">
        <v>36</v>
      </c>
      <c r="AS145">
        <v>67.900000000000006</v>
      </c>
      <c r="AT145">
        <v>67.900000000000006</v>
      </c>
      <c r="AU145">
        <v>63.9</v>
      </c>
      <c r="AV145">
        <v>61.954999999999998</v>
      </c>
      <c r="AW145">
        <v>0</v>
      </c>
      <c r="AX145">
        <v>323.31</v>
      </c>
      <c r="AY145">
        <v>46643000000</v>
      </c>
      <c r="AZ145">
        <v>580</v>
      </c>
      <c r="BA145" t="s">
        <v>4929</v>
      </c>
      <c r="BB145" t="s">
        <v>4930</v>
      </c>
      <c r="BC145" t="s">
        <v>4931</v>
      </c>
      <c r="BF145" s="34" t="s">
        <v>19011</v>
      </c>
      <c r="BG145">
        <v>1.90423130989075</v>
      </c>
      <c r="BH145">
        <v>-0.12777833640575401</v>
      </c>
      <c r="BI145">
        <v>1.3503112792968801</v>
      </c>
      <c r="BJ145">
        <v>-1.40825748443604</v>
      </c>
      <c r="BK145">
        <v>0.39018851518630998</v>
      </c>
      <c r="BL145">
        <v>0.35072568058967601</v>
      </c>
      <c r="BM145">
        <v>-5.3958825767040301E-2</v>
      </c>
      <c r="BN145">
        <v>-1.1433861255645801</v>
      </c>
      <c r="BO145">
        <v>-0.31797438859939597</v>
      </c>
      <c r="BP145">
        <v>0.68078422546386697</v>
      </c>
      <c r="BQ145">
        <v>-0.61138850450515703</v>
      </c>
      <c r="BR145">
        <v>-1.0134973526001001</v>
      </c>
      <c r="BT145">
        <v>27.282066345214801</v>
      </c>
      <c r="BU145">
        <v>27.124452590942401</v>
      </c>
      <c r="BV145">
        <v>26.642236709594702</v>
      </c>
      <c r="BW145">
        <v>25.9502468109131</v>
      </c>
      <c r="BX145">
        <v>25.854694366455099</v>
      </c>
      <c r="BY145">
        <v>26.903572082519499</v>
      </c>
      <c r="BZ145">
        <v>26.313941955566399</v>
      </c>
      <c r="CA145">
        <v>25.8824577331543</v>
      </c>
      <c r="CB145">
        <v>26.311120986938501</v>
      </c>
      <c r="CC145">
        <v>25.085170745849599</v>
      </c>
      <c r="CD145">
        <v>24.829439163208001</v>
      </c>
      <c r="CE145">
        <v>25.4711303710938</v>
      </c>
      <c r="CG145">
        <v>27.282066345214801</v>
      </c>
      <c r="CH145">
        <v>27.124452590942401</v>
      </c>
      <c r="CI145">
        <v>26.642236709594702</v>
      </c>
      <c r="CJ145">
        <v>25.9502468109131</v>
      </c>
      <c r="CK145">
        <v>25.854694366455099</v>
      </c>
      <c r="CL145">
        <v>26.903572082519499</v>
      </c>
      <c r="CM145">
        <v>26.313941955566399</v>
      </c>
      <c r="CN145">
        <v>25.8824577331543</v>
      </c>
      <c r="CO145">
        <v>26.311120986938501</v>
      </c>
      <c r="CP145">
        <v>25.085170745849599</v>
      </c>
      <c r="CQ145">
        <v>24.829439163208001</v>
      </c>
      <c r="CR145">
        <v>25.4711303710938</v>
      </c>
      <c r="CT145" t="s">
        <v>19000</v>
      </c>
      <c r="CU145" t="s">
        <v>4930</v>
      </c>
      <c r="CV145" t="s">
        <v>17665</v>
      </c>
      <c r="CW145" t="str">
        <f>CT145&amp;CU145&amp;CHAR(10)&amp;CV145</f>
        <v>&gt;A0A3Q7J0I3
MASANAISTASIIPSPSKQGGLKNRKVSQLQGQRFGNKGAKNRFVVKACAKEIAFDQKSRSALQAGIDKLADAVGLTLGPRGRNVVLDEYGTPKVVNDGVTIARAIELPDAMENAGAALIREVASKTNDSAGDGTTTASVLAREIIKLGLLSVTSGANPVSLKRGIDKTVLGLIEELEKKARPVKGRDDIKAIASISAGNDESIGTMIADAIDKVGPDGVLSIESSSSLETTVHVEEGMEIDRGYISPQFVTNPEKLISEFENARVLVTDQKISAIKDIIPLLEKTTQLRAPLLIIAEDITGEALATLVVNKLRGILNVAAIKAPGFGERRKALLQDIAIVTGAEYQATDLGLLVENTPVEALGIARKVTITKDSTTIIADAASKDEIQSRIAQLKKELSETDSVYDSEKLAERIAKLSGGVAVIKVGAATEAELEDRKLRIEDAKNATFAAIEEGIVPGGGAAFVHLSTYVPAIKEKIEDADERLGADIIQKALVAPASLIAQNAGVEGEVVVEKVKEAEWEMGYNAMTDQYENLVEAGVIDPAKVTRCALQNSASVSGMVLTTQAIVVEKPKPKVAAPAAPQGLQV</v>
      </c>
    </row>
    <row r="146" spans="1:101" x14ac:dyDescent="0.25">
      <c r="A146" t="s">
        <v>7142</v>
      </c>
      <c r="B146" t="s">
        <v>19171</v>
      </c>
      <c r="C146" t="s">
        <v>8042</v>
      </c>
      <c r="D146" t="s">
        <v>14803</v>
      </c>
      <c r="E146">
        <v>0</v>
      </c>
      <c r="F146" t="s">
        <v>10608</v>
      </c>
      <c r="G146">
        <v>5.06441307067871</v>
      </c>
      <c r="H146">
        <v>4.3547315597534197</v>
      </c>
      <c r="I146">
        <v>4.4638309478759801</v>
      </c>
      <c r="J146">
        <v>4.8998594284057599</v>
      </c>
      <c r="K146">
        <v>4.7095460891723597</v>
      </c>
      <c r="L146">
        <v>4.4763336181640598</v>
      </c>
      <c r="M146">
        <v>4.67661476135254</v>
      </c>
      <c r="N146">
        <v>4.8318357467651403</v>
      </c>
      <c r="O146">
        <v>4.2440567016601598</v>
      </c>
      <c r="P146">
        <v>5.2178201675415004</v>
      </c>
      <c r="Q146">
        <v>4.82964992523193</v>
      </c>
      <c r="R146">
        <v>4.9347867965698198</v>
      </c>
      <c r="S146">
        <v>4.7252899010976153</v>
      </c>
      <c r="T146">
        <v>142</v>
      </c>
      <c r="X146" s="16">
        <v>-6.7587852478023791E-2</v>
      </c>
      <c r="Z146">
        <v>0.46400774693350499</v>
      </c>
      <c r="AA146">
        <v>0.456575112931913</v>
      </c>
      <c r="AB146">
        <v>0.34948206007993804</v>
      </c>
      <c r="AP146">
        <v>30</v>
      </c>
      <c r="AQ146">
        <v>30</v>
      </c>
      <c r="AR146">
        <v>29</v>
      </c>
      <c r="AS146">
        <v>63.3</v>
      </c>
      <c r="AT146">
        <v>63.3</v>
      </c>
      <c r="AU146">
        <v>61.2</v>
      </c>
      <c r="AV146">
        <v>60.28</v>
      </c>
      <c r="AW146">
        <v>0</v>
      </c>
      <c r="AX146">
        <v>323.31</v>
      </c>
      <c r="AY146">
        <v>38677000000</v>
      </c>
      <c r="AZ146">
        <v>452</v>
      </c>
      <c r="BA146" t="s">
        <v>6496</v>
      </c>
      <c r="BB146" t="s">
        <v>6496</v>
      </c>
      <c r="BC146" t="s">
        <v>6497</v>
      </c>
      <c r="BD146" t="s">
        <v>6498</v>
      </c>
      <c r="BE146" t="s">
        <v>6499</v>
      </c>
      <c r="BF146" s="34" t="s">
        <v>19011</v>
      </c>
      <c r="BG146">
        <v>1.1503044366836499</v>
      </c>
      <c r="BH146">
        <v>-1.2569323778152499</v>
      </c>
      <c r="BI146">
        <v>-0.88686770200729403</v>
      </c>
      <c r="BJ146">
        <v>0.59213912487029996</v>
      </c>
      <c r="BK146">
        <v>-5.3402945399284397E-2</v>
      </c>
      <c r="BL146">
        <v>-0.84445869922637895</v>
      </c>
      <c r="BM146">
        <v>-0.16510587930679299</v>
      </c>
      <c r="BN146">
        <v>0.361403077840805</v>
      </c>
      <c r="BO146">
        <v>-1.63234114646912</v>
      </c>
      <c r="BP146">
        <v>1.67066073417664</v>
      </c>
      <c r="BQ146">
        <v>0.35398879647254899</v>
      </c>
      <c r="BR146">
        <v>0.71061265468597401</v>
      </c>
      <c r="BT146">
        <v>27.1659545898438</v>
      </c>
      <c r="BU146">
        <v>26.769638061523398</v>
      </c>
      <c r="BV146">
        <v>26.053930282592798</v>
      </c>
      <c r="BW146">
        <v>26.437349319458001</v>
      </c>
      <c r="BX146">
        <v>25.73464012146</v>
      </c>
      <c r="BY146">
        <v>26.559452056884801</v>
      </c>
      <c r="BZ146">
        <v>26.263900756835898</v>
      </c>
      <c r="CA146">
        <v>26.2401447296143</v>
      </c>
      <c r="CB146">
        <v>25.889715194702099</v>
      </c>
      <c r="CC146">
        <v>25.4060363769531</v>
      </c>
      <c r="CD146">
        <v>25.0616340637207</v>
      </c>
      <c r="CE146">
        <v>25.9016628265381</v>
      </c>
      <c r="CG146">
        <v>27.1659545898438</v>
      </c>
      <c r="CH146">
        <v>26.769638061523398</v>
      </c>
      <c r="CI146">
        <v>26.053930282592798</v>
      </c>
      <c r="CJ146">
        <v>26.437349319458001</v>
      </c>
      <c r="CK146">
        <v>25.73464012146</v>
      </c>
      <c r="CL146">
        <v>26.559452056884801</v>
      </c>
      <c r="CM146">
        <v>26.263900756835898</v>
      </c>
      <c r="CN146">
        <v>26.2401447296143</v>
      </c>
      <c r="CO146">
        <v>25.889715194702099</v>
      </c>
      <c r="CP146">
        <v>25.4060363769531</v>
      </c>
      <c r="CQ146">
        <v>25.0616340637207</v>
      </c>
      <c r="CR146">
        <v>25.9016628265381</v>
      </c>
      <c r="CT146" t="s">
        <v>19000</v>
      </c>
      <c r="CU146" t="s">
        <v>7142</v>
      </c>
      <c r="CV146" t="s">
        <v>18009</v>
      </c>
      <c r="CW146" t="str">
        <f>CT146&amp;CU146&amp;CHAR(10)&amp;CV146</f>
        <v>&gt;Q8GZD8
MAALRVSSALACSSSSSFHSYPSIFTKFQSSPIWSFSISVTPLCSRRAKRMAHSIARDTLGLTHTNQSDAPKISFAAKEIDLVEWKGDILTVGATEKDLARDGNSKFQNPLLQKLDSKLSGLLSEASSEEDFSGKAGQSTILRLPGLGSKRIALVGLGSPTSSTAAYRCLGEAAAAAAKSAQASNIAIALASTDGLSAELKLSSASAITTGAVLGTFEDNRFKSESKKPTLKSLDILGLGTGPEIEKKIKYAADVCAGVILGRELVNAPANVLTPAVLAEEAKKIASTYSDVFSANILDVEQCKELKMGSYLAVAAASANPAHFIHLCYKPSSGEIKKKIALVGKGLTFDSGGYNIKTGPGCSIELMKFDMGGAAAVLGAAKALGQIKPAGVEVHFIVAACENMISGTGMRPGDIITASNGKTIEVNNTDAEGRLTLADALVYACNQGVEKIVDLATLTGACVVALGPSIAGIFTPSDDLAKEVVAASEVSGEKLWRLPMEDSYWDSMKSGVADMVNTGGRPGGAITAALFLKQFVNEKVQWMHIDLAGPVWSDKKKNATGFGVSTLVEWVLKNSTN</v>
      </c>
    </row>
    <row r="147" spans="1:101" x14ac:dyDescent="0.25">
      <c r="A147" t="s">
        <v>806</v>
      </c>
      <c r="B147" t="s">
        <v>19172</v>
      </c>
      <c r="C147" t="s">
        <v>7177</v>
      </c>
      <c r="D147" t="s">
        <v>14714</v>
      </c>
      <c r="E147" t="s">
        <v>14684</v>
      </c>
      <c r="F147" t="s">
        <v>10609</v>
      </c>
      <c r="G147">
        <v>5.1328029632568404</v>
      </c>
      <c r="H147">
        <v>3.88506412506104</v>
      </c>
      <c r="I147">
        <v>3.8953208923339799</v>
      </c>
      <c r="J147">
        <v>4.9190511703491202</v>
      </c>
      <c r="K147">
        <v>5.1234922409057599</v>
      </c>
      <c r="L147">
        <v>5.24385643005371</v>
      </c>
      <c r="M147">
        <v>5.1241989135742196</v>
      </c>
      <c r="N147">
        <v>4.63228511810303</v>
      </c>
      <c r="O147">
        <v>4.4106311798095703</v>
      </c>
      <c r="P147">
        <v>5.3883905410766602</v>
      </c>
      <c r="Q147">
        <v>3.8481111526489298</v>
      </c>
      <c r="R147">
        <v>5.0232477188110396</v>
      </c>
      <c r="S147">
        <v>4.7188710371653251</v>
      </c>
      <c r="T147">
        <v>143</v>
      </c>
      <c r="X147" s="16">
        <v>-0.79107062021891039</v>
      </c>
      <c r="Z147">
        <v>0.56669949636261896</v>
      </c>
      <c r="AA147">
        <v>0.33684237011818302</v>
      </c>
      <c r="AB147">
        <v>0.46042365688585773</v>
      </c>
      <c r="AP147">
        <v>18</v>
      </c>
      <c r="AQ147">
        <v>18</v>
      </c>
      <c r="AR147">
        <v>9</v>
      </c>
      <c r="AS147">
        <v>58.7</v>
      </c>
      <c r="AT147">
        <v>58.7</v>
      </c>
      <c r="AU147">
        <v>45.7</v>
      </c>
      <c r="AV147">
        <v>33.676000000000002</v>
      </c>
      <c r="AW147">
        <v>0</v>
      </c>
      <c r="AX147">
        <v>215.31</v>
      </c>
      <c r="AY147">
        <v>24021000000</v>
      </c>
      <c r="AZ147">
        <v>207</v>
      </c>
      <c r="BA147" t="s">
        <v>806</v>
      </c>
      <c r="BB147" t="s">
        <v>806</v>
      </c>
      <c r="BC147" t="s">
        <v>807</v>
      </c>
      <c r="BF147" s="34" t="s">
        <v>19011</v>
      </c>
      <c r="BG147">
        <v>0.72455281019210804</v>
      </c>
      <c r="BH147">
        <v>-1.4595084190368699</v>
      </c>
      <c r="BI147">
        <v>-1.4415547847747801</v>
      </c>
      <c r="BJ147">
        <v>0.35039836168289201</v>
      </c>
      <c r="BK147">
        <v>0.70825517177581798</v>
      </c>
      <c r="BL147">
        <v>0.918942451477051</v>
      </c>
      <c r="BM147">
        <v>0.709492146968842</v>
      </c>
      <c r="BN147">
        <v>-0.151561319828033</v>
      </c>
      <c r="BO147">
        <v>-0.53954774141311601</v>
      </c>
      <c r="BP147">
        <v>1.1719372272491499</v>
      </c>
      <c r="BQ147">
        <v>-1.52419149875641</v>
      </c>
      <c r="BR147">
        <v>0.53278559446334794</v>
      </c>
      <c r="BT147">
        <v>27.2343444824219</v>
      </c>
      <c r="BU147">
        <v>26.299970626831101</v>
      </c>
      <c r="BV147">
        <v>25.485420227050799</v>
      </c>
      <c r="BW147">
        <v>26.456541061401399</v>
      </c>
      <c r="BX147">
        <v>26.148586273193398</v>
      </c>
      <c r="BY147">
        <v>27.3269748687744</v>
      </c>
      <c r="BZ147">
        <v>26.711484909057599</v>
      </c>
      <c r="CA147">
        <v>26.040594100952099</v>
      </c>
      <c r="CB147">
        <v>26.056289672851602</v>
      </c>
      <c r="CC147">
        <v>25.576606750488299</v>
      </c>
      <c r="CD147">
        <v>24.080095291137699</v>
      </c>
      <c r="CE147">
        <v>25.9901237487793</v>
      </c>
      <c r="CG147">
        <v>27.2343444824219</v>
      </c>
      <c r="CH147">
        <v>26.299970626831101</v>
      </c>
      <c r="CI147">
        <v>25.485420227050799</v>
      </c>
      <c r="CJ147">
        <v>26.456541061401399</v>
      </c>
      <c r="CK147">
        <v>26.148586273193398</v>
      </c>
      <c r="CL147">
        <v>27.3269748687744</v>
      </c>
      <c r="CM147">
        <v>26.711484909057599</v>
      </c>
      <c r="CN147">
        <v>26.040594100952099</v>
      </c>
      <c r="CO147">
        <v>26.056289672851602</v>
      </c>
      <c r="CP147">
        <v>25.576606750488299</v>
      </c>
      <c r="CQ147">
        <v>24.080095291137699</v>
      </c>
      <c r="CR147">
        <v>25.9901237487793</v>
      </c>
      <c r="CT147" t="s">
        <v>19000</v>
      </c>
      <c r="CU147" t="s">
        <v>806</v>
      </c>
      <c r="CV147" t="s">
        <v>18242</v>
      </c>
      <c r="CW147" t="str">
        <f>CT147&amp;CU147&amp;CHAR(10)&amp;CV147</f>
        <v>&gt;A0A3Q7EU87
MAVASTSLASQMSGPKSVTSISCPQFSGLRKSLSKLDNSVSFSTSQAFFQNVDSHLRISSDRKGCRAVVAMAGSGKFFVGGNWKCNGTKDSISKLVSDLNSAQLESDVDVVVAPPFLYIDQVKNSLTDRIEVSAQNCWTGKGGAFTGEISVEQVKDLGCKWVILGHSERRHVIGENDEFIGKKAAYALSQGVGVIACIGELLEEREAGKTFDVYAIPSWDNVVIAYEPVWAIGTGKVASPEQAQEVHVAVRDWLTKNVSAEVASKTRIIYGGSVNGSNSSDLAKKEDIDGFLVGGASLKGPEFATIVNSVTAKKVAA</v>
      </c>
    </row>
    <row r="148" spans="1:101" x14ac:dyDescent="0.25">
      <c r="A148" t="s">
        <v>7123</v>
      </c>
      <c r="B148" t="s">
        <v>7123</v>
      </c>
      <c r="C148" t="s">
        <v>7998</v>
      </c>
      <c r="D148">
        <v>0</v>
      </c>
      <c r="E148">
        <v>0</v>
      </c>
      <c r="F148" t="s">
        <v>10610</v>
      </c>
      <c r="G148">
        <v>2.9489688873290998</v>
      </c>
      <c r="H148">
        <v>4.7609777450561497</v>
      </c>
      <c r="I148">
        <v>4.3938636779785201</v>
      </c>
      <c r="J148">
        <v>5.6448507308959996</v>
      </c>
      <c r="K148">
        <v>4.8239297866821298</v>
      </c>
      <c r="L148">
        <v>4.16949462890625</v>
      </c>
      <c r="M148">
        <v>5.5112991333007804</v>
      </c>
      <c r="N148">
        <v>3.9367189407348602</v>
      </c>
      <c r="O148">
        <v>4.2093200683593803</v>
      </c>
      <c r="P148">
        <v>4.6908311843872097</v>
      </c>
      <c r="Q148">
        <v>6.1368112564086896</v>
      </c>
      <c r="R148">
        <v>5.3730649948120099</v>
      </c>
      <c r="S148">
        <v>4.7166775862375898</v>
      </c>
      <c r="T148">
        <v>144</v>
      </c>
      <c r="X148" s="16">
        <v>-0.84482161204020301</v>
      </c>
      <c r="Z148">
        <v>0.41552657689581901</v>
      </c>
      <c r="AA148">
        <v>0.52895363703260601</v>
      </c>
      <c r="AB148">
        <v>0.29583282650748999</v>
      </c>
      <c r="AP148">
        <v>16</v>
      </c>
      <c r="AQ148">
        <v>16</v>
      </c>
      <c r="AR148">
        <v>16</v>
      </c>
      <c r="AS148">
        <v>68</v>
      </c>
      <c r="AT148">
        <v>68</v>
      </c>
      <c r="AU148">
        <v>68</v>
      </c>
      <c r="AV148">
        <v>33</v>
      </c>
      <c r="AW148">
        <v>0</v>
      </c>
      <c r="AX148">
        <v>268.64999999999998</v>
      </c>
      <c r="AY148">
        <v>23068000000</v>
      </c>
      <c r="AZ148">
        <v>265</v>
      </c>
      <c r="BA148" t="s">
        <v>6234</v>
      </c>
      <c r="BB148" t="s">
        <v>6235</v>
      </c>
      <c r="BC148" t="s">
        <v>6236</v>
      </c>
      <c r="BD148" t="s">
        <v>6237</v>
      </c>
      <c r="BE148" t="s">
        <v>6238</v>
      </c>
      <c r="BF148" s="34" t="s">
        <v>19011</v>
      </c>
      <c r="BG148">
        <v>-2.0290551185607901</v>
      </c>
      <c r="BH148">
        <v>5.0849702209234203E-2</v>
      </c>
      <c r="BI148">
        <v>-0.370540231466293</v>
      </c>
      <c r="BJ148">
        <v>1.0653985738754299</v>
      </c>
      <c r="BK148">
        <v>0.123108871281147</v>
      </c>
      <c r="BL148">
        <v>-0.62808102369308505</v>
      </c>
      <c r="BM148">
        <v>0.91210210323333696</v>
      </c>
      <c r="BN148">
        <v>-0.89527136087417603</v>
      </c>
      <c r="BO148">
        <v>-0.58236765861511197</v>
      </c>
      <c r="BP148">
        <v>-2.9667655006051102E-2</v>
      </c>
      <c r="BQ148">
        <v>1.63009285926819</v>
      </c>
      <c r="BR148">
        <v>0.75343078374862704</v>
      </c>
      <c r="BT148">
        <v>25.050510406494102</v>
      </c>
      <c r="BU148">
        <v>27.1758842468262</v>
      </c>
      <c r="BV148">
        <v>25.983963012695298</v>
      </c>
      <c r="BW148">
        <v>27.1823406219482</v>
      </c>
      <c r="BX148">
        <v>25.849023818969702</v>
      </c>
      <c r="BY148">
        <v>26.252613067626999</v>
      </c>
      <c r="BZ148">
        <v>27.098585128784201</v>
      </c>
      <c r="CA148">
        <v>25.345027923583999</v>
      </c>
      <c r="CB148">
        <v>25.854978561401399</v>
      </c>
      <c r="CC148">
        <v>24.8790473937988</v>
      </c>
      <c r="CD148">
        <v>26.3687953948975</v>
      </c>
      <c r="CE148">
        <v>26.339941024780298</v>
      </c>
      <c r="CG148">
        <v>25.050510406494102</v>
      </c>
      <c r="CH148">
        <v>27.1758842468262</v>
      </c>
      <c r="CI148">
        <v>25.983963012695298</v>
      </c>
      <c r="CJ148">
        <v>27.1823406219482</v>
      </c>
      <c r="CK148">
        <v>25.849023818969702</v>
      </c>
      <c r="CL148">
        <v>26.252613067626999</v>
      </c>
      <c r="CM148">
        <v>27.098585128784201</v>
      </c>
      <c r="CN148">
        <v>25.345027923583999</v>
      </c>
      <c r="CO148">
        <v>25.854978561401399</v>
      </c>
      <c r="CP148">
        <v>24.8790473937988</v>
      </c>
      <c r="CQ148">
        <v>26.3687953948975</v>
      </c>
      <c r="CR148">
        <v>26.339941024780298</v>
      </c>
      <c r="CT148" t="s">
        <v>19000</v>
      </c>
      <c r="CU148" t="s">
        <v>7123</v>
      </c>
      <c r="CV148" t="s">
        <v>17872</v>
      </c>
      <c r="CW148" t="str">
        <f>CT148&amp;CU148&amp;CHAR(10)&amp;CV148</f>
        <v>&gt;Q2QJT5
MAEEKKHHFGGLFNHHKNKEEDTPIEKTTYEETTYEDSEKTSTYGDNTYGEKTSYGDDTYGKKTTTYGDDNKYSEKTSYGDDTYDEKTNTYGDENKYGEKTSYSEGDDNKYGEKTSYGGDTYGEKPTSYGGDNTYGEKTSYGGGDENKYGEKTSYGEKASYGGGDDNKYGEKTSYGNEEGGYGGGVGAYSSETTTNYEENDDSGTKTSEDYKEEKKHHKHLEELGGLGAVAAGAFALHEKHKAEKDPEHAHKHKIEEEIAAVAAVGAGGFAFHEHHQKKEAKEEEEEAEGKKKHHFF</v>
      </c>
    </row>
    <row r="149" spans="1:101" x14ac:dyDescent="0.25">
      <c r="A149" t="s">
        <v>7047</v>
      </c>
      <c r="B149" t="s">
        <v>19173</v>
      </c>
      <c r="C149" t="s">
        <v>7507</v>
      </c>
      <c r="D149" t="s">
        <v>14804</v>
      </c>
      <c r="E149" t="s">
        <v>14805</v>
      </c>
      <c r="F149" t="s">
        <v>10611</v>
      </c>
      <c r="G149">
        <v>5.1160774230956996</v>
      </c>
      <c r="H149">
        <v>4.9311361312866202</v>
      </c>
      <c r="I149">
        <v>4.8522891998290998</v>
      </c>
      <c r="J149">
        <v>3.9879407882690399</v>
      </c>
      <c r="K149">
        <v>4.1770772933959996</v>
      </c>
      <c r="L149">
        <v>4.7156047821044904</v>
      </c>
      <c r="M149">
        <v>4.5238933563232404</v>
      </c>
      <c r="N149">
        <v>2.87813472747803</v>
      </c>
      <c r="O149">
        <v>5.5416946411132804</v>
      </c>
      <c r="P149">
        <v>4.9233808517456099</v>
      </c>
      <c r="Q149">
        <v>6.2556467056274396</v>
      </c>
      <c r="R149">
        <v>4.6580114364623997</v>
      </c>
      <c r="S149">
        <v>4.7134072780609131</v>
      </c>
      <c r="T149">
        <v>145</v>
      </c>
      <c r="X149" s="16">
        <v>0.67295996348063092</v>
      </c>
      <c r="Z149">
        <v>0.53093111638954904</v>
      </c>
      <c r="AA149">
        <v>0.38067381317605897</v>
      </c>
      <c r="AB149">
        <v>0.41622310702916554</v>
      </c>
      <c r="AP149">
        <v>13</v>
      </c>
      <c r="AQ149">
        <v>13</v>
      </c>
      <c r="AR149">
        <v>10</v>
      </c>
      <c r="AS149">
        <v>52.5</v>
      </c>
      <c r="AT149">
        <v>52.5</v>
      </c>
      <c r="AU149">
        <v>40.700000000000003</v>
      </c>
      <c r="AV149">
        <v>34.491</v>
      </c>
      <c r="AW149">
        <v>0</v>
      </c>
      <c r="AX149">
        <v>251.86</v>
      </c>
      <c r="AY149">
        <v>20865000000</v>
      </c>
      <c r="AZ149">
        <v>179</v>
      </c>
      <c r="BA149" t="s">
        <v>5298</v>
      </c>
      <c r="BB149" t="s">
        <v>5299</v>
      </c>
      <c r="BC149" t="s">
        <v>5300</v>
      </c>
      <c r="BD149" t="s">
        <v>5301</v>
      </c>
      <c r="BE149" t="s">
        <v>5302</v>
      </c>
      <c r="BF149" s="34" t="s">
        <v>19011</v>
      </c>
      <c r="BG149">
        <v>0.48576200008392301</v>
      </c>
      <c r="BH149">
        <v>0.26265767216682401</v>
      </c>
      <c r="BI149">
        <v>0.16754050552845001</v>
      </c>
      <c r="BJ149">
        <v>-0.87516802549362205</v>
      </c>
      <c r="BK149">
        <v>-0.64700281620025601</v>
      </c>
      <c r="BL149">
        <v>2.65096360817552E-3</v>
      </c>
      <c r="BM149">
        <v>-0.22862052917480499</v>
      </c>
      <c r="BN149">
        <v>-2.2139849662780802</v>
      </c>
      <c r="BO149">
        <v>0.99920624494552601</v>
      </c>
      <c r="BP149">
        <v>0.25330206751823398</v>
      </c>
      <c r="BQ149">
        <v>1.86048376560211</v>
      </c>
      <c r="BR149">
        <v>-6.6826894879341098E-2</v>
      </c>
      <c r="BT149">
        <v>27.2176189422607</v>
      </c>
      <c r="BU149">
        <v>27.346042633056602</v>
      </c>
      <c r="BV149">
        <v>26.442388534545898</v>
      </c>
      <c r="BW149">
        <v>25.5254306793213</v>
      </c>
      <c r="BX149">
        <v>25.202171325683601</v>
      </c>
      <c r="BY149">
        <v>26.798723220825199</v>
      </c>
      <c r="BZ149">
        <v>26.111179351806602</v>
      </c>
      <c r="CA149">
        <v>24.286443710327099</v>
      </c>
      <c r="CB149">
        <v>27.187353134155298</v>
      </c>
      <c r="CC149">
        <v>25.111597061157202</v>
      </c>
      <c r="CD149">
        <v>26.4876308441162</v>
      </c>
      <c r="CE149">
        <v>25.6248874664307</v>
      </c>
      <c r="CG149">
        <v>27.2176189422607</v>
      </c>
      <c r="CH149">
        <v>27.346042633056602</v>
      </c>
      <c r="CI149">
        <v>26.442388534545898</v>
      </c>
      <c r="CJ149">
        <v>25.5254306793213</v>
      </c>
      <c r="CK149">
        <v>25.202171325683601</v>
      </c>
      <c r="CL149">
        <v>26.798723220825199</v>
      </c>
      <c r="CM149">
        <v>26.111179351806602</v>
      </c>
      <c r="CN149">
        <v>24.286443710327099</v>
      </c>
      <c r="CO149">
        <v>27.187353134155298</v>
      </c>
      <c r="CP149">
        <v>25.111597061157202</v>
      </c>
      <c r="CQ149">
        <v>26.4876308441162</v>
      </c>
      <c r="CR149">
        <v>25.6248874664307</v>
      </c>
      <c r="CT149" t="s">
        <v>19000</v>
      </c>
      <c r="CU149" t="s">
        <v>7047</v>
      </c>
      <c r="CV149" t="s">
        <v>18143</v>
      </c>
      <c r="CW149" t="str">
        <f>CT149&amp;CU149&amp;CHAR(10)&amp;CV149</f>
        <v>&gt;A0A3Q7JDI3
MRRTSKLTTFSLLFSLVLLSAALAQNCGSQGGGKVCASGQCCSKFGWCGNTNDHCGSGNCQSQCPGGGPGPGPVTGGDLGSVISNSMFDQMLKHRNENSCQGKNNFYSYNAFITAARSFPGFGTSGDINARKREIAAFFAQTSHETTGGWPSAPDGPFAWGYCFLRERGNPGDYCSPSSQWPCAPGRKYFGRGPIQISHNYNYGPCGRAIGVDLLNNPDLVATDPVISFKTAIWFWMTPQSPKPSCHDVIIGRWNPSAGDRSANRLPGFGVITNIINGGLECGRGNDNRVQDRIGFYRRYCGILGVSTGDNLDCGNQRPFGS</v>
      </c>
    </row>
    <row r="150" spans="1:101" x14ac:dyDescent="0.25">
      <c r="A150" t="s">
        <v>7141</v>
      </c>
      <c r="B150" t="s">
        <v>7141</v>
      </c>
      <c r="C150" t="s">
        <v>8041</v>
      </c>
      <c r="D150" t="s">
        <v>14806</v>
      </c>
      <c r="E150" t="s">
        <v>14807</v>
      </c>
      <c r="F150" t="s">
        <v>10612</v>
      </c>
      <c r="G150">
        <v>4.2371082305908203</v>
      </c>
      <c r="H150">
        <v>4.9122381210327104</v>
      </c>
      <c r="I150">
        <v>5.0080833435058603</v>
      </c>
      <c r="J150">
        <v>4.3067293167114302</v>
      </c>
      <c r="K150">
        <v>4.6769342422485396</v>
      </c>
      <c r="L150">
        <v>4.4331111907959002</v>
      </c>
      <c r="M150">
        <v>4.6156330108642596</v>
      </c>
      <c r="N150">
        <v>4.6579332351684597</v>
      </c>
      <c r="O150">
        <v>4.6718235015869096</v>
      </c>
      <c r="P150">
        <v>4.7188901901245099</v>
      </c>
      <c r="Q150">
        <v>5.1353464126586896</v>
      </c>
      <c r="R150">
        <v>4.9185857772827104</v>
      </c>
      <c r="S150">
        <v>4.6910347143808995</v>
      </c>
      <c r="T150">
        <v>146</v>
      </c>
      <c r="X150" s="16">
        <v>0.24688498179117335</v>
      </c>
      <c r="Z150">
        <v>0.37590236460717003</v>
      </c>
      <c r="AA150">
        <v>0.591125099452532</v>
      </c>
      <c r="AB150">
        <v>0.2563745437799575</v>
      </c>
      <c r="AP150">
        <v>44</v>
      </c>
      <c r="AQ150">
        <v>44</v>
      </c>
      <c r="AR150">
        <v>5</v>
      </c>
      <c r="AS150">
        <v>86.5</v>
      </c>
      <c r="AT150">
        <v>86.5</v>
      </c>
      <c r="AU150">
        <v>11.9</v>
      </c>
      <c r="AV150">
        <v>68.569999999999993</v>
      </c>
      <c r="AW150">
        <v>0</v>
      </c>
      <c r="AX150">
        <v>323.31</v>
      </c>
      <c r="AY150">
        <v>50570000000</v>
      </c>
      <c r="AZ150">
        <v>774</v>
      </c>
      <c r="BA150" t="s">
        <v>6488</v>
      </c>
      <c r="BB150" t="s">
        <v>6489</v>
      </c>
      <c r="BC150" t="s">
        <v>6490</v>
      </c>
      <c r="BE150" t="s">
        <v>6491</v>
      </c>
      <c r="BF150" s="34" t="s">
        <v>19011</v>
      </c>
      <c r="BG150">
        <v>-1.65546715259552</v>
      </c>
      <c r="BH150">
        <v>0.80672746896743797</v>
      </c>
      <c r="BI150">
        <v>1.1562744379043599</v>
      </c>
      <c r="BJ150">
        <v>-1.4015594720840501</v>
      </c>
      <c r="BK150">
        <v>-5.1424335688352599E-2</v>
      </c>
      <c r="BL150">
        <v>-0.94064551591873202</v>
      </c>
      <c r="BM150">
        <v>-0.27498954534530601</v>
      </c>
      <c r="BN150">
        <v>-0.120720893144608</v>
      </c>
      <c r="BO150">
        <v>-7.0063173770904499E-2</v>
      </c>
      <c r="BP150">
        <v>0.101588755846024</v>
      </c>
      <c r="BQ150">
        <v>1.6204020977020299</v>
      </c>
      <c r="BR150">
        <v>0.82987737655639604</v>
      </c>
      <c r="BT150">
        <v>26.338649749755898</v>
      </c>
      <c r="BU150">
        <v>27.327144622802699</v>
      </c>
      <c r="BV150">
        <v>26.598182678222699</v>
      </c>
      <c r="BW150">
        <v>25.8442192077637</v>
      </c>
      <c r="BX150">
        <v>25.702028274536101</v>
      </c>
      <c r="BY150">
        <v>26.516229629516602</v>
      </c>
      <c r="BZ150">
        <v>26.202919006347699</v>
      </c>
      <c r="CA150">
        <v>26.066242218017599</v>
      </c>
      <c r="CB150">
        <v>26.317481994628899</v>
      </c>
      <c r="CC150">
        <v>24.907106399536101</v>
      </c>
      <c r="CD150">
        <v>25.3673305511475</v>
      </c>
      <c r="CE150">
        <v>25.885461807251001</v>
      </c>
      <c r="CG150">
        <v>26.338649749755898</v>
      </c>
      <c r="CH150">
        <v>27.327144622802699</v>
      </c>
      <c r="CI150">
        <v>26.598182678222699</v>
      </c>
      <c r="CJ150">
        <v>25.8442192077637</v>
      </c>
      <c r="CK150">
        <v>25.702028274536101</v>
      </c>
      <c r="CL150">
        <v>26.516229629516602</v>
      </c>
      <c r="CM150">
        <v>26.202919006347699</v>
      </c>
      <c r="CN150">
        <v>26.066242218017599</v>
      </c>
      <c r="CO150">
        <v>26.317481994628899</v>
      </c>
      <c r="CP150">
        <v>24.907106399536101</v>
      </c>
      <c r="CQ150">
        <v>25.3673305511475</v>
      </c>
      <c r="CR150">
        <v>25.885461807251001</v>
      </c>
      <c r="CT150" t="s">
        <v>19000</v>
      </c>
      <c r="CU150" t="s">
        <v>7141</v>
      </c>
      <c r="CV150" t="s">
        <v>17775</v>
      </c>
      <c r="CW150" t="str">
        <f>CT150&amp;CU150&amp;CHAR(10)&amp;CV150</f>
        <v>&gt;Q84XW6
MPSIVGGPMTTFEDSEKESEYGYLRKVSGPVVVADGMGGAAMYELVRVGHDNLIGEIIRLEGDSATIQVYEETAGLMVNDPVLRTHKPLSVELGPGILGNIFDGIQRPLKTIAKRSGDVYIPRGVSVPALDKDILWEFQPKKIGEGDLLTGGDLYATVFENSLMEHRVALPPDAMGKITYIAPAGQYSLNDTVLELEFQGVKKQVTMLQTWPVRSPRPVASKLAADTPLLTGQRVLDALFPSVLGGTCAIPGAFGCGKTVISQALSKYSNSDTVVYVGCGERGNEMAEVLMDFPQLTMTLPDGREESVMKRTTLVANTSNMPVAAREASIYTGITIAEYFRDMGYNVSMMADSTSRWAEALREISGRLAEMPADSGYPAYLAARLASFYERAGKVKCLGGPERTGSVTIVGAVSPPGGDFSDPVTSATLGIVQVFWGLDKKLAQRKHFPSVNWLISYSKYSGALESFYEKFDPDFINIRTKAREVLQREDDLNEIVQLVGKDALAETDKITLETAKLLREDYLAQNAFTPYDKFCPFYKSVWMLRNIIHFYNLANQAVERGAGMDGQKITYTLIKHRLGDLFYRLVSQKFEDPAEGEDVLVGKFQKLHDDLVAGFRNLEDETR</v>
      </c>
    </row>
    <row r="151" spans="1:101" x14ac:dyDescent="0.25">
      <c r="A151" t="s">
        <v>5086</v>
      </c>
      <c r="B151" t="s">
        <v>19174</v>
      </c>
      <c r="C151" t="s">
        <v>7177</v>
      </c>
      <c r="D151" t="s">
        <v>14808</v>
      </c>
      <c r="E151" t="s">
        <v>14809</v>
      </c>
      <c r="F151" t="s">
        <v>10613</v>
      </c>
      <c r="G151">
        <v>5.0847721099853498</v>
      </c>
      <c r="H151">
        <v>5.0527925491332999</v>
      </c>
      <c r="I151">
        <v>4.9310970306396502</v>
      </c>
      <c r="J151">
        <v>4.0562276840209996</v>
      </c>
      <c r="K151">
        <v>4.5209188461303702</v>
      </c>
      <c r="L151">
        <v>4.8965549468994096</v>
      </c>
      <c r="M151">
        <v>5.0854797363281303</v>
      </c>
      <c r="N151">
        <v>4.6098947525024396</v>
      </c>
      <c r="O151">
        <v>4.4913215637206996</v>
      </c>
      <c r="P151">
        <v>4.1406755447387704</v>
      </c>
      <c r="Q151">
        <v>4.3104619979858398</v>
      </c>
      <c r="R151">
        <v>4.8768148422241202</v>
      </c>
      <c r="S151">
        <v>4.6714176336924238</v>
      </c>
      <c r="T151">
        <v>147</v>
      </c>
      <c r="X151" s="16">
        <v>0.53165340423583896</v>
      </c>
      <c r="Z151">
        <v>0.32270577777777798</v>
      </c>
      <c r="AA151">
        <v>0.70292330684887305</v>
      </c>
      <c r="AB151">
        <v>0.19818769795280142</v>
      </c>
      <c r="AP151">
        <v>18</v>
      </c>
      <c r="AQ151">
        <v>18</v>
      </c>
      <c r="AR151">
        <v>17</v>
      </c>
      <c r="AS151">
        <v>65.099999999999994</v>
      </c>
      <c r="AT151">
        <v>65.099999999999994</v>
      </c>
      <c r="AU151">
        <v>65.099999999999994</v>
      </c>
      <c r="AV151">
        <v>26.641999999999999</v>
      </c>
      <c r="AW151">
        <v>0</v>
      </c>
      <c r="AX151">
        <v>141.57</v>
      </c>
      <c r="AY151">
        <v>24256000000</v>
      </c>
      <c r="AZ151">
        <v>257</v>
      </c>
      <c r="BA151" t="s">
        <v>5085</v>
      </c>
      <c r="BB151" t="s">
        <v>5086</v>
      </c>
      <c r="BC151" t="s">
        <v>5087</v>
      </c>
      <c r="BF151" s="34" t="s">
        <v>19011</v>
      </c>
      <c r="BG151">
        <v>1.1203522682189899</v>
      </c>
      <c r="BH151">
        <v>1.03367519378662</v>
      </c>
      <c r="BI151">
        <v>0.70383274555206299</v>
      </c>
      <c r="BJ151">
        <v>-1.6674053668975799</v>
      </c>
      <c r="BK151">
        <v>-0.40791058540344199</v>
      </c>
      <c r="BL151">
        <v>0.610210180282593</v>
      </c>
      <c r="BM151">
        <v>1.12227022647858</v>
      </c>
      <c r="BN151">
        <v>-0.16675107181072199</v>
      </c>
      <c r="BO151">
        <v>-0.48813077807426503</v>
      </c>
      <c r="BP151">
        <v>-1.4385186433792101</v>
      </c>
      <c r="BQ151">
        <v>-0.97833091020584095</v>
      </c>
      <c r="BR151">
        <v>0.55670678615570102</v>
      </c>
      <c r="BT151">
        <v>27.186313629150401</v>
      </c>
      <c r="BU151">
        <v>27.467699050903299</v>
      </c>
      <c r="BV151">
        <v>26.521196365356399</v>
      </c>
      <c r="BW151">
        <v>25.5937175750732</v>
      </c>
      <c r="BX151">
        <v>25.546012878418001</v>
      </c>
      <c r="BY151">
        <v>26.979673385620099</v>
      </c>
      <c r="BZ151">
        <v>26.672765731811499</v>
      </c>
      <c r="CA151">
        <v>26.018203735351602</v>
      </c>
      <c r="CB151">
        <v>26.136980056762699</v>
      </c>
      <c r="CC151">
        <v>24.328891754150401</v>
      </c>
      <c r="CD151">
        <v>24.542446136474599</v>
      </c>
      <c r="CE151">
        <v>25.843690872192401</v>
      </c>
      <c r="CG151">
        <v>27.186313629150401</v>
      </c>
      <c r="CH151">
        <v>27.467699050903299</v>
      </c>
      <c r="CI151">
        <v>26.521196365356399</v>
      </c>
      <c r="CJ151">
        <v>25.5937175750732</v>
      </c>
      <c r="CK151">
        <v>25.546012878418001</v>
      </c>
      <c r="CL151">
        <v>26.979673385620099</v>
      </c>
      <c r="CM151">
        <v>26.672765731811499</v>
      </c>
      <c r="CN151">
        <v>26.018203735351602</v>
      </c>
      <c r="CO151">
        <v>26.136980056762699</v>
      </c>
      <c r="CP151">
        <v>24.328891754150401</v>
      </c>
      <c r="CQ151">
        <v>24.542446136474599</v>
      </c>
      <c r="CR151">
        <v>25.843690872192401</v>
      </c>
      <c r="CT151" t="s">
        <v>19000</v>
      </c>
      <c r="CU151" t="s">
        <v>5086</v>
      </c>
      <c r="CV151" t="s">
        <v>17590</v>
      </c>
      <c r="CW151" t="str">
        <f>CT151&amp;CU151&amp;CHAR(10)&amp;CV151</f>
        <v>&gt;A0A3Q7J408
MATTQLTASSISAKGFASFEGLRSISNLKVASFAPLKQNRRSFHGLVVKASTVVSPKYTSLKPLGDRVLVKIKTAEEKSVGGILLPVSAQSKPQGGEVVAVGEGHSIGKTTVEISIKNGTHVVYSKYAGTELEFDGSKHLILKEDDIVGILETDDIKDLQPLNDRVLIKVAEVEEKTSGGLFLSQAAKEKPSFGAVIAVGPGPLDEEGKRKALSVSPGNTVLYSKYAGNDFKGADGSEYITLRASDVIAVLQ</v>
      </c>
    </row>
    <row r="152" spans="1:101" x14ac:dyDescent="0.25">
      <c r="A152" t="s">
        <v>5016</v>
      </c>
      <c r="B152" t="s">
        <v>19175</v>
      </c>
      <c r="C152" t="s">
        <v>7645</v>
      </c>
      <c r="D152" t="s">
        <v>14810</v>
      </c>
      <c r="E152">
        <v>0</v>
      </c>
      <c r="F152" t="s">
        <v>10614</v>
      </c>
      <c r="G152">
        <v>4.6704902648925799</v>
      </c>
      <c r="H152">
        <v>3.83393001556396</v>
      </c>
      <c r="I152">
        <v>4.0123386383056596</v>
      </c>
      <c r="J152">
        <v>4.9368467330932599</v>
      </c>
      <c r="K152">
        <v>4.8434648513793901</v>
      </c>
      <c r="L152">
        <v>4.7442378997802699</v>
      </c>
      <c r="M152">
        <v>4.9285392761230504</v>
      </c>
      <c r="N152">
        <v>4.3306398391723597</v>
      </c>
      <c r="O152">
        <v>4.4892482757568404</v>
      </c>
      <c r="P152">
        <v>5.0819902420043901</v>
      </c>
      <c r="Q152">
        <v>4.6008863449096697</v>
      </c>
      <c r="R152">
        <v>5.11509037017822</v>
      </c>
      <c r="S152">
        <v>4.6323085625966378</v>
      </c>
      <c r="T152">
        <v>148</v>
      </c>
      <c r="X152" s="16">
        <v>-0.66926352183023941</v>
      </c>
      <c r="Z152">
        <v>0.190266416510319</v>
      </c>
      <c r="AA152">
        <v>1.19524406960689</v>
      </c>
      <c r="AB152">
        <v>6.3790488860487479E-2</v>
      </c>
      <c r="AP152">
        <v>43</v>
      </c>
      <c r="AQ152">
        <v>43</v>
      </c>
      <c r="AR152">
        <v>24</v>
      </c>
      <c r="AS152">
        <v>54.1</v>
      </c>
      <c r="AT152">
        <v>54.1</v>
      </c>
      <c r="AU152">
        <v>33.5</v>
      </c>
      <c r="AV152">
        <v>107.15</v>
      </c>
      <c r="AW152">
        <v>0</v>
      </c>
      <c r="AX152">
        <v>323.31</v>
      </c>
      <c r="AY152">
        <v>59587000000</v>
      </c>
      <c r="AZ152">
        <v>703</v>
      </c>
      <c r="BA152" t="s">
        <v>5016</v>
      </c>
      <c r="BB152" t="s">
        <v>5016</v>
      </c>
      <c r="BC152" t="s">
        <v>5017</v>
      </c>
      <c r="BF152" s="34" t="s">
        <v>19011</v>
      </c>
      <c r="BG152">
        <v>9.4163283705711406E-2</v>
      </c>
      <c r="BH152">
        <v>-1.9689521789550799</v>
      </c>
      <c r="BI152">
        <v>-1.52896285057068</v>
      </c>
      <c r="BJ152">
        <v>0.751048624515533</v>
      </c>
      <c r="BK152">
        <v>0.52075129747390703</v>
      </c>
      <c r="BL152">
        <v>0.27603888511657698</v>
      </c>
      <c r="BM152">
        <v>0.73056089878082298</v>
      </c>
      <c r="BN152">
        <v>-0.74397200345992998</v>
      </c>
      <c r="BO152">
        <v>-0.352813690900803</v>
      </c>
      <c r="BP152">
        <v>1.1089999675750699</v>
      </c>
      <c r="BQ152">
        <v>-7.7493123710155501E-2</v>
      </c>
      <c r="BR152">
        <v>1.1906310319900499</v>
      </c>
      <c r="BT152">
        <v>26.772031784057599</v>
      </c>
      <c r="BU152">
        <v>26.248836517333999</v>
      </c>
      <c r="BV152">
        <v>25.6024379730225</v>
      </c>
      <c r="BW152">
        <v>26.474336624145501</v>
      </c>
      <c r="BX152">
        <v>25.868558883666999</v>
      </c>
      <c r="BY152">
        <v>26.827356338501001</v>
      </c>
      <c r="BZ152">
        <v>26.515825271606399</v>
      </c>
      <c r="CA152">
        <v>25.738948822021499</v>
      </c>
      <c r="CB152">
        <v>26.1349067687988</v>
      </c>
      <c r="CC152">
        <v>25.270206451416001</v>
      </c>
      <c r="CD152">
        <v>24.832870483398398</v>
      </c>
      <c r="CE152">
        <v>26.081966400146499</v>
      </c>
      <c r="CG152">
        <v>26.772031784057599</v>
      </c>
      <c r="CH152">
        <v>26.248836517333999</v>
      </c>
      <c r="CI152">
        <v>25.6024379730225</v>
      </c>
      <c r="CJ152">
        <v>26.474336624145501</v>
      </c>
      <c r="CK152">
        <v>25.868558883666999</v>
      </c>
      <c r="CL152">
        <v>26.827356338501001</v>
      </c>
      <c r="CM152">
        <v>26.515825271606399</v>
      </c>
      <c r="CN152">
        <v>25.738948822021499</v>
      </c>
      <c r="CO152">
        <v>26.1349067687988</v>
      </c>
      <c r="CP152">
        <v>25.270206451416001</v>
      </c>
      <c r="CQ152">
        <v>24.832870483398398</v>
      </c>
      <c r="CR152">
        <v>26.081966400146499</v>
      </c>
      <c r="CT152" t="s">
        <v>19000</v>
      </c>
      <c r="CU152" t="s">
        <v>5016</v>
      </c>
      <c r="CV152" t="s">
        <v>17005</v>
      </c>
      <c r="CW152" t="str">
        <f>CT152&amp;CU152&amp;CHAR(10)&amp;CV152</f>
        <v>&gt;A0A3Q7J2T1
MYVSSSVHIKPNFFTSFPVSKSLSKSTGAYCSSGYSSLSFSSTFRSLRWRYGVDWKSPISLTSQIRTAAVTPVLNNFRRKLTTMASGNPFKGILTSLPKPGGGEFGKYYSLPALNDPRIDKLPYSIRILLESAIRNCDNFQVKKEDVEKIIDWENTSPKLAEIPFKPARVLLQDFTGVPAVVDLACMRDAMNKLGSNADKINPLVPVDLVIDHSVQVDVARSENAVQANMELEFQRNKERFAFLKWGSNAFRNMLVVPPGSGIVHQVNLEYLGRVVFNREGLLYPDSVVGTDSHTTMIDGLGVAGWGVGGIEAEATMLGQPMSMVLPGVVGFKLSGKLRSGVTATDLVLTVTQMLRKHGVVGKFVEFYGDGMGELSLADRATIANMSPEYGATMGFFPVDHVTLQYLKLTGRSDETVSMIEAYLRANNMFVDYNEPQHEKVYSSCLYLDLAEVEPCVSGPKRPHDRVPLKEMKSDWHSCLDNKVGFKGFAVPKDAQEKVVKFSFHGQHAELKHGSVVIAAITSCTNTSNPSVMLGAALVAKKACDLGLNVKPWVKTSLAPGSGVVTKYLLQSGLQKYLNEQGFNIVGYGCTTCIGNSGDLDESVSSAISENDIVAAAVLSGNRNFEGRVHPLTRANYLASPPLVVAYALAGTVDIDFDKEPIGVGKDGNSVYFRDIWPSTEEIAEVVQSSVLPDMFKSTYEAITKGNNMWNQLSVPATSLYSWDTSSTYIHEPPYFKDMTMDPPGPHGVKDAYCLLNFGDSITTDHISPAGSIHKDSPAAKYLNERGVDRRDFNSYGSRRGNDEIMARGTFANIRIVNKLLNGEVGPKTIHIPSGEKLSVFDAAMKYKSAGQDTIILAGAEYGSGSSRDWAAKGPMLLGVKAVIAKSFERIHRSNLVGMGIVPLCFKAGEDADSLGLTGHERYTIDLPDNISEIRPGQDVTVQTDTGKSFTCVVRFDTEVELAYFNHGGILPYVIRQLSQQ</v>
      </c>
    </row>
    <row r="153" spans="1:101" x14ac:dyDescent="0.25">
      <c r="A153" t="s">
        <v>4087</v>
      </c>
      <c r="B153" t="s">
        <v>19176</v>
      </c>
      <c r="C153" t="s">
        <v>7433</v>
      </c>
      <c r="D153">
        <v>0</v>
      </c>
      <c r="E153">
        <v>0</v>
      </c>
      <c r="F153" t="s">
        <v>10615</v>
      </c>
      <c r="G153">
        <v>4.8118801116943404</v>
      </c>
      <c r="H153">
        <v>4.2410402297973597</v>
      </c>
      <c r="I153">
        <v>4.5165939331054696</v>
      </c>
      <c r="J153">
        <v>3.75805568695068</v>
      </c>
      <c r="K153">
        <v>4.9713792800903303</v>
      </c>
      <c r="L153">
        <v>4.5119361877441397</v>
      </c>
      <c r="M153">
        <v>5.0030651092529297</v>
      </c>
      <c r="N153">
        <v>4.8759298324584996</v>
      </c>
      <c r="O153">
        <v>4.4625320434570304</v>
      </c>
      <c r="P153">
        <v>5.3871507644653303</v>
      </c>
      <c r="Q153">
        <v>3.8145341873168901</v>
      </c>
      <c r="R153">
        <v>5.1136064529418901</v>
      </c>
      <c r="S153">
        <v>4.6223086516062404</v>
      </c>
      <c r="T153">
        <v>149</v>
      </c>
      <c r="X153" s="16">
        <v>0.10938103993733961</v>
      </c>
      <c r="Z153">
        <v>0.86107849829351502</v>
      </c>
      <c r="AA153">
        <v>9.2515745676136907E-2</v>
      </c>
      <c r="AB153">
        <v>0.80813562901066416</v>
      </c>
      <c r="AP153">
        <v>5</v>
      </c>
      <c r="AQ153">
        <v>5</v>
      </c>
      <c r="AR153">
        <v>5</v>
      </c>
      <c r="AS153">
        <v>27.6</v>
      </c>
      <c r="AT153">
        <v>27.6</v>
      </c>
      <c r="AU153">
        <v>27.6</v>
      </c>
      <c r="AV153">
        <v>23.908999999999999</v>
      </c>
      <c r="AW153">
        <v>0</v>
      </c>
      <c r="AX153">
        <v>44.615000000000002</v>
      </c>
      <c r="AY153">
        <v>9775500000</v>
      </c>
      <c r="AZ153">
        <v>84</v>
      </c>
      <c r="BA153" t="s">
        <v>4087</v>
      </c>
      <c r="BB153" t="s">
        <v>4087</v>
      </c>
      <c r="BC153" t="s">
        <v>4088</v>
      </c>
      <c r="BF153" s="34" t="s">
        <v>19011</v>
      </c>
      <c r="BG153">
        <v>0.376609086990356</v>
      </c>
      <c r="BH153">
        <v>-0.757440805435181</v>
      </c>
      <c r="BI153">
        <v>-0.210016444325447</v>
      </c>
      <c r="BJ153">
        <v>-1.7169542312622099</v>
      </c>
      <c r="BK153">
        <v>0.69347554445266701</v>
      </c>
      <c r="BL153">
        <v>-0.21926967799663499</v>
      </c>
      <c r="BM153">
        <v>0.75642371177673295</v>
      </c>
      <c r="BN153">
        <v>0.50385242700576804</v>
      </c>
      <c r="BO153">
        <v>-0.31741762161254899</v>
      </c>
      <c r="BP153">
        <v>1.5194612741470299</v>
      </c>
      <c r="BQ153">
        <v>-1.60475218296051</v>
      </c>
      <c r="BR153">
        <v>0.97602885961532604</v>
      </c>
      <c r="BT153">
        <v>26.9134216308594</v>
      </c>
      <c r="BU153">
        <v>26.655946731567401</v>
      </c>
      <c r="BV153">
        <v>26.106693267822301</v>
      </c>
      <c r="BW153">
        <v>25.295545578002901</v>
      </c>
      <c r="BX153">
        <v>25.996473312377901</v>
      </c>
      <c r="BY153">
        <v>26.595054626464801</v>
      </c>
      <c r="BZ153">
        <v>26.5903511047363</v>
      </c>
      <c r="CA153">
        <v>26.284238815307599</v>
      </c>
      <c r="CB153">
        <v>26.108190536498999</v>
      </c>
      <c r="CC153">
        <v>25.575366973876999</v>
      </c>
      <c r="CD153">
        <v>24.0465183258057</v>
      </c>
      <c r="CE153">
        <v>26.080482482910199</v>
      </c>
      <c r="CG153">
        <v>26.9134216308594</v>
      </c>
      <c r="CH153">
        <v>26.655946731567401</v>
      </c>
      <c r="CI153">
        <v>26.106693267822301</v>
      </c>
      <c r="CJ153">
        <v>25.295545578002901</v>
      </c>
      <c r="CK153">
        <v>25.996473312377901</v>
      </c>
      <c r="CL153">
        <v>26.595054626464801</v>
      </c>
      <c r="CM153">
        <v>26.5903511047363</v>
      </c>
      <c r="CN153">
        <v>26.284238815307599</v>
      </c>
      <c r="CO153">
        <v>26.108190536498999</v>
      </c>
      <c r="CP153">
        <v>25.575366973876999</v>
      </c>
      <c r="CQ153">
        <v>24.0465183258057</v>
      </c>
      <c r="CR153">
        <v>26.080482482910199</v>
      </c>
      <c r="CT153" t="s">
        <v>19000</v>
      </c>
      <c r="CU153" t="s">
        <v>4087</v>
      </c>
      <c r="CV153" t="s">
        <v>18786</v>
      </c>
      <c r="CW153" t="str">
        <f>CT153&amp;CU153&amp;CHAR(10)&amp;CV153</f>
        <v>&gt;A0A3Q7I5R6
MSLHPEVKWAQRPDVVYLTVMLPDAKDAKVNLDPEGVFNFSASAGTGDRHYELKLELQDQVNVEESKISTGVRSIFCILQKAEPKWWTKLLRGDGKAPHYVKVDWDKWVDEDDEPDAGPGDMDMNSMDFSKFGDMGGMGGDMASMMGGMGGMGGMMGGMGGMMGGMGGMMGGMGGDMAGMMGGMGGDMGDDLDESDDEEPEVIKPSDKAAEVVDAKPKAEGEAAA</v>
      </c>
    </row>
    <row r="154" spans="1:101" x14ac:dyDescent="0.25">
      <c r="A154" t="s">
        <v>4066</v>
      </c>
      <c r="B154" t="s">
        <v>19177</v>
      </c>
      <c r="C154" t="s">
        <v>7351</v>
      </c>
      <c r="D154" t="s">
        <v>14811</v>
      </c>
      <c r="E154">
        <v>0</v>
      </c>
      <c r="F154" t="s">
        <v>10616</v>
      </c>
      <c r="G154">
        <v>4.4127635955810502</v>
      </c>
      <c r="H154">
        <v>5.2336530685424796</v>
      </c>
      <c r="I154">
        <v>5.3108272552490199</v>
      </c>
      <c r="J154">
        <v>3.21016597747803</v>
      </c>
      <c r="K154">
        <v>5.0514593124389604</v>
      </c>
      <c r="L154">
        <v>3.2024784088134801</v>
      </c>
      <c r="M154">
        <v>3.93362617492676</v>
      </c>
      <c r="N154">
        <v>5.0834856033325204</v>
      </c>
      <c r="O154">
        <v>4.55177879333496</v>
      </c>
      <c r="P154">
        <v>5.5490312576293901</v>
      </c>
      <c r="Q154">
        <v>5.17502689361572</v>
      </c>
      <c r="R154">
        <v>4.6605463027954102</v>
      </c>
      <c r="S154">
        <v>4.6145702203114825</v>
      </c>
      <c r="T154">
        <v>150</v>
      </c>
      <c r="X154" s="16">
        <v>1.1643800735473593</v>
      </c>
      <c r="Z154">
        <v>0.30001587301587301</v>
      </c>
      <c r="AA154">
        <v>0.77186229236919002</v>
      </c>
      <c r="AB154">
        <v>0.16909770276235847</v>
      </c>
      <c r="AP154">
        <v>22</v>
      </c>
      <c r="AQ154">
        <v>22</v>
      </c>
      <c r="AR154">
        <v>22</v>
      </c>
      <c r="AS154">
        <v>52.9</v>
      </c>
      <c r="AT154">
        <v>52.9</v>
      </c>
      <c r="AU154">
        <v>52.9</v>
      </c>
      <c r="AV154">
        <v>52.283000000000001</v>
      </c>
      <c r="AW154">
        <v>0</v>
      </c>
      <c r="AX154">
        <v>106.92</v>
      </c>
      <c r="AY154">
        <v>28241000000</v>
      </c>
      <c r="AZ154">
        <v>316</v>
      </c>
      <c r="BA154" t="s">
        <v>4066</v>
      </c>
      <c r="BB154" t="s">
        <v>4066</v>
      </c>
      <c r="BC154" t="s">
        <v>4067</v>
      </c>
      <c r="BF154" s="34" t="s">
        <v>19011</v>
      </c>
      <c r="BG154">
        <v>-0.25401535630226102</v>
      </c>
      <c r="BH154">
        <v>0.77924376726150502</v>
      </c>
      <c r="BI154">
        <v>0.87638342380523704</v>
      </c>
      <c r="BJ154">
        <v>-1.76773309707642</v>
      </c>
      <c r="BK154">
        <v>0.54991525411605802</v>
      </c>
      <c r="BL154">
        <v>-1.77740955352783</v>
      </c>
      <c r="BM154">
        <v>-0.85710889101028398</v>
      </c>
      <c r="BN154">
        <v>0.59022694826126099</v>
      </c>
      <c r="BO154">
        <v>-7.9035997390747098E-2</v>
      </c>
      <c r="BP154">
        <v>1.1762124300003101</v>
      </c>
      <c r="BQ154">
        <v>0.70545059442520097</v>
      </c>
      <c r="BR154">
        <v>5.78704066574574E-2</v>
      </c>
      <c r="BT154">
        <v>26.514305114746101</v>
      </c>
      <c r="BU154">
        <v>27.6485595703125</v>
      </c>
      <c r="BV154">
        <v>26.900926589965799</v>
      </c>
      <c r="BW154">
        <v>24.747655868530298</v>
      </c>
      <c r="BX154">
        <v>26.076553344726602</v>
      </c>
      <c r="BY154">
        <v>25.285596847534201</v>
      </c>
      <c r="BZ154">
        <v>25.520912170410199</v>
      </c>
      <c r="CA154">
        <v>26.491794586181602</v>
      </c>
      <c r="CB154">
        <v>26.197437286376999</v>
      </c>
      <c r="CC154">
        <v>25.737247467041001</v>
      </c>
      <c r="CD154">
        <v>25.407011032104499</v>
      </c>
      <c r="CE154">
        <v>25.6274223327637</v>
      </c>
      <c r="CG154">
        <v>26.514305114746101</v>
      </c>
      <c r="CH154">
        <v>27.6485595703125</v>
      </c>
      <c r="CI154">
        <v>26.900926589965799</v>
      </c>
      <c r="CJ154">
        <v>24.747655868530298</v>
      </c>
      <c r="CK154">
        <v>26.076553344726602</v>
      </c>
      <c r="CL154">
        <v>25.285596847534201</v>
      </c>
      <c r="CM154">
        <v>25.520912170410199</v>
      </c>
      <c r="CN154">
        <v>26.491794586181602</v>
      </c>
      <c r="CO154">
        <v>26.197437286376999</v>
      </c>
      <c r="CP154">
        <v>25.737247467041001</v>
      </c>
      <c r="CQ154">
        <v>25.407011032104499</v>
      </c>
      <c r="CR154">
        <v>25.6274223327637</v>
      </c>
      <c r="CT154" t="s">
        <v>19000</v>
      </c>
      <c r="CU154" t="s">
        <v>4066</v>
      </c>
      <c r="CV154" t="s">
        <v>17474</v>
      </c>
      <c r="CW154" t="str">
        <f>CT154&amp;CU154&amp;CHAR(10)&amp;CV154</f>
        <v>&gt;A0A3Q7I495
MEIDGNSNDVLHIVLFPFFAFGHISPFVQLSNKLSIHGVKVSFFTASGNANRVKSMLNSAPTTSIVPLTLPQVEGLPPGAESTAELTPVTAELLKVALDQMQPQIKSLLSNLRPHFVLFDFAQDWLPKMADELGIKSVYYSVFVALSTAFLTCPARVPQPKNCPSLEDMKKPPPAFPHTSVTSVKTFEAQDFLYIFKSFHGGPTVYDRVLSGLKGCSAILAKTCSQMEGPYIEYVKSQFKKPVFLVGPVVPDPPTGELEERWGNWLNKFELGSVIYSSFGSETFLTDDQIKELALGLEETGLPFFLVLNFPANIDVSTELNRVLPKGFMERVKERGIIHSGWVQQQQILAHSSVGCYVCHAGFSSVIEALVNDCQVVMLPQKGDQFLNAKLVSGDMKAGVEVNRRDEDGYFGKQDIKEAVEMVMMEEPGKLFRENQKKWKEFLLNKDIQCKFIEDLVYEMKDMAKISTN</v>
      </c>
    </row>
    <row r="155" spans="1:101" x14ac:dyDescent="0.25">
      <c r="A155" t="s">
        <v>6698</v>
      </c>
      <c r="B155" t="s">
        <v>6698</v>
      </c>
      <c r="C155" t="s">
        <v>7165</v>
      </c>
      <c r="D155" t="s">
        <v>14812</v>
      </c>
      <c r="E155" t="s">
        <v>14771</v>
      </c>
      <c r="F155" t="s">
        <v>10617</v>
      </c>
      <c r="G155">
        <v>4.5702800750732404</v>
      </c>
      <c r="H155">
        <v>4.9741258621215803</v>
      </c>
      <c r="I155">
        <v>4.5913887023925799</v>
      </c>
      <c r="J155">
        <v>4.55306148529053</v>
      </c>
      <c r="K155">
        <v>4.3512735366821298</v>
      </c>
      <c r="L155">
        <v>5.7985687255859402</v>
      </c>
      <c r="M155">
        <v>5.29801368713379</v>
      </c>
      <c r="N155">
        <v>3.4477872848510698</v>
      </c>
      <c r="O155">
        <v>5.4339294433593803</v>
      </c>
      <c r="P155">
        <v>3.9996080398559601</v>
      </c>
      <c r="Q155">
        <v>4.6212110519409197</v>
      </c>
      <c r="R155">
        <v>3.7154054641723602</v>
      </c>
      <c r="S155">
        <v>4.612887779871623</v>
      </c>
      <c r="T155">
        <v>151</v>
      </c>
      <c r="X155" s="16">
        <v>-0.18903636932373313</v>
      </c>
      <c r="Z155">
        <v>0.68346785361028695</v>
      </c>
      <c r="AA155">
        <v>0.22837150287428901</v>
      </c>
      <c r="AB155">
        <v>0.59105581868110624</v>
      </c>
      <c r="AP155">
        <v>34</v>
      </c>
      <c r="AQ155">
        <v>34</v>
      </c>
      <c r="AR155">
        <v>33</v>
      </c>
      <c r="AS155">
        <v>82.1</v>
      </c>
      <c r="AT155">
        <v>82.1</v>
      </c>
      <c r="AU155">
        <v>79.900000000000006</v>
      </c>
      <c r="AV155">
        <v>53.466999999999999</v>
      </c>
      <c r="AW155">
        <v>0</v>
      </c>
      <c r="AX155">
        <v>323.31</v>
      </c>
      <c r="AY155">
        <v>44412000000</v>
      </c>
      <c r="AZ155">
        <v>611</v>
      </c>
      <c r="BA155" t="s">
        <v>79</v>
      </c>
      <c r="BB155" t="s">
        <v>80</v>
      </c>
      <c r="BC155" t="s">
        <v>81</v>
      </c>
      <c r="BD155" t="s">
        <v>82</v>
      </c>
      <c r="BE155" t="s">
        <v>83</v>
      </c>
      <c r="BF155" s="34" t="s">
        <v>19011</v>
      </c>
      <c r="BG155">
        <v>-6.14218860864639E-2</v>
      </c>
      <c r="BH155">
        <v>0.520749092102051</v>
      </c>
      <c r="BI155">
        <v>-3.0992373824119599E-2</v>
      </c>
      <c r="BJ155">
        <v>-8.6243651807308197E-2</v>
      </c>
      <c r="BK155">
        <v>-0.37713462114334101</v>
      </c>
      <c r="BL155">
        <v>1.70923924446106</v>
      </c>
      <c r="BM155">
        <v>0.98765534162521396</v>
      </c>
      <c r="BN155">
        <v>-1.6795711517334</v>
      </c>
      <c r="BO155">
        <v>1.18358707427979</v>
      </c>
      <c r="BP155">
        <v>-0.88408422470092796</v>
      </c>
      <c r="BQ155">
        <v>1.19985593482852E-2</v>
      </c>
      <c r="BR155">
        <v>-1.2937813997268699</v>
      </c>
      <c r="BT155">
        <v>26.671821594238299</v>
      </c>
      <c r="BU155">
        <v>27.389032363891602</v>
      </c>
      <c r="BV155">
        <v>26.1814880371094</v>
      </c>
      <c r="BW155">
        <v>26.090551376342798</v>
      </c>
      <c r="BX155">
        <v>25.376367568969702</v>
      </c>
      <c r="BY155">
        <v>27.881687164306602</v>
      </c>
      <c r="BZ155">
        <v>26.885299682617202</v>
      </c>
      <c r="CA155">
        <v>24.856096267700199</v>
      </c>
      <c r="CB155">
        <v>27.079587936401399</v>
      </c>
      <c r="CC155">
        <v>24.187824249267599</v>
      </c>
      <c r="CD155">
        <v>24.853195190429702</v>
      </c>
      <c r="CE155">
        <v>24.6822814941406</v>
      </c>
      <c r="CG155">
        <v>26.671821594238299</v>
      </c>
      <c r="CH155">
        <v>27.389032363891602</v>
      </c>
      <c r="CI155">
        <v>26.1814880371094</v>
      </c>
      <c r="CJ155">
        <v>26.090551376342798</v>
      </c>
      <c r="CK155">
        <v>25.376367568969702</v>
      </c>
      <c r="CL155">
        <v>27.881687164306602</v>
      </c>
      <c r="CM155">
        <v>26.885299682617202</v>
      </c>
      <c r="CN155">
        <v>24.856096267700199</v>
      </c>
      <c r="CO155">
        <v>27.079587936401399</v>
      </c>
      <c r="CP155">
        <v>24.187824249267599</v>
      </c>
      <c r="CQ155">
        <v>24.853195190429702</v>
      </c>
      <c r="CR155">
        <v>24.6822814941406</v>
      </c>
      <c r="CT155" t="s">
        <v>19000</v>
      </c>
      <c r="CU155" t="s">
        <v>6698</v>
      </c>
      <c r="CV155" t="s">
        <v>18471</v>
      </c>
      <c r="CW155" t="str">
        <f>CT155&amp;CU155&amp;CHAR(10)&amp;CV155</f>
        <v>&gt;Q2MI93
MRINPTTSGSGVSTLEKKNPGRVVQIIGPVLDVAFPPGKMPNIYNALVVQGRDSVGQPINVACEVQQLLGNNRVRAVAMSATEGLTRGMAVIDTGAPISVPVGGATLGRIFNVLGEPVDNLGPVDTSTTSPIHRSAPAFIQLDTKLSIFETGIKVVDLLAPYRRGGKIGLFGGAGVGKTVLIMELINNIAKAHGGVSVFGGVGERTREGNDLYMEMKESGVINKENIAESKVALVYGQMNEPPGARMRVGLTALTMAEYFRDVNEQDVLLFIDNIFRFVQAGSEVSALLGRMPSAVGYQPTLSTEMGSLQERITSTKEGSITSIQAVYVPADDLTDPAPATTFAHLDATTVLSRGLAAKGIYPAVDPLDSTSTMLQPRIVGEEHYETAQRVKQTLQRYKELQDIIAILGLDELSEEDRLLVARARKIERFLSQPFFVAEVFTGSPGKYVGLAETIRGFQLILSGELDGLPEQAFYLVGTIDEATAKAMNLEMESNLKK</v>
      </c>
    </row>
    <row r="156" spans="1:101" x14ac:dyDescent="0.25">
      <c r="A156" t="s">
        <v>7053</v>
      </c>
      <c r="B156" t="s">
        <v>19178</v>
      </c>
      <c r="C156" t="s">
        <v>7177</v>
      </c>
      <c r="D156" t="s">
        <v>14813</v>
      </c>
      <c r="E156" t="s">
        <v>14765</v>
      </c>
      <c r="F156" t="s">
        <v>10618</v>
      </c>
      <c r="G156">
        <v>4.9669151306152299</v>
      </c>
      <c r="H156">
        <v>3.84680843353271</v>
      </c>
      <c r="I156">
        <v>4.7050437927246103</v>
      </c>
      <c r="J156">
        <v>5.6431455612182599</v>
      </c>
      <c r="K156">
        <v>4.9147901535034197</v>
      </c>
      <c r="L156">
        <v>5.2377586364746103</v>
      </c>
      <c r="M156">
        <v>4.6926212310790998</v>
      </c>
      <c r="N156">
        <v>4.5150308609008798</v>
      </c>
      <c r="O156">
        <v>4.5240287780761701</v>
      </c>
      <c r="P156">
        <v>4.3199949264526403</v>
      </c>
      <c r="Q156">
        <v>3.9531202316284202</v>
      </c>
      <c r="R156">
        <v>4.0336637496948198</v>
      </c>
      <c r="S156">
        <v>4.6127434571584063</v>
      </c>
      <c r="T156">
        <v>152</v>
      </c>
      <c r="X156" s="16">
        <v>-0.7589756647745789</v>
      </c>
      <c r="Z156">
        <v>0.139870967741936</v>
      </c>
      <c r="AA156">
        <v>1.58613537312566</v>
      </c>
      <c r="AB156">
        <v>2.5933708613067614E-2</v>
      </c>
      <c r="AP156">
        <v>10</v>
      </c>
      <c r="AQ156">
        <v>10</v>
      </c>
      <c r="AR156">
        <v>3</v>
      </c>
      <c r="AS156">
        <v>57.9</v>
      </c>
      <c r="AT156">
        <v>57.9</v>
      </c>
      <c r="AU156">
        <v>27.6</v>
      </c>
      <c r="AV156">
        <v>17.541</v>
      </c>
      <c r="AW156">
        <v>0</v>
      </c>
      <c r="AX156">
        <v>198.83</v>
      </c>
      <c r="AY156">
        <v>11798000000</v>
      </c>
      <c r="AZ156">
        <v>171</v>
      </c>
      <c r="BA156" t="s">
        <v>5380</v>
      </c>
      <c r="BB156" t="s">
        <v>5380</v>
      </c>
      <c r="BC156" t="s">
        <v>5381</v>
      </c>
      <c r="BF156" s="34" t="s">
        <v>19011</v>
      </c>
      <c r="BG156">
        <v>0.66245782375335704</v>
      </c>
      <c r="BH156">
        <v>-1.4326375722885101</v>
      </c>
      <c r="BI156">
        <v>0.17264248430728901</v>
      </c>
      <c r="BJ156">
        <v>1.92730808258057</v>
      </c>
      <c r="BK156">
        <v>0.56496101617813099</v>
      </c>
      <c r="BL156">
        <v>1.16905510425568</v>
      </c>
      <c r="BM156">
        <v>0.14940680563449901</v>
      </c>
      <c r="BN156">
        <v>-0.18276581168174699</v>
      </c>
      <c r="BO156">
        <v>-0.16593572497367901</v>
      </c>
      <c r="BP156">
        <v>-0.54756933450698897</v>
      </c>
      <c r="BQ156">
        <v>-1.2337874174118</v>
      </c>
      <c r="BR156">
        <v>-1.08313536643982</v>
      </c>
      <c r="BT156">
        <v>27.068456649780298</v>
      </c>
      <c r="BU156">
        <v>26.261714935302699</v>
      </c>
      <c r="BV156">
        <v>26.295143127441399</v>
      </c>
      <c r="BW156">
        <v>27.180635452270501</v>
      </c>
      <c r="BX156">
        <v>25.939884185791001</v>
      </c>
      <c r="BY156">
        <v>27.320877075195298</v>
      </c>
      <c r="BZ156">
        <v>26.2799072265625</v>
      </c>
      <c r="CA156">
        <v>25.92333984375</v>
      </c>
      <c r="CB156">
        <v>26.1696872711182</v>
      </c>
      <c r="CC156">
        <v>24.5082111358643</v>
      </c>
      <c r="CD156">
        <v>24.185104370117202</v>
      </c>
      <c r="CE156">
        <v>25.0005397796631</v>
      </c>
      <c r="CG156">
        <v>27.068456649780298</v>
      </c>
      <c r="CH156">
        <v>26.261714935302699</v>
      </c>
      <c r="CI156">
        <v>26.295143127441399</v>
      </c>
      <c r="CJ156">
        <v>27.180635452270501</v>
      </c>
      <c r="CK156">
        <v>25.939884185791001</v>
      </c>
      <c r="CL156">
        <v>27.320877075195298</v>
      </c>
      <c r="CM156">
        <v>26.2799072265625</v>
      </c>
      <c r="CN156">
        <v>25.92333984375</v>
      </c>
      <c r="CO156">
        <v>26.1696872711182</v>
      </c>
      <c r="CP156">
        <v>24.5082111358643</v>
      </c>
      <c r="CQ156">
        <v>24.185104370117202</v>
      </c>
      <c r="CR156">
        <v>25.0005397796631</v>
      </c>
      <c r="CT156" t="s">
        <v>19000</v>
      </c>
      <c r="CU156" t="s">
        <v>7053</v>
      </c>
      <c r="CV156" t="s">
        <v>16748</v>
      </c>
      <c r="CW156" t="str">
        <f>CT156&amp;CU156&amp;CHAR(10)&amp;CV156</f>
        <v>&gt;A0A3Q7JHJ2
MSLVANEDFQHILRVQNTNVDGKQKIMFAMTSIKGIGRRFANIACKKADIDMNKRAGELTAAELDSLMVVVANPRQFKIPDWFLNRQKDYKDGKFSQVTSNALDMKLRDDLERLKKIRNHRGLRHYWGLRVRGQHTKTTGRRGKTVGVSKKR</v>
      </c>
    </row>
    <row r="157" spans="1:101" x14ac:dyDescent="0.25">
      <c r="A157" t="s">
        <v>6865</v>
      </c>
      <c r="B157" t="s">
        <v>6865</v>
      </c>
      <c r="C157" t="s">
        <v>7554</v>
      </c>
      <c r="D157" t="s">
        <v>14814</v>
      </c>
      <c r="E157" t="s">
        <v>14815</v>
      </c>
      <c r="F157" t="s">
        <v>10619</v>
      </c>
      <c r="G157">
        <v>4.7408790588378897</v>
      </c>
      <c r="H157">
        <v>4.2119607925415004</v>
      </c>
      <c r="I157">
        <v>3.9224281311035201</v>
      </c>
      <c r="J157">
        <v>4.12341403961182</v>
      </c>
      <c r="K157">
        <v>5.0207586288452104</v>
      </c>
      <c r="L157">
        <v>3.8708400726318399</v>
      </c>
      <c r="M157">
        <v>4.8543109893798801</v>
      </c>
      <c r="N157">
        <v>4.5956869125366202</v>
      </c>
      <c r="O157">
        <v>4.6863975524902299</v>
      </c>
      <c r="P157">
        <v>5.3505945205688503</v>
      </c>
      <c r="Q157">
        <v>5.3295812606811497</v>
      </c>
      <c r="R157">
        <v>4.5901384353637704</v>
      </c>
      <c r="S157">
        <v>4.6080825328826895</v>
      </c>
      <c r="T157">
        <v>153</v>
      </c>
      <c r="X157" s="16">
        <v>-4.6581586201987157E-2</v>
      </c>
      <c r="Z157">
        <v>0.29247950819672103</v>
      </c>
      <c r="AA157">
        <v>0.79388622112225604</v>
      </c>
      <c r="AB157">
        <v>0.16073623035494847</v>
      </c>
      <c r="AP157">
        <v>16</v>
      </c>
      <c r="AQ157">
        <v>16</v>
      </c>
      <c r="AR157">
        <v>6</v>
      </c>
      <c r="AS157">
        <v>37</v>
      </c>
      <c r="AT157">
        <v>37</v>
      </c>
      <c r="AU157">
        <v>14.9</v>
      </c>
      <c r="AV157">
        <v>42.73</v>
      </c>
      <c r="AW157">
        <v>0</v>
      </c>
      <c r="AX157">
        <v>50.311</v>
      </c>
      <c r="AY157">
        <v>21913000000</v>
      </c>
      <c r="AZ157">
        <v>179</v>
      </c>
      <c r="BA157" t="s">
        <v>2547</v>
      </c>
      <c r="BB157" t="s">
        <v>2548</v>
      </c>
      <c r="BC157" t="s">
        <v>2549</v>
      </c>
      <c r="BD157" t="s">
        <v>2550</v>
      </c>
      <c r="BE157" t="s">
        <v>2551</v>
      </c>
      <c r="BF157" s="34" t="s">
        <v>19011</v>
      </c>
      <c r="BG157">
        <v>0.26644107699394198</v>
      </c>
      <c r="BH157">
        <v>-0.79477304220199596</v>
      </c>
      <c r="BI157">
        <v>-1.37568724155426</v>
      </c>
      <c r="BJ157">
        <v>-0.97243201732635498</v>
      </c>
      <c r="BK157">
        <v>0.82798749208450295</v>
      </c>
      <c r="BL157">
        <v>-1.47919285297394</v>
      </c>
      <c r="BM157">
        <v>0.49402928352356001</v>
      </c>
      <c r="BN157">
        <v>-2.4870397523045502E-2</v>
      </c>
      <c r="BO157">
        <v>0.157130151987076</v>
      </c>
      <c r="BP157">
        <v>1.4897655248642001</v>
      </c>
      <c r="BQ157">
        <v>1.44760489463806</v>
      </c>
      <c r="BR157">
        <v>-3.6002784967422499E-2</v>
      </c>
      <c r="BT157">
        <v>26.842420578002901</v>
      </c>
      <c r="BU157">
        <v>26.626867294311499</v>
      </c>
      <c r="BV157">
        <v>25.512527465820298</v>
      </c>
      <c r="BW157">
        <v>25.660903930664102</v>
      </c>
      <c r="BX157">
        <v>26.045852661132798</v>
      </c>
      <c r="BY157">
        <v>25.9539585113525</v>
      </c>
      <c r="BZ157">
        <v>26.441596984863299</v>
      </c>
      <c r="CA157">
        <v>26.0039958953857</v>
      </c>
      <c r="CB157">
        <v>26.332056045532202</v>
      </c>
      <c r="CC157">
        <v>25.538810729980501</v>
      </c>
      <c r="CD157">
        <v>25.561565399169901</v>
      </c>
      <c r="CE157">
        <v>25.557014465331999</v>
      </c>
      <c r="CG157">
        <v>26.842420578002901</v>
      </c>
      <c r="CH157">
        <v>26.626867294311499</v>
      </c>
      <c r="CI157">
        <v>25.512527465820298</v>
      </c>
      <c r="CJ157">
        <v>25.660903930664102</v>
      </c>
      <c r="CK157">
        <v>26.045852661132798</v>
      </c>
      <c r="CL157">
        <v>25.9539585113525</v>
      </c>
      <c r="CM157">
        <v>26.441596984863299</v>
      </c>
      <c r="CN157">
        <v>26.0039958953857</v>
      </c>
      <c r="CO157">
        <v>26.332056045532202</v>
      </c>
      <c r="CP157">
        <v>25.538810729980501</v>
      </c>
      <c r="CQ157">
        <v>25.561565399169901</v>
      </c>
      <c r="CR157">
        <v>25.557014465331999</v>
      </c>
      <c r="CT157" t="s">
        <v>19000</v>
      </c>
      <c r="CU157" t="s">
        <v>6865</v>
      </c>
      <c r="CV157" t="s">
        <v>17438</v>
      </c>
      <c r="CW157" t="str">
        <f>CT157&amp;CU157&amp;CHAR(10)&amp;CV157</f>
        <v>&gt;P23419
MVTVEEVRRAQRAKGPATIMAIGTATPSNCVDQSTYPDYYFRITNSEHMTELKEKFKRMCDKSMINKRYMHLTEEILKENPNICEYMAPSLDARQDIVVVEVPKLGKEAAQKAIKEWGQPKSKITHVVFCTTSGVDMPGADYQLTKLLGLRPSVKRLMMYQQGCFAGGTVIRLAKDLAENNKGARVLVVCSEITAVTFRGPSDTHLDSMVGQALFGDRAAAMIIGSDPLPEVERPLFELVSAAQTLLPDSEGAIDGHLREVGLTFHLLKDVPGLISKNIEKSLIEAFQPLGISDWNSIFWIAHPGGPAILDQVELKLSLKPEKLRATRQVLSDYGNMSSACVLFILDEMRKASSKEGLSTTGEGLDWGVLFGFGPGLTVETVVLHSVST</v>
      </c>
    </row>
    <row r="158" spans="1:101" x14ac:dyDescent="0.25">
      <c r="A158" t="s">
        <v>3362</v>
      </c>
      <c r="B158" t="s">
        <v>19179</v>
      </c>
      <c r="C158" t="s">
        <v>7529</v>
      </c>
      <c r="D158" t="s">
        <v>14816</v>
      </c>
      <c r="E158">
        <v>0</v>
      </c>
      <c r="F158" t="s">
        <v>10620</v>
      </c>
      <c r="G158">
        <v>4.8432655334472701</v>
      </c>
      <c r="H158">
        <v>4.6490335464477504</v>
      </c>
      <c r="I158">
        <v>4.7391014099121103</v>
      </c>
      <c r="J158">
        <v>3.02913570404053</v>
      </c>
      <c r="K158">
        <v>4.75732326507568</v>
      </c>
      <c r="L158">
        <v>3.3959617614746098</v>
      </c>
      <c r="M158">
        <v>5.0029220581054696</v>
      </c>
      <c r="N158">
        <v>4.9939107894897496</v>
      </c>
      <c r="O158">
        <v>4.8416194915771502</v>
      </c>
      <c r="P158">
        <v>4.8947649002075204</v>
      </c>
      <c r="Q158">
        <v>5.1705446243286097</v>
      </c>
      <c r="R158">
        <v>4.8987607955932599</v>
      </c>
      <c r="S158">
        <v>4.6013619899749756</v>
      </c>
      <c r="T158">
        <v>154</v>
      </c>
      <c r="X158" s="16">
        <v>1.016326586405436</v>
      </c>
      <c r="Z158">
        <v>0.151880239520958</v>
      </c>
      <c r="AA158">
        <v>1.4772912096199999</v>
      </c>
      <c r="AB158">
        <v>3.3320291364726591E-2</v>
      </c>
      <c r="AP158">
        <v>14</v>
      </c>
      <c r="AQ158">
        <v>14</v>
      </c>
      <c r="AR158">
        <v>14</v>
      </c>
      <c r="AS158">
        <v>66.5</v>
      </c>
      <c r="AT158">
        <v>66.5</v>
      </c>
      <c r="AU158">
        <v>66.5</v>
      </c>
      <c r="AV158">
        <v>23.648</v>
      </c>
      <c r="AW158">
        <v>0</v>
      </c>
      <c r="AX158">
        <v>245.89</v>
      </c>
      <c r="AY158">
        <v>12726000000</v>
      </c>
      <c r="AZ158">
        <v>150</v>
      </c>
      <c r="BA158" t="s">
        <v>3362</v>
      </c>
      <c r="BB158" t="s">
        <v>3362</v>
      </c>
      <c r="BC158" t="s">
        <v>3363</v>
      </c>
      <c r="BF158" s="34" t="s">
        <v>19011</v>
      </c>
      <c r="BG158">
        <v>0.36242371797561601</v>
      </c>
      <c r="BH158">
        <v>7.1422278881072998E-2</v>
      </c>
      <c r="BI158">
        <v>0.206363379955292</v>
      </c>
      <c r="BJ158">
        <v>-2.3555343151092498</v>
      </c>
      <c r="BK158">
        <v>0.23366364836692799</v>
      </c>
      <c r="BL158">
        <v>-1.8059496879577599</v>
      </c>
      <c r="BM158">
        <v>0.60162365436553999</v>
      </c>
      <c r="BN158">
        <v>0.58812278509140004</v>
      </c>
      <c r="BO158">
        <v>0.359957575798035</v>
      </c>
      <c r="BP158">
        <v>0.43958088755607599</v>
      </c>
      <c r="BQ158">
        <v>0.85275840759277299</v>
      </c>
      <c r="BR158">
        <v>0.44556757807731601</v>
      </c>
      <c r="BT158">
        <v>26.944807052612301</v>
      </c>
      <c r="BU158">
        <v>27.063940048217798</v>
      </c>
      <c r="BV158">
        <v>26.329200744628899</v>
      </c>
      <c r="BW158">
        <v>24.566625595092798</v>
      </c>
      <c r="BX158">
        <v>25.782417297363299</v>
      </c>
      <c r="BY158">
        <v>25.479080200195298</v>
      </c>
      <c r="BZ158">
        <v>26.590208053588899</v>
      </c>
      <c r="CA158">
        <v>26.402219772338899</v>
      </c>
      <c r="CB158">
        <v>26.487277984619102</v>
      </c>
      <c r="CC158">
        <v>25.082981109619102</v>
      </c>
      <c r="CD158">
        <v>25.402528762817401</v>
      </c>
      <c r="CE158">
        <v>25.865636825561499</v>
      </c>
      <c r="CG158">
        <v>26.944807052612301</v>
      </c>
      <c r="CH158">
        <v>27.063940048217798</v>
      </c>
      <c r="CI158">
        <v>26.329200744628899</v>
      </c>
      <c r="CJ158">
        <v>24.566625595092798</v>
      </c>
      <c r="CK158">
        <v>25.782417297363299</v>
      </c>
      <c r="CL158">
        <v>25.479080200195298</v>
      </c>
      <c r="CM158">
        <v>26.590208053588899</v>
      </c>
      <c r="CN158">
        <v>26.402219772338899</v>
      </c>
      <c r="CO158">
        <v>26.487277984619102</v>
      </c>
      <c r="CP158">
        <v>25.082981109619102</v>
      </c>
      <c r="CQ158">
        <v>25.402528762817401</v>
      </c>
      <c r="CR158">
        <v>25.865636825561499</v>
      </c>
      <c r="CT158" t="s">
        <v>19000</v>
      </c>
      <c r="CU158" t="s">
        <v>3362</v>
      </c>
      <c r="CV158" t="s">
        <v>16809</v>
      </c>
      <c r="CW158" t="str">
        <f>CT158&amp;CU158&amp;CHAR(10)&amp;CV158</f>
        <v>&gt;A0A3Q7HFP3
VKNEVMVDEIPFPSQFMVNNKPLPLMGHGITDIEIHFLQIKFTAIGVYLDPEIVTHLQQWKGKTGAELTENDEFFEAIVNAPVDKFLRVVVIKEIKGSQYGVQLESAIRDRLAEVDKYEEEEEEALEKIVEFFQSKYFKKDSVITYYFPGASGSAKISFAIEGKEDLEIEVENANVVEMMKKWYLGGTRGVSPTTISSLANNICVELSK</v>
      </c>
    </row>
    <row r="159" spans="1:101" x14ac:dyDescent="0.25">
      <c r="A159" t="s">
        <v>4594</v>
      </c>
      <c r="B159" t="s">
        <v>19180</v>
      </c>
      <c r="C159" t="s">
        <v>7795</v>
      </c>
      <c r="D159" t="s">
        <v>14691</v>
      </c>
      <c r="E159">
        <v>0</v>
      </c>
      <c r="F159" t="s">
        <v>10621</v>
      </c>
      <c r="G159">
        <v>4.67262840270996</v>
      </c>
      <c r="H159">
        <v>4.9204416275024396</v>
      </c>
      <c r="I159">
        <v>4.3707904815673801</v>
      </c>
      <c r="J159">
        <v>5.0181798934936497</v>
      </c>
      <c r="K159">
        <v>4.3936395645141602</v>
      </c>
      <c r="L159">
        <v>5.6599216461181596</v>
      </c>
      <c r="M159">
        <v>5.0538482666015598</v>
      </c>
      <c r="N159">
        <v>3.5313062667846702</v>
      </c>
      <c r="O159">
        <v>5.1133480072021502</v>
      </c>
      <c r="P159">
        <v>4.23700046539307</v>
      </c>
      <c r="Q159">
        <v>4.2597494125366202</v>
      </c>
      <c r="R159">
        <v>3.6413545608520499</v>
      </c>
      <c r="S159">
        <v>4.5726840496063224</v>
      </c>
      <c r="T159">
        <v>155</v>
      </c>
      <c r="X159" s="16">
        <v>-0.36929353078206439</v>
      </c>
      <c r="Z159">
        <v>0.43033514986375998</v>
      </c>
      <c r="AA159">
        <v>0.50227554386433004</v>
      </c>
      <c r="AB159">
        <v>0.31457518170694709</v>
      </c>
      <c r="AP159">
        <v>33</v>
      </c>
      <c r="AQ159">
        <v>33</v>
      </c>
      <c r="AR159">
        <v>10</v>
      </c>
      <c r="AS159">
        <v>59.4</v>
      </c>
      <c r="AT159">
        <v>59.4</v>
      </c>
      <c r="AU159">
        <v>18.7</v>
      </c>
      <c r="AV159">
        <v>47.734000000000002</v>
      </c>
      <c r="AW159">
        <v>0</v>
      </c>
      <c r="AX159">
        <v>323.31</v>
      </c>
      <c r="AY159">
        <v>33375000000</v>
      </c>
      <c r="AZ159">
        <v>346</v>
      </c>
      <c r="BA159" t="s">
        <v>4594</v>
      </c>
      <c r="BB159" t="s">
        <v>4594</v>
      </c>
      <c r="BC159" t="s">
        <v>4595</v>
      </c>
      <c r="BF159" s="34" t="s">
        <v>19011</v>
      </c>
      <c r="BG159">
        <v>0.160402432084084</v>
      </c>
      <c r="BH159">
        <v>0.558122158050537</v>
      </c>
      <c r="BI159">
        <v>-0.32402250170707703</v>
      </c>
      <c r="BJ159">
        <v>0.71498399972915605</v>
      </c>
      <c r="BK159">
        <v>-0.28735160827636702</v>
      </c>
      <c r="BL159">
        <v>1.7449264526367201</v>
      </c>
      <c r="BM159">
        <v>0.77222877740859996</v>
      </c>
      <c r="BN159">
        <v>-1.67132532596588</v>
      </c>
      <c r="BO159">
        <v>0.86772096157073997</v>
      </c>
      <c r="BP159">
        <v>-0.53874439001083396</v>
      </c>
      <c r="BQ159">
        <v>-0.50223422050476096</v>
      </c>
      <c r="BR159">
        <v>-1.49470686912537</v>
      </c>
      <c r="BT159">
        <v>26.774169921875</v>
      </c>
      <c r="BU159">
        <v>27.3353481292725</v>
      </c>
      <c r="BV159">
        <v>25.960889816284201</v>
      </c>
      <c r="BW159">
        <v>26.555669784545898</v>
      </c>
      <c r="BX159">
        <v>25.4187335968018</v>
      </c>
      <c r="BY159">
        <v>27.743040084838899</v>
      </c>
      <c r="BZ159">
        <v>26.641134262085</v>
      </c>
      <c r="CA159">
        <v>24.9396152496338</v>
      </c>
      <c r="CB159">
        <v>26.759006500244102</v>
      </c>
      <c r="CC159">
        <v>24.425216674804702</v>
      </c>
      <c r="CD159">
        <v>24.491733551025401</v>
      </c>
      <c r="CE159">
        <v>24.608230590820298</v>
      </c>
      <c r="CG159">
        <v>26.774169921875</v>
      </c>
      <c r="CH159">
        <v>27.3353481292725</v>
      </c>
      <c r="CI159">
        <v>25.960889816284201</v>
      </c>
      <c r="CJ159">
        <v>26.555669784545898</v>
      </c>
      <c r="CK159">
        <v>25.4187335968018</v>
      </c>
      <c r="CL159">
        <v>27.743040084838899</v>
      </c>
      <c r="CM159">
        <v>26.641134262085</v>
      </c>
      <c r="CN159">
        <v>24.9396152496338</v>
      </c>
      <c r="CO159">
        <v>26.759006500244102</v>
      </c>
      <c r="CP159">
        <v>24.425216674804702</v>
      </c>
      <c r="CQ159">
        <v>24.491733551025401</v>
      </c>
      <c r="CR159">
        <v>24.608230590820298</v>
      </c>
      <c r="CT159" t="s">
        <v>19000</v>
      </c>
      <c r="CU159" t="s">
        <v>4594</v>
      </c>
      <c r="CV159" t="s">
        <v>17929</v>
      </c>
      <c r="CW159" t="str">
        <f>CT159&amp;CU159&amp;CHAR(10)&amp;CV159</f>
        <v>&gt;A0A3Q7IN43
MAASVSTIGAASKAPLSLNNSVAGTSVPSTAFFGKSLKKVYAKGVSGPKVSNRNLRIVAQEVDETKEDRWKGLYDNTSDDQQDIARGKGLVDSLFQAPTGTGTHHAIMNSYEYVSQALKTYQLDNKLDGFYIAPAFMDKLVVHITKNFLTLPNIKVPLILGVWGGKGQGKSFQCELVFRKMGINPIMMSAGELESGNAGEPAKLIRQRYREAAEIIRKGNMCCLFINDLDAGAGRMGGTTQYTVNNQMVNATLMNIADNPTNVQLPGMYNKQENARVPIIVTGNDFSTLYAPLIRDGRMEKFYWAPTREDRIGVCKGIFRTDNVPEEAVVKIVDSFPGQSIDFFGALRARVYDDEVRKWVSGTGIELIGEKLLNSRDGPPTFEQPKMTLEKLLEYGNMLVQEQENVKRVQLAETYLKEAALGDANADAINTGTF</v>
      </c>
    </row>
    <row r="160" spans="1:101" x14ac:dyDescent="0.25">
      <c r="A160" t="s">
        <v>7081</v>
      </c>
      <c r="B160" t="s">
        <v>19181</v>
      </c>
      <c r="C160" t="s">
        <v>7908</v>
      </c>
      <c r="D160" t="s">
        <v>14817</v>
      </c>
      <c r="E160" t="s">
        <v>14818</v>
      </c>
      <c r="F160" t="s">
        <v>10622</v>
      </c>
      <c r="G160">
        <v>4.5486621856689498</v>
      </c>
      <c r="H160">
        <v>5.28808498382568</v>
      </c>
      <c r="I160">
        <v>6.65901756286621</v>
      </c>
      <c r="J160">
        <v>5.5605936050415004</v>
      </c>
      <c r="K160">
        <v>4.4156312942504901</v>
      </c>
      <c r="L160">
        <v>4.7706470489501998</v>
      </c>
      <c r="M160">
        <v>4.5139465332031303</v>
      </c>
      <c r="N160">
        <v>4.4262742996215803</v>
      </c>
      <c r="O160">
        <v>5.0540943145751998</v>
      </c>
      <c r="P160">
        <v>-0.25434207916259799</v>
      </c>
      <c r="Q160">
        <v>5.3900022506713903</v>
      </c>
      <c r="R160">
        <v>4.3496751785278303</v>
      </c>
      <c r="S160">
        <v>4.5601905981699637</v>
      </c>
      <c r="T160">
        <v>156</v>
      </c>
      <c r="X160" s="16">
        <v>0.58296426137288293</v>
      </c>
      <c r="Z160">
        <v>0.51131352334748303</v>
      </c>
      <c r="AA160">
        <v>0.401104200492722</v>
      </c>
      <c r="AB160">
        <v>0.39709626253347236</v>
      </c>
      <c r="AP160">
        <v>4</v>
      </c>
      <c r="AQ160">
        <v>4</v>
      </c>
      <c r="AR160">
        <v>2</v>
      </c>
      <c r="AS160">
        <v>31.5</v>
      </c>
      <c r="AT160">
        <v>31.5</v>
      </c>
      <c r="AU160">
        <v>20.5</v>
      </c>
      <c r="AV160">
        <v>15.335000000000001</v>
      </c>
      <c r="AW160">
        <v>0</v>
      </c>
      <c r="AX160">
        <v>28.167000000000002</v>
      </c>
      <c r="AY160">
        <v>12404000000</v>
      </c>
      <c r="AZ160">
        <v>65</v>
      </c>
      <c r="BA160" t="s">
        <v>5717</v>
      </c>
      <c r="BB160" t="s">
        <v>5717</v>
      </c>
      <c r="BC160" t="s">
        <v>5718</v>
      </c>
      <c r="BD160" t="s">
        <v>5719</v>
      </c>
      <c r="BE160" t="s">
        <v>5720</v>
      </c>
      <c r="BF160" s="34" t="s">
        <v>19011</v>
      </c>
      <c r="BG160">
        <v>-6.96021970361471E-3</v>
      </c>
      <c r="BH160">
        <v>0.43946251273155201</v>
      </c>
      <c r="BI160">
        <v>1.2671560049057</v>
      </c>
      <c r="BJ160">
        <v>0.60398817062377896</v>
      </c>
      <c r="BK160">
        <v>-8.7276935577392606E-2</v>
      </c>
      <c r="BL160">
        <v>0.127062007784843</v>
      </c>
      <c r="BM160">
        <v>-2.79196165502071E-2</v>
      </c>
      <c r="BN160">
        <v>-8.0851279199123396E-2</v>
      </c>
      <c r="BO160">
        <v>0.29819184541702298</v>
      </c>
      <c r="BP160">
        <v>-2.90674948692322</v>
      </c>
      <c r="BQ160">
        <v>0.50099450349807695</v>
      </c>
      <c r="BR160">
        <v>-0.12709760665893599</v>
      </c>
      <c r="BT160">
        <v>26.650203704833999</v>
      </c>
      <c r="BU160">
        <v>27.7029914855957</v>
      </c>
      <c r="BV160">
        <v>28.249116897583001</v>
      </c>
      <c r="BW160">
        <v>27.0980834960938</v>
      </c>
      <c r="BX160">
        <v>25.4407253265381</v>
      </c>
      <c r="BY160">
        <v>26.853765487670898</v>
      </c>
      <c r="BZ160">
        <v>26.101232528686499</v>
      </c>
      <c r="CA160">
        <v>25.8345832824707</v>
      </c>
      <c r="CB160">
        <v>26.699752807617202</v>
      </c>
      <c r="CC160">
        <v>19.933874130248999</v>
      </c>
      <c r="CD160">
        <v>25.621986389160199</v>
      </c>
      <c r="CE160">
        <v>25.316551208496101</v>
      </c>
      <c r="CG160">
        <v>26.650203704833999</v>
      </c>
      <c r="CH160">
        <v>27.7029914855957</v>
      </c>
      <c r="CI160">
        <v>28.249116897583001</v>
      </c>
      <c r="CJ160">
        <v>27.0980834960938</v>
      </c>
      <c r="CK160">
        <v>25.4407253265381</v>
      </c>
      <c r="CL160">
        <v>26.853765487670898</v>
      </c>
      <c r="CM160">
        <v>26.101232528686499</v>
      </c>
      <c r="CN160">
        <v>25.8345832824707</v>
      </c>
      <c r="CO160">
        <v>26.699752807617202</v>
      </c>
      <c r="CP160">
        <v>19.933874130248999</v>
      </c>
      <c r="CQ160">
        <v>25.621986389160199</v>
      </c>
      <c r="CR160">
        <v>25.316551208496101</v>
      </c>
      <c r="CT160" t="s">
        <v>19000</v>
      </c>
      <c r="CU160" t="s">
        <v>7081</v>
      </c>
      <c r="CV160" t="s">
        <v>18108</v>
      </c>
      <c r="CW160" t="str">
        <f>CT160&amp;CU160&amp;CHAR(10)&amp;CV160</f>
        <v>&gt;P25469
MDATKTTKGAGGRKGGPRKKSVTKSIKAGLQFPVGRIGRYLKKGRYAQRVGSGAPIYLAAVLEYLAAEVLELAGNAARDNKKSRIIPRHVLLAVRNDEELGKLLAGVTIASGGVLPNINPVLLPKKSAVAEEKSPKAKAGKSPKKA</v>
      </c>
    </row>
    <row r="161" spans="1:101" x14ac:dyDescent="0.25">
      <c r="A161" t="s">
        <v>5257</v>
      </c>
      <c r="B161" t="s">
        <v>19182</v>
      </c>
      <c r="C161" t="s">
        <v>7177</v>
      </c>
      <c r="D161">
        <v>0</v>
      </c>
      <c r="E161">
        <v>0</v>
      </c>
      <c r="F161" t="s">
        <v>10623</v>
      </c>
      <c r="G161">
        <v>5.0154972076415998</v>
      </c>
      <c r="H161">
        <v>4.9950685501098597</v>
      </c>
      <c r="I161">
        <v>5.2867965698242196</v>
      </c>
      <c r="J161">
        <v>4.1344118118286097</v>
      </c>
      <c r="K161">
        <v>4.3427038192748997</v>
      </c>
      <c r="L161">
        <v>3.1563148498535201</v>
      </c>
      <c r="M161">
        <v>4.3060684204101598</v>
      </c>
      <c r="N161">
        <v>4.8228330612182599</v>
      </c>
      <c r="O161">
        <v>4.2329692840576199</v>
      </c>
      <c r="P161">
        <v>5.1372499465942401</v>
      </c>
      <c r="Q161">
        <v>4.7609281539917001</v>
      </c>
      <c r="R161">
        <v>4.5303201675415004</v>
      </c>
      <c r="S161">
        <v>4.5600968201955148</v>
      </c>
      <c r="T161">
        <v>157</v>
      </c>
      <c r="X161" s="16">
        <v>1.2213106155395503</v>
      </c>
      <c r="Z161">
        <v>0.14069503546099299</v>
      </c>
      <c r="AA161">
        <v>1.5799146179508601</v>
      </c>
      <c r="AB161">
        <v>2.6307851519277149E-2</v>
      </c>
      <c r="AP161">
        <v>11</v>
      </c>
      <c r="AQ161">
        <v>10</v>
      </c>
      <c r="AR161">
        <v>10</v>
      </c>
      <c r="AS161">
        <v>45.2</v>
      </c>
      <c r="AT161">
        <v>39.9</v>
      </c>
      <c r="AU161">
        <v>39.9</v>
      </c>
      <c r="AV161">
        <v>29.638000000000002</v>
      </c>
      <c r="AW161">
        <v>0</v>
      </c>
      <c r="AX161">
        <v>122.1</v>
      </c>
      <c r="AY161">
        <v>18014000000</v>
      </c>
      <c r="AZ161">
        <v>134</v>
      </c>
      <c r="BA161" t="s">
        <v>5256</v>
      </c>
      <c r="BB161" t="s">
        <v>5257</v>
      </c>
      <c r="BC161" t="s">
        <v>5258</v>
      </c>
      <c r="BF161" s="34" t="s">
        <v>19011</v>
      </c>
      <c r="BG161">
        <v>0.78114593029022195</v>
      </c>
      <c r="BH161">
        <v>0.746104776859283</v>
      </c>
      <c r="BI161">
        <v>1.24650430679321</v>
      </c>
      <c r="BJ161">
        <v>-0.73017531633377097</v>
      </c>
      <c r="BK161">
        <v>-0.37289309501647899</v>
      </c>
      <c r="BL161">
        <v>-2.4079000949859601</v>
      </c>
      <c r="BM161">
        <v>-0.43573361635208102</v>
      </c>
      <c r="BN161">
        <v>0.45067012310028098</v>
      </c>
      <c r="BO161">
        <v>-0.56112021207809404</v>
      </c>
      <c r="BP161">
        <v>0.98998779058456399</v>
      </c>
      <c r="BQ161">
        <v>0.34448495507240301</v>
      </c>
      <c r="BR161">
        <v>-5.1075741648673997E-2</v>
      </c>
      <c r="BT161">
        <v>27.117038726806602</v>
      </c>
      <c r="BU161">
        <v>27.409975051879901</v>
      </c>
      <c r="BV161">
        <v>26.876895904541001</v>
      </c>
      <c r="BW161">
        <v>25.671901702880898</v>
      </c>
      <c r="BX161">
        <v>25.3677978515625</v>
      </c>
      <c r="BY161">
        <v>25.239433288574201</v>
      </c>
      <c r="BZ161">
        <v>25.893354415893601</v>
      </c>
      <c r="CA161">
        <v>26.231142044067401</v>
      </c>
      <c r="CB161">
        <v>25.878627777099599</v>
      </c>
      <c r="CC161">
        <v>25.325466156005898</v>
      </c>
      <c r="CD161">
        <v>24.992912292480501</v>
      </c>
      <c r="CE161">
        <v>25.497196197509801</v>
      </c>
      <c r="CG161">
        <v>27.117038726806602</v>
      </c>
      <c r="CH161">
        <v>27.409975051879901</v>
      </c>
      <c r="CI161">
        <v>26.876895904541001</v>
      </c>
      <c r="CJ161">
        <v>25.671901702880898</v>
      </c>
      <c r="CK161">
        <v>25.3677978515625</v>
      </c>
      <c r="CL161">
        <v>25.239433288574201</v>
      </c>
      <c r="CM161">
        <v>25.893354415893601</v>
      </c>
      <c r="CN161">
        <v>26.231142044067401</v>
      </c>
      <c r="CO161">
        <v>25.878627777099599</v>
      </c>
      <c r="CP161">
        <v>25.325466156005898</v>
      </c>
      <c r="CQ161">
        <v>24.992912292480501</v>
      </c>
      <c r="CR161">
        <v>25.497196197509801</v>
      </c>
      <c r="CT161" t="s">
        <v>19000</v>
      </c>
      <c r="CU161" t="s">
        <v>5257</v>
      </c>
      <c r="CV161" t="s">
        <v>16754</v>
      </c>
      <c r="CW161" t="str">
        <f>CT161&amp;CU161&amp;CHAR(10)&amp;CV161</f>
        <v>&gt;A0A3Q7JC27
MANSSFQSPIAKKLEGKVAIITGGASGIGAATARLFVQHGAKVIIADIQDDLGKSLVKDIGTEQTVIYAHCNVSIESDVQNVVDATVAKFGKLDIMCSNAGVSGKPITSILEVDHDIIKNVFDVNVVGAFFCAKHAARVMTPNKKGVILFTTSASTVVFGTGVPHTYVSSKCAVLGLSKNVGVELGKYGIRVNCVSPYCVSTPLVVDGFGIEEQKADKWFEEAGNLKGALLDEQDVANGVLYLTSDDSKYVSGHNLILDGGFSTTNVALTEAYKKLFPSND</v>
      </c>
    </row>
    <row r="162" spans="1:101" x14ac:dyDescent="0.25">
      <c r="A162" t="s">
        <v>3941</v>
      </c>
      <c r="B162" t="s">
        <v>19183</v>
      </c>
      <c r="C162" t="s">
        <v>7177</v>
      </c>
      <c r="D162" t="s">
        <v>14819</v>
      </c>
      <c r="E162">
        <v>0</v>
      </c>
      <c r="F162" t="s">
        <v>10624</v>
      </c>
      <c r="G162">
        <v>3.9183807373046902</v>
      </c>
      <c r="H162">
        <v>5.0714807510376003</v>
      </c>
      <c r="I162">
        <v>4.6618099212646502</v>
      </c>
      <c r="J162">
        <v>4.4770574569702104</v>
      </c>
      <c r="K162">
        <v>4.5503301620483398</v>
      </c>
      <c r="L162">
        <v>6.7657928466796902</v>
      </c>
      <c r="M162">
        <v>2.0583076477050799</v>
      </c>
      <c r="N162">
        <v>2.5652914047241202</v>
      </c>
      <c r="O162">
        <v>5.83465576171875</v>
      </c>
      <c r="P162">
        <v>4.7576627731323198</v>
      </c>
      <c r="Q162">
        <v>5.9178419113159197</v>
      </c>
      <c r="R162">
        <v>4.0583372116088903</v>
      </c>
      <c r="S162">
        <v>4.5530790487925215</v>
      </c>
      <c r="T162">
        <v>158</v>
      </c>
      <c r="X162" s="16">
        <v>-0.71383635203043383</v>
      </c>
      <c r="Z162">
        <v>0.55188322839152804</v>
      </c>
      <c r="AA162">
        <v>0.35405911849253302</v>
      </c>
      <c r="AB162">
        <v>0.44252812896169236</v>
      </c>
      <c r="AP162">
        <v>11</v>
      </c>
      <c r="AQ162">
        <v>11</v>
      </c>
      <c r="AR162">
        <v>8</v>
      </c>
      <c r="AS162">
        <v>28.3</v>
      </c>
      <c r="AT162">
        <v>28.3</v>
      </c>
      <c r="AU162">
        <v>19.100000000000001</v>
      </c>
      <c r="AV162">
        <v>54.125999999999998</v>
      </c>
      <c r="AW162">
        <v>0</v>
      </c>
      <c r="AX162">
        <v>251.9</v>
      </c>
      <c r="AY162">
        <v>40030000000</v>
      </c>
      <c r="AZ162">
        <v>246</v>
      </c>
      <c r="BA162" t="s">
        <v>3940</v>
      </c>
      <c r="BB162" t="s">
        <v>3941</v>
      </c>
      <c r="BC162" t="s">
        <v>3942</v>
      </c>
      <c r="BD162" t="s">
        <v>3943</v>
      </c>
      <c r="BE162" t="s">
        <v>3944</v>
      </c>
      <c r="BF162" s="34" t="s">
        <v>19011</v>
      </c>
      <c r="BG162">
        <v>-0.47606557607650801</v>
      </c>
      <c r="BH162">
        <v>0.388835459947586</v>
      </c>
      <c r="BI162">
        <v>8.15553218126297E-2</v>
      </c>
      <c r="BJ162">
        <v>-5.7021204382181202E-2</v>
      </c>
      <c r="BK162">
        <v>-2.0618462003767499E-3</v>
      </c>
      <c r="BL162">
        <v>1.6596812009811399</v>
      </c>
      <c r="BM162">
        <v>-1.87124300003052</v>
      </c>
      <c r="BN162">
        <v>-1.49097180366516</v>
      </c>
      <c r="BO162">
        <v>0.96126699447631803</v>
      </c>
      <c r="BP162">
        <v>0.153451278805733</v>
      </c>
      <c r="BQ162">
        <v>1.0236620903015099</v>
      </c>
      <c r="BR162">
        <v>-0.37108898162841802</v>
      </c>
      <c r="BT162">
        <v>26.019922256469702</v>
      </c>
      <c r="BU162">
        <v>27.486387252807599</v>
      </c>
      <c r="BV162">
        <v>26.251909255981399</v>
      </c>
      <c r="BW162">
        <v>26.0145473480225</v>
      </c>
      <c r="BX162">
        <v>25.575424194335898</v>
      </c>
      <c r="BY162">
        <v>28.848911285400401</v>
      </c>
      <c r="BZ162">
        <v>23.645593643188501</v>
      </c>
      <c r="CA162">
        <v>23.9736003875732</v>
      </c>
      <c r="CB162">
        <v>27.4803142547607</v>
      </c>
      <c r="CC162">
        <v>24.945878982543899</v>
      </c>
      <c r="CD162">
        <v>26.149826049804702</v>
      </c>
      <c r="CE162">
        <v>25.025213241577099</v>
      </c>
      <c r="CG162">
        <v>26.019922256469702</v>
      </c>
      <c r="CH162">
        <v>27.486387252807599</v>
      </c>
      <c r="CI162">
        <v>26.251909255981399</v>
      </c>
      <c r="CJ162">
        <v>26.0145473480225</v>
      </c>
      <c r="CK162">
        <v>25.575424194335898</v>
      </c>
      <c r="CL162">
        <v>28.848911285400401</v>
      </c>
      <c r="CM162">
        <v>23.645593643188501</v>
      </c>
      <c r="CN162">
        <v>23.9736003875732</v>
      </c>
      <c r="CO162">
        <v>27.4803142547607</v>
      </c>
      <c r="CP162">
        <v>24.945878982543899</v>
      </c>
      <c r="CQ162">
        <v>26.149826049804702</v>
      </c>
      <c r="CR162">
        <v>25.025213241577099</v>
      </c>
      <c r="CT162" t="s">
        <v>19000</v>
      </c>
      <c r="CU162" t="s">
        <v>3941</v>
      </c>
      <c r="CV162" t="s">
        <v>18204</v>
      </c>
      <c r="CW162" t="str">
        <f>CT162&amp;CU162&amp;CHAR(10)&amp;CV162</f>
        <v>&gt;A0A3Q7HXW1
MGLFENTLFLFCFMILAIFHSCDAQNSPQDYLVVHNNARGQVGVGPMSWDDALATKAQRYADSRRGDCNLIHSGPGENLAKGSGDFTGRRASELWVAEKPNYNYGTNQCASGKVCGHYTQVVWRTSIRLGCGRARCNNGWWFICCNYAPFGNIIGQRVWRNSVRLGCSRARCNNRWWFISCNYDPVAIFHSCEAQNSPQDYLAVHNDARAQVGVGPMSWDANLASRAQNYANSRAGDCNLIHSGAGENLAKGGGDFTGRAAVQLWVSERPDYNYATNQCVGGKMCGHYTQVVWRNSVRLGCGRARCNNGWWFISCNYDPVGNWVGEPKMGLFNMSLLLMTCLMVLAIFHSCDAQNSPQDYLEVHNDARAQVGVGPMSWDADLESRAQSYANSRAGDCNLIHSGSGENLAKGGGDFTGRAAVELWVSEKPNYNYDTNECVSGKMCGHYTQVVWRDSVRLGCGRALCNDGWWFISCNYDPVGNWVGQRPY</v>
      </c>
    </row>
    <row r="163" spans="1:101" x14ac:dyDescent="0.25">
      <c r="A163" t="s">
        <v>612</v>
      </c>
      <c r="B163" t="s">
        <v>19184</v>
      </c>
      <c r="C163" t="s">
        <v>7177</v>
      </c>
      <c r="D163" t="s">
        <v>14764</v>
      </c>
      <c r="E163" t="s">
        <v>14765</v>
      </c>
      <c r="F163" t="s">
        <v>10625</v>
      </c>
      <c r="G163">
        <v>4.6822757720947301</v>
      </c>
      <c r="H163">
        <v>4.2385816574096697</v>
      </c>
      <c r="I163">
        <v>4.5701732635498002</v>
      </c>
      <c r="J163">
        <v>5.2878046035766602</v>
      </c>
      <c r="K163">
        <v>4.5632562637329102</v>
      </c>
      <c r="L163">
        <v>4.7123889923095703</v>
      </c>
      <c r="M163">
        <v>4.6702632904052699</v>
      </c>
      <c r="N163">
        <v>3.9452238082885698</v>
      </c>
      <c r="O163">
        <v>4.6842937469482404</v>
      </c>
      <c r="P163">
        <v>4.6224203109741202</v>
      </c>
      <c r="Q163">
        <v>3.83141994476318</v>
      </c>
      <c r="R163">
        <v>4.6484441757202104</v>
      </c>
      <c r="S163">
        <v>4.5380454858144104</v>
      </c>
      <c r="T163">
        <v>159</v>
      </c>
      <c r="X163" s="16">
        <v>-0.35747305552164743</v>
      </c>
      <c r="Z163">
        <v>0.56557263039820505</v>
      </c>
      <c r="AA163">
        <v>0.33830963140777898</v>
      </c>
      <c r="AB163">
        <v>0.45887074306815995</v>
      </c>
      <c r="AP163">
        <v>5</v>
      </c>
      <c r="AQ163">
        <v>5</v>
      </c>
      <c r="AR163">
        <v>5</v>
      </c>
      <c r="AS163">
        <v>48.8</v>
      </c>
      <c r="AT163">
        <v>48.8</v>
      </c>
      <c r="AU163">
        <v>48.8</v>
      </c>
      <c r="AV163">
        <v>14.022</v>
      </c>
      <c r="AW163">
        <v>0</v>
      </c>
      <c r="AX163">
        <v>18.097000000000001</v>
      </c>
      <c r="AY163">
        <v>6244400000</v>
      </c>
      <c r="AZ163">
        <v>55</v>
      </c>
      <c r="BA163" t="s">
        <v>611</v>
      </c>
      <c r="BB163" t="s">
        <v>612</v>
      </c>
      <c r="BC163" t="s">
        <v>613</v>
      </c>
      <c r="BF163" s="34" t="s">
        <v>19011</v>
      </c>
      <c r="BG163">
        <v>0.376575887203217</v>
      </c>
      <c r="BH163">
        <v>-0.78188055753707897</v>
      </c>
      <c r="BI163">
        <v>8.3883538842201205E-2</v>
      </c>
      <c r="BJ163">
        <v>1.9575723409652701</v>
      </c>
      <c r="BK163">
        <v>6.5823704004287706E-2</v>
      </c>
      <c r="BL163">
        <v>0.45519956946373002</v>
      </c>
      <c r="BM163">
        <v>0.34521210193634</v>
      </c>
      <c r="BN163">
        <v>-1.54781889915466</v>
      </c>
      <c r="BO163">
        <v>0.38184469938278198</v>
      </c>
      <c r="BP163">
        <v>0.22029718756675701</v>
      </c>
      <c r="BQ163">
        <v>-1.84495329856873</v>
      </c>
      <c r="BR163">
        <v>0.28824380040168801</v>
      </c>
      <c r="BT163">
        <v>26.783817291259801</v>
      </c>
      <c r="BU163">
        <v>26.653488159179702</v>
      </c>
      <c r="BV163">
        <v>26.160272598266602</v>
      </c>
      <c r="BW163">
        <v>26.825294494628899</v>
      </c>
      <c r="BX163">
        <v>25.588350296020501</v>
      </c>
      <c r="BY163">
        <v>26.795507431030298</v>
      </c>
      <c r="BZ163">
        <v>26.2575492858887</v>
      </c>
      <c r="CA163">
        <v>25.353532791137699</v>
      </c>
      <c r="CB163">
        <v>26.329952239990199</v>
      </c>
      <c r="CC163">
        <v>24.8106365203857</v>
      </c>
      <c r="CD163">
        <v>24.063404083251999</v>
      </c>
      <c r="CE163">
        <v>25.615320205688501</v>
      </c>
      <c r="CG163">
        <v>26.783817291259801</v>
      </c>
      <c r="CH163">
        <v>26.653488159179702</v>
      </c>
      <c r="CI163">
        <v>26.160272598266602</v>
      </c>
      <c r="CJ163">
        <v>26.825294494628899</v>
      </c>
      <c r="CK163">
        <v>25.588350296020501</v>
      </c>
      <c r="CL163">
        <v>26.795507431030298</v>
      </c>
      <c r="CM163">
        <v>26.2575492858887</v>
      </c>
      <c r="CN163">
        <v>25.353532791137699</v>
      </c>
      <c r="CO163">
        <v>26.329952239990199</v>
      </c>
      <c r="CP163">
        <v>24.8106365203857</v>
      </c>
      <c r="CQ163">
        <v>24.063404083251999</v>
      </c>
      <c r="CR163">
        <v>25.615320205688501</v>
      </c>
      <c r="CT163" t="s">
        <v>19000</v>
      </c>
      <c r="CU163" t="s">
        <v>612</v>
      </c>
      <c r="CV163" t="s">
        <v>18237</v>
      </c>
      <c r="CW163" t="str">
        <f>CT163&amp;CU163&amp;CHAR(10)&amp;CV163</f>
        <v>&gt;A0A3Q7ENP1
MSKGSSGATKGGKKKGATFVIDCAKPVEDNIMEIASLEKFLQERIKVGGKAGALGDSVTVTRDKTKITVTSDSTFSKRYLKYLTKKYLKKNSVRDWLRVISSNKDRNVYELRYFNIADNEAEEED</v>
      </c>
    </row>
    <row r="164" spans="1:101" x14ac:dyDescent="0.25">
      <c r="A164" t="s">
        <v>4543</v>
      </c>
      <c r="B164" t="s">
        <v>19185</v>
      </c>
      <c r="C164" t="s">
        <v>7203</v>
      </c>
      <c r="D164" t="s">
        <v>14772</v>
      </c>
      <c r="E164" t="s">
        <v>14773</v>
      </c>
      <c r="F164" t="s">
        <v>10626</v>
      </c>
      <c r="G164">
        <v>3.8647041320800799</v>
      </c>
      <c r="H164">
        <v>4.03359127044678</v>
      </c>
      <c r="I164">
        <v>4.2784137725830096</v>
      </c>
      <c r="J164">
        <v>4.5912752151489302</v>
      </c>
      <c r="K164">
        <v>4.4795465469360396</v>
      </c>
      <c r="L164">
        <v>5.4869575500488299</v>
      </c>
      <c r="M164">
        <v>4.7502746582031303</v>
      </c>
      <c r="N164">
        <v>4.2465448379516602</v>
      </c>
      <c r="O164">
        <v>4.9242877960205096</v>
      </c>
      <c r="P164">
        <v>4.7842454910278303</v>
      </c>
      <c r="Q164">
        <v>4.2585859298706099</v>
      </c>
      <c r="R164">
        <v>4.4773931503295898</v>
      </c>
      <c r="S164">
        <v>4.5146516958872498</v>
      </c>
      <c r="T164">
        <v>160</v>
      </c>
      <c r="U164" t="s">
        <v>10426</v>
      </c>
      <c r="X164" s="16">
        <v>-0.79369004567464341</v>
      </c>
      <c r="Z164">
        <v>0.26998139534883703</v>
      </c>
      <c r="AA164">
        <v>0.87262411146125696</v>
      </c>
      <c r="AB164">
        <v>0.13408367000894614</v>
      </c>
      <c r="AP164">
        <v>11</v>
      </c>
      <c r="AQ164">
        <v>7</v>
      </c>
      <c r="AR164">
        <v>7</v>
      </c>
      <c r="AS164">
        <v>44.6</v>
      </c>
      <c r="AT164">
        <v>39</v>
      </c>
      <c r="AU164">
        <v>39</v>
      </c>
      <c r="AV164">
        <v>29.460999999999999</v>
      </c>
      <c r="AW164">
        <v>0</v>
      </c>
      <c r="AX164">
        <v>252.91</v>
      </c>
      <c r="AY164">
        <v>16949000000</v>
      </c>
      <c r="AZ164">
        <v>171</v>
      </c>
      <c r="BA164" t="s">
        <v>4543</v>
      </c>
      <c r="BB164" t="s">
        <v>4543</v>
      </c>
      <c r="BC164" t="s">
        <v>4544</v>
      </c>
      <c r="BF164" s="34" t="s">
        <v>19011</v>
      </c>
      <c r="BG164">
        <v>-1.48859775066376</v>
      </c>
      <c r="BH164">
        <v>-1.10178959369659</v>
      </c>
      <c r="BI164">
        <v>-0.54106402397155795</v>
      </c>
      <c r="BJ164">
        <v>0.175493538379669</v>
      </c>
      <c r="BK164">
        <v>-8.0402560532093006E-2</v>
      </c>
      <c r="BL164">
        <v>2.22690629959106</v>
      </c>
      <c r="BM164">
        <v>0.53965556621551503</v>
      </c>
      <c r="BN164">
        <v>-0.61405456066131603</v>
      </c>
      <c r="BO164">
        <v>0.93820399045944203</v>
      </c>
      <c r="BP164">
        <v>0.61746019124984697</v>
      </c>
      <c r="BQ164">
        <v>-0.58647644519805897</v>
      </c>
      <c r="BR164">
        <v>-8.5334561765193898E-2</v>
      </c>
      <c r="BT164">
        <v>25.966245651245099</v>
      </c>
      <c r="BU164">
        <v>26.4484977722168</v>
      </c>
      <c r="BV164">
        <v>25.868513107299801</v>
      </c>
      <c r="BW164">
        <v>26.1287651062012</v>
      </c>
      <c r="BX164">
        <v>25.504640579223601</v>
      </c>
      <c r="BY164">
        <v>27.570075988769499</v>
      </c>
      <c r="BZ164">
        <v>26.337560653686499</v>
      </c>
      <c r="CA164">
        <v>25.654853820800799</v>
      </c>
      <c r="CB164">
        <v>26.5699462890625</v>
      </c>
      <c r="CC164">
        <v>24.972461700439499</v>
      </c>
      <c r="CD164">
        <v>24.4905700683594</v>
      </c>
      <c r="CE164">
        <v>25.444269180297901</v>
      </c>
      <c r="CG164">
        <v>25.966245651245099</v>
      </c>
      <c r="CH164">
        <v>26.4484977722168</v>
      </c>
      <c r="CI164">
        <v>25.868513107299801</v>
      </c>
      <c r="CJ164">
        <v>26.1287651062012</v>
      </c>
      <c r="CK164">
        <v>25.504640579223601</v>
      </c>
      <c r="CL164">
        <v>27.570075988769499</v>
      </c>
      <c r="CM164">
        <v>26.337560653686499</v>
      </c>
      <c r="CN164">
        <v>25.654853820800799</v>
      </c>
      <c r="CO164">
        <v>26.5699462890625</v>
      </c>
      <c r="CP164">
        <v>24.972461700439499</v>
      </c>
      <c r="CQ164">
        <v>24.4905700683594</v>
      </c>
      <c r="CR164">
        <v>25.444269180297901</v>
      </c>
      <c r="CT164" t="s">
        <v>19000</v>
      </c>
      <c r="CU164" t="s">
        <v>4543</v>
      </c>
      <c r="CV164" t="s">
        <v>17325</v>
      </c>
      <c r="CW164" t="str">
        <f>CT164&amp;CU164&amp;CHAR(10)&amp;CV164</f>
        <v>&gt;A0A3Q7ILV3
MACSASSSTALLSYTSRASISPKSHISQSISVPSAFNGLRNCNPLVSRVARSINTRVAQAERRRFAVCASSELPLVGNQAPDFEAEAVFDQEFIKVKLSEYIGKKYVILFFYPLDFTFVCPTEITAFSDRYEEFEKVNTEILGVSVDSVFSHLAWVQTERKSGGLGDLNYPLISDVTKSISKAYNVLIPDQGIALRGLFIIDKEGVIQHSTINNLGIGRSVDETLRTLQALQYVQENPDEVCPAGWKPGEKSMKPDPKGSKEYFASI</v>
      </c>
    </row>
    <row r="165" spans="1:101" x14ac:dyDescent="0.25">
      <c r="A165" t="s">
        <v>4359</v>
      </c>
      <c r="B165" t="s">
        <v>19186</v>
      </c>
      <c r="C165" t="s">
        <v>7217</v>
      </c>
      <c r="D165" t="s">
        <v>14820</v>
      </c>
      <c r="E165">
        <v>0</v>
      </c>
      <c r="F165" t="s">
        <v>10627</v>
      </c>
      <c r="G165">
        <v>4.7792110443115199</v>
      </c>
      <c r="H165">
        <v>4.7266035079956099</v>
      </c>
      <c r="I165">
        <v>4.5319252014160201</v>
      </c>
      <c r="J165">
        <v>4.2487478256225604</v>
      </c>
      <c r="K165">
        <v>4.1662359237670898</v>
      </c>
      <c r="L165">
        <v>4.9832878112793004</v>
      </c>
      <c r="M165">
        <v>4.56453514099121</v>
      </c>
      <c r="N165">
        <v>4.19393062591553</v>
      </c>
      <c r="O165">
        <v>4.5448627471923801</v>
      </c>
      <c r="P165">
        <v>4.7529230117797896</v>
      </c>
      <c r="Q165">
        <v>4.3420553207397496</v>
      </c>
      <c r="R165">
        <v>4.27219486236572</v>
      </c>
      <c r="S165">
        <v>4.508876085281373</v>
      </c>
      <c r="T165">
        <v>161</v>
      </c>
      <c r="X165" s="16">
        <v>0.21315606435139944</v>
      </c>
      <c r="Z165">
        <v>0.78354202635165804</v>
      </c>
      <c r="AA165">
        <v>0.14981532898693101</v>
      </c>
      <c r="AB165">
        <v>0.7082468816134232</v>
      </c>
      <c r="AP165">
        <v>30</v>
      </c>
      <c r="AQ165">
        <v>30</v>
      </c>
      <c r="AR165">
        <v>22</v>
      </c>
      <c r="AS165">
        <v>60.9</v>
      </c>
      <c r="AT165">
        <v>60.9</v>
      </c>
      <c r="AU165">
        <v>50</v>
      </c>
      <c r="AV165">
        <v>68.700999999999993</v>
      </c>
      <c r="AW165">
        <v>0</v>
      </c>
      <c r="AX165">
        <v>313.31</v>
      </c>
      <c r="AY165">
        <v>31791000000</v>
      </c>
      <c r="AZ165">
        <v>427</v>
      </c>
      <c r="BA165" t="s">
        <v>4359</v>
      </c>
      <c r="BB165" t="s">
        <v>4359</v>
      </c>
      <c r="BC165" t="s">
        <v>4360</v>
      </c>
      <c r="BF165" s="34" t="s">
        <v>19011</v>
      </c>
      <c r="BG165">
        <v>1.0164099931716899</v>
      </c>
      <c r="BH165">
        <v>0.81861531734466597</v>
      </c>
      <c r="BI165">
        <v>8.6660467088222504E-2</v>
      </c>
      <c r="BJ165">
        <v>-0.97803473472595204</v>
      </c>
      <c r="BK165">
        <v>-1.28826439380646</v>
      </c>
      <c r="BL165">
        <v>1.78370141983032</v>
      </c>
      <c r="BM165">
        <v>0.20926786959171301</v>
      </c>
      <c r="BN165">
        <v>-1.18413734436035</v>
      </c>
      <c r="BO165">
        <v>0.135303273797035</v>
      </c>
      <c r="BP165">
        <v>0.91757184267044101</v>
      </c>
      <c r="BQ165">
        <v>-0.62721556425094604</v>
      </c>
      <c r="BR165">
        <v>-0.88987815380096402</v>
      </c>
      <c r="BT165">
        <v>26.880752563476602</v>
      </c>
      <c r="BU165">
        <v>27.1415100097656</v>
      </c>
      <c r="BV165">
        <v>26.122024536132798</v>
      </c>
      <c r="BW165">
        <v>25.786237716674801</v>
      </c>
      <c r="BX165">
        <v>25.191329956054702</v>
      </c>
      <c r="BY165">
        <v>27.06640625</v>
      </c>
      <c r="BZ165">
        <v>26.151821136474599</v>
      </c>
      <c r="CA165">
        <v>25.602239608764599</v>
      </c>
      <c r="CB165">
        <v>26.1905212402344</v>
      </c>
      <c r="CC165">
        <v>24.941139221191399</v>
      </c>
      <c r="CD165">
        <v>24.574039459228501</v>
      </c>
      <c r="CE165">
        <v>25.239070892333999</v>
      </c>
      <c r="CG165">
        <v>26.880752563476602</v>
      </c>
      <c r="CH165">
        <v>27.1415100097656</v>
      </c>
      <c r="CI165">
        <v>26.122024536132798</v>
      </c>
      <c r="CJ165">
        <v>25.786237716674801</v>
      </c>
      <c r="CK165">
        <v>25.191329956054702</v>
      </c>
      <c r="CL165">
        <v>27.06640625</v>
      </c>
      <c r="CM165">
        <v>26.151821136474599</v>
      </c>
      <c r="CN165">
        <v>25.602239608764599</v>
      </c>
      <c r="CO165">
        <v>26.1905212402344</v>
      </c>
      <c r="CP165">
        <v>24.941139221191399</v>
      </c>
      <c r="CQ165">
        <v>24.574039459228501</v>
      </c>
      <c r="CR165">
        <v>25.239070892333999</v>
      </c>
      <c r="CT165" t="s">
        <v>19000</v>
      </c>
      <c r="CU165" t="s">
        <v>4359</v>
      </c>
      <c r="CV165" t="s">
        <v>18649</v>
      </c>
      <c r="CW165" t="str">
        <f>CT165&amp;CU165&amp;CHAR(10)&amp;CV165</f>
        <v>&gt;A0A3Q7IDX8
MGCAPMGHILYDEVMKYNPKNPYWFNRDRFVLSAGHGCMLQYALLHLAGYDSVQEDDLKSFRQWGSKIPGHPENFETPGVEVTTGPLGQGIANAVGLAVAEKHLAARFNKPDAEIVDHYTYVILGDGCQMEGISNEACSLAGHWGLGKLIAFYDDNHISIDGDTEIAFTEDVSARFEALGWHVIWVKNGNTGYDEIRAAIKEAKSVKDKPTMIKVTTTIGFGSPNKANSYSVHGSALGAKEVEATRNNLGWPYEPFHVPEDVKSHWSRHTPEGAALETEWNAKFAEYEKKYAEEAADLKSIITGELPAGWEKALPTYTPESPADATRNLSQQNLNALAKVVPGFLGGSADLASSNMTLLKMFGDFQKNTPEERNLRFGVREHGMGAICNGIALHSLGLIPYCATFFVFTDYMRGAMRISALSEAGVIYVMTHDSIGLGEDGPTHQPIEHLASFRAMPNILMFRPADGNETAGAYKVAVLKRKTPSILALSRQKLPQLAGTSIEGAAKGGYIVSDNSSGNKPDVILIGTGSELEIAVKAAEELKKEGKTVRVVSFVCWELYDEQSAEYKESVLPSSVTARVSIEAGSTFGWQKFVGDKGKAIGVDGFGASAPADKIYKEFGITAEAVVAAAKQVS</v>
      </c>
    </row>
    <row r="166" spans="1:101" x14ac:dyDescent="0.25">
      <c r="A166" t="s">
        <v>2132</v>
      </c>
      <c r="B166" t="s">
        <v>19187</v>
      </c>
      <c r="C166" t="s">
        <v>7337</v>
      </c>
      <c r="D166" t="s">
        <v>14821</v>
      </c>
      <c r="E166" t="s">
        <v>14765</v>
      </c>
      <c r="F166" t="s">
        <v>10628</v>
      </c>
      <c r="G166">
        <v>4.8667507171630904</v>
      </c>
      <c r="H166">
        <v>4.2229166030883798</v>
      </c>
      <c r="I166">
        <v>4.4689369201660201</v>
      </c>
      <c r="J166">
        <v>5.1714982986450204</v>
      </c>
      <c r="K166">
        <v>4.5777120590209996</v>
      </c>
      <c r="L166">
        <v>5.2400798797607404</v>
      </c>
      <c r="M166">
        <v>4.1618537902831996</v>
      </c>
      <c r="N166">
        <v>4.0772657394409197</v>
      </c>
      <c r="O166">
        <v>4.0491886138915998</v>
      </c>
      <c r="P166">
        <v>4.8308572769165004</v>
      </c>
      <c r="Q166">
        <v>4.14947605133057</v>
      </c>
      <c r="R166">
        <v>4.1058397293090803</v>
      </c>
      <c r="S166">
        <v>4.4935313065846776</v>
      </c>
      <c r="T166">
        <v>162</v>
      </c>
      <c r="X166" s="16">
        <v>-0.47689533233642223</v>
      </c>
      <c r="Z166">
        <v>0.17555882352941199</v>
      </c>
      <c r="AA166">
        <v>1.33676317784558</v>
      </c>
      <c r="AB166">
        <v>4.6050762138883275E-2</v>
      </c>
      <c r="AP166">
        <v>13</v>
      </c>
      <c r="AQ166">
        <v>13</v>
      </c>
      <c r="AR166">
        <v>7</v>
      </c>
      <c r="AS166">
        <v>54.1</v>
      </c>
      <c r="AT166">
        <v>54.1</v>
      </c>
      <c r="AU166">
        <v>36.299999999999997</v>
      </c>
      <c r="AV166">
        <v>16.696999999999999</v>
      </c>
      <c r="AW166">
        <v>0</v>
      </c>
      <c r="AX166">
        <v>77.436000000000007</v>
      </c>
      <c r="AY166">
        <v>8397900000</v>
      </c>
      <c r="AZ166">
        <v>141</v>
      </c>
      <c r="BA166" t="s">
        <v>2132</v>
      </c>
      <c r="BB166" t="s">
        <v>2132</v>
      </c>
      <c r="BC166" t="s">
        <v>2133</v>
      </c>
      <c r="BF166" s="34" t="s">
        <v>19011</v>
      </c>
      <c r="BG166">
        <v>0.85410463809966997</v>
      </c>
      <c r="BH166">
        <v>-0.619295954704285</v>
      </c>
      <c r="BI166">
        <v>-5.6283727288246203E-2</v>
      </c>
      <c r="BJ166">
        <v>1.55151295661926</v>
      </c>
      <c r="BK166">
        <v>0.19264584779739399</v>
      </c>
      <c r="BL166">
        <v>1.7084604501724201</v>
      </c>
      <c r="BM166">
        <v>-0.75903689861297596</v>
      </c>
      <c r="BN166">
        <v>-0.95261484384536699</v>
      </c>
      <c r="BO166">
        <v>-1.01686871051788</v>
      </c>
      <c r="BP166">
        <v>0.77196323871612504</v>
      </c>
      <c r="BQ166">
        <v>-0.78736305236816395</v>
      </c>
      <c r="BR166">
        <v>-0.88722389936447099</v>
      </c>
      <c r="BT166">
        <v>26.9682922363281</v>
      </c>
      <c r="BU166">
        <v>26.637823104858398</v>
      </c>
      <c r="BV166">
        <v>26.059036254882798</v>
      </c>
      <c r="BW166">
        <v>26.708988189697301</v>
      </c>
      <c r="BX166">
        <v>25.602806091308601</v>
      </c>
      <c r="BY166">
        <v>27.323198318481399</v>
      </c>
      <c r="BZ166">
        <v>25.749139785766602</v>
      </c>
      <c r="CA166">
        <v>25.48557472229</v>
      </c>
      <c r="CB166">
        <v>25.694847106933601</v>
      </c>
      <c r="CC166">
        <v>25.0190734863281</v>
      </c>
      <c r="CD166">
        <v>24.3814601898193</v>
      </c>
      <c r="CE166">
        <v>25.072715759277301</v>
      </c>
      <c r="CG166">
        <v>26.9682922363281</v>
      </c>
      <c r="CH166">
        <v>26.637823104858398</v>
      </c>
      <c r="CI166">
        <v>26.059036254882798</v>
      </c>
      <c r="CJ166">
        <v>26.708988189697301</v>
      </c>
      <c r="CK166">
        <v>25.602806091308601</v>
      </c>
      <c r="CL166">
        <v>27.323198318481399</v>
      </c>
      <c r="CM166">
        <v>25.749139785766602</v>
      </c>
      <c r="CN166">
        <v>25.48557472229</v>
      </c>
      <c r="CO166">
        <v>25.694847106933601</v>
      </c>
      <c r="CP166">
        <v>25.0190734863281</v>
      </c>
      <c r="CQ166">
        <v>24.3814601898193</v>
      </c>
      <c r="CR166">
        <v>25.072715759277301</v>
      </c>
      <c r="CT166" t="s">
        <v>19000</v>
      </c>
      <c r="CU166" t="s">
        <v>2132</v>
      </c>
      <c r="CV166" t="s">
        <v>16900</v>
      </c>
      <c r="CW166" t="str">
        <f>CT166&amp;CU166&amp;CHAR(10)&amp;CV166</f>
        <v>&gt;A0A3Q7G5V9
MKYNPRVSSSRRKSRKAHFTAPSSVRRVLMSAPLSSELRAKYNVRSIPVRKDDEVQVVRGTYKGREGKVMQVYRKKWVIHIERITREKVNGSTVNVGINPSKVVVTKLRLDKDRKSLLDRKAKGRAAADKDKGTKFTAEEVMQTID</v>
      </c>
    </row>
    <row r="167" spans="1:101" x14ac:dyDescent="0.25">
      <c r="A167" t="s">
        <v>668</v>
      </c>
      <c r="B167" t="s">
        <v>19188</v>
      </c>
      <c r="C167" t="s">
        <v>7286</v>
      </c>
      <c r="D167">
        <v>0</v>
      </c>
      <c r="E167">
        <v>0</v>
      </c>
      <c r="F167" t="s">
        <v>10629</v>
      </c>
      <c r="G167">
        <v>4.9412670135498002</v>
      </c>
      <c r="H167">
        <v>3.3785924911499001</v>
      </c>
      <c r="I167">
        <v>4.1465816497802699</v>
      </c>
      <c r="J167">
        <v>4.1838865280151403</v>
      </c>
      <c r="K167">
        <v>4.9168291091918901</v>
      </c>
      <c r="L167">
        <v>4.4709701538085902</v>
      </c>
      <c r="M167">
        <v>4.6979064941406303</v>
      </c>
      <c r="N167">
        <v>4.7595415115356401</v>
      </c>
      <c r="O167">
        <v>4.2757301330566397</v>
      </c>
      <c r="P167">
        <v>5.0576505661010698</v>
      </c>
      <c r="Q167">
        <v>3.9969968795776398</v>
      </c>
      <c r="R167">
        <v>4.8183889389038104</v>
      </c>
      <c r="S167">
        <v>4.4703617890675842</v>
      </c>
      <c r="T167">
        <v>163</v>
      </c>
      <c r="X167" s="16">
        <v>-0.36841487884521751</v>
      </c>
      <c r="Z167">
        <v>0.77855011441647604</v>
      </c>
      <c r="AA167">
        <v>0.15470598332214999</v>
      </c>
      <c r="AB167">
        <v>0.70031594834186339</v>
      </c>
      <c r="AP167">
        <v>16</v>
      </c>
      <c r="AQ167">
        <v>16</v>
      </c>
      <c r="AR167">
        <v>16</v>
      </c>
      <c r="AS167">
        <v>48.1</v>
      </c>
      <c r="AT167">
        <v>48.1</v>
      </c>
      <c r="AU167">
        <v>48.1</v>
      </c>
      <c r="AV167">
        <v>37.148000000000003</v>
      </c>
      <c r="AW167">
        <v>0</v>
      </c>
      <c r="AX167">
        <v>256.24</v>
      </c>
      <c r="AY167">
        <v>20021000000</v>
      </c>
      <c r="AZ167">
        <v>214</v>
      </c>
      <c r="BA167" t="s">
        <v>667</v>
      </c>
      <c r="BB167" t="s">
        <v>668</v>
      </c>
      <c r="BC167" t="s">
        <v>669</v>
      </c>
      <c r="BF167" s="34" t="s">
        <v>19011</v>
      </c>
      <c r="BG167">
        <v>0.95701098442077603</v>
      </c>
      <c r="BH167">
        <v>-2.2187802791595499</v>
      </c>
      <c r="BI167">
        <v>-0.658011734485626</v>
      </c>
      <c r="BJ167">
        <v>-0.582197785377502</v>
      </c>
      <c r="BK167">
        <v>0.90734636783599898</v>
      </c>
      <c r="BL167">
        <v>1.23636715579778E-3</v>
      </c>
      <c r="BM167">
        <v>0.46243441104888899</v>
      </c>
      <c r="BN167">
        <v>0.58769398927688599</v>
      </c>
      <c r="BO167">
        <v>-0.39554589986801098</v>
      </c>
      <c r="BP167">
        <v>1.1935348510742201</v>
      </c>
      <c r="BQ167">
        <v>-0.96200972795486495</v>
      </c>
      <c r="BR167">
        <v>0.70728838443756104</v>
      </c>
      <c r="BT167">
        <v>27.042808532714801</v>
      </c>
      <c r="BU167">
        <v>25.793498992919901</v>
      </c>
      <c r="BV167">
        <v>25.736680984497099</v>
      </c>
      <c r="BW167">
        <v>25.721376419067401</v>
      </c>
      <c r="BX167">
        <v>25.941923141479499</v>
      </c>
      <c r="BY167">
        <v>26.5540885925293</v>
      </c>
      <c r="BZ167">
        <v>26.285192489623999</v>
      </c>
      <c r="CA167">
        <v>26.167850494384801</v>
      </c>
      <c r="CB167">
        <v>25.921388626098601</v>
      </c>
      <c r="CC167">
        <v>25.245866775512699</v>
      </c>
      <c r="CD167">
        <v>24.228981018066399</v>
      </c>
      <c r="CE167">
        <v>25.785264968872099</v>
      </c>
      <c r="CG167">
        <v>27.042808532714801</v>
      </c>
      <c r="CH167">
        <v>25.793498992919901</v>
      </c>
      <c r="CI167">
        <v>25.736680984497099</v>
      </c>
      <c r="CJ167">
        <v>25.721376419067401</v>
      </c>
      <c r="CK167">
        <v>25.941923141479499</v>
      </c>
      <c r="CL167">
        <v>26.5540885925293</v>
      </c>
      <c r="CM167">
        <v>26.285192489623999</v>
      </c>
      <c r="CN167">
        <v>26.167850494384801</v>
      </c>
      <c r="CO167">
        <v>25.921388626098601</v>
      </c>
      <c r="CP167">
        <v>25.245866775512699</v>
      </c>
      <c r="CQ167">
        <v>24.228981018066399</v>
      </c>
      <c r="CR167">
        <v>25.785264968872099</v>
      </c>
      <c r="CT167" t="s">
        <v>19000</v>
      </c>
      <c r="CU167" t="s">
        <v>668</v>
      </c>
      <c r="CV167" t="s">
        <v>18635</v>
      </c>
      <c r="CW167" t="str">
        <f>CT167&amp;CU167&amp;CHAR(10)&amp;CV167</f>
        <v>&gt;A0A3Q7EQ90
MSEGEKALPTASKDEKSGAAESKKSPESSTVEAPSGEGRTASAAAGAGVQNPFDFSAMSGLLNDPSIKELAEQIAKDPAFNQMAEQLQKTFQGAAVEESVPNFDSQQYYSTMQQVMQNPQFMTMAERLGNALMQDPSMSGMLESLSNPAQKEQLEERMARIKEDPSLKPILEEIESGGPAAMMRYWNDQDVLKKIGEAMGFAAGGEGATSSEIPGPDETEEANEDESVVHQCASVGDAEGLKAALAAGADKDEEDSEGRTALHFACGYGEEKCAQLLVEAGAKVDALDKNKNTALHYAAGYGRKECVALLLENGAAVTLQNLDGKTPIDVAKLNNQQDVLKLLEKDAFL</v>
      </c>
    </row>
    <row r="168" spans="1:101" x14ac:dyDescent="0.25">
      <c r="A168" t="s">
        <v>2110</v>
      </c>
      <c r="B168" t="s">
        <v>19189</v>
      </c>
      <c r="C168" t="s">
        <v>7231</v>
      </c>
      <c r="D168" t="s">
        <v>14788</v>
      </c>
      <c r="E168">
        <v>0</v>
      </c>
      <c r="F168" t="s">
        <v>10630</v>
      </c>
      <c r="G168">
        <v>4.6045513153076199</v>
      </c>
      <c r="H168">
        <v>1.70181560516357</v>
      </c>
      <c r="I168">
        <v>0.80147743225097701</v>
      </c>
      <c r="J168">
        <v>7.1124410629272496</v>
      </c>
      <c r="K168">
        <v>7.0680608749389604</v>
      </c>
      <c r="L168">
        <v>6.9134349822998002</v>
      </c>
      <c r="M168">
        <v>2.3423881530761701</v>
      </c>
      <c r="N168">
        <v>4.6589384078979501</v>
      </c>
      <c r="O168">
        <v>5.5282268524169904</v>
      </c>
      <c r="P168">
        <v>2.2719488143920898</v>
      </c>
      <c r="Q168">
        <v>6.7115945816040004</v>
      </c>
      <c r="R168">
        <v>3.7685918807983398</v>
      </c>
      <c r="S168">
        <v>4.4569558302561427</v>
      </c>
      <c r="T168">
        <v>164</v>
      </c>
      <c r="X168" s="16">
        <v>-4.6620308558146153</v>
      </c>
      <c r="Z168">
        <v>0.18644311377245501</v>
      </c>
      <c r="AA168">
        <v>1.22841536757865</v>
      </c>
      <c r="AB168">
        <v>5.909961237493138E-2</v>
      </c>
      <c r="AP168">
        <v>8</v>
      </c>
      <c r="AQ168">
        <v>8</v>
      </c>
      <c r="AR168">
        <v>7</v>
      </c>
      <c r="AS168">
        <v>24.4</v>
      </c>
      <c r="AT168">
        <v>24.4</v>
      </c>
      <c r="AU168">
        <v>22.3</v>
      </c>
      <c r="AV168">
        <v>46.103000000000002</v>
      </c>
      <c r="AW168">
        <v>0</v>
      </c>
      <c r="AX168">
        <v>69.823999999999998</v>
      </c>
      <c r="AY168">
        <v>26725000000</v>
      </c>
      <c r="AZ168">
        <v>139</v>
      </c>
      <c r="BA168" t="s">
        <v>2110</v>
      </c>
      <c r="BB168" t="s">
        <v>2110</v>
      </c>
      <c r="BC168" t="s">
        <v>2111</v>
      </c>
      <c r="BF168" s="34" t="s">
        <v>19011</v>
      </c>
      <c r="BG168">
        <v>6.4912319183349595E-2</v>
      </c>
      <c r="BH168">
        <v>-1.2117073535919201</v>
      </c>
      <c r="BI168">
        <v>-1.6076750755310101</v>
      </c>
      <c r="BJ168">
        <v>1.16787922382355</v>
      </c>
      <c r="BK168">
        <v>1.14836084842682</v>
      </c>
      <c r="BL168">
        <v>1.08035659790039</v>
      </c>
      <c r="BM168">
        <v>-0.929984331130981</v>
      </c>
      <c r="BN168">
        <v>8.8831700384616893E-2</v>
      </c>
      <c r="BO168">
        <v>0.47114372253418002</v>
      </c>
      <c r="BP168">
        <v>-0.96096348762512196</v>
      </c>
      <c r="BQ168">
        <v>0.99158746004104603</v>
      </c>
      <c r="BR168">
        <v>-0.30274164676666299</v>
      </c>
      <c r="BT168">
        <v>26.706092834472699</v>
      </c>
      <c r="BU168">
        <v>24.116722106933601</v>
      </c>
      <c r="BV168">
        <v>22.391576766967798</v>
      </c>
      <c r="BW168">
        <v>28.649930953979499</v>
      </c>
      <c r="BX168">
        <v>28.093154907226602</v>
      </c>
      <c r="BY168">
        <v>28.996553421020501</v>
      </c>
      <c r="BZ168">
        <v>23.929674148559599</v>
      </c>
      <c r="CA168">
        <v>26.067247390747099</v>
      </c>
      <c r="CB168">
        <v>27.173885345458999</v>
      </c>
      <c r="CC168">
        <v>22.4601650238037</v>
      </c>
      <c r="CD168">
        <v>26.943578720092798</v>
      </c>
      <c r="CE168">
        <v>24.735467910766602</v>
      </c>
      <c r="CG168">
        <v>26.706092834472699</v>
      </c>
      <c r="CH168">
        <v>24.116722106933601</v>
      </c>
      <c r="CI168">
        <v>22.391576766967798</v>
      </c>
      <c r="CJ168">
        <v>28.649930953979499</v>
      </c>
      <c r="CK168">
        <v>28.093154907226602</v>
      </c>
      <c r="CL168">
        <v>28.996553421020501</v>
      </c>
      <c r="CM168">
        <v>23.929674148559599</v>
      </c>
      <c r="CN168">
        <v>26.067247390747099</v>
      </c>
      <c r="CO168">
        <v>27.173885345458999</v>
      </c>
      <c r="CP168">
        <v>22.4601650238037</v>
      </c>
      <c r="CQ168">
        <v>26.943578720092798</v>
      </c>
      <c r="CR168">
        <v>24.735467910766602</v>
      </c>
      <c r="CT168" t="s">
        <v>19000</v>
      </c>
      <c r="CU168" t="s">
        <v>2110</v>
      </c>
      <c r="CV168" t="s">
        <v>16972</v>
      </c>
      <c r="CW168" t="str">
        <f>CT168&amp;CU168&amp;CHAR(10)&amp;CV168</f>
        <v>&gt;A0A3Q7G5A8
MALAIATFLFITLLSTTKTLAFDSCPSNEQLSVIPIYGKCSPFNTPKPTSWENTLINMASKDPQRLSYLSSLVAQKPNSAPIASGQQVFNIGNYVVRAKIGTPGQLMFMVLDTSSDTAWVPCSGCTGCTSSVFTPNISSTYGSMGCSVPECTQVKGQSCPAAGAPGACFFNQSYGGASSFYATLSRDSLRLGADVIPNYSFGCISAVSGSSIPPQGLLGLGRGSMSLLSQSMSLYSGVFSYCLPSFKSYYFSGSLKLGPLGQPKNIRTTPLLKNPHRPSLYYVNLTGISVGRVLVPIAPELLAFDPNTGAGTIIDSGTVITRFVQPIYNAIRDEFRNQVKGPFTSLGAFDTCFASTNEAVAPAIILHFTGMDLVLPMENSLIHSSASPLACLAMAAAPTNVNSVLNVIANLQQQNLRILFDTANSRLGIARELCN</v>
      </c>
    </row>
    <row r="169" spans="1:101" x14ac:dyDescent="0.25">
      <c r="A169" t="s">
        <v>7097</v>
      </c>
      <c r="B169" t="s">
        <v>19190</v>
      </c>
      <c r="C169" t="s">
        <v>7942</v>
      </c>
      <c r="D169" t="s">
        <v>14822</v>
      </c>
      <c r="E169" t="s">
        <v>14823</v>
      </c>
      <c r="F169" t="s">
        <v>10631</v>
      </c>
      <c r="G169">
        <v>4.5535850524902299</v>
      </c>
      <c r="H169">
        <v>4.2756853103637704</v>
      </c>
      <c r="I169">
        <v>4.5581188201904297</v>
      </c>
      <c r="J169">
        <v>5.2254495620727504</v>
      </c>
      <c r="K169">
        <v>4.2878961563110396</v>
      </c>
      <c r="L169">
        <v>4.6436462402343803</v>
      </c>
      <c r="M169">
        <v>4.3487606048584002</v>
      </c>
      <c r="N169">
        <v>4.2715330123901403</v>
      </c>
      <c r="O169">
        <v>4.158935546875</v>
      </c>
      <c r="P169">
        <v>4.5344896316528303</v>
      </c>
      <c r="Q169">
        <v>4.2966985702514604</v>
      </c>
      <c r="R169">
        <v>4.2805128097534197</v>
      </c>
      <c r="S169">
        <v>4.4529426097869864</v>
      </c>
      <c r="T169">
        <v>165</v>
      </c>
      <c r="X169" s="16">
        <v>-0.25653425852457978</v>
      </c>
      <c r="Z169">
        <v>0.37398622800305997</v>
      </c>
      <c r="AA169">
        <v>0.59408477063841003</v>
      </c>
      <c r="AB169">
        <v>0.25463331812055628</v>
      </c>
      <c r="AP169">
        <v>15</v>
      </c>
      <c r="AQ169">
        <v>15</v>
      </c>
      <c r="AR169">
        <v>15</v>
      </c>
      <c r="AS169">
        <v>50.2</v>
      </c>
      <c r="AT169">
        <v>50.2</v>
      </c>
      <c r="AU169">
        <v>50.2</v>
      </c>
      <c r="AV169">
        <v>23.763999999999999</v>
      </c>
      <c r="AW169">
        <v>0</v>
      </c>
      <c r="AX169">
        <v>134.37</v>
      </c>
      <c r="AY169">
        <v>14371000000</v>
      </c>
      <c r="AZ169">
        <v>195</v>
      </c>
      <c r="BA169" t="s">
        <v>5942</v>
      </c>
      <c r="BB169" t="s">
        <v>5943</v>
      </c>
      <c r="BC169" t="s">
        <v>5944</v>
      </c>
      <c r="BD169" t="s">
        <v>5945</v>
      </c>
      <c r="BE169" t="s">
        <v>5946</v>
      </c>
      <c r="BF169" s="34" t="s">
        <v>19011</v>
      </c>
      <c r="BG169">
        <v>0.351072788238525</v>
      </c>
      <c r="BH169">
        <v>-0.61832970380783103</v>
      </c>
      <c r="BI169">
        <v>0.366887986660004</v>
      </c>
      <c r="BJ169">
        <v>2.6947493553161599</v>
      </c>
      <c r="BK169">
        <v>-0.57573443651199296</v>
      </c>
      <c r="BL169">
        <v>0.66523480415344205</v>
      </c>
      <c r="BM169">
        <v>-0.363419890403748</v>
      </c>
      <c r="BN169">
        <v>-0.63281422853469804</v>
      </c>
      <c r="BO169">
        <v>-1.02558994293213</v>
      </c>
      <c r="BP169">
        <v>0.28446188569068898</v>
      </c>
      <c r="BQ169">
        <v>-0.54502880573272705</v>
      </c>
      <c r="BR169">
        <v>-0.60148984193801902</v>
      </c>
      <c r="BT169">
        <v>26.655126571655298</v>
      </c>
      <c r="BU169">
        <v>26.6905918121338</v>
      </c>
      <c r="BV169">
        <v>26.148218154907202</v>
      </c>
      <c r="BW169">
        <v>26.762939453125</v>
      </c>
      <c r="BX169">
        <v>25.312990188598601</v>
      </c>
      <c r="BY169">
        <v>26.726764678955099</v>
      </c>
      <c r="BZ169">
        <v>25.9360466003418</v>
      </c>
      <c r="CA169">
        <v>25.6798419952393</v>
      </c>
      <c r="CB169">
        <v>25.804594039916999</v>
      </c>
      <c r="CC169">
        <v>24.722705841064499</v>
      </c>
      <c r="CD169">
        <v>24.528682708740199</v>
      </c>
      <c r="CE169">
        <v>25.247388839721701</v>
      </c>
      <c r="CG169">
        <v>26.655126571655298</v>
      </c>
      <c r="CH169">
        <v>26.6905918121338</v>
      </c>
      <c r="CI169">
        <v>26.148218154907202</v>
      </c>
      <c r="CJ169">
        <v>26.762939453125</v>
      </c>
      <c r="CK169">
        <v>25.312990188598601</v>
      </c>
      <c r="CL169">
        <v>26.726764678955099</v>
      </c>
      <c r="CM169">
        <v>25.9360466003418</v>
      </c>
      <c r="CN169">
        <v>25.6798419952393</v>
      </c>
      <c r="CO169">
        <v>25.804594039916999</v>
      </c>
      <c r="CP169">
        <v>24.722705841064499</v>
      </c>
      <c r="CQ169">
        <v>24.528682708740199</v>
      </c>
      <c r="CR169">
        <v>25.247388839721701</v>
      </c>
      <c r="CT169" t="s">
        <v>19000</v>
      </c>
      <c r="CU169" t="s">
        <v>7097</v>
      </c>
      <c r="CV169" t="s">
        <v>17770</v>
      </c>
      <c r="CW169" t="str">
        <f>CT169&amp;CU169&amp;CHAR(10)&amp;CV169</f>
        <v>&gt;K4D2A4
MDAGVVAAPAPAAAVDASKENKVHTDVMLFNRWSYDGVEINDMSVEDYITATANKHPVYMPHTAGRYQAKRFRKAQCPIVERLTNSLMMHGRNNGKKLMAVRIIKHAMEIIHLLTDQNPIQVIVDAVINSGPREDATRIGSAGVVRRQAVDISPLRRVNQAIYLLTTGARESAFRNIKTIAECLADELINAAKGSSNSYAIKKKDEIERVAKANR</v>
      </c>
    </row>
    <row r="170" spans="1:101" x14ac:dyDescent="0.25">
      <c r="A170" t="s">
        <v>4225</v>
      </c>
      <c r="B170" t="s">
        <v>19191</v>
      </c>
      <c r="C170" t="s">
        <v>7243</v>
      </c>
      <c r="D170">
        <v>0</v>
      </c>
      <c r="E170">
        <v>0</v>
      </c>
      <c r="F170" t="s">
        <v>10632</v>
      </c>
      <c r="G170">
        <v>5.0080451965331996</v>
      </c>
      <c r="H170">
        <v>2.4091997146606401</v>
      </c>
      <c r="I170">
        <v>3.4920692443847701</v>
      </c>
      <c r="J170">
        <v>5.1616010665893599</v>
      </c>
      <c r="K170">
        <v>5.1228914260864302</v>
      </c>
      <c r="L170">
        <v>5.7196769714355504</v>
      </c>
      <c r="M170">
        <v>3.8619365692138699</v>
      </c>
      <c r="N170">
        <v>3.8681936264038099</v>
      </c>
      <c r="O170">
        <v>3.6558303833007799</v>
      </c>
      <c r="P170">
        <v>4.7066411972045898</v>
      </c>
      <c r="Q170">
        <v>5.0931730270385698</v>
      </c>
      <c r="R170">
        <v>5.2476511001586896</v>
      </c>
      <c r="S170">
        <v>4.4455757935841884</v>
      </c>
      <c r="T170">
        <v>166</v>
      </c>
      <c r="X170" s="16">
        <v>-1.6982851028442441</v>
      </c>
      <c r="Z170">
        <v>0.16138935574229701</v>
      </c>
      <c r="AA170">
        <v>1.42583063080016</v>
      </c>
      <c r="AB170">
        <v>3.7511926535824885E-2</v>
      </c>
      <c r="AP170">
        <v>9</v>
      </c>
      <c r="AQ170">
        <v>9</v>
      </c>
      <c r="AR170">
        <v>9</v>
      </c>
      <c r="AS170">
        <v>88.3</v>
      </c>
      <c r="AT170">
        <v>88.3</v>
      </c>
      <c r="AU170">
        <v>88.3</v>
      </c>
      <c r="AV170">
        <v>8.6279000000000003</v>
      </c>
      <c r="AW170">
        <v>0</v>
      </c>
      <c r="AX170">
        <v>136.41</v>
      </c>
      <c r="AY170">
        <v>4470300000</v>
      </c>
      <c r="AZ170">
        <v>67</v>
      </c>
      <c r="BA170" t="s">
        <v>4224</v>
      </c>
      <c r="BB170" t="s">
        <v>4225</v>
      </c>
      <c r="BC170" t="s">
        <v>4226</v>
      </c>
      <c r="BD170" t="s">
        <v>4227</v>
      </c>
      <c r="BE170" t="s">
        <v>4228</v>
      </c>
      <c r="BF170" s="34" t="s">
        <v>19011</v>
      </c>
      <c r="BG170">
        <v>0.57858598232269298</v>
      </c>
      <c r="BH170">
        <v>-2.0947248935699498</v>
      </c>
      <c r="BI170">
        <v>-0.98082768917083696</v>
      </c>
      <c r="BJ170">
        <v>0.736541748046875</v>
      </c>
      <c r="BK170">
        <v>0.69672298431396495</v>
      </c>
      <c r="BL170">
        <v>1.31060838699341</v>
      </c>
      <c r="BM170">
        <v>-0.60036242008209195</v>
      </c>
      <c r="BN170">
        <v>-0.59392607212066695</v>
      </c>
      <c r="BO170">
        <v>-0.81237423419952404</v>
      </c>
      <c r="BP170">
        <v>0.26854577660560602</v>
      </c>
      <c r="BQ170">
        <v>0.66615301370620705</v>
      </c>
      <c r="BR170">
        <v>0.82505738735198997</v>
      </c>
      <c r="BT170">
        <v>27.1095867156982</v>
      </c>
      <c r="BU170">
        <v>24.8241062164307</v>
      </c>
      <c r="BV170">
        <v>25.082168579101602</v>
      </c>
      <c r="BW170">
        <v>26.699090957641602</v>
      </c>
      <c r="BX170">
        <v>26.147985458373999</v>
      </c>
      <c r="BY170">
        <v>27.8027954101563</v>
      </c>
      <c r="BZ170">
        <v>25.449222564697301</v>
      </c>
      <c r="CA170">
        <v>25.276502609252901</v>
      </c>
      <c r="CB170">
        <v>25.301488876342798</v>
      </c>
      <c r="CC170">
        <v>24.8948574066162</v>
      </c>
      <c r="CD170">
        <v>25.325157165527301</v>
      </c>
      <c r="CE170">
        <v>26.214527130126999</v>
      </c>
      <c r="CG170">
        <v>27.1095867156982</v>
      </c>
      <c r="CH170">
        <v>24.8241062164307</v>
      </c>
      <c r="CI170">
        <v>25.082168579101602</v>
      </c>
      <c r="CJ170">
        <v>26.699090957641602</v>
      </c>
      <c r="CK170">
        <v>26.147985458373999</v>
      </c>
      <c r="CL170">
        <v>27.8027954101563</v>
      </c>
      <c r="CM170">
        <v>25.449222564697301</v>
      </c>
      <c r="CN170">
        <v>25.276502609252901</v>
      </c>
      <c r="CO170">
        <v>25.301488876342798</v>
      </c>
      <c r="CP170">
        <v>24.8948574066162</v>
      </c>
      <c r="CQ170">
        <v>25.325157165527301</v>
      </c>
      <c r="CR170">
        <v>26.214527130126999</v>
      </c>
      <c r="CT170" t="s">
        <v>19000</v>
      </c>
      <c r="CU170" t="s">
        <v>4225</v>
      </c>
      <c r="CV170" t="s">
        <v>16830</v>
      </c>
      <c r="CW170" t="str">
        <f>CT170&amp;CU170&amp;CHAR(10)&amp;CV170</f>
        <v>&gt;A0A3Q7I9N5
MIKVKTLTGKEIEIDIEPTDTIDRIKERVEEKEGIPPVQQRLIYAGKQLADDKTAKDYNIEGGSVLHLVLALRGGRL</v>
      </c>
    </row>
    <row r="171" spans="1:101" x14ac:dyDescent="0.25">
      <c r="A171" t="s">
        <v>6835</v>
      </c>
      <c r="B171" t="s">
        <v>19192</v>
      </c>
      <c r="C171" t="s">
        <v>7459</v>
      </c>
      <c r="D171" t="s">
        <v>14824</v>
      </c>
      <c r="E171" t="s">
        <v>14825</v>
      </c>
      <c r="F171" t="s">
        <v>10633</v>
      </c>
      <c r="G171">
        <v>3.8461437225341801</v>
      </c>
      <c r="H171">
        <v>4.9409971237182599</v>
      </c>
      <c r="I171">
        <v>4.0711860656738299</v>
      </c>
      <c r="J171">
        <v>4.5390424728393599</v>
      </c>
      <c r="K171">
        <v>3.7273683547973602</v>
      </c>
      <c r="L171">
        <v>6.4058761596679696</v>
      </c>
      <c r="M171">
        <v>5.4271774291992196</v>
      </c>
      <c r="N171">
        <v>2.88629055023193</v>
      </c>
      <c r="O171">
        <v>5.6691818237304696</v>
      </c>
      <c r="P171">
        <v>3.57512760162354</v>
      </c>
      <c r="Q171">
        <v>4.3232755661010698</v>
      </c>
      <c r="R171">
        <v>3.58574771881104</v>
      </c>
      <c r="S171">
        <v>4.4164512157440194</v>
      </c>
      <c r="T171">
        <v>167</v>
      </c>
      <c r="X171" s="16">
        <v>-0.60465335845947354</v>
      </c>
      <c r="Z171">
        <v>0.74802240896358596</v>
      </c>
      <c r="AA171">
        <v>0.175932873099233</v>
      </c>
      <c r="AB171">
        <v>0.66690984243489682</v>
      </c>
      <c r="AP171">
        <v>14</v>
      </c>
      <c r="AQ171">
        <v>14</v>
      </c>
      <c r="AR171">
        <v>5</v>
      </c>
      <c r="AS171">
        <v>63.2</v>
      </c>
      <c r="AT171">
        <v>63.2</v>
      </c>
      <c r="AU171">
        <v>14.2</v>
      </c>
      <c r="AV171">
        <v>54.658000000000001</v>
      </c>
      <c r="AW171">
        <v>0</v>
      </c>
      <c r="AX171">
        <v>87.204999999999998</v>
      </c>
      <c r="AY171">
        <v>24590000000</v>
      </c>
      <c r="AZ171">
        <v>194</v>
      </c>
      <c r="BA171" t="s">
        <v>2027</v>
      </c>
      <c r="BB171" t="s">
        <v>2028</v>
      </c>
      <c r="BC171" t="s">
        <v>2029</v>
      </c>
      <c r="BD171" t="s">
        <v>2030</v>
      </c>
      <c r="BE171" t="s">
        <v>2031</v>
      </c>
      <c r="BF171" s="34" t="s">
        <v>19011</v>
      </c>
      <c r="BG171">
        <v>-0.557622611522675</v>
      </c>
      <c r="BH171">
        <v>0.51287889480590798</v>
      </c>
      <c r="BI171">
        <v>-0.33758571743965099</v>
      </c>
      <c r="BJ171">
        <v>0.11986456066370001</v>
      </c>
      <c r="BK171">
        <v>-0.67375618219375599</v>
      </c>
      <c r="BL171">
        <v>1.9451758861541699</v>
      </c>
      <c r="BM171">
        <v>0.98824548721313499</v>
      </c>
      <c r="BN171">
        <v>-1.49612653255463</v>
      </c>
      <c r="BO171">
        <v>1.2248672246932999</v>
      </c>
      <c r="BP171">
        <v>-0.82261073589324996</v>
      </c>
      <c r="BQ171">
        <v>-9.1103218495845795E-2</v>
      </c>
      <c r="BR171">
        <v>-0.81222683191299405</v>
      </c>
      <c r="BT171">
        <v>25.947685241699201</v>
      </c>
      <c r="BU171">
        <v>27.355903625488299</v>
      </c>
      <c r="BV171">
        <v>25.6612854003906</v>
      </c>
      <c r="BW171">
        <v>26.076532363891602</v>
      </c>
      <c r="BX171">
        <v>24.752462387085</v>
      </c>
      <c r="BY171">
        <v>28.4889945983887</v>
      </c>
      <c r="BZ171">
        <v>27.014463424682599</v>
      </c>
      <c r="CA171">
        <v>24.294599533081101</v>
      </c>
      <c r="CB171">
        <v>27.3148403167725</v>
      </c>
      <c r="CC171">
        <v>23.763343811035199</v>
      </c>
      <c r="CD171">
        <v>24.555259704589801</v>
      </c>
      <c r="CE171">
        <v>24.5526237487793</v>
      </c>
      <c r="CG171">
        <v>25.947685241699201</v>
      </c>
      <c r="CH171">
        <v>27.355903625488299</v>
      </c>
      <c r="CI171">
        <v>25.6612854003906</v>
      </c>
      <c r="CJ171">
        <v>26.076532363891602</v>
      </c>
      <c r="CK171">
        <v>24.752462387085</v>
      </c>
      <c r="CL171">
        <v>28.4889945983887</v>
      </c>
      <c r="CM171">
        <v>27.014463424682599</v>
      </c>
      <c r="CN171">
        <v>24.294599533081101</v>
      </c>
      <c r="CO171">
        <v>27.3148403167725</v>
      </c>
      <c r="CP171">
        <v>23.763343811035199</v>
      </c>
      <c r="CQ171">
        <v>24.555259704589801</v>
      </c>
      <c r="CR171">
        <v>24.5526237487793</v>
      </c>
      <c r="CT171" t="s">
        <v>19000</v>
      </c>
      <c r="CU171" t="s">
        <v>6835</v>
      </c>
      <c r="CV171" t="s">
        <v>18590</v>
      </c>
      <c r="CW171" t="str">
        <f>CT171&amp;CU171&amp;CHAR(10)&amp;CV171</f>
        <v>&gt;A0A3Q7G195
MAASTMALSSSTFAGKAVKLSPSSSEISGNGRITMRKTAAKPKPASSGSPWYGPDRVKYLGPFSGESPSYLTGEFPGDYGWDTAGLSADPETFAKNRELEVIHCRWAMLGALGCVFPELLARNGVKFGEAVWFKAGSQIFSEGGLDYLGNPSLVHAQSILAIWACQVVLMGAVEGYRIAGGPLGEVVDPLYPGGSFDPLGLAEDPEAFAELKVKEIKNGRLAMFSMFGFFVQAIVTGKGPLENLADHIADPVNNNAWAFATNFAVKLSPSSSEITGNGRVTMRKTATKAKPASSGSPWYGPDRVKYLGPFSGESPSYLTGEFPGDYGWDTAGLSADPETFAKNRELEVIHCRWAMLGALGCVFPELLARNGVKFGEAVWFKAGSQIFSEGGLDYLGNPSLVHAQSILAIWACQVVLMGAVEGYRIAGGPLGEVVDPLYPGGSFDPLGLADDPEAFAELKVKEIKNGRLAMFSMFGFFVQAIVTGKGPLENLADHLADPVNNNAWAFATNFVPGK</v>
      </c>
    </row>
    <row r="172" spans="1:101" x14ac:dyDescent="0.25">
      <c r="A172" t="s">
        <v>4569</v>
      </c>
      <c r="B172" t="s">
        <v>19193</v>
      </c>
      <c r="C172" t="s">
        <v>7792</v>
      </c>
      <c r="D172" t="s">
        <v>14764</v>
      </c>
      <c r="E172" t="s">
        <v>14765</v>
      </c>
      <c r="F172" t="s">
        <v>10634</v>
      </c>
      <c r="G172">
        <v>4.6615238189697301</v>
      </c>
      <c r="H172">
        <v>4.18937015533447</v>
      </c>
      <c r="I172">
        <v>3.9816265106201199</v>
      </c>
      <c r="J172">
        <v>4.7158079147338903</v>
      </c>
      <c r="K172">
        <v>4.4286565780639604</v>
      </c>
      <c r="L172">
        <v>4.8027629852294904</v>
      </c>
      <c r="M172">
        <v>4.3743095397949201</v>
      </c>
      <c r="N172">
        <v>4.07686519622803</v>
      </c>
      <c r="O172">
        <v>4.2598648071289098</v>
      </c>
      <c r="P172">
        <v>4.6521177291870099</v>
      </c>
      <c r="Q172">
        <v>4.4866514205932599</v>
      </c>
      <c r="R172">
        <v>4.1066560745239302</v>
      </c>
      <c r="S172">
        <v>4.3946843942006435</v>
      </c>
      <c r="T172">
        <v>168</v>
      </c>
      <c r="X172" s="16">
        <v>-0.37156899770100793</v>
      </c>
      <c r="Z172">
        <v>0.38559101123595502</v>
      </c>
      <c r="AA172">
        <v>0.57552764859642203</v>
      </c>
      <c r="AB172">
        <v>0.26574943594517197</v>
      </c>
      <c r="AP172">
        <v>10</v>
      </c>
      <c r="AQ172">
        <v>10</v>
      </c>
      <c r="AR172">
        <v>4</v>
      </c>
      <c r="AS172">
        <v>49.5</v>
      </c>
      <c r="AT172">
        <v>49.5</v>
      </c>
      <c r="AU172">
        <v>26.7</v>
      </c>
      <c r="AV172">
        <v>23.6</v>
      </c>
      <c r="AW172">
        <v>0</v>
      </c>
      <c r="AX172">
        <v>166.3</v>
      </c>
      <c r="AY172">
        <v>10927000000</v>
      </c>
      <c r="AZ172">
        <v>98</v>
      </c>
      <c r="BA172" t="s">
        <v>4569</v>
      </c>
      <c r="BB172" t="s">
        <v>4569</v>
      </c>
      <c r="BC172" t="s">
        <v>4570</v>
      </c>
      <c r="BF172" s="34" t="s">
        <v>19011</v>
      </c>
      <c r="BG172">
        <v>0.97021305561065696</v>
      </c>
      <c r="BH172">
        <v>-0.74651098251342796</v>
      </c>
      <c r="BI172">
        <v>-1.5018551349639899</v>
      </c>
      <c r="BJ172">
        <v>1.16758692264557</v>
      </c>
      <c r="BK172">
        <v>0.123520940542221</v>
      </c>
      <c r="BL172">
        <v>1.4837507009506199</v>
      </c>
      <c r="BM172">
        <v>-7.4081815779209095E-2</v>
      </c>
      <c r="BN172">
        <v>-1.15557265281677</v>
      </c>
      <c r="BO172">
        <v>-0.49019640684127802</v>
      </c>
      <c r="BP172">
        <v>0.936013042926788</v>
      </c>
      <c r="BQ172">
        <v>0.33438691496849099</v>
      </c>
      <c r="BR172">
        <v>-1.0472546815872199</v>
      </c>
      <c r="BT172">
        <v>26.763065338134801</v>
      </c>
      <c r="BU172">
        <v>26.604276657104499</v>
      </c>
      <c r="BV172">
        <v>25.5717258453369</v>
      </c>
      <c r="BW172">
        <v>26.253297805786101</v>
      </c>
      <c r="BX172">
        <v>25.453750610351602</v>
      </c>
      <c r="BY172">
        <v>26.885881423950199</v>
      </c>
      <c r="BZ172">
        <v>25.961595535278299</v>
      </c>
      <c r="CA172">
        <v>25.485174179077099</v>
      </c>
      <c r="CB172">
        <v>25.905523300170898</v>
      </c>
      <c r="CC172">
        <v>24.840333938598601</v>
      </c>
      <c r="CD172">
        <v>24.718635559081999</v>
      </c>
      <c r="CE172">
        <v>25.073532104492202</v>
      </c>
      <c r="CG172">
        <v>26.763065338134801</v>
      </c>
      <c r="CH172">
        <v>26.604276657104499</v>
      </c>
      <c r="CI172">
        <v>25.5717258453369</v>
      </c>
      <c r="CJ172">
        <v>26.253297805786101</v>
      </c>
      <c r="CK172">
        <v>25.453750610351602</v>
      </c>
      <c r="CL172">
        <v>26.885881423950199</v>
      </c>
      <c r="CM172">
        <v>25.961595535278299</v>
      </c>
      <c r="CN172">
        <v>25.485174179077099</v>
      </c>
      <c r="CO172">
        <v>25.905523300170898</v>
      </c>
      <c r="CP172">
        <v>24.840333938598601</v>
      </c>
      <c r="CQ172">
        <v>24.718635559081999</v>
      </c>
      <c r="CR172">
        <v>25.073532104492202</v>
      </c>
      <c r="CT172" t="s">
        <v>19000</v>
      </c>
      <c r="CU172" t="s">
        <v>4569</v>
      </c>
      <c r="CV172" t="s">
        <v>17799</v>
      </c>
      <c r="CW172" t="str">
        <f>CT172&amp;CU172&amp;CHAR(10)&amp;CV172</f>
        <v>&gt;A0A3Q7IM99
MKHNNVIPNGHFKKHWQNYVRTWFNQPARKTRRRAARQQKAVKIFPRPTAGSLRPIVHGQTLKYNMKVRAGRGFSLEELKAAGIPKKLAPTIGIAVDHRRRNRSLEGLQTNVQRLKTYKAKLVIFPRRAKKVKAGDSSAEELATATQVQGPYLPITREQPAVDFVKVTDEMKSFKAYGKLRIERTNARHMGARLKRAAEAEKEEKK</v>
      </c>
    </row>
    <row r="173" spans="1:101" x14ac:dyDescent="0.25">
      <c r="A173" t="s">
        <v>2012</v>
      </c>
      <c r="B173" t="s">
        <v>19194</v>
      </c>
      <c r="C173" t="s">
        <v>7177</v>
      </c>
      <c r="D173" t="s">
        <v>14826</v>
      </c>
      <c r="E173" t="s">
        <v>14679</v>
      </c>
      <c r="F173" t="s">
        <v>10635</v>
      </c>
      <c r="G173">
        <v>4.5483894348144496</v>
      </c>
      <c r="H173">
        <v>4.0363454818725604</v>
      </c>
      <c r="I173">
        <v>4.3069763183593803</v>
      </c>
      <c r="J173">
        <v>4.5509614944457999</v>
      </c>
      <c r="K173">
        <v>4.1443815231323198</v>
      </c>
      <c r="L173">
        <v>4.5026569366455096</v>
      </c>
      <c r="M173">
        <v>4.3163776397705096</v>
      </c>
      <c r="N173">
        <v>4.5970163345336896</v>
      </c>
      <c r="O173">
        <v>3.8185386657714799</v>
      </c>
      <c r="P173">
        <v>4.4366712570190403</v>
      </c>
      <c r="Q173">
        <v>4.5768384933471697</v>
      </c>
      <c r="R173">
        <v>4.8009710311889604</v>
      </c>
      <c r="S173">
        <v>4.3863437175750724</v>
      </c>
      <c r="T173">
        <v>169</v>
      </c>
      <c r="X173" s="16">
        <v>-0.10209623972574633</v>
      </c>
      <c r="Z173">
        <v>0.55142988505747104</v>
      </c>
      <c r="AA173">
        <v>0.35583294418361999</v>
      </c>
      <c r="AB173">
        <v>0.44072436003997434</v>
      </c>
      <c r="AP173">
        <v>33</v>
      </c>
      <c r="AQ173">
        <v>33</v>
      </c>
      <c r="AR173">
        <v>33</v>
      </c>
      <c r="AS173">
        <v>72.599999999999994</v>
      </c>
      <c r="AT173">
        <v>72.599999999999994</v>
      </c>
      <c r="AU173">
        <v>72.599999999999994</v>
      </c>
      <c r="AV173">
        <v>63.451000000000001</v>
      </c>
      <c r="AW173">
        <v>0</v>
      </c>
      <c r="AX173">
        <v>273.79000000000002</v>
      </c>
      <c r="AY173">
        <v>35367000000</v>
      </c>
      <c r="AZ173">
        <v>489</v>
      </c>
      <c r="BA173" t="s">
        <v>2012</v>
      </c>
      <c r="BB173" t="s">
        <v>2012</v>
      </c>
      <c r="BC173" t="s">
        <v>2013</v>
      </c>
      <c r="BF173" s="34" t="s">
        <v>19011</v>
      </c>
      <c r="BG173">
        <v>0.58757394552230802</v>
      </c>
      <c r="BH173">
        <v>-1.2690852880477901</v>
      </c>
      <c r="BI173">
        <v>-0.28778430819511402</v>
      </c>
      <c r="BJ173">
        <v>0.59690016508102395</v>
      </c>
      <c r="BK173">
        <v>-0.87734919786453203</v>
      </c>
      <c r="BL173">
        <v>0.42174896597862199</v>
      </c>
      <c r="BM173">
        <v>-0.253695338964462</v>
      </c>
      <c r="BN173">
        <v>0.763893902301788</v>
      </c>
      <c r="BO173">
        <v>-2.0588476657867401</v>
      </c>
      <c r="BP173">
        <v>0.18248647451400801</v>
      </c>
      <c r="BQ173">
        <v>0.69072955846786499</v>
      </c>
      <c r="BR173">
        <v>1.50342881679535</v>
      </c>
      <c r="BT173">
        <v>26.649930953979499</v>
      </c>
      <c r="BU173">
        <v>26.451251983642599</v>
      </c>
      <c r="BV173">
        <v>25.8970756530762</v>
      </c>
      <c r="BW173">
        <v>26.088451385498001</v>
      </c>
      <c r="BX173">
        <v>25.169475555419901</v>
      </c>
      <c r="BY173">
        <v>26.5857753753662</v>
      </c>
      <c r="BZ173">
        <v>25.903663635253899</v>
      </c>
      <c r="CA173">
        <v>26.005325317382798</v>
      </c>
      <c r="CB173">
        <v>25.464197158813501</v>
      </c>
      <c r="CC173">
        <v>24.6248874664307</v>
      </c>
      <c r="CD173">
        <v>24.808822631835898</v>
      </c>
      <c r="CE173">
        <v>25.767847061157202</v>
      </c>
      <c r="CG173">
        <v>26.649930953979499</v>
      </c>
      <c r="CH173">
        <v>26.451251983642599</v>
      </c>
      <c r="CI173">
        <v>25.8970756530762</v>
      </c>
      <c r="CJ173">
        <v>26.088451385498001</v>
      </c>
      <c r="CK173">
        <v>25.169475555419901</v>
      </c>
      <c r="CL173">
        <v>26.5857753753662</v>
      </c>
      <c r="CM173">
        <v>25.903663635253899</v>
      </c>
      <c r="CN173">
        <v>26.005325317382798</v>
      </c>
      <c r="CO173">
        <v>25.464197158813501</v>
      </c>
      <c r="CP173">
        <v>24.6248874664307</v>
      </c>
      <c r="CQ173">
        <v>24.808822631835898</v>
      </c>
      <c r="CR173">
        <v>25.767847061157202</v>
      </c>
      <c r="CT173" t="s">
        <v>19000</v>
      </c>
      <c r="CU173" t="s">
        <v>2012</v>
      </c>
      <c r="CV173" t="s">
        <v>18200</v>
      </c>
      <c r="CW173" t="str">
        <f>CT173&amp;CU173&amp;CHAR(10)&amp;CV173</f>
        <v>&gt;A0A3Q7G087
MANFKVSRVETTPFEGQKPGTSGLRKKVKVFIQPHYLQNFVQATFNALGADRVEGATLVVSGDGRYYSKDAIQIITKMAAANGVRRVWIGQNGLLSTPAVSAVVRERVGADGSKATGAFILTASHNPGGPHEDFGIKYNMENGGPAPEGITNKIYENTTIIKEYLIAEGLPDVIISTTGVSSFEGPKGKFDVDVFDSTSDYLKLLKSIFDFPAIQKLLSSPKFSFCYDALHGVAGVHAKRIFVEELGANETSLVNCVPKEDFGGGHPDPNLTYAKELVARMGLSKTHSEPNPPEFGAAADGDGDRNMVLGKRFFVTPSDSVAIIAANAVQAIPYFSGGLKGVARSMPTSAALDIVAKHLNLKFFEVPTGWKFFGNLMDAGMCSICGEESFGTGSDHIREKDGIWAVLAWLSILAYKNKDNLGEGNLVSVEDIVRQHWATYGRHYYTRYDYENVNADGAKDLMAHLVKLQSSIDEVNKLIKGIRSDVSNVVHADEFEYKDPVDGSVSKHQGIRYLFEDGSRLVFRLSGTGSEGATIRLYIEQYEKDSSKIGRDSQEALAPLVEVALKLSKMQEYTGRSAPTVIT</v>
      </c>
    </row>
    <row r="174" spans="1:101" x14ac:dyDescent="0.25">
      <c r="A174" t="s">
        <v>1783</v>
      </c>
      <c r="B174" t="s">
        <v>19195</v>
      </c>
      <c r="C174" t="s">
        <v>7231</v>
      </c>
      <c r="D174" t="s">
        <v>14827</v>
      </c>
      <c r="E174" t="s">
        <v>14828</v>
      </c>
      <c r="F174" t="s">
        <v>10636</v>
      </c>
      <c r="G174">
        <v>4.5406951904296902</v>
      </c>
      <c r="H174">
        <v>2.2642641067504901</v>
      </c>
      <c r="I174">
        <v>2.8893508911132799</v>
      </c>
      <c r="J174">
        <v>5.7511034011840803</v>
      </c>
      <c r="K174">
        <v>5.2166872024536097</v>
      </c>
      <c r="L174">
        <v>4.7453269958496103</v>
      </c>
      <c r="M174">
        <v>4.9167175292968803</v>
      </c>
      <c r="N174">
        <v>4.1140718460082999</v>
      </c>
      <c r="O174">
        <v>4.4734001159668004</v>
      </c>
      <c r="P174">
        <v>3.95226001739502</v>
      </c>
      <c r="Q174">
        <v>5.4278593063354501</v>
      </c>
      <c r="R174">
        <v>4.2846708297729501</v>
      </c>
      <c r="S174">
        <v>4.3813672860463475</v>
      </c>
      <c r="T174">
        <v>170</v>
      </c>
      <c r="X174" s="16">
        <v>-2.0062691370646131</v>
      </c>
      <c r="Z174">
        <v>0.19730017761989299</v>
      </c>
      <c r="AA174">
        <v>1.15913957448216</v>
      </c>
      <c r="AB174">
        <v>6.9320298716650824E-2</v>
      </c>
      <c r="AP174">
        <v>14</v>
      </c>
      <c r="AQ174">
        <v>14</v>
      </c>
      <c r="AR174">
        <v>14</v>
      </c>
      <c r="AS174">
        <v>35</v>
      </c>
      <c r="AT174">
        <v>35</v>
      </c>
      <c r="AU174">
        <v>35</v>
      </c>
      <c r="AV174">
        <v>52.015999999999998</v>
      </c>
      <c r="AW174">
        <v>0</v>
      </c>
      <c r="AX174">
        <v>306.51</v>
      </c>
      <c r="AY174">
        <v>22702000000</v>
      </c>
      <c r="AZ174">
        <v>166</v>
      </c>
      <c r="BA174" t="s">
        <v>1783</v>
      </c>
      <c r="BB174" t="s">
        <v>1783</v>
      </c>
      <c r="BC174" t="s">
        <v>1784</v>
      </c>
      <c r="BF174" s="34" t="s">
        <v>19011</v>
      </c>
      <c r="BG174">
        <v>0.15864308178424799</v>
      </c>
      <c r="BH174">
        <v>-2.10800361633301</v>
      </c>
      <c r="BI174">
        <v>-1.4856034517288199</v>
      </c>
      <c r="BJ174">
        <v>1.3638488054275499</v>
      </c>
      <c r="BK174">
        <v>0.83172959089279197</v>
      </c>
      <c r="BL174">
        <v>0.36239534616470298</v>
      </c>
      <c r="BM174">
        <v>0.53304922580719005</v>
      </c>
      <c r="BN174">
        <v>-0.266146570444107</v>
      </c>
      <c r="BO174">
        <v>9.1637261211872101E-2</v>
      </c>
      <c r="BP174">
        <v>-0.42726290225982699</v>
      </c>
      <c r="BQ174">
        <v>1.0419939756393399</v>
      </c>
      <c r="BR174">
        <v>-9.6280835568904904E-2</v>
      </c>
      <c r="BT174">
        <v>26.642236709594702</v>
      </c>
      <c r="BU174">
        <v>24.679170608520501</v>
      </c>
      <c r="BV174">
        <v>24.479450225830099</v>
      </c>
      <c r="BW174">
        <v>27.2885932922363</v>
      </c>
      <c r="BX174">
        <v>26.2417812347412</v>
      </c>
      <c r="BY174">
        <v>26.828445434570298</v>
      </c>
      <c r="BZ174">
        <v>26.504003524780298</v>
      </c>
      <c r="CA174">
        <v>25.522380828857401</v>
      </c>
      <c r="CB174">
        <v>26.1190586090088</v>
      </c>
      <c r="CC174">
        <v>24.140476226806602</v>
      </c>
      <c r="CD174">
        <v>25.659843444824201</v>
      </c>
      <c r="CE174">
        <v>25.2515468597412</v>
      </c>
      <c r="CG174">
        <v>26.642236709594702</v>
      </c>
      <c r="CH174">
        <v>24.679170608520501</v>
      </c>
      <c r="CI174">
        <v>24.479450225830099</v>
      </c>
      <c r="CJ174">
        <v>27.2885932922363</v>
      </c>
      <c r="CK174">
        <v>26.2417812347412</v>
      </c>
      <c r="CL174">
        <v>26.828445434570298</v>
      </c>
      <c r="CM174">
        <v>26.504003524780298</v>
      </c>
      <c r="CN174">
        <v>25.522380828857401</v>
      </c>
      <c r="CO174">
        <v>26.1190586090088</v>
      </c>
      <c r="CP174">
        <v>24.140476226806602</v>
      </c>
      <c r="CQ174">
        <v>25.659843444824201</v>
      </c>
      <c r="CR174">
        <v>25.2515468597412</v>
      </c>
      <c r="CT174" t="s">
        <v>19000</v>
      </c>
      <c r="CU174" t="s">
        <v>1783</v>
      </c>
      <c r="CV174" t="s">
        <v>17036</v>
      </c>
      <c r="CW174" t="str">
        <f>CT174&amp;CU174&amp;CHAR(10)&amp;CV174</f>
        <v>&gt;A0A3Q7FT62
MAQFCLFLLLISLVSVPCVLSRSLSSSSHPHTQIFDVAASIEKTVQVLTPATQSFQQEAIKSAHFNSSSISVSIYPRSALVKPRHKDYAALTLSRLERDSARVSSLTMKLHLALNNFNHSDLKPVETMVQPEDLQTPITSGARQGSGEYFTRLGLGQPVKQYYMVLDTGSDITWVQCEPCSDCYQQSDPIFSPSSSSTYSRLSCDAAQCSALEVSACASSQSCLYQVSYGDGSFTVGEFATETVSFGDSGSFSEVAIGCGHDNEGLFVGAAGLIALGGGSLSLPTQIKASSFSYCFVDRDSASSSTLDFNSARPGDSVIAPLLRNSRRSTFFYVGLTGISVGGQMLSIPASVFQVDRSGSGGIIVDSGTAVTRLKNTAYNTLRDSFRKYTQHLPSAGQFALFDTCYDLSSMKRASVPTLSFHFSGGKALPLHPKNYLIPVDSSGKFCLAFAPTDGSLSIIGNIQQQGTRVSYDLANNLVGFSPDKC</v>
      </c>
    </row>
    <row r="175" spans="1:101" x14ac:dyDescent="0.25">
      <c r="A175" t="s">
        <v>2165</v>
      </c>
      <c r="B175" t="s">
        <v>19196</v>
      </c>
      <c r="C175" t="s">
        <v>7194</v>
      </c>
      <c r="D175" t="s">
        <v>14829</v>
      </c>
      <c r="E175" t="s">
        <v>14664</v>
      </c>
      <c r="F175" t="s">
        <v>10637</v>
      </c>
      <c r="G175">
        <v>3.85928153991699</v>
      </c>
      <c r="H175">
        <v>4.6434698104858398</v>
      </c>
      <c r="I175">
        <v>4.6842365264892596</v>
      </c>
      <c r="J175">
        <v>3.2871007919311501</v>
      </c>
      <c r="K175">
        <v>4.5843782424926802</v>
      </c>
      <c r="L175">
        <v>3.4006729125976598</v>
      </c>
      <c r="M175">
        <v>4.9388160705566397</v>
      </c>
      <c r="N175">
        <v>4.6510572433471697</v>
      </c>
      <c r="O175">
        <v>4.2174987792968803</v>
      </c>
      <c r="P175">
        <v>4.96669673919678</v>
      </c>
      <c r="Q175">
        <v>5.0790662765502903</v>
      </c>
      <c r="R175">
        <v>4.2460203170776403</v>
      </c>
      <c r="S175">
        <v>4.3798579374949149</v>
      </c>
      <c r="T175">
        <v>171</v>
      </c>
      <c r="X175" s="16">
        <v>0.6382786432901999</v>
      </c>
      <c r="Z175">
        <v>0.29808191808191797</v>
      </c>
      <c r="AA175">
        <v>0.77701669375649396</v>
      </c>
      <c r="AB175">
        <v>0.1671026380835946</v>
      </c>
      <c r="AP175">
        <v>25</v>
      </c>
      <c r="AQ175">
        <v>25</v>
      </c>
      <c r="AR175">
        <v>25</v>
      </c>
      <c r="AS175">
        <v>50.3</v>
      </c>
      <c r="AT175">
        <v>50.3</v>
      </c>
      <c r="AU175">
        <v>50.3</v>
      </c>
      <c r="AV175">
        <v>69.507000000000005</v>
      </c>
      <c r="AW175">
        <v>0</v>
      </c>
      <c r="AX175">
        <v>323.31</v>
      </c>
      <c r="AY175">
        <v>29504000000</v>
      </c>
      <c r="AZ175">
        <v>293</v>
      </c>
      <c r="BA175" t="s">
        <v>2165</v>
      </c>
      <c r="BB175" t="s">
        <v>2165</v>
      </c>
      <c r="BC175" t="s">
        <v>2166</v>
      </c>
      <c r="BF175" s="34" t="s">
        <v>19011</v>
      </c>
      <c r="BG175">
        <v>-0.87523967027664196</v>
      </c>
      <c r="BH175">
        <v>0.44320788979530301</v>
      </c>
      <c r="BI175">
        <v>0.51174855232238803</v>
      </c>
      <c r="BJ175">
        <v>-1.83724117279053</v>
      </c>
      <c r="BK175">
        <v>0.34385785460472101</v>
      </c>
      <c r="BL175">
        <v>-1.6462936401367201</v>
      </c>
      <c r="BM175">
        <v>0.93977051973342896</v>
      </c>
      <c r="BN175">
        <v>0.4559645652771</v>
      </c>
      <c r="BO175">
        <v>-0.272972762584686</v>
      </c>
      <c r="BP175">
        <v>0.98664599657058705</v>
      </c>
      <c r="BQ175">
        <v>1.1755716800689699</v>
      </c>
      <c r="BR175">
        <v>-0.22501979768276201</v>
      </c>
      <c r="BT175">
        <v>25.960823059081999</v>
      </c>
      <c r="BU175">
        <v>27.058376312255898</v>
      </c>
      <c r="BV175">
        <v>26.274335861206101</v>
      </c>
      <c r="BW175">
        <v>24.824590682983398</v>
      </c>
      <c r="BX175">
        <v>25.609472274780298</v>
      </c>
      <c r="BY175">
        <v>25.483791351318398</v>
      </c>
      <c r="BZ175">
        <v>26.52610206604</v>
      </c>
      <c r="CA175">
        <v>26.0593662261963</v>
      </c>
      <c r="CB175">
        <v>25.863157272338899</v>
      </c>
      <c r="CC175">
        <v>25.154912948608398</v>
      </c>
      <c r="CD175">
        <v>25.311050415039102</v>
      </c>
      <c r="CE175">
        <v>25.212896347045898</v>
      </c>
      <c r="CG175">
        <v>25.960823059081999</v>
      </c>
      <c r="CH175">
        <v>27.058376312255898</v>
      </c>
      <c r="CI175">
        <v>26.274335861206101</v>
      </c>
      <c r="CJ175">
        <v>24.824590682983398</v>
      </c>
      <c r="CK175">
        <v>25.609472274780298</v>
      </c>
      <c r="CL175">
        <v>25.483791351318398</v>
      </c>
      <c r="CM175">
        <v>26.52610206604</v>
      </c>
      <c r="CN175">
        <v>26.0593662261963</v>
      </c>
      <c r="CO175">
        <v>25.863157272338899</v>
      </c>
      <c r="CP175">
        <v>25.154912948608398</v>
      </c>
      <c r="CQ175">
        <v>25.311050415039102</v>
      </c>
      <c r="CR175">
        <v>25.212896347045898</v>
      </c>
      <c r="CT175" t="s">
        <v>19000</v>
      </c>
      <c r="CU175" t="s">
        <v>2165</v>
      </c>
      <c r="CV175" t="s">
        <v>17471</v>
      </c>
      <c r="CW175" t="str">
        <f>CT175&amp;CU175&amp;CHAR(10)&amp;CV175</f>
        <v>&gt;A0A3Q7G7T0
MPINLTILVTIIVQINYLAIAMVSTTLSSFLLVLVLSFFVSEAQRPALTKGLSWSFYQSSCPQLESIIRNRLQKQIKDDVGQAAGLLRLHFHDCFVQGCDGSVLLDGSAGGPSEQTAIPNLTLRKRSFKIIDDLRKRIQDECGQVVSCSDIVAIAARDSVVLTGGPNYDVPLGRKDGVNFATEQATIDNLVAPSANTTTVLSLLATKGLDATDAVALSGAHTIGISHCPSFTDRLYPNQDSTMDKTFANNLKGSCPTADSNNTVNMDIRSPNVFDNKYYVDLMNRQGLFTSDQDLYTDRRTRGIVTSFAVNQSLFYEKFVIGMIKMGQMNVLTGGQVTQAQGTQPIVKGLSWTFYDSICPNAESIIRRRLQNVFRQDIGQAAGLLRLHFHDCFVQAFRIIEDLRRRVHRDCGRVVSCADITAIAARDSVFFSGGPDYDLPLGRRDGLTFATTNETLANLPPPSFNTSLILASLATKNFTPTDVVALSGGHTIGISHCSSFTDRLYPNQDSSMDKTFANNLKTTCPTRNSTNTTVLDIRSPNKFDNKYYVDLMNRQGLFTSDQDLYTDRRTRGIVTSFAINESLFFKEFVNSMIKMGQLNVLTGTQGEIRANCSVRNSNNYNLIQGTWSEI</v>
      </c>
    </row>
    <row r="176" spans="1:101" x14ac:dyDescent="0.25">
      <c r="A176" t="s">
        <v>3906</v>
      </c>
      <c r="B176" t="s">
        <v>19197</v>
      </c>
      <c r="C176" t="s">
        <v>7356</v>
      </c>
      <c r="D176" t="s">
        <v>14665</v>
      </c>
      <c r="E176" t="s">
        <v>14666</v>
      </c>
      <c r="F176" t="s">
        <v>10638</v>
      </c>
      <c r="G176">
        <v>4.11411476135254</v>
      </c>
      <c r="H176">
        <v>4.5402498245239302</v>
      </c>
      <c r="I176">
        <v>4.6568717956543004</v>
      </c>
      <c r="J176">
        <v>4.0851945877075204</v>
      </c>
      <c r="K176">
        <v>4.3348512649536097</v>
      </c>
      <c r="L176">
        <v>3.3246364593505899</v>
      </c>
      <c r="M176">
        <v>4.4692096710205096</v>
      </c>
      <c r="N176">
        <v>4.4981107711792001</v>
      </c>
      <c r="O176">
        <v>4.1046581268310502</v>
      </c>
      <c r="P176">
        <v>4.9900255203247097</v>
      </c>
      <c r="Q176">
        <v>4.92092037200928</v>
      </c>
      <c r="R176">
        <v>4.4613142013549796</v>
      </c>
      <c r="S176">
        <v>4.3750131130218515</v>
      </c>
      <c r="T176">
        <v>172</v>
      </c>
      <c r="X176" s="16">
        <v>0.52218468983968425</v>
      </c>
      <c r="Z176">
        <v>0.212873846153846</v>
      </c>
      <c r="AA176">
        <v>1.07149920171975</v>
      </c>
      <c r="AB176">
        <v>8.4820494154343243E-2</v>
      </c>
      <c r="AP176">
        <v>10</v>
      </c>
      <c r="AQ176">
        <v>10</v>
      </c>
      <c r="AR176">
        <v>3</v>
      </c>
      <c r="AS176">
        <v>39.9</v>
      </c>
      <c r="AT176">
        <v>39.9</v>
      </c>
      <c r="AU176">
        <v>23.2</v>
      </c>
      <c r="AV176">
        <v>25.018000000000001</v>
      </c>
      <c r="AW176">
        <v>0</v>
      </c>
      <c r="AX176">
        <v>36.851999999999997</v>
      </c>
      <c r="AY176">
        <v>14711000000</v>
      </c>
      <c r="AZ176">
        <v>135</v>
      </c>
      <c r="BA176" t="s">
        <v>3906</v>
      </c>
      <c r="BB176" t="s">
        <v>3906</v>
      </c>
      <c r="BC176" t="s">
        <v>3907</v>
      </c>
      <c r="BF176" s="34" t="s">
        <v>19011</v>
      </c>
      <c r="BG176">
        <v>-0.59088248014450095</v>
      </c>
      <c r="BH176">
        <v>0.37422803044319197</v>
      </c>
      <c r="BI176">
        <v>0.63835340738296498</v>
      </c>
      <c r="BJ176">
        <v>-0.65638089179992698</v>
      </c>
      <c r="BK176">
        <v>-9.0958535671234103E-2</v>
      </c>
      <c r="BL176">
        <v>-2.3788926601409899</v>
      </c>
      <c r="BM176">
        <v>0.21333631873130801</v>
      </c>
      <c r="BN176">
        <v>0.27879151701927202</v>
      </c>
      <c r="BO176">
        <v>-0.61229985952377297</v>
      </c>
      <c r="BP176">
        <v>1.3928798437118499</v>
      </c>
      <c r="BQ176">
        <v>1.2363705635070801</v>
      </c>
      <c r="BR176">
        <v>0.195454671978951</v>
      </c>
      <c r="BT176">
        <v>26.215656280517599</v>
      </c>
      <c r="BU176">
        <v>26.955156326293899</v>
      </c>
      <c r="BV176">
        <v>26.246971130371101</v>
      </c>
      <c r="BW176">
        <v>25.622684478759801</v>
      </c>
      <c r="BX176">
        <v>25.3599452972412</v>
      </c>
      <c r="BY176">
        <v>25.4077548980713</v>
      </c>
      <c r="BZ176">
        <v>26.056495666503899</v>
      </c>
      <c r="CA176">
        <v>25.906419754028299</v>
      </c>
      <c r="CB176">
        <v>25.750316619873001</v>
      </c>
      <c r="CC176">
        <v>25.1782417297363</v>
      </c>
      <c r="CD176">
        <v>25.152904510498001</v>
      </c>
      <c r="CE176">
        <v>25.4281902313232</v>
      </c>
      <c r="CG176">
        <v>26.215656280517599</v>
      </c>
      <c r="CH176">
        <v>26.955156326293899</v>
      </c>
      <c r="CI176">
        <v>26.246971130371101</v>
      </c>
      <c r="CJ176">
        <v>25.622684478759801</v>
      </c>
      <c r="CK176">
        <v>25.3599452972412</v>
      </c>
      <c r="CL176">
        <v>25.4077548980713</v>
      </c>
      <c r="CM176">
        <v>26.056495666503899</v>
      </c>
      <c r="CN176">
        <v>25.906419754028299</v>
      </c>
      <c r="CO176">
        <v>25.750316619873001</v>
      </c>
      <c r="CP176">
        <v>25.1782417297363</v>
      </c>
      <c r="CQ176">
        <v>25.152904510498001</v>
      </c>
      <c r="CR176">
        <v>25.4281902313232</v>
      </c>
      <c r="CT176" t="s">
        <v>19000</v>
      </c>
      <c r="CU176" t="s">
        <v>3906</v>
      </c>
      <c r="CV176" t="s">
        <v>17122</v>
      </c>
      <c r="CW176" t="str">
        <f>CT176&amp;CU176&amp;CHAR(10)&amp;CV176</f>
        <v>&gt;A0A3Q7HWS9
MNSQICRSATRAAKSLLSASSKQTSRAFSVSLRGVVPSLASYGRNESGNASRAWISGVLALPAAAYMLQEQEAHAAEMERTFIAIKPDGVQRGLISEIVSRFERKGFKLVAIKVVIPSKEFAKKHYHDLSERPFFNGLCDFLSSGPVLAMVWEGEGVIRYGRKLIGATDPQKSEPGTIRGDLAVVVGRNIIHGSDGPETAKDEINLWFKPEELVNYTSNSEKWLYGDN</v>
      </c>
    </row>
    <row r="177" spans="1:101" x14ac:dyDescent="0.25">
      <c r="A177" t="s">
        <v>5113</v>
      </c>
      <c r="B177" t="s">
        <v>19198</v>
      </c>
      <c r="C177" t="s">
        <v>7660</v>
      </c>
      <c r="D177" t="s">
        <v>14830</v>
      </c>
      <c r="E177">
        <v>0</v>
      </c>
      <c r="F177" t="s">
        <v>10639</v>
      </c>
      <c r="G177">
        <v>3.6151065826415998</v>
      </c>
      <c r="H177">
        <v>3.5306825637817401</v>
      </c>
      <c r="I177">
        <v>4.0564022064209002</v>
      </c>
      <c r="J177">
        <v>4.6012678146362296</v>
      </c>
      <c r="K177">
        <v>4.2070741653442401</v>
      </c>
      <c r="L177">
        <v>4.4265880584716797</v>
      </c>
      <c r="M177">
        <v>4.7531986236572301</v>
      </c>
      <c r="N177">
        <v>4.4111013412475604</v>
      </c>
      <c r="O177">
        <v>4.67649269104004</v>
      </c>
      <c r="P177">
        <v>4.9231023788452104</v>
      </c>
      <c r="Q177">
        <v>6.0488080978393599</v>
      </c>
      <c r="R177">
        <v>3.0952119827270499</v>
      </c>
      <c r="S177">
        <v>4.3620863755544033</v>
      </c>
      <c r="T177">
        <v>173</v>
      </c>
      <c r="X177" s="16">
        <v>-0.67757956186930235</v>
      </c>
      <c r="Z177">
        <v>0.56580920314253602</v>
      </c>
      <c r="AA177">
        <v>0.33835682293230301</v>
      </c>
      <c r="AB177">
        <v>0.45882088373460428</v>
      </c>
      <c r="AP177">
        <v>14</v>
      </c>
      <c r="AQ177">
        <v>14</v>
      </c>
      <c r="AR177">
        <v>14</v>
      </c>
      <c r="AS177">
        <v>27</v>
      </c>
      <c r="AT177">
        <v>27</v>
      </c>
      <c r="AU177">
        <v>27</v>
      </c>
      <c r="AV177">
        <v>35.43</v>
      </c>
      <c r="AW177">
        <v>0</v>
      </c>
      <c r="AX177">
        <v>106.72</v>
      </c>
      <c r="AY177">
        <v>13810000000</v>
      </c>
      <c r="AZ177">
        <v>132</v>
      </c>
      <c r="BA177" t="s">
        <v>5113</v>
      </c>
      <c r="BB177" t="s">
        <v>5113</v>
      </c>
      <c r="BC177" t="s">
        <v>5114</v>
      </c>
      <c r="BF177" s="34" t="s">
        <v>19011</v>
      </c>
      <c r="BG177">
        <v>-0.97572159767150901</v>
      </c>
      <c r="BH177">
        <v>-1.08599805831909</v>
      </c>
      <c r="BI177">
        <v>-0.39929145574569702</v>
      </c>
      <c r="BJ177">
        <v>0.31242409348487898</v>
      </c>
      <c r="BK177">
        <v>-0.20248039066791501</v>
      </c>
      <c r="BL177">
        <v>8.4253527224063901E-2</v>
      </c>
      <c r="BM177">
        <v>0.51087951660156306</v>
      </c>
      <c r="BN177">
        <v>6.4024433493614197E-2</v>
      </c>
      <c r="BO177">
        <v>0.41068449616432201</v>
      </c>
      <c r="BP177">
        <v>0.73281157016754195</v>
      </c>
      <c r="BQ177">
        <v>2.2032332420349099</v>
      </c>
      <c r="BR177">
        <v>-1.65481948852539</v>
      </c>
      <c r="BT177">
        <v>25.716648101806602</v>
      </c>
      <c r="BU177">
        <v>25.9455890655518</v>
      </c>
      <c r="BV177">
        <v>25.646501541137699</v>
      </c>
      <c r="BW177">
        <v>26.138757705688501</v>
      </c>
      <c r="BX177">
        <v>25.2321681976318</v>
      </c>
      <c r="BY177">
        <v>26.509706497192401</v>
      </c>
      <c r="BZ177">
        <v>26.3404846191406</v>
      </c>
      <c r="CA177">
        <v>25.819410324096701</v>
      </c>
      <c r="CB177">
        <v>26.322151184081999</v>
      </c>
      <c r="CC177">
        <v>25.1113185882568</v>
      </c>
      <c r="CD177">
        <v>26.2807922363281</v>
      </c>
      <c r="CE177">
        <v>24.062088012695298</v>
      </c>
      <c r="CG177">
        <v>25.716648101806602</v>
      </c>
      <c r="CH177">
        <v>25.9455890655518</v>
      </c>
      <c r="CI177">
        <v>25.646501541137699</v>
      </c>
      <c r="CJ177">
        <v>26.138757705688501</v>
      </c>
      <c r="CK177">
        <v>25.2321681976318</v>
      </c>
      <c r="CL177">
        <v>26.509706497192401</v>
      </c>
      <c r="CM177">
        <v>26.3404846191406</v>
      </c>
      <c r="CN177">
        <v>25.819410324096701</v>
      </c>
      <c r="CO177">
        <v>26.322151184081999</v>
      </c>
      <c r="CP177">
        <v>25.1113185882568</v>
      </c>
      <c r="CQ177">
        <v>26.2807922363281</v>
      </c>
      <c r="CR177">
        <v>24.062088012695298</v>
      </c>
      <c r="CT177" t="s">
        <v>19000</v>
      </c>
      <c r="CU177" t="s">
        <v>5113</v>
      </c>
      <c r="CV177" t="s">
        <v>18238</v>
      </c>
      <c r="CW177" t="str">
        <f>CT177&amp;CU177&amp;CHAR(10)&amp;CV177</f>
        <v>&gt;A0A3Q7J5A2
MAQQIHVVVLFMLACLFTTSYSYQFTVGGKDGWVLNPSVDYNTWSQHMRFIINDSVLFKYKQGADSVLEVSKDDYDKCNTGNPIKKMEDGNSIFTLDRSGPFYFISGNKDNCDKGQKLQIVVISARNQGKPPQTPAPAVAPPTPSGGTRNQDFYFIPRSTPAAAPSKGSGTPSAPSANAPAGSSKPGASSPNGAPVSTPAGKSPTSSPTPSGSTASPPSPATVTPAMSPVANGPSTSTPGSSSPVAGGPSSGSGIAPSAGGPSGSAIAPAADGPTVSMSPGPSAGGPLAGGPSEGAPGSSALGPGGSNTPADINTPAGAPENPNSFAVKAFTPSVVLVSAVSLVLTVTLAEFIILP</v>
      </c>
    </row>
    <row r="178" spans="1:101" x14ac:dyDescent="0.25">
      <c r="A178" t="s">
        <v>6932</v>
      </c>
      <c r="B178" t="s">
        <v>19199</v>
      </c>
      <c r="C178" t="s">
        <v>7222</v>
      </c>
      <c r="D178" t="s">
        <v>14831</v>
      </c>
      <c r="E178">
        <v>0</v>
      </c>
      <c r="F178" t="s">
        <v>10640</v>
      </c>
      <c r="G178">
        <v>4.6447048187255904</v>
      </c>
      <c r="H178">
        <v>4.2740850448608398</v>
      </c>
      <c r="I178">
        <v>4.1777210235595703</v>
      </c>
      <c r="J178">
        <v>4.8490438461303702</v>
      </c>
      <c r="K178">
        <v>4.37593746185303</v>
      </c>
      <c r="L178">
        <v>4.8603477478027299</v>
      </c>
      <c r="M178">
        <v>4.2972450256347701</v>
      </c>
      <c r="N178">
        <v>4.25360012054443</v>
      </c>
      <c r="O178">
        <v>3.8532123565673801</v>
      </c>
      <c r="P178">
        <v>4.2951765060424796</v>
      </c>
      <c r="Q178">
        <v>4.0916948318481401</v>
      </c>
      <c r="R178">
        <v>4.0864953994751003</v>
      </c>
      <c r="S178">
        <v>4.3382720152537022</v>
      </c>
      <c r="T178">
        <v>174</v>
      </c>
      <c r="X178" s="16">
        <v>-0.32960605621337624</v>
      </c>
      <c r="Z178">
        <v>0.18336713995943199</v>
      </c>
      <c r="AA178">
        <v>1.2417627359786201</v>
      </c>
      <c r="AB178">
        <v>5.7310904675212437E-2</v>
      </c>
      <c r="AP178">
        <v>51</v>
      </c>
      <c r="AQ178">
        <v>51</v>
      </c>
      <c r="AR178">
        <v>51</v>
      </c>
      <c r="AS178">
        <v>60.1</v>
      </c>
      <c r="AT178">
        <v>60.1</v>
      </c>
      <c r="AU178">
        <v>60.1</v>
      </c>
      <c r="AV178">
        <v>94.132000000000005</v>
      </c>
      <c r="AW178">
        <v>0</v>
      </c>
      <c r="AX178">
        <v>293.98</v>
      </c>
      <c r="AY178">
        <v>50185000000</v>
      </c>
      <c r="AZ178">
        <v>670</v>
      </c>
      <c r="BA178" t="s">
        <v>3567</v>
      </c>
      <c r="BB178" t="s">
        <v>3568</v>
      </c>
      <c r="BC178" t="s">
        <v>3569</v>
      </c>
      <c r="BE178" t="s">
        <v>3570</v>
      </c>
      <c r="BF178" s="34" t="s">
        <v>19011</v>
      </c>
      <c r="BG178">
        <v>1.0019711256027199</v>
      </c>
      <c r="BH178">
        <v>-0.20987795293331099</v>
      </c>
      <c r="BI178">
        <v>-0.52496814727783203</v>
      </c>
      <c r="BJ178">
        <v>1.67011702060699</v>
      </c>
      <c r="BK178">
        <v>0.123158127069473</v>
      </c>
      <c r="BL178">
        <v>1.7070783376693699</v>
      </c>
      <c r="BM178">
        <v>-0.134149670600891</v>
      </c>
      <c r="BN178">
        <v>-0.27685937285423301</v>
      </c>
      <c r="BO178">
        <v>-1.5860435962677</v>
      </c>
      <c r="BP178">
        <v>-0.14091329276561701</v>
      </c>
      <c r="BQ178">
        <v>-0.80625575780868497</v>
      </c>
      <c r="BR178">
        <v>-0.82325685024261497</v>
      </c>
      <c r="BT178">
        <v>26.7462463378906</v>
      </c>
      <c r="BU178">
        <v>26.688991546630898</v>
      </c>
      <c r="BV178">
        <v>25.767820358276399</v>
      </c>
      <c r="BW178">
        <v>26.386533737182599</v>
      </c>
      <c r="BX178">
        <v>25.4010314941406</v>
      </c>
      <c r="BY178">
        <v>26.943466186523398</v>
      </c>
      <c r="BZ178">
        <v>25.8845310211182</v>
      </c>
      <c r="CA178">
        <v>25.661909103393601</v>
      </c>
      <c r="CB178">
        <v>25.4988708496094</v>
      </c>
      <c r="CC178">
        <v>24.483392715454102</v>
      </c>
      <c r="CD178">
        <v>24.3236789703369</v>
      </c>
      <c r="CE178">
        <v>25.053371429443398</v>
      </c>
      <c r="CG178">
        <v>26.7462463378906</v>
      </c>
      <c r="CH178">
        <v>26.688991546630898</v>
      </c>
      <c r="CI178">
        <v>25.767820358276399</v>
      </c>
      <c r="CJ178">
        <v>26.386533737182599</v>
      </c>
      <c r="CK178">
        <v>25.4010314941406</v>
      </c>
      <c r="CL178">
        <v>26.943466186523398</v>
      </c>
      <c r="CM178">
        <v>25.8845310211182</v>
      </c>
      <c r="CN178">
        <v>25.661909103393601</v>
      </c>
      <c r="CO178">
        <v>25.4988708496094</v>
      </c>
      <c r="CP178">
        <v>24.483392715454102</v>
      </c>
      <c r="CQ178">
        <v>24.3236789703369</v>
      </c>
      <c r="CR178">
        <v>25.053371429443398</v>
      </c>
      <c r="CT178" t="s">
        <v>19000</v>
      </c>
      <c r="CU178" t="s">
        <v>6932</v>
      </c>
      <c r="CV178" t="s">
        <v>16951</v>
      </c>
      <c r="CW178" t="str">
        <f>CT178&amp;CU178&amp;CHAR(10)&amp;CV178</f>
        <v>&gt;A0A3Q7HMR2
MVKFTAEELRRIMDFKHNIRNMSVIAHVDHGKSTLTDSLVAAAGIIAQEVAGDVRMTDTRADEAERGITIKSTGISLYYEMTDDSLRNFKGERNGNEYLINLIDSPGHVDFSSEVTAALRITDGALVVVDCVEGVCVQTETVLRQALGERIRPVLTVNKMDRCFLELQVDGEEAYQTFQRVIENANVIMATYEDPLLGDVQVYPEKGTVAFSAGLHGWAFTLTNFAKMYASKFGVDESKMMERLWGENFFDPATKKWTTKNTGTASCKRGFVQFCYEPIKQIINTCMNDQKDKLWPMLQKLGVTMKSDEKDLMGKALMKRVMQTWLPASTALLEMMIYHLPSPSTAQKYRVENLYEGPLDDAYANAIRNCDPEGPLMLYVSKMIPASDKGRFFAFGRVFAGKVSTGMKVRIMGPNYVPGEKKDLYVKNIQRTVIWMGKRQETVEDVPCGNTVAMVGLDQFITKNATLTNEKEVDAHPIRAMKFSVSPVVRVAVQCKVASDLPKLVEGLKRLAKSDPMVVCSIEESGEHIIAGAGELHLEICLKDLQDDFMGGAEIIKSDPVVSFRETVLEKSTRTVMSKSPNKHNRLYMEARPMEEGLAEAIDEGRIGPRDDPKVRSKILAEEFGWDKDLAKKIWCFGPETTGPNMVVDMCKGVQYLNEIKDSVVAGFQWASKEGALAEENMRGICFEVCDVVLHSDAIHRGGGQVIPTARRVIYASQLTAKPRLLEPVYLVEIQAPEQALGGIYSVLNQKRGHVFEEMQRPGTPLYNIKAYLPVVESFGFSGTLRAATSGQAFPQCVFDHWEMMSSDPLEAGSQAHQLVLDIRKRKGLKDQMTPLSEFEDKL</v>
      </c>
    </row>
    <row r="179" spans="1:101" x14ac:dyDescent="0.25">
      <c r="A179" t="s">
        <v>6955</v>
      </c>
      <c r="B179" t="s">
        <v>19200</v>
      </c>
      <c r="C179" t="s">
        <v>7177</v>
      </c>
      <c r="D179" t="s">
        <v>14832</v>
      </c>
      <c r="E179">
        <v>0</v>
      </c>
      <c r="F179" t="s">
        <v>10641</v>
      </c>
      <c r="G179">
        <v>2.5298557281494101</v>
      </c>
      <c r="H179">
        <v>2.8475427627563499</v>
      </c>
      <c r="I179">
        <v>2.2905368804931601</v>
      </c>
      <c r="J179">
        <v>4.3562574386596697</v>
      </c>
      <c r="K179">
        <v>5.0937871932983398</v>
      </c>
      <c r="L179">
        <v>5.2346572875976598</v>
      </c>
      <c r="M179">
        <v>3.9467506408691402</v>
      </c>
      <c r="N179">
        <v>3.7515020370483398</v>
      </c>
      <c r="O179">
        <v>6.0786361694335902</v>
      </c>
      <c r="P179">
        <v>6.4159193038940403</v>
      </c>
      <c r="Q179">
        <v>4.6428022384643599</v>
      </c>
      <c r="R179">
        <v>4.8470182418823198</v>
      </c>
      <c r="S179">
        <v>4.3362721602121992</v>
      </c>
      <c r="T179">
        <v>175</v>
      </c>
      <c r="X179" s="16">
        <v>-2.3389221827189162</v>
      </c>
      <c r="Z179">
        <v>0.11535714285714301</v>
      </c>
      <c r="AA179">
        <v>1.7487209340394001</v>
      </c>
      <c r="AB179">
        <v>1.7835244441863241E-2</v>
      </c>
      <c r="AP179">
        <v>45</v>
      </c>
      <c r="AQ179">
        <v>45</v>
      </c>
      <c r="AR179">
        <v>26</v>
      </c>
      <c r="AS179">
        <v>49.4</v>
      </c>
      <c r="AT179">
        <v>49.4</v>
      </c>
      <c r="AU179">
        <v>32.4</v>
      </c>
      <c r="AV179">
        <v>157.43</v>
      </c>
      <c r="AW179">
        <v>0</v>
      </c>
      <c r="AX179">
        <v>323.31</v>
      </c>
      <c r="AY179">
        <v>71856000000</v>
      </c>
      <c r="AZ179">
        <v>776</v>
      </c>
      <c r="BA179" t="s">
        <v>3844</v>
      </c>
      <c r="BB179" t="s">
        <v>3845</v>
      </c>
      <c r="BC179" t="s">
        <v>3846</v>
      </c>
      <c r="BD179" t="s">
        <v>3847</v>
      </c>
      <c r="BE179" t="s">
        <v>3848</v>
      </c>
      <c r="BF179" s="34" t="s">
        <v>19011</v>
      </c>
      <c r="BG179">
        <v>-1.3653422594070399</v>
      </c>
      <c r="BH179">
        <v>-1.1252250671386701</v>
      </c>
      <c r="BI179">
        <v>-1.54622638225555</v>
      </c>
      <c r="BJ179">
        <v>1.5105456113815301E-2</v>
      </c>
      <c r="BK179">
        <v>0.57255196571350098</v>
      </c>
      <c r="BL179">
        <v>0.67902570962905895</v>
      </c>
      <c r="BM179">
        <v>-0.29441171884536699</v>
      </c>
      <c r="BN179">
        <v>-0.44198632240295399</v>
      </c>
      <c r="BO179">
        <v>1.3169295787811299</v>
      </c>
      <c r="BP179">
        <v>1.5718579292297401</v>
      </c>
      <c r="BQ179">
        <v>0.23168437182903301</v>
      </c>
      <c r="BR179">
        <v>0.38603678345680198</v>
      </c>
      <c r="BT179">
        <v>24.631397247314499</v>
      </c>
      <c r="BU179">
        <v>25.262449264526399</v>
      </c>
      <c r="BV179">
        <v>23.88063621521</v>
      </c>
      <c r="BW179">
        <v>25.8937473297119</v>
      </c>
      <c r="BX179">
        <v>26.118881225585898</v>
      </c>
      <c r="BY179">
        <v>27.317775726318398</v>
      </c>
      <c r="BZ179">
        <v>25.5340366363525</v>
      </c>
      <c r="CA179">
        <v>25.1598110198975</v>
      </c>
      <c r="CB179">
        <v>27.7242946624756</v>
      </c>
      <c r="CC179">
        <v>26.6041355133057</v>
      </c>
      <c r="CD179">
        <v>24.8747863769531</v>
      </c>
      <c r="CE179">
        <v>25.8138942718506</v>
      </c>
      <c r="CG179">
        <v>24.631397247314499</v>
      </c>
      <c r="CH179">
        <v>25.262449264526399</v>
      </c>
      <c r="CI179">
        <v>23.88063621521</v>
      </c>
      <c r="CJ179">
        <v>25.8937473297119</v>
      </c>
      <c r="CK179">
        <v>26.118881225585898</v>
      </c>
      <c r="CL179">
        <v>27.317775726318398</v>
      </c>
      <c r="CM179">
        <v>25.5340366363525</v>
      </c>
      <c r="CN179">
        <v>25.1598110198975</v>
      </c>
      <c r="CO179">
        <v>27.7242946624756</v>
      </c>
      <c r="CP179">
        <v>26.6041355133057</v>
      </c>
      <c r="CQ179">
        <v>24.8747863769531</v>
      </c>
      <c r="CR179">
        <v>25.8138942718506</v>
      </c>
      <c r="CT179" t="s">
        <v>19000</v>
      </c>
      <c r="CU179" t="s">
        <v>6955</v>
      </c>
      <c r="CV179" t="s">
        <v>16692</v>
      </c>
      <c r="CW179" t="str">
        <f>CT179&amp;CU179&amp;CHAR(10)&amp;CV179</f>
        <v>&gt;A0A3Q7HVI4
MGFFKILFVFIFCSFPWPTIQSDLETYIVHVESPESLITTQSSLTDLDSYYLSFLPKTTTTISSSGNEEAATMIYSYHNVMTGFAARLTAEQVKEMEKKHGFVSAQKQRILSLHTTHTPSFLGLQQNMGLWKDSNYGKGVIIGVIDTGIVPDHPSLSDVGMPSPPAKWKGVCESNFTNKCNNKLIGARSYQLANGSPIDDDGHGTHTASTAAGAFVKGANVFGNANGTAVGVAPLAHIAIYKVCSSDGCSDSDILAAMDAAIDDGVDILSISLGGSPIPLYEDSIAMGAYSATERGILVSCSAGNDGPFHGSVDNSAPWILTVGASTLDRKIKATVKLGNREEFQGESAYRPQISNSTFFTLFDAAKNASDEFKTPYCRPGSLTDPAIRGKIVLCLAFGGVTIVDKGQAVKDAGGVGMIIINSPDDGVTKSADAHVLPALDVSDADGTKILAYMNSTSNPVATIAFQGTIIGDKNAPMVAAFSSRGPSRASPGILKPDIIGPGVNILAAWPTSVDDNKDTKSTFNIISGTSMSCPHLSGVAALLKSTHPDWSPAAIKSAIMTTADTLNLANSPILDERLLPADIFATGAGHVNPSRANDPGLVYDIPFEDYLPYLCGLNYTNRQVGNLLQRRVNCSEVKIILEAQLNYPSFCITELGSTPQTYTRTVTNVGDATSSYKVEVASPKGVAVEVKPTELNFSELNQKLTYQVTFSKTTSSSNFVIVDGFLKWTSSRHSVRTMGLLKILLVFIFCSFQWPTIQSNLETYIVHVESPESLVTTQSLLTDLGSYYLSFLPKTATTISSSGNEEAATMIYSYHNVMTGFAARLTAEQVKEMEKKHGFVSAQKQRILSLHTTHTPSFLGLQQNMGVWKDSNYGKGVIIGVIDTGIIPDHPSFSDVGMPPPPAKWKGVCESNFTNKCNNKLIGARSYQLGNGSPIDSIGHGTHTASTAAGAFVKGANVYGNADGTAVGVAPLAHIAIYKVCNSVGCSESDVLAAMDSAIDDGVDILSMSLSGGPIPFHRDNIAIGAYSATERGILVSCSAGNSGPSFITAVNTAPWILTVGASTLDRKIKATVKLGNGEEFEGESAYRPKISNATFFTLFDAAKNAKDPSETPYCRRGSLTDPAIRGKIVLCSALGHVANVDKGQAVKDAGGVGMIIINPSQYGVTKSADAHVLPALVVSAADGTKILAYMNSTSSPVATIAFQGTIIGDKNAPMVAAFSSRGPSRASPGILKPDIIGPGANILAAWPTSVDDNKNTKSTFNIISGTSMSCPHLSGVAALLKCTHPDWSPAVIKSAMMTTADTLNLANSPILDERLLPADIYAIGAGHVNPSRANDPGLVYDTPFEDYVPYLCGLKYTDQQVGNLIQRRVNCSEVKSILEAQLNYPSFSIFGLGSTPQTYTRTVTNVGDATSSYKVEVASPEGVAIEVEPSELNFSELNQKLTYQVTFSKTTNSSNPEVIEGFLKWTSNRHSVRSPIAVVSA</v>
      </c>
    </row>
    <row r="180" spans="1:101" x14ac:dyDescent="0.25">
      <c r="A180" t="s">
        <v>658</v>
      </c>
      <c r="B180" t="s">
        <v>19201</v>
      </c>
      <c r="C180" t="s">
        <v>7284</v>
      </c>
      <c r="D180" t="s">
        <v>14833</v>
      </c>
      <c r="E180" t="s">
        <v>14834</v>
      </c>
      <c r="F180" t="s">
        <v>10642</v>
      </c>
      <c r="G180">
        <v>4.9081249237060502</v>
      </c>
      <c r="H180">
        <v>4.4381456375122097</v>
      </c>
      <c r="I180">
        <v>4.1783275604248002</v>
      </c>
      <c r="J180">
        <v>3.9218053817749001</v>
      </c>
      <c r="K180">
        <v>4.2585973739623997</v>
      </c>
      <c r="L180">
        <v>4.2509498596191397</v>
      </c>
      <c r="M180">
        <v>4.3875617980956996</v>
      </c>
      <c r="N180">
        <v>4.1877717971801802</v>
      </c>
      <c r="O180">
        <v>4.2047500610351598</v>
      </c>
      <c r="P180">
        <v>4.5251836776733398</v>
      </c>
      <c r="Q180">
        <v>4.2739286422729501</v>
      </c>
      <c r="R180">
        <v>4.2088193893432599</v>
      </c>
      <c r="S180">
        <v>4.3119971752166739</v>
      </c>
      <c r="T180">
        <v>176</v>
      </c>
      <c r="X180" s="16">
        <v>0.36441516876220703</v>
      </c>
      <c r="Z180">
        <v>0.45107955292570701</v>
      </c>
      <c r="AA180">
        <v>0.47278167152947898</v>
      </c>
      <c r="AB180">
        <v>0.33668078296175674</v>
      </c>
      <c r="AP180">
        <v>45</v>
      </c>
      <c r="AQ180">
        <v>45</v>
      </c>
      <c r="AR180">
        <v>36</v>
      </c>
      <c r="AS180">
        <v>33.4</v>
      </c>
      <c r="AT180">
        <v>33.4</v>
      </c>
      <c r="AU180">
        <v>26.4</v>
      </c>
      <c r="AV180">
        <v>135.11000000000001</v>
      </c>
      <c r="AW180">
        <v>0</v>
      </c>
      <c r="AX180">
        <v>323.31</v>
      </c>
      <c r="AY180">
        <v>67347000000</v>
      </c>
      <c r="AZ180">
        <v>562</v>
      </c>
      <c r="BA180" t="s">
        <v>658</v>
      </c>
      <c r="BB180" t="s">
        <v>658</v>
      </c>
      <c r="BC180" t="s">
        <v>659</v>
      </c>
      <c r="BF180" s="34" t="s">
        <v>19011</v>
      </c>
      <c r="BG180">
        <v>2.4749667644500701</v>
      </c>
      <c r="BH180">
        <v>0.52373546361923196</v>
      </c>
      <c r="BI180">
        <v>-0.55496132373809803</v>
      </c>
      <c r="BJ180">
        <v>-1.6199743747711199</v>
      </c>
      <c r="BK180">
        <v>-0.22170202434062999</v>
      </c>
      <c r="BL180">
        <v>-0.25345250964164701</v>
      </c>
      <c r="BM180">
        <v>0.31372457742691001</v>
      </c>
      <c r="BN180">
        <v>-0.51575130224227905</v>
      </c>
      <c r="BO180">
        <v>-0.44526201486587502</v>
      </c>
      <c r="BP180">
        <v>0.88509470224380504</v>
      </c>
      <c r="BQ180">
        <v>-0.158050611615181</v>
      </c>
      <c r="BR180">
        <v>-0.42836722731590299</v>
      </c>
      <c r="BT180">
        <v>27.009666442871101</v>
      </c>
      <c r="BU180">
        <v>26.853052139282202</v>
      </c>
      <c r="BV180">
        <v>25.768426895141602</v>
      </c>
      <c r="BW180">
        <v>25.459295272827099</v>
      </c>
      <c r="BX180">
        <v>25.28369140625</v>
      </c>
      <c r="BY180">
        <v>26.334068298339801</v>
      </c>
      <c r="BZ180">
        <v>25.974847793579102</v>
      </c>
      <c r="CA180">
        <v>25.5960807800293</v>
      </c>
      <c r="CB180">
        <v>25.850408554077099</v>
      </c>
      <c r="CC180">
        <v>24.713399887085</v>
      </c>
      <c r="CD180">
        <v>24.505912780761701</v>
      </c>
      <c r="CE180">
        <v>25.175695419311499</v>
      </c>
      <c r="CG180">
        <v>27.009666442871101</v>
      </c>
      <c r="CH180">
        <v>26.853052139282202</v>
      </c>
      <c r="CI180">
        <v>25.768426895141602</v>
      </c>
      <c r="CJ180">
        <v>25.459295272827099</v>
      </c>
      <c r="CK180">
        <v>25.28369140625</v>
      </c>
      <c r="CL180">
        <v>26.334068298339801</v>
      </c>
      <c r="CM180">
        <v>25.974847793579102</v>
      </c>
      <c r="CN180">
        <v>25.5960807800293</v>
      </c>
      <c r="CO180">
        <v>25.850408554077099</v>
      </c>
      <c r="CP180">
        <v>24.713399887085</v>
      </c>
      <c r="CQ180">
        <v>24.505912780761701</v>
      </c>
      <c r="CR180">
        <v>25.175695419311499</v>
      </c>
      <c r="CT180" t="s">
        <v>19000</v>
      </c>
      <c r="CU180" t="s">
        <v>658</v>
      </c>
      <c r="CV180" t="s">
        <v>17982</v>
      </c>
      <c r="CW180" t="str">
        <f>CT180&amp;CU180&amp;CHAR(10)&amp;CV180</f>
        <v>&gt;A0A3Q7EQ38
MACMSLNIGAASALKFVSNSQNHPVKLFSAKEQRCSNFSSSNWGCFSLRVRRSSCLRFDTQKSFAVFNSLPVDNSNPKESVVVLVIGGGGREHALCHALRRSPSCDAIFCAPGNAGISSSGDATCISDLDVLDSSAVIAFCRKWGVGLVVVGPEAPLVAGLANDLVKEGIPTFGPSSEAAALEGSKNFMKSLCDKYGIPTAKYQAFTDPSAAKEYIKQEGAPIVVKADGLAAGKGVIVAMTLEQAYEAVDSMLVDNVFGSAGSRVIVEEYLEGEEASFFALVDGEHAIPLESAQDHKRVGDGDTGPNTGGMGAYSPAPVLTKELQSMVMESIIFPTVKGMAEEGCKFVGVLYAGLMIEKKSGLPKLIEYNVRFGDPECQVLMVRLESDLVEILLAACHGKLHGMSLDWSPGSAMVVVMASNGYPGNYQKGTIIHKLEEAEQVAPSVKVFHAGTAFDADGNFIATGGRVLGVTAKGKDLEEARDRAYQAVEQINWACGFYRRDIARHGYQLWHDVYEETEAWHGSLRNHGYLGFAMASSTAQIHALGATYFANSSSSTRKPLKSVFLGQKLNNRTLAFGLKQKKSRGNNGGYAPMRVVAEKVVGIDLGTTNSAVAAMEGGKPTIVTNAEGQRTTPSVVAYTKSGDRLVGQIAKRQAVVNPENTFFSVKRFIGRKMNEVDEESKQVSYNVIRDENGNVKLDCPAIGKSFAAEEISAQNEIAAGVSEHSDKETVVLEQVWTSRVLLVLRKLVDDASKFLNDKVSKAVVTVPAYFNDSQRTATKDAGRIAGLEVLRIINEPTAASLAYGFEKKSNETILVFDLGGGTFDVSVLEVGDGVFEVLSTSGDTHLGGDDFDKRIVDWLAASFKRDEGIDLLKDKQALQRLTETAEKAKMELSSLTQTNISLPFITATADGPKHIETTITRGKFEELCSDLLDRLKTPVQNSLRDAKLSFSDIDEVILVGGSTRIPAVQELVKKLTGKDPNVTVNPDEVVALGAAVQAGVLAGDVSDIVLLDVTPLSIGLETLGGVMTKIIPRNTTLPTSKSEVFSTAADGQTSVEINVLQGEREFVRDNKSLGSFRLDGIPPAPRGVPQIEVKFDIDANGILSVTAIDKGTGKKQDITITGASTLPGDEVERMVKEAERFAQEDKEKRDAIDTKNQADSVVYQTEKQLKELGDKVPGPVKEKVEAKLGELKEAISGGSTQTMKDAMAALNQEVMQLGQSLYNQPGAAPGAGPAPGGADGPSESSSGKGPDGNDVIDADFTDSK</v>
      </c>
    </row>
    <row r="181" spans="1:101" x14ac:dyDescent="0.25">
      <c r="A181" t="s">
        <v>6909</v>
      </c>
      <c r="B181" t="s">
        <v>19202</v>
      </c>
      <c r="C181" t="s">
        <v>7635</v>
      </c>
      <c r="D181" t="s">
        <v>14764</v>
      </c>
      <c r="E181" t="s">
        <v>14765</v>
      </c>
      <c r="F181" t="s">
        <v>10643</v>
      </c>
      <c r="G181">
        <v>3.89266777038574</v>
      </c>
      <c r="H181">
        <v>4.0306425094604501</v>
      </c>
      <c r="I181">
        <v>4.3555126190185502</v>
      </c>
      <c r="J181">
        <v>5.2394437789917001</v>
      </c>
      <c r="K181">
        <v>4.4992303848266602</v>
      </c>
      <c r="L181">
        <v>4.8423500061035201</v>
      </c>
      <c r="M181">
        <v>4.8027305603027299</v>
      </c>
      <c r="N181">
        <v>3.8452596664428702</v>
      </c>
      <c r="O181">
        <v>4.03635597229004</v>
      </c>
      <c r="P181">
        <v>3.7342157363891602</v>
      </c>
      <c r="Q181">
        <v>4.5364675521850604</v>
      </c>
      <c r="R181">
        <v>3.8609151840210001</v>
      </c>
      <c r="S181">
        <v>4.3063159783681231</v>
      </c>
      <c r="T181">
        <v>177</v>
      </c>
      <c r="X181" s="16">
        <v>-0.76740042368571348</v>
      </c>
      <c r="Z181">
        <v>0.252912547528517</v>
      </c>
      <c r="AA181">
        <v>0.93080728510285604</v>
      </c>
      <c r="AB181">
        <v>0.11727156338147894</v>
      </c>
      <c r="AP181">
        <v>6</v>
      </c>
      <c r="AQ181">
        <v>6</v>
      </c>
      <c r="AR181">
        <v>2</v>
      </c>
      <c r="AS181">
        <v>37.6</v>
      </c>
      <c r="AT181">
        <v>37.6</v>
      </c>
      <c r="AU181">
        <v>10.5</v>
      </c>
      <c r="AV181">
        <v>15.404999999999999</v>
      </c>
      <c r="AW181">
        <v>0</v>
      </c>
      <c r="AX181">
        <v>43.491999999999997</v>
      </c>
      <c r="AY181">
        <v>4009500000</v>
      </c>
      <c r="AZ181">
        <v>78</v>
      </c>
      <c r="BA181" t="s">
        <v>3150</v>
      </c>
      <c r="BB181" t="s">
        <v>3150</v>
      </c>
      <c r="BC181" t="s">
        <v>3151</v>
      </c>
      <c r="BF181" s="34" t="s">
        <v>19011</v>
      </c>
      <c r="BG181">
        <v>-0.85823124647140503</v>
      </c>
      <c r="BH181">
        <v>-0.571963310241699</v>
      </c>
      <c r="BI181">
        <v>0.10207246989011801</v>
      </c>
      <c r="BJ181">
        <v>1.93603992462158</v>
      </c>
      <c r="BK181">
        <v>0.400256007909775</v>
      </c>
      <c r="BL181">
        <v>1.11215555667877</v>
      </c>
      <c r="BM181">
        <v>1.0299537181854199</v>
      </c>
      <c r="BN181">
        <v>-0.956592917442322</v>
      </c>
      <c r="BO181">
        <v>-0.56010907888412498</v>
      </c>
      <c r="BP181">
        <v>-1.1869852542877199</v>
      </c>
      <c r="BQ181">
        <v>0.47751513123512301</v>
      </c>
      <c r="BR181">
        <v>-0.924111068248749</v>
      </c>
      <c r="BT181">
        <v>25.994209289550799</v>
      </c>
      <c r="BU181">
        <v>26.445549011230501</v>
      </c>
      <c r="BV181">
        <v>25.945611953735401</v>
      </c>
      <c r="BW181">
        <v>26.776933670043899</v>
      </c>
      <c r="BX181">
        <v>25.5243244171143</v>
      </c>
      <c r="BY181">
        <v>26.925468444824201</v>
      </c>
      <c r="BZ181">
        <v>26.390016555786101</v>
      </c>
      <c r="CA181">
        <v>25.253568649291999</v>
      </c>
      <c r="CB181">
        <v>25.682014465331999</v>
      </c>
      <c r="CC181">
        <v>23.922431945800799</v>
      </c>
      <c r="CD181">
        <v>24.7684516906738</v>
      </c>
      <c r="CE181">
        <v>24.8277912139893</v>
      </c>
      <c r="CG181">
        <v>25.994209289550799</v>
      </c>
      <c r="CH181">
        <v>26.445549011230501</v>
      </c>
      <c r="CI181">
        <v>25.945611953735401</v>
      </c>
      <c r="CJ181">
        <v>26.776933670043899</v>
      </c>
      <c r="CK181">
        <v>25.5243244171143</v>
      </c>
      <c r="CL181">
        <v>26.925468444824201</v>
      </c>
      <c r="CM181">
        <v>26.390016555786101</v>
      </c>
      <c r="CN181">
        <v>25.253568649291999</v>
      </c>
      <c r="CO181">
        <v>25.682014465331999</v>
      </c>
      <c r="CP181">
        <v>23.922431945800799</v>
      </c>
      <c r="CQ181">
        <v>24.7684516906738</v>
      </c>
      <c r="CR181">
        <v>24.8277912139893</v>
      </c>
      <c r="CT181" t="s">
        <v>19000</v>
      </c>
      <c r="CU181" t="s">
        <v>6909</v>
      </c>
      <c r="CV181" t="s">
        <v>17257</v>
      </c>
      <c r="CW181" t="str">
        <f>CT181&amp;CU181&amp;CHAR(10)&amp;CV181</f>
        <v>&gt;A0A3Q7I5D6
MADKAVTIRTRKFMTNRLLARKQFIIDVLHPGRANVSKAELKEKLSRMYEVKDPNAIFVFKFRTHFGGGKSTGFGLIYDSVENAKKYEPKYRLIRNGLDTKVEKSRKQMKERKNRAKKVRGVKKTKAGDAKKK</v>
      </c>
    </row>
    <row r="182" spans="1:101" x14ac:dyDescent="0.25">
      <c r="A182" t="s">
        <v>3426</v>
      </c>
      <c r="B182" t="s">
        <v>19203</v>
      </c>
      <c r="C182" t="s">
        <v>7670</v>
      </c>
      <c r="D182" t="s">
        <v>14835</v>
      </c>
      <c r="E182" t="s">
        <v>14836</v>
      </c>
      <c r="F182" t="s">
        <v>10644</v>
      </c>
      <c r="G182">
        <v>4.0189228057861301</v>
      </c>
      <c r="H182">
        <v>4.1807184219360396</v>
      </c>
      <c r="I182">
        <v>3.9056949615478498</v>
      </c>
      <c r="J182">
        <v>4.8687257766723597</v>
      </c>
      <c r="K182">
        <v>4.3806180953979501</v>
      </c>
      <c r="L182">
        <v>4.5741920471191397</v>
      </c>
      <c r="M182">
        <v>4.2142028808593803</v>
      </c>
      <c r="N182">
        <v>4.0848302841186497</v>
      </c>
      <c r="O182">
        <v>4.0298290252685502</v>
      </c>
      <c r="P182">
        <v>4.6923265457153303</v>
      </c>
      <c r="Q182">
        <v>4.3024091720581099</v>
      </c>
      <c r="R182">
        <v>4.1786222457885698</v>
      </c>
      <c r="S182">
        <v>4.2859243551890049</v>
      </c>
      <c r="T182">
        <v>178</v>
      </c>
      <c r="X182" s="16">
        <v>-0.57273324330647668</v>
      </c>
      <c r="Z182">
        <v>0.14332876712328799</v>
      </c>
      <c r="AA182">
        <v>1.5583939724853499</v>
      </c>
      <c r="AB182">
        <v>2.7644327381439168E-2</v>
      </c>
      <c r="AP182">
        <v>18</v>
      </c>
      <c r="AQ182">
        <v>18</v>
      </c>
      <c r="AR182">
        <v>14</v>
      </c>
      <c r="AS182">
        <v>59.2</v>
      </c>
      <c r="AT182">
        <v>59.2</v>
      </c>
      <c r="AU182">
        <v>52.3</v>
      </c>
      <c r="AV182">
        <v>34.067</v>
      </c>
      <c r="AW182">
        <v>0</v>
      </c>
      <c r="AX182">
        <v>125.42</v>
      </c>
      <c r="AY182">
        <v>9959800000</v>
      </c>
      <c r="AZ182">
        <v>204</v>
      </c>
      <c r="BA182" t="s">
        <v>3426</v>
      </c>
      <c r="BB182" t="s">
        <v>3426</v>
      </c>
      <c r="BC182" t="s">
        <v>3427</v>
      </c>
      <c r="BF182" s="34" t="s">
        <v>19011</v>
      </c>
      <c r="BG182">
        <v>-0.91009694337844804</v>
      </c>
      <c r="BH182">
        <v>-0.35860314965248102</v>
      </c>
      <c r="BI182">
        <v>-1.29604339599609</v>
      </c>
      <c r="BJ182">
        <v>1.98652696609497</v>
      </c>
      <c r="BK182">
        <v>0.32277145981788602</v>
      </c>
      <c r="BL182">
        <v>0.98258435726165805</v>
      </c>
      <c r="BM182">
        <v>-0.244468599557877</v>
      </c>
      <c r="BN182">
        <v>-0.68544584512710605</v>
      </c>
      <c r="BO182">
        <v>-0.87292218208312999</v>
      </c>
      <c r="BP182">
        <v>1.3852555751800499</v>
      </c>
      <c r="BQ182">
        <v>5.6189864873886101E-2</v>
      </c>
      <c r="BR182">
        <v>-0.36574813723564098</v>
      </c>
      <c r="BT182">
        <v>26.1204643249512</v>
      </c>
      <c r="BU182">
        <v>26.595624923706101</v>
      </c>
      <c r="BV182">
        <v>25.495794296264599</v>
      </c>
      <c r="BW182">
        <v>26.406215667724599</v>
      </c>
      <c r="BX182">
        <v>25.405712127685501</v>
      </c>
      <c r="BY182">
        <v>26.657310485839801</v>
      </c>
      <c r="BZ182">
        <v>25.801488876342798</v>
      </c>
      <c r="CA182">
        <v>25.493139266967798</v>
      </c>
      <c r="CB182">
        <v>25.675487518310501</v>
      </c>
      <c r="CC182">
        <v>24.880542755126999</v>
      </c>
      <c r="CD182">
        <v>24.5343933105469</v>
      </c>
      <c r="CE182">
        <v>25.1454982757568</v>
      </c>
      <c r="CG182">
        <v>26.1204643249512</v>
      </c>
      <c r="CH182">
        <v>26.595624923706101</v>
      </c>
      <c r="CI182">
        <v>25.495794296264599</v>
      </c>
      <c r="CJ182">
        <v>26.406215667724599</v>
      </c>
      <c r="CK182">
        <v>25.405712127685501</v>
      </c>
      <c r="CL182">
        <v>26.657310485839801</v>
      </c>
      <c r="CM182">
        <v>25.801488876342798</v>
      </c>
      <c r="CN182">
        <v>25.493139266967798</v>
      </c>
      <c r="CO182">
        <v>25.675487518310501</v>
      </c>
      <c r="CP182">
        <v>24.880542755126999</v>
      </c>
      <c r="CQ182">
        <v>24.5343933105469</v>
      </c>
      <c r="CR182">
        <v>25.1454982757568</v>
      </c>
      <c r="CT182" t="s">
        <v>19000</v>
      </c>
      <c r="CU182" t="s">
        <v>3426</v>
      </c>
      <c r="CV182" t="s">
        <v>16760</v>
      </c>
      <c r="CW182" t="str">
        <f>CT182&amp;CU182&amp;CHAR(10)&amp;CV182</f>
        <v>&gt;A0A3Q7HH02
MAPKATKAEKKIAYDTKMCQLLDDFTQVLVAAADNVGSNQLQSIRKGLRGDSVVLMGKNTMMKRTIRVHAEKTGNETILNLIPLLVGNVGLIFTKGDLKEVSEEVAKYKVGAPARVGLVAPVDVVVPPGNTGLDPSQTSFFQVLNIPTKINKGTVEIITPVELIKKGDKVGSSEAALLAKLGIRPFSYGLVVLSVYDNGSVFSPEVLDLTEDDLIEKFAMGVSMVTSLALAISYPTLAAAPHMFTNAYKNVLAIAIETDYSFPLADKVKEYLADPSKFAAVAAAPAAAAGSGAAPAAAKEEEKKEEPAEESDDDMGFSLFD</v>
      </c>
    </row>
    <row r="183" spans="1:101" x14ac:dyDescent="0.25">
      <c r="A183" t="s">
        <v>7095</v>
      </c>
      <c r="B183" t="s">
        <v>19204</v>
      </c>
      <c r="C183" t="s">
        <v>7941</v>
      </c>
      <c r="D183" t="s">
        <v>14837</v>
      </c>
      <c r="E183" t="s">
        <v>14765</v>
      </c>
      <c r="F183" t="s">
        <v>10645</v>
      </c>
      <c r="G183">
        <v>3.6237144470214799</v>
      </c>
      <c r="H183">
        <v>4.1763010025024396</v>
      </c>
      <c r="I183">
        <v>4.1780242919921902</v>
      </c>
      <c r="J183">
        <v>4.0562276840209996</v>
      </c>
      <c r="K183">
        <v>4.4639768600463903</v>
      </c>
      <c r="L183">
        <v>4.6179580688476598</v>
      </c>
      <c r="M183">
        <v>4.4834442138671902</v>
      </c>
      <c r="N183">
        <v>4.2339277267456099</v>
      </c>
      <c r="O183">
        <v>4.2834739685058603</v>
      </c>
      <c r="P183">
        <v>4.4619874954223597</v>
      </c>
      <c r="Q183">
        <v>4.4428300857543901</v>
      </c>
      <c r="R183">
        <v>4.3042573928832999</v>
      </c>
      <c r="S183">
        <v>4.2771769364674892</v>
      </c>
      <c r="T183">
        <v>179</v>
      </c>
      <c r="X183" s="16">
        <v>-0.38670762379964696</v>
      </c>
      <c r="Z183">
        <v>0.306661625708885</v>
      </c>
      <c r="AA183">
        <v>0.74517610388787003</v>
      </c>
      <c r="AB183">
        <v>0.17981416312996587</v>
      </c>
      <c r="AP183">
        <v>9</v>
      </c>
      <c r="AQ183">
        <v>9</v>
      </c>
      <c r="AR183">
        <v>9</v>
      </c>
      <c r="AS183">
        <v>56.3</v>
      </c>
      <c r="AT183">
        <v>56.3</v>
      </c>
      <c r="AU183">
        <v>56.3</v>
      </c>
      <c r="AV183">
        <v>17.061</v>
      </c>
      <c r="AW183">
        <v>0</v>
      </c>
      <c r="AX183">
        <v>29.042999999999999</v>
      </c>
      <c r="AY183">
        <v>7991500000</v>
      </c>
      <c r="AZ183">
        <v>96</v>
      </c>
      <c r="BA183" t="s">
        <v>5933</v>
      </c>
      <c r="BB183" t="s">
        <v>5933</v>
      </c>
      <c r="BC183" t="s">
        <v>5934</v>
      </c>
      <c r="BD183" t="s">
        <v>5935</v>
      </c>
      <c r="BE183" t="s">
        <v>5936</v>
      </c>
      <c r="BF183" s="34" t="s">
        <v>19011</v>
      </c>
      <c r="BG183">
        <v>-2.4965023994445801</v>
      </c>
      <c r="BH183">
        <v>-0.38538861274719199</v>
      </c>
      <c r="BI183">
        <v>-0.378804922103882</v>
      </c>
      <c r="BJ183">
        <v>-0.84411936998367298</v>
      </c>
      <c r="BK183">
        <v>0.71365451812744096</v>
      </c>
      <c r="BL183">
        <v>1.3019276857376101</v>
      </c>
      <c r="BM183">
        <v>0.78802800178527799</v>
      </c>
      <c r="BN183">
        <v>-0.16523022949695601</v>
      </c>
      <c r="BO183">
        <v>2.4057319387793499E-2</v>
      </c>
      <c r="BP183">
        <v>0.70605432987213101</v>
      </c>
      <c r="BQ183">
        <v>0.63286489248275801</v>
      </c>
      <c r="BR183">
        <v>0.103458769619465</v>
      </c>
      <c r="BT183">
        <v>25.725255966186499</v>
      </c>
      <c r="BU183">
        <v>26.5912075042725</v>
      </c>
      <c r="BV183">
        <v>25.768123626708999</v>
      </c>
      <c r="BW183">
        <v>25.5937175750732</v>
      </c>
      <c r="BX183">
        <v>25.489070892333999</v>
      </c>
      <c r="BY183">
        <v>26.701076507568398</v>
      </c>
      <c r="BZ183">
        <v>26.0707302093506</v>
      </c>
      <c r="CA183">
        <v>25.642236709594702</v>
      </c>
      <c r="CB183">
        <v>25.929132461547901</v>
      </c>
      <c r="CC183">
        <v>24.650203704833999</v>
      </c>
      <c r="CD183">
        <v>24.6748142242432</v>
      </c>
      <c r="CE183">
        <v>25.271133422851602</v>
      </c>
      <c r="CG183">
        <v>25.725255966186499</v>
      </c>
      <c r="CH183">
        <v>26.5912075042725</v>
      </c>
      <c r="CI183">
        <v>25.768123626708999</v>
      </c>
      <c r="CJ183">
        <v>25.5937175750732</v>
      </c>
      <c r="CK183">
        <v>25.489070892333999</v>
      </c>
      <c r="CL183">
        <v>26.701076507568398</v>
      </c>
      <c r="CM183">
        <v>26.0707302093506</v>
      </c>
      <c r="CN183">
        <v>25.642236709594702</v>
      </c>
      <c r="CO183">
        <v>25.929132461547901</v>
      </c>
      <c r="CP183">
        <v>24.650203704833999</v>
      </c>
      <c r="CQ183">
        <v>24.6748142242432</v>
      </c>
      <c r="CR183">
        <v>25.271133422851602</v>
      </c>
      <c r="CT183" t="s">
        <v>19000</v>
      </c>
      <c r="CU183" t="s">
        <v>7095</v>
      </c>
      <c r="CV183" t="s">
        <v>17529</v>
      </c>
      <c r="CW183" t="str">
        <f>CT183&amp;CU183&amp;CHAR(10)&amp;CV183</f>
        <v>&gt;K4CYU9
MGRMHSRGKGISASALPYKRTPPSWLKISAPDVEDNICKFAKKGLTPSQIGVILRDSHGIAQVKSVTGSKILRILKAHGLAPEIPEDLYHLIKKAVAIRKHLERNRKDKDSKFRLILVESRIHRLARYYKKTKKLPPVWKYESTTASTLVA</v>
      </c>
    </row>
    <row r="184" spans="1:101" x14ac:dyDescent="0.25">
      <c r="A184" t="s">
        <v>6989</v>
      </c>
      <c r="B184" t="s">
        <v>19205</v>
      </c>
      <c r="C184" t="s">
        <v>7177</v>
      </c>
      <c r="D184" t="s">
        <v>14678</v>
      </c>
      <c r="E184" t="s">
        <v>14679</v>
      </c>
      <c r="F184" t="s">
        <v>10646</v>
      </c>
      <c r="G184">
        <v>5.4673042297363299</v>
      </c>
      <c r="H184">
        <v>4.2678041458129901</v>
      </c>
      <c r="I184">
        <v>5.6141452789306596</v>
      </c>
      <c r="J184">
        <v>4.0888757705688503</v>
      </c>
      <c r="K184">
        <v>3.28547191619873</v>
      </c>
      <c r="L184">
        <v>3.7411575317382799</v>
      </c>
      <c r="M184">
        <v>3.5675506591796902</v>
      </c>
      <c r="N184">
        <v>2.2879457473754901</v>
      </c>
      <c r="O184">
        <v>4.2426166534423801</v>
      </c>
      <c r="P184">
        <v>4.75014400482178</v>
      </c>
      <c r="Q184">
        <v>6.1087884902954102</v>
      </c>
      <c r="R184">
        <v>3.7251787185668901</v>
      </c>
      <c r="S184">
        <v>4.2622485955556231</v>
      </c>
      <c r="T184">
        <v>180</v>
      </c>
      <c r="X184" s="16">
        <v>1.4112494786580405</v>
      </c>
      <c r="Z184">
        <v>0.24024566088117499</v>
      </c>
      <c r="AA184">
        <v>0.97014099297023604</v>
      </c>
      <c r="AB184">
        <v>0.10711714947655358</v>
      </c>
      <c r="AP184">
        <v>17</v>
      </c>
      <c r="AQ184">
        <v>17</v>
      </c>
      <c r="AR184">
        <v>17</v>
      </c>
      <c r="AS184">
        <v>78.2</v>
      </c>
      <c r="AT184">
        <v>78.2</v>
      </c>
      <c r="AU184">
        <v>78.2</v>
      </c>
      <c r="AV184">
        <v>37.801000000000002</v>
      </c>
      <c r="AW184">
        <v>0</v>
      </c>
      <c r="AX184">
        <v>323.31</v>
      </c>
      <c r="AY184">
        <v>22353000000</v>
      </c>
      <c r="AZ184">
        <v>297</v>
      </c>
      <c r="BA184" t="s">
        <v>4479</v>
      </c>
      <c r="BB184" t="s">
        <v>4479</v>
      </c>
      <c r="BC184" t="s">
        <v>4480</v>
      </c>
      <c r="BD184" t="s">
        <v>4481</v>
      </c>
      <c r="BE184" t="s">
        <v>4482</v>
      </c>
      <c r="BF184" s="34" t="s">
        <v>19011</v>
      </c>
      <c r="BG184">
        <v>1.11483001708984</v>
      </c>
      <c r="BH184">
        <v>5.1395916379988202E-3</v>
      </c>
      <c r="BI184">
        <v>1.25067663192749</v>
      </c>
      <c r="BJ184">
        <v>-0.16039194166660301</v>
      </c>
      <c r="BK184">
        <v>-0.90364283323287997</v>
      </c>
      <c r="BL184">
        <v>-0.48207560181617698</v>
      </c>
      <c r="BM184">
        <v>-0.64268410205841098</v>
      </c>
      <c r="BN184">
        <v>-1.82648158073425</v>
      </c>
      <c r="BO184">
        <v>-1.81620474904776E-2</v>
      </c>
      <c r="BP184">
        <v>0.45136541128158603</v>
      </c>
      <c r="BQ184">
        <v>1.70828461647034</v>
      </c>
      <c r="BR184">
        <v>-0.496858060359955</v>
      </c>
      <c r="BT184">
        <v>27.568845748901399</v>
      </c>
      <c r="BU184">
        <v>26.682710647583001</v>
      </c>
      <c r="BV184">
        <v>27.2042446136475</v>
      </c>
      <c r="BW184">
        <v>25.626365661621101</v>
      </c>
      <c r="BX184">
        <v>24.3105659484863</v>
      </c>
      <c r="BY184">
        <v>25.824275970458999</v>
      </c>
      <c r="BZ184">
        <v>25.1548366546631</v>
      </c>
      <c r="CA184">
        <v>23.696254730224599</v>
      </c>
      <c r="CB184">
        <v>25.8882751464844</v>
      </c>
      <c r="CC184">
        <v>24.938360214233398</v>
      </c>
      <c r="CD184">
        <v>26.340772628784201</v>
      </c>
      <c r="CE184">
        <v>24.692054748535199</v>
      </c>
      <c r="CG184">
        <v>27.568845748901399</v>
      </c>
      <c r="CH184">
        <v>26.682710647583001</v>
      </c>
      <c r="CI184">
        <v>27.2042446136475</v>
      </c>
      <c r="CJ184">
        <v>25.626365661621101</v>
      </c>
      <c r="CK184">
        <v>24.3105659484863</v>
      </c>
      <c r="CL184">
        <v>25.824275970458999</v>
      </c>
      <c r="CM184">
        <v>25.1548366546631</v>
      </c>
      <c r="CN184">
        <v>23.696254730224599</v>
      </c>
      <c r="CO184">
        <v>25.8882751464844</v>
      </c>
      <c r="CP184">
        <v>24.938360214233398</v>
      </c>
      <c r="CQ184">
        <v>26.340772628784201</v>
      </c>
      <c r="CR184">
        <v>24.692054748535199</v>
      </c>
      <c r="CT184" t="s">
        <v>19000</v>
      </c>
      <c r="CU184" t="s">
        <v>6989</v>
      </c>
      <c r="CV184" t="s">
        <v>17218</v>
      </c>
      <c r="CW184" t="str">
        <f>CT184&amp;CU184&amp;CHAR(10)&amp;CV184</f>
        <v>&gt;A0A3Q7IKF2
MACTKLHFPITATTLLVILILATLDFTGAQTGVCYGRNGNGLPSPADVVALCNRNNIRRMRIYDPHQPTLQALRGSNIELILGVPNPDLQNIASSQANANAWVQNNVRNYGNVKFRYIAVGNEVSPLNGNAQYVPFVINAMRNIQNAISGAGLGNQIKVSTAIETELTTDTYPPSRGKFKDNVRGYVDPIIRFLVANRSPLLVNIYPYFAIANNQAIKLDYALFTSPGVVVNDNGREYRNLFDALLDATYSALEKAGGSSLDIVVSESGWPSAGAGQLTSIDNARTYNNNLIRHVKRGSPKRPSKPIEAYIFALFNENLKSPEIEKHFGLFTPNRQPKYPISFN</v>
      </c>
    </row>
    <row r="185" spans="1:101" x14ac:dyDescent="0.25">
      <c r="A185" t="s">
        <v>4030</v>
      </c>
      <c r="B185" t="s">
        <v>19206</v>
      </c>
      <c r="C185" t="s">
        <v>7459</v>
      </c>
      <c r="D185" t="s">
        <v>14824</v>
      </c>
      <c r="E185" t="s">
        <v>14825</v>
      </c>
      <c r="F185" t="s">
        <v>10647</v>
      </c>
      <c r="G185">
        <v>3.4243965148925799</v>
      </c>
      <c r="H185">
        <v>5.0188169479370099</v>
      </c>
      <c r="I185">
        <v>4.6833133697509801</v>
      </c>
      <c r="J185">
        <v>4.39247798919678</v>
      </c>
      <c r="K185">
        <v>4.2395048141479501</v>
      </c>
      <c r="L185">
        <v>5.3291187286376998</v>
      </c>
      <c r="M185">
        <v>5.3344440460205096</v>
      </c>
      <c r="N185">
        <v>3.5920171737670898</v>
      </c>
      <c r="O185">
        <v>5.4407272338867196</v>
      </c>
      <c r="P185">
        <v>2.3078031539917001</v>
      </c>
      <c r="Q185">
        <v>3.39946842193604</v>
      </c>
      <c r="R185">
        <v>3.8832216262817401</v>
      </c>
      <c r="S185">
        <v>4.2537758350372332</v>
      </c>
      <c r="T185">
        <v>181</v>
      </c>
      <c r="X185" s="16">
        <v>-0.27819156646728604</v>
      </c>
      <c r="Z185">
        <v>0.29187878787878802</v>
      </c>
      <c r="AA185">
        <v>0.80234860693029497</v>
      </c>
      <c r="AB185">
        <v>0.15763454337844748</v>
      </c>
      <c r="AP185">
        <v>10</v>
      </c>
      <c r="AQ185">
        <v>10</v>
      </c>
      <c r="AR185">
        <v>10</v>
      </c>
      <c r="AS185">
        <v>33</v>
      </c>
      <c r="AT185">
        <v>33</v>
      </c>
      <c r="AU185">
        <v>33</v>
      </c>
      <c r="AV185">
        <v>31.141999999999999</v>
      </c>
      <c r="AW185">
        <v>0</v>
      </c>
      <c r="AX185">
        <v>73.379000000000005</v>
      </c>
      <c r="AY185">
        <v>17231000000</v>
      </c>
      <c r="AZ185">
        <v>150</v>
      </c>
      <c r="BA185" t="s">
        <v>4030</v>
      </c>
      <c r="BB185" t="s">
        <v>4030</v>
      </c>
      <c r="BC185" t="s">
        <v>4031</v>
      </c>
      <c r="BF185" s="34" t="s">
        <v>19011</v>
      </c>
      <c r="BG185">
        <v>-0.85701370239257801</v>
      </c>
      <c r="BH185">
        <v>0.79053175449371305</v>
      </c>
      <c r="BI185">
        <v>0.44384944438934298</v>
      </c>
      <c r="BJ185">
        <v>0.143323615193367</v>
      </c>
      <c r="BK185">
        <v>-1.4746521599590799E-2</v>
      </c>
      <c r="BL185">
        <v>1.11117255687714</v>
      </c>
      <c r="BM185">
        <v>1.1166753768920901</v>
      </c>
      <c r="BN185">
        <v>-0.68380802869796797</v>
      </c>
      <c r="BO185">
        <v>1.2264997959137001</v>
      </c>
      <c r="BP185">
        <v>-2.0108113288879399</v>
      </c>
      <c r="BQ185">
        <v>-0.88277238607406605</v>
      </c>
      <c r="BR185">
        <v>-0.38290083408355702</v>
      </c>
      <c r="BT185">
        <v>25.525938034057599</v>
      </c>
      <c r="BU185">
        <v>27.433723449706999</v>
      </c>
      <c r="BV185">
        <v>26.273412704467798</v>
      </c>
      <c r="BW185">
        <v>25.929967880248999</v>
      </c>
      <c r="BX185">
        <v>25.264598846435501</v>
      </c>
      <c r="BY185">
        <v>27.412237167358398</v>
      </c>
      <c r="BZ185">
        <v>26.921730041503899</v>
      </c>
      <c r="CA185">
        <v>25.0003261566162</v>
      </c>
      <c r="CB185">
        <v>27.0863857269287</v>
      </c>
      <c r="CC185">
        <v>22.496019363403299</v>
      </c>
      <c r="CD185">
        <v>23.631452560424801</v>
      </c>
      <c r="CE185">
        <v>24.85009765625</v>
      </c>
      <c r="CG185">
        <v>25.525938034057599</v>
      </c>
      <c r="CH185">
        <v>27.433723449706999</v>
      </c>
      <c r="CI185">
        <v>26.273412704467798</v>
      </c>
      <c r="CJ185">
        <v>25.929967880248999</v>
      </c>
      <c r="CK185">
        <v>25.264598846435501</v>
      </c>
      <c r="CL185">
        <v>27.412237167358398</v>
      </c>
      <c r="CM185">
        <v>26.921730041503899</v>
      </c>
      <c r="CN185">
        <v>25.0003261566162</v>
      </c>
      <c r="CO185">
        <v>27.0863857269287</v>
      </c>
      <c r="CP185">
        <v>22.496019363403299</v>
      </c>
      <c r="CQ185">
        <v>23.631452560424801</v>
      </c>
      <c r="CR185">
        <v>24.85009765625</v>
      </c>
      <c r="CT185" t="s">
        <v>19000</v>
      </c>
      <c r="CU185" t="s">
        <v>4030</v>
      </c>
      <c r="CV185" t="s">
        <v>17427</v>
      </c>
      <c r="CW185" t="str">
        <f>CT185&amp;CU185&amp;CHAR(10)&amp;CV185</f>
        <v>&gt;A0A3Q7I0X4
MATAAATSSFIGTRLPEIHSGSGRVQARFGFGQKKAAPKKAAKKQIPDRPLWYPGAKAPEYLDGSLVGDYGFDPFGLGKPAEYLQFDLDSLDQNLAKNLAGDIIGTRTEVADVKSTPFQPYSEVFGLQRFRECELIHGRWAMLATLGALTVEWLTGITWQDAGKVELVEGSSYLGQPLPFSITTLIWIEVLVIGYIEFQRNAELDPEKRLYPGGSFFDPLGLAADPEKKATLQLAEIKHARLAMVAFLGFAVQAAATGKGPLNNWATHLSDPLHTTIFDTFGFFS</v>
      </c>
    </row>
    <row r="186" spans="1:101" x14ac:dyDescent="0.25">
      <c r="A186" t="s">
        <v>1230</v>
      </c>
      <c r="B186" t="s">
        <v>19207</v>
      </c>
      <c r="C186" t="s">
        <v>7331</v>
      </c>
      <c r="D186" t="s">
        <v>14838</v>
      </c>
      <c r="E186">
        <v>0</v>
      </c>
      <c r="F186" t="s">
        <v>10648</v>
      </c>
      <c r="G186">
        <v>3.61599540710449</v>
      </c>
      <c r="H186">
        <v>4.0200109481811497</v>
      </c>
      <c r="I186">
        <v>3.82179832458496</v>
      </c>
      <c r="J186">
        <v>4.2505407333373997</v>
      </c>
      <c r="K186">
        <v>4.1764421463012704</v>
      </c>
      <c r="L186">
        <v>5.6099357604980504</v>
      </c>
      <c r="M186">
        <v>4.1865825653076199</v>
      </c>
      <c r="N186">
        <v>3.8762655258178702</v>
      </c>
      <c r="O186">
        <v>4.8195209503173801</v>
      </c>
      <c r="P186">
        <v>4.1694822311401403</v>
      </c>
      <c r="Q186">
        <v>4.4106378555297896</v>
      </c>
      <c r="R186">
        <v>3.8921632766723602</v>
      </c>
      <c r="S186">
        <v>4.2374479770660409</v>
      </c>
      <c r="T186">
        <v>182</v>
      </c>
      <c r="U186" t="s">
        <v>10418</v>
      </c>
      <c r="X186" s="16">
        <v>-0.85970465342204028</v>
      </c>
      <c r="Z186">
        <v>0.39856664238892903</v>
      </c>
      <c r="AA186">
        <v>0.55381391790367596</v>
      </c>
      <c r="AB186">
        <v>0.27937406184822017</v>
      </c>
      <c r="AP186">
        <v>19</v>
      </c>
      <c r="AQ186">
        <v>19</v>
      </c>
      <c r="AR186">
        <v>19</v>
      </c>
      <c r="AS186">
        <v>58.3</v>
      </c>
      <c r="AT186">
        <v>58.3</v>
      </c>
      <c r="AU186">
        <v>58.3</v>
      </c>
      <c r="AV186">
        <v>40.514000000000003</v>
      </c>
      <c r="AW186">
        <v>0</v>
      </c>
      <c r="AX186">
        <v>241.67</v>
      </c>
      <c r="AY186">
        <v>21532000000</v>
      </c>
      <c r="AZ186">
        <v>284</v>
      </c>
      <c r="BA186" t="s">
        <v>1229</v>
      </c>
      <c r="BB186" t="s">
        <v>1230</v>
      </c>
      <c r="BC186" t="s">
        <v>1231</v>
      </c>
      <c r="BF186" s="34" t="s">
        <v>19011</v>
      </c>
      <c r="BG186">
        <v>-1.1669669151306199</v>
      </c>
      <c r="BH186">
        <v>-0.408304393291473</v>
      </c>
      <c r="BI186">
        <v>-0.78050911426544201</v>
      </c>
      <c r="BJ186">
        <v>2.4585647508502E-2</v>
      </c>
      <c r="BK186">
        <v>-0.114557072520256</v>
      </c>
      <c r="BL186">
        <v>2.5772647857665998</v>
      </c>
      <c r="BM186">
        <v>-9.5515340566635104E-2</v>
      </c>
      <c r="BN186">
        <v>-0.67823034524917603</v>
      </c>
      <c r="BO186">
        <v>1.0930197238922099</v>
      </c>
      <c r="BP186">
        <v>-0.12762643396854401</v>
      </c>
      <c r="BQ186">
        <v>0.32521685957908603</v>
      </c>
      <c r="BR186">
        <v>-0.64837741851806596</v>
      </c>
      <c r="BT186">
        <v>25.717536926269499</v>
      </c>
      <c r="BU186">
        <v>26.4349174499512</v>
      </c>
      <c r="BV186">
        <v>25.4118976593018</v>
      </c>
      <c r="BW186">
        <v>25.788030624389599</v>
      </c>
      <c r="BX186">
        <v>25.201536178588899</v>
      </c>
      <c r="BY186">
        <v>27.6930541992188</v>
      </c>
      <c r="BZ186">
        <v>25.773868560791001</v>
      </c>
      <c r="CA186">
        <v>25.284574508666999</v>
      </c>
      <c r="CB186">
        <v>26.4651794433594</v>
      </c>
      <c r="CC186">
        <v>24.3576984405518</v>
      </c>
      <c r="CD186">
        <v>24.642621994018601</v>
      </c>
      <c r="CE186">
        <v>24.8590393066406</v>
      </c>
      <c r="CG186">
        <v>25.717536926269499</v>
      </c>
      <c r="CH186">
        <v>26.4349174499512</v>
      </c>
      <c r="CI186">
        <v>25.4118976593018</v>
      </c>
      <c r="CJ186">
        <v>25.788030624389599</v>
      </c>
      <c r="CK186">
        <v>25.201536178588899</v>
      </c>
      <c r="CL186">
        <v>27.6930541992188</v>
      </c>
      <c r="CM186">
        <v>25.773868560791001</v>
      </c>
      <c r="CN186">
        <v>25.284574508666999</v>
      </c>
      <c r="CO186">
        <v>26.4651794433594</v>
      </c>
      <c r="CP186">
        <v>24.3576984405518</v>
      </c>
      <c r="CQ186">
        <v>24.642621994018601</v>
      </c>
      <c r="CR186">
        <v>24.8590393066406</v>
      </c>
      <c r="CT186" t="s">
        <v>19000</v>
      </c>
      <c r="CU186" t="s">
        <v>1230</v>
      </c>
      <c r="CV186" t="s">
        <v>17833</v>
      </c>
      <c r="CW186" t="str">
        <f>CT186&amp;CU186&amp;CHAR(10)&amp;CV186</f>
        <v>&gt;A0A3Q7F8X2
MATAVSAAVSLPSSKSTSFSSRNSIISTDKINFNKVPLYYRNVSGASRLVSIRAQVTTEAPAKVEKISKKQEEGVIVNKFRPKEPYVGRCLLNTKITGDDAPGETWHMVFSTEGEVPYREGQSIGVIADGVDANGKPHKLRLYSIASSALGDFGDSKTVSLCVKRLVYTNDKGEEVKGVCSNFLCDLKPGAEVKITGPVGKEMLMPKDPNATVIMLATGTGIAPFRSFLWKMFFEKHEDYKFNGTAWLFLGVPTSSSLLYKEEFEKMKEKAPENFRLDFAVSREQTNEKGEKMYIQTRMAQYAEELWTLLQKDNTFIYMCGLKGMEQGIDEIMSSLAERDGIVWADYKKQLKKAEQWNVEVY</v>
      </c>
    </row>
    <row r="187" spans="1:101" x14ac:dyDescent="0.25">
      <c r="A187" t="s">
        <v>2603</v>
      </c>
      <c r="B187" t="s">
        <v>19208</v>
      </c>
      <c r="C187" t="s">
        <v>7399</v>
      </c>
      <c r="D187" t="s">
        <v>14839</v>
      </c>
      <c r="E187" t="s">
        <v>14840</v>
      </c>
      <c r="F187" t="s">
        <v>10649</v>
      </c>
      <c r="G187">
        <v>4.5317153930664098</v>
      </c>
      <c r="H187">
        <v>3.70857906341553</v>
      </c>
      <c r="I187">
        <v>4.1170196533203098</v>
      </c>
      <c r="J187">
        <v>4.5743455886840803</v>
      </c>
      <c r="K187">
        <v>4.6760339736938503</v>
      </c>
      <c r="L187">
        <v>4.1595897674560502</v>
      </c>
      <c r="M187">
        <v>4.3518810272216797</v>
      </c>
      <c r="N187">
        <v>4.5481767654418901</v>
      </c>
      <c r="O187">
        <v>3.5006561279296902</v>
      </c>
      <c r="P187">
        <v>4.2043561935424796</v>
      </c>
      <c r="Q187">
        <v>4.5636224746704102</v>
      </c>
      <c r="R187">
        <v>3.85338687896729</v>
      </c>
      <c r="S187">
        <v>4.2324469089508057</v>
      </c>
      <c r="T187">
        <v>183</v>
      </c>
      <c r="X187" s="16">
        <v>-0.35088507334391039</v>
      </c>
      <c r="Z187">
        <v>0.78601990950226197</v>
      </c>
      <c r="AA187">
        <v>0.14725858169504599</v>
      </c>
      <c r="AB187">
        <v>0.71242871923248707</v>
      </c>
      <c r="AP187">
        <v>24</v>
      </c>
      <c r="AQ187">
        <v>24</v>
      </c>
      <c r="AR187">
        <v>16</v>
      </c>
      <c r="AS187">
        <v>60.3</v>
      </c>
      <c r="AT187">
        <v>60.3</v>
      </c>
      <c r="AU187">
        <v>39.5</v>
      </c>
      <c r="AV187">
        <v>52.058999999999997</v>
      </c>
      <c r="AW187">
        <v>0</v>
      </c>
      <c r="AX187">
        <v>220.9</v>
      </c>
      <c r="AY187">
        <v>22540000000</v>
      </c>
      <c r="AZ187">
        <v>292</v>
      </c>
      <c r="BA187" t="s">
        <v>2602</v>
      </c>
      <c r="BB187" t="s">
        <v>2603</v>
      </c>
      <c r="BC187" t="s">
        <v>2604</v>
      </c>
      <c r="BF187" s="34" t="s">
        <v>19011</v>
      </c>
      <c r="BG187">
        <v>0.78470933437347401</v>
      </c>
      <c r="BH187">
        <v>-1.37362945079803</v>
      </c>
      <c r="BI187">
        <v>-0.302660822868347</v>
      </c>
      <c r="BJ187">
        <v>0.89648962020874001</v>
      </c>
      <c r="BK187">
        <v>1.163125872612</v>
      </c>
      <c r="BL187">
        <v>-0.19103808701038399</v>
      </c>
      <c r="BM187">
        <v>0.313167184591293</v>
      </c>
      <c r="BN187">
        <v>0.827872574329376</v>
      </c>
      <c r="BO187">
        <v>-1.91882228851318</v>
      </c>
      <c r="BP187">
        <v>-7.3656424880027799E-2</v>
      </c>
      <c r="BQ187">
        <v>0.86837261915206898</v>
      </c>
      <c r="BR187">
        <v>-0.99393004179000899</v>
      </c>
      <c r="BT187">
        <v>26.633256912231399</v>
      </c>
      <c r="BU187">
        <v>26.123485565185501</v>
      </c>
      <c r="BV187">
        <v>25.707118988037099</v>
      </c>
      <c r="BW187">
        <v>26.1118354797363</v>
      </c>
      <c r="BX187">
        <v>25.701128005981399</v>
      </c>
      <c r="BY187">
        <v>26.2427082061768</v>
      </c>
      <c r="BZ187">
        <v>25.939167022705099</v>
      </c>
      <c r="CA187">
        <v>25.956485748291001</v>
      </c>
      <c r="CB187">
        <v>25.146314620971701</v>
      </c>
      <c r="CC187">
        <v>24.392572402954102</v>
      </c>
      <c r="CD187">
        <v>24.795606613159201</v>
      </c>
      <c r="CE187">
        <v>24.820262908935501</v>
      </c>
      <c r="CG187">
        <v>26.633256912231399</v>
      </c>
      <c r="CH187">
        <v>26.123485565185501</v>
      </c>
      <c r="CI187">
        <v>25.707118988037099</v>
      </c>
      <c r="CJ187">
        <v>26.1118354797363</v>
      </c>
      <c r="CK187">
        <v>25.701128005981399</v>
      </c>
      <c r="CL187">
        <v>26.2427082061768</v>
      </c>
      <c r="CM187">
        <v>25.939167022705099</v>
      </c>
      <c r="CN187">
        <v>25.956485748291001</v>
      </c>
      <c r="CO187">
        <v>25.146314620971701</v>
      </c>
      <c r="CP187">
        <v>24.392572402954102</v>
      </c>
      <c r="CQ187">
        <v>24.795606613159201</v>
      </c>
      <c r="CR187">
        <v>24.820262908935501</v>
      </c>
      <c r="CT187" t="s">
        <v>19000</v>
      </c>
      <c r="CU187" t="s">
        <v>2603</v>
      </c>
      <c r="CV187" t="s">
        <v>18658</v>
      </c>
      <c r="CW187" t="str">
        <f>CT187&amp;CU187&amp;CHAR(10)&amp;CV187</f>
        <v>&gt;A0A3Q7GNF6
MDPVTVWGNEPLSTVDPEIHDLIEKEKRRQCRGIELIASENFTSFAVIEALGSALTNKYSEGIPGNRYYGGNEYIDQIENLTRSRALEAFHLDPTKWGVNVQPYSGSPANFAAYTAVLNPHDRIMGLDLPSGGHLTHGYYTSGGKKISATSIYFESLPYKVNSTNGYIDYDRLEEKALDFRPKLIICGGSAYPRDWDYKRFREVADKCGALLLCDMAHISGLVAAQEAANPFEYCDLVTTTTHKSLRGPRAGMIFYRKGPKPPKKGQPEDAVYDFEDKINFAVFPSLQGGPHNHQIGALAVALKQAATPGFKAYAKQVKANAVALGDYLMSKGYKLVTGGTENHLVLWDLRPLGLTGNKVEKLCDLCNITVNKNAVFGDSSALAPGGVRIGTPAMTSRGLVEKDFEQIAEFLHRAVTITLNIQKEFGKLLKDFNKGLVNNKEIEELKVDVEKFSASFDMPGFKMSEMKYQD</v>
      </c>
    </row>
    <row r="188" spans="1:101" x14ac:dyDescent="0.25">
      <c r="A188" t="s">
        <v>6559</v>
      </c>
      <c r="B188" t="s">
        <v>19209</v>
      </c>
      <c r="C188" t="s">
        <v>8053</v>
      </c>
      <c r="D188" t="s">
        <v>14841</v>
      </c>
      <c r="E188" t="s">
        <v>14842</v>
      </c>
      <c r="F188" t="s">
        <v>10650</v>
      </c>
      <c r="G188">
        <v>4.5328235626220703</v>
      </c>
      <c r="H188">
        <v>3.6313199996948198</v>
      </c>
      <c r="I188">
        <v>4.0938968658447301</v>
      </c>
      <c r="J188">
        <v>4.4317903518676802</v>
      </c>
      <c r="K188">
        <v>4.4611864089965803</v>
      </c>
      <c r="L188">
        <v>4.1015129089355504</v>
      </c>
      <c r="M188">
        <v>4.1678028106689498</v>
      </c>
      <c r="N188">
        <v>4.9027585983276403</v>
      </c>
      <c r="O188">
        <v>3.3372821807861301</v>
      </c>
      <c r="P188">
        <v>4.8632898330688503</v>
      </c>
      <c r="Q188">
        <v>3.7755441665649401</v>
      </c>
      <c r="R188">
        <v>4.4350347518920898</v>
      </c>
      <c r="S188">
        <v>4.2278535366058358</v>
      </c>
      <c r="T188">
        <v>184</v>
      </c>
      <c r="X188" s="16">
        <v>-0.24548308054606327</v>
      </c>
      <c r="Z188">
        <v>0.92447460381958602</v>
      </c>
      <c r="AA188">
        <v>4.7074027370716698E-2</v>
      </c>
      <c r="AB188">
        <v>0.89727583692208723</v>
      </c>
      <c r="AP188">
        <v>13</v>
      </c>
      <c r="AQ188">
        <v>13</v>
      </c>
      <c r="AR188">
        <v>13</v>
      </c>
      <c r="AS188">
        <v>58</v>
      </c>
      <c r="AT188">
        <v>58</v>
      </c>
      <c r="AU188">
        <v>58</v>
      </c>
      <c r="AV188">
        <v>25.015999999999998</v>
      </c>
      <c r="AW188">
        <v>0</v>
      </c>
      <c r="AX188">
        <v>323.31</v>
      </c>
      <c r="AY188">
        <v>10387000000</v>
      </c>
      <c r="AZ188">
        <v>192</v>
      </c>
      <c r="BA188" t="s">
        <v>6559</v>
      </c>
      <c r="BB188" t="s">
        <v>6559</v>
      </c>
      <c r="BC188" t="s">
        <v>6560</v>
      </c>
      <c r="BD188" t="s">
        <v>6561</v>
      </c>
      <c r="BE188" t="s">
        <v>6562</v>
      </c>
      <c r="BF188" s="34" t="s">
        <v>19011</v>
      </c>
      <c r="BG188">
        <v>0.64198625087738004</v>
      </c>
      <c r="BH188">
        <v>-1.2557507753372199</v>
      </c>
      <c r="BI188">
        <v>-0.28198948502540599</v>
      </c>
      <c r="BJ188">
        <v>0.429303288459778</v>
      </c>
      <c r="BK188">
        <v>0.49118432402610801</v>
      </c>
      <c r="BL188">
        <v>-0.26595711708068798</v>
      </c>
      <c r="BM188">
        <v>-0.12641157209873199</v>
      </c>
      <c r="BN188">
        <v>1.4207290410995499</v>
      </c>
      <c r="BO188">
        <v>-1.8747239112853999</v>
      </c>
      <c r="BP188">
        <v>1.3376442193985001</v>
      </c>
      <c r="BQ188">
        <v>-0.95214736461639404</v>
      </c>
      <c r="BR188">
        <v>0.43613299727439903</v>
      </c>
      <c r="BT188">
        <v>26.634365081787099</v>
      </c>
      <c r="BU188">
        <v>26.046226501464801</v>
      </c>
      <c r="BV188">
        <v>25.683996200561499</v>
      </c>
      <c r="BW188">
        <v>25.969280242919901</v>
      </c>
      <c r="BX188">
        <v>25.486280441284201</v>
      </c>
      <c r="BY188">
        <v>26.1846313476563</v>
      </c>
      <c r="BZ188">
        <v>25.755088806152301</v>
      </c>
      <c r="CA188">
        <v>26.3110675811768</v>
      </c>
      <c r="CB188">
        <v>24.9829406738281</v>
      </c>
      <c r="CC188">
        <v>25.051506042480501</v>
      </c>
      <c r="CD188">
        <v>24.0075283050537</v>
      </c>
      <c r="CE188">
        <v>25.401910781860401</v>
      </c>
      <c r="CG188">
        <v>26.634365081787099</v>
      </c>
      <c r="CH188">
        <v>26.046226501464801</v>
      </c>
      <c r="CI188">
        <v>25.683996200561499</v>
      </c>
      <c r="CJ188">
        <v>25.969280242919901</v>
      </c>
      <c r="CK188">
        <v>25.486280441284201</v>
      </c>
      <c r="CL188">
        <v>26.1846313476563</v>
      </c>
      <c r="CM188">
        <v>25.755088806152301</v>
      </c>
      <c r="CN188">
        <v>26.3110675811768</v>
      </c>
      <c r="CO188">
        <v>24.9829406738281</v>
      </c>
      <c r="CP188">
        <v>25.051506042480501</v>
      </c>
      <c r="CQ188">
        <v>24.0075283050537</v>
      </c>
      <c r="CR188">
        <v>25.401910781860401</v>
      </c>
      <c r="CT188" t="s">
        <v>19000</v>
      </c>
      <c r="CU188" t="s">
        <v>6559</v>
      </c>
      <c r="CV188" t="s">
        <v>18904</v>
      </c>
      <c r="CW188" t="str">
        <f>CT188&amp;CU188&amp;CHAR(10)&amp;CV188</f>
        <v>&gt;Q94K24
MASTTVEPKLEKKEEEVEAEVEENPTGDDEDTGAQVAPIVRLQEVAVSTGEENEHVLLDLKSKLYRFDKEGSQWKERGVGTVKLLKHKETGKVRLVMRQSKTLKICANHLVLPTMSIQEHAGNEKSCVWHAADFADGELKDETFCIRFASVENCKAFKEKVEEIAESQQTKSGQSEEAGAAATELIEKLSVESKDKNDKPEDKEAPAATEEKEDKKEEKAEEKN</v>
      </c>
    </row>
    <row r="189" spans="1:101" x14ac:dyDescent="0.25">
      <c r="A189" t="s">
        <v>4002</v>
      </c>
      <c r="B189" t="s">
        <v>19210</v>
      </c>
      <c r="C189" t="s">
        <v>7435</v>
      </c>
      <c r="D189">
        <v>0</v>
      </c>
      <c r="E189">
        <v>0</v>
      </c>
      <c r="F189" t="s">
        <v>10651</v>
      </c>
      <c r="G189">
        <v>4.5650081634521502</v>
      </c>
      <c r="H189">
        <v>3.4065732955932599</v>
      </c>
      <c r="I189">
        <v>3.9927501678466801</v>
      </c>
      <c r="J189">
        <v>4.1508626937866202</v>
      </c>
      <c r="K189">
        <v>4.2524747848510698</v>
      </c>
      <c r="L189">
        <v>4.6010646820068404</v>
      </c>
      <c r="M189">
        <v>4.5904426574706996</v>
      </c>
      <c r="N189">
        <v>4.5170240402221697</v>
      </c>
      <c r="O189">
        <v>3.8776798248290998</v>
      </c>
      <c r="P189">
        <v>4.4390115737915004</v>
      </c>
      <c r="Q189">
        <v>3.9196825027465798</v>
      </c>
      <c r="R189">
        <v>4.1879606246948198</v>
      </c>
      <c r="S189">
        <v>4.208377917607625</v>
      </c>
      <c r="T189">
        <v>185</v>
      </c>
      <c r="X189" s="16">
        <v>-0.34669017791748047</v>
      </c>
      <c r="Z189">
        <v>0.75992040721887999</v>
      </c>
      <c r="AA189">
        <v>0.16723328960064099</v>
      </c>
      <c r="AB189">
        <v>0.68040376859202012</v>
      </c>
      <c r="AP189">
        <v>16</v>
      </c>
      <c r="AQ189">
        <v>16</v>
      </c>
      <c r="AR189">
        <v>16</v>
      </c>
      <c r="AS189">
        <v>68.2</v>
      </c>
      <c r="AT189">
        <v>68.2</v>
      </c>
      <c r="AU189">
        <v>68.2</v>
      </c>
      <c r="AV189">
        <v>33.518000000000001</v>
      </c>
      <c r="AW189">
        <v>0</v>
      </c>
      <c r="AX189">
        <v>249.87</v>
      </c>
      <c r="AY189">
        <v>19515000000</v>
      </c>
      <c r="AZ189">
        <v>245</v>
      </c>
      <c r="BA189" t="s">
        <v>4002</v>
      </c>
      <c r="BB189" t="s">
        <v>4002</v>
      </c>
      <c r="BC189" t="s">
        <v>4003</v>
      </c>
      <c r="BF189" s="34" t="s">
        <v>19011</v>
      </c>
      <c r="BG189">
        <v>0.97770237922668501</v>
      </c>
      <c r="BH189">
        <v>-2.19814848899841</v>
      </c>
      <c r="BI189">
        <v>-0.59114378690719604</v>
      </c>
      <c r="BJ189">
        <v>-0.157678067684174</v>
      </c>
      <c r="BK189">
        <v>0.120891630649567</v>
      </c>
      <c r="BL189">
        <v>1.0765513181686399</v>
      </c>
      <c r="BM189">
        <v>1.04743111133575</v>
      </c>
      <c r="BN189">
        <v>0.84615379571914695</v>
      </c>
      <c r="BO189">
        <v>-0.90660929679870605</v>
      </c>
      <c r="BP189">
        <v>0.632282495498657</v>
      </c>
      <c r="BQ189">
        <v>-0.79145890474319502</v>
      </c>
      <c r="BR189">
        <v>-5.5974040180444697E-2</v>
      </c>
      <c r="BT189">
        <v>26.666549682617202</v>
      </c>
      <c r="BU189">
        <v>25.821479797363299</v>
      </c>
      <c r="BV189">
        <v>25.582849502563501</v>
      </c>
      <c r="BW189">
        <v>25.688352584838899</v>
      </c>
      <c r="BX189">
        <v>25.2775688171387</v>
      </c>
      <c r="BY189">
        <v>26.6841831207275</v>
      </c>
      <c r="BZ189">
        <v>26.177728652954102</v>
      </c>
      <c r="CA189">
        <v>25.9253330230713</v>
      </c>
      <c r="CB189">
        <v>25.523338317871101</v>
      </c>
      <c r="CC189">
        <v>24.6272277832031</v>
      </c>
      <c r="CD189">
        <v>24.151666641235401</v>
      </c>
      <c r="CE189">
        <v>25.1548366546631</v>
      </c>
      <c r="CG189">
        <v>26.666549682617202</v>
      </c>
      <c r="CH189">
        <v>25.821479797363299</v>
      </c>
      <c r="CI189">
        <v>25.582849502563501</v>
      </c>
      <c r="CJ189">
        <v>25.688352584838899</v>
      </c>
      <c r="CK189">
        <v>25.2775688171387</v>
      </c>
      <c r="CL189">
        <v>26.6841831207275</v>
      </c>
      <c r="CM189">
        <v>26.177728652954102</v>
      </c>
      <c r="CN189">
        <v>25.9253330230713</v>
      </c>
      <c r="CO189">
        <v>25.523338317871101</v>
      </c>
      <c r="CP189">
        <v>24.6272277832031</v>
      </c>
      <c r="CQ189">
        <v>24.151666641235401</v>
      </c>
      <c r="CR189">
        <v>25.1548366546631</v>
      </c>
      <c r="CT189" t="s">
        <v>19000</v>
      </c>
      <c r="CU189" t="s">
        <v>4002</v>
      </c>
      <c r="CV189" t="s">
        <v>18609</v>
      </c>
      <c r="CW189" t="str">
        <f>CT189&amp;CU189&amp;CHAR(10)&amp;CV189</f>
        <v>&gt;A0A3Q7I008
MAALTRVSPYQSHKLSLVNQRLPELSSSLVKNTSSFVSFPKKNKKFCRFSVLAMADLNTSTVLVTGAGGRTGSIVYKKLKERSETYTARGLVRTEESKQKVGGADDVYIGDIRNIESLVPAIQGIDALVILTSAVPKMKPGYDPTKGGRPEFYFEDGANPEQVDWIGQKNQIDAAKAAGVKRIVLVGSMGGTNPNHPLNSLGNGNILIWKRKAEQYLADSGIPYTIIRAGGLQDKEGGIRELLVGKDDELLETETKTVARTDVAEVCIQALQYEEAKFKAFDLASKPEGTGTPTKDFKALFAQISTRF</v>
      </c>
    </row>
    <row r="190" spans="1:101" x14ac:dyDescent="0.25">
      <c r="A190" t="s">
        <v>4076</v>
      </c>
      <c r="B190" t="s">
        <v>19211</v>
      </c>
      <c r="C190" t="s">
        <v>7177</v>
      </c>
      <c r="D190" t="s">
        <v>14843</v>
      </c>
      <c r="E190" t="s">
        <v>14761</v>
      </c>
      <c r="F190" t="s">
        <v>10652</v>
      </c>
      <c r="G190">
        <v>4.0190811157226598</v>
      </c>
      <c r="H190">
        <v>5.1864690780639604</v>
      </c>
      <c r="I190">
        <v>4.2375965118408203</v>
      </c>
      <c r="J190">
        <v>3.9243688583374001</v>
      </c>
      <c r="K190">
        <v>3.8717966079711901</v>
      </c>
      <c r="L190">
        <v>5.1980628967285201</v>
      </c>
      <c r="M190">
        <v>5.3001060485839799</v>
      </c>
      <c r="N190">
        <v>3.3341646194457999</v>
      </c>
      <c r="O190">
        <v>5.4866619110107404</v>
      </c>
      <c r="P190">
        <v>2.97455501556396</v>
      </c>
      <c r="Q190">
        <v>3.6049356460571298</v>
      </c>
      <c r="R190">
        <v>3.1905069351196298</v>
      </c>
      <c r="S190">
        <v>4.1940254370371486</v>
      </c>
      <c r="T190">
        <v>186</v>
      </c>
      <c r="X190" s="16">
        <v>0.14963944753011038</v>
      </c>
      <c r="Z190">
        <v>0.31652363636363601</v>
      </c>
      <c r="AA190">
        <v>0.71845609926738696</v>
      </c>
      <c r="AB190">
        <v>0.19122466146138664</v>
      </c>
      <c r="AP190">
        <v>7</v>
      </c>
      <c r="AQ190">
        <v>7</v>
      </c>
      <c r="AR190">
        <v>5</v>
      </c>
      <c r="AS190">
        <v>54.3</v>
      </c>
      <c r="AT190">
        <v>54.3</v>
      </c>
      <c r="AU190">
        <v>39.299999999999997</v>
      </c>
      <c r="AV190">
        <v>14.872</v>
      </c>
      <c r="AW190">
        <v>0</v>
      </c>
      <c r="AX190">
        <v>101.88</v>
      </c>
      <c r="AY190">
        <v>9535300000</v>
      </c>
      <c r="AZ190">
        <v>106</v>
      </c>
      <c r="BA190" t="s">
        <v>4076</v>
      </c>
      <c r="BB190" t="s">
        <v>4076</v>
      </c>
      <c r="BC190" t="s">
        <v>4077</v>
      </c>
      <c r="BF190" s="34" t="s">
        <v>19011</v>
      </c>
      <c r="BG190">
        <v>-0.196975648403168</v>
      </c>
      <c r="BH190">
        <v>1.11742544174194</v>
      </c>
      <c r="BI190">
        <v>4.9058128148317302E-2</v>
      </c>
      <c r="BJ190">
        <v>-0.30361533164978</v>
      </c>
      <c r="BK190">
        <v>-0.36280819773674</v>
      </c>
      <c r="BL190">
        <v>1.1304793357849099</v>
      </c>
      <c r="BM190">
        <v>1.24537312984467</v>
      </c>
      <c r="BN190">
        <v>-0.96814602613449097</v>
      </c>
      <c r="BO190">
        <v>1.45542252063751</v>
      </c>
      <c r="BP190">
        <v>-1.37304246425629</v>
      </c>
      <c r="BQ190">
        <v>-0.66327583789825395</v>
      </c>
      <c r="BR190">
        <v>-1.12989497184753</v>
      </c>
      <c r="BT190">
        <v>26.120622634887699</v>
      </c>
      <c r="BU190">
        <v>27.601375579833999</v>
      </c>
      <c r="BV190">
        <v>25.827695846557599</v>
      </c>
      <c r="BW190">
        <v>25.461858749389599</v>
      </c>
      <c r="BX190">
        <v>24.8968906402588</v>
      </c>
      <c r="BY190">
        <v>27.281181335449201</v>
      </c>
      <c r="BZ190">
        <v>26.887392044067401</v>
      </c>
      <c r="CA190">
        <v>24.742473602294901</v>
      </c>
      <c r="CB190">
        <v>27.132320404052699</v>
      </c>
      <c r="CC190">
        <v>23.1627712249756</v>
      </c>
      <c r="CD190">
        <v>23.836919784545898</v>
      </c>
      <c r="CE190">
        <v>24.157382965087901</v>
      </c>
      <c r="CG190">
        <v>26.120622634887699</v>
      </c>
      <c r="CH190">
        <v>27.601375579833999</v>
      </c>
      <c r="CI190">
        <v>25.827695846557599</v>
      </c>
      <c r="CJ190">
        <v>25.461858749389599</v>
      </c>
      <c r="CK190">
        <v>24.8968906402588</v>
      </c>
      <c r="CL190">
        <v>27.281181335449201</v>
      </c>
      <c r="CM190">
        <v>26.887392044067401</v>
      </c>
      <c r="CN190">
        <v>24.742473602294901</v>
      </c>
      <c r="CO190">
        <v>27.132320404052699</v>
      </c>
      <c r="CP190">
        <v>23.1627712249756</v>
      </c>
      <c r="CQ190">
        <v>23.836919784545898</v>
      </c>
      <c r="CR190">
        <v>24.157382965087901</v>
      </c>
      <c r="CT190" t="s">
        <v>19000</v>
      </c>
      <c r="CU190" t="s">
        <v>4076</v>
      </c>
      <c r="CV190" t="s">
        <v>17565</v>
      </c>
      <c r="CW190" t="str">
        <f>CT190&amp;CU190&amp;CHAR(10)&amp;CV190</f>
        <v>&gt;A0A3Q7I593
MASSSMASAASGFMVATPNVTSNSAPKSSMLSFSSKNTTTNIPRLVVRAAEEAAPPAPTATAEGEAPPAKAVKPPPIGPKRGTKVRILRKESYWYKGTGSVVAVDQDPKTRYPVVVRFNKVNYANVSTNNYALDEVEEVK</v>
      </c>
    </row>
    <row r="191" spans="1:101" x14ac:dyDescent="0.25">
      <c r="A191" t="s">
        <v>6435</v>
      </c>
      <c r="B191" t="s">
        <v>19212</v>
      </c>
      <c r="C191" t="s">
        <v>8034</v>
      </c>
      <c r="D191" t="s">
        <v>14844</v>
      </c>
      <c r="E191" t="s">
        <v>14845</v>
      </c>
      <c r="F191" t="s">
        <v>10653</v>
      </c>
      <c r="G191">
        <v>4.1767005920410201</v>
      </c>
      <c r="H191">
        <v>4.0049676895141602</v>
      </c>
      <c r="I191">
        <v>4.0989723205566397</v>
      </c>
      <c r="J191">
        <v>5.0479993820190403</v>
      </c>
      <c r="K191">
        <v>4.0711812973022496</v>
      </c>
      <c r="L191">
        <v>4.4909648895263699</v>
      </c>
      <c r="M191">
        <v>4.0801830291748002</v>
      </c>
      <c r="N191">
        <v>3.8715982437133798</v>
      </c>
      <c r="O191">
        <v>3.6442718505859402</v>
      </c>
      <c r="P191">
        <v>4.2125215530395499</v>
      </c>
      <c r="Q191">
        <v>4.1876497268676802</v>
      </c>
      <c r="R191">
        <v>4.3414335250854501</v>
      </c>
      <c r="S191">
        <v>4.1857036749521903</v>
      </c>
      <c r="T191">
        <v>187</v>
      </c>
      <c r="X191" s="16">
        <v>-0.44316832224528024</v>
      </c>
      <c r="Z191">
        <v>0.214719512195122</v>
      </c>
      <c r="AA191">
        <v>1.06511765030823</v>
      </c>
      <c r="AB191">
        <v>8.6076054069970237E-2</v>
      </c>
      <c r="AP191">
        <v>20</v>
      </c>
      <c r="AQ191">
        <v>20</v>
      </c>
      <c r="AR191">
        <v>10</v>
      </c>
      <c r="AS191">
        <v>43.2</v>
      </c>
      <c r="AT191">
        <v>43.2</v>
      </c>
      <c r="AU191">
        <v>26.2</v>
      </c>
      <c r="AV191">
        <v>44.406999999999996</v>
      </c>
      <c r="AW191">
        <v>0</v>
      </c>
      <c r="AX191">
        <v>91.950999999999993</v>
      </c>
      <c r="AY191">
        <v>26107000000</v>
      </c>
      <c r="AZ191">
        <v>241</v>
      </c>
      <c r="BA191" t="s">
        <v>6435</v>
      </c>
      <c r="BB191" t="s">
        <v>6435</v>
      </c>
      <c r="BC191" t="s">
        <v>6436</v>
      </c>
      <c r="BD191" t="s">
        <v>6437</v>
      </c>
      <c r="BE191" t="s">
        <v>6438</v>
      </c>
      <c r="BF191" s="34" t="s">
        <v>19011</v>
      </c>
      <c r="BG191">
        <v>-2.6008952409029E-2</v>
      </c>
      <c r="BH191">
        <v>-0.52212715148925803</v>
      </c>
      <c r="BI191">
        <v>-0.250557690858841</v>
      </c>
      <c r="BJ191">
        <v>2.4910809993743901</v>
      </c>
      <c r="BK191">
        <v>-0.33084303140640298</v>
      </c>
      <c r="BL191">
        <v>0.88186734914779696</v>
      </c>
      <c r="BM191">
        <v>-0.30483797192573497</v>
      </c>
      <c r="BN191">
        <v>-0.90741735696792603</v>
      </c>
      <c r="BO191">
        <v>-1.5641392469406099</v>
      </c>
      <c r="BP191">
        <v>7.7474012970924405E-2</v>
      </c>
      <c r="BQ191">
        <v>5.6219380348920796E-3</v>
      </c>
      <c r="BR191">
        <v>0.44988703727722201</v>
      </c>
      <c r="BT191">
        <v>26.278242111206101</v>
      </c>
      <c r="BU191">
        <v>26.419874191284201</v>
      </c>
      <c r="BV191">
        <v>25.689071655273398</v>
      </c>
      <c r="BW191">
        <v>26.5854892730713</v>
      </c>
      <c r="BX191">
        <v>25.096275329589801</v>
      </c>
      <c r="BY191">
        <v>26.574083328247099</v>
      </c>
      <c r="BZ191">
        <v>25.6674690246582</v>
      </c>
      <c r="CA191">
        <v>25.2799072265625</v>
      </c>
      <c r="CB191">
        <v>25.289930343627901</v>
      </c>
      <c r="CC191">
        <v>24.4007377624512</v>
      </c>
      <c r="CD191">
        <v>24.419633865356399</v>
      </c>
      <c r="CE191">
        <v>25.3083095550537</v>
      </c>
      <c r="CG191">
        <v>26.278242111206101</v>
      </c>
      <c r="CH191">
        <v>26.419874191284201</v>
      </c>
      <c r="CI191">
        <v>25.689071655273398</v>
      </c>
      <c r="CJ191">
        <v>26.5854892730713</v>
      </c>
      <c r="CK191">
        <v>25.096275329589801</v>
      </c>
      <c r="CL191">
        <v>26.574083328247099</v>
      </c>
      <c r="CM191">
        <v>25.6674690246582</v>
      </c>
      <c r="CN191">
        <v>25.2799072265625</v>
      </c>
      <c r="CO191">
        <v>25.289930343627901</v>
      </c>
      <c r="CP191">
        <v>24.4007377624512</v>
      </c>
      <c r="CQ191">
        <v>24.419633865356399</v>
      </c>
      <c r="CR191">
        <v>25.3083095550537</v>
      </c>
      <c r="CT191" t="s">
        <v>19000</v>
      </c>
      <c r="CU191" t="s">
        <v>6435</v>
      </c>
      <c r="CV191" t="s">
        <v>17126</v>
      </c>
      <c r="CW191" t="str">
        <f>CT191&amp;CU191&amp;CHAR(10)&amp;CV191</f>
        <v>&gt;Q6SKP4
MSHRKFEHPRHGSLGFLPRKRAARHRGKVKAFPKDDPSKPCKLTAFLGYKAGMTHIVREVEKPGSKLHKKETCEAVTIVETPPMVIVGVVGYVKTPRGLRCLNTVWAQHLSEDIKRRFYKNWCKSKKKAFLKYSKKYETDEGKKDIQAQLEKLKKYACVIRVLAHTQIRKMKGLKQKKAHLMEIQVNGGSIAQKVDFAYGFFEKQVPVDAVFQKDEMIDIIGVTKGKGYEGVVTRWGVTRLPRKTHRGLRKVACIGAWHPARVSFTVARAGQNGYHHRTEMNKKVYKLGKVGQESHTALTEFDRTEKDITPIGGFPHYGVVKEDYLLIKGCCVGTKKRVVTLRQSLLNQTSRVALEEIKLKFIDTSSKFGHGRFQTTQEKQKFYGRLKA</v>
      </c>
    </row>
    <row r="192" spans="1:101" x14ac:dyDescent="0.25">
      <c r="A192" t="s">
        <v>6756</v>
      </c>
      <c r="B192" t="s">
        <v>19213</v>
      </c>
      <c r="C192" t="s">
        <v>7267</v>
      </c>
      <c r="D192" t="s">
        <v>14846</v>
      </c>
      <c r="E192" t="s">
        <v>14765</v>
      </c>
      <c r="F192" t="s">
        <v>10654</v>
      </c>
      <c r="G192">
        <v>4.09112548828125</v>
      </c>
      <c r="H192">
        <v>3.2925291061401398</v>
      </c>
      <c r="I192">
        <v>3.6997604370117201</v>
      </c>
      <c r="J192">
        <v>4.5478239059448198</v>
      </c>
      <c r="K192">
        <v>4.9828405380248997</v>
      </c>
      <c r="L192">
        <v>5.4285964965820304</v>
      </c>
      <c r="M192">
        <v>3.6981353759765598</v>
      </c>
      <c r="N192">
        <v>3.0894041061401398</v>
      </c>
      <c r="O192">
        <v>3.5669040679931601</v>
      </c>
      <c r="P192">
        <v>4.9687814712524396</v>
      </c>
      <c r="Q192">
        <v>3.68817806243896</v>
      </c>
      <c r="R192">
        <v>4.9919786453247097</v>
      </c>
      <c r="S192">
        <v>4.1705048084259015</v>
      </c>
      <c r="T192">
        <v>188</v>
      </c>
      <c r="X192" s="16">
        <v>-1.2919486363728798</v>
      </c>
      <c r="Z192">
        <v>0.116195555555556</v>
      </c>
      <c r="AA192">
        <v>1.74358283806503</v>
      </c>
      <c r="AB192">
        <v>1.8047504631389179E-2</v>
      </c>
      <c r="AP192">
        <v>6</v>
      </c>
      <c r="AQ192">
        <v>6</v>
      </c>
      <c r="AR192">
        <v>6</v>
      </c>
      <c r="AS192">
        <v>43.1</v>
      </c>
      <c r="AT192">
        <v>43.1</v>
      </c>
      <c r="AU192">
        <v>43.1</v>
      </c>
      <c r="AV192">
        <v>13.696999999999999</v>
      </c>
      <c r="AW192">
        <v>0</v>
      </c>
      <c r="AX192">
        <v>12.895</v>
      </c>
      <c r="AY192">
        <v>6640600000</v>
      </c>
      <c r="AZ192">
        <v>26</v>
      </c>
      <c r="BA192" t="s">
        <v>569</v>
      </c>
      <c r="BB192" t="s">
        <v>569</v>
      </c>
      <c r="BC192" t="s">
        <v>570</v>
      </c>
      <c r="BF192" s="34" t="s">
        <v>19011</v>
      </c>
      <c r="BG192">
        <v>-0.10182660818100001</v>
      </c>
      <c r="BH192">
        <v>-1.12625408172607</v>
      </c>
      <c r="BI192">
        <v>-0.60386383533477805</v>
      </c>
      <c r="BJ192">
        <v>0.48401930928230302</v>
      </c>
      <c r="BK192">
        <v>1.04205214977264</v>
      </c>
      <c r="BL192">
        <v>1.6138612031936601</v>
      </c>
      <c r="BM192">
        <v>-0.60594844818115201</v>
      </c>
      <c r="BN192">
        <v>-1.38681983947754</v>
      </c>
      <c r="BO192">
        <v>-0.77429002523422197</v>
      </c>
      <c r="BP192">
        <v>1.0240173339843801</v>
      </c>
      <c r="BQ192">
        <v>-0.61872154474258401</v>
      </c>
      <c r="BR192">
        <v>1.0537743568420399</v>
      </c>
      <c r="BT192">
        <v>26.1926670074463</v>
      </c>
      <c r="BU192">
        <v>25.707435607910199</v>
      </c>
      <c r="BV192">
        <v>25.289859771728501</v>
      </c>
      <c r="BW192">
        <v>26.085313796997099</v>
      </c>
      <c r="BX192">
        <v>26.0079345703125</v>
      </c>
      <c r="BY192">
        <v>27.511714935302699</v>
      </c>
      <c r="BZ192">
        <v>25.28542137146</v>
      </c>
      <c r="CA192">
        <v>24.4977130889893</v>
      </c>
      <c r="CB192">
        <v>25.212562561035199</v>
      </c>
      <c r="CC192">
        <v>25.156997680664102</v>
      </c>
      <c r="CD192">
        <v>23.920162200927699</v>
      </c>
      <c r="CE192">
        <v>25.958854675293001</v>
      </c>
      <c r="CG192">
        <v>26.1926670074463</v>
      </c>
      <c r="CH192">
        <v>25.707435607910199</v>
      </c>
      <c r="CI192">
        <v>25.289859771728501</v>
      </c>
      <c r="CJ192">
        <v>26.085313796997099</v>
      </c>
      <c r="CK192">
        <v>26.0079345703125</v>
      </c>
      <c r="CL192">
        <v>27.511714935302699</v>
      </c>
      <c r="CM192">
        <v>25.28542137146</v>
      </c>
      <c r="CN192">
        <v>24.4977130889893</v>
      </c>
      <c r="CO192">
        <v>25.212562561035199</v>
      </c>
      <c r="CP192">
        <v>25.156997680664102</v>
      </c>
      <c r="CQ192">
        <v>23.920162200927699</v>
      </c>
      <c r="CR192">
        <v>25.958854675293001</v>
      </c>
      <c r="CT192" t="s">
        <v>19000</v>
      </c>
      <c r="CU192" t="s">
        <v>6756</v>
      </c>
      <c r="CV192" t="s">
        <v>16697</v>
      </c>
      <c r="CW192" t="str">
        <f>CT192&amp;CU192&amp;CHAR(10)&amp;CV192</f>
        <v>&gt;A0A3Q7F6F2
MAAYAAMKPTKPGLEEPAEMVHKIRITLSSKNVKNLEKVCADLVRGAKDKRLRVKGPVRMPTKVLNITTRKSPCGEGTNTWDRFELRVHKRVIDLFSSPDVVKQITSITIEPGVEVEVTIAES</v>
      </c>
    </row>
    <row r="193" spans="1:101" x14ac:dyDescent="0.25">
      <c r="A193" t="s">
        <v>6407</v>
      </c>
      <c r="B193" t="s">
        <v>19214</v>
      </c>
      <c r="C193" t="s">
        <v>6406</v>
      </c>
      <c r="D193" t="s">
        <v>14847</v>
      </c>
      <c r="E193" t="s">
        <v>14848</v>
      </c>
      <c r="F193" t="s">
        <v>10655</v>
      </c>
      <c r="G193">
        <v>4.7246017456054696</v>
      </c>
      <c r="H193">
        <v>2.87839603424072</v>
      </c>
      <c r="I193">
        <v>3.0334491729736301</v>
      </c>
      <c r="J193">
        <v>4.4038743972778303</v>
      </c>
      <c r="K193">
        <v>4.3613405227661097</v>
      </c>
      <c r="L193">
        <v>5.5681819915771502</v>
      </c>
      <c r="M193">
        <v>4.8843879699706996</v>
      </c>
      <c r="N193">
        <v>3.8562536239624001</v>
      </c>
      <c r="O193">
        <v>4.67582130432129</v>
      </c>
      <c r="P193">
        <v>4.76678562164307</v>
      </c>
      <c r="Q193">
        <v>3.65070629119873</v>
      </c>
      <c r="R193">
        <v>3.1677370071411102</v>
      </c>
      <c r="S193">
        <v>4.1642946402231837</v>
      </c>
      <c r="T193">
        <v>189</v>
      </c>
      <c r="U193" t="s">
        <v>10435</v>
      </c>
      <c r="X193" s="16">
        <v>-1.2323166529337564</v>
      </c>
      <c r="Z193">
        <v>0.401776162790698</v>
      </c>
      <c r="AA193">
        <v>0.55007907452970695</v>
      </c>
      <c r="AB193">
        <v>0.2817869818557705</v>
      </c>
      <c r="AP193">
        <v>4</v>
      </c>
      <c r="AQ193">
        <v>4</v>
      </c>
      <c r="AR193">
        <v>4</v>
      </c>
      <c r="AS193">
        <v>23.3</v>
      </c>
      <c r="AT193">
        <v>23.3</v>
      </c>
      <c r="AU193">
        <v>23.3</v>
      </c>
      <c r="AV193">
        <v>14.172000000000001</v>
      </c>
      <c r="AW193">
        <v>0</v>
      </c>
      <c r="AX193">
        <v>16.015000000000001</v>
      </c>
      <c r="AY193">
        <v>7577700000</v>
      </c>
      <c r="AZ193">
        <v>64</v>
      </c>
      <c r="BA193" t="s">
        <v>6407</v>
      </c>
      <c r="BB193" t="s">
        <v>6407</v>
      </c>
      <c r="BC193" t="s">
        <v>6408</v>
      </c>
      <c r="BD193" t="s">
        <v>6409</v>
      </c>
      <c r="BE193" t="s">
        <v>6410</v>
      </c>
      <c r="BF193" s="34" t="s">
        <v>19011</v>
      </c>
      <c r="BG193">
        <v>0.66503053903579701</v>
      </c>
      <c r="BH193">
        <v>-1.5262377262115501</v>
      </c>
      <c r="BI193">
        <v>-1.3422045707702599</v>
      </c>
      <c r="BJ193">
        <v>0.28435808420181302</v>
      </c>
      <c r="BK193">
        <v>0.23387446999549899</v>
      </c>
      <c r="BL193">
        <v>1.6662789583206199</v>
      </c>
      <c r="BM193">
        <v>0.85468137264251698</v>
      </c>
      <c r="BN193">
        <v>-0.36561501026153598</v>
      </c>
      <c r="BO193">
        <v>0.60713285207748402</v>
      </c>
      <c r="BP193">
        <v>0.71509873867034901</v>
      </c>
      <c r="BQ193">
        <v>-0.60957986116409302</v>
      </c>
      <c r="BR193">
        <v>-1.1828179359436</v>
      </c>
      <c r="BT193">
        <v>26.826143264770501</v>
      </c>
      <c r="BU193">
        <v>25.2933025360107</v>
      </c>
      <c r="BV193">
        <v>24.623548507690401</v>
      </c>
      <c r="BW193">
        <v>25.941364288330099</v>
      </c>
      <c r="BX193">
        <v>25.3864345550537</v>
      </c>
      <c r="BY193">
        <v>27.651300430297901</v>
      </c>
      <c r="BZ193">
        <v>26.471673965454102</v>
      </c>
      <c r="CA193">
        <v>25.264562606811499</v>
      </c>
      <c r="CB193">
        <v>26.321479797363299</v>
      </c>
      <c r="CC193">
        <v>24.955001831054702</v>
      </c>
      <c r="CD193">
        <v>23.8826904296875</v>
      </c>
      <c r="CE193">
        <v>24.1346130371094</v>
      </c>
      <c r="CG193">
        <v>26.826143264770501</v>
      </c>
      <c r="CH193">
        <v>25.2933025360107</v>
      </c>
      <c r="CI193">
        <v>24.623548507690401</v>
      </c>
      <c r="CJ193">
        <v>25.941364288330099</v>
      </c>
      <c r="CK193">
        <v>25.3864345550537</v>
      </c>
      <c r="CL193">
        <v>27.651300430297901</v>
      </c>
      <c r="CM193">
        <v>26.471673965454102</v>
      </c>
      <c r="CN193">
        <v>25.264562606811499</v>
      </c>
      <c r="CO193">
        <v>26.321479797363299</v>
      </c>
      <c r="CP193">
        <v>24.955001831054702</v>
      </c>
      <c r="CQ193">
        <v>23.8826904296875</v>
      </c>
      <c r="CR193">
        <v>24.1346130371094</v>
      </c>
      <c r="CT193" t="s">
        <v>19000</v>
      </c>
      <c r="CU193" t="s">
        <v>6407</v>
      </c>
      <c r="CV193" t="s">
        <v>17836</v>
      </c>
      <c r="CW193" t="str">
        <f>CT193&amp;CU193&amp;CHAR(10)&amp;CV193</f>
        <v>&gt;Q672Q9
MASLSATCLRFGCSVNTSQINGGTVKLVSVGWGRSSAGFPSLRTSRLRVAAAKAETIDKVISIVRKQLALPADTKVSPESTFTKDLGADSLDTVEIVMALEEEFGIAVEEENSENIVTVQDAADLIEKLVEKK</v>
      </c>
    </row>
    <row r="194" spans="1:101" x14ac:dyDescent="0.25">
      <c r="A194" t="s">
        <v>3657</v>
      </c>
      <c r="B194" t="s">
        <v>19215</v>
      </c>
      <c r="C194" t="s">
        <v>7177</v>
      </c>
      <c r="D194">
        <v>0</v>
      </c>
      <c r="E194">
        <v>0</v>
      </c>
      <c r="F194" t="s">
        <v>10656</v>
      </c>
      <c r="G194">
        <v>8.4388370513915998</v>
      </c>
      <c r="H194">
        <v>3.1017751693725599</v>
      </c>
      <c r="I194">
        <v>3.1090183258056601</v>
      </c>
      <c r="J194">
        <v>4.0653429031372097</v>
      </c>
      <c r="K194">
        <v>5.4326219558715803</v>
      </c>
      <c r="L194">
        <v>4.9939231872558603</v>
      </c>
      <c r="M194">
        <v>3.5786304473877002</v>
      </c>
      <c r="N194">
        <v>5.0765428543090803</v>
      </c>
      <c r="O194">
        <v>4.8092517852783203</v>
      </c>
      <c r="P194">
        <v>2.1428518295288099</v>
      </c>
      <c r="Q194">
        <v>2.74890232086182</v>
      </c>
      <c r="R194">
        <v>2.0357522964477499</v>
      </c>
      <c r="S194">
        <v>4.1277875105539961</v>
      </c>
      <c r="T194">
        <v>190</v>
      </c>
      <c r="X194" s="16">
        <v>5.2580833435057706E-2</v>
      </c>
      <c r="Z194">
        <v>0.367495356037152</v>
      </c>
      <c r="AA194">
        <v>0.60416352087126701</v>
      </c>
      <c r="AB194">
        <v>0.24879203883293474</v>
      </c>
      <c r="AP194">
        <v>17</v>
      </c>
      <c r="AQ194">
        <v>17</v>
      </c>
      <c r="AR194">
        <v>17</v>
      </c>
      <c r="AS194">
        <v>43.4</v>
      </c>
      <c r="AT194">
        <v>43.4</v>
      </c>
      <c r="AU194">
        <v>43.4</v>
      </c>
      <c r="AV194">
        <v>40.756</v>
      </c>
      <c r="AW194">
        <v>0</v>
      </c>
      <c r="AX194">
        <v>115.65</v>
      </c>
      <c r="AY194">
        <v>43062000000</v>
      </c>
      <c r="AZ194">
        <v>182</v>
      </c>
      <c r="BA194" t="s">
        <v>3657</v>
      </c>
      <c r="BB194" t="s">
        <v>3657</v>
      </c>
      <c r="BC194" t="s">
        <v>3658</v>
      </c>
      <c r="BF194" s="34" t="s">
        <v>19011</v>
      </c>
      <c r="BG194">
        <v>2.4162585735321001</v>
      </c>
      <c r="BH194">
        <v>-0.57505977153778098</v>
      </c>
      <c r="BI194">
        <v>-0.57100009918212902</v>
      </c>
      <c r="BJ194">
        <v>-3.49989756941795E-2</v>
      </c>
      <c r="BK194">
        <v>0.73133409023284901</v>
      </c>
      <c r="BL194">
        <v>0.48545202612876898</v>
      </c>
      <c r="BM194">
        <v>-0.30779173970222501</v>
      </c>
      <c r="BN194">
        <v>0.53175872564315796</v>
      </c>
      <c r="BO194">
        <v>0.38194733858108498</v>
      </c>
      <c r="BP194">
        <v>-1.1125174760818499</v>
      </c>
      <c r="BQ194">
        <v>-0.77283805608749401</v>
      </c>
      <c r="BR194">
        <v>-1.1725445985794101</v>
      </c>
      <c r="BT194">
        <v>30.540378570556602</v>
      </c>
      <c r="BU194">
        <v>25.516681671142599</v>
      </c>
      <c r="BV194">
        <v>24.6991176605225</v>
      </c>
      <c r="BW194">
        <v>25.602832794189499</v>
      </c>
      <c r="BX194">
        <v>26.457715988159201</v>
      </c>
      <c r="BY194">
        <v>27.077041625976602</v>
      </c>
      <c r="BZ194">
        <v>25.165916442871101</v>
      </c>
      <c r="CA194">
        <v>26.4848518371582</v>
      </c>
      <c r="CB194">
        <v>26.454910278320298</v>
      </c>
      <c r="CC194">
        <v>22.331068038940401</v>
      </c>
      <c r="CD194">
        <v>22.9808864593506</v>
      </c>
      <c r="CE194">
        <v>23.002628326416001</v>
      </c>
      <c r="CG194">
        <v>30.540378570556602</v>
      </c>
      <c r="CH194">
        <v>25.516681671142599</v>
      </c>
      <c r="CI194">
        <v>24.6991176605225</v>
      </c>
      <c r="CJ194">
        <v>25.602832794189499</v>
      </c>
      <c r="CK194">
        <v>26.457715988159201</v>
      </c>
      <c r="CL194">
        <v>27.077041625976602</v>
      </c>
      <c r="CM194">
        <v>25.165916442871101</v>
      </c>
      <c r="CN194">
        <v>26.4848518371582</v>
      </c>
      <c r="CO194">
        <v>26.454910278320298</v>
      </c>
      <c r="CP194">
        <v>22.331068038940401</v>
      </c>
      <c r="CQ194">
        <v>22.9808864593506</v>
      </c>
      <c r="CR194">
        <v>23.002628326416001</v>
      </c>
      <c r="CT194" t="s">
        <v>19000</v>
      </c>
      <c r="CU194" t="s">
        <v>3657</v>
      </c>
      <c r="CV194" t="s">
        <v>17756</v>
      </c>
      <c r="CW194" t="str">
        <f>CT194&amp;CU194&amp;CHAR(10)&amp;CV194</f>
        <v>&gt;A0A3Q7HRC2
MKSSIKVLLLLVLLCAISSISIAVIDGLLKNGNFEMPPSKADLNGTEVLKHNAIPEWSISGFVEYIKAGQKQGDMLLVVPEGYAAVRLGNEASIKQILNVTKGMYYSLTFSAARTCAQEERINVSVTPDFGVLPIQTLYSSSGWDSYAWAFQAEFPQVEILLHNPGVEEDPACGPLIDSIAIRTLYPPRATNQNLLKNGDFEEGPYVFPNTSWGVLVPPNIEDDHSPLPAWMVESLKAVKYLDSDHFSVPHGKRAIELVAGKESAIAQVARTTIGKMYQLSFKVGDASNACEGSMIVEAFAGRDTLKVPYESMGKGGYKRAILRFKATASRTRIMFLSTYYHTRSDDFVSLCGPVVDDVTLLSVRTHRRVL</v>
      </c>
    </row>
    <row r="195" spans="1:101" x14ac:dyDescent="0.25">
      <c r="A195" t="s">
        <v>2974</v>
      </c>
      <c r="B195" t="s">
        <v>19216</v>
      </c>
      <c r="C195" t="s">
        <v>7615</v>
      </c>
      <c r="D195" t="s">
        <v>14849</v>
      </c>
      <c r="E195" t="s">
        <v>14850</v>
      </c>
      <c r="F195" t="s">
        <v>10657</v>
      </c>
      <c r="G195">
        <v>4.2609806060790998</v>
      </c>
      <c r="H195">
        <v>3.4266023635864298</v>
      </c>
      <c r="I195">
        <v>4.17559814453125</v>
      </c>
      <c r="J195">
        <v>4.4596719741821298</v>
      </c>
      <c r="K195">
        <v>4.27471828460693</v>
      </c>
      <c r="L195">
        <v>3.5131034851074201</v>
      </c>
      <c r="M195">
        <v>4.2576751708984402</v>
      </c>
      <c r="N195">
        <v>4.2311983108520499</v>
      </c>
      <c r="O195">
        <v>3.7719802856445299</v>
      </c>
      <c r="P195">
        <v>4.2981252670288104</v>
      </c>
      <c r="Q195">
        <v>4.3303976058959996</v>
      </c>
      <c r="R195">
        <v>4.4523077011108398</v>
      </c>
      <c r="S195">
        <v>4.1210299332936602</v>
      </c>
      <c r="T195">
        <v>191</v>
      </c>
      <c r="X195" s="16">
        <v>-0.12810420989989968</v>
      </c>
      <c r="Z195">
        <v>0.69614230019493195</v>
      </c>
      <c r="AA195">
        <v>0.21638502260357301</v>
      </c>
      <c r="AB195">
        <v>0.60759609974691386</v>
      </c>
      <c r="AP195">
        <v>11</v>
      </c>
      <c r="AQ195">
        <v>11</v>
      </c>
      <c r="AR195">
        <v>11</v>
      </c>
      <c r="AS195">
        <v>52.6</v>
      </c>
      <c r="AT195">
        <v>52.6</v>
      </c>
      <c r="AU195">
        <v>52.6</v>
      </c>
      <c r="AV195">
        <v>28.9</v>
      </c>
      <c r="AW195">
        <v>0</v>
      </c>
      <c r="AX195">
        <v>111.12</v>
      </c>
      <c r="AY195">
        <v>15131000000</v>
      </c>
      <c r="AZ195">
        <v>153</v>
      </c>
      <c r="BA195" t="s">
        <v>2973</v>
      </c>
      <c r="BB195" t="s">
        <v>2974</v>
      </c>
      <c r="BC195" t="s">
        <v>2975</v>
      </c>
      <c r="BF195" s="34" t="s">
        <v>19011</v>
      </c>
      <c r="BG195">
        <v>0.39945110678672802</v>
      </c>
      <c r="BH195">
        <v>-1.9820544719696001</v>
      </c>
      <c r="BI195">
        <v>0.15575011074542999</v>
      </c>
      <c r="BJ195">
        <v>0.96656155586242698</v>
      </c>
      <c r="BK195">
        <v>0.43866157531738298</v>
      </c>
      <c r="BL195">
        <v>-1.7351605892181401</v>
      </c>
      <c r="BM195">
        <v>0.39001664519309998</v>
      </c>
      <c r="BN195">
        <v>0.31444564461708102</v>
      </c>
      <c r="BO195">
        <v>-0.99626719951629605</v>
      </c>
      <c r="BP195">
        <v>0.50547045469284102</v>
      </c>
      <c r="BQ195">
        <v>0.59758305549621604</v>
      </c>
      <c r="BR195">
        <v>0.94554221630096402</v>
      </c>
      <c r="BT195">
        <v>26.362522125244102</v>
      </c>
      <c r="BU195">
        <v>25.841508865356399</v>
      </c>
      <c r="BV195">
        <v>25.765697479248001</v>
      </c>
      <c r="BW195">
        <v>25.9971618652344</v>
      </c>
      <c r="BX195">
        <v>25.299812316894499</v>
      </c>
      <c r="BY195">
        <v>25.5962219238281</v>
      </c>
      <c r="BZ195">
        <v>25.8449611663818</v>
      </c>
      <c r="CA195">
        <v>25.6395072937012</v>
      </c>
      <c r="CB195">
        <v>25.417638778686499</v>
      </c>
      <c r="CC195">
        <v>24.486341476440401</v>
      </c>
      <c r="CD195">
        <v>24.562381744384801</v>
      </c>
      <c r="CE195">
        <v>25.419183731079102</v>
      </c>
      <c r="CG195">
        <v>26.362522125244102</v>
      </c>
      <c r="CH195">
        <v>25.841508865356399</v>
      </c>
      <c r="CI195">
        <v>25.765697479248001</v>
      </c>
      <c r="CJ195">
        <v>25.9971618652344</v>
      </c>
      <c r="CK195">
        <v>25.299812316894499</v>
      </c>
      <c r="CL195">
        <v>25.5962219238281</v>
      </c>
      <c r="CM195">
        <v>25.8449611663818</v>
      </c>
      <c r="CN195">
        <v>25.6395072937012</v>
      </c>
      <c r="CO195">
        <v>25.417638778686499</v>
      </c>
      <c r="CP195">
        <v>24.486341476440401</v>
      </c>
      <c r="CQ195">
        <v>24.562381744384801</v>
      </c>
      <c r="CR195">
        <v>25.419183731079102</v>
      </c>
      <c r="CT195" t="s">
        <v>19000</v>
      </c>
      <c r="CU195" t="s">
        <v>2974</v>
      </c>
      <c r="CV195" t="s">
        <v>18500</v>
      </c>
      <c r="CW195" t="str">
        <f>CT195&amp;CU195&amp;CHAR(10)&amp;CV195</f>
        <v>&gt;A0A3Q7H1L7
MESMAQKVALKFTRVNFVPEKVTNRYYHRGNSVQIKSPTTTLTTLPSRNTRLFSPISVSKGAAGAGAGEEPELKTIPIGDLVSSEVMAPHDLKDERIAGIASAIRVIPDFPKPGIMFQDITTLLLDPKAFKDTIDLFVERYKDKNISVVAGIEARGFIFGPPIALAIGAKFVPMRKPKKLPGEVISEEYSLEYGTDKIEMHVGAVQAGERALVVDDLIATGGTLSAAIRLLERVGVEVVECACVIELPELKGRERLGDKPLFVLVS</v>
      </c>
    </row>
    <row r="196" spans="1:101" x14ac:dyDescent="0.25">
      <c r="A196" t="s">
        <v>3394</v>
      </c>
      <c r="B196" t="s">
        <v>19217</v>
      </c>
      <c r="C196" t="s">
        <v>7177</v>
      </c>
      <c r="D196" t="s">
        <v>14759</v>
      </c>
      <c r="E196" t="s">
        <v>14670</v>
      </c>
      <c r="F196" t="s">
        <v>10658</v>
      </c>
      <c r="G196">
        <v>4.3877429962158203</v>
      </c>
      <c r="H196">
        <v>4.2045621871948198</v>
      </c>
      <c r="I196">
        <v>4.6507720947265598</v>
      </c>
      <c r="J196">
        <v>3.9068422317504901</v>
      </c>
      <c r="K196">
        <v>4.1093225479126003</v>
      </c>
      <c r="L196">
        <v>3.3108615875244101</v>
      </c>
      <c r="M196">
        <v>3.7138195037841801</v>
      </c>
      <c r="N196">
        <v>3.82294368743896</v>
      </c>
      <c r="O196">
        <v>4.1355838775634801</v>
      </c>
      <c r="P196">
        <v>4.6903638839721697</v>
      </c>
      <c r="Q196">
        <v>4.4449834823608398</v>
      </c>
      <c r="R196">
        <v>3.80716800689697</v>
      </c>
      <c r="S196">
        <v>4.0987471739451076</v>
      </c>
      <c r="T196">
        <v>192</v>
      </c>
      <c r="X196" s="16">
        <v>0.63868363698323316</v>
      </c>
      <c r="Z196">
        <v>0.27272892938496601</v>
      </c>
      <c r="AA196">
        <v>0.86087691459943805</v>
      </c>
      <c r="AB196">
        <v>0.13775998454929966</v>
      </c>
      <c r="AP196">
        <v>38</v>
      </c>
      <c r="AQ196">
        <v>38</v>
      </c>
      <c r="AR196">
        <v>25</v>
      </c>
      <c r="AS196">
        <v>69.099999999999994</v>
      </c>
      <c r="AT196">
        <v>69.099999999999994</v>
      </c>
      <c r="AU196">
        <v>53.4</v>
      </c>
      <c r="AV196">
        <v>61.125999999999998</v>
      </c>
      <c r="AW196">
        <v>0</v>
      </c>
      <c r="AX196">
        <v>290.72000000000003</v>
      </c>
      <c r="AY196">
        <v>30966000000</v>
      </c>
      <c r="AZ196">
        <v>451</v>
      </c>
      <c r="BA196" t="s">
        <v>3393</v>
      </c>
      <c r="BB196" t="s">
        <v>3394</v>
      </c>
      <c r="BC196" t="s">
        <v>3395</v>
      </c>
      <c r="BF196" s="34" t="s">
        <v>19011</v>
      </c>
      <c r="BG196">
        <v>0.70705997943878196</v>
      </c>
      <c r="BH196">
        <v>0.25888803601264998</v>
      </c>
      <c r="BI196">
        <v>1.3505895137786901</v>
      </c>
      <c r="BJ196">
        <v>-0.46951648592948902</v>
      </c>
      <c r="BK196">
        <v>2.5873811915516898E-2</v>
      </c>
      <c r="BL196">
        <v>-1.9276485443115201</v>
      </c>
      <c r="BM196">
        <v>-0.94176775217056297</v>
      </c>
      <c r="BN196">
        <v>-0.67478346824645996</v>
      </c>
      <c r="BO196">
        <v>9.0125039219856304E-2</v>
      </c>
      <c r="BP196">
        <v>1.44745516777039</v>
      </c>
      <c r="BQ196">
        <v>0.84710508584976196</v>
      </c>
      <c r="BR196">
        <v>-0.71338039636611905</v>
      </c>
      <c r="BT196">
        <v>26.489284515380898</v>
      </c>
      <c r="BU196">
        <v>26.619468688964801</v>
      </c>
      <c r="BV196">
        <v>26.240871429443398</v>
      </c>
      <c r="BW196">
        <v>25.444332122802699</v>
      </c>
      <c r="BX196">
        <v>25.134416580200199</v>
      </c>
      <c r="BY196">
        <v>25.393980026245099</v>
      </c>
      <c r="BZ196">
        <v>25.301105499267599</v>
      </c>
      <c r="CA196">
        <v>25.2312526702881</v>
      </c>
      <c r="CB196">
        <v>25.781242370605501</v>
      </c>
      <c r="CC196">
        <v>24.8785800933838</v>
      </c>
      <c r="CD196">
        <v>24.676967620849599</v>
      </c>
      <c r="CE196">
        <v>24.774044036865199</v>
      </c>
      <c r="CG196">
        <v>26.489284515380898</v>
      </c>
      <c r="CH196">
        <v>26.619468688964801</v>
      </c>
      <c r="CI196">
        <v>26.240871429443398</v>
      </c>
      <c r="CJ196">
        <v>25.444332122802699</v>
      </c>
      <c r="CK196">
        <v>25.134416580200199</v>
      </c>
      <c r="CL196">
        <v>25.393980026245099</v>
      </c>
      <c r="CM196">
        <v>25.301105499267599</v>
      </c>
      <c r="CN196">
        <v>25.2312526702881</v>
      </c>
      <c r="CO196">
        <v>25.781242370605501</v>
      </c>
      <c r="CP196">
        <v>24.8785800933838</v>
      </c>
      <c r="CQ196">
        <v>24.676967620849599</v>
      </c>
      <c r="CR196">
        <v>24.774044036865199</v>
      </c>
      <c r="CT196" t="s">
        <v>19000</v>
      </c>
      <c r="CU196" t="s">
        <v>3394</v>
      </c>
      <c r="CV196" t="s">
        <v>17340</v>
      </c>
      <c r="CW196" t="str">
        <f>CT196&amp;CU196&amp;CHAR(10)&amp;CV196</f>
        <v>&gt;A0A3Q7HGC8
MYRFAAKLASKSRVARSSTQQVGSRLNWSRNYAAKDIKFGVEARGIMLQGVEQLADAVKVTMGPKGRNVVIEQSWGAPKVTKDGVTVAKSIEFKDKIKNVGASLVKQVANATNDAAGDGTTCATVLTRAIFAEGCKSVAAGMNAMDLRRGITMAVDAVVTNLKSRARMISTSEEIAQVGTISANGEREIGEIIARAMEQVGKEGVITIQDGKTLLNDLQVVEGMKLDRGYISPYFITNEKNQKCELDDPLILIHEKKISSINAIVKVLELALKRQRPLLIVSEDVESEALATLILNKLRAGIKVCAIKAPGFGENRKANLQDLAALTGGQVITEELGMNIENVELEMLGKCKKVTISKDDTVVLDGAGEKKAIEERCEQIRSAIELSTSDYDKEKLQERLARLSGGVAVLKVGGASEVEVGEKKDRVTDALNATKAAVEEGILPGGGVALLYASKELDSLPTANFDQKIGVQIIQNALKTPVYTIASNAGVEGSVVVGKLLEQDNPDLGYDAAKGEYVDMVKAGIIDPLKVIRTALVDAASVSSLLTTTEAVIVELPKDEKAAPAMPGGGMDY</v>
      </c>
    </row>
    <row r="197" spans="1:101" x14ac:dyDescent="0.25">
      <c r="A197" t="s">
        <v>1418</v>
      </c>
      <c r="B197" t="s">
        <v>19218</v>
      </c>
      <c r="C197" t="s">
        <v>7411</v>
      </c>
      <c r="D197">
        <v>0</v>
      </c>
      <c r="E197">
        <v>0</v>
      </c>
      <c r="F197" t="s">
        <v>10659</v>
      </c>
      <c r="G197">
        <v>4.0964946746826199</v>
      </c>
      <c r="H197">
        <v>3.75125980377197</v>
      </c>
      <c r="I197">
        <v>3.7698459625244101</v>
      </c>
      <c r="J197">
        <v>3.21124172210693</v>
      </c>
      <c r="K197">
        <v>4.0223817825317401</v>
      </c>
      <c r="L197">
        <v>3.1492691040039098</v>
      </c>
      <c r="M197">
        <v>4.0755481719970703</v>
      </c>
      <c r="N197">
        <v>4.3295316696167001</v>
      </c>
      <c r="O197">
        <v>4.5997371673584002</v>
      </c>
      <c r="P197">
        <v>4.1780481338501003</v>
      </c>
      <c r="Q197">
        <v>5.2040777206420898</v>
      </c>
      <c r="R197">
        <v>4.5755701065063503</v>
      </c>
      <c r="S197">
        <v>4.0802505016326904</v>
      </c>
      <c r="T197">
        <v>193</v>
      </c>
      <c r="X197" s="16">
        <v>0.41156927744547378</v>
      </c>
      <c r="Z197">
        <v>0.140130434782609</v>
      </c>
      <c r="AA197">
        <v>1.59025751819641</v>
      </c>
      <c r="AB197">
        <v>2.5688720989412567E-2</v>
      </c>
      <c r="AP197">
        <v>11</v>
      </c>
      <c r="AQ197">
        <v>11</v>
      </c>
      <c r="AR197">
        <v>8</v>
      </c>
      <c r="AS197">
        <v>57.9</v>
      </c>
      <c r="AT197">
        <v>57.9</v>
      </c>
      <c r="AU197">
        <v>39</v>
      </c>
      <c r="AV197">
        <v>17.367999999999999</v>
      </c>
      <c r="AW197">
        <v>0</v>
      </c>
      <c r="AX197">
        <v>31.768999999999998</v>
      </c>
      <c r="AY197">
        <v>8639400000</v>
      </c>
      <c r="AZ197">
        <v>106</v>
      </c>
      <c r="BA197" t="s">
        <v>1418</v>
      </c>
      <c r="BB197" t="s">
        <v>1418</v>
      </c>
      <c r="BC197" t="s">
        <v>1419</v>
      </c>
      <c r="BF197" s="34" t="s">
        <v>19011</v>
      </c>
      <c r="BG197">
        <v>2.80846245586872E-2</v>
      </c>
      <c r="BH197">
        <v>-0.56879347562789895</v>
      </c>
      <c r="BI197">
        <v>-0.53665977716445901</v>
      </c>
      <c r="BJ197">
        <v>-1.5024331808090201</v>
      </c>
      <c r="BK197">
        <v>-0.100049488246441</v>
      </c>
      <c r="BL197">
        <v>-1.6095778942108201</v>
      </c>
      <c r="BM197">
        <v>-8.1298789009451901E-3</v>
      </c>
      <c r="BN197">
        <v>0.43098333477973899</v>
      </c>
      <c r="BO197">
        <v>0.89814281463623002</v>
      </c>
      <c r="BP197">
        <v>0.169082760810852</v>
      </c>
      <c r="BQ197">
        <v>1.9429899454116799</v>
      </c>
      <c r="BR197">
        <v>0.85636031627654996</v>
      </c>
      <c r="BT197">
        <v>26.198036193847699</v>
      </c>
      <c r="BU197">
        <v>26.166166305541999</v>
      </c>
      <c r="BV197">
        <v>25.3599452972412</v>
      </c>
      <c r="BW197">
        <v>24.748731613159201</v>
      </c>
      <c r="BX197">
        <v>25.0474758148193</v>
      </c>
      <c r="BY197">
        <v>25.232387542724599</v>
      </c>
      <c r="BZ197">
        <v>25.662834167480501</v>
      </c>
      <c r="CA197">
        <v>25.737840652465799</v>
      </c>
      <c r="CB197">
        <v>26.245395660400401</v>
      </c>
      <c r="CC197">
        <v>24.366264343261701</v>
      </c>
      <c r="CD197">
        <v>25.436061859130898</v>
      </c>
      <c r="CE197">
        <v>25.542446136474599</v>
      </c>
      <c r="CG197">
        <v>26.198036193847699</v>
      </c>
      <c r="CH197">
        <v>26.166166305541999</v>
      </c>
      <c r="CI197">
        <v>25.3599452972412</v>
      </c>
      <c r="CJ197">
        <v>24.748731613159201</v>
      </c>
      <c r="CK197">
        <v>25.0474758148193</v>
      </c>
      <c r="CL197">
        <v>25.232387542724599</v>
      </c>
      <c r="CM197">
        <v>25.662834167480501</v>
      </c>
      <c r="CN197">
        <v>25.737840652465799</v>
      </c>
      <c r="CO197">
        <v>26.245395660400401</v>
      </c>
      <c r="CP197">
        <v>24.366264343261701</v>
      </c>
      <c r="CQ197">
        <v>25.436061859130898</v>
      </c>
      <c r="CR197">
        <v>25.542446136474599</v>
      </c>
      <c r="CT197" t="s">
        <v>19000</v>
      </c>
      <c r="CU197" t="s">
        <v>1418</v>
      </c>
      <c r="CV197" t="s">
        <v>16750</v>
      </c>
      <c r="CW197" t="str">
        <f>CT197&amp;CU197&amp;CHAR(10)&amp;CV197</f>
        <v>&gt;A0A3Q7FFM8
MEPSAKSIPIKDLLDAPLDVIDFKITEVSPHKIFGYFSVTEKCCNPFEVLHGGVSALTAESLASIGAYVASGFDRVAGVHLSIHHLRSANIGEIVYAEAKPLNVGKSIHVWEVNLWKNNSLILGERILISSSRVTIKTNMPLPKNVKEAAMNIKKHAKL</v>
      </c>
    </row>
    <row r="198" spans="1:101" x14ac:dyDescent="0.25">
      <c r="A198" t="s">
        <v>3888</v>
      </c>
      <c r="B198" t="s">
        <v>19219</v>
      </c>
      <c r="C198" t="s">
        <v>7713</v>
      </c>
      <c r="D198" t="s">
        <v>14764</v>
      </c>
      <c r="E198" t="s">
        <v>14765</v>
      </c>
      <c r="F198" t="s">
        <v>10660</v>
      </c>
      <c r="G198">
        <v>3.8583316802978498</v>
      </c>
      <c r="H198">
        <v>4.0208692550659197</v>
      </c>
      <c r="I198">
        <v>3.6888160705566402</v>
      </c>
      <c r="J198">
        <v>4.7721395492553702</v>
      </c>
      <c r="K198">
        <v>4.3697690963745099</v>
      </c>
      <c r="L198">
        <v>4.5639324188232404</v>
      </c>
      <c r="M198">
        <v>4.2979202270507804</v>
      </c>
      <c r="N198">
        <v>3.8272237777710001</v>
      </c>
      <c r="O198">
        <v>3.70962333679199</v>
      </c>
      <c r="P198">
        <v>3.9805345535278298</v>
      </c>
      <c r="Q198">
        <v>4.1143293380737296</v>
      </c>
      <c r="R198">
        <v>3.7523336410522501</v>
      </c>
      <c r="S198">
        <v>4.0796519120534276</v>
      </c>
      <c r="T198">
        <v>194</v>
      </c>
      <c r="X198" s="16">
        <v>-0.71260801951090347</v>
      </c>
      <c r="Z198">
        <v>0.10809900990099</v>
      </c>
      <c r="AA198">
        <v>1.81812853415554</v>
      </c>
      <c r="AB198">
        <v>1.520097573810749E-2</v>
      </c>
      <c r="AP198">
        <v>25</v>
      </c>
      <c r="AQ198">
        <v>25</v>
      </c>
      <c r="AR198">
        <v>12</v>
      </c>
      <c r="AS198">
        <v>64.8</v>
      </c>
      <c r="AT198">
        <v>64.8</v>
      </c>
      <c r="AU198">
        <v>38.4</v>
      </c>
      <c r="AV198">
        <v>44.811</v>
      </c>
      <c r="AW198">
        <v>0</v>
      </c>
      <c r="AX198">
        <v>185.44</v>
      </c>
      <c r="AY198">
        <v>20871000000</v>
      </c>
      <c r="AZ198">
        <v>309</v>
      </c>
      <c r="BA198" t="s">
        <v>3888</v>
      </c>
      <c r="BB198" t="s">
        <v>3888</v>
      </c>
      <c r="BC198" t="s">
        <v>3889</v>
      </c>
      <c r="BF198" s="34" t="s">
        <v>19011</v>
      </c>
      <c r="BG198">
        <v>-0.62715882062911998</v>
      </c>
      <c r="BH198">
        <v>-0.16657339036464699</v>
      </c>
      <c r="BI198">
        <v>-1.1075179576873799</v>
      </c>
      <c r="BJ198">
        <v>1.96231365203857</v>
      </c>
      <c r="BK198">
        <v>0.82210987806320202</v>
      </c>
      <c r="BL198">
        <v>1.37231373786926</v>
      </c>
      <c r="BM198">
        <v>0.61851054430007901</v>
      </c>
      <c r="BN198">
        <v>-0.715309798717499</v>
      </c>
      <c r="BO198">
        <v>-1.04855608940125</v>
      </c>
      <c r="BP198">
        <v>-0.28087049722671498</v>
      </c>
      <c r="BQ198">
        <v>9.8265998065471594E-2</v>
      </c>
      <c r="BR198">
        <v>-0.92752718925476096</v>
      </c>
      <c r="BT198">
        <v>25.959873199462901</v>
      </c>
      <c r="BU198">
        <v>26.435775756835898</v>
      </c>
      <c r="BV198">
        <v>25.278915405273398</v>
      </c>
      <c r="BW198">
        <v>26.309629440307599</v>
      </c>
      <c r="BX198">
        <v>25.394863128662099</v>
      </c>
      <c r="BY198">
        <v>26.647050857543899</v>
      </c>
      <c r="BZ198">
        <v>25.885206222534201</v>
      </c>
      <c r="CA198">
        <v>25.235532760620099</v>
      </c>
      <c r="CB198">
        <v>25.355281829833999</v>
      </c>
      <c r="CC198">
        <v>24.168750762939499</v>
      </c>
      <c r="CD198">
        <v>24.3463134765625</v>
      </c>
      <c r="CE198">
        <v>24.719209671020501</v>
      </c>
      <c r="CG198">
        <v>25.959873199462901</v>
      </c>
      <c r="CH198">
        <v>26.435775756835898</v>
      </c>
      <c r="CI198">
        <v>25.278915405273398</v>
      </c>
      <c r="CJ198">
        <v>26.309629440307599</v>
      </c>
      <c r="CK198">
        <v>25.394863128662099</v>
      </c>
      <c r="CL198">
        <v>26.647050857543899</v>
      </c>
      <c r="CM198">
        <v>25.885206222534201</v>
      </c>
      <c r="CN198">
        <v>25.235532760620099</v>
      </c>
      <c r="CO198">
        <v>25.355281829833999</v>
      </c>
      <c r="CP198">
        <v>24.168750762939499</v>
      </c>
      <c r="CQ198">
        <v>24.3463134765625</v>
      </c>
      <c r="CR198">
        <v>24.719209671020501</v>
      </c>
      <c r="CT198" t="s">
        <v>19000</v>
      </c>
      <c r="CU198" t="s">
        <v>3888</v>
      </c>
      <c r="CV198" t="s">
        <v>16670</v>
      </c>
      <c r="CW198" t="str">
        <f>CT198&amp;CU198&amp;CHAR(10)&amp;CV198</f>
        <v>&gt;A0A3Q7HW81
MATAAAIPTTTVQSLENDMATDSAAVPLPAVMKAPIRPDVVTYVHSNISKNARQPYAVSRKAGHQTSAESWGTGRAVSRIPRVPGGGTHRAGQGAFGNMCRGGRMFAPTQTWRRWHRKIPVNQKRYAVASAIAASSVPSLVLARGHRIESVPELPLVVSDSIEGIEKTSVAIKALKQIGAYPDAEKAKDSHAIRPGKGKMRNRRYISRKGPLIVYGTEGAKLVKAFRNIPGVEICHVDRLNLLKLAPGGHLGRFIIWTKCAYEKLDAIYGTFDKPSLEKKGYLLPRPKMVNADLARIINSDEVQSVVRPIKKDVNKRATLKKNPLKNLNVLLKLNPYAKTARRMSLLAEAQRVKAKKEKLDKKRHQITKEEASAIKGASHSWYKTMISDSDYAEFDNFTKWLGVSQ</v>
      </c>
    </row>
    <row r="199" spans="1:101" x14ac:dyDescent="0.25">
      <c r="A199" t="s">
        <v>4599</v>
      </c>
      <c r="B199" t="s">
        <v>19220</v>
      </c>
      <c r="C199" t="s">
        <v>7796</v>
      </c>
      <c r="D199" t="s">
        <v>14851</v>
      </c>
      <c r="E199" t="s">
        <v>14852</v>
      </c>
      <c r="F199" t="s">
        <v>10661</v>
      </c>
      <c r="G199">
        <v>4.1622161865234402</v>
      </c>
      <c r="H199">
        <v>3.73764896392822</v>
      </c>
      <c r="I199">
        <v>4.2281665802001998</v>
      </c>
      <c r="J199">
        <v>4.4729661941528303</v>
      </c>
      <c r="K199">
        <v>4.3061590194702104</v>
      </c>
      <c r="L199">
        <v>3.7850875854492201</v>
      </c>
      <c r="M199">
        <v>4.2826156616210902</v>
      </c>
      <c r="N199">
        <v>4.1081914901733398</v>
      </c>
      <c r="O199">
        <v>3.2586479187011701</v>
      </c>
      <c r="P199">
        <v>3.5394315719604501</v>
      </c>
      <c r="Q199">
        <v>4.4737386703491202</v>
      </c>
      <c r="R199">
        <v>4.5637731552123997</v>
      </c>
      <c r="S199">
        <v>4.0765535831451407</v>
      </c>
      <c r="T199">
        <v>195</v>
      </c>
      <c r="X199" s="16">
        <v>-0.14539368947346709</v>
      </c>
      <c r="Z199">
        <v>0.86602632696390702</v>
      </c>
      <c r="AA199">
        <v>8.8646496300105099E-2</v>
      </c>
      <c r="AB199">
        <v>0.81536770074601794</v>
      </c>
      <c r="AP199">
        <v>17</v>
      </c>
      <c r="AQ199">
        <v>17</v>
      </c>
      <c r="AR199">
        <v>17</v>
      </c>
      <c r="AS199">
        <v>54.6</v>
      </c>
      <c r="AT199">
        <v>54.6</v>
      </c>
      <c r="AU199">
        <v>54.6</v>
      </c>
      <c r="AV199">
        <v>38.625</v>
      </c>
      <c r="AW199">
        <v>0</v>
      </c>
      <c r="AX199">
        <v>149.44999999999999</v>
      </c>
      <c r="AY199">
        <v>14749000000</v>
      </c>
      <c r="AZ199">
        <v>219</v>
      </c>
      <c r="BA199" t="s">
        <v>4598</v>
      </c>
      <c r="BB199" t="s">
        <v>4599</v>
      </c>
      <c r="BC199" t="s">
        <v>4600</v>
      </c>
      <c r="BF199" s="34" t="s">
        <v>19011</v>
      </c>
      <c r="BG199">
        <v>0.20967344939708699</v>
      </c>
      <c r="BH199">
        <v>-0.82952535152435303</v>
      </c>
      <c r="BI199">
        <v>0.371098011732101</v>
      </c>
      <c r="BJ199">
        <v>0.97028571367263805</v>
      </c>
      <c r="BK199">
        <v>0.56199747323989901</v>
      </c>
      <c r="BL199">
        <v>-0.71341145038604703</v>
      </c>
      <c r="BM199">
        <v>0.50437116622924805</v>
      </c>
      <c r="BN199">
        <v>7.7439032495021806E-2</v>
      </c>
      <c r="BO199">
        <v>-2.0019600391387899</v>
      </c>
      <c r="BP199">
        <v>-1.3146953582763701</v>
      </c>
      <c r="BQ199">
        <v>0.97217649221420299</v>
      </c>
      <c r="BR199">
        <v>1.1925508975982699</v>
      </c>
      <c r="BT199">
        <v>26.263757705688501</v>
      </c>
      <c r="BU199">
        <v>26.1525554656982</v>
      </c>
      <c r="BV199">
        <v>25.818265914916999</v>
      </c>
      <c r="BW199">
        <v>26.010456085205099</v>
      </c>
      <c r="BX199">
        <v>25.331253051757798</v>
      </c>
      <c r="BY199">
        <v>25.868206024169901</v>
      </c>
      <c r="BZ199">
        <v>25.869901657104499</v>
      </c>
      <c r="CA199">
        <v>25.5165004730225</v>
      </c>
      <c r="CB199">
        <v>24.9043064117432</v>
      </c>
      <c r="CC199">
        <v>23.727647781372099</v>
      </c>
      <c r="CD199">
        <v>24.705722808837901</v>
      </c>
      <c r="CE199">
        <v>25.5306491851807</v>
      </c>
      <c r="CG199">
        <v>26.263757705688501</v>
      </c>
      <c r="CH199">
        <v>26.1525554656982</v>
      </c>
      <c r="CI199">
        <v>25.818265914916999</v>
      </c>
      <c r="CJ199">
        <v>26.010456085205099</v>
      </c>
      <c r="CK199">
        <v>25.331253051757798</v>
      </c>
      <c r="CL199">
        <v>25.868206024169901</v>
      </c>
      <c r="CM199">
        <v>25.869901657104499</v>
      </c>
      <c r="CN199">
        <v>25.5165004730225</v>
      </c>
      <c r="CO199">
        <v>24.9043064117432</v>
      </c>
      <c r="CP199">
        <v>23.727647781372099</v>
      </c>
      <c r="CQ199">
        <v>24.705722808837901</v>
      </c>
      <c r="CR199">
        <v>25.5306491851807</v>
      </c>
      <c r="CT199" t="s">
        <v>19000</v>
      </c>
      <c r="CU199" t="s">
        <v>4599</v>
      </c>
      <c r="CV199" t="s">
        <v>18798</v>
      </c>
      <c r="CW199" t="str">
        <f>CT199&amp;CU199&amp;CHAR(10)&amp;CV199</f>
        <v>&gt;A0A3Q7IN91
MEYEGILLGMGNPLLDISAVIDQDFLNKYDIKMNNAILAEDKHLPIADKVILYPRYEEMTSKYTVDFIAGGATQNSIRVAQWMLQIPGATSYMGSIGKDKFGEEMKKNALDAGVNVHYYEDESPTGTCAVCVLDGERSLVANLSAANCYKVDHLKRPENWALVEKAKYYYIAGFFLTVSPESIQLVAEHAAAKNKVFSMNLSAPFICEFFKDQQEKVLPYMDFVFGNETEARTFSRVHGWETDNVEEIALKISQWPKASGTRKRITVITQGADPVVVAEDGKVKQFPVILLPKEKLVDTNGAGDAFVGGFLAQLVQEKPIADCVKAGCYASNVIIQRPGCTYPEKPDF</v>
      </c>
    </row>
    <row r="200" spans="1:101" x14ac:dyDescent="0.25">
      <c r="A200" t="s">
        <v>6606</v>
      </c>
      <c r="B200" t="s">
        <v>19221</v>
      </c>
      <c r="C200" t="s">
        <v>8063</v>
      </c>
      <c r="D200" t="s">
        <v>14853</v>
      </c>
      <c r="E200" t="s">
        <v>14854</v>
      </c>
      <c r="F200" t="s">
        <v>10662</v>
      </c>
      <c r="G200">
        <v>4.94032859802246</v>
      </c>
      <c r="H200">
        <v>4.56585788726807</v>
      </c>
      <c r="I200">
        <v>4.2233791351318404</v>
      </c>
      <c r="J200">
        <v>3.2309122085571298</v>
      </c>
      <c r="K200">
        <v>4.2734270095825204</v>
      </c>
      <c r="L200">
        <v>3.82906913757324</v>
      </c>
      <c r="M200">
        <v>4.6242923736572301</v>
      </c>
      <c r="N200">
        <v>3.8697557449340798</v>
      </c>
      <c r="O200">
        <v>3.7224388122558598</v>
      </c>
      <c r="P200">
        <v>3.7510862350463898</v>
      </c>
      <c r="Q200">
        <v>3.87494945526123</v>
      </c>
      <c r="R200">
        <v>3.9928636550903298</v>
      </c>
      <c r="S200">
        <v>4.0748633543650312</v>
      </c>
      <c r="T200">
        <v>196</v>
      </c>
      <c r="X200" s="16">
        <v>0.7987190882364934</v>
      </c>
      <c r="Z200">
        <v>0.28605428881650402</v>
      </c>
      <c r="AA200">
        <v>0.82472822463386397</v>
      </c>
      <c r="AB200">
        <v>0.14971722723111797</v>
      </c>
      <c r="AP200">
        <v>14</v>
      </c>
      <c r="AQ200">
        <v>13</v>
      </c>
      <c r="AR200">
        <v>13</v>
      </c>
      <c r="AS200">
        <v>65.2</v>
      </c>
      <c r="AT200">
        <v>65.2</v>
      </c>
      <c r="AU200">
        <v>65.2</v>
      </c>
      <c r="AV200">
        <v>26.562000000000001</v>
      </c>
      <c r="AW200">
        <v>0</v>
      </c>
      <c r="AX200">
        <v>176.91</v>
      </c>
      <c r="AY200">
        <v>15450000000</v>
      </c>
      <c r="AZ200">
        <v>172</v>
      </c>
      <c r="BA200" t="s">
        <v>6606</v>
      </c>
      <c r="BB200" t="s">
        <v>6606</v>
      </c>
      <c r="BC200" t="s">
        <v>6607</v>
      </c>
      <c r="BD200" t="s">
        <v>6608</v>
      </c>
      <c r="BE200" t="s">
        <v>6609</v>
      </c>
      <c r="BF200" s="34" t="s">
        <v>19011</v>
      </c>
      <c r="BG200">
        <v>1.8361244201660201</v>
      </c>
      <c r="BH200">
        <v>1.0416675806045499</v>
      </c>
      <c r="BI200">
        <v>0.31508308649063099</v>
      </c>
      <c r="BJ200">
        <v>-1.7904813289642301</v>
      </c>
      <c r="BK200">
        <v>0.421261966228485</v>
      </c>
      <c r="BL200">
        <v>-0.52146375179290805</v>
      </c>
      <c r="BM200">
        <v>1.16563904285431</v>
      </c>
      <c r="BN200">
        <v>-0.43514525890350297</v>
      </c>
      <c r="BO200">
        <v>-0.74768495559692405</v>
      </c>
      <c r="BP200">
        <v>-0.68690812587738004</v>
      </c>
      <c r="BQ200">
        <v>-0.42412656545638999</v>
      </c>
      <c r="BR200">
        <v>-0.173966154456139</v>
      </c>
      <c r="BT200">
        <v>27.0418701171875</v>
      </c>
      <c r="BU200">
        <v>26.9807643890381</v>
      </c>
      <c r="BV200">
        <v>25.813478469848601</v>
      </c>
      <c r="BW200">
        <v>24.7684020996094</v>
      </c>
      <c r="BX200">
        <v>25.298521041870099</v>
      </c>
      <c r="BY200">
        <v>25.912187576293899</v>
      </c>
      <c r="BZ200">
        <v>26.2115783691406</v>
      </c>
      <c r="CA200">
        <v>25.2780647277832</v>
      </c>
      <c r="CB200">
        <v>25.368097305297901</v>
      </c>
      <c r="CC200">
        <v>23.939302444458001</v>
      </c>
      <c r="CD200">
        <v>24.10693359375</v>
      </c>
      <c r="CE200">
        <v>24.959739685058601</v>
      </c>
      <c r="CG200">
        <v>27.0418701171875</v>
      </c>
      <c r="CH200">
        <v>26.9807643890381</v>
      </c>
      <c r="CI200">
        <v>25.813478469848601</v>
      </c>
      <c r="CJ200">
        <v>24.7684020996094</v>
      </c>
      <c r="CK200">
        <v>25.298521041870099</v>
      </c>
      <c r="CL200">
        <v>25.912187576293899</v>
      </c>
      <c r="CM200">
        <v>26.2115783691406</v>
      </c>
      <c r="CN200">
        <v>25.2780647277832</v>
      </c>
      <c r="CO200">
        <v>25.368097305297901</v>
      </c>
      <c r="CP200">
        <v>23.939302444458001</v>
      </c>
      <c r="CQ200">
        <v>24.10693359375</v>
      </c>
      <c r="CR200">
        <v>24.959739685058601</v>
      </c>
      <c r="CT200" t="s">
        <v>19000</v>
      </c>
      <c r="CU200" t="s">
        <v>6606</v>
      </c>
      <c r="CV200" t="s">
        <v>17390</v>
      </c>
      <c r="CW200" t="str">
        <f>CT200&amp;CU200&amp;CHAR(10)&amp;CV200</f>
        <v>&gt;Q9M5A8
MASTQLTASSISGNGFASFEGLRSTCIVKTVSFAPLKHNNSRSFSRLVVKAATTVAPKYTTLKPLGDRVLVKIKTAEEKTVGGILLPVSVQSKPNGGEVVAVGEGHSAGKTKVDISVKTGAQVIYSKYAGTEVEFDGSKHLILKEDDIVGILETDDVKDLQPLNDRVLIKVAEAEEKTAGGLLLTEAAKEKPSIGTIIAVGPGPLDEEGNRKPLSVSPGNTVLYSKYAGSEFKGADGSDYITLRVSDVMAVLS</v>
      </c>
    </row>
    <row r="201" spans="1:101" x14ac:dyDescent="0.25">
      <c r="A201" t="s">
        <v>1996</v>
      </c>
      <c r="B201" t="s">
        <v>19222</v>
      </c>
      <c r="C201" t="s">
        <v>7435</v>
      </c>
      <c r="D201">
        <v>0</v>
      </c>
      <c r="E201">
        <v>0</v>
      </c>
      <c r="F201" t="s">
        <v>10663</v>
      </c>
      <c r="G201">
        <v>4.2282409667968803</v>
      </c>
      <c r="H201">
        <v>3.5341157913207999</v>
      </c>
      <c r="I201">
        <v>3.6154327392578098</v>
      </c>
      <c r="J201">
        <v>4.6280431747436497</v>
      </c>
      <c r="K201">
        <v>4.1940946578979501</v>
      </c>
      <c r="L201">
        <v>4.4001655578613299</v>
      </c>
      <c r="M201">
        <v>3.9223766326904301</v>
      </c>
      <c r="N201">
        <v>4.1529073715209996</v>
      </c>
      <c r="O201">
        <v>3.4485225677490199</v>
      </c>
      <c r="P201">
        <v>4.64556980133057</v>
      </c>
      <c r="Q201">
        <v>3.9837274551391602</v>
      </c>
      <c r="R201">
        <v>4.0915002822876003</v>
      </c>
      <c r="S201">
        <v>4.0703914165496826</v>
      </c>
      <c r="T201">
        <v>197</v>
      </c>
      <c r="X201" s="16">
        <v>-0.61483796437581306</v>
      </c>
      <c r="Z201">
        <v>0.273292792792793</v>
      </c>
      <c r="AA201">
        <v>0.85597227223120398</v>
      </c>
      <c r="AB201">
        <v>0.13932457526430622</v>
      </c>
      <c r="AP201">
        <v>21</v>
      </c>
      <c r="AQ201">
        <v>21</v>
      </c>
      <c r="AR201">
        <v>14</v>
      </c>
      <c r="AS201">
        <v>79</v>
      </c>
      <c r="AT201">
        <v>79</v>
      </c>
      <c r="AU201">
        <v>57.4</v>
      </c>
      <c r="AV201">
        <v>38.564</v>
      </c>
      <c r="AW201">
        <v>0</v>
      </c>
      <c r="AX201">
        <v>197.02</v>
      </c>
      <c r="AY201">
        <v>16209000000</v>
      </c>
      <c r="AZ201">
        <v>278</v>
      </c>
      <c r="BA201" t="s">
        <v>1995</v>
      </c>
      <c r="BB201" t="s">
        <v>1996</v>
      </c>
      <c r="BC201" t="s">
        <v>1997</v>
      </c>
      <c r="BF201" s="34" t="s">
        <v>19011</v>
      </c>
      <c r="BG201">
        <v>0.40049821138382002</v>
      </c>
      <c r="BH201">
        <v>-1.36064636707306</v>
      </c>
      <c r="BI201">
        <v>-1.1543278694152801</v>
      </c>
      <c r="BJ201">
        <v>1.4148821830749501</v>
      </c>
      <c r="BK201">
        <v>0.31386166810989402</v>
      </c>
      <c r="BL201">
        <v>0.83670777082443204</v>
      </c>
      <c r="BM201">
        <v>-0.37554529309272799</v>
      </c>
      <c r="BN201">
        <v>0.20936068892478901</v>
      </c>
      <c r="BO201">
        <v>-1.57781481742859</v>
      </c>
      <c r="BP201">
        <v>1.45935106277466</v>
      </c>
      <c r="BQ201">
        <v>-0.21988508105278001</v>
      </c>
      <c r="BR201">
        <v>5.35577237606049E-2</v>
      </c>
      <c r="BT201">
        <v>26.3297824859619</v>
      </c>
      <c r="BU201">
        <v>25.949022293090799</v>
      </c>
      <c r="BV201">
        <v>25.205532073974599</v>
      </c>
      <c r="BW201">
        <v>26.165533065795898</v>
      </c>
      <c r="BX201">
        <v>25.219188690185501</v>
      </c>
      <c r="BY201">
        <v>26.483283996581999</v>
      </c>
      <c r="BZ201">
        <v>25.5096626281738</v>
      </c>
      <c r="CA201">
        <v>25.561216354370099</v>
      </c>
      <c r="CB201">
        <v>25.094181060791001</v>
      </c>
      <c r="CC201">
        <v>24.833786010742202</v>
      </c>
      <c r="CD201">
        <v>24.215711593627901</v>
      </c>
      <c r="CE201">
        <v>25.058376312255898</v>
      </c>
      <c r="CG201">
        <v>26.3297824859619</v>
      </c>
      <c r="CH201">
        <v>25.949022293090799</v>
      </c>
      <c r="CI201">
        <v>25.205532073974599</v>
      </c>
      <c r="CJ201">
        <v>26.165533065795898</v>
      </c>
      <c r="CK201">
        <v>25.219188690185501</v>
      </c>
      <c r="CL201">
        <v>26.483283996581999</v>
      </c>
      <c r="CM201">
        <v>25.5096626281738</v>
      </c>
      <c r="CN201">
        <v>25.561216354370099</v>
      </c>
      <c r="CO201">
        <v>25.094181060791001</v>
      </c>
      <c r="CP201">
        <v>24.833786010742202</v>
      </c>
      <c r="CQ201">
        <v>24.215711593627901</v>
      </c>
      <c r="CR201">
        <v>25.058376312255898</v>
      </c>
      <c r="CT201" t="s">
        <v>19000</v>
      </c>
      <c r="CU201" t="s">
        <v>1996</v>
      </c>
      <c r="CV201" t="s">
        <v>17353</v>
      </c>
      <c r="CW201" t="str">
        <f>CT201&amp;CU201&amp;CHAR(10)&amp;CV201</f>
        <v>&gt;A0A3Q7FZG5
MASNGDNNASAKPPPEPSPLRKAKFFQANMRILVTGGAGFIGSHLVDRLMQNEKNEVIVVDNYFTGSKDNLKQWFGHPRFELIRHDVTEPLLIEVDQIYHLACPASPIFYKYNPVKTIKTNVIGTLNMLGLAKRVGARILLTSTSEVYGDPLIHPQDESYWGNVNPIGVRSCYDEGKRVAETLMFDYHRQHGIEIRIARIFNTYGPRMNIDDGRVVSNFIAQAIRNEPLTVQLPGTQTRSFCYVSDMVDGLIRLMEGDNTGPINIGNPGEFTMLELAENVKELINPDVQIITVENTPDDPRQRKPDITKAKSVLGWEPTIKLSDGIPLMEDDFRSRLGISRKK</v>
      </c>
    </row>
    <row r="202" spans="1:101" x14ac:dyDescent="0.25">
      <c r="A202" t="s">
        <v>6705</v>
      </c>
      <c r="B202" t="s">
        <v>6705</v>
      </c>
      <c r="C202" t="s">
        <v>7169</v>
      </c>
      <c r="D202" t="e">
        <v>#N/A</v>
      </c>
      <c r="E202" t="e">
        <v>#N/A</v>
      </c>
      <c r="F202" t="s">
        <v>10664</v>
      </c>
      <c r="G202">
        <v>3.9831027984619101</v>
      </c>
      <c r="H202">
        <v>4.4327802658081099</v>
      </c>
      <c r="I202">
        <v>4.2404270172119096</v>
      </c>
      <c r="J202">
        <v>3.38897609710693</v>
      </c>
      <c r="K202">
        <v>3.7105283737182599</v>
      </c>
      <c r="L202">
        <v>5.2172183990478498</v>
      </c>
      <c r="M202">
        <v>4.6269454956054696</v>
      </c>
      <c r="N202">
        <v>3.5031480789184601</v>
      </c>
      <c r="O202">
        <v>5.1790294647216797</v>
      </c>
      <c r="P202">
        <v>3.7633218765258798</v>
      </c>
      <c r="Q202">
        <v>3.82391262054443</v>
      </c>
      <c r="R202">
        <v>2.7398481369018599</v>
      </c>
      <c r="S202">
        <v>4.0507698853810625</v>
      </c>
      <c r="T202">
        <v>198</v>
      </c>
      <c r="X202" s="16">
        <v>0.11319573720296372</v>
      </c>
      <c r="Z202">
        <v>0.53707936507936505</v>
      </c>
      <c r="AA202">
        <v>0.37309490536137901</v>
      </c>
      <c r="AB202">
        <v>0.4235503984537663</v>
      </c>
      <c r="AP202">
        <v>8</v>
      </c>
      <c r="AQ202">
        <v>8</v>
      </c>
      <c r="AR202">
        <v>8</v>
      </c>
      <c r="AS202">
        <v>24.9</v>
      </c>
      <c r="AT202">
        <v>24.9</v>
      </c>
      <c r="AU202">
        <v>24.9</v>
      </c>
      <c r="AV202">
        <v>38.950000000000003</v>
      </c>
      <c r="AW202">
        <v>0</v>
      </c>
      <c r="AX202">
        <v>49.112000000000002</v>
      </c>
      <c r="AY202">
        <v>11567000000</v>
      </c>
      <c r="AZ202">
        <v>108</v>
      </c>
      <c r="BA202" t="s">
        <v>114</v>
      </c>
      <c r="BB202" t="s">
        <v>115</v>
      </c>
      <c r="BC202" t="s">
        <v>116</v>
      </c>
      <c r="BD202" t="s">
        <v>117</v>
      </c>
      <c r="BE202" t="s">
        <v>118</v>
      </c>
      <c r="BF202" s="34" t="s">
        <v>19011</v>
      </c>
      <c r="BG202">
        <v>-9.2723414301872295E-2</v>
      </c>
      <c r="BH202">
        <v>0.52346432209014904</v>
      </c>
      <c r="BI202">
        <v>0.25988495349884</v>
      </c>
      <c r="BJ202">
        <v>-0.90684825181961104</v>
      </c>
      <c r="BK202">
        <v>-0.46622896194458002</v>
      </c>
      <c r="BL202">
        <v>1.5983706712722801</v>
      </c>
      <c r="BM202">
        <v>0.78952670097351096</v>
      </c>
      <c r="BN202">
        <v>-0.75039976835250899</v>
      </c>
      <c r="BO202">
        <v>1.5460408926010101</v>
      </c>
      <c r="BP202">
        <v>-0.39388662576675398</v>
      </c>
      <c r="BQ202">
        <v>-0.31085985898971602</v>
      </c>
      <c r="BR202">
        <v>-1.7963407039642301</v>
      </c>
      <c r="BT202">
        <v>26.084644317626999</v>
      </c>
      <c r="BU202">
        <v>26.8476867675781</v>
      </c>
      <c r="BV202">
        <v>25.8305263519287</v>
      </c>
      <c r="BW202">
        <v>24.926465988159201</v>
      </c>
      <c r="BX202">
        <v>24.735622406005898</v>
      </c>
      <c r="BY202">
        <v>27.300336837768601</v>
      </c>
      <c r="BZ202">
        <v>26.214231491088899</v>
      </c>
      <c r="CA202">
        <v>24.911457061767599</v>
      </c>
      <c r="CB202">
        <v>26.8246879577637</v>
      </c>
      <c r="CC202">
        <v>23.9515380859375</v>
      </c>
      <c r="CD202">
        <v>24.0558967590332</v>
      </c>
      <c r="CE202">
        <v>23.706724166870099</v>
      </c>
      <c r="CG202">
        <v>26.084644317626999</v>
      </c>
      <c r="CH202">
        <v>26.8476867675781</v>
      </c>
      <c r="CI202">
        <v>25.8305263519287</v>
      </c>
      <c r="CJ202">
        <v>24.926465988159201</v>
      </c>
      <c r="CK202">
        <v>24.735622406005898</v>
      </c>
      <c r="CL202">
        <v>27.300336837768601</v>
      </c>
      <c r="CM202">
        <v>26.214231491088899</v>
      </c>
      <c r="CN202">
        <v>24.911457061767599</v>
      </c>
      <c r="CO202">
        <v>26.8246879577637</v>
      </c>
      <c r="CP202">
        <v>23.9515380859375</v>
      </c>
      <c r="CQ202">
        <v>24.0558967590332</v>
      </c>
      <c r="CR202">
        <v>23.706724166870099</v>
      </c>
      <c r="CT202" t="s">
        <v>19000</v>
      </c>
      <c r="CU202" t="s">
        <v>6705</v>
      </c>
      <c r="CV202" t="e">
        <v>#N/A</v>
      </c>
      <c r="CW202" t="e">
        <f>CT202&amp;CU202&amp;CHAR(10)&amp;CV202</f>
        <v>#N/A</v>
      </c>
    </row>
    <row r="203" spans="1:101" x14ac:dyDescent="0.25">
      <c r="A203" t="s">
        <v>1907</v>
      </c>
      <c r="B203" t="s">
        <v>19223</v>
      </c>
      <c r="C203" t="s">
        <v>7183</v>
      </c>
      <c r="D203" t="s">
        <v>14661</v>
      </c>
      <c r="E203" t="s">
        <v>14662</v>
      </c>
      <c r="F203" t="s">
        <v>10665</v>
      </c>
      <c r="G203">
        <v>4.1022186279296902</v>
      </c>
      <c r="H203">
        <v>3.8810777664184601</v>
      </c>
      <c r="I203">
        <v>3.55380439758301</v>
      </c>
      <c r="J203">
        <v>4.1242570877075204</v>
      </c>
      <c r="K203">
        <v>3.9338941574096702</v>
      </c>
      <c r="L203">
        <v>4.8391780853271502</v>
      </c>
      <c r="M203">
        <v>4.6179847717285201</v>
      </c>
      <c r="N203">
        <v>3.6159315109252899</v>
      </c>
      <c r="O203">
        <v>4.1862220764160201</v>
      </c>
      <c r="P203">
        <v>4.2970819473266602</v>
      </c>
      <c r="Q203">
        <v>3.6535005569457999</v>
      </c>
      <c r="R203">
        <v>3.7440042495727499</v>
      </c>
      <c r="S203">
        <v>4.0457629362742118</v>
      </c>
      <c r="T203">
        <v>199</v>
      </c>
      <c r="X203" s="16">
        <v>-0.45340951283772712</v>
      </c>
      <c r="Z203">
        <v>0.62808120770432097</v>
      </c>
      <c r="AA203">
        <v>0.27582586140800802</v>
      </c>
      <c r="AB203">
        <v>0.52987586505821282</v>
      </c>
      <c r="AP203">
        <v>23</v>
      </c>
      <c r="AQ203">
        <v>14</v>
      </c>
      <c r="AR203">
        <v>8</v>
      </c>
      <c r="AS203">
        <v>59.4</v>
      </c>
      <c r="AT203">
        <v>44.6</v>
      </c>
      <c r="AU203">
        <v>27.6</v>
      </c>
      <c r="AV203">
        <v>42.680999999999997</v>
      </c>
      <c r="AW203">
        <v>0</v>
      </c>
      <c r="AX203">
        <v>237.52</v>
      </c>
      <c r="AY203">
        <v>21137000000</v>
      </c>
      <c r="AZ203">
        <v>238</v>
      </c>
      <c r="BA203" t="s">
        <v>1907</v>
      </c>
      <c r="BB203" t="s">
        <v>1907</v>
      </c>
      <c r="BC203" t="s">
        <v>1908</v>
      </c>
      <c r="BF203" s="34" t="s">
        <v>19011</v>
      </c>
      <c r="BG203">
        <v>0.141118139028549</v>
      </c>
      <c r="BH203">
        <v>-0.41165140271186801</v>
      </c>
      <c r="BI203">
        <v>-1.2297124862670901</v>
      </c>
      <c r="BJ203">
        <v>0.19620604813098899</v>
      </c>
      <c r="BK203">
        <v>-0.27963015437126199</v>
      </c>
      <c r="BL203">
        <v>1.9832414388656601</v>
      </c>
      <c r="BM203">
        <v>1.4303407669067401</v>
      </c>
      <c r="BN203">
        <v>-1.07441794872284</v>
      </c>
      <c r="BO203">
        <v>0.35109537839889499</v>
      </c>
      <c r="BP203">
        <v>0.62820363044738803</v>
      </c>
      <c r="BQ203">
        <v>-0.98050940036773704</v>
      </c>
      <c r="BR203">
        <v>-0.75428396463394198</v>
      </c>
      <c r="BT203">
        <v>26.203760147094702</v>
      </c>
      <c r="BU203">
        <v>26.295984268188501</v>
      </c>
      <c r="BV203">
        <v>25.143903732299801</v>
      </c>
      <c r="BW203">
        <v>25.661746978759801</v>
      </c>
      <c r="BX203">
        <v>24.958988189697301</v>
      </c>
      <c r="BY203">
        <v>26.922296524047901</v>
      </c>
      <c r="BZ203">
        <v>26.2052707672119</v>
      </c>
      <c r="CA203">
        <v>25.0242404937744</v>
      </c>
      <c r="CB203">
        <v>25.831880569458001</v>
      </c>
      <c r="CC203">
        <v>24.485298156738299</v>
      </c>
      <c r="CD203">
        <v>23.885484695434599</v>
      </c>
      <c r="CE203">
        <v>24.710880279541001</v>
      </c>
      <c r="CG203">
        <v>26.203760147094702</v>
      </c>
      <c r="CH203">
        <v>26.295984268188501</v>
      </c>
      <c r="CI203">
        <v>25.143903732299801</v>
      </c>
      <c r="CJ203">
        <v>25.661746978759801</v>
      </c>
      <c r="CK203">
        <v>24.958988189697301</v>
      </c>
      <c r="CL203">
        <v>26.922296524047901</v>
      </c>
      <c r="CM203">
        <v>26.2052707672119</v>
      </c>
      <c r="CN203">
        <v>25.0242404937744</v>
      </c>
      <c r="CO203">
        <v>25.831880569458001</v>
      </c>
      <c r="CP203">
        <v>24.485298156738299</v>
      </c>
      <c r="CQ203">
        <v>23.885484695434599</v>
      </c>
      <c r="CR203">
        <v>24.710880279541001</v>
      </c>
      <c r="CT203" t="s">
        <v>19000</v>
      </c>
      <c r="CU203" t="s">
        <v>1907</v>
      </c>
      <c r="CV203" t="s">
        <v>18374</v>
      </c>
      <c r="CW203" t="str">
        <f>CT203&amp;CU203&amp;CHAR(10)&amp;CV203</f>
        <v>&gt;A0A3Q7FWE8
MAALSVANTSLKVNNKGFSEFSGLRTSSAVPFGRKTNDDLFSVAGLQTSAIGGRKNKRIVTEAKLKVAINGFGRIGRNFLRCWHGRKDSPLDVIAINDTGGVKQASHLLKYDSTLGIFDADVKPVGTDGISVDGKVIQVVSNRDPVNLPWGELGVDLVIEGTGVFVDREGAGKHIQAGAKKVLITAPGKGDIPTYVVGVNAELYSHDEPIISNASCTTNCLAPFVKVLDQKFGIIKGTMTTTHSYTGDQRLLDASHRDLRRARAAALNIVPTSTGAAKAVALVLPSLKGKLNGIALRVPTPNVSVVDLVVQVTKKTFAEEVNAAFREAADKELNGILSVCDEPLVSVDFRCSDVSSTVDSSLTMVMGDDMVKVIAWYDNEWGYSQRVVDLADIVANQWK</v>
      </c>
    </row>
    <row r="204" spans="1:101" x14ac:dyDescent="0.25">
      <c r="A204" t="s">
        <v>6839</v>
      </c>
      <c r="B204" t="s">
        <v>19224</v>
      </c>
      <c r="C204" t="s">
        <v>7501</v>
      </c>
      <c r="D204" t="s">
        <v>14846</v>
      </c>
      <c r="E204" t="s">
        <v>14765</v>
      </c>
      <c r="F204" t="s">
        <v>10666</v>
      </c>
      <c r="G204">
        <v>3.2280006408691402</v>
      </c>
      <c r="H204">
        <v>3.6563367843627899</v>
      </c>
      <c r="I204">
        <v>3.8290843963622998</v>
      </c>
      <c r="J204">
        <v>4.7277879714965803</v>
      </c>
      <c r="K204">
        <v>4.0828771591186497</v>
      </c>
      <c r="L204">
        <v>4.4797878265380904</v>
      </c>
      <c r="M204">
        <v>4.2776660919189498</v>
      </c>
      <c r="N204">
        <v>3.96447658538818</v>
      </c>
      <c r="O204">
        <v>4.0549945831298801</v>
      </c>
      <c r="P204">
        <v>3.9903688430786102</v>
      </c>
      <c r="Q204">
        <v>4.2777986526489302</v>
      </c>
      <c r="R204">
        <v>3.9370641708374001</v>
      </c>
      <c r="S204">
        <v>4.0421869754791251</v>
      </c>
      <c r="T204">
        <v>200</v>
      </c>
      <c r="X204" s="16">
        <v>-0.85901037851969697</v>
      </c>
      <c r="Z204">
        <v>0.12549800796812699</v>
      </c>
      <c r="AA204">
        <v>1.6720248444004699</v>
      </c>
      <c r="AB204">
        <v>2.1280173064059278E-2</v>
      </c>
      <c r="AP204">
        <v>19</v>
      </c>
      <c r="AQ204">
        <v>19</v>
      </c>
      <c r="AR204">
        <v>19</v>
      </c>
      <c r="AS204">
        <v>53.6</v>
      </c>
      <c r="AT204">
        <v>53.6</v>
      </c>
      <c r="AU204">
        <v>53.6</v>
      </c>
      <c r="AV204">
        <v>30.576000000000001</v>
      </c>
      <c r="AW204">
        <v>0</v>
      </c>
      <c r="AX204">
        <v>211.69</v>
      </c>
      <c r="AY204">
        <v>13016000000</v>
      </c>
      <c r="AZ204">
        <v>254</v>
      </c>
      <c r="BA204" t="s">
        <v>2126</v>
      </c>
      <c r="BB204" t="s">
        <v>2126</v>
      </c>
      <c r="BC204" t="s">
        <v>2127</v>
      </c>
      <c r="BF204" s="34" t="s">
        <v>19011</v>
      </c>
      <c r="BG204">
        <v>-2.1013965606689502</v>
      </c>
      <c r="BH204">
        <v>-0.99587064981460605</v>
      </c>
      <c r="BI204">
        <v>-0.55001294612884499</v>
      </c>
      <c r="BJ204">
        <v>1.76952064037323</v>
      </c>
      <c r="BK204">
        <v>0.105020441114903</v>
      </c>
      <c r="BL204">
        <v>1.1294379234314</v>
      </c>
      <c r="BM204">
        <v>0.60776627063751198</v>
      </c>
      <c r="BN204">
        <v>-0.20056876540183999</v>
      </c>
      <c r="BO204">
        <v>3.3056147396564498E-2</v>
      </c>
      <c r="BP204">
        <v>-0.13374142348766299</v>
      </c>
      <c r="BQ204">
        <v>0.60810840129852295</v>
      </c>
      <c r="BR204">
        <v>-0.27131959795951799</v>
      </c>
      <c r="BT204">
        <v>25.329542160034201</v>
      </c>
      <c r="BU204">
        <v>26.071243286132798</v>
      </c>
      <c r="BV204">
        <v>25.419183731079102</v>
      </c>
      <c r="BW204">
        <v>26.2652778625488</v>
      </c>
      <c r="BX204">
        <v>25.1079711914063</v>
      </c>
      <c r="BY204">
        <v>26.5629062652588</v>
      </c>
      <c r="BZ204">
        <v>25.864952087402301</v>
      </c>
      <c r="CA204">
        <v>25.372785568237301</v>
      </c>
      <c r="CB204">
        <v>25.7006530761719</v>
      </c>
      <c r="CC204">
        <v>24.178585052490199</v>
      </c>
      <c r="CD204">
        <v>24.509782791137699</v>
      </c>
      <c r="CE204">
        <v>24.9039402008057</v>
      </c>
      <c r="CG204">
        <v>25.329542160034201</v>
      </c>
      <c r="CH204">
        <v>26.071243286132798</v>
      </c>
      <c r="CI204">
        <v>25.419183731079102</v>
      </c>
      <c r="CJ204">
        <v>26.2652778625488</v>
      </c>
      <c r="CK204">
        <v>25.1079711914063</v>
      </c>
      <c r="CL204">
        <v>26.5629062652588</v>
      </c>
      <c r="CM204">
        <v>25.864952087402301</v>
      </c>
      <c r="CN204">
        <v>25.372785568237301</v>
      </c>
      <c r="CO204">
        <v>25.7006530761719</v>
      </c>
      <c r="CP204">
        <v>24.178585052490199</v>
      </c>
      <c r="CQ204">
        <v>24.509782791137699</v>
      </c>
      <c r="CR204">
        <v>24.9039402008057</v>
      </c>
      <c r="CT204" t="s">
        <v>19000</v>
      </c>
      <c r="CU204" t="s">
        <v>6839</v>
      </c>
      <c r="CV204" t="s">
        <v>16721</v>
      </c>
      <c r="CW204" t="str">
        <f>CT204&amp;CU204&amp;CHAR(10)&amp;CV204</f>
        <v>&gt;A0A3Q7G7F0
MAERGAGDRGGFGRGFGGRGGRGGDRGGRGRGGRRPRRETEEEKWVPVTKLGRLVKDGKIRSLEQIYLHSLPIKEFQIIDTLIGPSLKDEVMKIMPVQKQTRAGQRTRFKAFVVVGDGNGHVGLGVKCSKEVATAIRGGIILAKLSVIPVRRGYWGNKIGKPHTVPCKVTGKCGSVTVRMVPAPRGAGIVAARVPKKVLQFAGIEDVFTSSRGSTKTLGNFVKATFDCLMKTYGFLTPDFWKETRFTKSPFQEYFDILAKPANKVIVYATEEAAPERVEA</v>
      </c>
    </row>
    <row r="205" spans="1:101" x14ac:dyDescent="0.25">
      <c r="A205" t="s">
        <v>7128</v>
      </c>
      <c r="B205" t="s">
        <v>7128</v>
      </c>
      <c r="C205" t="s">
        <v>8006</v>
      </c>
      <c r="D205">
        <v>0</v>
      </c>
      <c r="E205">
        <v>0</v>
      </c>
      <c r="F205" t="s">
        <v>10667</v>
      </c>
      <c r="G205">
        <v>4.2599773406982404</v>
      </c>
      <c r="H205">
        <v>4.0197877883911097</v>
      </c>
      <c r="I205">
        <v>4.20904541015625</v>
      </c>
      <c r="J205">
        <v>4.1015214920043901</v>
      </c>
      <c r="K205">
        <v>4.2726564407348597</v>
      </c>
      <c r="L205">
        <v>3.4877395629882799</v>
      </c>
      <c r="M205">
        <v>5.0866928100585902</v>
      </c>
      <c r="N205">
        <v>3.8208169937133798</v>
      </c>
      <c r="O205">
        <v>4.1878623962402299</v>
      </c>
      <c r="P205">
        <v>3.4301881790161102</v>
      </c>
      <c r="Q205">
        <v>4.1006002426147496</v>
      </c>
      <c r="R205">
        <v>3.3317842483520499</v>
      </c>
      <c r="S205">
        <v>4.0257227420806876</v>
      </c>
      <c r="T205">
        <v>201</v>
      </c>
      <c r="X205" s="16">
        <v>0.2089643478393568</v>
      </c>
      <c r="Z205">
        <v>0.39626666666666699</v>
      </c>
      <c r="AA205">
        <v>0.55779946977486405</v>
      </c>
      <c r="AB205">
        <v>0.27682195422599154</v>
      </c>
      <c r="AP205">
        <v>9</v>
      </c>
      <c r="AQ205">
        <v>9</v>
      </c>
      <c r="AR205">
        <v>8</v>
      </c>
      <c r="AS205">
        <v>44.2</v>
      </c>
      <c r="AT205">
        <v>44.2</v>
      </c>
      <c r="AU205">
        <v>41</v>
      </c>
      <c r="AV205">
        <v>26.202000000000002</v>
      </c>
      <c r="AW205">
        <v>0</v>
      </c>
      <c r="AX205">
        <v>65.573999999999998</v>
      </c>
      <c r="AY205">
        <v>10616000000</v>
      </c>
      <c r="AZ205">
        <v>120</v>
      </c>
      <c r="BA205" t="s">
        <v>6284</v>
      </c>
      <c r="BB205" t="s">
        <v>6284</v>
      </c>
      <c r="BC205" t="s">
        <v>6285</v>
      </c>
      <c r="BD205" t="s">
        <v>6286</v>
      </c>
      <c r="BE205" t="s">
        <v>6287</v>
      </c>
      <c r="BF205" s="34" t="s">
        <v>19011</v>
      </c>
      <c r="BG205">
        <v>0.493312478065491</v>
      </c>
      <c r="BH205">
        <v>-1.2498310767114201E-2</v>
      </c>
      <c r="BI205">
        <v>0.38605585694312999</v>
      </c>
      <c r="BJ205">
        <v>0.15962320566177399</v>
      </c>
      <c r="BK205">
        <v>0.52001315355300903</v>
      </c>
      <c r="BL205">
        <v>-1.13292896747589</v>
      </c>
      <c r="BM205">
        <v>2.2342774868011501</v>
      </c>
      <c r="BN205">
        <v>-0.43150728940963701</v>
      </c>
      <c r="BO205">
        <v>0.34144693613052401</v>
      </c>
      <c r="BP205">
        <v>-1.2541253566741899</v>
      </c>
      <c r="BQ205">
        <v>0.15768316388130199</v>
      </c>
      <c r="BR205">
        <v>-1.46135246753693</v>
      </c>
      <c r="BT205">
        <v>26.361518859863299</v>
      </c>
      <c r="BU205">
        <v>26.434694290161101</v>
      </c>
      <c r="BV205">
        <v>25.799144744873001</v>
      </c>
      <c r="BW205">
        <v>25.639011383056602</v>
      </c>
      <c r="BX205">
        <v>25.2977504730225</v>
      </c>
      <c r="BY205">
        <v>25.570858001708999</v>
      </c>
      <c r="BZ205">
        <v>26.673978805541999</v>
      </c>
      <c r="CA205">
        <v>25.2291259765625</v>
      </c>
      <c r="CB205">
        <v>25.833520889282202</v>
      </c>
      <c r="CC205">
        <v>23.618404388427699</v>
      </c>
      <c r="CD205">
        <v>24.332584381103501</v>
      </c>
      <c r="CE205">
        <v>24.298660278320298</v>
      </c>
      <c r="CG205">
        <v>26.361518859863299</v>
      </c>
      <c r="CH205">
        <v>26.434694290161101</v>
      </c>
      <c r="CI205">
        <v>25.799144744873001</v>
      </c>
      <c r="CJ205">
        <v>25.639011383056602</v>
      </c>
      <c r="CK205">
        <v>25.2977504730225</v>
      </c>
      <c r="CL205">
        <v>25.570858001708999</v>
      </c>
      <c r="CM205">
        <v>26.673978805541999</v>
      </c>
      <c r="CN205">
        <v>25.2291259765625</v>
      </c>
      <c r="CO205">
        <v>25.833520889282202</v>
      </c>
      <c r="CP205">
        <v>23.618404388427699</v>
      </c>
      <c r="CQ205">
        <v>24.332584381103501</v>
      </c>
      <c r="CR205">
        <v>24.298660278320298</v>
      </c>
      <c r="CT205" t="s">
        <v>19000</v>
      </c>
      <c r="CU205" t="s">
        <v>7128</v>
      </c>
      <c r="CV205" t="s">
        <v>17825</v>
      </c>
      <c r="CW205" t="str">
        <f>CT205&amp;CU205&amp;CHAR(10)&amp;CV205</f>
        <v>&gt;Q40133
EGKVAIITGAASGIGEASARLFVEHGARVVVADIQDELGQKVVDSIGSDKASYRHCDVTDEKQVEETVAYAVEKYGTLDIMFSNVGTLNFCSVLDMDVLAFDETMAINVRIALAVKHAAKVMVDKKIRGSIICNASLEGILAGAASLAYIASKHAVVGIIKAAARELGPHGIRVNGVSPYGIATPLVTKAYGLDAALLEEAIYGNGHLKGVKLSTMHVAQSALFLASDESAYTSGQNLAVDGGLSSILKLQ</v>
      </c>
    </row>
    <row r="206" spans="1:101" x14ac:dyDescent="0.25">
      <c r="A206" t="s">
        <v>2891</v>
      </c>
      <c r="B206" t="s">
        <v>19225</v>
      </c>
      <c r="C206" t="s">
        <v>7177</v>
      </c>
      <c r="D206" t="s">
        <v>14855</v>
      </c>
      <c r="E206" t="s">
        <v>14765</v>
      </c>
      <c r="F206" t="s">
        <v>10668</v>
      </c>
      <c r="G206">
        <v>3.6385154724121098</v>
      </c>
      <c r="H206">
        <v>3.5249776840210001</v>
      </c>
      <c r="I206">
        <v>3.7804603576660201</v>
      </c>
      <c r="J206">
        <v>4.5734701156616202</v>
      </c>
      <c r="K206">
        <v>4.0593061447143599</v>
      </c>
      <c r="L206">
        <v>4.4384536743164098</v>
      </c>
      <c r="M206">
        <v>4.1195182800293004</v>
      </c>
      <c r="N206">
        <v>3.7803831100463898</v>
      </c>
      <c r="O206">
        <v>3.6818981170654301</v>
      </c>
      <c r="P206">
        <v>4.3942899703979501</v>
      </c>
      <c r="Q206">
        <v>4.2411603927612296</v>
      </c>
      <c r="R206">
        <v>4.0298776626586896</v>
      </c>
      <c r="S206">
        <v>4.0218592484792088</v>
      </c>
      <c r="T206">
        <v>202</v>
      </c>
      <c r="W206">
        <v>4</v>
      </c>
      <c r="X206" s="16">
        <v>-0.70909214019775346</v>
      </c>
      <c r="Z206">
        <v>9.6695652173913002E-2</v>
      </c>
      <c r="AA206">
        <v>1.9565445536927</v>
      </c>
      <c r="AB206">
        <v>1.1052370787661941E-2</v>
      </c>
      <c r="AC206" t="s">
        <v>10408</v>
      </c>
      <c r="AE206">
        <v>1.8470599187777901</v>
      </c>
      <c r="AF206">
        <v>1.4221325646810168E-2</v>
      </c>
      <c r="AG206">
        <v>1.5696202531645599E-3</v>
      </c>
      <c r="AH206" t="s">
        <v>10408</v>
      </c>
      <c r="AJ206" s="14">
        <v>0.99954078528157297</v>
      </c>
      <c r="AK206" s="14">
        <v>0.1001057940189473</v>
      </c>
      <c r="AL206" s="14">
        <v>0.121727272727273</v>
      </c>
      <c r="AN206" s="14">
        <f>AVERAGE(M206:O206)-AVERAGE(P206:R206)</f>
        <v>-0.36117617289224935</v>
      </c>
      <c r="AP206">
        <v>13</v>
      </c>
      <c r="AQ206">
        <v>13</v>
      </c>
      <c r="AR206">
        <v>4</v>
      </c>
      <c r="AS206">
        <v>66</v>
      </c>
      <c r="AT206">
        <v>66</v>
      </c>
      <c r="AU206">
        <v>21.1</v>
      </c>
      <c r="AV206">
        <v>21.93</v>
      </c>
      <c r="AW206">
        <v>0</v>
      </c>
      <c r="AX206">
        <v>82.52</v>
      </c>
      <c r="AY206">
        <v>8888200000</v>
      </c>
      <c r="AZ206">
        <v>161</v>
      </c>
      <c r="BA206" t="s">
        <v>2891</v>
      </c>
      <c r="BB206" t="s">
        <v>2891</v>
      </c>
      <c r="BC206" t="s">
        <v>2892</v>
      </c>
      <c r="BF206" s="34" t="s">
        <v>19011</v>
      </c>
      <c r="BG206">
        <v>-1.1144003868103001</v>
      </c>
      <c r="BH206">
        <v>-1.4444606304168699</v>
      </c>
      <c r="BI206">
        <v>-0.70175915956497203</v>
      </c>
      <c r="BJ206">
        <v>1.6035616397857699</v>
      </c>
      <c r="BK206">
        <v>0.108860082924366</v>
      </c>
      <c r="BL206">
        <v>1.2110617160797099</v>
      </c>
      <c r="BM206">
        <v>0.28389990329742398</v>
      </c>
      <c r="BN206">
        <v>-0.70198374986648604</v>
      </c>
      <c r="BO206">
        <v>-0.98828476667404197</v>
      </c>
      <c r="BP206">
        <v>1.08267557621002</v>
      </c>
      <c r="BQ206">
        <v>0.63751989603042603</v>
      </c>
      <c r="BR206">
        <v>2.3309947922825799E-2</v>
      </c>
      <c r="BT206">
        <v>25.740056991577099</v>
      </c>
      <c r="BU206">
        <v>25.939884185791001</v>
      </c>
      <c r="BV206">
        <v>25.370559692382798</v>
      </c>
      <c r="BW206">
        <v>26.110960006713899</v>
      </c>
      <c r="BX206">
        <v>25.084400177001999</v>
      </c>
      <c r="BY206">
        <v>26.521572113037099</v>
      </c>
      <c r="BZ206">
        <v>25.706804275512699</v>
      </c>
      <c r="CA206">
        <v>25.188692092895501</v>
      </c>
      <c r="CB206">
        <v>25.327556610107401</v>
      </c>
      <c r="CC206">
        <v>24.582506179809599</v>
      </c>
      <c r="CD206">
        <v>24.47314453125</v>
      </c>
      <c r="CE206">
        <v>24.996753692626999</v>
      </c>
      <c r="CG206">
        <v>25.740056991577099</v>
      </c>
      <c r="CH206">
        <v>25.939884185791001</v>
      </c>
      <c r="CI206">
        <v>25.370559692382798</v>
      </c>
      <c r="CJ206">
        <v>26.110960006713899</v>
      </c>
      <c r="CK206">
        <v>25.084400177001999</v>
      </c>
      <c r="CL206">
        <v>26.521572113037099</v>
      </c>
      <c r="CM206">
        <v>25.706804275512699</v>
      </c>
      <c r="CN206">
        <v>25.188692092895501</v>
      </c>
      <c r="CO206">
        <v>25.327556610107401</v>
      </c>
      <c r="CP206">
        <v>24.582506179809599</v>
      </c>
      <c r="CQ206">
        <v>24.47314453125</v>
      </c>
      <c r="CR206">
        <v>24.996753692626999</v>
      </c>
      <c r="CT206" t="s">
        <v>19000</v>
      </c>
      <c r="CU206" t="s">
        <v>2891</v>
      </c>
      <c r="CV206" t="s">
        <v>16596</v>
      </c>
      <c r="CW206" t="str">
        <f>CT206&amp;CU206&amp;CHAR(10)&amp;CV206</f>
        <v>&gt;A0A3Q7GZX3
MKTILSSETMDIPDGITIKVKAKQIEVEGPRGKLVRNFKHLNLDFQLIKDEETGQKKLKVDAWFGSRKATASIRTALSHVNNLIVGVTKGYRYKMRFVYAHFPINASITGGNKSIEIRNFLGEKKVRKVDMLDGVTVVRSEKVKDELVLDGNDIELVSRSAALINQKCHVKNKDIRKFLDGIYVSEKGKIVEEE</v>
      </c>
    </row>
    <row r="207" spans="1:101" x14ac:dyDescent="0.25">
      <c r="A207" t="s">
        <v>6929</v>
      </c>
      <c r="B207" t="s">
        <v>19226</v>
      </c>
      <c r="C207" t="s">
        <v>7678</v>
      </c>
      <c r="D207" t="s">
        <v>14764</v>
      </c>
      <c r="E207" t="s">
        <v>14765</v>
      </c>
      <c r="F207" t="s">
        <v>10669</v>
      </c>
      <c r="G207">
        <v>3.7161617279052699</v>
      </c>
      <c r="H207">
        <v>4.1128511428832999</v>
      </c>
      <c r="I207">
        <v>3.8334503173828098</v>
      </c>
      <c r="J207">
        <v>4.9522390365600604</v>
      </c>
      <c r="K207">
        <v>3.5189447402954102</v>
      </c>
      <c r="L207">
        <v>4.6341323852539098</v>
      </c>
      <c r="M207">
        <v>4.3824329376220703</v>
      </c>
      <c r="N207">
        <v>3.1747713088989298</v>
      </c>
      <c r="O207">
        <v>4.0255146026611301</v>
      </c>
      <c r="P207">
        <v>3.9093446731567401</v>
      </c>
      <c r="Q207">
        <v>4.2895269393920898</v>
      </c>
      <c r="R207">
        <v>3.70556545257568</v>
      </c>
      <c r="S207">
        <v>4.0212446053822832</v>
      </c>
      <c r="T207">
        <v>203</v>
      </c>
      <c r="X207" s="16">
        <v>-0.48095099131266705</v>
      </c>
      <c r="Z207">
        <v>0.70925686746987904</v>
      </c>
      <c r="AA207">
        <v>0.20573554192153301</v>
      </c>
      <c r="AB207">
        <v>0.62267934237985145</v>
      </c>
      <c r="AP207">
        <v>13</v>
      </c>
      <c r="AQ207">
        <v>13</v>
      </c>
      <c r="AR207">
        <v>4</v>
      </c>
      <c r="AS207">
        <v>44.6</v>
      </c>
      <c r="AT207">
        <v>44.6</v>
      </c>
      <c r="AU207">
        <v>12.9</v>
      </c>
      <c r="AV207">
        <v>28.321000000000002</v>
      </c>
      <c r="AW207">
        <v>0</v>
      </c>
      <c r="AX207">
        <v>77.316999999999993</v>
      </c>
      <c r="AY207">
        <v>11102000000</v>
      </c>
      <c r="AZ207">
        <v>120</v>
      </c>
      <c r="BA207" t="s">
        <v>3511</v>
      </c>
      <c r="BB207" t="s">
        <v>3511</v>
      </c>
      <c r="BC207" t="s">
        <v>3512</v>
      </c>
      <c r="BF207" s="34" t="s">
        <v>19011</v>
      </c>
      <c r="BG207">
        <v>-0.62010347843170199</v>
      </c>
      <c r="BH207">
        <v>0.18619704246520999</v>
      </c>
      <c r="BI207">
        <v>-0.38170576095581099</v>
      </c>
      <c r="BJ207">
        <v>1.8923149108886701</v>
      </c>
      <c r="BK207">
        <v>-1.0209615230560301</v>
      </c>
      <c r="BL207">
        <v>1.24573969841003</v>
      </c>
      <c r="BM207">
        <v>0.734141945838928</v>
      </c>
      <c r="BN207">
        <v>-1.7205194234848</v>
      </c>
      <c r="BO207">
        <v>8.6790844798088108E-3</v>
      </c>
      <c r="BP207">
        <v>-0.22744487226009399</v>
      </c>
      <c r="BQ207">
        <v>0.54530364274978604</v>
      </c>
      <c r="BR207">
        <v>-0.64164119958877597</v>
      </c>
      <c r="BT207">
        <v>25.817703247070298</v>
      </c>
      <c r="BU207">
        <v>26.527757644653299</v>
      </c>
      <c r="BV207">
        <v>25.423549652099599</v>
      </c>
      <c r="BW207">
        <v>26.489728927612301</v>
      </c>
      <c r="BX207">
        <v>24.544038772583001</v>
      </c>
      <c r="BY207">
        <v>26.717250823974599</v>
      </c>
      <c r="BZ207">
        <v>25.969718933105501</v>
      </c>
      <c r="CA207">
        <v>24.583080291748001</v>
      </c>
      <c r="CB207">
        <v>25.6711730957031</v>
      </c>
      <c r="CC207">
        <v>24.097560882568398</v>
      </c>
      <c r="CD207">
        <v>24.521511077880898</v>
      </c>
      <c r="CE207">
        <v>24.672441482543899</v>
      </c>
      <c r="CG207">
        <v>25.817703247070298</v>
      </c>
      <c r="CH207">
        <v>26.527757644653299</v>
      </c>
      <c r="CI207">
        <v>25.423549652099599</v>
      </c>
      <c r="CJ207">
        <v>26.489728927612301</v>
      </c>
      <c r="CK207">
        <v>24.544038772583001</v>
      </c>
      <c r="CL207">
        <v>26.717250823974599</v>
      </c>
      <c r="CM207">
        <v>25.969718933105501</v>
      </c>
      <c r="CN207">
        <v>24.583080291748001</v>
      </c>
      <c r="CO207">
        <v>25.6711730957031</v>
      </c>
      <c r="CP207">
        <v>24.097560882568398</v>
      </c>
      <c r="CQ207">
        <v>24.521511077880898</v>
      </c>
      <c r="CR207">
        <v>24.672441482543899</v>
      </c>
      <c r="CT207" t="s">
        <v>19000</v>
      </c>
      <c r="CU207" t="s">
        <v>6929</v>
      </c>
      <c r="CV207" t="s">
        <v>18523</v>
      </c>
      <c r="CW207" t="str">
        <f>CT207&amp;CU207&amp;CHAR(10)&amp;CV207</f>
        <v>&gt;A0A3Q7HSH1
MKFNIANPTTGCQKKLEIDDDQKLRAFFDKRISQEVSGDSLGEEFKGYVFKIMGGCDKQGFPMKQGVLTPGRVRLLLYRGTPCFRGYGRRNGERRRKSVRGCIVSPDLSVLNLVIVKKGENDLPGLTDTEKPRMRGPKRASKIRKLFNLSKEDDVRKYVNTYRRNFTTKTGKNASKAPKIQRLVTPLTLQRKRARIADKKKRIAKAKSEAADYQKLLASRLKEQRERRSESLAKKRSRLSAASKPSIAA</v>
      </c>
    </row>
    <row r="208" spans="1:101" x14ac:dyDescent="0.25">
      <c r="A208" t="s">
        <v>2396</v>
      </c>
      <c r="B208" t="s">
        <v>19227</v>
      </c>
      <c r="C208" t="s">
        <v>7177</v>
      </c>
      <c r="D208" t="s">
        <v>14856</v>
      </c>
      <c r="E208">
        <v>0</v>
      </c>
      <c r="F208" t="s">
        <v>10670</v>
      </c>
      <c r="G208">
        <v>4.2439250946044904</v>
      </c>
      <c r="H208">
        <v>4.0662088394165004</v>
      </c>
      <c r="I208">
        <v>4.6473121643066397</v>
      </c>
      <c r="J208">
        <v>3.1988554000854501</v>
      </c>
      <c r="K208">
        <v>4.0302228927612296</v>
      </c>
      <c r="L208">
        <v>2.6878547668457</v>
      </c>
      <c r="M208">
        <v>3.8809261322021502</v>
      </c>
      <c r="N208">
        <v>4.1064481735229501</v>
      </c>
      <c r="O208">
        <v>3.8987045288085902</v>
      </c>
      <c r="P208">
        <v>4.4992017745971697</v>
      </c>
      <c r="Q208">
        <v>4.5199670791626003</v>
      </c>
      <c r="R208">
        <v>4.4563531875610396</v>
      </c>
      <c r="S208">
        <v>4.0196650028228751</v>
      </c>
      <c r="T208">
        <v>204</v>
      </c>
      <c r="X208" s="16">
        <v>1.0135043462117501</v>
      </c>
      <c r="Z208">
        <v>0.123098360655738</v>
      </c>
      <c r="AA208">
        <v>1.68928629980028</v>
      </c>
      <c r="AB208">
        <v>2.0450960043165309E-2</v>
      </c>
      <c r="AP208">
        <v>23</v>
      </c>
      <c r="AQ208">
        <v>23</v>
      </c>
      <c r="AR208">
        <v>14</v>
      </c>
      <c r="AS208">
        <v>43.2</v>
      </c>
      <c r="AT208">
        <v>43.2</v>
      </c>
      <c r="AU208">
        <v>25.7</v>
      </c>
      <c r="AV208">
        <v>71.043999999999997</v>
      </c>
      <c r="AW208">
        <v>0</v>
      </c>
      <c r="AX208">
        <v>140.19</v>
      </c>
      <c r="AY208">
        <v>28552000000</v>
      </c>
      <c r="AZ208">
        <v>289</v>
      </c>
      <c r="BA208" t="s">
        <v>2396</v>
      </c>
      <c r="BB208" t="s">
        <v>2396</v>
      </c>
      <c r="BC208" t="s">
        <v>2397</v>
      </c>
      <c r="BF208" s="34" t="s">
        <v>19011</v>
      </c>
      <c r="BG208">
        <v>0.39166608452796903</v>
      </c>
      <c r="BH208">
        <v>8.1287950277328505E-2</v>
      </c>
      <c r="BI208">
        <v>1.09617412090302</v>
      </c>
      <c r="BJ208">
        <v>-1.4335287809371899</v>
      </c>
      <c r="BK208">
        <v>1.8439158797264099E-2</v>
      </c>
      <c r="BL208">
        <v>-2.3259818553924601</v>
      </c>
      <c r="BM208">
        <v>-0.24230487644672399</v>
      </c>
      <c r="BN208">
        <v>0.15156519412994399</v>
      </c>
      <c r="BO208">
        <v>-0.211255222558975</v>
      </c>
      <c r="BP208">
        <v>0.837502121925354</v>
      </c>
      <c r="BQ208">
        <v>0.873768329620361</v>
      </c>
      <c r="BR208">
        <v>0.76266783475875899</v>
      </c>
      <c r="BT208">
        <v>26.345466613769499</v>
      </c>
      <c r="BU208">
        <v>26.481115341186499</v>
      </c>
      <c r="BV208">
        <v>26.237411499023398</v>
      </c>
      <c r="BW208">
        <v>24.736345291137699</v>
      </c>
      <c r="BX208">
        <v>25.0553169250488</v>
      </c>
      <c r="BY208">
        <v>24.770973205566399</v>
      </c>
      <c r="BZ208">
        <v>25.468212127685501</v>
      </c>
      <c r="CA208">
        <v>25.514757156372099</v>
      </c>
      <c r="CB208">
        <v>25.5443630218506</v>
      </c>
      <c r="CC208">
        <v>24.6874179840088</v>
      </c>
      <c r="CD208">
        <v>24.751951217651399</v>
      </c>
      <c r="CE208">
        <v>25.4232292175293</v>
      </c>
      <c r="CG208">
        <v>26.345466613769499</v>
      </c>
      <c r="CH208">
        <v>26.481115341186499</v>
      </c>
      <c r="CI208">
        <v>26.237411499023398</v>
      </c>
      <c r="CJ208">
        <v>24.736345291137699</v>
      </c>
      <c r="CK208">
        <v>25.0553169250488</v>
      </c>
      <c r="CL208">
        <v>24.770973205566399</v>
      </c>
      <c r="CM208">
        <v>25.468212127685501</v>
      </c>
      <c r="CN208">
        <v>25.514757156372099</v>
      </c>
      <c r="CO208">
        <v>25.5443630218506</v>
      </c>
      <c r="CP208">
        <v>24.6874179840088</v>
      </c>
      <c r="CQ208">
        <v>24.751951217651399</v>
      </c>
      <c r="CR208">
        <v>25.4232292175293</v>
      </c>
      <c r="CT208" t="s">
        <v>19000</v>
      </c>
      <c r="CU208" t="s">
        <v>2396</v>
      </c>
      <c r="CV208" t="s">
        <v>16716</v>
      </c>
      <c r="CW208" t="str">
        <f>CT208&amp;CU208&amp;CHAR(10)&amp;CV208</f>
        <v>&gt;A0A3Q7GG14
MSEKKSSPIVNNNEEIERIIEKLPKTDHFWNNSRLYQWEGFWSTLIILKAAMVFKATFKSEPNDVLLASSMKTGTTWLKAICVSIMQAGNKEVEEEDLLVKDNPHFYVPTIEVMDYYSKPLTHDLYTMPSPRLFHTHLPYRVLPDSIKNSNNCKIIYITRNPKDTLISMWHFINSRNRLEDLSPLEEVVEHFCKGEHLYGPFFEHVLEYWEESKKEPQKILFLKYEDLKIDTKKEVAKIALFLGKPFGNEEDLEIVLNKCSLERLKNLEVNKSGSIVSNFHNSAFFRKGIVGDWKNYMKPEMEEQIDKITKLKLQGNLKIHPKKDVAKIALFLKNPLGNEEDLEIVLNKCSLGRLKNLEINKSSTWLKAICVSIMQAGNKEEDEEDLLVKDNPHFYVPTIEAMDYYSKTLTHDLYTMPSPRLFHTHLPYRVLPDSIKNSDNCKIIYITRNPKDTLISMWHFFNNRKRLEDLTPLEEVVENFCKGVHLYGPFFEHVLEYWEESKKKPQKILFLKYEDLKIDPKKEVAKIALFLGKPFGNEEDLEIVLNKCSLERLKNLEVNKSGSIYSSVHNSAFFRKGIVGDWKNYMKLEMEEQLDKITKLKLQGMI</v>
      </c>
    </row>
    <row r="209" spans="1:101" x14ac:dyDescent="0.25">
      <c r="A209" t="s">
        <v>4132</v>
      </c>
      <c r="B209" t="s">
        <v>19228</v>
      </c>
      <c r="C209" t="s">
        <v>7571</v>
      </c>
      <c r="D209" t="s">
        <v>14857</v>
      </c>
      <c r="E209" t="s">
        <v>14765</v>
      </c>
      <c r="F209" t="s">
        <v>10671</v>
      </c>
      <c r="G209">
        <v>4.4241580963134801</v>
      </c>
      <c r="H209">
        <v>4.4693441390991202</v>
      </c>
      <c r="I209">
        <v>3.9160861968994101</v>
      </c>
      <c r="J209">
        <v>4.69112300872803</v>
      </c>
      <c r="K209">
        <v>3.92265796661377</v>
      </c>
      <c r="L209">
        <v>3.7721462249755899</v>
      </c>
      <c r="M209">
        <v>3.6138763427734402</v>
      </c>
      <c r="N209">
        <v>4.1749715805053702</v>
      </c>
      <c r="O209">
        <v>3.4111480712890598</v>
      </c>
      <c r="P209">
        <v>3.8187990188598602</v>
      </c>
      <c r="Q209">
        <v>4.1360120773315403</v>
      </c>
      <c r="R209">
        <v>3.6898336410522501</v>
      </c>
      <c r="S209">
        <v>4.003346363703411</v>
      </c>
      <c r="T209">
        <v>205</v>
      </c>
      <c r="X209" s="16">
        <v>0.14122041066487423</v>
      </c>
      <c r="Z209">
        <v>0.46102723735408602</v>
      </c>
      <c r="AA209">
        <v>0.46051618574394498</v>
      </c>
      <c r="AB209">
        <v>0.3463249771639223</v>
      </c>
      <c r="AP209">
        <v>9</v>
      </c>
      <c r="AQ209">
        <v>9</v>
      </c>
      <c r="AR209">
        <v>3</v>
      </c>
      <c r="AS209">
        <v>35.799999999999997</v>
      </c>
      <c r="AT209">
        <v>35.799999999999997</v>
      </c>
      <c r="AU209">
        <v>16.100000000000001</v>
      </c>
      <c r="AV209">
        <v>25.184000000000001</v>
      </c>
      <c r="AW209">
        <v>0</v>
      </c>
      <c r="AX209">
        <v>38.031999999999996</v>
      </c>
      <c r="AY209">
        <v>6874900000</v>
      </c>
      <c r="AZ209">
        <v>102</v>
      </c>
      <c r="BA209" t="s">
        <v>4132</v>
      </c>
      <c r="BB209" t="s">
        <v>4132</v>
      </c>
      <c r="BC209" t="s">
        <v>4133</v>
      </c>
      <c r="BF209" s="34" t="s">
        <v>19011</v>
      </c>
      <c r="BG209">
        <v>1.09768426418304</v>
      </c>
      <c r="BH209">
        <v>1.2155517339706401</v>
      </c>
      <c r="BI209">
        <v>-0.227617487311363</v>
      </c>
      <c r="BJ209">
        <v>1.7940602302551301</v>
      </c>
      <c r="BK209">
        <v>-0.21047507226467099</v>
      </c>
      <c r="BL209">
        <v>-0.60308384895324696</v>
      </c>
      <c r="BM209">
        <v>-1.0159295797348</v>
      </c>
      <c r="BN209">
        <v>0.447683095932007</v>
      </c>
      <c r="BO209">
        <v>-1.54474484920502</v>
      </c>
      <c r="BP209">
        <v>-0.48139035701751698</v>
      </c>
      <c r="BQ209">
        <v>0.34605750441551197</v>
      </c>
      <c r="BR209">
        <v>-0.81779557466507002</v>
      </c>
      <c r="BT209">
        <v>26.525699615478501</v>
      </c>
      <c r="BU209">
        <v>26.884250640869102</v>
      </c>
      <c r="BV209">
        <v>25.5061855316162</v>
      </c>
      <c r="BW209">
        <v>26.228612899780298</v>
      </c>
      <c r="BX209">
        <v>24.947751998901399</v>
      </c>
      <c r="BY209">
        <v>25.8552646636963</v>
      </c>
      <c r="BZ209">
        <v>25.2011623382568</v>
      </c>
      <c r="CA209">
        <v>25.583280563354499</v>
      </c>
      <c r="CB209">
        <v>25.056806564331101</v>
      </c>
      <c r="CC209">
        <v>24.007015228271499</v>
      </c>
      <c r="CD209">
        <v>24.367996215820298</v>
      </c>
      <c r="CE209">
        <v>24.656709671020501</v>
      </c>
      <c r="CG209">
        <v>26.525699615478501</v>
      </c>
      <c r="CH209">
        <v>26.884250640869102</v>
      </c>
      <c r="CI209">
        <v>25.5061855316162</v>
      </c>
      <c r="CJ209">
        <v>26.228612899780298</v>
      </c>
      <c r="CK209">
        <v>24.947751998901399</v>
      </c>
      <c r="CL209">
        <v>25.8552646636963</v>
      </c>
      <c r="CM209">
        <v>25.2011623382568</v>
      </c>
      <c r="CN209">
        <v>25.583280563354499</v>
      </c>
      <c r="CO209">
        <v>25.056806564331101</v>
      </c>
      <c r="CP209">
        <v>24.007015228271499</v>
      </c>
      <c r="CQ209">
        <v>24.367996215820298</v>
      </c>
      <c r="CR209">
        <v>24.656709671020501</v>
      </c>
      <c r="CT209" t="s">
        <v>19000</v>
      </c>
      <c r="CU209" t="s">
        <v>4132</v>
      </c>
      <c r="CV209" t="s">
        <v>18002</v>
      </c>
      <c r="CW209" t="str">
        <f>CT209&amp;CU209&amp;CHAR(10)&amp;CV209</f>
        <v>&gt;A0A3Q7I738
MVSLKLQKRLAASVLKCGRGKVWLDPNEGNEISMANSRQNIRKLVKDGFIIRKPTKIHSRSRARRMKEAKRKGRHSGYGKRKGTREARLPTKVLWMRRLRVLRRLLRKYRESKKIDKHMYHDMYMKVKGNVFKNKRVLMENIHKTKAEKAREKTLSDQFEARRAKNKASRERKFARREERLAQGPGEKPVQPAAPAPAPAATAPPAKTAQGGSKKSKK</v>
      </c>
    </row>
    <row r="210" spans="1:101" x14ac:dyDescent="0.25">
      <c r="A210" t="s">
        <v>1238</v>
      </c>
      <c r="B210" t="s">
        <v>19229</v>
      </c>
      <c r="C210" t="s">
        <v>7308</v>
      </c>
      <c r="D210" t="s">
        <v>14688</v>
      </c>
      <c r="E210" t="s">
        <v>14684</v>
      </c>
      <c r="F210" t="s">
        <v>10672</v>
      </c>
      <c r="G210">
        <v>3.5555496215820299</v>
      </c>
      <c r="H210">
        <v>3.46311283111572</v>
      </c>
      <c r="I210">
        <v>3.3896179199218799</v>
      </c>
      <c r="J210">
        <v>4.2982740402221697</v>
      </c>
      <c r="K210">
        <v>4.0373640060424796</v>
      </c>
      <c r="L210">
        <v>5.5132884979248002</v>
      </c>
      <c r="M210">
        <v>4.3647842407226598</v>
      </c>
      <c r="N210">
        <v>3.55694675445557</v>
      </c>
      <c r="O210">
        <v>4.6118183135986301</v>
      </c>
      <c r="P210">
        <v>3.7956819534301798</v>
      </c>
      <c r="Q210">
        <v>3.62235355377197</v>
      </c>
      <c r="R210">
        <v>3.7963666915893599</v>
      </c>
      <c r="S210">
        <v>4.0004298686981219</v>
      </c>
      <c r="T210">
        <v>206</v>
      </c>
      <c r="X210" s="16">
        <v>-1.1468820571899392</v>
      </c>
      <c r="Z210">
        <v>0.21062658227848099</v>
      </c>
      <c r="AA210">
        <v>1.08686174185662</v>
      </c>
      <c r="AB210">
        <v>8.1872538881214679E-2</v>
      </c>
      <c r="AP210">
        <v>21</v>
      </c>
      <c r="AQ210">
        <v>18</v>
      </c>
      <c r="AR210">
        <v>9</v>
      </c>
      <c r="AS210">
        <v>49.1</v>
      </c>
      <c r="AT210">
        <v>46.3</v>
      </c>
      <c r="AU210">
        <v>26.1</v>
      </c>
      <c r="AV210">
        <v>41.899000000000001</v>
      </c>
      <c r="AW210">
        <v>0</v>
      </c>
      <c r="AX210">
        <v>230.35</v>
      </c>
      <c r="AY210">
        <v>19125000000</v>
      </c>
      <c r="AZ210">
        <v>286</v>
      </c>
      <c r="BA210" t="s">
        <v>1238</v>
      </c>
      <c r="BB210" t="s">
        <v>1238</v>
      </c>
      <c r="BC210" t="s">
        <v>1239</v>
      </c>
      <c r="BF210" s="34" t="s">
        <v>19011</v>
      </c>
      <c r="BG210">
        <v>-0.72270596027374301</v>
      </c>
      <c r="BH210">
        <v>-0.87286913394928001</v>
      </c>
      <c r="BI210">
        <v>-0.99226129055023204</v>
      </c>
      <c r="BJ210">
        <v>0.483846515417099</v>
      </c>
      <c r="BK210">
        <v>5.9999339282512699E-2</v>
      </c>
      <c r="BL210">
        <v>2.4576320648193399</v>
      </c>
      <c r="BM210">
        <v>0.59189206361770597</v>
      </c>
      <c r="BN210">
        <v>-0.72043633460998502</v>
      </c>
      <c r="BO210">
        <v>0.99319779872894298</v>
      </c>
      <c r="BP210">
        <v>-0.33261206746101402</v>
      </c>
      <c r="BQ210">
        <v>-0.61418324708938599</v>
      </c>
      <c r="BR210">
        <v>-0.33149972558021501</v>
      </c>
      <c r="BT210">
        <v>25.657091140747099</v>
      </c>
      <c r="BU210">
        <v>25.8780193328857</v>
      </c>
      <c r="BV210">
        <v>24.9797172546387</v>
      </c>
      <c r="BW210">
        <v>25.8357639312744</v>
      </c>
      <c r="BX210">
        <v>25.062458038330099</v>
      </c>
      <c r="BY210">
        <v>27.596406936645501</v>
      </c>
      <c r="BZ210">
        <v>25.952070236206101</v>
      </c>
      <c r="CA210">
        <v>24.965255737304702</v>
      </c>
      <c r="CB210">
        <v>26.2574768066406</v>
      </c>
      <c r="CC210">
        <v>23.9838981628418</v>
      </c>
      <c r="CD210">
        <v>23.8543376922607</v>
      </c>
      <c r="CE210">
        <v>24.763242721557599</v>
      </c>
      <c r="CG210">
        <v>25.657091140747099</v>
      </c>
      <c r="CH210">
        <v>25.8780193328857</v>
      </c>
      <c r="CI210">
        <v>24.9797172546387</v>
      </c>
      <c r="CJ210">
        <v>25.8357639312744</v>
      </c>
      <c r="CK210">
        <v>25.062458038330099</v>
      </c>
      <c r="CL210">
        <v>27.596406936645501</v>
      </c>
      <c r="CM210">
        <v>25.952070236206101</v>
      </c>
      <c r="CN210">
        <v>24.965255737304702</v>
      </c>
      <c r="CO210">
        <v>26.2574768066406</v>
      </c>
      <c r="CP210">
        <v>23.9838981628418</v>
      </c>
      <c r="CQ210">
        <v>23.8543376922607</v>
      </c>
      <c r="CR210">
        <v>24.763242721557599</v>
      </c>
      <c r="CT210" t="s">
        <v>19000</v>
      </c>
      <c r="CU210" t="s">
        <v>1238</v>
      </c>
      <c r="CV210" t="s">
        <v>17113</v>
      </c>
      <c r="CW210" t="str">
        <f>CT210&amp;CU210&amp;CHAR(10)&amp;CV210</f>
        <v>&gt;A0A3Q7F980
MASASLLKTSPVLDKTEFVKGQSLRLPSVSVRCQPSALTVRASSYADELVKTAKTIASPGRGILAMDESNATCGKRLASIGMENTEANRQAFRTLLVSVPGLGEYISGAILFEETLYQSTVEGKKMVDVLVEQNIVPGIKVDKGLVPLAGSNNESWCQGLDGLASRSAAYYQQGARFAKWRTVVSIPNGPSALAVKEAAWGLARYAAISQDNGLVPIVEPEILLDGEHNIDRTFEVAKQVWAEVFFYLAQNNVMFEGILLKPSMVTPGAECKDRATPQQVADYTLSLLRQRIPPAFLSGGQSEVEATLNLNAMNQSPNPWHVSFSYARALQNTCLKTWSGRPENVKAAQDALLVRAKANSLAQLGKYTGEGESDEAKKGMFVKGYVY</v>
      </c>
    </row>
    <row r="211" spans="1:101" x14ac:dyDescent="0.25">
      <c r="A211" t="s">
        <v>7017</v>
      </c>
      <c r="B211" t="s">
        <v>19230</v>
      </c>
      <c r="C211" t="s">
        <v>7204</v>
      </c>
      <c r="D211" t="s">
        <v>14858</v>
      </c>
      <c r="E211" t="s">
        <v>14765</v>
      </c>
      <c r="F211" t="s">
        <v>10673</v>
      </c>
      <c r="G211">
        <v>4.7383594512939498</v>
      </c>
      <c r="H211">
        <v>3.9437990188598602</v>
      </c>
      <c r="I211">
        <v>3.6463451385497998</v>
      </c>
      <c r="J211">
        <v>4.9234476089477504</v>
      </c>
      <c r="K211">
        <v>4.0583734512329102</v>
      </c>
      <c r="L211">
        <v>4.6033382415771502</v>
      </c>
      <c r="M211">
        <v>3.7457427978515598</v>
      </c>
      <c r="N211">
        <v>3.5500154495239298</v>
      </c>
      <c r="O211">
        <v>3.6850128173828098</v>
      </c>
      <c r="P211">
        <v>3.2013406753539999</v>
      </c>
      <c r="Q211">
        <v>3.84558773040771</v>
      </c>
      <c r="R211">
        <v>3.97730541229248</v>
      </c>
      <c r="S211">
        <v>3.9932223161061589</v>
      </c>
      <c r="T211">
        <v>207</v>
      </c>
      <c r="X211" s="16">
        <v>-0.41888523101806729</v>
      </c>
      <c r="Z211">
        <v>0.228531073446328</v>
      </c>
      <c r="AA211">
        <v>1.0099796793289</v>
      </c>
      <c r="AB211">
        <v>9.7728294702779592E-2</v>
      </c>
      <c r="AP211">
        <v>8</v>
      </c>
      <c r="AQ211">
        <v>8</v>
      </c>
      <c r="AR211">
        <v>3</v>
      </c>
      <c r="AS211">
        <v>33.799999999999997</v>
      </c>
      <c r="AT211">
        <v>33.799999999999997</v>
      </c>
      <c r="AU211">
        <v>15.3</v>
      </c>
      <c r="AV211">
        <v>24.58</v>
      </c>
      <c r="AW211">
        <v>0</v>
      </c>
      <c r="AX211">
        <v>28.288</v>
      </c>
      <c r="AY211">
        <v>11191000000</v>
      </c>
      <c r="AZ211">
        <v>81</v>
      </c>
      <c r="BA211" t="s">
        <v>4883</v>
      </c>
      <c r="BB211" t="s">
        <v>4883</v>
      </c>
      <c r="BC211" t="s">
        <v>4884</v>
      </c>
      <c r="BF211" s="34" t="s">
        <v>19011</v>
      </c>
      <c r="BG211">
        <v>1.4458467960357699</v>
      </c>
      <c r="BH211">
        <v>-9.5899820327758803E-2</v>
      </c>
      <c r="BI211">
        <v>-0.67307245731353804</v>
      </c>
      <c r="BJ211">
        <v>1.80498766899109</v>
      </c>
      <c r="BK211">
        <v>0.126417756080627</v>
      </c>
      <c r="BL211">
        <v>1.18385481834412</v>
      </c>
      <c r="BM211">
        <v>-0.48020353913307201</v>
      </c>
      <c r="BN211">
        <v>-0.85998833179473899</v>
      </c>
      <c r="BO211">
        <v>-0.59804254770278897</v>
      </c>
      <c r="BP211">
        <v>-1.53654885292053</v>
      </c>
      <c r="BQ211">
        <v>-0.28646671772003202</v>
      </c>
      <c r="BR211">
        <v>-3.08847911655903E-2</v>
      </c>
      <c r="BT211">
        <v>26.839900970458999</v>
      </c>
      <c r="BU211">
        <v>26.358705520629901</v>
      </c>
      <c r="BV211">
        <v>25.236444473266602</v>
      </c>
      <c r="BW211">
        <v>26.4609375</v>
      </c>
      <c r="BX211">
        <v>25.083467483520501</v>
      </c>
      <c r="BY211">
        <v>26.686456680297901</v>
      </c>
      <c r="BZ211">
        <v>25.333028793335</v>
      </c>
      <c r="CA211">
        <v>24.958324432373001</v>
      </c>
      <c r="CB211">
        <v>25.330671310424801</v>
      </c>
      <c r="CC211">
        <v>23.3895568847656</v>
      </c>
      <c r="CD211">
        <v>24.077571868896499</v>
      </c>
      <c r="CE211">
        <v>24.9441814422607</v>
      </c>
      <c r="CG211">
        <v>26.839900970458999</v>
      </c>
      <c r="CH211">
        <v>26.358705520629901</v>
      </c>
      <c r="CI211">
        <v>25.236444473266602</v>
      </c>
      <c r="CJ211">
        <v>26.4609375</v>
      </c>
      <c r="CK211">
        <v>25.083467483520501</v>
      </c>
      <c r="CL211">
        <v>26.686456680297901</v>
      </c>
      <c r="CM211">
        <v>25.333028793335</v>
      </c>
      <c r="CN211">
        <v>24.958324432373001</v>
      </c>
      <c r="CO211">
        <v>25.330671310424801</v>
      </c>
      <c r="CP211">
        <v>23.3895568847656</v>
      </c>
      <c r="CQ211">
        <v>24.077571868896499</v>
      </c>
      <c r="CR211">
        <v>24.9441814422607</v>
      </c>
      <c r="CT211" t="s">
        <v>19000</v>
      </c>
      <c r="CU211" t="s">
        <v>7017</v>
      </c>
      <c r="CV211" t="s">
        <v>17178</v>
      </c>
      <c r="CW211" t="str">
        <f>CT211&amp;CU211&amp;CHAR(10)&amp;CV211</f>
        <v>&gt;A0A3Q7IZG8
MSKLQSEALREAISVIKNDSAEKKRKFSETIELQIGLKNYDPQKDKRFSGSVRLPHIPRPKMKICMLGDAQHVGEAEKIGLEYMDVESLKKLNKNKKLVKKLAKKYHAFLASESVIKQIPRLLGPGLNKAGKFPTLVSHQESLESKVNETKATIKFQLKKVLCMGVAVGNCDMEEKQIFQNVQMSVNFLVSLLKKNWQNVRCLYLKSTMGKTQRVF</v>
      </c>
    </row>
    <row r="212" spans="1:101" x14ac:dyDescent="0.25">
      <c r="A212" t="s">
        <v>2639</v>
      </c>
      <c r="B212" t="s">
        <v>19231</v>
      </c>
      <c r="C212" t="s">
        <v>7569</v>
      </c>
      <c r="D212">
        <v>0</v>
      </c>
      <c r="E212">
        <v>0</v>
      </c>
      <c r="F212" t="s">
        <v>10674</v>
      </c>
      <c r="G212">
        <v>3.7181129455566402</v>
      </c>
      <c r="H212">
        <v>4.06021976470947</v>
      </c>
      <c r="I212">
        <v>4.2210521697998002</v>
      </c>
      <c r="J212">
        <v>3.29402828216553</v>
      </c>
      <c r="K212">
        <v>4.4637918472290004</v>
      </c>
      <c r="L212">
        <v>4.2533531188964799</v>
      </c>
      <c r="M212">
        <v>3.9210472106933598</v>
      </c>
      <c r="N212">
        <v>4.12090969085693</v>
      </c>
      <c r="O212">
        <v>4.0866031646728498</v>
      </c>
      <c r="P212">
        <v>3.8065099716186501</v>
      </c>
      <c r="Q212">
        <v>3.65424633026123</v>
      </c>
      <c r="R212">
        <v>4.2500944137573198</v>
      </c>
      <c r="S212">
        <v>3.9874974091847721</v>
      </c>
      <c r="T212">
        <v>208</v>
      </c>
      <c r="X212" s="16">
        <v>-3.9294560750327001E-3</v>
      </c>
      <c r="Z212">
        <v>0.97845996055226803</v>
      </c>
      <c r="AA212">
        <v>1.24091433763457E-2</v>
      </c>
      <c r="AB212">
        <v>0.97183124237089458</v>
      </c>
      <c r="AP212">
        <v>3</v>
      </c>
      <c r="AQ212">
        <v>3</v>
      </c>
      <c r="AR212">
        <v>3</v>
      </c>
      <c r="AS212">
        <v>34.9</v>
      </c>
      <c r="AT212">
        <v>34.9</v>
      </c>
      <c r="AU212">
        <v>34.9</v>
      </c>
      <c r="AV212">
        <v>11.991</v>
      </c>
      <c r="AW212">
        <v>0</v>
      </c>
      <c r="AX212">
        <v>6.992</v>
      </c>
      <c r="AY212">
        <v>2377300000</v>
      </c>
      <c r="AZ212">
        <v>20</v>
      </c>
      <c r="BA212" t="s">
        <v>2639</v>
      </c>
      <c r="BB212" t="s">
        <v>2639</v>
      </c>
      <c r="BC212" t="s">
        <v>2640</v>
      </c>
      <c r="BF212" s="34" t="s">
        <v>19011</v>
      </c>
      <c r="BG212">
        <v>-0.83110618591308605</v>
      </c>
      <c r="BH212">
        <v>0.22436334192752799</v>
      </c>
      <c r="BI212">
        <v>0.72056424617767301</v>
      </c>
      <c r="BJ212">
        <v>-2.13949418067932</v>
      </c>
      <c r="BK212">
        <v>1.46946585178375</v>
      </c>
      <c r="BL212">
        <v>0.82021927833557096</v>
      </c>
      <c r="BM212">
        <v>-0.20501245558261899</v>
      </c>
      <c r="BN212">
        <v>0.41160419583320601</v>
      </c>
      <c r="BO212">
        <v>0.30576154589652998</v>
      </c>
      <c r="BP212">
        <v>-0.55838328599929798</v>
      </c>
      <c r="BQ212">
        <v>-1.02814781665802</v>
      </c>
      <c r="BR212">
        <v>0.81016552448272705</v>
      </c>
      <c r="BT212">
        <v>25.819654464721701</v>
      </c>
      <c r="BU212">
        <v>26.475126266479499</v>
      </c>
      <c r="BV212">
        <v>25.811151504516602</v>
      </c>
      <c r="BW212">
        <v>24.831518173217798</v>
      </c>
      <c r="BX212">
        <v>25.488885879516602</v>
      </c>
      <c r="BY212">
        <v>26.336471557617202</v>
      </c>
      <c r="BZ212">
        <v>25.5083332061768</v>
      </c>
      <c r="CA212">
        <v>25.529218673706101</v>
      </c>
      <c r="CB212">
        <v>25.732261657714801</v>
      </c>
      <c r="CC212">
        <v>23.994726181030298</v>
      </c>
      <c r="CD212">
        <v>23.88623046875</v>
      </c>
      <c r="CE212">
        <v>25.2169704437256</v>
      </c>
      <c r="CG212">
        <v>25.819654464721701</v>
      </c>
      <c r="CH212">
        <v>26.475126266479499</v>
      </c>
      <c r="CI212">
        <v>25.811151504516602</v>
      </c>
      <c r="CJ212">
        <v>24.831518173217798</v>
      </c>
      <c r="CK212">
        <v>25.488885879516602</v>
      </c>
      <c r="CL212">
        <v>26.336471557617202</v>
      </c>
      <c r="CM212">
        <v>25.5083332061768</v>
      </c>
      <c r="CN212">
        <v>25.529218673706101</v>
      </c>
      <c r="CO212">
        <v>25.732261657714801</v>
      </c>
      <c r="CP212">
        <v>23.994726181030298</v>
      </c>
      <c r="CQ212">
        <v>23.88623046875</v>
      </c>
      <c r="CR212">
        <v>25.2169704437256</v>
      </c>
      <c r="CT212" t="s">
        <v>19000</v>
      </c>
      <c r="CU212" t="s">
        <v>2639</v>
      </c>
      <c r="CV212" t="s">
        <v>18977</v>
      </c>
      <c r="CW212" t="str">
        <f>CU212&amp;CHAR(10)&amp;CV212</f>
        <v>A0A3Q7GPD2
MEGGKGGVVKHILLAKFKDGIPPEQIDQLIKQYANLVNLVEPMKAFQWGKDVSIENLHQGFTHVFESTFDSLEGVAEYIAHPVHVEYANTLLPQLEKFLIVDYKPQ</v>
      </c>
    </row>
    <row r="213" spans="1:101" x14ac:dyDescent="0.25">
      <c r="A213" t="s">
        <v>3214</v>
      </c>
      <c r="B213" t="s">
        <v>19232</v>
      </c>
      <c r="C213" t="s">
        <v>7177</v>
      </c>
      <c r="D213" t="s">
        <v>14859</v>
      </c>
      <c r="E213" t="s">
        <v>14860</v>
      </c>
      <c r="F213" t="s">
        <v>10675</v>
      </c>
      <c r="G213">
        <v>3.8635387420654301</v>
      </c>
      <c r="H213">
        <v>3.8049459457397501</v>
      </c>
      <c r="I213">
        <v>4.0520000457763699</v>
      </c>
      <c r="J213">
        <v>4.0307893753051802</v>
      </c>
      <c r="K213">
        <v>3.4924592971801798</v>
      </c>
      <c r="L213">
        <v>3.9764556884765598</v>
      </c>
      <c r="M213">
        <v>3.3981761932372998</v>
      </c>
      <c r="N213">
        <v>4.1990194320678702</v>
      </c>
      <c r="O213">
        <v>3.7589168548584002</v>
      </c>
      <c r="P213">
        <v>4.0495424270629901</v>
      </c>
      <c r="Q213">
        <v>4.3392801284790004</v>
      </c>
      <c r="R213">
        <v>4.7597589492797896</v>
      </c>
      <c r="S213">
        <v>3.9770735899607348</v>
      </c>
      <c r="T213">
        <v>209</v>
      </c>
      <c r="X213" s="16">
        <v>7.359345753987645E-2</v>
      </c>
      <c r="Z213">
        <v>0.28855246252676697</v>
      </c>
      <c r="AA213">
        <v>0.81599944794710599</v>
      </c>
      <c r="AB213">
        <v>0.15275680000030137</v>
      </c>
      <c r="AP213">
        <v>32</v>
      </c>
      <c r="AQ213">
        <v>32</v>
      </c>
      <c r="AR213">
        <v>32</v>
      </c>
      <c r="AS213">
        <v>73.2</v>
      </c>
      <c r="AT213">
        <v>73.2</v>
      </c>
      <c r="AU213">
        <v>73.2</v>
      </c>
      <c r="AV213">
        <v>61.142000000000003</v>
      </c>
      <c r="AW213">
        <v>0</v>
      </c>
      <c r="AX213">
        <v>323.31</v>
      </c>
      <c r="AY213">
        <v>24725000000</v>
      </c>
      <c r="AZ213">
        <v>449</v>
      </c>
      <c r="BA213" t="s">
        <v>3214</v>
      </c>
      <c r="BB213" t="s">
        <v>3214</v>
      </c>
      <c r="BC213" t="s">
        <v>3215</v>
      </c>
      <c r="BF213" s="34" t="s">
        <v>19011</v>
      </c>
      <c r="BG213">
        <v>-0.310904830694199</v>
      </c>
      <c r="BH213">
        <v>-0.47135588526725802</v>
      </c>
      <c r="BI213">
        <v>0.205179274082184</v>
      </c>
      <c r="BJ213">
        <v>0.14709578454494501</v>
      </c>
      <c r="BK213">
        <v>-1.3270721435546899</v>
      </c>
      <c r="BL213">
        <v>-1.69206690043211E-3</v>
      </c>
      <c r="BM213">
        <v>-1.5852577686309799</v>
      </c>
      <c r="BN213">
        <v>0.60777848958969105</v>
      </c>
      <c r="BO213">
        <v>-0.59740233421325695</v>
      </c>
      <c r="BP213">
        <v>0.19844931364059401</v>
      </c>
      <c r="BQ213">
        <v>0.99186962842941295</v>
      </c>
      <c r="BR213">
        <v>2.1433126926422101</v>
      </c>
      <c r="BT213">
        <v>25.965080261230501</v>
      </c>
      <c r="BU213">
        <v>26.219852447509801</v>
      </c>
      <c r="BV213">
        <v>25.6420993804932</v>
      </c>
      <c r="BW213">
        <v>25.568279266357401</v>
      </c>
      <c r="BX213">
        <v>24.517553329467798</v>
      </c>
      <c r="BY213">
        <v>26.059574127197301</v>
      </c>
      <c r="BZ213">
        <v>24.9854621887207</v>
      </c>
      <c r="CA213">
        <v>25.607328414916999</v>
      </c>
      <c r="CB213">
        <v>25.404575347900401</v>
      </c>
      <c r="CC213">
        <v>24.237758636474599</v>
      </c>
      <c r="CD213">
        <v>24.571264266967798</v>
      </c>
      <c r="CE213">
        <v>25.726634979248001</v>
      </c>
      <c r="CG213">
        <v>25.965080261230501</v>
      </c>
      <c r="CH213">
        <v>26.219852447509801</v>
      </c>
      <c r="CI213">
        <v>25.6420993804932</v>
      </c>
      <c r="CJ213">
        <v>25.568279266357401</v>
      </c>
      <c r="CK213">
        <v>24.517553329467798</v>
      </c>
      <c r="CL213">
        <v>26.059574127197301</v>
      </c>
      <c r="CM213">
        <v>24.9854621887207</v>
      </c>
      <c r="CN213">
        <v>25.607328414916999</v>
      </c>
      <c r="CO213">
        <v>25.404575347900401</v>
      </c>
      <c r="CP213">
        <v>24.237758636474599</v>
      </c>
      <c r="CQ213">
        <v>24.571264266967798</v>
      </c>
      <c r="CR213">
        <v>25.726634979248001</v>
      </c>
      <c r="CT213" t="s">
        <v>19000</v>
      </c>
      <c r="CU213" t="s">
        <v>3214</v>
      </c>
      <c r="CV213" t="s">
        <v>17397</v>
      </c>
      <c r="CW213" t="str">
        <f>CT213&amp;CU213&amp;CHAR(10)&amp;CV213</f>
        <v>&gt;A0A3Q7H9K1
MGSSGDAWKLKDHPKLPKGKTVAVIVLDGWGEAKPNEYNAISVAETPVMDSLKKGAPEHWRLIKAHGNAVGLPTEDDMGNSEVGHNALGAGRIFAQGAKLVDLALASGKIYDGEGFKYVQECFEKGTLHLIGLVSDGGVHSRLDQLLLLLKGAAERGAKRIRVHALTDGRDVLDGSSVGFMETLENDLAKLRGQGVDARVASGGGRMYVTMDRYENDWDVVKRGWDAQVLGEAPHHFKDPVEAIKKLRQEPNANDQYLAPFVVVDDNGKPVGPILDGDAVVTFNFRADRMVMLAKALEYENFDKFDRVRVPKIHYAGMLQYDGELKLPSKYLVSPPEIDRTSGEYLVRNGIRTFACSETVKFGHVTFFWNGNRSGYFDEKLEEYVEIPSDSGITFNVKPKMKALEIAERAREAILSHKFDQVRVNLPNSDMVGHTGDIKATIEACKAADDGVKMILDAIEQVGGIFLVTADHGNAEDMVKRNKKGEPLLDKNGNIQILTSHTLEPVPIAIGGPGLVPGVRFRTDLPTGGLANVASTFMNLHGYEAPSDYEPTLIEVVDN</v>
      </c>
    </row>
    <row r="214" spans="1:101" x14ac:dyDescent="0.25">
      <c r="A214" t="s">
        <v>7116</v>
      </c>
      <c r="B214" t="s">
        <v>7116</v>
      </c>
      <c r="C214" t="s">
        <v>6153</v>
      </c>
      <c r="D214" t="s">
        <v>14680</v>
      </c>
      <c r="E214">
        <v>0</v>
      </c>
      <c r="F214" t="s">
        <v>10676</v>
      </c>
      <c r="G214">
        <v>4.0976753234863299</v>
      </c>
      <c r="H214">
        <v>4.0392351150512704</v>
      </c>
      <c r="I214">
        <v>4.7486858367919904</v>
      </c>
      <c r="J214">
        <v>3.9081068038940399</v>
      </c>
      <c r="K214">
        <v>3.7714033126831099</v>
      </c>
      <c r="L214">
        <v>3.40119552612305</v>
      </c>
      <c r="M214">
        <v>3.3050727844238299</v>
      </c>
      <c r="N214">
        <v>4.1696519851684597</v>
      </c>
      <c r="O214">
        <v>3.38360595703125</v>
      </c>
      <c r="P214">
        <v>4.17397212982178</v>
      </c>
      <c r="Q214">
        <v>4.0184793472290004</v>
      </c>
      <c r="R214">
        <v>4.5787248611450204</v>
      </c>
      <c r="S214">
        <v>3.9663174152374281</v>
      </c>
      <c r="T214">
        <v>210</v>
      </c>
      <c r="U214" t="s">
        <v>10439</v>
      </c>
      <c r="X214" s="16">
        <v>0.60163021087646351</v>
      </c>
      <c r="Z214">
        <v>0.23513067400275101</v>
      </c>
      <c r="AA214">
        <v>0.99044301279513203</v>
      </c>
      <c r="AB214">
        <v>0.10222496892455019</v>
      </c>
      <c r="AP214">
        <v>17</v>
      </c>
      <c r="AQ214">
        <v>14</v>
      </c>
      <c r="AR214">
        <v>11</v>
      </c>
      <c r="AS214">
        <v>70.2</v>
      </c>
      <c r="AT214">
        <v>60.3</v>
      </c>
      <c r="AU214">
        <v>50</v>
      </c>
      <c r="AV214">
        <v>28.623999999999999</v>
      </c>
      <c r="AW214">
        <v>0</v>
      </c>
      <c r="AX214">
        <v>182.06</v>
      </c>
      <c r="AY214">
        <v>12724000000</v>
      </c>
      <c r="AZ214">
        <v>156</v>
      </c>
      <c r="BA214" t="s">
        <v>6154</v>
      </c>
      <c r="BB214" t="s">
        <v>6154</v>
      </c>
      <c r="BC214" t="s">
        <v>6155</v>
      </c>
      <c r="BD214" t="s">
        <v>6156</v>
      </c>
      <c r="BE214" t="s">
        <v>6157</v>
      </c>
      <c r="BF214" s="34" t="s">
        <v>19011</v>
      </c>
      <c r="BG214">
        <v>0.29145270586013799</v>
      </c>
      <c r="BH214">
        <v>0.161787450313568</v>
      </c>
      <c r="BI214">
        <v>1.7358939647674601</v>
      </c>
      <c r="BJ214">
        <v>-0.129155829548836</v>
      </c>
      <c r="BK214">
        <v>-0.43246915936469998</v>
      </c>
      <c r="BL214">
        <v>-1.2538743019103999</v>
      </c>
      <c r="BM214">
        <v>-1.4671483039855999</v>
      </c>
      <c r="BN214">
        <v>0.45115220546722401</v>
      </c>
      <c r="BO214">
        <v>-1.29290151596069</v>
      </c>
      <c r="BP214">
        <v>0.46073761582374601</v>
      </c>
      <c r="BQ214">
        <v>0.115735217928886</v>
      </c>
      <c r="BR214">
        <v>1.3587899208068801</v>
      </c>
      <c r="BT214">
        <v>26.199216842651399</v>
      </c>
      <c r="BU214">
        <v>26.4541416168213</v>
      </c>
      <c r="BV214">
        <v>26.3387851715088</v>
      </c>
      <c r="BW214">
        <v>25.4455966949463</v>
      </c>
      <c r="BX214">
        <v>24.7964973449707</v>
      </c>
      <c r="BY214">
        <v>25.4843139648438</v>
      </c>
      <c r="BZ214">
        <v>24.892358779907202</v>
      </c>
      <c r="CA214">
        <v>25.577960968017599</v>
      </c>
      <c r="CB214">
        <v>25.0292644500732</v>
      </c>
      <c r="CC214">
        <v>24.362188339233398</v>
      </c>
      <c r="CD214">
        <v>24.250463485717798</v>
      </c>
      <c r="CE214">
        <v>25.545600891113299</v>
      </c>
      <c r="CG214">
        <v>26.199216842651399</v>
      </c>
      <c r="CH214">
        <v>26.4541416168213</v>
      </c>
      <c r="CI214">
        <v>26.3387851715088</v>
      </c>
      <c r="CJ214">
        <v>25.4455966949463</v>
      </c>
      <c r="CK214">
        <v>24.7964973449707</v>
      </c>
      <c r="CL214">
        <v>25.4843139648438</v>
      </c>
      <c r="CM214">
        <v>24.892358779907202</v>
      </c>
      <c r="CN214">
        <v>25.577960968017599</v>
      </c>
      <c r="CO214">
        <v>25.0292644500732</v>
      </c>
      <c r="CP214">
        <v>24.362188339233398</v>
      </c>
      <c r="CQ214">
        <v>24.250463485717798</v>
      </c>
      <c r="CR214">
        <v>25.545600891113299</v>
      </c>
      <c r="CT214" t="s">
        <v>19000</v>
      </c>
      <c r="CU214" t="s">
        <v>7116</v>
      </c>
      <c r="CV214" t="s">
        <v>17199</v>
      </c>
      <c r="CW214" t="str">
        <f>CT214&amp;CU214&amp;CHAR(10)&amp;CV214</f>
        <v>&gt;P93207
MAALIPENLSREQCLYLAKLAEQAERYEEMVQFMDKLVLNSTPAGELTVEERNLLSVAYKNVIGSLRAAWRIVSSIEQKEESRKNEEHVHLVKEYRGKVENELSQVCAGILKLLESNLVPSATTSESKVFYLKMKGDYYRYLAEFKIGDERKQAAEDTMNSYKAAQEIALTDLPPTHPIRLGLALNFSVFYFEILNSSDKACSMAKQAFEEAIAELDTLGEESYKDSTLIMQLLRDNLTLWTSDAQDQLDES</v>
      </c>
    </row>
    <row r="215" spans="1:101" x14ac:dyDescent="0.25">
      <c r="A215" t="s">
        <v>6924</v>
      </c>
      <c r="B215" t="s">
        <v>19233</v>
      </c>
      <c r="C215" t="s">
        <v>7674</v>
      </c>
      <c r="D215" t="s">
        <v>14764</v>
      </c>
      <c r="E215" t="s">
        <v>14765</v>
      </c>
      <c r="F215" t="s">
        <v>10677</v>
      </c>
      <c r="G215">
        <v>4.2673721313476598</v>
      </c>
      <c r="H215">
        <v>3.56555271148682</v>
      </c>
      <c r="I215">
        <v>3.9069747924804701</v>
      </c>
      <c r="J215">
        <v>4.2151002883911097</v>
      </c>
      <c r="K215">
        <v>4.1098318099975604</v>
      </c>
      <c r="L215">
        <v>4.4357109069824201</v>
      </c>
      <c r="M215">
        <v>4.0606708526611301</v>
      </c>
      <c r="N215">
        <v>4.0191793441772496</v>
      </c>
      <c r="O215">
        <v>3.8877258300781299</v>
      </c>
      <c r="P215">
        <v>3.7223711013793901</v>
      </c>
      <c r="Q215">
        <v>3.3829431533813499</v>
      </c>
      <c r="R215">
        <v>3.9569177627563499</v>
      </c>
      <c r="S215">
        <v>3.9608625570933031</v>
      </c>
      <c r="T215">
        <v>211</v>
      </c>
      <c r="X215" s="16">
        <v>-0.34024779001871375</v>
      </c>
      <c r="Z215">
        <v>0.25124681933842202</v>
      </c>
      <c r="AA215">
        <v>0.93471779347649098</v>
      </c>
      <c r="AB215">
        <v>0.11622035736774278</v>
      </c>
      <c r="AP215">
        <v>12</v>
      </c>
      <c r="AQ215">
        <v>12</v>
      </c>
      <c r="AR215">
        <v>3</v>
      </c>
      <c r="AS215">
        <v>51.9</v>
      </c>
      <c r="AT215">
        <v>51.9</v>
      </c>
      <c r="AU215">
        <v>11.9</v>
      </c>
      <c r="AV215">
        <v>28.228999999999999</v>
      </c>
      <c r="AW215">
        <v>0</v>
      </c>
      <c r="AX215">
        <v>37.734000000000002</v>
      </c>
      <c r="AY215">
        <v>12303000000</v>
      </c>
      <c r="AZ215">
        <v>100</v>
      </c>
      <c r="BA215" t="s">
        <v>3454</v>
      </c>
      <c r="BB215" t="s">
        <v>3455</v>
      </c>
      <c r="BC215" t="s">
        <v>3456</v>
      </c>
      <c r="BD215" t="s">
        <v>3457</v>
      </c>
      <c r="BE215" t="s">
        <v>3458</v>
      </c>
      <c r="BF215" s="34" t="s">
        <v>19011</v>
      </c>
      <c r="BG215">
        <v>1.02951323986053</v>
      </c>
      <c r="BH215">
        <v>-1.3277781009674099</v>
      </c>
      <c r="BI215">
        <v>-0.180999785661697</v>
      </c>
      <c r="BJ215">
        <v>0.85394102334976196</v>
      </c>
      <c r="BK215">
        <v>0.50036221742630005</v>
      </c>
      <c r="BL215">
        <v>1.5949343442916899</v>
      </c>
      <c r="BM215">
        <v>0.33523899316787698</v>
      </c>
      <c r="BN215">
        <v>0.19587610661983501</v>
      </c>
      <c r="BO215">
        <v>-0.24565376341342901</v>
      </c>
      <c r="BP215">
        <v>-0.80105203390121504</v>
      </c>
      <c r="BQ215">
        <v>-1.9411324262619001</v>
      </c>
      <c r="BR215">
        <v>-1.32498890161514E-2</v>
      </c>
      <c r="BT215">
        <v>26.368913650512699</v>
      </c>
      <c r="BU215">
        <v>25.9804592132568</v>
      </c>
      <c r="BV215">
        <v>25.497074127197301</v>
      </c>
      <c r="BW215">
        <v>25.752590179443398</v>
      </c>
      <c r="BX215">
        <v>25.134925842285199</v>
      </c>
      <c r="BY215">
        <v>26.5188293457031</v>
      </c>
      <c r="BZ215">
        <v>25.647956848144499</v>
      </c>
      <c r="CA215">
        <v>25.427488327026399</v>
      </c>
      <c r="CB215">
        <v>25.533384323120099</v>
      </c>
      <c r="CC215">
        <v>23.910587310791001</v>
      </c>
      <c r="CD215">
        <v>23.614927291870099</v>
      </c>
      <c r="CE215">
        <v>24.923793792724599</v>
      </c>
      <c r="CG215">
        <v>26.368913650512699</v>
      </c>
      <c r="CH215">
        <v>25.9804592132568</v>
      </c>
      <c r="CI215">
        <v>25.497074127197301</v>
      </c>
      <c r="CJ215">
        <v>25.752590179443398</v>
      </c>
      <c r="CK215">
        <v>25.134925842285199</v>
      </c>
      <c r="CL215">
        <v>26.5188293457031</v>
      </c>
      <c r="CM215">
        <v>25.647956848144499</v>
      </c>
      <c r="CN215">
        <v>25.427488327026399</v>
      </c>
      <c r="CO215">
        <v>25.533384323120099</v>
      </c>
      <c r="CP215">
        <v>23.910587310791001</v>
      </c>
      <c r="CQ215">
        <v>23.614927291870099</v>
      </c>
      <c r="CR215">
        <v>24.923793792724599</v>
      </c>
      <c r="CT215" t="s">
        <v>19000</v>
      </c>
      <c r="CU215" t="s">
        <v>6924</v>
      </c>
      <c r="CV215" t="s">
        <v>17250</v>
      </c>
      <c r="CW215" t="str">
        <f>CT215&amp;CU215&amp;CHAR(10)&amp;CV215</f>
        <v>&gt;A0A3Q7HI00
MGRVIRAQRKGAGSVFKSHTHHRKGPARFRTLDFGERNGYLKGVITEVIHDPGRGAPLARITFRHPFRYKHQKELFVAAEGMYTGQFVYCGKKATLMVGNVLPLRSIPEGAVVCNVEHKVGDRGVFARCSGDYAIVISHNPDNGTTRIKLPSGSKKIVPSGCRAMIGQVAGGGRTEKPMLKAGNAYHKYRVKRNCWPKVRGVAMNPVEHPHGGGNHQHIGHASTVRRDAPPGQKVGLIAARRTGRLRGQAAATAAKADKA</v>
      </c>
    </row>
    <row r="216" spans="1:101" x14ac:dyDescent="0.25">
      <c r="A216" t="s">
        <v>2619</v>
      </c>
      <c r="B216" t="s">
        <v>19234</v>
      </c>
      <c r="C216" t="s">
        <v>7567</v>
      </c>
      <c r="D216">
        <v>0</v>
      </c>
      <c r="E216">
        <v>0</v>
      </c>
      <c r="F216" t="s">
        <v>10678</v>
      </c>
      <c r="G216">
        <v>3.6749897003173801</v>
      </c>
      <c r="H216">
        <v>3.8952951431274401</v>
      </c>
      <c r="I216">
        <v>3.8444671630859402</v>
      </c>
      <c r="J216">
        <v>4.2665128707885698</v>
      </c>
      <c r="K216">
        <v>3.3112421035766602</v>
      </c>
      <c r="L216">
        <v>4.6934375762939498</v>
      </c>
      <c r="M216">
        <v>3.21039962768555</v>
      </c>
      <c r="N216">
        <v>3.07993412017822</v>
      </c>
      <c r="O216">
        <v>4.46663475036621</v>
      </c>
      <c r="P216">
        <v>4.8463888168334996</v>
      </c>
      <c r="Q216">
        <v>4.6272439956665004</v>
      </c>
      <c r="R216">
        <v>3.4461202621460001</v>
      </c>
      <c r="S216">
        <v>3.9468888441721606</v>
      </c>
      <c r="T216">
        <v>212</v>
      </c>
      <c r="X216" s="16">
        <v>-0.28548018137613962</v>
      </c>
      <c r="Z216">
        <v>0.65910040160642602</v>
      </c>
      <c r="AA216">
        <v>0.24637746441052299</v>
      </c>
      <c r="AB216">
        <v>0.56705154176537365</v>
      </c>
      <c r="AP216">
        <v>7</v>
      </c>
      <c r="AQ216">
        <v>7</v>
      </c>
      <c r="AR216">
        <v>7</v>
      </c>
      <c r="AS216">
        <v>48.8</v>
      </c>
      <c r="AT216">
        <v>48.8</v>
      </c>
      <c r="AU216">
        <v>48.8</v>
      </c>
      <c r="AV216">
        <v>14.051</v>
      </c>
      <c r="AW216">
        <v>0</v>
      </c>
      <c r="AX216">
        <v>159.27000000000001</v>
      </c>
      <c r="AY216">
        <v>10190000000</v>
      </c>
      <c r="AZ216">
        <v>93</v>
      </c>
      <c r="BA216" t="s">
        <v>2619</v>
      </c>
      <c r="BB216" t="s">
        <v>2619</v>
      </c>
      <c r="BC216" t="s">
        <v>2620</v>
      </c>
      <c r="BF216" s="34" t="s">
        <v>19011</v>
      </c>
      <c r="BG216">
        <v>-0.43807390332222002</v>
      </c>
      <c r="BH216">
        <v>-8.3125874400138897E-2</v>
      </c>
      <c r="BI216">
        <v>-0.16501805186271701</v>
      </c>
      <c r="BJ216">
        <v>0.51496648788452104</v>
      </c>
      <c r="BK216">
        <v>-1.02413070201874</v>
      </c>
      <c r="BL216">
        <v>1.2028119564056401</v>
      </c>
      <c r="BM216">
        <v>-1.1866043806076101</v>
      </c>
      <c r="BN216">
        <v>-1.39680564403534</v>
      </c>
      <c r="BO216">
        <v>0.83739548921585105</v>
      </c>
      <c r="BP216">
        <v>1.44924128055573</v>
      </c>
      <c r="BQ216">
        <v>1.09616327285767</v>
      </c>
      <c r="BR216">
        <v>-0.80681997537612904</v>
      </c>
      <c r="BT216">
        <v>25.776531219482401</v>
      </c>
      <c r="BU216">
        <v>26.3102016448975</v>
      </c>
      <c r="BV216">
        <v>25.434566497802699</v>
      </c>
      <c r="BW216">
        <v>25.804002761840799</v>
      </c>
      <c r="BX216">
        <v>24.3363361358643</v>
      </c>
      <c r="BY216">
        <v>26.776556015014599</v>
      </c>
      <c r="BZ216">
        <v>24.797685623168899</v>
      </c>
      <c r="CA216">
        <v>24.488243103027301</v>
      </c>
      <c r="CB216">
        <v>26.1122932434082</v>
      </c>
      <c r="CC216">
        <v>25.034605026245099</v>
      </c>
      <c r="CD216">
        <v>24.859228134155298</v>
      </c>
      <c r="CE216">
        <v>24.4129962921143</v>
      </c>
      <c r="CG216">
        <v>25.776531219482401</v>
      </c>
      <c r="CH216">
        <v>26.3102016448975</v>
      </c>
      <c r="CI216">
        <v>25.434566497802699</v>
      </c>
      <c r="CJ216">
        <v>25.804002761840799</v>
      </c>
      <c r="CK216">
        <v>24.3363361358643</v>
      </c>
      <c r="CL216">
        <v>26.776556015014599</v>
      </c>
      <c r="CM216">
        <v>24.797685623168899</v>
      </c>
      <c r="CN216">
        <v>24.488243103027301</v>
      </c>
      <c r="CO216">
        <v>26.1122932434082</v>
      </c>
      <c r="CP216">
        <v>25.034605026245099</v>
      </c>
      <c r="CQ216">
        <v>24.859228134155298</v>
      </c>
      <c r="CR216">
        <v>24.4129962921143</v>
      </c>
      <c r="CT216" t="s">
        <v>19000</v>
      </c>
      <c r="CU216" t="s">
        <v>2619</v>
      </c>
      <c r="CV216" t="s">
        <v>18443</v>
      </c>
      <c r="CW216" t="str">
        <f>CT216&amp;CU216&amp;CHAR(10)&amp;CV216</f>
        <v>&gt;A0A3Q7GNU4
MASIAGVSITIPTISSDSPKIQPLKLQTLNSPWKKSSQLGYRRMMYVVVPRVVPDKKLSDLVAESVKEAEETCAEDPVSGECKAAWDVVEETSAAASHARDKKKESDVLENYCKDNPETDECRTYDN</v>
      </c>
    </row>
    <row r="217" spans="1:101" x14ac:dyDescent="0.25">
      <c r="A217" t="s">
        <v>3954</v>
      </c>
      <c r="B217" t="s">
        <v>19235</v>
      </c>
      <c r="C217" t="s">
        <v>7418</v>
      </c>
      <c r="D217" t="s">
        <v>14654</v>
      </c>
      <c r="E217" t="s">
        <v>14655</v>
      </c>
      <c r="F217" t="s">
        <v>10679</v>
      </c>
      <c r="G217">
        <v>4.5133018493652299</v>
      </c>
      <c r="H217">
        <v>3.3799314498901398</v>
      </c>
      <c r="I217">
        <v>3.2886219024658199</v>
      </c>
      <c r="J217">
        <v>5.55344486236572</v>
      </c>
      <c r="K217">
        <v>4.9988088607788104</v>
      </c>
      <c r="L217">
        <v>4.9061164855956996</v>
      </c>
      <c r="M217">
        <v>2.2616195678710902</v>
      </c>
      <c r="N217">
        <v>3.9535112380981401</v>
      </c>
      <c r="O217">
        <v>2.22184181213379</v>
      </c>
      <c r="P217">
        <v>3.2254266738891602</v>
      </c>
      <c r="Q217">
        <v>4.1927843093872097</v>
      </c>
      <c r="R217">
        <v>4.8664045333862296</v>
      </c>
      <c r="S217">
        <v>3.9468177954355865</v>
      </c>
      <c r="T217">
        <v>213</v>
      </c>
      <c r="U217" t="s">
        <v>10437</v>
      </c>
      <c r="X217" s="16">
        <v>-1.4255050023396807</v>
      </c>
      <c r="Z217">
        <v>0.148038338658147</v>
      </c>
      <c r="AA217">
        <v>1.5163777978942099</v>
      </c>
      <c r="AB217">
        <v>3.0452447427209154E-2</v>
      </c>
      <c r="AP217">
        <v>6</v>
      </c>
      <c r="AQ217">
        <v>6</v>
      </c>
      <c r="AR217">
        <v>6</v>
      </c>
      <c r="AS217">
        <v>27.3</v>
      </c>
      <c r="AT217">
        <v>27.3</v>
      </c>
      <c r="AU217">
        <v>27.3</v>
      </c>
      <c r="AV217">
        <v>17.100999999999999</v>
      </c>
      <c r="AW217">
        <v>0</v>
      </c>
      <c r="AX217">
        <v>45.732999999999997</v>
      </c>
      <c r="AY217">
        <v>4903900000</v>
      </c>
      <c r="AZ217">
        <v>76</v>
      </c>
      <c r="BA217" t="s">
        <v>3953</v>
      </c>
      <c r="BB217" t="s">
        <v>3954</v>
      </c>
      <c r="BC217" t="s">
        <v>3955</v>
      </c>
      <c r="BF217" s="34" t="s">
        <v>19011</v>
      </c>
      <c r="BG217">
        <v>0.52258503437042203</v>
      </c>
      <c r="BH217">
        <v>-0.52295619249343905</v>
      </c>
      <c r="BI217">
        <v>-0.60718977451324496</v>
      </c>
      <c r="BJ217">
        <v>1.48212349414825</v>
      </c>
      <c r="BK217">
        <v>0.97046828269958496</v>
      </c>
      <c r="BL217">
        <v>0.88495898246765103</v>
      </c>
      <c r="BM217">
        <v>-1.5546058416366599</v>
      </c>
      <c r="BN217">
        <v>6.1747422441840198E-3</v>
      </c>
      <c r="BO217">
        <v>-1.5913010835647601</v>
      </c>
      <c r="BP217">
        <v>-0.66548776626586903</v>
      </c>
      <c r="BQ217">
        <v>0.22690564393997201</v>
      </c>
      <c r="BR217">
        <v>0.84832447767257702</v>
      </c>
      <c r="BT217">
        <v>26.614843368530298</v>
      </c>
      <c r="BU217">
        <v>25.794837951660199</v>
      </c>
      <c r="BV217">
        <v>24.878721237182599</v>
      </c>
      <c r="BW217">
        <v>27.090934753418001</v>
      </c>
      <c r="BX217">
        <v>26.023902893066399</v>
      </c>
      <c r="BY217">
        <v>26.989234924316399</v>
      </c>
      <c r="BZ217">
        <v>23.848905563354499</v>
      </c>
      <c r="CA217">
        <v>25.361820220947301</v>
      </c>
      <c r="CB217">
        <v>23.867500305175799</v>
      </c>
      <c r="CC217">
        <v>23.413642883300799</v>
      </c>
      <c r="CD217">
        <v>24.424768447876001</v>
      </c>
      <c r="CE217">
        <v>25.833280563354499</v>
      </c>
      <c r="CG217">
        <v>26.614843368530298</v>
      </c>
      <c r="CH217">
        <v>25.794837951660199</v>
      </c>
      <c r="CI217">
        <v>24.878721237182599</v>
      </c>
      <c r="CJ217">
        <v>27.090934753418001</v>
      </c>
      <c r="CK217">
        <v>26.023902893066399</v>
      </c>
      <c r="CL217">
        <v>26.989234924316399</v>
      </c>
      <c r="CM217">
        <v>23.848905563354499</v>
      </c>
      <c r="CN217">
        <v>25.361820220947301</v>
      </c>
      <c r="CO217">
        <v>23.867500305175799</v>
      </c>
      <c r="CP217">
        <v>23.413642883300799</v>
      </c>
      <c r="CQ217">
        <v>24.424768447876001</v>
      </c>
      <c r="CR217">
        <v>25.833280563354499</v>
      </c>
      <c r="CT217" t="s">
        <v>19000</v>
      </c>
      <c r="CU217" t="s">
        <v>3954</v>
      </c>
      <c r="CV217" t="s">
        <v>16790</v>
      </c>
      <c r="CW217" t="str">
        <f>CT217&amp;CU217&amp;CHAR(10)&amp;CV217</f>
        <v>&gt;A0A3Q7HYH9
MGLKSVLCAKIEMKANKDVFHDAFTNKPHHVSTMCPLHVQGCELLEGAFGIVGTKICWTYTLEGAKKISKQIIETVDHEKKVITFKEFEGDLVNKYDNFKATLHIETKDEIDLVSWTIEYERPNENVPELVNLLDFIIGMTKAIDDHHVN</v>
      </c>
    </row>
    <row r="218" spans="1:101" x14ac:dyDescent="0.25">
      <c r="A218" t="s">
        <v>1905</v>
      </c>
      <c r="B218" t="s">
        <v>19236</v>
      </c>
      <c r="C218" t="s">
        <v>7470</v>
      </c>
      <c r="D218" t="s">
        <v>14861</v>
      </c>
      <c r="E218">
        <v>0</v>
      </c>
      <c r="F218" t="s">
        <v>10680</v>
      </c>
      <c r="G218">
        <v>3.98506736755371</v>
      </c>
      <c r="H218">
        <v>4.1148328781127903</v>
      </c>
      <c r="I218">
        <v>4.4570636749267596</v>
      </c>
      <c r="J218">
        <v>3.5287523269653298</v>
      </c>
      <c r="K218">
        <v>4.1666517257690403</v>
      </c>
      <c r="L218">
        <v>2.9496383666992201</v>
      </c>
      <c r="M218">
        <v>3.2105979919433598</v>
      </c>
      <c r="N218">
        <v>3.7736520767211901</v>
      </c>
      <c r="O218">
        <v>3.96440505981445</v>
      </c>
      <c r="P218">
        <v>4.6764059066772496</v>
      </c>
      <c r="Q218">
        <v>4.3458623886108398</v>
      </c>
      <c r="R218">
        <v>4.1132612228393599</v>
      </c>
      <c r="S218">
        <v>3.9405159155527758</v>
      </c>
      <c r="T218">
        <v>214</v>
      </c>
      <c r="X218" s="16">
        <v>0.6373071670532231</v>
      </c>
      <c r="Z218">
        <v>0.22889139633286301</v>
      </c>
      <c r="AA218">
        <v>1.00903055037986</v>
      </c>
      <c r="AB218">
        <v>9.7942108575672829E-2</v>
      </c>
      <c r="AP218">
        <v>23</v>
      </c>
      <c r="AQ218">
        <v>23</v>
      </c>
      <c r="AR218">
        <v>19</v>
      </c>
      <c r="AS218">
        <v>65.599999999999994</v>
      </c>
      <c r="AT218">
        <v>65.599999999999994</v>
      </c>
      <c r="AU218">
        <v>53.4</v>
      </c>
      <c r="AV218">
        <v>39.406999999999996</v>
      </c>
      <c r="AW218">
        <v>0</v>
      </c>
      <c r="AX218">
        <v>165.07</v>
      </c>
      <c r="AY218">
        <v>22043000000</v>
      </c>
      <c r="AZ218">
        <v>301</v>
      </c>
      <c r="BA218" t="s">
        <v>1904</v>
      </c>
      <c r="BB218" t="s">
        <v>1905</v>
      </c>
      <c r="BC218" t="s">
        <v>1906</v>
      </c>
      <c r="BF218" s="34" t="s">
        <v>19011</v>
      </c>
      <c r="BG218">
        <v>8.8325954973697704E-2</v>
      </c>
      <c r="BH218">
        <v>0.34559392929077098</v>
      </c>
      <c r="BI218">
        <v>1.02408719062805</v>
      </c>
      <c r="BJ218">
        <v>-0.81634628772735596</v>
      </c>
      <c r="BK218">
        <v>0.44832795858383201</v>
      </c>
      <c r="BL218">
        <v>-1.9644747972488401</v>
      </c>
      <c r="BM218">
        <v>-1.4471064805984499</v>
      </c>
      <c r="BN218">
        <v>-0.33081766963005099</v>
      </c>
      <c r="BO218">
        <v>4.7361675649881398E-2</v>
      </c>
      <c r="BP218">
        <v>1.45894646644592</v>
      </c>
      <c r="BQ218">
        <v>0.80362397432327304</v>
      </c>
      <c r="BR218">
        <v>0.342478036880493</v>
      </c>
      <c r="BT218">
        <v>26.0866088867188</v>
      </c>
      <c r="BU218">
        <v>26.529739379882798</v>
      </c>
      <c r="BV218">
        <v>26.047163009643601</v>
      </c>
      <c r="BW218">
        <v>25.066242218017599</v>
      </c>
      <c r="BX218">
        <v>25.191745758056602</v>
      </c>
      <c r="BY218">
        <v>25.032756805419901</v>
      </c>
      <c r="BZ218">
        <v>24.7978839874268</v>
      </c>
      <c r="CA218">
        <v>25.181961059570298</v>
      </c>
      <c r="CB218">
        <v>25.610063552856399</v>
      </c>
      <c r="CC218">
        <v>24.864622116088899</v>
      </c>
      <c r="CD218">
        <v>24.577846527099599</v>
      </c>
      <c r="CE218">
        <v>25.080137252807599</v>
      </c>
      <c r="CG218">
        <v>26.0866088867188</v>
      </c>
      <c r="CH218">
        <v>26.529739379882798</v>
      </c>
      <c r="CI218">
        <v>26.047163009643601</v>
      </c>
      <c r="CJ218">
        <v>25.066242218017599</v>
      </c>
      <c r="CK218">
        <v>25.191745758056602</v>
      </c>
      <c r="CL218">
        <v>25.032756805419901</v>
      </c>
      <c r="CM218">
        <v>24.7978839874268</v>
      </c>
      <c r="CN218">
        <v>25.181961059570298</v>
      </c>
      <c r="CO218">
        <v>25.610063552856399</v>
      </c>
      <c r="CP218">
        <v>24.864622116088899</v>
      </c>
      <c r="CQ218">
        <v>24.577846527099599</v>
      </c>
      <c r="CR218">
        <v>25.080137252807599</v>
      </c>
      <c r="CT218" t="s">
        <v>19000</v>
      </c>
      <c r="CU218" t="s">
        <v>1905</v>
      </c>
      <c r="CV218" t="s">
        <v>17179</v>
      </c>
      <c r="CW218" t="str">
        <f>CT218&amp;CU218&amp;CHAR(10)&amp;CV218</f>
        <v>&gt;A0A3Q7FWC7
MAGEPVNVNEFEELARQVLPKISYDFFSGGAEDQHTLKQNIEAFRRITIRPRILVDVSKIDMSTIILGHKTSAPIIVAPTSSHQLAHPEGEVATARGAAACNVIMGVAFTSTCTMEEVASSCKAVRFIQTFAFKREITANMVQRAERNGFRAIILTADTPRLGRKEADIKNKMIAPPFKNFEGLISTVAVSDKGSNVEAYAAETLDPSFCWKDIAWLKSITKLPILIKGVLTGEDATKAIEAGVAGIIVSNHGARQLDYTPATISALEEVVHAVQVKVPVLFDGGIRRGTDIFKALALGAKAVLIGRPVIYGLAAKGETGVKQVIEMLKNELEQTMALAGCRTVDDITRSHVNTETERMECRM</v>
      </c>
    </row>
    <row r="219" spans="1:101" x14ac:dyDescent="0.25">
      <c r="A219" t="s">
        <v>6847</v>
      </c>
      <c r="B219" t="s">
        <v>19237</v>
      </c>
      <c r="C219" t="s">
        <v>7183</v>
      </c>
      <c r="D219" t="s">
        <v>14661</v>
      </c>
      <c r="E219" t="s">
        <v>14662</v>
      </c>
      <c r="F219" t="s">
        <v>10681</v>
      </c>
      <c r="G219">
        <v>4.4211673736572301</v>
      </c>
      <c r="H219">
        <v>4.2311830520629901</v>
      </c>
      <c r="I219">
        <v>3.55978584289551</v>
      </c>
      <c r="J219">
        <v>3.99292087554932</v>
      </c>
      <c r="K219">
        <v>3.7930727005004901</v>
      </c>
      <c r="L219">
        <v>4.6113300323486301</v>
      </c>
      <c r="M219">
        <v>4.5418338775634801</v>
      </c>
      <c r="N219">
        <v>3.7376947402954102</v>
      </c>
      <c r="O219">
        <v>4.1370601654052699</v>
      </c>
      <c r="P219">
        <v>3.92596530914307</v>
      </c>
      <c r="Q219">
        <v>2.7177381515502899</v>
      </c>
      <c r="R219">
        <v>3.5627603530883798</v>
      </c>
      <c r="S219">
        <v>3.9360427061716727</v>
      </c>
      <c r="T219">
        <v>215</v>
      </c>
      <c r="X219" s="16">
        <v>-6.1729113260903468E-2</v>
      </c>
      <c r="Z219">
        <v>0.37440916030534299</v>
      </c>
      <c r="AA219">
        <v>0.59281118319639703</v>
      </c>
      <c r="AB219">
        <v>0.25538113736224072</v>
      </c>
      <c r="AP219">
        <v>27</v>
      </c>
      <c r="AQ219">
        <v>27</v>
      </c>
      <c r="AR219">
        <v>10</v>
      </c>
      <c r="AS219">
        <v>50.8</v>
      </c>
      <c r="AT219">
        <v>50.8</v>
      </c>
      <c r="AU219">
        <v>26.5</v>
      </c>
      <c r="AV219">
        <v>50.939</v>
      </c>
      <c r="AW219">
        <v>0</v>
      </c>
      <c r="AX219">
        <v>239.28</v>
      </c>
      <c r="AY219">
        <v>26390000000</v>
      </c>
      <c r="AZ219">
        <v>283</v>
      </c>
      <c r="BA219" t="s">
        <v>2259</v>
      </c>
      <c r="BB219" t="s">
        <v>2259</v>
      </c>
      <c r="BC219" t="s">
        <v>2260</v>
      </c>
      <c r="BF219" s="34" t="s">
        <v>19011</v>
      </c>
      <c r="BG219">
        <v>0.92675971984863303</v>
      </c>
      <c r="BH219">
        <v>0.56382244825363204</v>
      </c>
      <c r="BI219">
        <v>-0.71878367662429798</v>
      </c>
      <c r="BJ219">
        <v>0.10865742713213</v>
      </c>
      <c r="BK219">
        <v>-0.27312329411506697</v>
      </c>
      <c r="BL219">
        <v>1.2900376319885301</v>
      </c>
      <c r="BM219">
        <v>1.15727543830872</v>
      </c>
      <c r="BN219">
        <v>-0.37891477346420299</v>
      </c>
      <c r="BO219">
        <v>0.38401445746421797</v>
      </c>
      <c r="BP219">
        <v>-1.92513931542635E-2</v>
      </c>
      <c r="BQ219">
        <v>-2.327392578125</v>
      </c>
      <c r="BR219">
        <v>-0.71310132741928101</v>
      </c>
      <c r="BT219">
        <v>26.522708892822301</v>
      </c>
      <c r="BU219">
        <v>26.646089553833001</v>
      </c>
      <c r="BV219">
        <v>25.149885177612301</v>
      </c>
      <c r="BW219">
        <v>25.530410766601602</v>
      </c>
      <c r="BX219">
        <v>24.8181667327881</v>
      </c>
      <c r="BY219">
        <v>26.6944484710693</v>
      </c>
      <c r="BZ219">
        <v>26.1291198730469</v>
      </c>
      <c r="CA219">
        <v>25.146003723144499</v>
      </c>
      <c r="CB219">
        <v>25.782718658447301</v>
      </c>
      <c r="CC219">
        <v>24.114181518554702</v>
      </c>
      <c r="CD219">
        <v>22.949722290039102</v>
      </c>
      <c r="CE219">
        <v>24.529636383056602</v>
      </c>
      <c r="CG219">
        <v>26.522708892822301</v>
      </c>
      <c r="CH219">
        <v>26.646089553833001</v>
      </c>
      <c r="CI219">
        <v>25.149885177612301</v>
      </c>
      <c r="CJ219">
        <v>25.530410766601602</v>
      </c>
      <c r="CK219">
        <v>24.8181667327881</v>
      </c>
      <c r="CL219">
        <v>26.6944484710693</v>
      </c>
      <c r="CM219">
        <v>26.1291198730469</v>
      </c>
      <c r="CN219">
        <v>25.146003723144499</v>
      </c>
      <c r="CO219">
        <v>25.782718658447301</v>
      </c>
      <c r="CP219">
        <v>24.114181518554702</v>
      </c>
      <c r="CQ219">
        <v>22.949722290039102</v>
      </c>
      <c r="CR219">
        <v>24.529636383056602</v>
      </c>
      <c r="CT219" t="s">
        <v>19000</v>
      </c>
      <c r="CU219" t="s">
        <v>6847</v>
      </c>
      <c r="CV219" t="s">
        <v>17773</v>
      </c>
      <c r="CW219" t="str">
        <f>CT219&amp;CU219&amp;CHAR(10)&amp;CV219</f>
        <v>&gt;A0A3Q7GB69
MVGTNHILNHIYQKRSSFPQDHLVAAMASHAALASSRIPTSTRLPSNKNSYSFPTQCLSKKFEVAEFSGLRSSGCVTFSNRESSFFDVVSAQLTPKTTGSAPAKGETVAKLKVAINGFGRIGRNFLRCWHGRKDSPLDVVVVNDSGGVKNASHLLKYDSMLGTFKADVKIVDNETISVDGKHIKVVSSRDPLKLPWAELGIDIVIEGTGVFVDGPGAGKHIQAGAKKVIITAPAKGADIPTYVVGVNEQDYSHEIANIISNASCTTNCLAPFVKVMDEELGIVKGTMTTTHSYTGDQRLLDASHRDLRRARAAALNIVPTSTGAAKAVSLVLPQLKGKLNGIALRVPTPNVSVVDLVVNVEKKGITAEDVNAAFRKAADGPLKGILDVCDAPLVSVDFRCSDVSSTIDSSLTMVMGDDMVKVVAWYDNEWGYSQRVVDLAHLVASKWPGVAAPGSGDPLDEFCETNPSDEECKVYE</v>
      </c>
    </row>
    <row r="220" spans="1:101" x14ac:dyDescent="0.25">
      <c r="A220" t="s">
        <v>609</v>
      </c>
      <c r="B220" t="s">
        <v>19238</v>
      </c>
      <c r="C220" t="s">
        <v>7276</v>
      </c>
      <c r="D220" t="s">
        <v>14862</v>
      </c>
      <c r="E220" t="s">
        <v>14752</v>
      </c>
      <c r="F220" t="s">
        <v>10682</v>
      </c>
      <c r="G220">
        <v>3.3958377838134801</v>
      </c>
      <c r="H220">
        <v>3.3108186721801798</v>
      </c>
      <c r="I220">
        <v>3.6129322052002002</v>
      </c>
      <c r="J220">
        <v>4.32202243804932</v>
      </c>
      <c r="K220">
        <v>3.9187307357788099</v>
      </c>
      <c r="L220">
        <v>4.1885147094726598</v>
      </c>
      <c r="M220">
        <v>4.1853504180908203</v>
      </c>
      <c r="N220">
        <v>3.6970262527465798</v>
      </c>
      <c r="O220">
        <v>3.76277732849121</v>
      </c>
      <c r="P220">
        <v>4.2426233291626003</v>
      </c>
      <c r="Q220">
        <v>4.3677034378051802</v>
      </c>
      <c r="R220">
        <v>4.1879224777221697</v>
      </c>
      <c r="S220">
        <v>3.9326883157094339</v>
      </c>
      <c r="T220">
        <v>216</v>
      </c>
      <c r="U220" t="s">
        <v>10449</v>
      </c>
      <c r="W220">
        <v>4</v>
      </c>
      <c r="X220" s="16">
        <v>-0.70322640736897624</v>
      </c>
      <c r="Z220">
        <v>5.7025641025640998E-2</v>
      </c>
      <c r="AA220">
        <v>2.49006469228256</v>
      </c>
      <c r="AB220">
        <v>3.2354545817491545E-3</v>
      </c>
      <c r="AC220" t="s">
        <v>10408</v>
      </c>
      <c r="AE220">
        <v>2.0388356378261898</v>
      </c>
      <c r="AF220">
        <v>9.1445926031264724E-3</v>
      </c>
      <c r="AG220">
        <v>0</v>
      </c>
      <c r="AH220" t="s">
        <v>10408</v>
      </c>
      <c r="AJ220" s="14">
        <v>1.1158587454701001</v>
      </c>
      <c r="AK220" s="14">
        <v>7.6584565814760239E-2</v>
      </c>
      <c r="AL220" s="14">
        <v>9.4891566265060207E-2</v>
      </c>
      <c r="AN220" s="14">
        <f>AVERAGE(M220:O220)-AVERAGE(P220:R220)</f>
        <v>-0.38436508178711382</v>
      </c>
      <c r="AP220">
        <v>20</v>
      </c>
      <c r="AQ220">
        <v>20</v>
      </c>
      <c r="AR220">
        <v>20</v>
      </c>
      <c r="AS220">
        <v>58.2</v>
      </c>
      <c r="AT220">
        <v>58.2</v>
      </c>
      <c r="AU220">
        <v>58.2</v>
      </c>
      <c r="AV220">
        <v>44.664000000000001</v>
      </c>
      <c r="AW220">
        <v>0</v>
      </c>
      <c r="AX220">
        <v>125.86</v>
      </c>
      <c r="AY220">
        <v>15856000000</v>
      </c>
      <c r="AZ220">
        <v>255</v>
      </c>
      <c r="BA220" t="s">
        <v>609</v>
      </c>
      <c r="BB220" t="s">
        <v>609</v>
      </c>
      <c r="BC220" t="s">
        <v>610</v>
      </c>
      <c r="BF220" s="34" t="s">
        <v>19011</v>
      </c>
      <c r="BG220">
        <v>-1.4571611881256099</v>
      </c>
      <c r="BH220">
        <v>-1.68792653083801</v>
      </c>
      <c r="BI220">
        <v>-0.86790668964385997</v>
      </c>
      <c r="BJ220">
        <v>1.0567606687545801</v>
      </c>
      <c r="BK220">
        <v>-3.7884742021560697E-2</v>
      </c>
      <c r="BL220">
        <v>0.69438374042510997</v>
      </c>
      <c r="BM220">
        <v>0.68579500913619995</v>
      </c>
      <c r="BN220">
        <v>-0.63965213298797596</v>
      </c>
      <c r="BO220">
        <v>-0.46118551492691001</v>
      </c>
      <c r="BP220">
        <v>0.84124952554702803</v>
      </c>
      <c r="BQ220">
        <v>1.18075168132782</v>
      </c>
      <c r="BR220">
        <v>0.69277626276016202</v>
      </c>
      <c r="BT220">
        <v>25.497379302978501</v>
      </c>
      <c r="BU220">
        <v>25.725725173950199</v>
      </c>
      <c r="BV220">
        <v>25.203031539916999</v>
      </c>
      <c r="BW220">
        <v>25.859512329101602</v>
      </c>
      <c r="BX220">
        <v>24.943824768066399</v>
      </c>
      <c r="BY220">
        <v>26.271633148193398</v>
      </c>
      <c r="BZ220">
        <v>25.772636413574201</v>
      </c>
      <c r="CA220">
        <v>25.1053352355957</v>
      </c>
      <c r="CB220">
        <v>25.4084358215332</v>
      </c>
      <c r="CC220">
        <v>24.430839538574201</v>
      </c>
      <c r="CD220">
        <v>24.599687576293899</v>
      </c>
      <c r="CE220">
        <v>25.154798507690401</v>
      </c>
      <c r="CG220">
        <v>25.497379302978501</v>
      </c>
      <c r="CH220">
        <v>25.725725173950199</v>
      </c>
      <c r="CI220">
        <v>25.203031539916999</v>
      </c>
      <c r="CJ220">
        <v>25.859512329101602</v>
      </c>
      <c r="CK220">
        <v>24.943824768066399</v>
      </c>
      <c r="CL220">
        <v>26.271633148193398</v>
      </c>
      <c r="CM220">
        <v>25.772636413574201</v>
      </c>
      <c r="CN220">
        <v>25.1053352355957</v>
      </c>
      <c r="CO220">
        <v>25.4084358215332</v>
      </c>
      <c r="CP220">
        <v>24.430839538574201</v>
      </c>
      <c r="CQ220">
        <v>24.599687576293899</v>
      </c>
      <c r="CR220">
        <v>25.154798507690401</v>
      </c>
      <c r="CT220" t="s">
        <v>19000</v>
      </c>
      <c r="CU220" t="s">
        <v>609</v>
      </c>
      <c r="CV220" t="s">
        <v>16600</v>
      </c>
      <c r="CW220" t="str">
        <f>CT220&amp;CU220&amp;CHAR(10)&amp;CV220</f>
        <v>&gt;A0A3Q7ENN1
MATRRMKSPSSLHLVAVFSLLVVAAAAEVFFQESFNDGWESRWVKSEWKKDENMAGEWNHTSGKWNGDANDKGIQTSEDYRFYAISAEFPEFSNKGKNLVFQFSVKHEQKLDCGGGYMKLLSGDVDQKKFGGDTPYSIMFGPDICGYSTKKVHAILTYNETNHLIKKEVPCETDQLTHVYTFILRPDATYSILIDNVEKQSGSLYSDWDILPPKKIKDPSAKKPEDWDDKEFIDDPEDKKPEGYDDIPEEITDPEAKKPEDWDDEEDGEWTAPTIPNPEYKGPWKAKKIKNPNYKGKWKAPMIDNPDFKDDPDLYVFPKLKYVGVELWQVKSGTLFDNVVICDDPEFAKSIAEETWGKQKDAEKAAFEEAEKKREEEESKNAPAESDDEL</v>
      </c>
    </row>
    <row r="221" spans="1:101" x14ac:dyDescent="0.25">
      <c r="A221" t="s">
        <v>6700</v>
      </c>
      <c r="B221" t="s">
        <v>6700</v>
      </c>
      <c r="C221" t="s">
        <v>7167</v>
      </c>
      <c r="D221" t="e">
        <v>#N/A</v>
      </c>
      <c r="E221" t="e">
        <v>#N/A</v>
      </c>
      <c r="F221" t="s">
        <v>10683</v>
      </c>
      <c r="G221">
        <v>4.2661228179931596</v>
      </c>
      <c r="H221">
        <v>4.20162105560303</v>
      </c>
      <c r="I221">
        <v>3.3266048431396502</v>
      </c>
      <c r="J221">
        <v>3.71094799041748</v>
      </c>
      <c r="K221">
        <v>3.5318040847778298</v>
      </c>
      <c r="L221">
        <v>4.3506221771240199</v>
      </c>
      <c r="M221">
        <v>5.2427330017089799</v>
      </c>
      <c r="N221">
        <v>3.51725101470947</v>
      </c>
      <c r="O221">
        <v>3.3349742889404301</v>
      </c>
      <c r="P221">
        <v>3.8975629806518599</v>
      </c>
      <c r="Q221">
        <v>4.2425851821899396</v>
      </c>
      <c r="R221">
        <v>3.3986539840698198</v>
      </c>
      <c r="S221">
        <v>3.9184569517771393</v>
      </c>
      <c r="T221">
        <v>217</v>
      </c>
      <c r="X221" s="16">
        <v>6.6991488138836708E-2</v>
      </c>
      <c r="Z221">
        <v>0.98835978004713299</v>
      </c>
      <c r="AA221">
        <v>6.5939653582070502E-3</v>
      </c>
      <c r="AB221">
        <v>0.98493151678122992</v>
      </c>
      <c r="AP221">
        <v>2</v>
      </c>
      <c r="AQ221">
        <v>2</v>
      </c>
      <c r="AR221">
        <v>2</v>
      </c>
      <c r="AS221">
        <v>22.9</v>
      </c>
      <c r="AT221">
        <v>22.9</v>
      </c>
      <c r="AU221">
        <v>22.9</v>
      </c>
      <c r="AV221">
        <v>9.3964999999999996</v>
      </c>
      <c r="AW221">
        <v>0</v>
      </c>
      <c r="AX221">
        <v>6.6646999999999998</v>
      </c>
      <c r="AY221">
        <v>4190100000</v>
      </c>
      <c r="AZ221">
        <v>46</v>
      </c>
      <c r="BA221" t="s">
        <v>89</v>
      </c>
      <c r="BB221" t="s">
        <v>89</v>
      </c>
      <c r="BC221" t="s">
        <v>90</v>
      </c>
      <c r="BD221" t="s">
        <v>91</v>
      </c>
      <c r="BE221" t="s">
        <v>92</v>
      </c>
      <c r="BF221" s="34" t="s">
        <v>19011</v>
      </c>
      <c r="BG221">
        <v>0.61100220680236805</v>
      </c>
      <c r="BH221">
        <v>0.49764418601989702</v>
      </c>
      <c r="BI221">
        <v>-1.0401451587677</v>
      </c>
      <c r="BJ221">
        <v>-0.36468476057052601</v>
      </c>
      <c r="BK221">
        <v>-0.67951959371566795</v>
      </c>
      <c r="BL221">
        <v>0.759504854679108</v>
      </c>
      <c r="BM221">
        <v>2.3273370265960698</v>
      </c>
      <c r="BN221">
        <v>-0.70509576797485396</v>
      </c>
      <c r="BO221">
        <v>-1.0254362821578999</v>
      </c>
      <c r="BP221">
        <v>-3.6719921976327903E-2</v>
      </c>
      <c r="BQ221">
        <v>0.56963622570037797</v>
      </c>
      <c r="BR221">
        <v>-0.91352301836013805</v>
      </c>
      <c r="BT221">
        <v>26.3676643371582</v>
      </c>
      <c r="BU221">
        <v>26.616527557373001</v>
      </c>
      <c r="BV221">
        <v>24.916704177856399</v>
      </c>
      <c r="BW221">
        <v>25.248437881469702</v>
      </c>
      <c r="BX221">
        <v>24.556898117065401</v>
      </c>
      <c r="BY221">
        <v>26.433740615844702</v>
      </c>
      <c r="BZ221">
        <v>26.830018997192401</v>
      </c>
      <c r="CA221">
        <v>24.925559997558601</v>
      </c>
      <c r="CB221">
        <v>24.980632781982401</v>
      </c>
      <c r="CC221">
        <v>24.085779190063501</v>
      </c>
      <c r="CD221">
        <v>24.4745693206787</v>
      </c>
      <c r="CE221">
        <v>24.3655300140381</v>
      </c>
      <c r="CG221">
        <v>26.3676643371582</v>
      </c>
      <c r="CH221">
        <v>26.616527557373001</v>
      </c>
      <c r="CI221">
        <v>24.916704177856399</v>
      </c>
      <c r="CJ221">
        <v>25.248437881469702</v>
      </c>
      <c r="CK221">
        <v>24.556898117065401</v>
      </c>
      <c r="CL221">
        <v>26.433740615844702</v>
      </c>
      <c r="CM221">
        <v>26.830018997192401</v>
      </c>
      <c r="CN221">
        <v>24.925559997558601</v>
      </c>
      <c r="CO221">
        <v>24.980632781982401</v>
      </c>
      <c r="CP221">
        <v>24.085779190063501</v>
      </c>
      <c r="CQ221">
        <v>24.4745693206787</v>
      </c>
      <c r="CR221">
        <v>24.3655300140381</v>
      </c>
      <c r="CT221" t="s">
        <v>19000</v>
      </c>
      <c r="CU221" t="s">
        <v>6700</v>
      </c>
      <c r="CV221" t="e">
        <v>#N/A</v>
      </c>
    </row>
    <row r="222" spans="1:101" x14ac:dyDescent="0.25">
      <c r="A222" t="s">
        <v>4222</v>
      </c>
      <c r="B222" t="s">
        <v>19239</v>
      </c>
      <c r="C222" t="s">
        <v>7177</v>
      </c>
      <c r="D222" t="s">
        <v>14863</v>
      </c>
      <c r="E222" t="s">
        <v>14864</v>
      </c>
      <c r="F222" t="s">
        <v>10684</v>
      </c>
      <c r="G222">
        <v>3.8623485565185498</v>
      </c>
      <c r="H222">
        <v>3.7113599777221702</v>
      </c>
      <c r="I222">
        <v>3.9432258605957</v>
      </c>
      <c r="J222">
        <v>4.4625997543334996</v>
      </c>
      <c r="K222">
        <v>3.8858594894409202</v>
      </c>
      <c r="L222">
        <v>4.6166343688964799</v>
      </c>
      <c r="M222">
        <v>3.8664016723632799</v>
      </c>
      <c r="N222">
        <v>4.01690769195557</v>
      </c>
      <c r="O222">
        <v>3.6740646362304701</v>
      </c>
      <c r="P222">
        <v>3.2690458297729501</v>
      </c>
      <c r="Q222">
        <v>3.8416719436645499</v>
      </c>
      <c r="R222">
        <v>3.78154850006104</v>
      </c>
      <c r="S222">
        <v>3.9109723567962651</v>
      </c>
      <c r="T222">
        <v>218</v>
      </c>
      <c r="X222" s="16">
        <v>-0.48271973927815948</v>
      </c>
      <c r="Z222">
        <v>0.19682289803219999</v>
      </c>
      <c r="AA222">
        <v>1.1629579270208501</v>
      </c>
      <c r="AB222">
        <v>6.8713500410290465E-2</v>
      </c>
      <c r="AP222">
        <v>62</v>
      </c>
      <c r="AQ222">
        <v>62</v>
      </c>
      <c r="AR222">
        <v>33</v>
      </c>
      <c r="AS222">
        <v>64.099999999999994</v>
      </c>
      <c r="AT222">
        <v>64.099999999999994</v>
      </c>
      <c r="AU222">
        <v>38.1</v>
      </c>
      <c r="AV222">
        <v>109.95</v>
      </c>
      <c r="AW222">
        <v>0</v>
      </c>
      <c r="AX222">
        <v>323.31</v>
      </c>
      <c r="AY222">
        <v>47929000000</v>
      </c>
      <c r="AZ222">
        <v>705</v>
      </c>
      <c r="BA222" t="s">
        <v>4222</v>
      </c>
      <c r="BB222" t="s">
        <v>4222</v>
      </c>
      <c r="BC222" t="s">
        <v>4223</v>
      </c>
      <c r="BF222" s="34" t="s">
        <v>19011</v>
      </c>
      <c r="BG222">
        <v>-0.138843312859535</v>
      </c>
      <c r="BH222">
        <v>-0.569985151290894</v>
      </c>
      <c r="BI222">
        <v>9.2098586261272403E-2</v>
      </c>
      <c r="BJ222">
        <v>1.57514989376068</v>
      </c>
      <c r="BK222">
        <v>-7.1708783507347107E-2</v>
      </c>
      <c r="BL222">
        <v>2.0149896144866899</v>
      </c>
      <c r="BM222">
        <v>-0.12726980447769201</v>
      </c>
      <c r="BN222">
        <v>0.30249410867691001</v>
      </c>
      <c r="BO222">
        <v>-0.67648047208786</v>
      </c>
      <c r="BP222">
        <v>-1.83299541473389</v>
      </c>
      <c r="BQ222">
        <v>-0.19788454473018599</v>
      </c>
      <c r="BR222">
        <v>-0.36956462264061002</v>
      </c>
      <c r="BT222">
        <v>25.963890075683601</v>
      </c>
      <c r="BU222">
        <v>26.126266479492202</v>
      </c>
      <c r="BV222">
        <v>25.5333251953125</v>
      </c>
      <c r="BW222">
        <v>26.0000896453857</v>
      </c>
      <c r="BX222">
        <v>24.910953521728501</v>
      </c>
      <c r="BY222">
        <v>26.699752807617202</v>
      </c>
      <c r="BZ222">
        <v>25.453687667846701</v>
      </c>
      <c r="CA222">
        <v>25.425216674804702</v>
      </c>
      <c r="CB222">
        <v>25.3197231292725</v>
      </c>
      <c r="CC222">
        <v>23.457262039184599</v>
      </c>
      <c r="CD222">
        <v>24.073656082153299</v>
      </c>
      <c r="CE222">
        <v>24.7484245300293</v>
      </c>
      <c r="CG222">
        <v>25.963890075683601</v>
      </c>
      <c r="CH222">
        <v>26.126266479492202</v>
      </c>
      <c r="CI222">
        <v>25.5333251953125</v>
      </c>
      <c r="CJ222">
        <v>26.0000896453857</v>
      </c>
      <c r="CK222">
        <v>24.910953521728501</v>
      </c>
      <c r="CL222">
        <v>26.699752807617202</v>
      </c>
      <c r="CM222">
        <v>25.453687667846701</v>
      </c>
      <c r="CN222">
        <v>25.425216674804702</v>
      </c>
      <c r="CO222">
        <v>25.3197231292725</v>
      </c>
      <c r="CP222">
        <v>23.457262039184599</v>
      </c>
      <c r="CQ222">
        <v>24.073656082153299</v>
      </c>
      <c r="CR222">
        <v>24.7484245300293</v>
      </c>
      <c r="CT222" t="s">
        <v>19000</v>
      </c>
      <c r="CU222" t="s">
        <v>4222</v>
      </c>
      <c r="CV222" t="s">
        <v>17031</v>
      </c>
      <c r="CW222" t="str">
        <f>CT222&amp;CU222&amp;CHAR(10)&amp;CV222</f>
        <v>&gt;A0A3Q7I9N3
MSRKIEKMASIDAQLRLLAPAKVSEDDKLVEYDALLLDRFLDILQDLHGEDIRETVQDCYELSAEYEGKHDPHKLEELGSMLTSLDAGDSIVVTKAFSNMLNLGNLAEEVQIAYRRRSKLKKRDFSDEASALTESDIEETFKKLVGQLNKSPQEVFDALKNQTVDLVLTAHPTQSVRRSLLQKHARIRDCMTQLYAKDITPDDKQELDEALQREIQAAFRTDEIRRTPPTPQDEMRAGMSYFHETIWKGVPKFLRRVDTALKNIGINERVPYNAPLIQFSSWMGGDRDGNPRVTPEVTRDVCLLARMMAANLYFSQIEDLMFELSMWRCNDELRVRAEELHRTSKRDAKHYIEFWKKIPPNEPYRVLLADVRDRLYNTQERARQLLANGYSDVPEESTFTNLEQFLEPLELCYRSLCACGDRPIADGSLLDFLRQVSTFGLSLVRLDIRQESDRHTDVLDVITRHVGVGSYKEWSEEKRQEWLLSELSGKRPLFGPDLPKTDEVADVLDTFHVISELPADSFGAYIISMATAPSDVLAVELLQRECHVKSPLRVVPLFEKLADLESAPASVARLFSIDWYRNRINGKQEVMIGYSDSGKDAGRLSAAWQLYKAQEELVKVAKEFGVKLTMFHGRGGTVGRGGGPTHLAILSQPPDTIHGSLRVTVQGEVIEQSFGEEHLCFRTLQRFTAATLEHGMNPPVAPNPEWRALLDEMSVVATKEYRSLVFQDPRFVEYFRLATPELEYGRMNIGSRPAKRKPSGGIESLRAIPWIFAWTQTRFHLPVWLGFGAAFKHVIEKDIRNLQMLKDMYNGWPFFRVTLDLLEMVFAKGDPGIAALYDKLLVSEDLWPLGERLRSKYEETKGFLLQVAGHKDLLEGDPYLRQRLKLRDSYITTLNVSQAYTLKRIRDPNYNVKVRPHLDKEIMESSKPAAELVKLNPTSEYAPGLEDTLILTMKGIAAGMQNTG</v>
      </c>
    </row>
    <row r="223" spans="1:101" x14ac:dyDescent="0.25">
      <c r="A223" t="s">
        <v>6832</v>
      </c>
      <c r="B223" t="s">
        <v>19240</v>
      </c>
      <c r="C223" t="s">
        <v>7335</v>
      </c>
      <c r="D223" t="s">
        <v>14680</v>
      </c>
      <c r="E223">
        <v>0</v>
      </c>
      <c r="F223" t="s">
        <v>10685</v>
      </c>
      <c r="G223">
        <v>3.2805118560790998</v>
      </c>
      <c r="H223">
        <v>3.67798519134521</v>
      </c>
      <c r="I223">
        <v>3.2728214263915998</v>
      </c>
      <c r="J223">
        <v>4.2157125473022496</v>
      </c>
      <c r="K223">
        <v>4.0799226760864302</v>
      </c>
      <c r="L223">
        <v>3.7216243743896502</v>
      </c>
      <c r="M223">
        <v>4.1747150421142596</v>
      </c>
      <c r="N223">
        <v>3.92553806304932</v>
      </c>
      <c r="O223">
        <v>3.8599205017089799</v>
      </c>
      <c r="P223">
        <v>4.27697849273682</v>
      </c>
      <c r="Q223">
        <v>3.7987947463989298</v>
      </c>
      <c r="R223">
        <v>4.5573892593383798</v>
      </c>
      <c r="S223">
        <v>3.9034928480784106</v>
      </c>
      <c r="T223">
        <v>219</v>
      </c>
      <c r="U223" t="s">
        <v>10439</v>
      </c>
      <c r="X223" s="16">
        <v>-0.59531370798747352</v>
      </c>
      <c r="Z223">
        <v>0.15173573573573601</v>
      </c>
      <c r="AA223">
        <v>1.4793605768323199</v>
      </c>
      <c r="AB223">
        <v>3.3161901360632733E-2</v>
      </c>
      <c r="AP223">
        <v>24</v>
      </c>
      <c r="AQ223">
        <v>7</v>
      </c>
      <c r="AR223">
        <v>5</v>
      </c>
      <c r="AS223">
        <v>78.8</v>
      </c>
      <c r="AT223">
        <v>38</v>
      </c>
      <c r="AU223">
        <v>28.6</v>
      </c>
      <c r="AV223">
        <v>28.795000000000002</v>
      </c>
      <c r="AW223">
        <v>0</v>
      </c>
      <c r="AX223">
        <v>131.69</v>
      </c>
      <c r="AY223">
        <v>10074000000</v>
      </c>
      <c r="AZ223">
        <v>128</v>
      </c>
      <c r="BA223" t="s">
        <v>1998</v>
      </c>
      <c r="BB223" t="s">
        <v>1998</v>
      </c>
      <c r="BC223" t="s">
        <v>1999</v>
      </c>
      <c r="BD223" t="s">
        <v>2000</v>
      </c>
      <c r="BE223" t="s">
        <v>2001</v>
      </c>
      <c r="BF223" s="34" t="s">
        <v>19011</v>
      </c>
      <c r="BG223">
        <v>-1.6073759794235201</v>
      </c>
      <c r="BH223">
        <v>-0.58184057474136397</v>
      </c>
      <c r="BI223">
        <v>-1.62721836566925</v>
      </c>
      <c r="BJ223">
        <v>0.80556946992874101</v>
      </c>
      <c r="BK223">
        <v>0.45521304011344899</v>
      </c>
      <c r="BL223">
        <v>-0.46924549341201799</v>
      </c>
      <c r="BM223">
        <v>0.699790298938751</v>
      </c>
      <c r="BN223">
        <v>5.6879665702581399E-2</v>
      </c>
      <c r="BO223">
        <v>-0.112422607839108</v>
      </c>
      <c r="BP223">
        <v>0.96364396810531605</v>
      </c>
      <c r="BQ223">
        <v>-0.27013540267944303</v>
      </c>
      <c r="BR223">
        <v>1.6871420145034799</v>
      </c>
      <c r="BT223">
        <v>25.382053375244102</v>
      </c>
      <c r="BU223">
        <v>26.092891693115199</v>
      </c>
      <c r="BV223">
        <v>24.862920761108398</v>
      </c>
      <c r="BW223">
        <v>25.753202438354499</v>
      </c>
      <c r="BX223">
        <v>25.105016708373999</v>
      </c>
      <c r="BY223">
        <v>25.804742813110401</v>
      </c>
      <c r="BZ223">
        <v>25.762001037597699</v>
      </c>
      <c r="CA223">
        <v>25.333847045898398</v>
      </c>
      <c r="CB223">
        <v>25.505578994751001</v>
      </c>
      <c r="CC223">
        <v>24.465194702148398</v>
      </c>
      <c r="CD223">
        <v>24.030778884887699</v>
      </c>
      <c r="CE223">
        <v>25.524265289306602</v>
      </c>
      <c r="CG223">
        <v>25.382053375244102</v>
      </c>
      <c r="CH223">
        <v>26.092891693115199</v>
      </c>
      <c r="CI223">
        <v>24.862920761108398</v>
      </c>
      <c r="CJ223">
        <v>25.753202438354499</v>
      </c>
      <c r="CK223">
        <v>25.105016708373999</v>
      </c>
      <c r="CL223">
        <v>25.804742813110401</v>
      </c>
      <c r="CM223">
        <v>25.762001037597699</v>
      </c>
      <c r="CN223">
        <v>25.333847045898398</v>
      </c>
      <c r="CO223">
        <v>25.505578994751001</v>
      </c>
      <c r="CP223">
        <v>24.465194702148398</v>
      </c>
      <c r="CQ223">
        <v>24.030778884887699</v>
      </c>
      <c r="CR223">
        <v>25.524265289306602</v>
      </c>
      <c r="CT223" t="s">
        <v>19000</v>
      </c>
      <c r="CU223" t="s">
        <v>6832</v>
      </c>
      <c r="CV223" t="s">
        <v>16808</v>
      </c>
      <c r="CW223" t="str">
        <f>CT223&amp;CU223&amp;CHAR(10)&amp;CV223</f>
        <v>&gt;A0A3Q7FZI2
MASPREENVYMAKLAEQAERYEEMVEFMEKVVAALNGEELTVEERNLLSVAYKNVIGARRASWRIISSIEQKEESRGNEDHVASIKKYRSQIENELTSICNGILKLLDSKLIGSAATGDSKVFYLKMKGDYYRYLAEFKTGTERKEAAENTLSAYKSAQDIANGELAPTHPIRLGLALNFSVFYYEILNSPDRACNLAKQAFDEAIAELDTLGEESYKDSTLIMQLLRDNLTLWTSDMQDDGTDEIKEPSKADNE</v>
      </c>
    </row>
    <row r="224" spans="1:101" x14ac:dyDescent="0.25">
      <c r="A224" t="s">
        <v>4523</v>
      </c>
      <c r="B224" t="s">
        <v>19241</v>
      </c>
      <c r="C224" t="s">
        <v>7343</v>
      </c>
      <c r="D224" t="s">
        <v>14865</v>
      </c>
      <c r="E224">
        <v>0</v>
      </c>
      <c r="F224" t="s">
        <v>10686</v>
      </c>
      <c r="G224">
        <v>3.80581855773926</v>
      </c>
      <c r="H224">
        <v>3.1294279098510698</v>
      </c>
      <c r="I224">
        <v>3.5930747985839799</v>
      </c>
      <c r="J224">
        <v>3.7282533645629901</v>
      </c>
      <c r="K224">
        <v>4.0719442367553702</v>
      </c>
      <c r="L224">
        <v>3.8752498626709002</v>
      </c>
      <c r="M224">
        <v>4.0093631744384801</v>
      </c>
      <c r="N224">
        <v>4.0939054489135698</v>
      </c>
      <c r="O224">
        <v>3.79414939880371</v>
      </c>
      <c r="P224">
        <v>4.7990255355834996</v>
      </c>
      <c r="Q224">
        <v>3.3869810104370099</v>
      </c>
      <c r="R224">
        <v>4.4900407791137704</v>
      </c>
      <c r="S224">
        <v>3.8981028397878013</v>
      </c>
      <c r="T224">
        <v>220</v>
      </c>
      <c r="X224" s="16">
        <v>-0.38237539927165054</v>
      </c>
      <c r="Z224">
        <v>0.41770140845070403</v>
      </c>
      <c r="AA224">
        <v>0.52467171971002002</v>
      </c>
      <c r="AB224">
        <v>0.29876401027445643</v>
      </c>
      <c r="AP224">
        <v>7</v>
      </c>
      <c r="AQ224">
        <v>7</v>
      </c>
      <c r="AR224">
        <v>7</v>
      </c>
      <c r="AS224">
        <v>45.8</v>
      </c>
      <c r="AT224">
        <v>45.8</v>
      </c>
      <c r="AU224">
        <v>45.8</v>
      </c>
      <c r="AV224">
        <v>17.225000000000001</v>
      </c>
      <c r="AW224">
        <v>0</v>
      </c>
      <c r="AX224">
        <v>42.485999999999997</v>
      </c>
      <c r="AY224">
        <v>7705200000</v>
      </c>
      <c r="AZ224">
        <v>92</v>
      </c>
      <c r="BA224" t="s">
        <v>4523</v>
      </c>
      <c r="BB224" t="s">
        <v>4523</v>
      </c>
      <c r="BC224" t="s">
        <v>4524</v>
      </c>
      <c r="BF224" s="34" t="s">
        <v>19011</v>
      </c>
      <c r="BG224">
        <v>-0.20464789867401101</v>
      </c>
      <c r="BH224">
        <v>-1.7045991420745901</v>
      </c>
      <c r="BI224">
        <v>-0.67642444372177102</v>
      </c>
      <c r="BJ224">
        <v>-0.37665501236915599</v>
      </c>
      <c r="BK224">
        <v>0.38550743460655201</v>
      </c>
      <c r="BL224">
        <v>-5.0678335130214698E-2</v>
      </c>
      <c r="BM224">
        <v>0.24672883749008201</v>
      </c>
      <c r="BN224">
        <v>0.434208184480667</v>
      </c>
      <c r="BO224">
        <v>-0.23052521049976299</v>
      </c>
      <c r="BP224">
        <v>1.99786925315857</v>
      </c>
      <c r="BQ224">
        <v>-1.1334542036056501</v>
      </c>
      <c r="BR224">
        <v>1.3126704692840601</v>
      </c>
      <c r="BT224">
        <v>25.9073600769043</v>
      </c>
      <c r="BU224">
        <v>25.544334411621101</v>
      </c>
      <c r="BV224">
        <v>25.183174133300799</v>
      </c>
      <c r="BW224">
        <v>25.265743255615199</v>
      </c>
      <c r="BX224">
        <v>25.097038269043001</v>
      </c>
      <c r="BY224">
        <v>25.958368301391602</v>
      </c>
      <c r="BZ224">
        <v>25.5966491699219</v>
      </c>
      <c r="CA224">
        <v>25.502214431762699</v>
      </c>
      <c r="CB224">
        <v>25.4398078918457</v>
      </c>
      <c r="CC224">
        <v>24.987241744995099</v>
      </c>
      <c r="CD224">
        <v>23.618965148925799</v>
      </c>
      <c r="CE224">
        <v>25.456916809081999</v>
      </c>
      <c r="CG224">
        <v>25.9073600769043</v>
      </c>
      <c r="CH224">
        <v>25.544334411621101</v>
      </c>
      <c r="CI224">
        <v>25.183174133300799</v>
      </c>
      <c r="CJ224">
        <v>25.265743255615199</v>
      </c>
      <c r="CK224">
        <v>25.097038269043001</v>
      </c>
      <c r="CL224">
        <v>25.958368301391602</v>
      </c>
      <c r="CM224">
        <v>25.5966491699219</v>
      </c>
      <c r="CN224">
        <v>25.502214431762699</v>
      </c>
      <c r="CO224">
        <v>25.4398078918457</v>
      </c>
      <c r="CP224">
        <v>24.987241744995099</v>
      </c>
      <c r="CQ224">
        <v>23.618965148925799</v>
      </c>
      <c r="CR224">
        <v>25.456916809081999</v>
      </c>
      <c r="CT224" t="s">
        <v>19000</v>
      </c>
      <c r="CU224" t="s">
        <v>4523</v>
      </c>
      <c r="CV224" t="s">
        <v>17878</v>
      </c>
      <c r="CW224" t="str">
        <f>CT224&amp;CU224&amp;CHAR(10)&amp;CV224</f>
        <v>&gt;A0A3Q7IL99
MSEENPNRSRLQILTSHFTHHKKSAMASEKEAALLAVPSDSPTIFDKIINKEIPADIVFEDDKVLAFRDINPQAPVHILLIPKVRDGLTGLSKAEEKNCDVLGRLLYTAKLVAKQEGLLENGFRLVINDGPDGCQSVYHLHLHLLGGRQMNWPPG</v>
      </c>
    </row>
    <row r="225" spans="1:101" x14ac:dyDescent="0.25">
      <c r="A225" t="s">
        <v>3878</v>
      </c>
      <c r="B225" t="s">
        <v>19242</v>
      </c>
      <c r="C225" t="s">
        <v>7710</v>
      </c>
      <c r="D225" t="s">
        <v>14764</v>
      </c>
      <c r="E225" t="s">
        <v>14765</v>
      </c>
      <c r="F225" t="s">
        <v>10687</v>
      </c>
      <c r="G225">
        <v>4.1411857604980504</v>
      </c>
      <c r="H225">
        <v>3.5544843673706099</v>
      </c>
      <c r="I225">
        <v>3.2699337005615199</v>
      </c>
      <c r="J225">
        <v>4.6120462417602504</v>
      </c>
      <c r="K225">
        <v>3.9690275192260698</v>
      </c>
      <c r="L225">
        <v>4.2654933929443404</v>
      </c>
      <c r="M225">
        <v>4.0275306701660201</v>
      </c>
      <c r="N225">
        <v>3.5137605667114298</v>
      </c>
      <c r="O225">
        <v>3.5111083984375</v>
      </c>
      <c r="P225">
        <v>4.08127689361572</v>
      </c>
      <c r="Q225">
        <v>4.0554456710815403</v>
      </c>
      <c r="R225">
        <v>3.7302274703979501</v>
      </c>
      <c r="S225">
        <v>3.8942933877309169</v>
      </c>
      <c r="T225">
        <v>221</v>
      </c>
      <c r="X225" s="16">
        <v>-0.62698777516682691</v>
      </c>
      <c r="Z225">
        <v>0.27957079646017702</v>
      </c>
      <c r="AA225">
        <v>0.84067937015543304</v>
      </c>
      <c r="AB225">
        <v>0.14431804259538469</v>
      </c>
      <c r="AP225">
        <v>12</v>
      </c>
      <c r="AQ225">
        <v>12</v>
      </c>
      <c r="AR225">
        <v>10</v>
      </c>
      <c r="AS225">
        <v>43.1</v>
      </c>
      <c r="AT225">
        <v>43.1</v>
      </c>
      <c r="AU225">
        <v>32</v>
      </c>
      <c r="AV225">
        <v>17.219000000000001</v>
      </c>
      <c r="AW225">
        <v>0</v>
      </c>
      <c r="AX225">
        <v>30.675000000000001</v>
      </c>
      <c r="AY225">
        <v>6014200000</v>
      </c>
      <c r="AZ225">
        <v>85</v>
      </c>
      <c r="BA225" t="s">
        <v>3878</v>
      </c>
      <c r="BB225" t="s">
        <v>3878</v>
      </c>
      <c r="BC225" t="s">
        <v>3879</v>
      </c>
      <c r="BF225" s="34" t="s">
        <v>19011</v>
      </c>
      <c r="BG225">
        <v>0.64294540882110596</v>
      </c>
      <c r="BH225">
        <v>-0.88491457700729403</v>
      </c>
      <c r="BI225">
        <v>-1.62592792510986</v>
      </c>
      <c r="BJ225">
        <v>1.8691380023956301</v>
      </c>
      <c r="BK225">
        <v>0.19461908936500499</v>
      </c>
      <c r="BL225">
        <v>0.96666145324706998</v>
      </c>
      <c r="BM225">
        <v>0.34697023034095797</v>
      </c>
      <c r="BN225">
        <v>-0.99096554517746005</v>
      </c>
      <c r="BO225">
        <v>-0.997872173786163</v>
      </c>
      <c r="BP225">
        <v>0.48693358898162797</v>
      </c>
      <c r="BQ225">
        <v>0.419665157794952</v>
      </c>
      <c r="BR225">
        <v>-0.42725268006324801</v>
      </c>
      <c r="BT225">
        <v>26.2427272796631</v>
      </c>
      <c r="BU225">
        <v>25.9693908691406</v>
      </c>
      <c r="BV225">
        <v>24.860033035278299</v>
      </c>
      <c r="BW225">
        <v>26.1495361328125</v>
      </c>
      <c r="BX225">
        <v>24.9941215515137</v>
      </c>
      <c r="BY225">
        <v>26.348611831665</v>
      </c>
      <c r="BZ225">
        <v>25.6148166656494</v>
      </c>
      <c r="CA225">
        <v>24.922069549560501</v>
      </c>
      <c r="CB225">
        <v>25.156766891479499</v>
      </c>
      <c r="CC225">
        <v>24.269493103027301</v>
      </c>
      <c r="CD225">
        <v>24.287429809570298</v>
      </c>
      <c r="CE225">
        <v>24.6971035003662</v>
      </c>
      <c r="CG225">
        <v>26.2427272796631</v>
      </c>
      <c r="CH225">
        <v>25.9693908691406</v>
      </c>
      <c r="CI225">
        <v>24.860033035278299</v>
      </c>
      <c r="CJ225">
        <v>26.1495361328125</v>
      </c>
      <c r="CK225">
        <v>24.9941215515137</v>
      </c>
      <c r="CL225">
        <v>26.348611831665</v>
      </c>
      <c r="CM225">
        <v>25.6148166656494</v>
      </c>
      <c r="CN225">
        <v>24.922069549560501</v>
      </c>
      <c r="CO225">
        <v>25.156766891479499</v>
      </c>
      <c r="CP225">
        <v>24.269493103027301</v>
      </c>
      <c r="CQ225">
        <v>24.287429809570298</v>
      </c>
      <c r="CR225">
        <v>24.6971035003662</v>
      </c>
      <c r="CT225" t="s">
        <v>19000</v>
      </c>
      <c r="CU225" t="s">
        <v>3878</v>
      </c>
      <c r="CV225" t="s">
        <v>17370</v>
      </c>
      <c r="CW225" t="str">
        <f>CT225&amp;CU225&amp;CHAR(10)&amp;CV225</f>
        <v>&gt;A0A3Q7HVY6
MAPKADSTKKSDPKAQAVKAAKAVKSGSTFKKKSQKIRTKVTFHRPRTLKKDRSPKYPRVSAPGRNKLDQYAILKYPLTTESAMKKIEDNNTLVFIVDIKADKKKIKAAVKKMYDIQTKKINTLIRPDGTKKAYVRLTPDYDALDVANKIGII</v>
      </c>
    </row>
    <row r="226" spans="1:101" x14ac:dyDescent="0.25">
      <c r="A226" t="s">
        <v>5063</v>
      </c>
      <c r="B226" t="s">
        <v>19243</v>
      </c>
      <c r="C226" t="s">
        <v>7353</v>
      </c>
      <c r="D226" t="s">
        <v>14866</v>
      </c>
      <c r="E226" t="s">
        <v>14867</v>
      </c>
      <c r="F226" t="s">
        <v>10688</v>
      </c>
      <c r="G226">
        <v>3.63776779174805</v>
      </c>
      <c r="H226">
        <v>3.4549722671508798</v>
      </c>
      <c r="I226">
        <v>3.8670692443847701</v>
      </c>
      <c r="J226">
        <v>4.1368131637573198</v>
      </c>
      <c r="K226">
        <v>3.7420949935913099</v>
      </c>
      <c r="L226">
        <v>3.7486400604247998</v>
      </c>
      <c r="M226">
        <v>4.00970458984375</v>
      </c>
      <c r="N226">
        <v>4.18825435638428</v>
      </c>
      <c r="O226">
        <v>3.77583885192871</v>
      </c>
      <c r="P226">
        <v>4.06268215179443</v>
      </c>
      <c r="Q226">
        <v>3.7236375808715798</v>
      </c>
      <c r="R226">
        <v>4.3397321701049796</v>
      </c>
      <c r="S226">
        <v>3.8906006018320718</v>
      </c>
      <c r="T226">
        <v>222</v>
      </c>
      <c r="X226" s="16">
        <v>-0.22257963816324366</v>
      </c>
      <c r="Z226">
        <v>0.395474688187821</v>
      </c>
      <c r="AA226">
        <v>0.55907499423260998</v>
      </c>
      <c r="AB226">
        <v>0.27601011991299779</v>
      </c>
      <c r="AP226">
        <v>17</v>
      </c>
      <c r="AQ226">
        <v>17</v>
      </c>
      <c r="AR226">
        <v>17</v>
      </c>
      <c r="AS226">
        <v>64.599999999999994</v>
      </c>
      <c r="AT226">
        <v>64.599999999999994</v>
      </c>
      <c r="AU226">
        <v>64.599999999999994</v>
      </c>
      <c r="AV226">
        <v>28.552</v>
      </c>
      <c r="AW226">
        <v>0</v>
      </c>
      <c r="AX226">
        <v>248.77</v>
      </c>
      <c r="AY226">
        <v>12918000000</v>
      </c>
      <c r="AZ226">
        <v>180</v>
      </c>
      <c r="BA226" t="s">
        <v>5063</v>
      </c>
      <c r="BB226" t="s">
        <v>5063</v>
      </c>
      <c r="BC226" t="s">
        <v>5064</v>
      </c>
      <c r="BF226" s="34" t="s">
        <v>19011</v>
      </c>
      <c r="BG226">
        <v>-0.97994858026504505</v>
      </c>
      <c r="BH226">
        <v>-1.6884413957595801</v>
      </c>
      <c r="BI226">
        <v>-9.12046208977699E-2</v>
      </c>
      <c r="BJ226">
        <v>0.95428931713104204</v>
      </c>
      <c r="BK226">
        <v>-0.575589299201965</v>
      </c>
      <c r="BL226">
        <v>-0.55022144317626998</v>
      </c>
      <c r="BM226">
        <v>0.46163228154182401</v>
      </c>
      <c r="BN226">
        <v>1.15366899967194</v>
      </c>
      <c r="BO226">
        <v>-0.44480228424072299</v>
      </c>
      <c r="BP226">
        <v>0.66696673631668102</v>
      </c>
      <c r="BQ226">
        <v>-0.64712792634964</v>
      </c>
      <c r="BR226">
        <v>1.74077820777893</v>
      </c>
      <c r="BT226">
        <v>25.7393093109131</v>
      </c>
      <c r="BU226">
        <v>25.869878768920898</v>
      </c>
      <c r="BV226">
        <v>25.457168579101602</v>
      </c>
      <c r="BW226">
        <v>25.674303054809599</v>
      </c>
      <c r="BX226">
        <v>24.767189025878899</v>
      </c>
      <c r="BY226">
        <v>25.831758499145501</v>
      </c>
      <c r="BZ226">
        <v>25.596990585327099</v>
      </c>
      <c r="CA226">
        <v>25.596563339233398</v>
      </c>
      <c r="CB226">
        <v>25.4214973449707</v>
      </c>
      <c r="CC226">
        <v>24.250898361206101</v>
      </c>
      <c r="CD226">
        <v>23.955621719360401</v>
      </c>
      <c r="CE226">
        <v>25.3066082000732</v>
      </c>
      <c r="CG226">
        <v>25.7393093109131</v>
      </c>
      <c r="CH226">
        <v>25.869878768920898</v>
      </c>
      <c r="CI226">
        <v>25.457168579101602</v>
      </c>
      <c r="CJ226">
        <v>25.674303054809599</v>
      </c>
      <c r="CK226">
        <v>24.767189025878899</v>
      </c>
      <c r="CL226">
        <v>25.831758499145501</v>
      </c>
      <c r="CM226">
        <v>25.596990585327099</v>
      </c>
      <c r="CN226">
        <v>25.596563339233398</v>
      </c>
      <c r="CO226">
        <v>25.4214973449707</v>
      </c>
      <c r="CP226">
        <v>24.250898361206101</v>
      </c>
      <c r="CQ226">
        <v>23.955621719360401</v>
      </c>
      <c r="CR226">
        <v>25.3066082000732</v>
      </c>
      <c r="CT226" t="s">
        <v>19000</v>
      </c>
      <c r="CU226" t="s">
        <v>5063</v>
      </c>
      <c r="CV226" t="s">
        <v>17824</v>
      </c>
      <c r="CW226" t="str">
        <f>CT226&amp;CU226&amp;CHAR(10)&amp;CV226</f>
        <v>&gt;A0A3Q7J3Q6
MSRGSGGGYDRHITIFSPEGRLFQVEYAFKAVKAAGITSIGVRGKDSVCVVTQKKVPDKLLDQTSVSHLFPITKYLGLLATGMTADARTLVQQARNEAAEFRFKYGYEMPADSAILNGLSLGYLKGNADCGIADKSQVYTQHAYMRPLGVVAMILGIDEEKGPQLFKCDPAGHFFGHKATSAGSKEQEAINFLEKKMKNNPAFSYEETVQTTISALQSVLQEDFKASEIEVGVVRKEDPVFRVLTTEEIDEHLTAISERD</v>
      </c>
    </row>
    <row r="227" spans="1:101" x14ac:dyDescent="0.25">
      <c r="A227" t="s">
        <v>6753</v>
      </c>
      <c r="B227" t="s">
        <v>19244</v>
      </c>
      <c r="C227" t="s">
        <v>7253</v>
      </c>
      <c r="D227" t="s">
        <v>14764</v>
      </c>
      <c r="E227" t="s">
        <v>14765</v>
      </c>
      <c r="F227" t="s">
        <v>10689</v>
      </c>
      <c r="G227">
        <v>3.6813259124755899</v>
      </c>
      <c r="H227">
        <v>3.66669368743896</v>
      </c>
      <c r="I227">
        <v>3.5929985046386701</v>
      </c>
      <c r="J227">
        <v>5.0832376480102504</v>
      </c>
      <c r="K227">
        <v>4.0900411605834996</v>
      </c>
      <c r="L227">
        <v>4.3947582244873002</v>
      </c>
      <c r="M227">
        <v>3.9755325317382799</v>
      </c>
      <c r="N227">
        <v>4.1121549606323198</v>
      </c>
      <c r="O227">
        <v>3.8691291809082</v>
      </c>
      <c r="P227">
        <v>3.8251180648803702</v>
      </c>
      <c r="Q227">
        <v>2.1500692367553702</v>
      </c>
      <c r="R227">
        <v>4.1588983535766602</v>
      </c>
      <c r="S227">
        <v>3.8833297888437897</v>
      </c>
      <c r="T227">
        <v>223</v>
      </c>
      <c r="X227" s="16">
        <v>-0.87567297617594386</v>
      </c>
      <c r="Z227">
        <v>0.31228650137740999</v>
      </c>
      <c r="AA227">
        <v>0.72724536545351903</v>
      </c>
      <c r="AB227">
        <v>0.18739354825430116</v>
      </c>
      <c r="AP227">
        <v>8</v>
      </c>
      <c r="AQ227">
        <v>8</v>
      </c>
      <c r="AR227">
        <v>8</v>
      </c>
      <c r="AS227">
        <v>40</v>
      </c>
      <c r="AT227">
        <v>40</v>
      </c>
      <c r="AU227">
        <v>40</v>
      </c>
      <c r="AV227">
        <v>12.37</v>
      </c>
      <c r="AW227">
        <v>0</v>
      </c>
      <c r="AX227">
        <v>23.12</v>
      </c>
      <c r="AY227">
        <v>4193600000</v>
      </c>
      <c r="AZ227">
        <v>57</v>
      </c>
      <c r="BA227" t="s">
        <v>511</v>
      </c>
      <c r="BB227" t="s">
        <v>511</v>
      </c>
      <c r="BC227" t="s">
        <v>512</v>
      </c>
      <c r="BF227" s="34" t="s">
        <v>19011</v>
      </c>
      <c r="BG227">
        <v>-0.29781848192214999</v>
      </c>
      <c r="BH227">
        <v>-0.31939107179641701</v>
      </c>
      <c r="BI227">
        <v>-0.42804139852523798</v>
      </c>
      <c r="BJ227">
        <v>1.76904892921448</v>
      </c>
      <c r="BK227">
        <v>0.30475884675979598</v>
      </c>
      <c r="BL227">
        <v>0.75400948524475098</v>
      </c>
      <c r="BM227">
        <v>0.135936409235001</v>
      </c>
      <c r="BN227">
        <v>0.33736166357994102</v>
      </c>
      <c r="BO227">
        <v>-2.09362488240004E-2</v>
      </c>
      <c r="BP227">
        <v>-8.5822746157646193E-2</v>
      </c>
      <c r="BQ227">
        <v>-2.5553817749023402</v>
      </c>
      <c r="BR227">
        <v>0.406276404857636</v>
      </c>
      <c r="BT227">
        <v>25.7828674316406</v>
      </c>
      <c r="BU227">
        <v>26.081600189208999</v>
      </c>
      <c r="BV227">
        <v>25.183097839355501</v>
      </c>
      <c r="BW227">
        <v>26.6207275390625</v>
      </c>
      <c r="BX227">
        <v>25.115135192871101</v>
      </c>
      <c r="BY227">
        <v>26.477876663208001</v>
      </c>
      <c r="BZ227">
        <v>25.562818527221701</v>
      </c>
      <c r="CA227">
        <v>25.520463943481399</v>
      </c>
      <c r="CB227">
        <v>25.514787673950199</v>
      </c>
      <c r="CC227">
        <v>24.013334274291999</v>
      </c>
      <c r="CD227">
        <v>22.382053375244102</v>
      </c>
      <c r="CE227">
        <v>25.125774383544901</v>
      </c>
      <c r="CG227">
        <v>25.7828674316406</v>
      </c>
      <c r="CH227">
        <v>26.081600189208999</v>
      </c>
      <c r="CI227">
        <v>25.183097839355501</v>
      </c>
      <c r="CJ227">
        <v>26.6207275390625</v>
      </c>
      <c r="CK227">
        <v>25.115135192871101</v>
      </c>
      <c r="CL227">
        <v>26.477876663208001</v>
      </c>
      <c r="CM227">
        <v>25.562818527221701</v>
      </c>
      <c r="CN227">
        <v>25.520463943481399</v>
      </c>
      <c r="CO227">
        <v>25.514787673950199</v>
      </c>
      <c r="CP227">
        <v>24.013334274291999</v>
      </c>
      <c r="CQ227">
        <v>22.382053375244102</v>
      </c>
      <c r="CR227">
        <v>25.125774383544901</v>
      </c>
      <c r="CT227" t="s">
        <v>19000</v>
      </c>
      <c r="CU227" t="s">
        <v>6753</v>
      </c>
      <c r="CV227" t="s">
        <v>17552</v>
      </c>
      <c r="CW227" t="str">
        <f>CT227&amp;CU227&amp;CHAR(10)&amp;CV227</f>
        <v>&gt;A0A3Q7EL64
MAPKQPNTGLSVGLNKGHVVTKKELAPRPSDRKGKTSKRIHFVRSLIREVAGFAPYEKRITELLKVGKDKRALKVAKRKLGTHKRAKKKREEMSSVLRKMRATGGGEKKK</v>
      </c>
    </row>
    <row r="228" spans="1:101" x14ac:dyDescent="0.25">
      <c r="A228" t="s">
        <v>2470</v>
      </c>
      <c r="B228" t="s">
        <v>19245</v>
      </c>
      <c r="C228" t="s">
        <v>7347</v>
      </c>
      <c r="D228" t="s">
        <v>14868</v>
      </c>
      <c r="E228">
        <v>0</v>
      </c>
      <c r="F228" t="s">
        <v>10690</v>
      </c>
      <c r="G228">
        <v>4.1174259185790998</v>
      </c>
      <c r="H228">
        <v>2.7638292312622101</v>
      </c>
      <c r="I228">
        <v>3.3541717529296902</v>
      </c>
      <c r="J228">
        <v>3.5326070785522501</v>
      </c>
      <c r="K228">
        <v>4.1743841171264604</v>
      </c>
      <c r="L228">
        <v>3.5821571350097701</v>
      </c>
      <c r="M228">
        <v>4.0292701721191397</v>
      </c>
      <c r="N228">
        <v>4.2393732070922896</v>
      </c>
      <c r="O228">
        <v>3.6316261291503902</v>
      </c>
      <c r="P228">
        <v>4.59330081939697</v>
      </c>
      <c r="Q228">
        <v>3.9624681472778298</v>
      </c>
      <c r="R228">
        <v>4.4741983413696298</v>
      </c>
      <c r="S228">
        <v>3.871234337488811</v>
      </c>
      <c r="T228">
        <v>224</v>
      </c>
      <c r="X228" s="16">
        <v>-0.35124047597249319</v>
      </c>
      <c r="Z228">
        <v>0.28926182965299702</v>
      </c>
      <c r="AA228">
        <v>0.80802153382562703</v>
      </c>
      <c r="AB228">
        <v>0.15558884833489176</v>
      </c>
      <c r="AP228">
        <v>7</v>
      </c>
      <c r="AQ228">
        <v>7</v>
      </c>
      <c r="AR228">
        <v>7</v>
      </c>
      <c r="AS228">
        <v>38.1</v>
      </c>
      <c r="AT228">
        <v>38.1</v>
      </c>
      <c r="AU228">
        <v>38.1</v>
      </c>
      <c r="AV228">
        <v>23.616</v>
      </c>
      <c r="AW228">
        <v>0</v>
      </c>
      <c r="AX228">
        <v>57.179000000000002</v>
      </c>
      <c r="AY228">
        <v>8449500000</v>
      </c>
      <c r="AZ228">
        <v>77</v>
      </c>
      <c r="BA228" t="s">
        <v>2470</v>
      </c>
      <c r="BB228" t="s">
        <v>2470</v>
      </c>
      <c r="BC228" t="s">
        <v>2471</v>
      </c>
      <c r="BF228" s="34" t="s">
        <v>19011</v>
      </c>
      <c r="BG228">
        <v>0.474946558475494</v>
      </c>
      <c r="BH228">
        <v>-2.1363778114318799</v>
      </c>
      <c r="BI228">
        <v>-0.99750405550003096</v>
      </c>
      <c r="BJ228">
        <v>-0.65327113866805997</v>
      </c>
      <c r="BK228">
        <v>0.58482885360717796</v>
      </c>
      <c r="BL228">
        <v>-0.55768042802810702</v>
      </c>
      <c r="BM228">
        <v>0.30487871170043901</v>
      </c>
      <c r="BN228">
        <v>0.71020418405532804</v>
      </c>
      <c r="BO228">
        <v>-0.46224609017372098</v>
      </c>
      <c r="BP228">
        <v>1.3929923772811901</v>
      </c>
      <c r="BQ228">
        <v>0.176005959510803</v>
      </c>
      <c r="BR228">
        <v>1.1632229089736901</v>
      </c>
      <c r="BT228">
        <v>26.218967437744102</v>
      </c>
      <c r="BU228">
        <v>25.178735733032202</v>
      </c>
      <c r="BV228">
        <v>24.944271087646499</v>
      </c>
      <c r="BW228">
        <v>25.070096969604499</v>
      </c>
      <c r="BX228">
        <v>25.199478149414102</v>
      </c>
      <c r="BY228">
        <v>25.665275573730501</v>
      </c>
      <c r="BZ228">
        <v>25.6165561676025</v>
      </c>
      <c r="CA228">
        <v>25.647682189941399</v>
      </c>
      <c r="CB228">
        <v>25.277284622192401</v>
      </c>
      <c r="CC228">
        <v>24.781517028808601</v>
      </c>
      <c r="CD228">
        <v>24.194452285766602</v>
      </c>
      <c r="CE228">
        <v>25.441074371337901</v>
      </c>
      <c r="CG228">
        <v>26.218967437744102</v>
      </c>
      <c r="CH228">
        <v>25.178735733032202</v>
      </c>
      <c r="CI228">
        <v>24.944271087646499</v>
      </c>
      <c r="CJ228">
        <v>25.070096969604499</v>
      </c>
      <c r="CK228">
        <v>25.199478149414102</v>
      </c>
      <c r="CL228">
        <v>25.665275573730501</v>
      </c>
      <c r="CM228">
        <v>25.6165561676025</v>
      </c>
      <c r="CN228">
        <v>25.647682189941399</v>
      </c>
      <c r="CO228">
        <v>25.277284622192401</v>
      </c>
      <c r="CP228">
        <v>24.781517028808601</v>
      </c>
      <c r="CQ228">
        <v>24.194452285766602</v>
      </c>
      <c r="CR228">
        <v>25.441074371337901</v>
      </c>
      <c r="CT228" t="s">
        <v>19000</v>
      </c>
      <c r="CU228" t="s">
        <v>2470</v>
      </c>
      <c r="CV228" t="s">
        <v>17402</v>
      </c>
      <c r="CW228" t="str">
        <f>CT228&amp;CU228&amp;CHAR(10)&amp;CV228</f>
        <v>&gt;A0A3Q7GJK2
MISTCSRIFSSGFLTVNKPTHTTRARTLIHRLSGYCFQLRAMADSATPFKKVQIQRDDTTFDAYVIGKDDAPGIVVLQEWWGVDFEIKNHAEKISQFDSGFKALIPDLYRGKVGLDVAEAQHLMDGLDWQGAVKDIQASVNWLKSNGSKKVGVTGYCMGGALAIASSVLVPEVNAVVAFYGVPSPELADPVNAKAPVQAHFGEDDAFVGFSDVKGVCN</v>
      </c>
    </row>
    <row r="229" spans="1:101" x14ac:dyDescent="0.25">
      <c r="A229" t="s">
        <v>6823</v>
      </c>
      <c r="B229" t="s">
        <v>19246</v>
      </c>
      <c r="C229" t="s">
        <v>7465</v>
      </c>
      <c r="D229" t="s">
        <v>14764</v>
      </c>
      <c r="E229" t="s">
        <v>14765</v>
      </c>
      <c r="F229" t="s">
        <v>10691</v>
      </c>
      <c r="G229">
        <v>3.7923679351806601</v>
      </c>
      <c r="H229">
        <v>3.1377763748168901</v>
      </c>
      <c r="I229">
        <v>3.57267189025879</v>
      </c>
      <c r="J229">
        <v>4.4531526565551802</v>
      </c>
      <c r="K229">
        <v>4.2481393814086896</v>
      </c>
      <c r="L229">
        <v>3.6086978912353498</v>
      </c>
      <c r="M229">
        <v>3.9459781646728498</v>
      </c>
      <c r="N229">
        <v>3.7133607864379901</v>
      </c>
      <c r="O229">
        <v>3.44719314575195</v>
      </c>
      <c r="P229">
        <v>4.4546823501586896</v>
      </c>
      <c r="Q229">
        <v>4.0850152969360396</v>
      </c>
      <c r="R229">
        <v>3.9495096206664999</v>
      </c>
      <c r="S229">
        <v>3.8673787911732984</v>
      </c>
      <c r="T229">
        <v>225</v>
      </c>
      <c r="X229" s="16">
        <v>-0.60239124298096014</v>
      </c>
      <c r="Z229">
        <v>0.242663129973475</v>
      </c>
      <c r="AA229">
        <v>0.96347690859400004</v>
      </c>
      <c r="AB229">
        <v>0.10877349708827405</v>
      </c>
      <c r="AP229">
        <v>8</v>
      </c>
      <c r="AQ229">
        <v>8</v>
      </c>
      <c r="AR229">
        <v>6</v>
      </c>
      <c r="AS229">
        <v>48.3</v>
      </c>
      <c r="AT229">
        <v>48.3</v>
      </c>
      <c r="AU229">
        <v>39.200000000000003</v>
      </c>
      <c r="AV229">
        <v>15.943</v>
      </c>
      <c r="AW229">
        <v>0</v>
      </c>
      <c r="AX229">
        <v>20.978000000000002</v>
      </c>
      <c r="AY229">
        <v>6249100000</v>
      </c>
      <c r="AZ229">
        <v>95</v>
      </c>
      <c r="BA229" t="s">
        <v>1866</v>
      </c>
      <c r="BB229" t="s">
        <v>1866</v>
      </c>
      <c r="BC229" t="s">
        <v>1867</v>
      </c>
      <c r="BF229" s="34" t="s">
        <v>19011</v>
      </c>
      <c r="BG229">
        <v>-0.18619282543659199</v>
      </c>
      <c r="BH229">
        <v>-1.8110276460647601</v>
      </c>
      <c r="BI229">
        <v>-0.73152488470077504</v>
      </c>
      <c r="BJ229">
        <v>1.4540146589279199</v>
      </c>
      <c r="BK229">
        <v>0.94512838125228904</v>
      </c>
      <c r="BL229">
        <v>-0.64210075139999401</v>
      </c>
      <c r="BM229">
        <v>0.195100277662277</v>
      </c>
      <c r="BN229">
        <v>-0.38230529427528398</v>
      </c>
      <c r="BO229">
        <v>-1.04298973083496</v>
      </c>
      <c r="BP229">
        <v>1.4578117132186901</v>
      </c>
      <c r="BQ229">
        <v>0.54021984338760398</v>
      </c>
      <c r="BR229">
        <v>0.20386609435081501</v>
      </c>
      <c r="BT229">
        <v>25.8939094543457</v>
      </c>
      <c r="BU229">
        <v>25.5526828765869</v>
      </c>
      <c r="BV229">
        <v>25.1627712249756</v>
      </c>
      <c r="BW229">
        <v>25.990642547607401</v>
      </c>
      <c r="BX229">
        <v>25.2732334136963</v>
      </c>
      <c r="BY229">
        <v>25.691816329956101</v>
      </c>
      <c r="BZ229">
        <v>25.5332641601563</v>
      </c>
      <c r="CA229">
        <v>25.121669769287099</v>
      </c>
      <c r="CB229">
        <v>25.092851638793899</v>
      </c>
      <c r="CC229">
        <v>24.642898559570298</v>
      </c>
      <c r="CD229">
        <v>24.316999435424801</v>
      </c>
      <c r="CE229">
        <v>24.916385650634801</v>
      </c>
      <c r="CG229">
        <v>25.8939094543457</v>
      </c>
      <c r="CH229">
        <v>25.5526828765869</v>
      </c>
      <c r="CI229">
        <v>25.1627712249756</v>
      </c>
      <c r="CJ229">
        <v>25.990642547607401</v>
      </c>
      <c r="CK229">
        <v>25.2732334136963</v>
      </c>
      <c r="CL229">
        <v>25.691816329956101</v>
      </c>
      <c r="CM229">
        <v>25.5332641601563</v>
      </c>
      <c r="CN229">
        <v>25.121669769287099</v>
      </c>
      <c r="CO229">
        <v>25.092851638793899</v>
      </c>
      <c r="CP229">
        <v>24.642898559570298</v>
      </c>
      <c r="CQ229">
        <v>24.316999435424801</v>
      </c>
      <c r="CR229">
        <v>24.916385650634801</v>
      </c>
      <c r="CT229" t="s">
        <v>19000</v>
      </c>
      <c r="CU229" t="s">
        <v>6823</v>
      </c>
      <c r="CV229" t="s">
        <v>17224</v>
      </c>
      <c r="CW229" t="str">
        <f>CT229&amp;CU229&amp;CHAR(10)&amp;CV229</f>
        <v>&gt;A0A3Q7FVJ9
MTTVPGQLVWEIVKKNNSFLVKEFGNGTAGVVFSKEPNNLYNLHSYKHSGLANKKTVTIQPDGKDKSVLLATSKTKKQNKPSRLLNKSVMKKEFSRMAKAVTNQVGDNYYRPDLKKAALARLSAVHRSLKVTKSGAKKRNRQA</v>
      </c>
    </row>
    <row r="230" spans="1:101" x14ac:dyDescent="0.25">
      <c r="A230" t="s">
        <v>4942</v>
      </c>
      <c r="B230" t="s">
        <v>19247</v>
      </c>
      <c r="C230" t="s">
        <v>7830</v>
      </c>
      <c r="D230" t="s">
        <v>14869</v>
      </c>
      <c r="E230" t="s">
        <v>14771</v>
      </c>
      <c r="F230" t="s">
        <v>10692</v>
      </c>
      <c r="G230">
        <v>4.2746276855468803</v>
      </c>
      <c r="H230">
        <v>4.2363939285278303</v>
      </c>
      <c r="I230">
        <v>4.4489269256591797</v>
      </c>
      <c r="J230">
        <v>3.9524068832397501</v>
      </c>
      <c r="K230">
        <v>3.8521299362182599</v>
      </c>
      <c r="L230">
        <v>3.3419055938720699</v>
      </c>
      <c r="M230">
        <v>3.9124050140380899</v>
      </c>
      <c r="N230">
        <v>2.8591146469116202</v>
      </c>
      <c r="O230">
        <v>3.7462272644043</v>
      </c>
      <c r="P230">
        <v>3.7091360092163099</v>
      </c>
      <c r="Q230">
        <v>4.5084333419799796</v>
      </c>
      <c r="R230">
        <v>3.5112791061401398</v>
      </c>
      <c r="S230">
        <v>3.8627488613128675</v>
      </c>
      <c r="T230">
        <v>226</v>
      </c>
      <c r="X230" s="16">
        <v>0.6045020421346039</v>
      </c>
      <c r="Z230">
        <v>0.31721376811594199</v>
      </c>
      <c r="AA230">
        <v>0.71627114114099899</v>
      </c>
      <c r="AB230">
        <v>0.19218914683256946</v>
      </c>
      <c r="AP230">
        <v>14</v>
      </c>
      <c r="AQ230">
        <v>14</v>
      </c>
      <c r="AR230">
        <v>14</v>
      </c>
      <c r="AS230">
        <v>64.3</v>
      </c>
      <c r="AT230">
        <v>64.3</v>
      </c>
      <c r="AU230">
        <v>64.3</v>
      </c>
      <c r="AV230">
        <v>19.792999999999999</v>
      </c>
      <c r="AW230">
        <v>0</v>
      </c>
      <c r="AX230">
        <v>80.712999999999994</v>
      </c>
      <c r="AY230">
        <v>7938600000</v>
      </c>
      <c r="AZ230">
        <v>113</v>
      </c>
      <c r="BA230" t="s">
        <v>4941</v>
      </c>
      <c r="BB230" t="s">
        <v>4942</v>
      </c>
      <c r="BC230" t="s">
        <v>4943</v>
      </c>
      <c r="BF230" s="34" t="s">
        <v>19011</v>
      </c>
      <c r="BG230">
        <v>0.86058890819549605</v>
      </c>
      <c r="BH230">
        <v>0.78070241212844804</v>
      </c>
      <c r="BI230">
        <v>1.2247736454010001</v>
      </c>
      <c r="BJ230">
        <v>0.18733349442482</v>
      </c>
      <c r="BK230">
        <v>-2.2187421098351499E-2</v>
      </c>
      <c r="BL230">
        <v>-1.08826160430908</v>
      </c>
      <c r="BM230">
        <v>0.10375268757343301</v>
      </c>
      <c r="BN230">
        <v>-2.0970158576965301</v>
      </c>
      <c r="BO230">
        <v>-0.24346284568309801</v>
      </c>
      <c r="BP230">
        <v>-0.32096216082572898</v>
      </c>
      <c r="BQ230">
        <v>1.3491077423095701</v>
      </c>
      <c r="BR230">
        <v>-0.73436880111694303</v>
      </c>
      <c r="BT230">
        <v>26.3761692047119</v>
      </c>
      <c r="BU230">
        <v>26.651300430297901</v>
      </c>
      <c r="BV230">
        <v>26.039026260376001</v>
      </c>
      <c r="BW230">
        <v>25.489896774291999</v>
      </c>
      <c r="BX230">
        <v>24.877223968505898</v>
      </c>
      <c r="BY230">
        <v>25.425024032592798</v>
      </c>
      <c r="BZ230">
        <v>25.499691009521499</v>
      </c>
      <c r="CA230">
        <v>24.2674236297607</v>
      </c>
      <c r="CB230">
        <v>25.3918857574463</v>
      </c>
      <c r="CC230">
        <v>23.897352218627901</v>
      </c>
      <c r="CD230">
        <v>24.7404174804688</v>
      </c>
      <c r="CE230">
        <v>24.478155136108398</v>
      </c>
      <c r="CG230">
        <v>26.3761692047119</v>
      </c>
      <c r="CH230">
        <v>26.651300430297901</v>
      </c>
      <c r="CI230">
        <v>26.039026260376001</v>
      </c>
      <c r="CJ230">
        <v>25.489896774291999</v>
      </c>
      <c r="CK230">
        <v>24.877223968505898</v>
      </c>
      <c r="CL230">
        <v>25.425024032592798</v>
      </c>
      <c r="CM230">
        <v>25.499691009521499</v>
      </c>
      <c r="CN230">
        <v>24.2674236297607</v>
      </c>
      <c r="CO230">
        <v>25.3918857574463</v>
      </c>
      <c r="CP230">
        <v>23.897352218627901</v>
      </c>
      <c r="CQ230">
        <v>24.7404174804688</v>
      </c>
      <c r="CR230">
        <v>24.478155136108398</v>
      </c>
      <c r="CT230" t="s">
        <v>19000</v>
      </c>
      <c r="CU230" t="s">
        <v>4942</v>
      </c>
      <c r="CV230" t="s">
        <v>17567</v>
      </c>
      <c r="CW230" t="str">
        <f>CT230&amp;CU230&amp;CHAR(10)&amp;CV230</f>
        <v>&gt;A0A3Q7J0T5
MSGTVKKIADVTFKAGRTIDWDGMAKLLVTDEARKEFSNLRRAFDDVNSQLQTKFSQEPEPINWEYYRKGIGSRLVDMYKEAYESIEIPKFEDTVTPQYKPKFDALLVELKEAEKQSLKESERLEKEVAEVQELKKKLSTMTAEEYFAKHPELKKKFDDEIRNDYWGY</v>
      </c>
    </row>
    <row r="231" spans="1:101" x14ac:dyDescent="0.25">
      <c r="A231" t="s">
        <v>687</v>
      </c>
      <c r="B231" t="s">
        <v>19248</v>
      </c>
      <c r="C231" t="s">
        <v>7177</v>
      </c>
      <c r="D231" t="s">
        <v>14870</v>
      </c>
      <c r="E231" t="s">
        <v>14871</v>
      </c>
      <c r="F231" t="s">
        <v>10693</v>
      </c>
      <c r="G231">
        <v>3.1257133483886701</v>
      </c>
      <c r="H231">
        <v>3.80367183685303</v>
      </c>
      <c r="I231">
        <v>4.4711437225341797</v>
      </c>
      <c r="J231">
        <v>3.0942964553832999</v>
      </c>
      <c r="K231">
        <v>3.6268625259399401</v>
      </c>
      <c r="L231">
        <v>2.7377281188964799</v>
      </c>
      <c r="M231">
        <v>4.0728569030761701</v>
      </c>
      <c r="N231">
        <v>4.52319240570068</v>
      </c>
      <c r="O231">
        <v>3.7374839782714799</v>
      </c>
      <c r="P231">
        <v>4.23000240325928</v>
      </c>
      <c r="Q231">
        <v>4.4657030105590803</v>
      </c>
      <c r="R231">
        <v>4.4575395584106401</v>
      </c>
      <c r="S231">
        <v>3.8621828556060773</v>
      </c>
      <c r="T231">
        <v>227</v>
      </c>
      <c r="X231" s="16">
        <v>0.647213935852053</v>
      </c>
      <c r="Z231">
        <v>0.175873303167421</v>
      </c>
      <c r="AA231">
        <v>1.30312683497639</v>
      </c>
      <c r="AB231">
        <v>4.9759174292101187E-2</v>
      </c>
      <c r="AP231">
        <v>12</v>
      </c>
      <c r="AQ231">
        <v>12</v>
      </c>
      <c r="AR231">
        <v>12</v>
      </c>
      <c r="AS231">
        <v>61.4</v>
      </c>
      <c r="AT231">
        <v>61.4</v>
      </c>
      <c r="AU231">
        <v>61.4</v>
      </c>
      <c r="AV231">
        <v>24.978999999999999</v>
      </c>
      <c r="AW231">
        <v>0</v>
      </c>
      <c r="AX231">
        <v>49.838000000000001</v>
      </c>
      <c r="AY231">
        <v>7606100000</v>
      </c>
      <c r="AZ231">
        <v>158</v>
      </c>
      <c r="BA231" t="s">
        <v>687</v>
      </c>
      <c r="BB231" t="s">
        <v>687</v>
      </c>
      <c r="BC231" t="s">
        <v>688</v>
      </c>
      <c r="BF231" s="34" t="s">
        <v>19011</v>
      </c>
      <c r="BG231">
        <v>-1.195152759552</v>
      </c>
      <c r="BH231">
        <v>-9.4952486455440493E-2</v>
      </c>
      <c r="BI231">
        <v>0.98823004961013805</v>
      </c>
      <c r="BJ231">
        <v>-1.2461365461349501</v>
      </c>
      <c r="BK231">
        <v>-0.38188105821609503</v>
      </c>
      <c r="BL231">
        <v>-1.8247805833816499</v>
      </c>
      <c r="BM231">
        <v>0.34188473224639898</v>
      </c>
      <c r="BN231">
        <v>1.0726953744888299</v>
      </c>
      <c r="BO231">
        <v>-0.20236304402351399</v>
      </c>
      <c r="BP231">
        <v>0.59690260887145996</v>
      </c>
      <c r="BQ231">
        <v>0.97940075397491499</v>
      </c>
      <c r="BR231">
        <v>0.96615302562713601</v>
      </c>
      <c r="BT231">
        <v>25.2272548675537</v>
      </c>
      <c r="BU231">
        <v>26.218578338623001</v>
      </c>
      <c r="BV231">
        <v>26.061243057251001</v>
      </c>
      <c r="BW231">
        <v>24.631786346435501</v>
      </c>
      <c r="BX231">
        <v>24.6519565582275</v>
      </c>
      <c r="BY231">
        <v>24.820846557617202</v>
      </c>
      <c r="BZ231">
        <v>25.660142898559599</v>
      </c>
      <c r="CA231">
        <v>25.931501388549801</v>
      </c>
      <c r="CB231">
        <v>25.383142471313501</v>
      </c>
      <c r="CC231">
        <v>24.418218612670898</v>
      </c>
      <c r="CD231">
        <v>24.697687149047901</v>
      </c>
      <c r="CE231">
        <v>25.424415588378899</v>
      </c>
      <c r="CG231">
        <v>25.2272548675537</v>
      </c>
      <c r="CH231">
        <v>26.218578338623001</v>
      </c>
      <c r="CI231">
        <v>26.061243057251001</v>
      </c>
      <c r="CJ231">
        <v>24.631786346435501</v>
      </c>
      <c r="CK231">
        <v>24.6519565582275</v>
      </c>
      <c r="CL231">
        <v>24.820846557617202</v>
      </c>
      <c r="CM231">
        <v>25.660142898559599</v>
      </c>
      <c r="CN231">
        <v>25.931501388549801</v>
      </c>
      <c r="CO231">
        <v>25.383142471313501</v>
      </c>
      <c r="CP231">
        <v>24.418218612670898</v>
      </c>
      <c r="CQ231">
        <v>24.697687149047901</v>
      </c>
      <c r="CR231">
        <v>25.424415588378899</v>
      </c>
      <c r="CT231" t="s">
        <v>19000</v>
      </c>
      <c r="CU231" t="s">
        <v>687</v>
      </c>
      <c r="CV231" t="s">
        <v>16910</v>
      </c>
      <c r="CW231" t="str">
        <f>CT231&amp;CU231&amp;CHAR(10)&amp;CV231</f>
        <v>&gt;A0A3Q7EQY6
MAGSGEESKKLQLYSYWRSSCAFRVRIALNLKGLDYEYKAVNLLKGEQRDPEYLKLNPLGYVPTLVDGDAVIADSFAILMYLEEKYPQRALLPQDCQKRAINYQAANIVSANIQPLQNLAVLKYIQEKIGPDETTPWVQGHITKGFEALEKLLKDYAGKYATGDEVYMADLFLAPQIHAAIKRFEVDMNQFPTLLRVFEAYQELPAFQDAMPEKQPDATC</v>
      </c>
    </row>
    <row r="232" spans="1:101" x14ac:dyDescent="0.25">
      <c r="A232" t="s">
        <v>946</v>
      </c>
      <c r="B232" t="s">
        <v>19249</v>
      </c>
      <c r="C232" t="s">
        <v>7340</v>
      </c>
      <c r="D232" t="s">
        <v>14872</v>
      </c>
      <c r="E232" t="s">
        <v>14873</v>
      </c>
      <c r="F232" t="s">
        <v>10694</v>
      </c>
      <c r="G232">
        <v>4.3781242370605504</v>
      </c>
      <c r="H232">
        <v>2.5617990493774401</v>
      </c>
      <c r="I232">
        <v>2.8514823913574201</v>
      </c>
      <c r="J232">
        <v>4.3875494003295898</v>
      </c>
      <c r="K232">
        <v>4.1081876754760698</v>
      </c>
      <c r="L232">
        <v>4.3261432647705096</v>
      </c>
      <c r="M232">
        <v>4.2918548583984402</v>
      </c>
      <c r="N232">
        <v>3.3466520309448198</v>
      </c>
      <c r="O232">
        <v>3.6653919219970699</v>
      </c>
      <c r="P232">
        <v>3.8480253219604501</v>
      </c>
      <c r="Q232">
        <v>3.8609876632690399</v>
      </c>
      <c r="R232">
        <v>4.6871576309204102</v>
      </c>
      <c r="S232">
        <v>3.8594462871551514</v>
      </c>
      <c r="T232">
        <v>228</v>
      </c>
      <c r="X232" s="16">
        <v>-1.0101582209269195</v>
      </c>
      <c r="Z232">
        <v>0.36374941268598299</v>
      </c>
      <c r="AA232">
        <v>0.61209309103214005</v>
      </c>
      <c r="AB232">
        <v>0.24429068594278908</v>
      </c>
      <c r="AP232">
        <v>14</v>
      </c>
      <c r="AQ232">
        <v>14</v>
      </c>
      <c r="AR232">
        <v>14</v>
      </c>
      <c r="AS232">
        <v>76.099999999999994</v>
      </c>
      <c r="AT232">
        <v>76.099999999999994</v>
      </c>
      <c r="AU232">
        <v>76.099999999999994</v>
      </c>
      <c r="AV232">
        <v>12.988</v>
      </c>
      <c r="AW232">
        <v>0</v>
      </c>
      <c r="AX232">
        <v>72.591999999999999</v>
      </c>
      <c r="AY232">
        <v>6975200000</v>
      </c>
      <c r="AZ232">
        <v>77</v>
      </c>
      <c r="BA232" t="s">
        <v>946</v>
      </c>
      <c r="BB232" t="s">
        <v>946</v>
      </c>
      <c r="BC232" t="s">
        <v>947</v>
      </c>
      <c r="BF232" s="34" t="s">
        <v>19011</v>
      </c>
      <c r="BG232">
        <v>0.793470799922943</v>
      </c>
      <c r="BH232">
        <v>-1.9851338863372801</v>
      </c>
      <c r="BI232">
        <v>-1.5419777631759599</v>
      </c>
      <c r="BJ232">
        <v>0.80788934230804399</v>
      </c>
      <c r="BK232">
        <v>0.38052326440811202</v>
      </c>
      <c r="BL232">
        <v>0.71395057439804099</v>
      </c>
      <c r="BM232">
        <v>0.661496341228485</v>
      </c>
      <c r="BN232">
        <v>-0.78446990251541104</v>
      </c>
      <c r="BO232">
        <v>-0.29686334729194602</v>
      </c>
      <c r="BP232">
        <v>-1.7471732571721101E-2</v>
      </c>
      <c r="BQ232">
        <v>2.35798908397555E-3</v>
      </c>
      <c r="BR232">
        <v>1.2662284374237101</v>
      </c>
      <c r="BT232">
        <v>26.4796657562256</v>
      </c>
      <c r="BU232">
        <v>24.9767055511475</v>
      </c>
      <c r="BV232">
        <v>24.441581726074201</v>
      </c>
      <c r="BW232">
        <v>25.9250392913818</v>
      </c>
      <c r="BX232">
        <v>25.1332817077637</v>
      </c>
      <c r="BY232">
        <v>26.4092617034912</v>
      </c>
      <c r="BZ232">
        <v>25.8791408538818</v>
      </c>
      <c r="CA232">
        <v>24.754961013793899</v>
      </c>
      <c r="CB232">
        <v>25.311050415039102</v>
      </c>
      <c r="CC232">
        <v>24.036241531372099</v>
      </c>
      <c r="CD232">
        <v>24.092971801757798</v>
      </c>
      <c r="CE232">
        <v>25.6540336608887</v>
      </c>
      <c r="CG232">
        <v>26.4796657562256</v>
      </c>
      <c r="CH232">
        <v>24.9767055511475</v>
      </c>
      <c r="CI232">
        <v>24.441581726074201</v>
      </c>
      <c r="CJ232">
        <v>25.9250392913818</v>
      </c>
      <c r="CK232">
        <v>25.1332817077637</v>
      </c>
      <c r="CL232">
        <v>26.4092617034912</v>
      </c>
      <c r="CM232">
        <v>25.8791408538818</v>
      </c>
      <c r="CN232">
        <v>24.754961013793899</v>
      </c>
      <c r="CO232">
        <v>25.311050415039102</v>
      </c>
      <c r="CP232">
        <v>24.036241531372099</v>
      </c>
      <c r="CQ232">
        <v>24.092971801757798</v>
      </c>
      <c r="CR232">
        <v>25.6540336608887</v>
      </c>
      <c r="CT232" t="s">
        <v>19000</v>
      </c>
      <c r="CU232" t="s">
        <v>946</v>
      </c>
      <c r="CV232" t="s">
        <v>17739</v>
      </c>
      <c r="CW232" t="str">
        <f>CT232&amp;CU232&amp;CHAR(10)&amp;CV232</f>
        <v>&gt;A0A3Q7F0D3
MATVRNLKIKTSTCKRILKELHSYEKEVEREAAKTADMKEKGADPYDLKQQENVLAESRMMVPDCRKRLEGALEDLKGTLVELEETEEKQGPEFEEARNIIADVEKLFESSEV</v>
      </c>
    </row>
    <row r="233" spans="1:101" x14ac:dyDescent="0.25">
      <c r="A233" t="s">
        <v>2992</v>
      </c>
      <c r="B233" t="s">
        <v>19250</v>
      </c>
      <c r="C233" t="s">
        <v>7407</v>
      </c>
      <c r="D233" t="s">
        <v>14874</v>
      </c>
      <c r="E233" t="s">
        <v>14823</v>
      </c>
      <c r="F233" t="s">
        <v>10695</v>
      </c>
      <c r="G233">
        <v>3.85281562805176</v>
      </c>
      <c r="H233">
        <v>3.7553529739379901</v>
      </c>
      <c r="I233">
        <v>3.7083511352539098</v>
      </c>
      <c r="J233">
        <v>4.6261453628540004</v>
      </c>
      <c r="K233">
        <v>3.90204906463623</v>
      </c>
      <c r="L233">
        <v>3.8710174560546902</v>
      </c>
      <c r="M233">
        <v>3.9217109680175799</v>
      </c>
      <c r="N233">
        <v>3.6932249069213898</v>
      </c>
      <c r="O233">
        <v>3.7699508666992201</v>
      </c>
      <c r="P233">
        <v>3.6037187576293901</v>
      </c>
      <c r="Q233">
        <v>3.7984590530395499</v>
      </c>
      <c r="R233">
        <v>3.7187242507934601</v>
      </c>
      <c r="S233">
        <v>3.8517933686574306</v>
      </c>
      <c r="T233">
        <v>229</v>
      </c>
      <c r="X233" s="16">
        <v>-0.3608973821004211</v>
      </c>
      <c r="Z233">
        <v>0.30649112978524701</v>
      </c>
      <c r="AA233">
        <v>0.740844193832361</v>
      </c>
      <c r="AB233">
        <v>0.18161671084996892</v>
      </c>
      <c r="AP233">
        <v>10</v>
      </c>
      <c r="AQ233">
        <v>10</v>
      </c>
      <c r="AR233">
        <v>3</v>
      </c>
      <c r="AS233">
        <v>40.200000000000003</v>
      </c>
      <c r="AT233">
        <v>40.200000000000003</v>
      </c>
      <c r="AU233">
        <v>11.5</v>
      </c>
      <c r="AV233">
        <v>32.186</v>
      </c>
      <c r="AW233">
        <v>0</v>
      </c>
      <c r="AX233">
        <v>115.38</v>
      </c>
      <c r="AY233">
        <v>10693000000</v>
      </c>
      <c r="AZ233">
        <v>145</v>
      </c>
      <c r="BA233" t="s">
        <v>2992</v>
      </c>
      <c r="BB233" t="s">
        <v>2992</v>
      </c>
      <c r="BC233" t="s">
        <v>2993</v>
      </c>
      <c r="BF233" s="34" t="s">
        <v>19011</v>
      </c>
      <c r="BG233">
        <v>3.9117820560932203E-3</v>
      </c>
      <c r="BH233">
        <v>-0.36903923749923701</v>
      </c>
      <c r="BI233">
        <v>-0.54889667034149203</v>
      </c>
      <c r="BJ233">
        <v>2.9631388187408398</v>
      </c>
      <c r="BK233">
        <v>0.192308664321899</v>
      </c>
      <c r="BL233">
        <v>7.3562979698181194E-2</v>
      </c>
      <c r="BM233">
        <v>0.26754698157310502</v>
      </c>
      <c r="BN233">
        <v>-0.60677880048751798</v>
      </c>
      <c r="BO233">
        <v>-0.31317886710166898</v>
      </c>
      <c r="BP233">
        <v>-0.94928342103958097</v>
      </c>
      <c r="BQ233">
        <v>-0.20408932864665999</v>
      </c>
      <c r="BR233">
        <v>-0.50920289754867598</v>
      </c>
      <c r="BT233">
        <v>25.9543571472168</v>
      </c>
      <c r="BU233">
        <v>26.170259475708001</v>
      </c>
      <c r="BV233">
        <v>25.2984504699707</v>
      </c>
      <c r="BW233">
        <v>26.1636352539063</v>
      </c>
      <c r="BX233">
        <v>24.9271430969238</v>
      </c>
      <c r="BY233">
        <v>25.954135894775401</v>
      </c>
      <c r="BZ233">
        <v>25.508996963501001</v>
      </c>
      <c r="CA233">
        <v>25.101533889770501</v>
      </c>
      <c r="CB233">
        <v>25.4156093597412</v>
      </c>
      <c r="CC233">
        <v>23.791934967041001</v>
      </c>
      <c r="CD233">
        <v>24.030443191528299</v>
      </c>
      <c r="CE233">
        <v>24.685600280761701</v>
      </c>
      <c r="CG233">
        <v>25.9543571472168</v>
      </c>
      <c r="CH233">
        <v>26.170259475708001</v>
      </c>
      <c r="CI233">
        <v>25.2984504699707</v>
      </c>
      <c r="CJ233">
        <v>26.1636352539063</v>
      </c>
      <c r="CK233">
        <v>24.9271430969238</v>
      </c>
      <c r="CL233">
        <v>25.954135894775401</v>
      </c>
      <c r="CM233">
        <v>25.508996963501001</v>
      </c>
      <c r="CN233">
        <v>25.101533889770501</v>
      </c>
      <c r="CO233">
        <v>25.4156093597412</v>
      </c>
      <c r="CP233">
        <v>23.791934967041001</v>
      </c>
      <c r="CQ233">
        <v>24.030443191528299</v>
      </c>
      <c r="CR233">
        <v>24.685600280761701</v>
      </c>
      <c r="CT233" t="s">
        <v>19000</v>
      </c>
      <c r="CU233" t="s">
        <v>2992</v>
      </c>
      <c r="CV233" t="s">
        <v>17521</v>
      </c>
      <c r="CW233" t="str">
        <f>CT233&amp;CU233&amp;CHAR(10)&amp;CV233</f>
        <v>&gt;A0A3Q7H1U4
MATQDVRTLSTKEADIQMMLAAEVHLGTKNCDFQMERYAFKRRNDGIYIINLGKTWEKLQMAARVIVAIENPQDIIVQSARPYGQRAVLKFAQYTGAHAIAGRHTPGTFTNQLQTSYSEPRLLILTDPRTDHQPIKEAALGNIPTIAFCDTDSPMRYVDIGIPANNKGKHSIGVLFWILARMVLQMRGAINQGPKWDVMVDLFFYREPEEAKEQEEEVPAIADYADYSASAALGGDWTSSQIPEAQWTADAAAPAVGGGWAGDGAADGGWDAAAAPAPVPLPVPDVAPTSGATGWE</v>
      </c>
    </row>
    <row r="234" spans="1:101" x14ac:dyDescent="0.25">
      <c r="A234" t="s">
        <v>912</v>
      </c>
      <c r="B234" t="s">
        <v>19251</v>
      </c>
      <c r="C234" t="s">
        <v>7177</v>
      </c>
      <c r="D234" t="s">
        <v>14875</v>
      </c>
      <c r="E234" t="s">
        <v>14876</v>
      </c>
      <c r="F234" t="s">
        <v>10696</v>
      </c>
      <c r="G234">
        <v>3.99808692932129</v>
      </c>
      <c r="H234">
        <v>3.54450130462646</v>
      </c>
      <c r="I234">
        <v>3.6254653930664098</v>
      </c>
      <c r="J234">
        <v>3.2405214309692401</v>
      </c>
      <c r="K234">
        <v>3.79594898223877</v>
      </c>
      <c r="L234">
        <v>3.0600070953369101</v>
      </c>
      <c r="M234">
        <v>4.0993843078613299</v>
      </c>
      <c r="N234">
        <v>4.2837724685668901</v>
      </c>
      <c r="O234">
        <v>3.7206382751464799</v>
      </c>
      <c r="P234">
        <v>4.3793973922729501</v>
      </c>
      <c r="Q234">
        <v>3.9327821731567401</v>
      </c>
      <c r="R234">
        <v>4.4827241897582999</v>
      </c>
      <c r="S234">
        <v>3.846935828526814</v>
      </c>
      <c r="T234">
        <v>230</v>
      </c>
      <c r="X234" s="16">
        <v>0.35719203948974654</v>
      </c>
      <c r="Z234">
        <v>0.14913414634146299</v>
      </c>
      <c r="AA234">
        <v>1.4921039834977301</v>
      </c>
      <c r="AB234">
        <v>3.2202976603590117E-2</v>
      </c>
      <c r="AP234">
        <v>10</v>
      </c>
      <c r="AQ234">
        <v>10</v>
      </c>
      <c r="AR234">
        <v>6</v>
      </c>
      <c r="AS234">
        <v>34.799999999999997</v>
      </c>
      <c r="AT234">
        <v>34.799999999999997</v>
      </c>
      <c r="AU234">
        <v>27.3</v>
      </c>
      <c r="AV234">
        <v>38.51</v>
      </c>
      <c r="AW234">
        <v>0</v>
      </c>
      <c r="AX234">
        <v>44.872999999999998</v>
      </c>
      <c r="AY234">
        <v>8345000000</v>
      </c>
      <c r="AZ234">
        <v>104</v>
      </c>
      <c r="BA234" t="s">
        <v>911</v>
      </c>
      <c r="BB234" t="s">
        <v>912</v>
      </c>
      <c r="BC234" t="s">
        <v>913</v>
      </c>
      <c r="BD234" t="s">
        <v>914</v>
      </c>
      <c r="BE234" t="s">
        <v>915</v>
      </c>
      <c r="BF234" s="34" t="s">
        <v>19011</v>
      </c>
      <c r="BG234">
        <v>0.34441778063774098</v>
      </c>
      <c r="BH234">
        <v>-0.68913710117340099</v>
      </c>
      <c r="BI234">
        <v>-0.504649698734283</v>
      </c>
      <c r="BJ234">
        <v>-1.3817954063415501</v>
      </c>
      <c r="BK234">
        <v>-0.11618027836084401</v>
      </c>
      <c r="BL234">
        <v>-1.7931212186813399</v>
      </c>
      <c r="BM234">
        <v>0.57523727416992199</v>
      </c>
      <c r="BN234">
        <v>0.99539005756378196</v>
      </c>
      <c r="BO234">
        <v>-0.28778567910194403</v>
      </c>
      <c r="BP234">
        <v>1.21328413486481</v>
      </c>
      <c r="BQ234">
        <v>0.195612251758575</v>
      </c>
      <c r="BR234">
        <v>1.4487278461456301</v>
      </c>
      <c r="BT234">
        <v>26.0996284484863</v>
      </c>
      <c r="BU234">
        <v>25.959407806396499</v>
      </c>
      <c r="BV234">
        <v>25.2155647277832</v>
      </c>
      <c r="BW234">
        <v>24.778011322021499</v>
      </c>
      <c r="BX234">
        <v>24.821043014526399</v>
      </c>
      <c r="BY234">
        <v>25.143125534057599</v>
      </c>
      <c r="BZ234">
        <v>25.686670303344702</v>
      </c>
      <c r="CA234">
        <v>25.692081451416001</v>
      </c>
      <c r="CB234">
        <v>25.366296768188501</v>
      </c>
      <c r="CC234">
        <v>24.567613601684599</v>
      </c>
      <c r="CD234">
        <v>24.164766311645501</v>
      </c>
      <c r="CE234">
        <v>25.449600219726602</v>
      </c>
      <c r="CG234">
        <v>26.0996284484863</v>
      </c>
      <c r="CH234">
        <v>25.959407806396499</v>
      </c>
      <c r="CI234">
        <v>25.2155647277832</v>
      </c>
      <c r="CJ234">
        <v>24.778011322021499</v>
      </c>
      <c r="CK234">
        <v>24.821043014526399</v>
      </c>
      <c r="CL234">
        <v>25.143125534057599</v>
      </c>
      <c r="CM234">
        <v>25.686670303344702</v>
      </c>
      <c r="CN234">
        <v>25.692081451416001</v>
      </c>
      <c r="CO234">
        <v>25.366296768188501</v>
      </c>
      <c r="CP234">
        <v>24.567613601684599</v>
      </c>
      <c r="CQ234">
        <v>24.164766311645501</v>
      </c>
      <c r="CR234">
        <v>25.449600219726602</v>
      </c>
      <c r="CT234" t="s">
        <v>19000</v>
      </c>
      <c r="CU234" t="s">
        <v>912</v>
      </c>
      <c r="CV234" t="s">
        <v>16794</v>
      </c>
      <c r="CW234" t="str">
        <f>CT234&amp;CU234&amp;CHAR(10)&amp;CV234</f>
        <v>&gt;A0A3Q7EYX0
MKIFVKTLKGTHFEIEVKPEDTVADVKKSIETVQGQDVYPAAQQMLIHQGKVLKDPTTLEENKVAENSFVVIMLSKNKVSTSGTSATQPAPSNSAQPATSTGQPTQTVAPQATAASVAPPLTDVYGQAASNLVAGSTLETTVQQILDMGGGSWERDTVVRALRAAYNNPERAIEYLYSGIPEQAEIPPVAPASGQAVNPPVQASQPSSGPNANPLDLFPQVGLPNVGANAGAGNLDFLSNSPQFQALRAMVQANPQILQPMLQELGKQNPQLMRLIQEHQADFLRLINEPVEGEGNVPGQPAGAIPQAVTVTPEEREAIERLEAMGFDRALVLQVYFACNKNEEMAANYLLDHMHEFDE</v>
      </c>
    </row>
    <row r="235" spans="1:101" x14ac:dyDescent="0.25">
      <c r="A235" t="s">
        <v>4502</v>
      </c>
      <c r="B235" t="s">
        <v>19252</v>
      </c>
      <c r="C235" t="s">
        <v>7429</v>
      </c>
      <c r="D235" t="s">
        <v>14877</v>
      </c>
      <c r="E235">
        <v>0</v>
      </c>
      <c r="F235" t="s">
        <v>10697</v>
      </c>
      <c r="G235">
        <v>3.9519748687744101</v>
      </c>
      <c r="H235">
        <v>4.0219659805297896</v>
      </c>
      <c r="I235">
        <v>4.5104312896728498</v>
      </c>
      <c r="J235">
        <v>4.2133893966674796</v>
      </c>
      <c r="K235">
        <v>3.5610818862914999</v>
      </c>
      <c r="L235">
        <v>3.5864620208740199</v>
      </c>
      <c r="M235">
        <v>3.93960762023926</v>
      </c>
      <c r="N235">
        <v>3.8886365890502899</v>
      </c>
      <c r="O235">
        <v>2.9569206237793</v>
      </c>
      <c r="P235">
        <v>4.0546369552612296</v>
      </c>
      <c r="Q235">
        <v>3.6423807144164999</v>
      </c>
      <c r="R235">
        <v>3.74987697601318</v>
      </c>
      <c r="S235">
        <v>3.8397804101308175</v>
      </c>
      <c r="T235">
        <v>231</v>
      </c>
      <c r="X235" s="16">
        <v>0.3744796117146838</v>
      </c>
      <c r="Z235">
        <v>0.50148066298342497</v>
      </c>
      <c r="AA235">
        <v>0.41217986765849302</v>
      </c>
      <c r="AB235">
        <v>0.38709729127561299</v>
      </c>
      <c r="AP235">
        <v>8</v>
      </c>
      <c r="AQ235">
        <v>8</v>
      </c>
      <c r="AR235">
        <v>5</v>
      </c>
      <c r="AS235">
        <v>61</v>
      </c>
      <c r="AT235">
        <v>61</v>
      </c>
      <c r="AU235">
        <v>29.7</v>
      </c>
      <c r="AV235">
        <v>21.466999999999999</v>
      </c>
      <c r="AW235">
        <v>0</v>
      </c>
      <c r="AX235">
        <v>194.67</v>
      </c>
      <c r="AY235">
        <v>7240100000</v>
      </c>
      <c r="AZ235">
        <v>180</v>
      </c>
      <c r="BA235" t="s">
        <v>4502</v>
      </c>
      <c r="BB235" t="s">
        <v>4502</v>
      </c>
      <c r="BC235" t="s">
        <v>4503</v>
      </c>
      <c r="BF235" s="34" t="s">
        <v>19011</v>
      </c>
      <c r="BG235">
        <v>0.28863847255706798</v>
      </c>
      <c r="BH235">
        <v>0.46870195865631098</v>
      </c>
      <c r="BI235">
        <v>1.72535836696625</v>
      </c>
      <c r="BJ235">
        <v>0.96116977930069003</v>
      </c>
      <c r="BK235">
        <v>-0.71699720621108998</v>
      </c>
      <c r="BL235">
        <v>-0.65170270204544101</v>
      </c>
      <c r="BM235">
        <v>0.25682172179222101</v>
      </c>
      <c r="BN235">
        <v>0.12569046020507799</v>
      </c>
      <c r="BO235">
        <v>-2.2713000774383501</v>
      </c>
      <c r="BP235">
        <v>0.55275332927703902</v>
      </c>
      <c r="BQ235">
        <v>-0.50784277915954601</v>
      </c>
      <c r="BR235">
        <v>-0.23129118978977201</v>
      </c>
      <c r="BT235">
        <v>26.053516387939499</v>
      </c>
      <c r="BU235">
        <v>26.436872482299801</v>
      </c>
      <c r="BV235">
        <v>26.100530624389599</v>
      </c>
      <c r="BW235">
        <v>25.750879287719702</v>
      </c>
      <c r="BX235">
        <v>24.586175918579102</v>
      </c>
      <c r="BY235">
        <v>25.669580459594702</v>
      </c>
      <c r="BZ235">
        <v>25.526893615722699</v>
      </c>
      <c r="CA235">
        <v>25.2969455718994</v>
      </c>
      <c r="CB235">
        <v>24.6025791168213</v>
      </c>
      <c r="CC235">
        <v>24.242853164672901</v>
      </c>
      <c r="CD235">
        <v>23.874364852905298</v>
      </c>
      <c r="CE235">
        <v>24.716753005981399</v>
      </c>
      <c r="CG235">
        <v>26.053516387939499</v>
      </c>
      <c r="CH235">
        <v>26.436872482299801</v>
      </c>
      <c r="CI235">
        <v>26.100530624389599</v>
      </c>
      <c r="CJ235">
        <v>25.750879287719702</v>
      </c>
      <c r="CK235">
        <v>24.586175918579102</v>
      </c>
      <c r="CL235">
        <v>25.669580459594702</v>
      </c>
      <c r="CM235">
        <v>25.526893615722699</v>
      </c>
      <c r="CN235">
        <v>25.2969455718994</v>
      </c>
      <c r="CO235">
        <v>24.6025791168213</v>
      </c>
      <c r="CP235">
        <v>24.242853164672901</v>
      </c>
      <c r="CQ235">
        <v>23.874364852905298</v>
      </c>
      <c r="CR235">
        <v>24.716753005981399</v>
      </c>
      <c r="CT235" t="s">
        <v>19000</v>
      </c>
      <c r="CU235" t="s">
        <v>4502</v>
      </c>
      <c r="CV235" t="s">
        <v>18085</v>
      </c>
      <c r="CW235" t="str">
        <f>CT235&amp;CU235&amp;CHAR(10)&amp;CV235</f>
        <v>&gt;A0A3Q7IKU9
MYHLSIYWSAACFSLFRCNRKAMRVAYSLIIVSILKCLLLWPELGDGSGRSKQSRSEKKSRKAMLKLGMKPIPGVSRVTVKKSKNILFVISKPDVFKSPNSDTYVIFGEAKIEDLSSQLQSQAAEQFKAPNLSNVISKPEPSTVAQDDEDVDETGVEPKDIELVMTQAGVSRPKAVKALKAAEGDIVSAIMELTN</v>
      </c>
    </row>
    <row r="236" spans="1:101" x14ac:dyDescent="0.25">
      <c r="A236" t="s">
        <v>2932</v>
      </c>
      <c r="B236" t="s">
        <v>19253</v>
      </c>
      <c r="C236" t="s">
        <v>7194</v>
      </c>
      <c r="D236" t="s">
        <v>14878</v>
      </c>
      <c r="E236" t="s">
        <v>14879</v>
      </c>
      <c r="F236" t="s">
        <v>10698</v>
      </c>
      <c r="G236">
        <v>3.3259143829345699</v>
      </c>
      <c r="H236">
        <v>2.0975923538207999</v>
      </c>
      <c r="I236">
        <v>2.9117507934570299</v>
      </c>
      <c r="J236">
        <v>5.2905931472778303</v>
      </c>
      <c r="K236">
        <v>4.1856489181518599</v>
      </c>
      <c r="L236">
        <v>4.7110252380371103</v>
      </c>
      <c r="M236">
        <v>4.2250652313232404</v>
      </c>
      <c r="N236">
        <v>4.0618600845336896</v>
      </c>
      <c r="O236">
        <v>3.48200607299805</v>
      </c>
      <c r="P236">
        <v>3.37782955169678</v>
      </c>
      <c r="Q236">
        <v>4.6298017501831099</v>
      </c>
      <c r="R236">
        <v>3.6786088943481401</v>
      </c>
      <c r="S236">
        <v>3.8314747015635171</v>
      </c>
      <c r="T236">
        <v>232</v>
      </c>
      <c r="X236" s="16">
        <v>-1.950669924418134</v>
      </c>
      <c r="Z236">
        <v>0.117236051502146</v>
      </c>
      <c r="AA236">
        <v>1.726253445165</v>
      </c>
      <c r="AB236">
        <v>1.8782204068161629E-2</v>
      </c>
      <c r="AP236">
        <v>30</v>
      </c>
      <c r="AQ236">
        <v>30</v>
      </c>
      <c r="AR236">
        <v>11</v>
      </c>
      <c r="AS236">
        <v>52.9</v>
      </c>
      <c r="AT236">
        <v>52.9</v>
      </c>
      <c r="AU236">
        <v>23.6</v>
      </c>
      <c r="AV236">
        <v>83.795000000000002</v>
      </c>
      <c r="AW236">
        <v>0</v>
      </c>
      <c r="AX236">
        <v>323.31</v>
      </c>
      <c r="AY236">
        <v>30038000000</v>
      </c>
      <c r="AZ236">
        <v>523</v>
      </c>
      <c r="BA236" t="s">
        <v>2932</v>
      </c>
      <c r="BB236" t="s">
        <v>2932</v>
      </c>
      <c r="BC236" t="s">
        <v>2933</v>
      </c>
      <c r="BF236" s="34" t="s">
        <v>19011</v>
      </c>
      <c r="BG236">
        <v>-0.58087313175201405</v>
      </c>
      <c r="BH236">
        <v>-1.99217712879181</v>
      </c>
      <c r="BI236">
        <v>-1.05673432350159</v>
      </c>
      <c r="BJ236">
        <v>1.6764819622039799</v>
      </c>
      <c r="BK236">
        <v>0.406935214996338</v>
      </c>
      <c r="BL236">
        <v>1.01057636737823</v>
      </c>
      <c r="BM236">
        <v>0.45222333073616</v>
      </c>
      <c r="BN236">
        <v>0.26470565795898399</v>
      </c>
      <c r="BO236">
        <v>-0.40152862668037398</v>
      </c>
      <c r="BP236">
        <v>-0.52122426033019997</v>
      </c>
      <c r="BQ236">
        <v>0.917253077030182</v>
      </c>
      <c r="BR236">
        <v>-0.17563807964325001</v>
      </c>
      <c r="BT236">
        <v>25.427455902099599</v>
      </c>
      <c r="BU236">
        <v>24.512498855590799</v>
      </c>
      <c r="BV236">
        <v>24.5018501281738</v>
      </c>
      <c r="BW236">
        <v>26.828083038330099</v>
      </c>
      <c r="BX236">
        <v>25.210742950439499</v>
      </c>
      <c r="BY236">
        <v>26.794143676757798</v>
      </c>
      <c r="BZ236">
        <v>25.812351226806602</v>
      </c>
      <c r="CA236">
        <v>25.470169067382798</v>
      </c>
      <c r="CB236">
        <v>25.12766456604</v>
      </c>
      <c r="CC236">
        <v>23.566045761108398</v>
      </c>
      <c r="CD236">
        <v>24.8617858886719</v>
      </c>
      <c r="CE236">
        <v>24.645484924316399</v>
      </c>
      <c r="CG236">
        <v>25.427455902099599</v>
      </c>
      <c r="CH236">
        <v>24.512498855590799</v>
      </c>
      <c r="CI236">
        <v>24.5018501281738</v>
      </c>
      <c r="CJ236">
        <v>26.828083038330099</v>
      </c>
      <c r="CK236">
        <v>25.210742950439499</v>
      </c>
      <c r="CL236">
        <v>26.794143676757798</v>
      </c>
      <c r="CM236">
        <v>25.812351226806602</v>
      </c>
      <c r="CN236">
        <v>25.470169067382798</v>
      </c>
      <c r="CO236">
        <v>25.12766456604</v>
      </c>
      <c r="CP236">
        <v>23.566045761108398</v>
      </c>
      <c r="CQ236">
        <v>24.8617858886719</v>
      </c>
      <c r="CR236">
        <v>24.645484924316399</v>
      </c>
      <c r="CT236" t="s">
        <v>19000</v>
      </c>
      <c r="CU236" t="s">
        <v>2932</v>
      </c>
      <c r="CV236" t="s">
        <v>16699</v>
      </c>
      <c r="CW236" t="str">
        <f>CT236&amp;CU236&amp;CHAR(10)&amp;CV236</f>
        <v>&gt;A0A3Q7H0U0
MREILHIQGGQCGNQIGSKFWEVVCAEHGIDSTGRYQGDTDLQLERVNVYYNEASGGRFVPRAVLMDLEPGTMDSIRSGTYGQIFRPDNFVFGQSGAGNNWAKGHYTEGAELIDSVLDVVRKEAENCDCLQGFQVCHSLGGGTGSGMGTLLISKIREEYPDRMMLTFSVFPSPKVSDTVVEPYNATLSVHQLVENADECMVLDNEALYDICFRTLKLTTPSFGDLNHLISATMSGVTCCLRFPGQLNSDLRKLAVNLIPFPRLHFFMVGFAPLTSRGSQQYRALTVPELTQQMWDAKNMMCAADPRHGRYLTASAMFRGKMSTKEVDEQMLNVQNKNSSYFIEWIPNNVKSTVCDIPPTGLKMASTFIGNSTSIQEMFRRVSEQFTAMFRRKAFLHWYTGEGMDEMEFTEAESNMNDLVSEYQQAPKWCMNHLEIEMGKYELFMVILLVSGYGFVDGLRMDYYFMMGCPFAEGIVKNIVNRHLQADPTLAAALVRMHFHDCFVQGCDASVLIDSTKGNTAEKDSPANLSVRGYEVIDEVKEQLEIQCPGVVSCADILAMAARDAAGGPVYDIPKGRKDGTRSRIEDTINLPPPTLNSSELIRLFGQHGFTAQEMVALSGAHTLGVARCSSFKHRLSNFDSTHDVDPTLDAQFAKTLSKRCANSDKSEQAFDNTKDSFDNDYYYGLQRNTGVLFSDQTLYNHPRTRGIVNAYAFNQAMFFLDFQQAMIKMGLLDVKEGSKGEVRANCRIIN</v>
      </c>
    </row>
    <row r="237" spans="1:101" x14ac:dyDescent="0.25">
      <c r="A237" t="s">
        <v>1020</v>
      </c>
      <c r="B237" t="s">
        <v>19254</v>
      </c>
      <c r="C237" t="s">
        <v>7353</v>
      </c>
      <c r="D237" t="s">
        <v>14880</v>
      </c>
      <c r="E237" t="s">
        <v>14881</v>
      </c>
      <c r="F237" t="s">
        <v>10699</v>
      </c>
      <c r="G237">
        <v>3.9884452819824201</v>
      </c>
      <c r="H237">
        <v>3.42667484283447</v>
      </c>
      <c r="I237">
        <v>3.8214759826660201</v>
      </c>
      <c r="J237">
        <v>3.88721370697021</v>
      </c>
      <c r="K237">
        <v>3.90241146087646</v>
      </c>
      <c r="L237">
        <v>3.8893203735351598</v>
      </c>
      <c r="M237">
        <v>3.9475536346435498</v>
      </c>
      <c r="N237">
        <v>3.7465658187866202</v>
      </c>
      <c r="O237">
        <v>3.44582176208496</v>
      </c>
      <c r="P237">
        <v>4.3351507186889604</v>
      </c>
      <c r="Q237">
        <v>3.6617631912231401</v>
      </c>
      <c r="R237">
        <v>3.8716802597045898</v>
      </c>
      <c r="S237">
        <v>3.8270064194997127</v>
      </c>
      <c r="T237">
        <v>233</v>
      </c>
      <c r="X237" s="16">
        <v>-0.14744981129963941</v>
      </c>
      <c r="Z237">
        <v>0.71197119539126297</v>
      </c>
      <c r="AA237">
        <v>0.203080217549443</v>
      </c>
      <c r="AB237">
        <v>0.62649813493400242</v>
      </c>
      <c r="AP237">
        <v>13</v>
      </c>
      <c r="AQ237">
        <v>13</v>
      </c>
      <c r="AR237">
        <v>4</v>
      </c>
      <c r="AS237">
        <v>66.2</v>
      </c>
      <c r="AT237">
        <v>66.2</v>
      </c>
      <c r="AU237">
        <v>22.4</v>
      </c>
      <c r="AV237">
        <v>26.097999999999999</v>
      </c>
      <c r="AW237">
        <v>0</v>
      </c>
      <c r="AX237">
        <v>129.84</v>
      </c>
      <c r="AY237">
        <v>8801700000</v>
      </c>
      <c r="AZ237">
        <v>100</v>
      </c>
      <c r="BA237" t="s">
        <v>1020</v>
      </c>
      <c r="BB237" t="s">
        <v>1020</v>
      </c>
      <c r="BC237" t="s">
        <v>1021</v>
      </c>
      <c r="BF237" s="34" t="s">
        <v>19011</v>
      </c>
      <c r="BG237">
        <v>0.66240787506103505</v>
      </c>
      <c r="BH237">
        <v>-1.6426204442977901</v>
      </c>
      <c r="BI237">
        <v>-2.2692210972309099E-2</v>
      </c>
      <c r="BJ237">
        <v>0.24703952670097401</v>
      </c>
      <c r="BK237">
        <v>0.309398174285889</v>
      </c>
      <c r="BL237">
        <v>0.25568348169326799</v>
      </c>
      <c r="BM237">
        <v>0.494623303413391</v>
      </c>
      <c r="BN237">
        <v>-0.33005982637405401</v>
      </c>
      <c r="BO237">
        <v>-1.5640578269958501</v>
      </c>
      <c r="BP237">
        <v>2.0849921703338601</v>
      </c>
      <c r="BQ237">
        <v>-0.67801773548126198</v>
      </c>
      <c r="BR237">
        <v>0.18330346047878299</v>
      </c>
      <c r="BT237">
        <v>26.0899868011475</v>
      </c>
      <c r="BU237">
        <v>25.841581344604499</v>
      </c>
      <c r="BV237">
        <v>25.411575317382798</v>
      </c>
      <c r="BW237">
        <v>25.4247035980225</v>
      </c>
      <c r="BX237">
        <v>24.927505493164102</v>
      </c>
      <c r="BY237">
        <v>25.972438812255898</v>
      </c>
      <c r="BZ237">
        <v>25.534839630126999</v>
      </c>
      <c r="CA237">
        <v>25.1548748016357</v>
      </c>
      <c r="CB237">
        <v>25.091480255126999</v>
      </c>
      <c r="CC237">
        <v>24.5233669281006</v>
      </c>
      <c r="CD237">
        <v>23.8937473297119</v>
      </c>
      <c r="CE237">
        <v>24.838556289672901</v>
      </c>
      <c r="CG237">
        <v>26.0899868011475</v>
      </c>
      <c r="CH237">
        <v>25.841581344604499</v>
      </c>
      <c r="CI237">
        <v>25.411575317382798</v>
      </c>
      <c r="CJ237">
        <v>25.4247035980225</v>
      </c>
      <c r="CK237">
        <v>24.927505493164102</v>
      </c>
      <c r="CL237">
        <v>25.972438812255898</v>
      </c>
      <c r="CM237">
        <v>25.534839630126999</v>
      </c>
      <c r="CN237">
        <v>25.1548748016357</v>
      </c>
      <c r="CO237">
        <v>25.091480255126999</v>
      </c>
      <c r="CP237">
        <v>24.5233669281006</v>
      </c>
      <c r="CQ237">
        <v>23.8937473297119</v>
      </c>
      <c r="CR237">
        <v>24.838556289672901</v>
      </c>
      <c r="CT237" t="s">
        <v>19000</v>
      </c>
      <c r="CU237" t="s">
        <v>1020</v>
      </c>
      <c r="CV237" t="s">
        <v>18533</v>
      </c>
      <c r="CW237" t="str">
        <f>CT237&amp;CU237&amp;CHAR(10)&amp;CV237</f>
        <v>&gt;A0A3Q7F2F3
MFLTRTEYDRGVNTFSPEGRLFQVEYAIEAIKLGSTAIGLKTKEGVVLAVEKRITSPLLEPSSVEKIMEIDEHIGCAMSGLIADARTLVEHARVETQNHRFSYGEPMTVESTTQALCDLALRFGEGDEESMSRPFGVSLLIAGHDENGPSLYYTDPSGTFWQCNAKAIGSGSEGADSSLQEQYNKDLTLKEAETIALSILKQVMEEKVTPNNVDIARVSPTYHLYSPSEVEEVISRL</v>
      </c>
    </row>
    <row r="238" spans="1:101" x14ac:dyDescent="0.25">
      <c r="A238" t="s">
        <v>7073</v>
      </c>
      <c r="B238" t="s">
        <v>7073</v>
      </c>
      <c r="C238" t="s">
        <v>7895</v>
      </c>
      <c r="D238" t="e">
        <v>#N/A</v>
      </c>
      <c r="E238" t="e">
        <v>#N/A</v>
      </c>
      <c r="F238" t="s">
        <v>10700</v>
      </c>
      <c r="G238">
        <v>4.1248874664306596</v>
      </c>
      <c r="H238">
        <v>3.7089147567749001</v>
      </c>
      <c r="I238">
        <v>3.8909835815429701</v>
      </c>
      <c r="J238">
        <v>3.7023077011108398</v>
      </c>
      <c r="K238">
        <v>3.7124891281127899</v>
      </c>
      <c r="L238">
        <v>3.9100971221923801</v>
      </c>
      <c r="M238">
        <v>3.5485401153564502</v>
      </c>
      <c r="N238">
        <v>3.8920621871948198</v>
      </c>
      <c r="O238">
        <v>3.3059673309326199</v>
      </c>
      <c r="P238">
        <v>4.1561346054077104</v>
      </c>
      <c r="Q238">
        <v>3.7642087936401398</v>
      </c>
      <c r="R238">
        <v>4.1590948104858398</v>
      </c>
      <c r="S238">
        <v>3.8229739665985094</v>
      </c>
      <c r="T238">
        <v>234</v>
      </c>
      <c r="X238" s="16">
        <v>0.13329728444417377</v>
      </c>
      <c r="Z238">
        <v>0.294989775051125</v>
      </c>
      <c r="AA238">
        <v>0.78991558298240705</v>
      </c>
      <c r="AB238">
        <v>0.1622125371174355</v>
      </c>
      <c r="AP238">
        <v>16</v>
      </c>
      <c r="AQ238">
        <v>16</v>
      </c>
      <c r="AR238">
        <v>16</v>
      </c>
      <c r="AS238">
        <v>53</v>
      </c>
      <c r="AT238">
        <v>53</v>
      </c>
      <c r="AU238">
        <v>53</v>
      </c>
      <c r="AV238">
        <v>40.673000000000002</v>
      </c>
      <c r="AW238">
        <v>0</v>
      </c>
      <c r="AX238">
        <v>87.641000000000005</v>
      </c>
      <c r="AY238">
        <v>11955000000</v>
      </c>
      <c r="AZ238">
        <v>167</v>
      </c>
      <c r="BA238" t="s">
        <v>5644</v>
      </c>
      <c r="BB238" t="s">
        <v>5645</v>
      </c>
      <c r="BC238" t="s">
        <v>5646</v>
      </c>
      <c r="BD238" t="s">
        <v>5647</v>
      </c>
      <c r="BE238" t="s">
        <v>5648</v>
      </c>
      <c r="BF238" s="34" t="s">
        <v>19011</v>
      </c>
      <c r="BG238">
        <v>1.18176364898682</v>
      </c>
      <c r="BH238">
        <v>-0.44645577669143699</v>
      </c>
      <c r="BI238">
        <v>0.26620635390281699</v>
      </c>
      <c r="BJ238">
        <v>-0.47231742739677401</v>
      </c>
      <c r="BK238">
        <v>-0.43246480822563199</v>
      </c>
      <c r="BL238">
        <v>0.341021448373795</v>
      </c>
      <c r="BM238">
        <v>-1.0742015838623</v>
      </c>
      <c r="BN238">
        <v>0.27042827010154702</v>
      </c>
      <c r="BO238">
        <v>-2.0236909389495898</v>
      </c>
      <c r="BP238">
        <v>1.3040726184845</v>
      </c>
      <c r="BQ238">
        <v>-0.230021327733994</v>
      </c>
      <c r="BR238">
        <v>1.3156595230102499</v>
      </c>
      <c r="BT238">
        <v>26.2264289855957</v>
      </c>
      <c r="BU238">
        <v>26.123821258544901</v>
      </c>
      <c r="BV238">
        <v>25.481082916259801</v>
      </c>
      <c r="BW238">
        <v>25.2397975921631</v>
      </c>
      <c r="BX238">
        <v>24.737583160400401</v>
      </c>
      <c r="BY238">
        <v>25.9932155609131</v>
      </c>
      <c r="BZ238">
        <v>25.135826110839801</v>
      </c>
      <c r="CA238">
        <v>25.300371170043899</v>
      </c>
      <c r="CB238">
        <v>24.951625823974599</v>
      </c>
      <c r="CC238">
        <v>24.3443508148193</v>
      </c>
      <c r="CD238">
        <v>23.996192932128899</v>
      </c>
      <c r="CE238">
        <v>25.125970840454102</v>
      </c>
      <c r="CG238">
        <v>26.2264289855957</v>
      </c>
      <c r="CH238">
        <v>26.123821258544901</v>
      </c>
      <c r="CI238">
        <v>25.481082916259801</v>
      </c>
      <c r="CJ238">
        <v>25.2397975921631</v>
      </c>
      <c r="CK238">
        <v>24.737583160400401</v>
      </c>
      <c r="CL238">
        <v>25.9932155609131</v>
      </c>
      <c r="CM238">
        <v>25.135826110839801</v>
      </c>
      <c r="CN238">
        <v>25.300371170043899</v>
      </c>
      <c r="CO238">
        <v>24.951625823974599</v>
      </c>
      <c r="CP238">
        <v>24.3443508148193</v>
      </c>
      <c r="CQ238">
        <v>23.996192932128899</v>
      </c>
      <c r="CR238">
        <v>25.125970840454102</v>
      </c>
      <c r="CT238" t="s">
        <v>19000</v>
      </c>
      <c r="CU238" t="s">
        <v>7073</v>
      </c>
      <c r="CV238" t="e">
        <v>#N/A</v>
      </c>
      <c r="CW238" t="e">
        <f>CT238&amp;CU238&amp;CHAR(10)&amp;CV238</f>
        <v>#N/A</v>
      </c>
    </row>
    <row r="239" spans="1:101" x14ac:dyDescent="0.25">
      <c r="A239" t="s">
        <v>7134</v>
      </c>
      <c r="B239" t="s">
        <v>19255</v>
      </c>
      <c r="C239" t="s">
        <v>8021</v>
      </c>
      <c r="D239" t="s">
        <v>14882</v>
      </c>
      <c r="E239" t="s">
        <v>14883</v>
      </c>
      <c r="F239" t="s">
        <v>10701</v>
      </c>
      <c r="G239">
        <v>4.3339328765869096</v>
      </c>
      <c r="H239">
        <v>2.8247823715210001</v>
      </c>
      <c r="I239">
        <v>3.4156742095947301</v>
      </c>
      <c r="J239">
        <v>3.79932308197021</v>
      </c>
      <c r="K239">
        <v>4.05926609039307</v>
      </c>
      <c r="L239">
        <v>4.0038356781005904</v>
      </c>
      <c r="M239">
        <v>4.2397308349609402</v>
      </c>
      <c r="N239">
        <v>3.9959745407104501</v>
      </c>
      <c r="O239">
        <v>3.7219715118408199</v>
      </c>
      <c r="P239">
        <v>4.1423864364623997</v>
      </c>
      <c r="Q239">
        <v>3.4868078231811501</v>
      </c>
      <c r="R239">
        <v>3.59603023529053</v>
      </c>
      <c r="S239">
        <v>3.8016429742177333</v>
      </c>
      <c r="T239">
        <v>235</v>
      </c>
      <c r="U239" t="s">
        <v>10446</v>
      </c>
      <c r="X239" s="16">
        <v>-0.42934513092041016</v>
      </c>
      <c r="Z239">
        <v>0.66989253731343301</v>
      </c>
      <c r="AA239">
        <v>0.237341601127115</v>
      </c>
      <c r="AB239">
        <v>0.57897311690518138</v>
      </c>
      <c r="AP239">
        <v>22</v>
      </c>
      <c r="AQ239">
        <v>22</v>
      </c>
      <c r="AR239">
        <v>22</v>
      </c>
      <c r="AS239">
        <v>47.1</v>
      </c>
      <c r="AT239">
        <v>47.1</v>
      </c>
      <c r="AU239">
        <v>47.1</v>
      </c>
      <c r="AV239">
        <v>48.448999999999998</v>
      </c>
      <c r="AW239">
        <v>0</v>
      </c>
      <c r="AX239">
        <v>185.31</v>
      </c>
      <c r="AY239">
        <v>18489000000</v>
      </c>
      <c r="AZ239">
        <v>251</v>
      </c>
      <c r="BA239" t="s">
        <v>6365</v>
      </c>
      <c r="BB239" t="s">
        <v>6366</v>
      </c>
      <c r="BC239" t="s">
        <v>6367</v>
      </c>
      <c r="BD239" t="s">
        <v>6368</v>
      </c>
      <c r="BE239" t="s">
        <v>6369</v>
      </c>
      <c r="BF239" s="34" t="s">
        <v>19011</v>
      </c>
      <c r="BG239">
        <v>1.2522954940795901</v>
      </c>
      <c r="BH239">
        <v>-2.2982177734375</v>
      </c>
      <c r="BI239">
        <v>-0.90805208683013905</v>
      </c>
      <c r="BJ239">
        <v>-5.4579107090830803E-3</v>
      </c>
      <c r="BK239">
        <v>0.60609883069992099</v>
      </c>
      <c r="BL239">
        <v>0.475690066814423</v>
      </c>
      <c r="BM239">
        <v>1.0306704044342001</v>
      </c>
      <c r="BN239">
        <v>0.45719549059867898</v>
      </c>
      <c r="BO239">
        <v>-0.187439620494843</v>
      </c>
      <c r="BP239">
        <v>0.801652491092682</v>
      </c>
      <c r="BQ239">
        <v>-0.74069911241531405</v>
      </c>
      <c r="BR239">
        <v>-0.48373624682426503</v>
      </c>
      <c r="BT239">
        <v>26.435474395751999</v>
      </c>
      <c r="BU239">
        <v>25.239688873291001</v>
      </c>
      <c r="BV239">
        <v>25.005773544311499</v>
      </c>
      <c r="BW239">
        <v>25.3368129730225</v>
      </c>
      <c r="BX239">
        <v>25.0843601226807</v>
      </c>
      <c r="BY239">
        <v>26.0869541168213</v>
      </c>
      <c r="BZ239">
        <v>25.8270168304443</v>
      </c>
      <c r="CA239">
        <v>25.404283523559599</v>
      </c>
      <c r="CB239">
        <v>25.367630004882798</v>
      </c>
      <c r="CC239">
        <v>24.330602645873999</v>
      </c>
      <c r="CD239">
        <v>23.718791961669901</v>
      </c>
      <c r="CE239">
        <v>24.5629062652588</v>
      </c>
      <c r="CG239">
        <v>26.435474395751999</v>
      </c>
      <c r="CH239">
        <v>25.239688873291001</v>
      </c>
      <c r="CI239">
        <v>25.005773544311499</v>
      </c>
      <c r="CJ239">
        <v>25.3368129730225</v>
      </c>
      <c r="CK239">
        <v>25.0843601226807</v>
      </c>
      <c r="CL239">
        <v>26.0869541168213</v>
      </c>
      <c r="CM239">
        <v>25.8270168304443</v>
      </c>
      <c r="CN239">
        <v>25.404283523559599</v>
      </c>
      <c r="CO239">
        <v>25.367630004882798</v>
      </c>
      <c r="CP239">
        <v>24.330602645873999</v>
      </c>
      <c r="CQ239">
        <v>23.718791961669901</v>
      </c>
      <c r="CR239">
        <v>24.5629062652588</v>
      </c>
      <c r="CT239" t="s">
        <v>19000</v>
      </c>
      <c r="CU239" t="s">
        <v>7134</v>
      </c>
      <c r="CV239" t="s">
        <v>18459</v>
      </c>
      <c r="CW239" t="str">
        <f>CT239&amp;CU239&amp;CHAR(10)&amp;CV239</f>
        <v>&gt;Q5NE17
MAVAEFIPSSSSLTKKASFYSSQLSNVSTKISHQRRLSFKPLLRTHNHSQICCSVTSKEAQATTVVQTDDPKKKSECYGVFCLTYDLKAEEETSSWKKMITVSVSGAAGMIANHLLFKLASGEVFGPDQPIALRLLGSERSIQALEGVAMELEDSLYPLLREVNIGIDPYEVFQDAEWALLIGAKPRGPGMERAGLLDINGQIFAEQGKALNAVASRNVKVIVVGNPCNTNALICLKNAPNIPAKNFHALTRLDENRAKCQLALKAGVFYDKVSNVTIWGNHSTTQVPDFLNAKINGLPVKEVIKDTKWLEEEFTEKVQKRGGVLIQKWGRSSAASTAVSIVDAIRSLVTPTPEGDWFSTGVYTNGNPYGIAQDIVFSMPCRSKGDGDYELVKEVIFDDYLWNRIKKSEDELLAEKRCVAHLTGEGIAVCDLPGDTMLPGEM</v>
      </c>
    </row>
    <row r="240" spans="1:101" x14ac:dyDescent="0.25">
      <c r="A240" t="s">
        <v>7105</v>
      </c>
      <c r="B240" t="s">
        <v>7105</v>
      </c>
      <c r="C240" t="s">
        <v>7966</v>
      </c>
      <c r="D240" t="s">
        <v>14672</v>
      </c>
      <c r="E240" t="s">
        <v>14673</v>
      </c>
      <c r="F240" t="s">
        <v>10702</v>
      </c>
      <c r="G240">
        <v>5.4803600311279297</v>
      </c>
      <c r="H240">
        <v>3.72322750091553</v>
      </c>
      <c r="I240">
        <v>4.5782299041748002</v>
      </c>
      <c r="J240">
        <v>1.3960256576538099</v>
      </c>
      <c r="K240">
        <v>5.6339864730834996</v>
      </c>
      <c r="L240">
        <v>2.38673973083496</v>
      </c>
      <c r="M240">
        <v>5.2066097259521502</v>
      </c>
      <c r="N240">
        <v>4.1691331863403303</v>
      </c>
      <c r="O240">
        <v>4.9563541412353498</v>
      </c>
      <c r="P240">
        <v>3.4346628189086901</v>
      </c>
      <c r="Q240">
        <v>1.05285167694092</v>
      </c>
      <c r="R240">
        <v>3.3221750259399401</v>
      </c>
      <c r="S240">
        <v>3.7783629894256596</v>
      </c>
      <c r="T240">
        <v>236</v>
      </c>
      <c r="X240" s="16">
        <v>1.4550218582153307</v>
      </c>
      <c r="Z240">
        <v>0.35055077173030103</v>
      </c>
      <c r="AA240">
        <v>0.63881673397173999</v>
      </c>
      <c r="AB240">
        <v>0.22971177943025928</v>
      </c>
      <c r="AP240">
        <v>5</v>
      </c>
      <c r="AQ240">
        <v>3</v>
      </c>
      <c r="AR240">
        <v>3</v>
      </c>
      <c r="AS240">
        <v>44.7</v>
      </c>
      <c r="AT240">
        <v>25.4</v>
      </c>
      <c r="AU240">
        <v>25.4</v>
      </c>
      <c r="AV240">
        <v>11.6</v>
      </c>
      <c r="AW240">
        <v>0</v>
      </c>
      <c r="AX240">
        <v>6.0465999999999998</v>
      </c>
      <c r="AY240">
        <v>6376900000</v>
      </c>
      <c r="AZ240">
        <v>14</v>
      </c>
      <c r="BA240" t="s">
        <v>6068</v>
      </c>
      <c r="BB240" t="s">
        <v>6068</v>
      </c>
      <c r="BC240" t="s">
        <v>6069</v>
      </c>
      <c r="BD240" t="s">
        <v>6070</v>
      </c>
      <c r="BE240" t="s">
        <v>6071</v>
      </c>
      <c r="BF240" s="34" t="s">
        <v>19011</v>
      </c>
      <c r="BG240">
        <v>1.1085462570190401</v>
      </c>
      <c r="BH240">
        <v>-3.5910896956920603E-2</v>
      </c>
      <c r="BI240">
        <v>0.52097004652023304</v>
      </c>
      <c r="BJ240">
        <v>-1.5516661405563399</v>
      </c>
      <c r="BK240">
        <v>1.20860636234283</v>
      </c>
      <c r="BL240">
        <v>-0.90639328956604004</v>
      </c>
      <c r="BM240">
        <v>0.93024694919586204</v>
      </c>
      <c r="BN240">
        <v>0.25451681017875699</v>
      </c>
      <c r="BO240">
        <v>0.76725023984909102</v>
      </c>
      <c r="BP240">
        <v>-0.22385910153388999</v>
      </c>
      <c r="BQ240">
        <v>-1.7751824855804399</v>
      </c>
      <c r="BR240">
        <v>-0.297124743461609</v>
      </c>
      <c r="BT240">
        <v>27.581901550293001</v>
      </c>
      <c r="BU240">
        <v>26.138134002685501</v>
      </c>
      <c r="BV240">
        <v>26.168329238891602</v>
      </c>
      <c r="BW240">
        <v>22.933515548706101</v>
      </c>
      <c r="BX240">
        <v>26.659080505371101</v>
      </c>
      <c r="BY240">
        <v>24.4698581695557</v>
      </c>
      <c r="BZ240">
        <v>26.793895721435501</v>
      </c>
      <c r="CA240">
        <v>25.577442169189499</v>
      </c>
      <c r="CB240">
        <v>26.602012634277301</v>
      </c>
      <c r="CC240">
        <v>23.622879028320298</v>
      </c>
      <c r="CD240">
        <v>21.284835815429702</v>
      </c>
      <c r="CE240">
        <v>24.2890510559082</v>
      </c>
      <c r="CG240">
        <v>27.581901550293001</v>
      </c>
      <c r="CH240">
        <v>26.138134002685501</v>
      </c>
      <c r="CI240">
        <v>26.168329238891602</v>
      </c>
      <c r="CJ240">
        <v>22.933515548706101</v>
      </c>
      <c r="CK240">
        <v>26.659080505371101</v>
      </c>
      <c r="CL240">
        <v>24.4698581695557</v>
      </c>
      <c r="CM240">
        <v>26.793895721435501</v>
      </c>
      <c r="CN240">
        <v>25.577442169189499</v>
      </c>
      <c r="CO240">
        <v>26.602012634277301</v>
      </c>
      <c r="CP240">
        <v>23.622879028320298</v>
      </c>
      <c r="CQ240">
        <v>21.284835815429702</v>
      </c>
      <c r="CR240">
        <v>24.2890510559082</v>
      </c>
      <c r="CT240" t="s">
        <v>19000</v>
      </c>
      <c r="CU240" t="s">
        <v>7105</v>
      </c>
      <c r="CV240" t="s">
        <v>17696</v>
      </c>
      <c r="CW240" t="str">
        <f>CT240&amp;CU240&amp;CHAR(10)&amp;CV240</f>
        <v>&gt;P27056
MEMVSKIACFVLLCMVVVAPHAEALTCGQVTAGLAPCLPYLQGRGPLGGCCGGVKNLLGSAKTTADRKTACTCLKSAANAIKGIDLNKAAGIPSVCKVNIPYKISPSTDCSTVQ</v>
      </c>
    </row>
    <row r="241" spans="1:101" x14ac:dyDescent="0.25">
      <c r="A241" t="s">
        <v>7042</v>
      </c>
      <c r="B241" t="s">
        <v>19256</v>
      </c>
      <c r="C241" t="s">
        <v>7389</v>
      </c>
      <c r="D241" t="s">
        <v>14884</v>
      </c>
      <c r="E241">
        <v>0</v>
      </c>
      <c r="F241" t="s">
        <v>10703</v>
      </c>
      <c r="G241">
        <v>3.78910255432129</v>
      </c>
      <c r="H241">
        <v>3.8589849472045898</v>
      </c>
      <c r="I241">
        <v>4.1657028198242196</v>
      </c>
      <c r="J241">
        <v>3.5927305221557599</v>
      </c>
      <c r="K241">
        <v>3.6155443191528298</v>
      </c>
      <c r="L241">
        <v>3.24997901916504</v>
      </c>
      <c r="M241">
        <v>4.0830764770507804</v>
      </c>
      <c r="N241">
        <v>3.86075687408447</v>
      </c>
      <c r="O241">
        <v>3.0666923522949201</v>
      </c>
      <c r="P241">
        <v>4.0297155380248997</v>
      </c>
      <c r="Q241">
        <v>4.1747350692748997</v>
      </c>
      <c r="R241">
        <v>3.7869119644164999</v>
      </c>
      <c r="S241">
        <v>3.7728277047475167</v>
      </c>
      <c r="T241">
        <v>237</v>
      </c>
      <c r="X241" s="16">
        <v>0.45184548695882309</v>
      </c>
      <c r="Z241">
        <v>0.36689216446857997</v>
      </c>
      <c r="AA241">
        <v>0.60553949787225003</v>
      </c>
      <c r="AB241">
        <v>0.24800503737691712</v>
      </c>
      <c r="AP241">
        <v>5</v>
      </c>
      <c r="AQ241">
        <v>5</v>
      </c>
      <c r="AR241">
        <v>3</v>
      </c>
      <c r="AS241">
        <v>22.2</v>
      </c>
      <c r="AT241">
        <v>22.2</v>
      </c>
      <c r="AU241">
        <v>11.7</v>
      </c>
      <c r="AV241">
        <v>35.686999999999998</v>
      </c>
      <c r="AW241">
        <v>0</v>
      </c>
      <c r="AX241">
        <v>15.977</v>
      </c>
      <c r="AY241">
        <v>10990000000</v>
      </c>
      <c r="AZ241">
        <v>59</v>
      </c>
      <c r="BA241" t="s">
        <v>5191</v>
      </c>
      <c r="BB241" t="s">
        <v>5191</v>
      </c>
      <c r="BC241" t="s">
        <v>5192</v>
      </c>
      <c r="BF241" s="34" t="s">
        <v>19011</v>
      </c>
      <c r="BG241">
        <v>4.6929657459258999E-2</v>
      </c>
      <c r="BH241">
        <v>0.24844038486480699</v>
      </c>
      <c r="BI241">
        <v>1.1328825950622601</v>
      </c>
      <c r="BJ241">
        <v>-0.51932269334793102</v>
      </c>
      <c r="BK241">
        <v>-0.45353755354881298</v>
      </c>
      <c r="BL241">
        <v>-1.5076704025268599</v>
      </c>
      <c r="BM241">
        <v>0.89462387561798096</v>
      </c>
      <c r="BN241">
        <v>0.253549844026566</v>
      </c>
      <c r="BO241">
        <v>-2.0361902713775599</v>
      </c>
      <c r="BP241">
        <v>0.74075388908386197</v>
      </c>
      <c r="BQ241">
        <v>1.1589277982711801</v>
      </c>
      <c r="BR241">
        <v>4.0612939745187801E-2</v>
      </c>
      <c r="BT241">
        <v>25.8906440734863</v>
      </c>
      <c r="BU241">
        <v>26.273891448974599</v>
      </c>
      <c r="BV241">
        <v>25.755802154541001</v>
      </c>
      <c r="BW241">
        <v>25.130220413208001</v>
      </c>
      <c r="BX241">
        <v>24.640638351440401</v>
      </c>
      <c r="BY241">
        <v>25.3330974578857</v>
      </c>
      <c r="BZ241">
        <v>25.670362472534201</v>
      </c>
      <c r="CA241">
        <v>25.269065856933601</v>
      </c>
      <c r="CB241">
        <v>24.7123508453369</v>
      </c>
      <c r="CC241">
        <v>24.217931747436499</v>
      </c>
      <c r="CD241">
        <v>24.4067192077637</v>
      </c>
      <c r="CE241">
        <v>24.753787994384801</v>
      </c>
      <c r="CG241">
        <v>25.8906440734863</v>
      </c>
      <c r="CH241">
        <v>26.273891448974599</v>
      </c>
      <c r="CI241">
        <v>25.755802154541001</v>
      </c>
      <c r="CJ241">
        <v>25.130220413208001</v>
      </c>
      <c r="CK241">
        <v>24.640638351440401</v>
      </c>
      <c r="CL241">
        <v>25.3330974578857</v>
      </c>
      <c r="CM241">
        <v>25.670362472534201</v>
      </c>
      <c r="CN241">
        <v>25.269065856933601</v>
      </c>
      <c r="CO241">
        <v>24.7123508453369</v>
      </c>
      <c r="CP241">
        <v>24.217931747436499</v>
      </c>
      <c r="CQ241">
        <v>24.4067192077637</v>
      </c>
      <c r="CR241">
        <v>24.753787994384801</v>
      </c>
      <c r="CT241" t="s">
        <v>19000</v>
      </c>
      <c r="CU241" t="s">
        <v>7042</v>
      </c>
      <c r="CV241" t="s">
        <v>17752</v>
      </c>
      <c r="CW241" t="str">
        <f>CT241&amp;CU241&amp;CHAR(10)&amp;CV241</f>
        <v>&gt;A0A3Q7J9P7
MSFGKKIRIGLDGFGRINRFIARAAHRDENKLSNASTVLKTSTFKHDSDGFGSAGLKSFRAFAVVGAGISGLLSFAGVAYSDEAEHGLECPSYPWPHEGILSSYDHASIRRGHQVYQQVCASCHSMSLISYRDLVGVAYTEEETKAMAAEIEVVDGPNDEGEMFTRPGKLSDRFPQPYPNEAAARFANGGAYPPDLSLITKARHNGQNYVFALLTGYRDPPAGVSIREGLHYNPYFPGGAIAMPKMLNDGAVEYEDGIPATEAQMGKDVVSFLSWAAEPEMEERKLMGFKWIFVLSLALLQAAYYRRLRWSVLKSRKLVLDVVN</v>
      </c>
    </row>
    <row r="242" spans="1:101" x14ac:dyDescent="0.25">
      <c r="A242" t="s">
        <v>4781</v>
      </c>
      <c r="B242" t="s">
        <v>19257</v>
      </c>
      <c r="C242" t="s">
        <v>7477</v>
      </c>
      <c r="D242" t="s">
        <v>14764</v>
      </c>
      <c r="E242" t="s">
        <v>14765</v>
      </c>
      <c r="F242" t="s">
        <v>10704</v>
      </c>
      <c r="G242">
        <v>3.63815498352051</v>
      </c>
      <c r="H242">
        <v>3.8508005142211901</v>
      </c>
      <c r="I242">
        <v>3.4356212615966801</v>
      </c>
      <c r="J242">
        <v>3.9569005966186501</v>
      </c>
      <c r="K242">
        <v>3.6026353836059601</v>
      </c>
      <c r="L242">
        <v>3.9505615234375</v>
      </c>
      <c r="M242">
        <v>4.1803836822509801</v>
      </c>
      <c r="N242">
        <v>3.11649417877197</v>
      </c>
      <c r="O242">
        <v>3.48687744140625</v>
      </c>
      <c r="P242">
        <v>4.2059278488159197</v>
      </c>
      <c r="Q242">
        <v>3.82597827911377</v>
      </c>
      <c r="R242">
        <v>3.9559202194213898</v>
      </c>
      <c r="S242">
        <v>3.76718799273173</v>
      </c>
      <c r="T242">
        <v>238</v>
      </c>
      <c r="X242" s="16">
        <v>-0.19517358144124275</v>
      </c>
      <c r="Z242">
        <v>0.55228130360205796</v>
      </c>
      <c r="AA242">
        <v>0.35341918287534002</v>
      </c>
      <c r="AB242">
        <v>0.44318067755811508</v>
      </c>
      <c r="AP242">
        <v>16</v>
      </c>
      <c r="AQ242">
        <v>16</v>
      </c>
      <c r="AR242">
        <v>10</v>
      </c>
      <c r="AS242">
        <v>51.5</v>
      </c>
      <c r="AT242">
        <v>51.5</v>
      </c>
      <c r="AU242">
        <v>38</v>
      </c>
      <c r="AV242">
        <v>25.443000000000001</v>
      </c>
      <c r="AW242">
        <v>0</v>
      </c>
      <c r="AX242">
        <v>60.707999999999998</v>
      </c>
      <c r="AY242">
        <v>9671100000</v>
      </c>
      <c r="AZ242">
        <v>140</v>
      </c>
      <c r="BA242" t="s">
        <v>4780</v>
      </c>
      <c r="BB242" t="s">
        <v>4781</v>
      </c>
      <c r="BC242" t="s">
        <v>4782</v>
      </c>
      <c r="BF242" s="34" t="s">
        <v>19011</v>
      </c>
      <c r="BG242">
        <v>-0.401777744293213</v>
      </c>
      <c r="BH242">
        <v>0.26034927368164101</v>
      </c>
      <c r="BI242">
        <v>-1.0324189662933401</v>
      </c>
      <c r="BJ242">
        <v>0.59071940183639504</v>
      </c>
      <c r="BK242">
        <v>-0.51237720251083396</v>
      </c>
      <c r="BL242">
        <v>0.570981025695801</v>
      </c>
      <c r="BM242">
        <v>1.2865918874740601</v>
      </c>
      <c r="BN242">
        <v>-2.0261039733886701</v>
      </c>
      <c r="BO242">
        <v>-0.87281960248947099</v>
      </c>
      <c r="BP242">
        <v>1.3661303520202599</v>
      </c>
      <c r="BQ242">
        <v>0.18305879831314101</v>
      </c>
      <c r="BR242">
        <v>0.58766674995422397</v>
      </c>
      <c r="BT242">
        <v>25.739696502685501</v>
      </c>
      <c r="BU242">
        <v>26.2657070159912</v>
      </c>
      <c r="BV242">
        <v>25.025720596313501</v>
      </c>
      <c r="BW242">
        <v>25.494390487670898</v>
      </c>
      <c r="BX242">
        <v>24.627729415893601</v>
      </c>
      <c r="BY242">
        <v>26.0336799621582</v>
      </c>
      <c r="BZ242">
        <v>25.7676696777344</v>
      </c>
      <c r="CA242">
        <v>24.524803161621101</v>
      </c>
      <c r="CB242">
        <v>25.1325359344482</v>
      </c>
      <c r="CC242">
        <v>24.3941440582275</v>
      </c>
      <c r="CD242">
        <v>24.0579624176025</v>
      </c>
      <c r="CE242">
        <v>24.922796249389599</v>
      </c>
      <c r="CG242">
        <v>25.739696502685501</v>
      </c>
      <c r="CH242">
        <v>26.2657070159912</v>
      </c>
      <c r="CI242">
        <v>25.025720596313501</v>
      </c>
      <c r="CJ242">
        <v>25.494390487670898</v>
      </c>
      <c r="CK242">
        <v>24.627729415893601</v>
      </c>
      <c r="CL242">
        <v>26.0336799621582</v>
      </c>
      <c r="CM242">
        <v>25.7676696777344</v>
      </c>
      <c r="CN242">
        <v>24.524803161621101</v>
      </c>
      <c r="CO242">
        <v>25.1325359344482</v>
      </c>
      <c r="CP242">
        <v>24.3941440582275</v>
      </c>
      <c r="CQ242">
        <v>24.0579624176025</v>
      </c>
      <c r="CR242">
        <v>24.922796249389599</v>
      </c>
      <c r="CT242" t="s">
        <v>19000</v>
      </c>
      <c r="CU242" t="s">
        <v>4781</v>
      </c>
      <c r="CV242" t="s">
        <v>18206</v>
      </c>
      <c r="CW242" t="str">
        <f>CT242&amp;CU242&amp;CHAR(10)&amp;CV242</f>
        <v>&gt;A0A3Q7ISV4
MAAKKTARNPELIRGVGKFSRSKMYHKKGLWAIKKKNGGALPVHSKKPAVAPVAEKAPKFYPADDVKKPLVNKHKPKPTKLRSSITPGTVLIILAGRFKGKRVVFLKQLVSGLLLVTGPFKFNGVPLRRVNQAYVIGTSTKVDISGVNVDKIDDKYFAKQVEKKQKKGEGEFFEEKKEEKNVLPQEKKDEQKAVDAALIKAIEAVPELKGYLSARFSLKSGMKPHELVF</v>
      </c>
    </row>
    <row r="243" spans="1:101" x14ac:dyDescent="0.25">
      <c r="A243" t="s">
        <v>3332</v>
      </c>
      <c r="B243" t="s">
        <v>19258</v>
      </c>
      <c r="C243" t="s">
        <v>7658</v>
      </c>
      <c r="D243" t="s">
        <v>14820</v>
      </c>
      <c r="E243">
        <v>0</v>
      </c>
      <c r="F243" t="s">
        <v>10705</v>
      </c>
      <c r="G243">
        <v>4.3007106781005904</v>
      </c>
      <c r="H243">
        <v>3.76318454742432</v>
      </c>
      <c r="I243">
        <v>3.7774639129638699</v>
      </c>
      <c r="J243">
        <v>3.8072671890258798</v>
      </c>
      <c r="K243">
        <v>4.0082502365112296</v>
      </c>
      <c r="L243">
        <v>3.55475997924805</v>
      </c>
      <c r="M243">
        <v>3.3871021270752002</v>
      </c>
      <c r="N243">
        <v>3.8505525588989298</v>
      </c>
      <c r="O243">
        <v>3.0351219177246098</v>
      </c>
      <c r="P243">
        <v>4.0679464340209996</v>
      </c>
      <c r="Q243">
        <v>3.8040895462036102</v>
      </c>
      <c r="R243">
        <v>3.7274656295776398</v>
      </c>
      <c r="S243">
        <v>3.7569928963979109</v>
      </c>
      <c r="T243">
        <v>239</v>
      </c>
      <c r="X243" s="16">
        <v>0.15702724456787331</v>
      </c>
      <c r="Z243">
        <v>0.33688626790227499</v>
      </c>
      <c r="AA243">
        <v>0.66701272804440204</v>
      </c>
      <c r="AB243">
        <v>0.21527186432020728</v>
      </c>
      <c r="AP243">
        <v>30</v>
      </c>
      <c r="AQ243">
        <v>22</v>
      </c>
      <c r="AR243">
        <v>22</v>
      </c>
      <c r="AS243">
        <v>54.7</v>
      </c>
      <c r="AT243">
        <v>45.4</v>
      </c>
      <c r="AU243">
        <v>45.4</v>
      </c>
      <c r="AV243">
        <v>80.322000000000003</v>
      </c>
      <c r="AW243">
        <v>0</v>
      </c>
      <c r="AX243">
        <v>109.64</v>
      </c>
      <c r="AY243">
        <v>25567000000</v>
      </c>
      <c r="AZ243">
        <v>310</v>
      </c>
      <c r="BA243" t="s">
        <v>3332</v>
      </c>
      <c r="BB243" t="s">
        <v>3332</v>
      </c>
      <c r="BC243" t="s">
        <v>3333</v>
      </c>
      <c r="BF243" s="34" t="s">
        <v>19011</v>
      </c>
      <c r="BG243">
        <v>1.6678041219711299</v>
      </c>
      <c r="BH243">
        <v>1.8992317840457001E-2</v>
      </c>
      <c r="BI243">
        <v>6.2792949378490406E-2</v>
      </c>
      <c r="BJ243">
        <v>0.15421174466609999</v>
      </c>
      <c r="BK243">
        <v>0.77070868015289296</v>
      </c>
      <c r="BL243">
        <v>-0.620330810546875</v>
      </c>
      <c r="BM243">
        <v>-1.13460576534271</v>
      </c>
      <c r="BN243">
        <v>0.28698563575744601</v>
      </c>
      <c r="BO243">
        <v>-2.21427249908447</v>
      </c>
      <c r="BP243">
        <v>0.953821241855621</v>
      </c>
      <c r="BQ243">
        <v>0.144464626908302</v>
      </c>
      <c r="BR243">
        <v>-9.0572163462638897E-2</v>
      </c>
      <c r="BT243">
        <v>26.4022521972656</v>
      </c>
      <c r="BU243">
        <v>26.1780910491943</v>
      </c>
      <c r="BV243">
        <v>25.3675632476807</v>
      </c>
      <c r="BW243">
        <v>25.3447570800781</v>
      </c>
      <c r="BX243">
        <v>25.0333442687988</v>
      </c>
      <c r="BY243">
        <v>25.6378784179688</v>
      </c>
      <c r="BZ243">
        <v>24.974388122558601</v>
      </c>
      <c r="CA243">
        <v>25.258861541748001</v>
      </c>
      <c r="CB243">
        <v>24.680780410766602</v>
      </c>
      <c r="CC243">
        <v>24.256162643432599</v>
      </c>
      <c r="CD243">
        <v>24.036073684692401</v>
      </c>
      <c r="CE243">
        <v>24.694341659545898</v>
      </c>
      <c r="CG243">
        <v>26.4022521972656</v>
      </c>
      <c r="CH243">
        <v>26.1780910491943</v>
      </c>
      <c r="CI243">
        <v>25.3675632476807</v>
      </c>
      <c r="CJ243">
        <v>25.3447570800781</v>
      </c>
      <c r="CK243">
        <v>25.0333442687988</v>
      </c>
      <c r="CL243">
        <v>25.6378784179688</v>
      </c>
      <c r="CM243">
        <v>24.974388122558601</v>
      </c>
      <c r="CN243">
        <v>25.258861541748001</v>
      </c>
      <c r="CO243">
        <v>24.680780410766602</v>
      </c>
      <c r="CP243">
        <v>24.256162643432599</v>
      </c>
      <c r="CQ243">
        <v>24.036073684692401</v>
      </c>
      <c r="CR243">
        <v>24.694341659545898</v>
      </c>
      <c r="CT243" t="s">
        <v>19000</v>
      </c>
      <c r="CU243" t="s">
        <v>3332</v>
      </c>
      <c r="CV243" t="s">
        <v>17648</v>
      </c>
      <c r="CW243" t="str">
        <f>CT243&amp;CU243&amp;CHAR(10)&amp;CV243</f>
        <v>&gt;A0A3Q7HEZ3
MASSSSLTLSQAILSRSVSRHGSSSSPNSQLSPSSISLPTFSGLKSTTATSFRRRILPSAAGAGRHSAIRASAAVETLQKTDNSLVEKSVNTIRFLAIDAVEKANSGHPGLPMGCAPMGHILYDEIMRYNPKNPYWFNRDRFVLSAGHGCMLQYALLHLAGYDAVREEDLKSFRQWGSKTPGHPENFETPGVEVTTGPLGQGIANAVGLALSEKHLAARFNKPDAEIVDHYTYCILGDGCQMEGISQEAASLAGHWGLGKLIAFYDDNHISIDGDTEIAFTEDVAARYEALGWHVIWVKNGNTGYDEIRAAIKEAKAVTDKPTLIKVTTTIGFGSPNKSNSYSVHGSALGAKEVEATRQNLGWPYEPFHVPEEVKSHWSRHVPEGAALEAGWNTKFAEYEKKYPEEAADLKSIITGELPADWEKALPTYTPESPADATRNLSQQNLNALAKVLPGFLGGSADLASSNMTLMKMFGDFQKSTPEERNIRFGVREHGMGAICNGIALHSPGLIPYCATFFVFTDYMRAAIRISALAESRVIYVMTHDSIGLGEDGPTHQPIEHLASFRAMPNVLMLRPADGNETAGAYRVAILKNKTPSILALSRQKLPQLAGTSIEGTAKGGYTISDNSSGNKPDVILIGTGSELEIAVKAADELRKEGKAVRVVSFVSWELFDEQSAEYKESVLPAAVTARVSIEAGTTFGWEKIVGSKGKAIGIDRFGASAPAGKIYKEFGITAEAVIAAAKQVS</v>
      </c>
    </row>
    <row r="244" spans="1:101" x14ac:dyDescent="0.25">
      <c r="A244" t="s">
        <v>3500</v>
      </c>
      <c r="B244" t="s">
        <v>19259</v>
      </c>
      <c r="C244" t="s">
        <v>7177</v>
      </c>
      <c r="D244" t="s">
        <v>14885</v>
      </c>
      <c r="E244" t="s">
        <v>14738</v>
      </c>
      <c r="F244" t="s">
        <v>10706</v>
      </c>
      <c r="G244">
        <v>2.8909816741943399</v>
      </c>
      <c r="H244">
        <v>3.2553224563598602</v>
      </c>
      <c r="I244">
        <v>3.541259765625</v>
      </c>
      <c r="J244">
        <v>3.9221506118774401</v>
      </c>
      <c r="K244">
        <v>3.8585290908813499</v>
      </c>
      <c r="L244">
        <v>3.6445541381835902</v>
      </c>
      <c r="M244">
        <v>3.8920097351074201</v>
      </c>
      <c r="N244">
        <v>4.1533746719360396</v>
      </c>
      <c r="O244">
        <v>3.81735420227051</v>
      </c>
      <c r="P244">
        <v>3.91991519927979</v>
      </c>
      <c r="Q244">
        <v>3.7671365737914999</v>
      </c>
      <c r="R244">
        <v>4.32379245758057</v>
      </c>
      <c r="S244">
        <v>3.7488650480906167</v>
      </c>
      <c r="T244">
        <v>240</v>
      </c>
      <c r="X244" s="16">
        <v>-0.57922331492106016</v>
      </c>
      <c r="Z244">
        <v>0.113358490566038</v>
      </c>
      <c r="AA244">
        <v>1.77708190725329</v>
      </c>
      <c r="AB244">
        <v>1.6707754789783934E-2</v>
      </c>
      <c r="AP244">
        <v>17</v>
      </c>
      <c r="AQ244">
        <v>17</v>
      </c>
      <c r="AR244">
        <v>16</v>
      </c>
      <c r="AS244">
        <v>60.6</v>
      </c>
      <c r="AT244">
        <v>60.6</v>
      </c>
      <c r="AU244">
        <v>54.6</v>
      </c>
      <c r="AV244">
        <v>38.655999999999999</v>
      </c>
      <c r="AW244">
        <v>0</v>
      </c>
      <c r="AX244">
        <v>90.653000000000006</v>
      </c>
      <c r="AY244">
        <v>13274000000</v>
      </c>
      <c r="AZ244">
        <v>189</v>
      </c>
      <c r="BA244" t="s">
        <v>3500</v>
      </c>
      <c r="BB244" t="s">
        <v>3500</v>
      </c>
      <c r="BC244" t="s">
        <v>3501</v>
      </c>
      <c r="BF244" s="34" t="s">
        <v>19011</v>
      </c>
      <c r="BG244">
        <v>-2.2323448657989502</v>
      </c>
      <c r="BH244">
        <v>-1.28427398204803</v>
      </c>
      <c r="BI244">
        <v>-0.54022097587585405</v>
      </c>
      <c r="BJ244">
        <v>0.45091578364372298</v>
      </c>
      <c r="BK244">
        <v>0.28536275029182401</v>
      </c>
      <c r="BL244">
        <v>-0.271433085203171</v>
      </c>
      <c r="BM244">
        <v>0.37248456478118902</v>
      </c>
      <c r="BN244">
        <v>1.05259644985199</v>
      </c>
      <c r="BO244">
        <v>0.17821934819221499</v>
      </c>
      <c r="BP244">
        <v>0.445098876953125</v>
      </c>
      <c r="BQ244">
        <v>4.7545328736305202E-2</v>
      </c>
      <c r="BR244">
        <v>1.49604988098145</v>
      </c>
      <c r="BT244">
        <v>24.9925231933594</v>
      </c>
      <c r="BU244">
        <v>25.670228958129901</v>
      </c>
      <c r="BV244">
        <v>25.1313591003418</v>
      </c>
      <c r="BW244">
        <v>25.459640502929702</v>
      </c>
      <c r="BX244">
        <v>24.883623123168899</v>
      </c>
      <c r="BY244">
        <v>25.7276725769043</v>
      </c>
      <c r="BZ244">
        <v>25.479295730590799</v>
      </c>
      <c r="CA244">
        <v>25.561683654785199</v>
      </c>
      <c r="CB244">
        <v>25.4630126953125</v>
      </c>
      <c r="CC244">
        <v>24.108131408691399</v>
      </c>
      <c r="CD244">
        <v>23.999120712280298</v>
      </c>
      <c r="CE244">
        <v>25.2906684875488</v>
      </c>
      <c r="CG244">
        <v>24.9925231933594</v>
      </c>
      <c r="CH244">
        <v>25.670228958129901</v>
      </c>
      <c r="CI244">
        <v>25.1313591003418</v>
      </c>
      <c r="CJ244">
        <v>25.459640502929702</v>
      </c>
      <c r="CK244">
        <v>24.883623123168899</v>
      </c>
      <c r="CL244">
        <v>25.7276725769043</v>
      </c>
      <c r="CM244">
        <v>25.479295730590799</v>
      </c>
      <c r="CN244">
        <v>25.561683654785199</v>
      </c>
      <c r="CO244">
        <v>25.4630126953125</v>
      </c>
      <c r="CP244">
        <v>24.108131408691399</v>
      </c>
      <c r="CQ244">
        <v>23.999120712280298</v>
      </c>
      <c r="CR244">
        <v>25.2906684875488</v>
      </c>
      <c r="CT244" t="s">
        <v>19000</v>
      </c>
      <c r="CU244" t="s">
        <v>3500</v>
      </c>
      <c r="CV244" t="s">
        <v>16684</v>
      </c>
      <c r="CW244" t="str">
        <f>CT244&amp;CU244&amp;CHAR(10)&amp;CV244</f>
        <v>&gt;A0A3Q7HJ62
MSSSENPEIVERVFKDKDEEEKDEQKGSFIDKVKGFIQDIGEKIEETVGFGKPTADVSGIHIPHINLEKAEIVVDVLVKNPNPIPIPLIDINYLIESDGRELLSGLIPDAGTIHAHGSETVKIPLNLVYDDIRTTYHDIKPGSIIPYKIKVDLIVDVPVFGRITIPLEKNGEIPIPYKPDIDVEKIHFERFSFEETVAVLKLKLDNKNDFDLGLNSLDYDLWLSDVNVGGAELEKSATLAKNGITYIDLPITFRPKDFGSALWDMIRGRGTGYSMKGNINVDTPFGAMKLPISKEGGTTNLKKNKEDGGDDDEDEFSSLVHSFRLKLEIDFARATIFIAKMPSAGGDF</v>
      </c>
    </row>
    <row r="245" spans="1:101" x14ac:dyDescent="0.25">
      <c r="A245" t="s">
        <v>426</v>
      </c>
      <c r="B245" t="s">
        <v>19260</v>
      </c>
      <c r="C245" t="s">
        <v>7234</v>
      </c>
      <c r="D245" t="s">
        <v>14886</v>
      </c>
      <c r="E245" t="s">
        <v>14887</v>
      </c>
      <c r="F245" t="s">
        <v>10707</v>
      </c>
      <c r="G245">
        <v>3.9205417633056601</v>
      </c>
      <c r="H245">
        <v>3.3784933090210001</v>
      </c>
      <c r="I245">
        <v>3.6989154815673801</v>
      </c>
      <c r="J245">
        <v>3.5797872543335001</v>
      </c>
      <c r="K245">
        <v>3.9133558273315399</v>
      </c>
      <c r="L245">
        <v>5.1427040100097701</v>
      </c>
      <c r="M245">
        <v>4.4694786071777299</v>
      </c>
      <c r="N245">
        <v>3.0134439468383798</v>
      </c>
      <c r="O245">
        <v>4.7703227996826199</v>
      </c>
      <c r="P245">
        <v>2.98435306549072</v>
      </c>
      <c r="Q245">
        <v>3.0749025344848602</v>
      </c>
      <c r="R245">
        <v>2.99511623382568</v>
      </c>
      <c r="S245">
        <v>3.7451179027557373</v>
      </c>
      <c r="T245">
        <v>241</v>
      </c>
      <c r="X245" s="16">
        <v>-0.5459655125935905</v>
      </c>
      <c r="Z245">
        <v>0.30359309021113201</v>
      </c>
      <c r="AA245">
        <v>0.75478171126725002</v>
      </c>
      <c r="AB245">
        <v>0.17588074183544336</v>
      </c>
      <c r="AP245">
        <v>15</v>
      </c>
      <c r="AQ245">
        <v>15</v>
      </c>
      <c r="AR245">
        <v>14</v>
      </c>
      <c r="AS245">
        <v>39.6</v>
      </c>
      <c r="AT245">
        <v>39.6</v>
      </c>
      <c r="AU245">
        <v>39.6</v>
      </c>
      <c r="AV245">
        <v>47.539000000000001</v>
      </c>
      <c r="AW245">
        <v>0</v>
      </c>
      <c r="AX245">
        <v>98.058999999999997</v>
      </c>
      <c r="AY245">
        <v>13117000000</v>
      </c>
      <c r="AZ245">
        <v>168</v>
      </c>
      <c r="BA245" t="s">
        <v>425</v>
      </c>
      <c r="BB245" t="s">
        <v>426</v>
      </c>
      <c r="BC245" t="s">
        <v>427</v>
      </c>
      <c r="BD245" t="s">
        <v>428</v>
      </c>
      <c r="BE245" t="s">
        <v>429</v>
      </c>
      <c r="BF245" s="34" t="s">
        <v>19011</v>
      </c>
      <c r="BG245">
        <v>0.23998239636421201</v>
      </c>
      <c r="BH245">
        <v>-0.50154781341552701</v>
      </c>
      <c r="BI245">
        <v>-6.3205584883689894E-2</v>
      </c>
      <c r="BJ245">
        <v>-0.226174741983414</v>
      </c>
      <c r="BK245">
        <v>0.23015193641185799</v>
      </c>
      <c r="BL245">
        <v>1.9119181632995601</v>
      </c>
      <c r="BM245">
        <v>0.99093604087829601</v>
      </c>
      <c r="BN245">
        <v>-1.0009406805038501</v>
      </c>
      <c r="BO245">
        <v>1.4024952650070199</v>
      </c>
      <c r="BP245">
        <v>-1.04073739051819</v>
      </c>
      <c r="BQ245">
        <v>-0.91686439514160201</v>
      </c>
      <c r="BR245">
        <v>-1.02601325511932</v>
      </c>
      <c r="BT245">
        <v>26.0220832824707</v>
      </c>
      <c r="BU245">
        <v>25.793399810791001</v>
      </c>
      <c r="BV245">
        <v>25.289014816284201</v>
      </c>
      <c r="BW245">
        <v>25.1172771453857</v>
      </c>
      <c r="BX245">
        <v>24.938449859619102</v>
      </c>
      <c r="BY245">
        <v>27.225822448730501</v>
      </c>
      <c r="BZ245">
        <v>26.056764602661101</v>
      </c>
      <c r="CA245">
        <v>24.4217529296875</v>
      </c>
      <c r="CB245">
        <v>26.415981292724599</v>
      </c>
      <c r="CC245">
        <v>23.172569274902301</v>
      </c>
      <c r="CD245">
        <v>23.306886672973601</v>
      </c>
      <c r="CE245">
        <v>23.961992263793899</v>
      </c>
      <c r="CG245">
        <v>26.0220832824707</v>
      </c>
      <c r="CH245">
        <v>25.793399810791001</v>
      </c>
      <c r="CI245">
        <v>25.289014816284201</v>
      </c>
      <c r="CJ245">
        <v>25.1172771453857</v>
      </c>
      <c r="CK245">
        <v>24.938449859619102</v>
      </c>
      <c r="CL245">
        <v>27.225822448730501</v>
      </c>
      <c r="CM245">
        <v>26.056764602661101</v>
      </c>
      <c r="CN245">
        <v>24.4217529296875</v>
      </c>
      <c r="CO245">
        <v>26.415981292724599</v>
      </c>
      <c r="CP245">
        <v>23.172569274902301</v>
      </c>
      <c r="CQ245">
        <v>23.306886672973601</v>
      </c>
      <c r="CR245">
        <v>23.961992263793899</v>
      </c>
      <c r="CT245" t="s">
        <v>19000</v>
      </c>
      <c r="CU245" t="s">
        <v>426</v>
      </c>
      <c r="CV245" t="s">
        <v>17504</v>
      </c>
      <c r="CW245" t="str">
        <f>CT245&amp;CU245&amp;CHAR(10)&amp;CV245</f>
        <v>&gt;A0A3Q7EI59
MAQILAPSAQWQMRMTKSSTDASPLTSKMWSSVVLKQNKRHALKSSAKFRVFALQSDNGTVNRVEQLLNLDVTPYTDKIIAEYIWIGGTGIDMRSKSRTISKPVKDASELPKWNYDGSSTGQAPGEDSEVILYPQAIFKDPFRGGNNILVICDAYTPAGEPIPTNKRHKAAQIFSDPKVAAQVPWFGIEQEYTLLQPNVNWPLGWPVGGYPGPQGPYYCGAGAEKSFGRDISDAHYKACLYAGINISGTNGEVMPGQWEFQVGPSVGIEGGDHIWCARYLLERITEQAGVVLSLDPKPIEGDWNGAGCHTNYSTLSMREEGGFEVIKKAILNLSLRHKEHISAYGEGNERRLTGKHETASIDQFSWGVANRGCSIRVGRDTEKEGKGYLEDRRPASNMDPYVVTGLLAETTILWEPTLEAEALAAQKISLKV</v>
      </c>
    </row>
    <row r="246" spans="1:101" x14ac:dyDescent="0.25">
      <c r="A246" t="s">
        <v>7001</v>
      </c>
      <c r="B246" t="s">
        <v>19261</v>
      </c>
      <c r="C246" t="s">
        <v>7177</v>
      </c>
      <c r="D246" t="s">
        <v>14764</v>
      </c>
      <c r="E246" t="s">
        <v>14765</v>
      </c>
      <c r="F246" t="s">
        <v>10708</v>
      </c>
      <c r="G246">
        <v>3.7814292907714799</v>
      </c>
      <c r="H246">
        <v>3.50373363494873</v>
      </c>
      <c r="I246">
        <v>3.5276927947997998</v>
      </c>
      <c r="J246">
        <v>3.97162914276123</v>
      </c>
      <c r="K246">
        <v>3.7043695449829102</v>
      </c>
      <c r="L246">
        <v>4.0951614379882804</v>
      </c>
      <c r="M246">
        <v>3.3717021942138699</v>
      </c>
      <c r="N246">
        <v>3.6043443679809601</v>
      </c>
      <c r="O246">
        <v>3.74373435974121</v>
      </c>
      <c r="P246">
        <v>3.71172046661377</v>
      </c>
      <c r="Q246">
        <v>4.1000547409057599</v>
      </c>
      <c r="R246">
        <v>3.5778112411499001</v>
      </c>
      <c r="S246">
        <v>3.7244486014048253</v>
      </c>
      <c r="T246">
        <v>242</v>
      </c>
      <c r="X246" s="16">
        <v>-0.31943480173747085</v>
      </c>
      <c r="Z246">
        <v>0.332710801393728</v>
      </c>
      <c r="AA246">
        <v>0.68387185266134298</v>
      </c>
      <c r="AB246">
        <v>0.2070752275841603</v>
      </c>
      <c r="AP246">
        <v>8</v>
      </c>
      <c r="AQ246">
        <v>8</v>
      </c>
      <c r="AR246">
        <v>3</v>
      </c>
      <c r="AS246">
        <v>59.7</v>
      </c>
      <c r="AT246">
        <v>59.7</v>
      </c>
      <c r="AU246">
        <v>37.5</v>
      </c>
      <c r="AV246">
        <v>16.234000000000002</v>
      </c>
      <c r="AW246">
        <v>0</v>
      </c>
      <c r="AX246">
        <v>31.102</v>
      </c>
      <c r="AY246">
        <v>5512900000</v>
      </c>
      <c r="AZ246">
        <v>89</v>
      </c>
      <c r="BA246" t="s">
        <v>4646</v>
      </c>
      <c r="BB246" t="s">
        <v>4646</v>
      </c>
      <c r="BC246" t="s">
        <v>4647</v>
      </c>
      <c r="BD246" t="s">
        <v>4648</v>
      </c>
      <c r="BE246" t="s">
        <v>4649</v>
      </c>
      <c r="BF246" s="34" t="s">
        <v>19011</v>
      </c>
      <c r="BG246">
        <v>0.24570778012275701</v>
      </c>
      <c r="BH246">
        <v>-0.95175021886825595</v>
      </c>
      <c r="BI246">
        <v>-0.84843534231185902</v>
      </c>
      <c r="BJ246">
        <v>1.06587302684784</v>
      </c>
      <c r="BK246">
        <v>-8.6583375930786105E-2</v>
      </c>
      <c r="BL246">
        <v>1.59855961799622</v>
      </c>
      <c r="BM246">
        <v>-1.52108609676361</v>
      </c>
      <c r="BN246">
        <v>-0.51790428161621105</v>
      </c>
      <c r="BO246">
        <v>8.3162575960159302E-2</v>
      </c>
      <c r="BP246">
        <v>-5.4885290563106502E-2</v>
      </c>
      <c r="BQ246">
        <v>1.6196601390838601</v>
      </c>
      <c r="BR246">
        <v>-0.63231843709945701</v>
      </c>
      <c r="BT246">
        <v>25.882970809936499</v>
      </c>
      <c r="BU246">
        <v>25.9186401367188</v>
      </c>
      <c r="BV246">
        <v>25.117792129516602</v>
      </c>
      <c r="BW246">
        <v>25.509119033813501</v>
      </c>
      <c r="BX246">
        <v>24.729463577270501</v>
      </c>
      <c r="BY246">
        <v>26.178279876708999</v>
      </c>
      <c r="BZ246">
        <v>24.958988189697301</v>
      </c>
      <c r="CA246">
        <v>25.012653350830099</v>
      </c>
      <c r="CB246">
        <v>25.3893928527832</v>
      </c>
      <c r="CC246">
        <v>23.899936676025401</v>
      </c>
      <c r="CD246">
        <v>24.332038879394499</v>
      </c>
      <c r="CE246">
        <v>24.5446872711182</v>
      </c>
      <c r="CG246">
        <v>25.882970809936499</v>
      </c>
      <c r="CH246">
        <v>25.9186401367188</v>
      </c>
      <c r="CI246">
        <v>25.117792129516602</v>
      </c>
      <c r="CJ246">
        <v>25.509119033813501</v>
      </c>
      <c r="CK246">
        <v>24.729463577270501</v>
      </c>
      <c r="CL246">
        <v>26.178279876708999</v>
      </c>
      <c r="CM246">
        <v>24.958988189697301</v>
      </c>
      <c r="CN246">
        <v>25.012653350830099</v>
      </c>
      <c r="CO246">
        <v>25.3893928527832</v>
      </c>
      <c r="CP246">
        <v>23.899936676025401</v>
      </c>
      <c r="CQ246">
        <v>24.332038879394499</v>
      </c>
      <c r="CR246">
        <v>24.5446872711182</v>
      </c>
      <c r="CT246" t="s">
        <v>19000</v>
      </c>
      <c r="CU246" t="s">
        <v>7001</v>
      </c>
      <c r="CV246" t="s">
        <v>17612</v>
      </c>
      <c r="CW246" t="str">
        <f>CT246&amp;CU246&amp;CHAR(10)&amp;CV246</f>
        <v>&gt;A0A3Q7IPI5
MGRVRTKTVKKSSRQVIERYYSKMTLDFHTNKKILEEVAIIPSKRLRNKIAGFSTHLMKRIQKGPVRGISLKLQEEERERRMDFVPDESAIKTDLIEVDKETLDMLSALGMSDLPGVVKQAAEPQAVAALPTFGRGAGGFGRKY</v>
      </c>
    </row>
    <row r="247" spans="1:101" x14ac:dyDescent="0.25">
      <c r="A247" t="s">
        <v>6884</v>
      </c>
      <c r="B247" t="s">
        <v>19262</v>
      </c>
      <c r="C247" t="s">
        <v>7601</v>
      </c>
      <c r="D247" t="s">
        <v>14764</v>
      </c>
      <c r="E247" t="s">
        <v>14765</v>
      </c>
      <c r="F247" t="s">
        <v>10709</v>
      </c>
      <c r="G247">
        <v>3.5825080871582</v>
      </c>
      <c r="H247">
        <v>3.7973585128784202</v>
      </c>
      <c r="I247">
        <v>3.76242256164551</v>
      </c>
      <c r="J247">
        <v>3.7277173995971702</v>
      </c>
      <c r="K247">
        <v>3.80975437164307</v>
      </c>
      <c r="L247">
        <v>3.7956485748290998</v>
      </c>
      <c r="M247">
        <v>3.4167308807372998</v>
      </c>
      <c r="N247">
        <v>3.5587072372436501</v>
      </c>
      <c r="O247">
        <v>3.6925144195556601</v>
      </c>
      <c r="P247">
        <v>4.11553859710693</v>
      </c>
      <c r="Q247">
        <v>3.7109003067016602</v>
      </c>
      <c r="R247">
        <v>3.7194738388061501</v>
      </c>
      <c r="S247">
        <v>3.724106232325235</v>
      </c>
      <c r="T247">
        <v>243</v>
      </c>
      <c r="X247" s="16">
        <v>-6.3610394795736269E-2</v>
      </c>
      <c r="Z247">
        <v>0.30301645692158802</v>
      </c>
      <c r="AA247">
        <v>0.758737679078901</v>
      </c>
      <c r="AB247">
        <v>0.17428592708350246</v>
      </c>
      <c r="AP247">
        <v>6</v>
      </c>
      <c r="AQ247">
        <v>6</v>
      </c>
      <c r="AR247">
        <v>6</v>
      </c>
      <c r="AS247">
        <v>39.299999999999997</v>
      </c>
      <c r="AT247">
        <v>39.299999999999997</v>
      </c>
      <c r="AU247">
        <v>39.299999999999997</v>
      </c>
      <c r="AV247">
        <v>15.627000000000001</v>
      </c>
      <c r="AW247">
        <v>0</v>
      </c>
      <c r="AX247">
        <v>16.382999999999999</v>
      </c>
      <c r="AY247">
        <v>4040800000</v>
      </c>
      <c r="AZ247">
        <v>38</v>
      </c>
      <c r="BA247" t="s">
        <v>2862</v>
      </c>
      <c r="BB247" t="s">
        <v>2862</v>
      </c>
      <c r="BC247" t="s">
        <v>2863</v>
      </c>
      <c r="BF247" s="34" t="s">
        <v>19011</v>
      </c>
      <c r="BG247">
        <v>-0.83595895767211903</v>
      </c>
      <c r="BH247">
        <v>0.43246260285377502</v>
      </c>
      <c r="BI247">
        <v>0.22620972990989699</v>
      </c>
      <c r="BJ247">
        <v>2.13194005191326E-2</v>
      </c>
      <c r="BK247">
        <v>0.50564455986022905</v>
      </c>
      <c r="BL247">
        <v>0.42236757278442399</v>
      </c>
      <c r="BM247">
        <v>-1.81466484069824</v>
      </c>
      <c r="BN247">
        <v>-0.97647303342819203</v>
      </c>
      <c r="BO247">
        <v>-0.18650992214679701</v>
      </c>
      <c r="BP247">
        <v>2.3109159469604501</v>
      </c>
      <c r="BQ247">
        <v>-7.7964380383491502E-2</v>
      </c>
      <c r="BR247">
        <v>-2.7348458766937301E-2</v>
      </c>
      <c r="BT247">
        <v>25.6840496063232</v>
      </c>
      <c r="BU247">
        <v>26.212265014648398</v>
      </c>
      <c r="BV247">
        <v>25.352521896362301</v>
      </c>
      <c r="BW247">
        <v>25.2652072906494</v>
      </c>
      <c r="BX247">
        <v>24.8348484039307</v>
      </c>
      <c r="BY247">
        <v>25.878767013549801</v>
      </c>
      <c r="BZ247">
        <v>25.0040168762207</v>
      </c>
      <c r="CA247">
        <v>24.967016220092798</v>
      </c>
      <c r="CB247">
        <v>25.338172912597699</v>
      </c>
      <c r="CC247">
        <v>24.303754806518601</v>
      </c>
      <c r="CD247">
        <v>23.942884445190401</v>
      </c>
      <c r="CE247">
        <v>24.6863498687744</v>
      </c>
      <c r="CG247">
        <v>25.6840496063232</v>
      </c>
      <c r="CH247">
        <v>26.212265014648398</v>
      </c>
      <c r="CI247">
        <v>25.352521896362301</v>
      </c>
      <c r="CJ247">
        <v>25.2652072906494</v>
      </c>
      <c r="CK247">
        <v>24.8348484039307</v>
      </c>
      <c r="CL247">
        <v>25.878767013549801</v>
      </c>
      <c r="CM247">
        <v>25.0040168762207</v>
      </c>
      <c r="CN247">
        <v>24.967016220092798</v>
      </c>
      <c r="CO247">
        <v>25.338172912597699</v>
      </c>
      <c r="CP247">
        <v>24.303754806518601</v>
      </c>
      <c r="CQ247">
        <v>23.942884445190401</v>
      </c>
      <c r="CR247">
        <v>24.6863498687744</v>
      </c>
      <c r="CT247" t="s">
        <v>19000</v>
      </c>
      <c r="CU247" t="s">
        <v>6884</v>
      </c>
      <c r="CV247" t="s">
        <v>17499</v>
      </c>
      <c r="CW247" t="str">
        <f>CT247&amp;CU247&amp;CHAR(10)&amp;CV247</f>
        <v>&gt;A0A3Q7GZ83
MVKFLKPNKAVILLQGKYAGRKAVIVRAFDEGTRDRPYGHCLVAGISKYPKKVIRKDSAKKQAKKSRVKAFIKLVNYNHIMPTRYTLDVDLKDVVNADVLQARDKKVTAAKETKARLEERFKTGKNRWFFTKLRF</v>
      </c>
    </row>
    <row r="248" spans="1:101" x14ac:dyDescent="0.25">
      <c r="A248" t="s">
        <v>3026</v>
      </c>
      <c r="B248" t="s">
        <v>19263</v>
      </c>
      <c r="C248" t="s">
        <v>7177</v>
      </c>
      <c r="D248">
        <v>0</v>
      </c>
      <c r="E248">
        <v>0</v>
      </c>
      <c r="F248" t="s">
        <v>10710</v>
      </c>
      <c r="G248">
        <v>2.1249408721923801</v>
      </c>
      <c r="H248">
        <v>4.0733060836792001</v>
      </c>
      <c r="I248">
        <v>4.1513729095459002</v>
      </c>
      <c r="J248">
        <v>3.86041164398193</v>
      </c>
      <c r="K248">
        <v>2.4693880081176798</v>
      </c>
      <c r="L248">
        <v>4.0322933197021502</v>
      </c>
      <c r="M248">
        <v>2.0707874298095699</v>
      </c>
      <c r="N248">
        <v>1.42839908599854</v>
      </c>
      <c r="O248">
        <v>3.6939430236816402</v>
      </c>
      <c r="P248">
        <v>5.6195249557495099</v>
      </c>
      <c r="Q248">
        <v>6.1592454910278303</v>
      </c>
      <c r="R248">
        <v>4.8132905960082999</v>
      </c>
      <c r="S248">
        <v>3.7080752849578857</v>
      </c>
      <c r="T248">
        <v>244</v>
      </c>
      <c r="X248" s="16">
        <v>-4.157702128092744E-3</v>
      </c>
      <c r="Z248">
        <v>0.13904626334519599</v>
      </c>
      <c r="AA248">
        <v>1.5858353270398999</v>
      </c>
      <c r="AB248">
        <v>2.5951631927047931E-2</v>
      </c>
      <c r="AP248">
        <v>6</v>
      </c>
      <c r="AQ248">
        <v>6</v>
      </c>
      <c r="AR248">
        <v>6</v>
      </c>
      <c r="AS248">
        <v>48.6</v>
      </c>
      <c r="AT248">
        <v>48.6</v>
      </c>
      <c r="AU248">
        <v>48.6</v>
      </c>
      <c r="AV248">
        <v>25.388000000000002</v>
      </c>
      <c r="AW248">
        <v>0</v>
      </c>
      <c r="AX248">
        <v>240.37</v>
      </c>
      <c r="AY248">
        <v>7046600000</v>
      </c>
      <c r="AZ248">
        <v>121</v>
      </c>
      <c r="BA248" t="s">
        <v>3026</v>
      </c>
      <c r="BB248" t="s">
        <v>3026</v>
      </c>
      <c r="BC248" t="s">
        <v>3027</v>
      </c>
      <c r="BF248" s="34" t="s">
        <v>19011</v>
      </c>
      <c r="BG248">
        <v>-1.08870029449463</v>
      </c>
      <c r="BH248">
        <v>0.25116431713104198</v>
      </c>
      <c r="BI248">
        <v>0.304849833250046</v>
      </c>
      <c r="BJ248">
        <v>0.10475966334343</v>
      </c>
      <c r="BK248">
        <v>-0.85182857513427701</v>
      </c>
      <c r="BL248">
        <v>0.22296038269996599</v>
      </c>
      <c r="BM248">
        <v>-1.1259407997131301</v>
      </c>
      <c r="BN248">
        <v>-1.5677026510238601</v>
      </c>
      <c r="BO248">
        <v>-9.7185662016272493E-3</v>
      </c>
      <c r="BP248">
        <v>1.3144782781601001</v>
      </c>
      <c r="BQ248">
        <v>1.68563675880432</v>
      </c>
      <c r="BR248">
        <v>0.76004171371460005</v>
      </c>
      <c r="BT248">
        <v>24.226482391357401</v>
      </c>
      <c r="BU248">
        <v>26.488212585449201</v>
      </c>
      <c r="BV248">
        <v>25.741472244262699</v>
      </c>
      <c r="BW248">
        <v>25.397901535034201</v>
      </c>
      <c r="BX248">
        <v>23.494482040405298</v>
      </c>
      <c r="BY248">
        <v>26.115411758422901</v>
      </c>
      <c r="BZ248">
        <v>23.658073425293001</v>
      </c>
      <c r="CA248">
        <v>22.836708068847699</v>
      </c>
      <c r="CB248">
        <v>25.339601516723601</v>
      </c>
      <c r="CC248">
        <v>25.807741165161101</v>
      </c>
      <c r="CD248">
        <v>26.391229629516602</v>
      </c>
      <c r="CE248">
        <v>25.780166625976602</v>
      </c>
      <c r="CG248">
        <v>24.226482391357401</v>
      </c>
      <c r="CH248">
        <v>26.488212585449201</v>
      </c>
      <c r="CI248">
        <v>25.741472244262699</v>
      </c>
      <c r="CJ248">
        <v>25.397901535034201</v>
      </c>
      <c r="CK248">
        <v>23.494482040405298</v>
      </c>
      <c r="CL248">
        <v>26.115411758422901</v>
      </c>
      <c r="CM248">
        <v>23.658073425293001</v>
      </c>
      <c r="CN248">
        <v>22.836708068847699</v>
      </c>
      <c r="CO248">
        <v>25.339601516723601</v>
      </c>
      <c r="CP248">
        <v>25.807741165161101</v>
      </c>
      <c r="CQ248">
        <v>26.391229629516602</v>
      </c>
      <c r="CR248">
        <v>25.780166625976602</v>
      </c>
      <c r="CT248" t="s">
        <v>19000</v>
      </c>
      <c r="CU248" t="s">
        <v>3026</v>
      </c>
      <c r="CV248" t="s">
        <v>16744</v>
      </c>
      <c r="CW248" t="str">
        <f>CT248&amp;CU248&amp;CHAR(10)&amp;CV248</f>
        <v>&gt;A0A3Q7H2L1
MAAIHNHSYLFLVFFMFEAIAVSATQFTLQNNCGYTVWPGTLSGNGVPISGDSGFALTPGATIQLSAPGGFSGRFWGRTGCNFNSTGAGKCITGDCGALKCPSGAGGAPPVSLVEFTIAKTNAEKDFYDVSLVDGYNVGIGVRSSGGSGDCQYAGCVADLNAICPKELQVMDNGAVVACKSACAQFNTAEYCCTGAHSTPATCSPTNYSRIFKSACPSAYSYAYDDASSTCTCAGADYLITFCPTAS</v>
      </c>
    </row>
    <row r="249" spans="1:101" x14ac:dyDescent="0.25">
      <c r="A249" t="s">
        <v>5247</v>
      </c>
      <c r="B249" t="s">
        <v>19264</v>
      </c>
      <c r="C249" t="s">
        <v>7479</v>
      </c>
      <c r="D249" t="s">
        <v>14888</v>
      </c>
      <c r="E249" t="s">
        <v>14889</v>
      </c>
      <c r="F249" t="s">
        <v>10711</v>
      </c>
      <c r="G249">
        <v>4.0272235870361301</v>
      </c>
      <c r="H249">
        <v>3.1159200668335001</v>
      </c>
      <c r="I249">
        <v>3.3960132598877002</v>
      </c>
      <c r="J249">
        <v>3.5987272262573198</v>
      </c>
      <c r="K249">
        <v>4.2121534347534197</v>
      </c>
      <c r="L249">
        <v>3.3494434356689502</v>
      </c>
      <c r="M249">
        <v>3.4695205688476598</v>
      </c>
      <c r="N249">
        <v>3.9708719253539999</v>
      </c>
      <c r="O249">
        <v>3.2206153869628902</v>
      </c>
      <c r="P249">
        <v>4.3692655563354501</v>
      </c>
      <c r="Q249">
        <v>3.7132253646850599</v>
      </c>
      <c r="R249">
        <v>4.0033044815063503</v>
      </c>
      <c r="S249">
        <v>3.7038570245107021</v>
      </c>
      <c r="T249">
        <v>245</v>
      </c>
      <c r="X249" s="16">
        <v>-0.20705572764078584</v>
      </c>
      <c r="Z249">
        <v>0.55567007963595005</v>
      </c>
      <c r="AA249">
        <v>0.34946640238515098</v>
      </c>
      <c r="AB249">
        <v>0.44723274898736876</v>
      </c>
      <c r="AP249">
        <v>30</v>
      </c>
      <c r="AQ249">
        <v>30</v>
      </c>
      <c r="AR249">
        <v>26</v>
      </c>
      <c r="AS249">
        <v>75.8</v>
      </c>
      <c r="AT249">
        <v>75.8</v>
      </c>
      <c r="AU249">
        <v>67.900000000000006</v>
      </c>
      <c r="AV249">
        <v>54.420999999999999</v>
      </c>
      <c r="AW249">
        <v>0</v>
      </c>
      <c r="AX249">
        <v>252.52</v>
      </c>
      <c r="AY249">
        <v>17895000000</v>
      </c>
      <c r="AZ249">
        <v>403</v>
      </c>
      <c r="BA249" t="s">
        <v>5247</v>
      </c>
      <c r="BB249" t="s">
        <v>5247</v>
      </c>
      <c r="BC249" t="s">
        <v>5248</v>
      </c>
      <c r="BF249" s="34" t="s">
        <v>19011</v>
      </c>
      <c r="BG249">
        <v>0.79230892658233598</v>
      </c>
      <c r="BH249">
        <v>-1.4405562877655</v>
      </c>
      <c r="BI249">
        <v>-0.75427520275116</v>
      </c>
      <c r="BJ249">
        <v>-0.257587790489197</v>
      </c>
      <c r="BK249">
        <v>1.24542188644409</v>
      </c>
      <c r="BL249">
        <v>-0.86838001012802102</v>
      </c>
      <c r="BM249">
        <v>-0.57416844367981001</v>
      </c>
      <c r="BN249">
        <v>0.65423679351806596</v>
      </c>
      <c r="BO249">
        <v>-1.18403303623199</v>
      </c>
      <c r="BP249">
        <v>1.63037621974945</v>
      </c>
      <c r="BQ249">
        <v>2.2954197600483901E-2</v>
      </c>
      <c r="BR249">
        <v>0.73370265960693404</v>
      </c>
      <c r="BT249">
        <v>26.1287651062012</v>
      </c>
      <c r="BU249">
        <v>25.530826568603501</v>
      </c>
      <c r="BV249">
        <v>24.986112594604499</v>
      </c>
      <c r="BW249">
        <v>25.136217117309599</v>
      </c>
      <c r="BX249">
        <v>25.237247467041001</v>
      </c>
      <c r="BY249">
        <v>25.432561874389599</v>
      </c>
      <c r="BZ249">
        <v>25.056806564331101</v>
      </c>
      <c r="CA249">
        <v>25.3791809082031</v>
      </c>
      <c r="CB249">
        <v>24.866273880004901</v>
      </c>
      <c r="CC249">
        <v>24.557481765747099</v>
      </c>
      <c r="CD249">
        <v>23.9452095031738</v>
      </c>
      <c r="CE249">
        <v>24.970180511474599</v>
      </c>
      <c r="CG249">
        <v>26.1287651062012</v>
      </c>
      <c r="CH249">
        <v>25.530826568603501</v>
      </c>
      <c r="CI249">
        <v>24.986112594604499</v>
      </c>
      <c r="CJ249">
        <v>25.136217117309599</v>
      </c>
      <c r="CK249">
        <v>25.237247467041001</v>
      </c>
      <c r="CL249">
        <v>25.432561874389599</v>
      </c>
      <c r="CM249">
        <v>25.056806564331101</v>
      </c>
      <c r="CN249">
        <v>25.3791809082031</v>
      </c>
      <c r="CO249">
        <v>24.866273880004901</v>
      </c>
      <c r="CP249">
        <v>24.557481765747099</v>
      </c>
      <c r="CQ249">
        <v>23.9452095031738</v>
      </c>
      <c r="CR249">
        <v>24.970180511474599</v>
      </c>
      <c r="CT249" t="s">
        <v>19000</v>
      </c>
      <c r="CU249" t="s">
        <v>5247</v>
      </c>
      <c r="CV249" t="s">
        <v>18213</v>
      </c>
      <c r="CW249" t="str">
        <f>CT249&amp;CU249&amp;CHAR(10)&amp;CV249</f>
        <v>&gt;A0A3Q7JBP6
MEGAATAQALSRIGLAGLAVMGQNLALNIAEKGFPISVYNRTTSKVDETLDRAQNEGQLPLIGQYNPRDFVLSIQRPRSVIILVKAGSPVDQTIAALSEYMEPGDTIIDGGNEWYENTERRIDEASSKGLLYLGMGVSGGEEGARNGPSLMPGGSYGAYTNIKDILEKVAAQVEDGPCVTYIGEGGSGNFVKMVHNGIEYGDMQLISEAYDVLKNAGGLSNSELADIFAEWNRGELESFLIEITADIFNVKDELTGNGELVDKILDKTGMKGTGKWTVQQAAELSIAAPTIAASLDSRYMSGLKDERVEASEIFRKEGLKEEISSDINGISSVDKKRLIDDVRQALYASKICSYAQGMNLLRAKSSEKGWNLNLGEMARIWKGGCIIRAVFLDRIKKAYQRNPNLANLMVDTEFAREMVQRQAAWRRVVGLAVQKGISVPGMSASLQYFDTYRRSRLPANLVQAQRDYFGAHTYERVDKPGAYHTEWAKLARKARV</v>
      </c>
    </row>
    <row r="250" spans="1:101" x14ac:dyDescent="0.25">
      <c r="A250" t="s">
        <v>5531</v>
      </c>
      <c r="B250" t="s">
        <v>19265</v>
      </c>
      <c r="C250" t="s">
        <v>7872</v>
      </c>
      <c r="D250" t="s">
        <v>14890</v>
      </c>
      <c r="E250" t="s">
        <v>14891</v>
      </c>
      <c r="F250" t="s">
        <v>10712</v>
      </c>
      <c r="G250">
        <v>3.9118347167968799</v>
      </c>
      <c r="H250">
        <v>3.11877536773682</v>
      </c>
      <c r="I250">
        <v>3.3651237487793</v>
      </c>
      <c r="J250">
        <v>3.5107755661010698</v>
      </c>
      <c r="K250">
        <v>3.86318111419678</v>
      </c>
      <c r="L250">
        <v>3.2920570373535201</v>
      </c>
      <c r="M250">
        <v>3.1185951232910201</v>
      </c>
      <c r="N250">
        <v>3.6553430557250999</v>
      </c>
      <c r="O250">
        <v>3.0149726867675799</v>
      </c>
      <c r="P250">
        <v>4.8751878738403303</v>
      </c>
      <c r="Q250">
        <v>4.8818788528442401</v>
      </c>
      <c r="R250">
        <v>3.72990894317627</v>
      </c>
      <c r="S250">
        <v>3.6948028405507425</v>
      </c>
      <c r="T250">
        <v>246</v>
      </c>
      <c r="X250" s="16">
        <v>-9.0093294779456823E-2</v>
      </c>
      <c r="Z250">
        <v>0.16713746630727799</v>
      </c>
      <c r="AA250">
        <v>1.39605348691841</v>
      </c>
      <c r="AB250">
        <v>4.0174133007057661E-2</v>
      </c>
      <c r="AP250">
        <v>12</v>
      </c>
      <c r="AQ250">
        <v>12</v>
      </c>
      <c r="AR250">
        <v>8</v>
      </c>
      <c r="AS250">
        <v>61.7</v>
      </c>
      <c r="AT250">
        <v>61.7</v>
      </c>
      <c r="AU250">
        <v>40</v>
      </c>
      <c r="AV250">
        <v>27.186</v>
      </c>
      <c r="AW250">
        <v>0</v>
      </c>
      <c r="AX250">
        <v>138.38</v>
      </c>
      <c r="AY250">
        <v>11195000000</v>
      </c>
      <c r="AZ250">
        <v>172</v>
      </c>
      <c r="BA250" t="s">
        <v>5531</v>
      </c>
      <c r="BB250" t="s">
        <v>5531</v>
      </c>
      <c r="BC250" t="s">
        <v>5532</v>
      </c>
      <c r="BD250" t="s">
        <v>5533</v>
      </c>
      <c r="BE250" t="s">
        <v>5534</v>
      </c>
      <c r="BF250" s="34" t="s">
        <v>19011</v>
      </c>
      <c r="BG250">
        <v>0.34666347503662098</v>
      </c>
      <c r="BH250">
        <v>-0.92008453607559204</v>
      </c>
      <c r="BI250">
        <v>-0.52659404277801503</v>
      </c>
      <c r="BJ250">
        <v>-0.29394546151161199</v>
      </c>
      <c r="BK250">
        <v>0.26894941926002502</v>
      </c>
      <c r="BL250">
        <v>-0.64330297708511397</v>
      </c>
      <c r="BM250">
        <v>-0.92037248611450195</v>
      </c>
      <c r="BN250">
        <v>-6.3028834760189098E-2</v>
      </c>
      <c r="BO250">
        <v>-1.08588778972626</v>
      </c>
      <c r="BP250">
        <v>1.88542056083679</v>
      </c>
      <c r="BQ250">
        <v>1.89610803127289</v>
      </c>
      <c r="BR250">
        <v>5.6074727326631497E-2</v>
      </c>
      <c r="BT250">
        <v>26.0133762359619</v>
      </c>
      <c r="BU250">
        <v>25.5336818695068</v>
      </c>
      <c r="BV250">
        <v>24.955223083496101</v>
      </c>
      <c r="BW250">
        <v>25.048265457153299</v>
      </c>
      <c r="BX250">
        <v>24.8882751464844</v>
      </c>
      <c r="BY250">
        <v>25.375175476074201</v>
      </c>
      <c r="BZ250">
        <v>24.7058811187744</v>
      </c>
      <c r="CA250">
        <v>25.063652038574201</v>
      </c>
      <c r="CB250">
        <v>24.660631179809599</v>
      </c>
      <c r="CC250">
        <v>25.063404083251999</v>
      </c>
      <c r="CD250">
        <v>25.113862991333001</v>
      </c>
      <c r="CE250">
        <v>24.696784973144499</v>
      </c>
      <c r="CG250">
        <v>26.0133762359619</v>
      </c>
      <c r="CH250">
        <v>25.5336818695068</v>
      </c>
      <c r="CI250">
        <v>24.955223083496101</v>
      </c>
      <c r="CJ250">
        <v>25.048265457153299</v>
      </c>
      <c r="CK250">
        <v>24.8882751464844</v>
      </c>
      <c r="CL250">
        <v>25.375175476074201</v>
      </c>
      <c r="CM250">
        <v>24.7058811187744</v>
      </c>
      <c r="CN250">
        <v>25.063652038574201</v>
      </c>
      <c r="CO250">
        <v>24.660631179809599</v>
      </c>
      <c r="CP250">
        <v>25.063404083251999</v>
      </c>
      <c r="CQ250">
        <v>25.113862991333001</v>
      </c>
      <c r="CR250">
        <v>24.696784973144499</v>
      </c>
      <c r="CT250" t="s">
        <v>19000</v>
      </c>
      <c r="CU250" t="s">
        <v>5531</v>
      </c>
      <c r="CV250" t="s">
        <v>16843</v>
      </c>
      <c r="CW250" t="str">
        <f>CT250&amp;CU250&amp;CHAR(10)&amp;CV250</f>
        <v>&gt;A9LRT7
MVDVIADANMDAVQRRLMFDDECILVDVNDKVVGHESKYNCHLMEKIESENLLHRAFSVFLFNSKYELLLQQRSATKVTFPLVWTNTCCSHPLYRESELIEENALGVRNAAQRKLLDELGIPAEDVPVDQFTPLGRMLYKAPSDGKWGEHELDYLLFIVRDVNVHPNPDEVADIKYVNQEQLKELLRKADAGEEGLKLSPWFRLVVDNFLFKWWDHVEKGTIQEAADMKTIHKLT</v>
      </c>
    </row>
    <row r="251" spans="1:101" x14ac:dyDescent="0.25">
      <c r="A251" t="s">
        <v>6598</v>
      </c>
      <c r="B251" t="s">
        <v>19266</v>
      </c>
      <c r="C251" t="s">
        <v>7401</v>
      </c>
      <c r="D251" t="s">
        <v>14785</v>
      </c>
      <c r="E251" t="s">
        <v>14786</v>
      </c>
      <c r="F251" t="s">
        <v>10713</v>
      </c>
      <c r="G251">
        <v>3.2158374786377002</v>
      </c>
      <c r="H251">
        <v>-0.196515083312988</v>
      </c>
      <c r="I251">
        <v>-2.5503082275390598</v>
      </c>
      <c r="J251">
        <v>6.6929655075073198</v>
      </c>
      <c r="K251">
        <v>6.5666131973266602</v>
      </c>
      <c r="L251">
        <v>5.0689735412597701</v>
      </c>
      <c r="M251">
        <v>3.1558570861816402</v>
      </c>
      <c r="N251">
        <v>6.1659612655639604</v>
      </c>
      <c r="O251">
        <v>5.8732757568359402</v>
      </c>
      <c r="P251">
        <v>0.98048686981201205</v>
      </c>
      <c r="Q251">
        <v>6.9852647781372097</v>
      </c>
      <c r="R251">
        <v>2.3520555496215798</v>
      </c>
      <c r="S251">
        <v>3.692538976669312</v>
      </c>
      <c r="T251">
        <v>247</v>
      </c>
      <c r="X251" s="16">
        <v>-5.9531793594360325</v>
      </c>
      <c r="Z251">
        <v>0.18834883720930201</v>
      </c>
      <c r="AA251">
        <v>1.21252905966007</v>
      </c>
      <c r="AB251">
        <v>6.1301477252454037E-2</v>
      </c>
      <c r="AP251">
        <v>16</v>
      </c>
      <c r="AQ251">
        <v>16</v>
      </c>
      <c r="AR251">
        <v>16</v>
      </c>
      <c r="AS251">
        <v>58.2</v>
      </c>
      <c r="AT251">
        <v>58.2</v>
      </c>
      <c r="AU251">
        <v>58.2</v>
      </c>
      <c r="AV251">
        <v>31.585999999999999</v>
      </c>
      <c r="AW251">
        <v>0</v>
      </c>
      <c r="AX251">
        <v>323.31</v>
      </c>
      <c r="AY251">
        <v>17943000000</v>
      </c>
      <c r="AZ251">
        <v>115</v>
      </c>
      <c r="BA251" t="s">
        <v>6598</v>
      </c>
      <c r="BB251" t="s">
        <v>6598</v>
      </c>
      <c r="BC251" t="s">
        <v>6599</v>
      </c>
      <c r="BD251" t="s">
        <v>6600</v>
      </c>
      <c r="BE251" t="s">
        <v>6601</v>
      </c>
      <c r="BF251" s="34" t="s">
        <v>19011</v>
      </c>
      <c r="BG251">
        <v>-0.15456023812294001</v>
      </c>
      <c r="BH251">
        <v>-1.26094233989716</v>
      </c>
      <c r="BI251">
        <v>-2.02410936355591</v>
      </c>
      <c r="BJ251">
        <v>0.97282391786575295</v>
      </c>
      <c r="BK251">
        <v>0.93185687065124501</v>
      </c>
      <c r="BL251">
        <v>0.446279376745224</v>
      </c>
      <c r="BM251">
        <v>-0.17400757968425801</v>
      </c>
      <c r="BN251">
        <v>0.80195409059524503</v>
      </c>
      <c r="BO251">
        <v>0.70705711841583296</v>
      </c>
      <c r="BP251">
        <v>-0.87932467460632302</v>
      </c>
      <c r="BQ251">
        <v>1.0675957202911399</v>
      </c>
      <c r="BR251">
        <v>-0.434622973203659</v>
      </c>
      <c r="BT251">
        <v>25.317378997802699</v>
      </c>
      <c r="BU251">
        <v>22.218391418456999</v>
      </c>
      <c r="BV251">
        <v>19.039791107177699</v>
      </c>
      <c r="BW251">
        <v>28.230455398559599</v>
      </c>
      <c r="BX251">
        <v>27.5917072296143</v>
      </c>
      <c r="BY251">
        <v>27.152091979980501</v>
      </c>
      <c r="BZ251">
        <v>24.743143081665</v>
      </c>
      <c r="CA251">
        <v>27.5742702484131</v>
      </c>
      <c r="CB251">
        <v>27.518934249877901</v>
      </c>
      <c r="CC251">
        <v>21.168703079223601</v>
      </c>
      <c r="CD251">
        <v>27.217248916626001</v>
      </c>
      <c r="CE251">
        <v>23.318931579589801</v>
      </c>
      <c r="CG251">
        <v>25.317378997802699</v>
      </c>
      <c r="CH251">
        <v>22.218391418456999</v>
      </c>
      <c r="CI251">
        <v>19.039791107177699</v>
      </c>
      <c r="CJ251">
        <v>28.230455398559599</v>
      </c>
      <c r="CK251">
        <v>27.5917072296143</v>
      </c>
      <c r="CL251">
        <v>27.152091979980501</v>
      </c>
      <c r="CM251">
        <v>24.743143081665</v>
      </c>
      <c r="CN251">
        <v>27.5742702484131</v>
      </c>
      <c r="CO251">
        <v>27.518934249877901</v>
      </c>
      <c r="CP251">
        <v>21.168703079223601</v>
      </c>
      <c r="CQ251">
        <v>27.217248916626001</v>
      </c>
      <c r="CR251">
        <v>23.318931579589801</v>
      </c>
      <c r="CT251" t="s">
        <v>19000</v>
      </c>
      <c r="CU251" t="s">
        <v>6598</v>
      </c>
      <c r="CV251" t="s">
        <v>16986</v>
      </c>
      <c r="CW251" t="str">
        <f>CT251&amp;CU251&amp;CHAR(10)&amp;CV251</f>
        <v>&gt;Q9FZ05
MIKTSSCIFTFFLLICFFVVVAFGGTFDQEFDVTWGYGRVKILENGQLLTLSLDRSSGSGFKSKQQYMFAKIDMKIKLVPGNSAGTATTYYLSSVGSAHDEIDFEFLGNVSGEPYTLHTNVYAQGKGDREQQFHLWFDPTKDFHTYSILWNPRNIIFLVDGTPIRQYKNLEATNGIPYPKNQPMWLYSSLWNAEEWATRGGLVRTDWSKAPFIASYRNFNAQTSKNPTANSWLTQSLDNVGLTRMKWVQKNYMIYNYCTDTKRFPQGFPHECTLN</v>
      </c>
    </row>
    <row r="252" spans="1:101" x14ac:dyDescent="0.25">
      <c r="A252" t="s">
        <v>689</v>
      </c>
      <c r="B252" t="s">
        <v>19267</v>
      </c>
      <c r="C252" t="s">
        <v>7290</v>
      </c>
      <c r="D252" t="s">
        <v>14702</v>
      </c>
      <c r="E252">
        <v>0</v>
      </c>
      <c r="F252" t="s">
        <v>10714</v>
      </c>
      <c r="G252">
        <v>3.00543212890625</v>
      </c>
      <c r="H252">
        <v>3.9626207351684601</v>
      </c>
      <c r="I252">
        <v>3.7728576660156299</v>
      </c>
      <c r="J252">
        <v>3.7489194869995099</v>
      </c>
      <c r="K252">
        <v>3.3442354202270499</v>
      </c>
      <c r="L252">
        <v>3.6870994567871098</v>
      </c>
      <c r="M252">
        <v>3.0800762176513699</v>
      </c>
      <c r="N252">
        <v>3.2925558090210001</v>
      </c>
      <c r="O252">
        <v>3.98257255554199</v>
      </c>
      <c r="P252">
        <v>4.3554105758667001</v>
      </c>
      <c r="Q252">
        <v>4.3989133834838903</v>
      </c>
      <c r="R252">
        <v>3.6556119918823198</v>
      </c>
      <c r="S252">
        <v>3.6905254522959399</v>
      </c>
      <c r="T252">
        <v>248</v>
      </c>
      <c r="X252" s="16">
        <v>-1.3114611307776691E-2</v>
      </c>
      <c r="Z252">
        <v>0.38663588979895802</v>
      </c>
      <c r="AA252">
        <v>0.57235525933624998</v>
      </c>
      <c r="AB252">
        <v>0.26769776214749624</v>
      </c>
      <c r="AP252">
        <v>7</v>
      </c>
      <c r="AQ252">
        <v>7</v>
      </c>
      <c r="AR252">
        <v>7</v>
      </c>
      <c r="AS252">
        <v>33.700000000000003</v>
      </c>
      <c r="AT252">
        <v>33.700000000000003</v>
      </c>
      <c r="AU252">
        <v>33.700000000000003</v>
      </c>
      <c r="AV252">
        <v>20.661999999999999</v>
      </c>
      <c r="AW252">
        <v>0</v>
      </c>
      <c r="AX252">
        <v>19.009</v>
      </c>
      <c r="AY252">
        <v>5390400000</v>
      </c>
      <c r="AZ252">
        <v>31</v>
      </c>
      <c r="BA252" t="s">
        <v>689</v>
      </c>
      <c r="BB252" t="s">
        <v>689</v>
      </c>
      <c r="BC252" t="s">
        <v>690</v>
      </c>
      <c r="BF252" s="34" t="s">
        <v>19011</v>
      </c>
      <c r="BG252">
        <v>-1.51989686489105</v>
      </c>
      <c r="BH252">
        <v>0.60365027189254805</v>
      </c>
      <c r="BI252">
        <v>0.182656094431877</v>
      </c>
      <c r="BJ252">
        <v>0.12954863905906699</v>
      </c>
      <c r="BK252">
        <v>-0.76825320720672596</v>
      </c>
      <c r="BL252">
        <v>-7.6006576418876596E-3</v>
      </c>
      <c r="BM252">
        <v>-1.35429704189301</v>
      </c>
      <c r="BN252">
        <v>-0.88290572166442904</v>
      </c>
      <c r="BO252">
        <v>0.64791387319564797</v>
      </c>
      <c r="BP252">
        <v>1.4750645160675</v>
      </c>
      <c r="BQ252">
        <v>1.5715765953064</v>
      </c>
      <c r="BR252">
        <v>-7.7456392347812694E-2</v>
      </c>
      <c r="BT252">
        <v>25.1069736480713</v>
      </c>
      <c r="BU252">
        <v>26.377527236938501</v>
      </c>
      <c r="BV252">
        <v>25.362957000732401</v>
      </c>
      <c r="BW252">
        <v>25.2864093780518</v>
      </c>
      <c r="BX252">
        <v>24.369329452514599</v>
      </c>
      <c r="BY252">
        <v>25.770217895507798</v>
      </c>
      <c r="BZ252">
        <v>24.667362213134801</v>
      </c>
      <c r="CA252">
        <v>24.700864791870099</v>
      </c>
      <c r="CB252">
        <v>25.628231048583999</v>
      </c>
      <c r="CC252">
        <v>24.543626785278299</v>
      </c>
      <c r="CD252">
        <v>24.630897521972699</v>
      </c>
      <c r="CE252">
        <v>24.6224880218506</v>
      </c>
      <c r="CG252">
        <v>25.1069736480713</v>
      </c>
      <c r="CH252">
        <v>26.377527236938501</v>
      </c>
      <c r="CI252">
        <v>25.362957000732401</v>
      </c>
      <c r="CJ252">
        <v>25.2864093780518</v>
      </c>
      <c r="CK252">
        <v>24.369329452514599</v>
      </c>
      <c r="CL252">
        <v>25.770217895507798</v>
      </c>
      <c r="CM252">
        <v>24.667362213134801</v>
      </c>
      <c r="CN252">
        <v>24.700864791870099</v>
      </c>
      <c r="CO252">
        <v>25.628231048583999</v>
      </c>
      <c r="CP252">
        <v>24.543626785278299</v>
      </c>
      <c r="CQ252">
        <v>24.630897521972699</v>
      </c>
      <c r="CR252">
        <v>24.6224880218506</v>
      </c>
      <c r="CT252" t="s">
        <v>19000</v>
      </c>
      <c r="CU252" t="s">
        <v>689</v>
      </c>
      <c r="CV252" t="s">
        <v>17804</v>
      </c>
      <c r="CW252" t="str">
        <f>CT252&amp;CU252&amp;CHAR(10)&amp;CV252</f>
        <v>&gt;A0A3Q7EQZ3
MSSKKLVTFELSFFFLILLLGFSSANLDKDREECANQLVGLATCLPYVSGEAKSPTPDCCTGLKEVLDKSKICLCILVKDRNDPSLGLKINATLALSLPTLCHAPPNMSNVSMCPELLHLAPNSPDAKVFQDFAKSAKGSSAAPSAPVSGNSSGKPANSSTNDKNDGGHKRRWMGFVEMTMGFLVILMLSYLT</v>
      </c>
    </row>
    <row r="253" spans="1:101" x14ac:dyDescent="0.25">
      <c r="A253" t="s">
        <v>3478</v>
      </c>
      <c r="B253" t="s">
        <v>19268</v>
      </c>
      <c r="C253" t="s">
        <v>7498</v>
      </c>
      <c r="D253" t="s">
        <v>14892</v>
      </c>
      <c r="E253" t="s">
        <v>14773</v>
      </c>
      <c r="F253" t="s">
        <v>10715</v>
      </c>
      <c r="G253">
        <v>3.66357421875</v>
      </c>
      <c r="H253">
        <v>3.4508008956909202</v>
      </c>
      <c r="I253">
        <v>3.4862098693847701</v>
      </c>
      <c r="J253">
        <v>3.6355752944946298</v>
      </c>
      <c r="K253">
        <v>3.7919015884399401</v>
      </c>
      <c r="L253">
        <v>3.1160984039306601</v>
      </c>
      <c r="M253">
        <v>3.8332157135009801</v>
      </c>
      <c r="N253">
        <v>3.71415042877197</v>
      </c>
      <c r="O253">
        <v>3.6267566680908199</v>
      </c>
      <c r="P253">
        <v>3.9131174087524401</v>
      </c>
      <c r="Q253">
        <v>3.8022432327270499</v>
      </c>
      <c r="R253">
        <v>4.0006685256957999</v>
      </c>
      <c r="S253">
        <v>3.6695260206858316</v>
      </c>
      <c r="T253">
        <v>249</v>
      </c>
      <c r="X253" s="16">
        <v>1.9003232320152996E-2</v>
      </c>
      <c r="Z253">
        <v>0.26792771084337402</v>
      </c>
      <c r="AA253">
        <v>0.889384551811498</v>
      </c>
      <c r="AB253">
        <v>0.12900764524127567</v>
      </c>
      <c r="AP253">
        <v>39</v>
      </c>
      <c r="AQ253">
        <v>39</v>
      </c>
      <c r="AR253">
        <v>35</v>
      </c>
      <c r="AS253">
        <v>27.1</v>
      </c>
      <c r="AT253">
        <v>27.1</v>
      </c>
      <c r="AU253">
        <v>24.9</v>
      </c>
      <c r="AV253">
        <v>146.08000000000001</v>
      </c>
      <c r="AW253">
        <v>0</v>
      </c>
      <c r="AX253">
        <v>323.31</v>
      </c>
      <c r="AY253">
        <v>45410000000</v>
      </c>
      <c r="AZ253">
        <v>552</v>
      </c>
      <c r="BA253" t="s">
        <v>3478</v>
      </c>
      <c r="BB253" t="s">
        <v>3478</v>
      </c>
      <c r="BC253" t="s">
        <v>3479</v>
      </c>
      <c r="BF253" s="34" t="s">
        <v>19011</v>
      </c>
      <c r="BG253">
        <v>-2.50472314655781E-2</v>
      </c>
      <c r="BH253">
        <v>-0.92047065496444702</v>
      </c>
      <c r="BI253">
        <v>-0.77145749330520597</v>
      </c>
      <c r="BJ253">
        <v>-0.142876341938972</v>
      </c>
      <c r="BK253">
        <v>0.51499855518341098</v>
      </c>
      <c r="BL253">
        <v>-2.3290140628814702</v>
      </c>
      <c r="BM253">
        <v>0.68886262178420998</v>
      </c>
      <c r="BN253">
        <v>0.187794879078865</v>
      </c>
      <c r="BO253">
        <v>-0.17998816072940799</v>
      </c>
      <c r="BP253">
        <v>1.0251164436340301</v>
      </c>
      <c r="BQ253">
        <v>0.55851972103118896</v>
      </c>
      <c r="BR253">
        <v>1.3935617208480799</v>
      </c>
      <c r="BT253">
        <v>25.765115737915</v>
      </c>
      <c r="BU253">
        <v>25.865707397460898</v>
      </c>
      <c r="BV253">
        <v>25.076309204101602</v>
      </c>
      <c r="BW253">
        <v>25.1730651855469</v>
      </c>
      <c r="BX253">
        <v>24.8169956207275</v>
      </c>
      <c r="BY253">
        <v>25.199216842651399</v>
      </c>
      <c r="BZ253">
        <v>25.4205017089844</v>
      </c>
      <c r="CA253">
        <v>25.122459411621101</v>
      </c>
      <c r="CB253">
        <v>25.272415161132798</v>
      </c>
      <c r="CC253">
        <v>24.101333618164102</v>
      </c>
      <c r="CD253">
        <v>24.034227371215799</v>
      </c>
      <c r="CE253">
        <v>24.967544555664102</v>
      </c>
      <c r="CG253">
        <v>25.765115737915</v>
      </c>
      <c r="CH253">
        <v>25.865707397460898</v>
      </c>
      <c r="CI253">
        <v>25.076309204101602</v>
      </c>
      <c r="CJ253">
        <v>25.1730651855469</v>
      </c>
      <c r="CK253">
        <v>24.8169956207275</v>
      </c>
      <c r="CL253">
        <v>25.199216842651399</v>
      </c>
      <c r="CM253">
        <v>25.4205017089844</v>
      </c>
      <c r="CN253">
        <v>25.122459411621101</v>
      </c>
      <c r="CO253">
        <v>25.272415161132798</v>
      </c>
      <c r="CP253">
        <v>24.101333618164102</v>
      </c>
      <c r="CQ253">
        <v>24.034227371215799</v>
      </c>
      <c r="CR253">
        <v>24.967544555664102</v>
      </c>
      <c r="CT253" t="s">
        <v>19000</v>
      </c>
      <c r="CU253" t="s">
        <v>3478</v>
      </c>
      <c r="CV253" t="s">
        <v>17295</v>
      </c>
      <c r="CW253" t="str">
        <f>CT253&amp;CU253&amp;CHAR(10)&amp;CV253</f>
        <v>&gt;A0A3Q7HIP9
MAIIEHHLRPFIHVQISLNFQYNPKYFYRHTFFCNRYGFLHEKPISLISQKTPFRLNAIFPKSLSGFDFLGKKNSQKKLTPREISVQANGSCQQDSDSTEKSESSGTDSKKSPGSEPGPRVPNSGSSRREKQGKDNWWWSKGRKLRWEPIVQAQEIGVLLLQLGIVMFVMRLLRPGLPLPGSDPRAPTMFVTVPYMIRSVTPTKKIVYTTTRPSDIKTPYEKMLENDVEFGSPDKRSGGFMNSALIALFYIAVLAGLLHRFPVNFSQSTAGQLRNRKSGGSGGTKVSELGETITFADVAGVDEAKEELEEIVEFLRNPDKYVRLGARPPRGVLLVGLPGTGKTLLAKAVAGEAEVPFISCSASEFVELYVGMGASRVRDLFARAKKEAPSIIFIDEIDAVAKSRDGKFRIVSNDEREQTLNQLLTEMDGFDSNSAVIVLGATNRSDVLDPALRRPGRFDRVVMVEAPDRCGREAILKVHVSKKELPLAQDVDLGNIASMTTGFTGADLANLVNEAALLAGRLSKVVVERIDFIQAVERSIAGIEKKTAKLQGSEKGVVARHEAGHAVVGTAVANLLSGQPRVENRKIKCLHVLNSLVLTFSRDIMHQQNHSPAFVHFFYLPQLSVSNEPYQHGSGSGLPASSLNILILFMGKFASEKLSILPRSGGALGFTYIPPTNEDRYLLFVDELRGRLVTLLGGRAAEEVLYSGRVSTGALDDIRRATDMAYKAVAEYGLSQTIGPISVATLSGGGMDDGGSMSWGRDQGHLVDLVQREVKALLQSALDIALCVVRANPKVLEGLGAQLEGKQSYIPEPDGHHLLASRQRDFACVSKTKMAKSGILVIVSALVVLAVCGVFAEENEYVLTLDHSNLTETVAKHNFIVVEFYAPWCGHCKSLAPEYEKAASELSSHDPPIVLAKYDANDEANRELSKQYEIQGFPTIKILRDGGKKVQDYNGPREAAGIVSYLKKQVGPASAEIKSKEDATNLIDEKSIFVVGIFPDPSGEKFENYLTLAEKLRGEFDFAHTVDAKHLPRGGPVNKPTLRLLKPFDELFVDFEDFDVDAMEKFISESSIPVVTIFDNDPNNHPYVNKFFEGTNAKALLFVNFSSEFDAFKSKYNDVAVIYKGDGVSFLLGDVEAGQGAFEYFGLKPEQAPVIIIMDADEQKYIKDHVEPDAIAAYLKDYKEGKLKPHVKSEPIPEVNDEPVKVVVRDTLQDMVYKSGKNVLLEFYAPWCGHCKSLAPILDEVAVSFESDPDVLIAKLDATANDLPKGDFDVQGFPTMYFRSASGNLSQYNGERTKEAIIEFIEKNRGKPAQSDSAKVDSAKDEL</v>
      </c>
    </row>
    <row r="254" spans="1:101" x14ac:dyDescent="0.25">
      <c r="A254" t="s">
        <v>6815</v>
      </c>
      <c r="B254" t="s">
        <v>19269</v>
      </c>
      <c r="C254" t="s">
        <v>7451</v>
      </c>
      <c r="D254" t="s">
        <v>14893</v>
      </c>
      <c r="E254">
        <v>0</v>
      </c>
      <c r="F254" t="s">
        <v>10716</v>
      </c>
      <c r="G254">
        <v>4.0828628540039098</v>
      </c>
      <c r="H254">
        <v>3.26678562164307</v>
      </c>
      <c r="I254">
        <v>3.7875270843505899</v>
      </c>
      <c r="J254">
        <v>3.9218988418579102</v>
      </c>
      <c r="K254">
        <v>3.6195650100707999</v>
      </c>
      <c r="L254">
        <v>3.76778984069824</v>
      </c>
      <c r="M254">
        <v>3.6563663482665998</v>
      </c>
      <c r="N254">
        <v>3.61872005462646</v>
      </c>
      <c r="O254">
        <v>3.0383377075195299</v>
      </c>
      <c r="P254">
        <v>3.85254573822021</v>
      </c>
      <c r="Q254">
        <v>3.6670293807983398</v>
      </c>
      <c r="R254">
        <v>3.7334070205688499</v>
      </c>
      <c r="S254">
        <v>3.6677362918853755</v>
      </c>
      <c r="T254">
        <v>250</v>
      </c>
      <c r="X254" s="16">
        <v>-5.7359377543126921E-2</v>
      </c>
      <c r="Z254">
        <v>0.59085589041095898</v>
      </c>
      <c r="AA254">
        <v>0.314937433340086</v>
      </c>
      <c r="AB254">
        <v>0.48424212492920599</v>
      </c>
      <c r="AP254">
        <v>22</v>
      </c>
      <c r="AQ254">
        <v>22</v>
      </c>
      <c r="AR254">
        <v>20</v>
      </c>
      <c r="AS254">
        <v>52.5</v>
      </c>
      <c r="AT254">
        <v>52.5</v>
      </c>
      <c r="AU254">
        <v>50.5</v>
      </c>
      <c r="AV254">
        <v>55.951999999999998</v>
      </c>
      <c r="AW254">
        <v>0</v>
      </c>
      <c r="AX254">
        <v>187.33</v>
      </c>
      <c r="AY254">
        <v>12410000000</v>
      </c>
      <c r="AZ254">
        <v>276</v>
      </c>
      <c r="BA254" t="s">
        <v>1742</v>
      </c>
      <c r="BB254" t="s">
        <v>1742</v>
      </c>
      <c r="BC254" t="s">
        <v>1743</v>
      </c>
      <c r="BD254" t="s">
        <v>1744</v>
      </c>
      <c r="BE254" t="s">
        <v>1745</v>
      </c>
      <c r="BF254" s="34" t="s">
        <v>19011</v>
      </c>
      <c r="BG254">
        <v>1.4833576679229701</v>
      </c>
      <c r="BH254">
        <v>-1.4327034950256301</v>
      </c>
      <c r="BI254">
        <v>0.42804437875747697</v>
      </c>
      <c r="BJ254">
        <v>0.90819042921066295</v>
      </c>
      <c r="BK254">
        <v>-0.172128811478615</v>
      </c>
      <c r="BL254">
        <v>0.35751795768737799</v>
      </c>
      <c r="BM254">
        <v>-4.0627833455801003E-2</v>
      </c>
      <c r="BN254">
        <v>-0.17514805495739</v>
      </c>
      <c r="BO254">
        <v>-2.2490086555481001</v>
      </c>
      <c r="BP254">
        <v>0.66037333011627197</v>
      </c>
      <c r="BQ254">
        <v>-2.52598151564598E-3</v>
      </c>
      <c r="BR254">
        <v>0.23465898633003199</v>
      </c>
      <c r="BT254">
        <v>26.184404373168899</v>
      </c>
      <c r="BU254">
        <v>25.6816921234131</v>
      </c>
      <c r="BV254">
        <v>25.377626419067401</v>
      </c>
      <c r="BW254">
        <v>25.459388732910199</v>
      </c>
      <c r="BX254">
        <v>24.644659042358398</v>
      </c>
      <c r="BY254">
        <v>25.850908279418899</v>
      </c>
      <c r="BZ254">
        <v>25.24365234375</v>
      </c>
      <c r="CA254">
        <v>25.0270290374756</v>
      </c>
      <c r="CB254">
        <v>24.683996200561499</v>
      </c>
      <c r="CC254">
        <v>24.0407619476318</v>
      </c>
      <c r="CD254">
        <v>23.899013519287099</v>
      </c>
      <c r="CE254">
        <v>24.700283050537099</v>
      </c>
      <c r="CG254">
        <v>26.184404373168899</v>
      </c>
      <c r="CH254">
        <v>25.6816921234131</v>
      </c>
      <c r="CI254">
        <v>25.377626419067401</v>
      </c>
      <c r="CJ254">
        <v>25.459388732910199</v>
      </c>
      <c r="CK254">
        <v>24.644659042358398</v>
      </c>
      <c r="CL254">
        <v>25.850908279418899</v>
      </c>
      <c r="CM254">
        <v>25.24365234375</v>
      </c>
      <c r="CN254">
        <v>25.0270290374756</v>
      </c>
      <c r="CO254">
        <v>24.683996200561499</v>
      </c>
      <c r="CP254">
        <v>24.0407619476318</v>
      </c>
      <c r="CQ254">
        <v>23.899013519287099</v>
      </c>
      <c r="CR254">
        <v>24.700283050537099</v>
      </c>
      <c r="CT254" t="s">
        <v>19000</v>
      </c>
      <c r="CU254" t="s">
        <v>6815</v>
      </c>
      <c r="CV254" t="s">
        <v>18285</v>
      </c>
      <c r="CW254" t="str">
        <f>CT254&amp;CU254&amp;CHAR(10)&amp;CV254</f>
        <v>&gt;A0A3Q7FS73
MAIPNIRIPCRQLFIDGEWREPLKKNRLPIINPANEEIIGYIPAATEEDVDMAVKAARSALRRDDWGSTTGAQRAKYLRAIAAKVLEKKPELATLETIDNGKPWFEAASDIDDVVACFEYYADLAEALDSKKQTEVKLHLDSFKTHVLREPLGVVGLITPWNYPLLMTTWKVAPALAAGCAAILKPSELASITSLELGEICREVGLPPGALSILTGLGHEAGSPLVSHPDVDKIAFTGSGPTGVKIMTAAAQLVKPVTLELGGKSPIVVFDDIHNLDTAVEWTLFGCFWTNGQICSATSRLIIQETIAPQFLARLLEWTKNIKISDPLEEDCKLGPVISRGQYEKILKFISTAKDEGATILYGGDRPEHLKKGYYIQPTIITDVDTSMEIWKEEVFGPVLCVKTFKIEEEAIELANDTKFGLGAAILSKDLERCERFTKAFQSGIVWINCSQPCFWQPPWGGKKRSGFGRELGEWSLENYLNIKQVTQYVTPDEPWAFYKSPSKL</v>
      </c>
    </row>
    <row r="255" spans="1:101" x14ac:dyDescent="0.25">
      <c r="A255" t="s">
        <v>6768</v>
      </c>
      <c r="B255" t="s">
        <v>6768</v>
      </c>
      <c r="C255" t="s">
        <v>7324</v>
      </c>
      <c r="D255" t="s">
        <v>14894</v>
      </c>
      <c r="E255" t="s">
        <v>14895</v>
      </c>
      <c r="F255" t="s">
        <v>10717</v>
      </c>
      <c r="G255">
        <v>3.6793251037597701</v>
      </c>
      <c r="H255">
        <v>3.14429759979248</v>
      </c>
      <c r="I255">
        <v>3.4818801879882799</v>
      </c>
      <c r="J255">
        <v>4.23986911773682</v>
      </c>
      <c r="K255">
        <v>3.12726879119873</v>
      </c>
      <c r="L255">
        <v>3.7792816162109402</v>
      </c>
      <c r="M255">
        <v>3.0585823059082</v>
      </c>
      <c r="N255">
        <v>3.9063425064086901</v>
      </c>
      <c r="O255">
        <v>3.3052558898925799</v>
      </c>
      <c r="P255">
        <v>3.9476499557495099</v>
      </c>
      <c r="Q255">
        <v>4.1613092422485396</v>
      </c>
      <c r="R255">
        <v>4.0085172653198198</v>
      </c>
      <c r="S255">
        <v>3.6532982985178637</v>
      </c>
      <c r="T255">
        <v>251</v>
      </c>
      <c r="X255" s="16">
        <v>-0.28030554453532064</v>
      </c>
      <c r="Z255">
        <v>0.35910688836104498</v>
      </c>
      <c r="AA255">
        <v>0.62095977535493097</v>
      </c>
      <c r="AB255">
        <v>0.23935374371756885</v>
      </c>
      <c r="AP255">
        <v>10</v>
      </c>
      <c r="AQ255">
        <v>10</v>
      </c>
      <c r="AR255">
        <v>10</v>
      </c>
      <c r="AS255">
        <v>43.6</v>
      </c>
      <c r="AT255">
        <v>43.6</v>
      </c>
      <c r="AU255">
        <v>43.6</v>
      </c>
      <c r="AV255">
        <v>28.48</v>
      </c>
      <c r="AW255">
        <v>0</v>
      </c>
      <c r="AX255">
        <v>132.74</v>
      </c>
      <c r="AY255">
        <v>7590100000</v>
      </c>
      <c r="AZ255">
        <v>151</v>
      </c>
      <c r="BA255" t="s">
        <v>856</v>
      </c>
      <c r="BB255" t="s">
        <v>857</v>
      </c>
      <c r="BC255" t="s">
        <v>858</v>
      </c>
      <c r="BD255" t="s">
        <v>859</v>
      </c>
      <c r="BE255" t="s">
        <v>860</v>
      </c>
      <c r="BF255" s="34" t="s">
        <v>19011</v>
      </c>
      <c r="BG255">
        <v>6.2046367675066001E-2</v>
      </c>
      <c r="BH255">
        <v>-1.21342766284943</v>
      </c>
      <c r="BI255">
        <v>-0.40865066647529602</v>
      </c>
      <c r="BJ255">
        <v>1.3983502388000499</v>
      </c>
      <c r="BK255">
        <v>-1.25402331352234</v>
      </c>
      <c r="BL255">
        <v>0.30033677816391002</v>
      </c>
      <c r="BM255">
        <v>-1.41776776313782</v>
      </c>
      <c r="BN255">
        <v>0.60324245691299405</v>
      </c>
      <c r="BO255">
        <v>-0.82971256971359297</v>
      </c>
      <c r="BP255">
        <v>0.70171695947647095</v>
      </c>
      <c r="BQ255">
        <v>1.2110681533813501</v>
      </c>
      <c r="BR255">
        <v>0.846821069717407</v>
      </c>
      <c r="BT255">
        <v>25.780866622924801</v>
      </c>
      <c r="BU255">
        <v>25.5592041015625</v>
      </c>
      <c r="BV255">
        <v>25.071979522705099</v>
      </c>
      <c r="BW255">
        <v>25.777359008789102</v>
      </c>
      <c r="BX255">
        <v>24.1523628234863</v>
      </c>
      <c r="BY255">
        <v>25.862400054931602</v>
      </c>
      <c r="BZ255">
        <v>24.645868301391602</v>
      </c>
      <c r="CA255">
        <v>25.314651489257798</v>
      </c>
      <c r="CB255">
        <v>24.950914382934599</v>
      </c>
      <c r="CC255">
        <v>24.135866165161101</v>
      </c>
      <c r="CD255">
        <v>24.393293380737301</v>
      </c>
      <c r="CE255">
        <v>24.9753932952881</v>
      </c>
      <c r="CG255">
        <v>25.780866622924801</v>
      </c>
      <c r="CH255">
        <v>25.5592041015625</v>
      </c>
      <c r="CI255">
        <v>25.071979522705099</v>
      </c>
      <c r="CJ255">
        <v>25.777359008789102</v>
      </c>
      <c r="CK255">
        <v>24.1523628234863</v>
      </c>
      <c r="CL255">
        <v>25.862400054931602</v>
      </c>
      <c r="CM255">
        <v>24.645868301391602</v>
      </c>
      <c r="CN255">
        <v>25.314651489257798</v>
      </c>
      <c r="CO255">
        <v>24.950914382934599</v>
      </c>
      <c r="CP255">
        <v>24.135866165161101</v>
      </c>
      <c r="CQ255">
        <v>24.393293380737301</v>
      </c>
      <c r="CR255">
        <v>24.9753932952881</v>
      </c>
      <c r="CT255" t="s">
        <v>19000</v>
      </c>
      <c r="CU255" t="s">
        <v>6768</v>
      </c>
      <c r="CV255" t="s">
        <v>17726</v>
      </c>
      <c r="CW255" t="str">
        <f>CT255&amp;CU255&amp;CHAR(10)&amp;CV255</f>
        <v>&gt;O24030
MARYDRAITVFSPDGHLFQVEYAMEAVRKGNAAVGVRGTDTVVLGVEKKSTPKLQDSRSVRKIVNLDDHIALACAGLKADARVLVNKARIECQSHRLTVEDPVTVEYITRYIAGLQQKYTQSGGVRPFGLSTLIIGFDPHTGVPSLYQTDPSGTFSAWKANATGRNSNSTREFLEKNYKETSGQETVKLAIRALLEVVESGGKNIEVAVMTKEHGLKQLEEAEIDAIVAEIEAEKAAAEAAKRPHRRNLVELKFVLNYP</v>
      </c>
    </row>
    <row r="256" spans="1:101" x14ac:dyDescent="0.25">
      <c r="A256" t="s">
        <v>6545</v>
      </c>
      <c r="B256" t="s">
        <v>19270</v>
      </c>
      <c r="C256" t="s">
        <v>8049</v>
      </c>
      <c r="D256" t="s">
        <v>14732</v>
      </c>
      <c r="E256" t="s">
        <v>14733</v>
      </c>
      <c r="F256" t="s">
        <v>10718</v>
      </c>
      <c r="G256">
        <v>3.1857128143310498</v>
      </c>
      <c r="H256">
        <v>2.4409990310668901</v>
      </c>
      <c r="I256">
        <v>0.98516464233398404</v>
      </c>
      <c r="J256">
        <v>4.9000959396362296</v>
      </c>
      <c r="K256">
        <v>3.5726633071899401</v>
      </c>
      <c r="L256">
        <v>4.3996734619140598</v>
      </c>
      <c r="M256">
        <v>1.6597328186035201</v>
      </c>
      <c r="N256">
        <v>3.4795484542846702</v>
      </c>
      <c r="O256">
        <v>4.6406097412109402</v>
      </c>
      <c r="P256">
        <v>4.8519182205200204</v>
      </c>
      <c r="Q256">
        <v>4.4965448379516602</v>
      </c>
      <c r="R256">
        <v>5.2222871780395499</v>
      </c>
      <c r="S256">
        <v>3.6529125372568765</v>
      </c>
      <c r="T256">
        <v>252</v>
      </c>
      <c r="U256" t="s">
        <v>10449</v>
      </c>
      <c r="X256" s="16">
        <v>-2.0868520736694354</v>
      </c>
      <c r="Z256">
        <v>0.17758407079645999</v>
      </c>
      <c r="AA256">
        <v>1.2894316175426599</v>
      </c>
      <c r="AB256">
        <v>5.1353303021343923E-2</v>
      </c>
      <c r="AP256">
        <v>9</v>
      </c>
      <c r="AQ256">
        <v>4</v>
      </c>
      <c r="AR256">
        <v>2</v>
      </c>
      <c r="AS256">
        <v>45.8</v>
      </c>
      <c r="AT256">
        <v>37.4</v>
      </c>
      <c r="AU256">
        <v>17.600000000000001</v>
      </c>
      <c r="AV256">
        <v>14.257</v>
      </c>
      <c r="AW256">
        <v>0</v>
      </c>
      <c r="AX256">
        <v>36.719000000000001</v>
      </c>
      <c r="AY256">
        <v>3403600000</v>
      </c>
      <c r="AZ256">
        <v>46</v>
      </c>
      <c r="BA256" t="s">
        <v>6545</v>
      </c>
      <c r="BB256" t="s">
        <v>6545</v>
      </c>
      <c r="BC256" t="s">
        <v>6546</v>
      </c>
      <c r="BE256" t="s">
        <v>6547</v>
      </c>
      <c r="BF256" s="34" t="s">
        <v>19011</v>
      </c>
      <c r="BG256">
        <v>-0.34211561083793601</v>
      </c>
      <c r="BH256">
        <v>-0.88744604587554898</v>
      </c>
      <c r="BI256">
        <v>-1.95350754261017</v>
      </c>
      <c r="BJ256">
        <v>0.91327303647994995</v>
      </c>
      <c r="BK256">
        <v>-5.8763977140188203E-2</v>
      </c>
      <c r="BL256">
        <v>0.54682946205139205</v>
      </c>
      <c r="BM256">
        <v>-1.4595426321029701</v>
      </c>
      <c r="BN256">
        <v>-0.126949042081833</v>
      </c>
      <c r="BO256">
        <v>0.72325950860977195</v>
      </c>
      <c r="BP256">
        <v>0.87799400091171298</v>
      </c>
      <c r="BQ256">
        <v>0.61776530742645297</v>
      </c>
      <c r="BR256">
        <v>1.14920353889465</v>
      </c>
      <c r="BT256">
        <v>25.287254333496101</v>
      </c>
      <c r="BU256">
        <v>24.8559055328369</v>
      </c>
      <c r="BV256">
        <v>22.575263977050799</v>
      </c>
      <c r="BW256">
        <v>26.437585830688501</v>
      </c>
      <c r="BX256">
        <v>24.5977573394775</v>
      </c>
      <c r="BY256">
        <v>26.482791900634801</v>
      </c>
      <c r="BZ256">
        <v>23.2470188140869</v>
      </c>
      <c r="CA256">
        <v>24.8878574371338</v>
      </c>
      <c r="CB256">
        <v>26.286268234252901</v>
      </c>
      <c r="CC256">
        <v>25.040134429931602</v>
      </c>
      <c r="CD256">
        <v>24.728528976440401</v>
      </c>
      <c r="CE256">
        <v>26.189163208007798</v>
      </c>
      <c r="CG256">
        <v>25.287254333496101</v>
      </c>
      <c r="CH256">
        <v>24.8559055328369</v>
      </c>
      <c r="CI256">
        <v>22.575263977050799</v>
      </c>
      <c r="CJ256">
        <v>26.437585830688501</v>
      </c>
      <c r="CK256">
        <v>24.5977573394775</v>
      </c>
      <c r="CL256">
        <v>26.482791900634801</v>
      </c>
      <c r="CM256">
        <v>23.2470188140869</v>
      </c>
      <c r="CN256">
        <v>24.8878574371338</v>
      </c>
      <c r="CO256">
        <v>26.286268234252901</v>
      </c>
      <c r="CP256">
        <v>25.040134429931602</v>
      </c>
      <c r="CQ256">
        <v>24.728528976440401</v>
      </c>
      <c r="CR256">
        <v>26.189163208007798</v>
      </c>
      <c r="CT256" t="s">
        <v>19000</v>
      </c>
      <c r="CU256" t="s">
        <v>6545</v>
      </c>
      <c r="CV256" t="s">
        <v>16924</v>
      </c>
      <c r="CW256" t="str">
        <f>CT256&amp;CU256&amp;CHAR(10)&amp;CV256</f>
        <v>&gt;Q93YG7
MSWQTYVDEHLLCENEGNHLTSAAIIGQDGTVWAQSANFPQFKPEEITGIMNDFAVPGTLAPTGLYLGGTKYMVIQGEPEAVIRGKKGPGGITIKKTNQALIIGIYDEPMTPGQCNMIVERLGDYLIEQSL</v>
      </c>
    </row>
    <row r="257" spans="1:101" x14ac:dyDescent="0.25">
      <c r="A257" t="s">
        <v>6398</v>
      </c>
      <c r="B257" t="s">
        <v>19271</v>
      </c>
      <c r="C257" t="s">
        <v>8027</v>
      </c>
      <c r="D257" t="s">
        <v>14896</v>
      </c>
      <c r="E257">
        <v>0</v>
      </c>
      <c r="F257" t="s">
        <v>10719</v>
      </c>
      <c r="G257">
        <v>2.4300003051757799</v>
      </c>
      <c r="H257">
        <v>4.2270555496215803</v>
      </c>
      <c r="I257">
        <v>4.0170593261718803</v>
      </c>
      <c r="J257">
        <v>3.10364437103271</v>
      </c>
      <c r="K257">
        <v>3.7471895217895499</v>
      </c>
      <c r="L257">
        <v>2.17599296569824</v>
      </c>
      <c r="M257">
        <v>2.8756008148193399</v>
      </c>
      <c r="N257">
        <v>3.27525806427002</v>
      </c>
      <c r="O257">
        <v>4.3557205200195304</v>
      </c>
      <c r="P257">
        <v>4.2362318038940403</v>
      </c>
      <c r="Q257">
        <v>4.8570737838745099</v>
      </c>
      <c r="R257">
        <v>4.49076175689697</v>
      </c>
      <c r="S257">
        <v>3.6492990652720128</v>
      </c>
      <c r="T257">
        <v>253</v>
      </c>
      <c r="X257" s="16">
        <v>0.54909610748291326</v>
      </c>
      <c r="Z257">
        <v>0.30312015503876</v>
      </c>
      <c r="AA257">
        <v>0.758942705363019</v>
      </c>
      <c r="AB257">
        <v>0.17420366777750343</v>
      </c>
      <c r="AP257">
        <v>7</v>
      </c>
      <c r="AQ257">
        <v>7</v>
      </c>
      <c r="AR257">
        <v>7</v>
      </c>
      <c r="AS257">
        <v>33.200000000000003</v>
      </c>
      <c r="AT257">
        <v>33.200000000000003</v>
      </c>
      <c r="AU257">
        <v>33.200000000000003</v>
      </c>
      <c r="AV257">
        <v>20.329999999999998</v>
      </c>
      <c r="AW257">
        <v>0</v>
      </c>
      <c r="AX257">
        <v>85.792000000000002</v>
      </c>
      <c r="AY257">
        <v>4804900000</v>
      </c>
      <c r="AZ257">
        <v>105</v>
      </c>
      <c r="BA257" t="s">
        <v>6398</v>
      </c>
      <c r="BB257" t="s">
        <v>6398</v>
      </c>
      <c r="BC257" t="s">
        <v>6399</v>
      </c>
      <c r="BD257" t="s">
        <v>6400</v>
      </c>
      <c r="BE257" t="s">
        <v>6401</v>
      </c>
      <c r="BF257" s="34" t="s">
        <v>19011</v>
      </c>
      <c r="BG257">
        <v>-1.41371953487396</v>
      </c>
      <c r="BH257">
        <v>0.66988146305084195</v>
      </c>
      <c r="BI257">
        <v>0.42640069127082803</v>
      </c>
      <c r="BJ257">
        <v>-0.63266092538833596</v>
      </c>
      <c r="BK257">
        <v>0.113499373197556</v>
      </c>
      <c r="BL257">
        <v>-1.70822906494141</v>
      </c>
      <c r="BM257">
        <v>-0.89706671237945601</v>
      </c>
      <c r="BN257">
        <v>-0.43368291854858398</v>
      </c>
      <c r="BO257">
        <v>0.81906241178512595</v>
      </c>
      <c r="BP257">
        <v>0.68052089214324996</v>
      </c>
      <c r="BQ257">
        <v>1.40035796165466</v>
      </c>
      <c r="BR257">
        <v>0.97563636302947998</v>
      </c>
      <c r="BT257">
        <v>24.531541824340799</v>
      </c>
      <c r="BU257">
        <v>26.641962051391602</v>
      </c>
      <c r="BV257">
        <v>25.6071586608887</v>
      </c>
      <c r="BW257">
        <v>24.641134262085</v>
      </c>
      <c r="BX257">
        <v>24.772283554077099</v>
      </c>
      <c r="BY257">
        <v>24.259111404418899</v>
      </c>
      <c r="BZ257">
        <v>24.462886810302699</v>
      </c>
      <c r="CA257">
        <v>24.683567047119102</v>
      </c>
      <c r="CB257">
        <v>26.001379013061499</v>
      </c>
      <c r="CC257">
        <v>24.4244480133057</v>
      </c>
      <c r="CD257">
        <v>25.089057922363299</v>
      </c>
      <c r="CE257">
        <v>25.457637786865199</v>
      </c>
      <c r="CG257">
        <v>24.531541824340799</v>
      </c>
      <c r="CH257">
        <v>26.641962051391602</v>
      </c>
      <c r="CI257">
        <v>25.6071586608887</v>
      </c>
      <c r="CJ257">
        <v>24.641134262085</v>
      </c>
      <c r="CK257">
        <v>24.772283554077099</v>
      </c>
      <c r="CL257">
        <v>24.259111404418899</v>
      </c>
      <c r="CM257">
        <v>24.462886810302699</v>
      </c>
      <c r="CN257">
        <v>24.683567047119102</v>
      </c>
      <c r="CO257">
        <v>26.001379013061499</v>
      </c>
      <c r="CP257">
        <v>24.4244480133057</v>
      </c>
      <c r="CQ257">
        <v>25.089057922363299</v>
      </c>
      <c r="CR257">
        <v>25.457637786865199</v>
      </c>
      <c r="CT257" t="s">
        <v>19000</v>
      </c>
      <c r="CU257" t="s">
        <v>6398</v>
      </c>
      <c r="CV257" t="s">
        <v>17500</v>
      </c>
      <c r="CW257" t="str">
        <f>CT257&amp;CU257&amp;CHAR(10)&amp;CV257</f>
        <v>&gt;Q672Q3
MGVAAQVNQMWFNLMIVLFFVSISSISAEDCVYTAYIRTGSIIKAGTDSNISLTLYDANGYGLRIKNIEAWGGLMGPGYNYFERGNLDIFSGKGPCVNGPICKMNLTSDGTGPHHGWYCNYVEVTVTGAKKQCNQQLFTVNQWLGTDVSPYKLTAIRNNCKNKYESGELKPLYDSESFSIVDVI</v>
      </c>
    </row>
    <row r="258" spans="1:101" x14ac:dyDescent="0.25">
      <c r="A258" t="s">
        <v>6959</v>
      </c>
      <c r="B258" t="s">
        <v>6959</v>
      </c>
      <c r="C258" t="s">
        <v>7711</v>
      </c>
      <c r="D258" t="s">
        <v>14897</v>
      </c>
      <c r="E258" t="s">
        <v>14769</v>
      </c>
      <c r="F258" t="s">
        <v>10720</v>
      </c>
      <c r="G258">
        <v>3.1425476074218799</v>
      </c>
      <c r="H258">
        <v>4.03562259674072</v>
      </c>
      <c r="I258">
        <v>3.7846450805664098</v>
      </c>
      <c r="J258">
        <v>2.76570796966553</v>
      </c>
      <c r="K258">
        <v>3.50704097747803</v>
      </c>
      <c r="L258">
        <v>3.3061752319335902</v>
      </c>
      <c r="M258">
        <v>2.9857711791992201</v>
      </c>
      <c r="N258">
        <v>4.0879430770873997</v>
      </c>
      <c r="O258">
        <v>3.6776428222656299</v>
      </c>
      <c r="P258">
        <v>4.13305759429932</v>
      </c>
      <c r="Q258">
        <v>4.2174272537231401</v>
      </c>
      <c r="R258">
        <v>4.0919122695922896</v>
      </c>
      <c r="S258">
        <v>3.64462447166443</v>
      </c>
      <c r="T258">
        <v>254</v>
      </c>
      <c r="X258" s="16">
        <v>0.46129703521728604</v>
      </c>
      <c r="Z258">
        <v>0.24743225806451599</v>
      </c>
      <c r="AA258">
        <v>0.94531620419039797</v>
      </c>
      <c r="AB258">
        <v>0.11341847297576892</v>
      </c>
      <c r="AP258">
        <v>9</v>
      </c>
      <c r="AQ258">
        <v>9</v>
      </c>
      <c r="AR258">
        <v>9</v>
      </c>
      <c r="AS258">
        <v>42</v>
      </c>
      <c r="AT258">
        <v>42</v>
      </c>
      <c r="AU258">
        <v>42</v>
      </c>
      <c r="AV258">
        <v>18.847000000000001</v>
      </c>
      <c r="AW258">
        <v>0</v>
      </c>
      <c r="AX258">
        <v>35.893000000000001</v>
      </c>
      <c r="AY258">
        <v>4932100000</v>
      </c>
      <c r="AZ258">
        <v>88</v>
      </c>
      <c r="BA258" t="s">
        <v>3880</v>
      </c>
      <c r="BB258" t="s">
        <v>3880</v>
      </c>
      <c r="BC258" t="s">
        <v>3881</v>
      </c>
      <c r="BD258" t="s">
        <v>3882</v>
      </c>
      <c r="BE258" t="s">
        <v>3883</v>
      </c>
      <c r="BF258" s="34" t="s">
        <v>19011</v>
      </c>
      <c r="BG258">
        <v>-1.00801289081573</v>
      </c>
      <c r="BH258">
        <v>0.78500163555145297</v>
      </c>
      <c r="BI258">
        <v>0.28111749887466397</v>
      </c>
      <c r="BJ258">
        <v>-1.7645888328552199</v>
      </c>
      <c r="BK258">
        <v>-0.27622452378272999</v>
      </c>
      <c r="BL258">
        <v>-0.67949998378753695</v>
      </c>
      <c r="BM258">
        <v>-1.32277083396912</v>
      </c>
      <c r="BN258">
        <v>0.89004474878311202</v>
      </c>
      <c r="BO258">
        <v>6.6290497779846205E-2</v>
      </c>
      <c r="BP258">
        <v>0.98062056303024303</v>
      </c>
      <c r="BQ258">
        <v>1.1500084400177</v>
      </c>
      <c r="BR258">
        <v>0.89801365137100198</v>
      </c>
      <c r="BT258">
        <v>25.2440891265869</v>
      </c>
      <c r="BU258">
        <v>26.4505290985107</v>
      </c>
      <c r="BV258">
        <v>25.3747444152832</v>
      </c>
      <c r="BW258">
        <v>24.303197860717798</v>
      </c>
      <c r="BX258">
        <v>24.5321350097656</v>
      </c>
      <c r="BY258">
        <v>25.3892936706543</v>
      </c>
      <c r="BZ258">
        <v>24.573057174682599</v>
      </c>
      <c r="CA258">
        <v>25.496252059936499</v>
      </c>
      <c r="CB258">
        <v>25.323301315307599</v>
      </c>
      <c r="CC258">
        <v>24.321273803710898</v>
      </c>
      <c r="CD258">
        <v>24.4494113922119</v>
      </c>
      <c r="CE258">
        <v>25.058788299560501</v>
      </c>
      <c r="CG258">
        <v>25.2440891265869</v>
      </c>
      <c r="CH258">
        <v>26.4505290985107</v>
      </c>
      <c r="CI258">
        <v>25.3747444152832</v>
      </c>
      <c r="CJ258">
        <v>24.303197860717798</v>
      </c>
      <c r="CK258">
        <v>24.5321350097656</v>
      </c>
      <c r="CL258">
        <v>25.3892936706543</v>
      </c>
      <c r="CM258">
        <v>24.573057174682599</v>
      </c>
      <c r="CN258">
        <v>25.496252059936499</v>
      </c>
      <c r="CO258">
        <v>25.323301315307599</v>
      </c>
      <c r="CP258">
        <v>24.321273803710898</v>
      </c>
      <c r="CQ258">
        <v>24.4494113922119</v>
      </c>
      <c r="CR258">
        <v>25.058788299560501</v>
      </c>
      <c r="CT258" t="s">
        <v>19000</v>
      </c>
      <c r="CU258" t="s">
        <v>6959</v>
      </c>
      <c r="CV258" t="s">
        <v>17244</v>
      </c>
      <c r="CW258" t="str">
        <f>CT258&amp;CU258&amp;CHAR(10)&amp;CV258</f>
        <v>&gt;O24031
MATQTSNPQSVYDFTVKDAKGKDVDLSIYKGKVLIIVNVASQCGLTNSNYTDMTELYKKYKDQGLEILAFPCNQFGGQEPGNIEDIQQMVCTRFKAEYPIFDKVDVNGDNAAPLYRFLKSSKGGFFGDGIKWNFSKFLIDKEGHVVDRYSPTTSPASMEKDIKKLLGVA</v>
      </c>
    </row>
    <row r="259" spans="1:101" x14ac:dyDescent="0.25">
      <c r="A259" t="s">
        <v>1690</v>
      </c>
      <c r="B259" t="s">
        <v>19272</v>
      </c>
      <c r="C259" t="s">
        <v>7177</v>
      </c>
      <c r="D259" t="s">
        <v>14898</v>
      </c>
      <c r="E259">
        <v>0</v>
      </c>
      <c r="F259" t="s">
        <v>10721</v>
      </c>
      <c r="G259">
        <v>2.3348388671875</v>
      </c>
      <c r="H259">
        <v>2.6430978775024401</v>
      </c>
      <c r="I259">
        <v>3.1912689208984402</v>
      </c>
      <c r="J259">
        <v>2.6112318038940399</v>
      </c>
      <c r="K259">
        <v>3.9259977340698198</v>
      </c>
      <c r="L259">
        <v>2.90780448913574</v>
      </c>
      <c r="M259">
        <v>3.77202224731445</v>
      </c>
      <c r="N259">
        <v>4.0718507766723597</v>
      </c>
      <c r="O259">
        <v>3.5807151794433598</v>
      </c>
      <c r="P259">
        <v>5.3622083663940403</v>
      </c>
      <c r="Q259">
        <v>4.8803281784057599</v>
      </c>
      <c r="R259">
        <v>4.4465398788452104</v>
      </c>
      <c r="S259">
        <v>3.6439920266469294</v>
      </c>
      <c r="T259">
        <v>255</v>
      </c>
      <c r="W259">
        <v>2</v>
      </c>
      <c r="X259" s="16">
        <v>-0.42527612050374053</v>
      </c>
      <c r="Z259">
        <v>5.25479452054795E-2</v>
      </c>
      <c r="AA259">
        <v>2.5464252647275498</v>
      </c>
      <c r="AB259">
        <v>2.8416771510026513E-3</v>
      </c>
      <c r="AC259" t="s">
        <v>10408</v>
      </c>
      <c r="AE259">
        <v>0.37981703791395899</v>
      </c>
      <c r="AF259">
        <v>0.41704504160887185</v>
      </c>
      <c r="AG259">
        <v>0.363396226415094</v>
      </c>
      <c r="AJ259" s="14">
        <v>1.6505480932540499</v>
      </c>
      <c r="AK259" s="14">
        <v>2.235897584375077E-2</v>
      </c>
      <c r="AL259" s="14">
        <v>5.02608695652174E-2</v>
      </c>
      <c r="AN259" s="14">
        <f>AVERAGE(M259:O259)-AVERAGE(P259:R259)</f>
        <v>-1.0881627400716147</v>
      </c>
      <c r="AP259">
        <v>11</v>
      </c>
      <c r="AQ259">
        <v>11</v>
      </c>
      <c r="AR259">
        <v>11</v>
      </c>
      <c r="AS259">
        <v>53.7</v>
      </c>
      <c r="AT259">
        <v>53.7</v>
      </c>
      <c r="AU259">
        <v>53.7</v>
      </c>
      <c r="AV259">
        <v>26.96</v>
      </c>
      <c r="AW259">
        <v>0</v>
      </c>
      <c r="AX259">
        <v>280.2</v>
      </c>
      <c r="AY259">
        <v>8471300000</v>
      </c>
      <c r="AZ259">
        <v>126</v>
      </c>
      <c r="BA259" t="s">
        <v>1690</v>
      </c>
      <c r="BB259" t="s">
        <v>1690</v>
      </c>
      <c r="BC259" t="s">
        <v>1691</v>
      </c>
      <c r="BF259" s="34" t="s">
        <v>19011</v>
      </c>
      <c r="BG259">
        <v>-1.3773930072784399</v>
      </c>
      <c r="BH259">
        <v>-1.0530658960342401</v>
      </c>
      <c r="BI259">
        <v>-0.47632136940956099</v>
      </c>
      <c r="BJ259">
        <v>-1.08659303188324</v>
      </c>
      <c r="BK259">
        <v>0.29670530557632402</v>
      </c>
      <c r="BL259">
        <v>-0.77456146478652999</v>
      </c>
      <c r="BM259">
        <v>0.134703814983368</v>
      </c>
      <c r="BN259">
        <v>0.45016098022460899</v>
      </c>
      <c r="BO259">
        <v>-6.6575162112712902E-2</v>
      </c>
      <c r="BP259">
        <v>1.80777871608734</v>
      </c>
      <c r="BQ259">
        <v>1.30078041553497</v>
      </c>
      <c r="BR259">
        <v>0.84438079595565796</v>
      </c>
      <c r="BT259">
        <v>24.4363803863525</v>
      </c>
      <c r="BU259">
        <v>25.0580043792725</v>
      </c>
      <c r="BV259">
        <v>24.781368255615199</v>
      </c>
      <c r="BW259">
        <v>24.1487216949463</v>
      </c>
      <c r="BX259">
        <v>24.951091766357401</v>
      </c>
      <c r="BY259">
        <v>24.990922927856399</v>
      </c>
      <c r="BZ259">
        <v>25.359308242797901</v>
      </c>
      <c r="CA259">
        <v>25.480159759521499</v>
      </c>
      <c r="CB259">
        <v>25.226373672485401</v>
      </c>
      <c r="CC259">
        <v>25.5504245758057</v>
      </c>
      <c r="CD259">
        <v>25.112312316894499</v>
      </c>
      <c r="CE259">
        <v>25.413415908813501</v>
      </c>
      <c r="CG259">
        <v>24.4363803863525</v>
      </c>
      <c r="CH259">
        <v>25.0580043792725</v>
      </c>
      <c r="CI259">
        <v>24.781368255615199</v>
      </c>
      <c r="CJ259">
        <v>24.1487216949463</v>
      </c>
      <c r="CK259">
        <v>24.951091766357401</v>
      </c>
      <c r="CL259">
        <v>24.990922927856399</v>
      </c>
      <c r="CM259">
        <v>25.359308242797901</v>
      </c>
      <c r="CN259">
        <v>25.480159759521499</v>
      </c>
      <c r="CO259">
        <v>25.226373672485401</v>
      </c>
      <c r="CP259">
        <v>25.5504245758057</v>
      </c>
      <c r="CQ259">
        <v>25.112312316894499</v>
      </c>
      <c r="CR259">
        <v>25.413415908813501</v>
      </c>
      <c r="CT259" t="s">
        <v>19000</v>
      </c>
      <c r="CU259" t="s">
        <v>1690</v>
      </c>
      <c r="CV259" t="s">
        <v>16631</v>
      </c>
      <c r="CW259" t="str">
        <f>CT259&amp;CU259&amp;CHAR(10)&amp;CV259</f>
        <v>&gt;A0A3Q7FR24
MALTPFLVAIILSTSFLFLVKAQNISEPVLDISGNPLVKGSQYFIVPVSGRSNEGGLDVSSIRNTVDTLVVTQNAQSSVGKSLRFTPVDANENIVRLSTDLNVKFMNIIFSDNMSTVWTINTRLIPQRNLVSVGGVEGNPGRDTLGNWFKIDKYEEAYKFVYCPGVCETCRPFCGDIGILVEPNNKRVLFVGSDKPLKVTFENTTSVVTVTKAPPTPSASHPDRLSTMSFINLVMCIVIAYLTKLM</v>
      </c>
    </row>
    <row r="260" spans="1:101" x14ac:dyDescent="0.25">
      <c r="A260" t="s">
        <v>3360</v>
      </c>
      <c r="B260" t="s">
        <v>19273</v>
      </c>
      <c r="C260" t="s">
        <v>7177</v>
      </c>
      <c r="D260" t="s">
        <v>14899</v>
      </c>
      <c r="E260" t="s">
        <v>14754</v>
      </c>
      <c r="F260" t="s">
        <v>10722</v>
      </c>
      <c r="G260">
        <v>3.1594371795654301</v>
      </c>
      <c r="H260">
        <v>2.60840511322021</v>
      </c>
      <c r="I260">
        <v>2.6394672393798801</v>
      </c>
      <c r="J260">
        <v>3.6880750656127899</v>
      </c>
      <c r="K260">
        <v>3.9488554000854501</v>
      </c>
      <c r="L260">
        <v>3.32392501831055</v>
      </c>
      <c r="M260">
        <v>4.0173587799072301</v>
      </c>
      <c r="N260">
        <v>3.8900709152221702</v>
      </c>
      <c r="O260">
        <v>3.51611328125</v>
      </c>
      <c r="P260">
        <v>4.65982913970947</v>
      </c>
      <c r="Q260">
        <v>3.9886808395385698</v>
      </c>
      <c r="R260">
        <v>4.2787008285522496</v>
      </c>
      <c r="S260">
        <v>3.6432432333628335</v>
      </c>
      <c r="T260">
        <v>256</v>
      </c>
      <c r="W260">
        <v>4</v>
      </c>
      <c r="X260" s="16">
        <v>-0.85118198394775701</v>
      </c>
      <c r="Z260">
        <v>5.6075471698113201E-2</v>
      </c>
      <c r="AA260">
        <v>2.66625172255522</v>
      </c>
      <c r="AB260">
        <v>2.1564941156765236E-3</v>
      </c>
      <c r="AC260" t="s">
        <v>10408</v>
      </c>
      <c r="AE260">
        <v>1.54174968792548</v>
      </c>
      <c r="AF260">
        <v>2.8724356759713819E-2</v>
      </c>
      <c r="AG260">
        <v>6.0000000000000001E-3</v>
      </c>
      <c r="AH260" t="s">
        <v>10408</v>
      </c>
      <c r="AJ260" s="14">
        <v>0.95466856817194901</v>
      </c>
      <c r="AK260" s="14">
        <v>0.11100216050805425</v>
      </c>
      <c r="AL260" s="14">
        <v>0.13358241758241801</v>
      </c>
      <c r="AN260" s="14">
        <f>AVERAGE(M260:O260)-AVERAGE(P260:R260)</f>
        <v>-0.5012226104736297</v>
      </c>
      <c r="AP260">
        <v>13</v>
      </c>
      <c r="AQ260">
        <v>13</v>
      </c>
      <c r="AR260">
        <v>13</v>
      </c>
      <c r="AS260">
        <v>22</v>
      </c>
      <c r="AT260">
        <v>22</v>
      </c>
      <c r="AU260">
        <v>22</v>
      </c>
      <c r="AV260">
        <v>82.143000000000001</v>
      </c>
      <c r="AW260">
        <v>0</v>
      </c>
      <c r="AX260">
        <v>135.08000000000001</v>
      </c>
      <c r="AY260">
        <v>12789000000</v>
      </c>
      <c r="AZ260">
        <v>205</v>
      </c>
      <c r="BA260" t="s">
        <v>3360</v>
      </c>
      <c r="BB260" t="s">
        <v>3360</v>
      </c>
      <c r="BC260" t="s">
        <v>3361</v>
      </c>
      <c r="BF260" s="34" t="s">
        <v>19011</v>
      </c>
      <c r="BG260">
        <v>-0.77529489994049094</v>
      </c>
      <c r="BH260">
        <v>-1.65831887722015</v>
      </c>
      <c r="BI260">
        <v>-1.60854208469391</v>
      </c>
      <c r="BJ260">
        <v>7.1842610836029094E-2</v>
      </c>
      <c r="BK260">
        <v>0.48974078893661499</v>
      </c>
      <c r="BL260">
        <v>-0.51170462369918801</v>
      </c>
      <c r="BM260">
        <v>0.59951686859130904</v>
      </c>
      <c r="BN260">
        <v>0.39553916454315202</v>
      </c>
      <c r="BO260">
        <v>-0.20372462272644001</v>
      </c>
      <c r="BP260">
        <v>1.6290699243545499</v>
      </c>
      <c r="BQ260">
        <v>0.55356067419052102</v>
      </c>
      <c r="BR260">
        <v>1.01831519603729</v>
      </c>
      <c r="BT260">
        <v>25.260978698730501</v>
      </c>
      <c r="BU260">
        <v>25.023311614990199</v>
      </c>
      <c r="BV260">
        <v>24.229566574096701</v>
      </c>
      <c r="BW260">
        <v>25.225564956665</v>
      </c>
      <c r="BX260">
        <v>24.973949432373001</v>
      </c>
      <c r="BY260">
        <v>25.4070434570313</v>
      </c>
      <c r="BZ260">
        <v>25.6046447753906</v>
      </c>
      <c r="CA260">
        <v>25.2983798980713</v>
      </c>
      <c r="CB260">
        <v>25.161771774291999</v>
      </c>
      <c r="CC260">
        <v>24.848045349121101</v>
      </c>
      <c r="CD260">
        <v>24.220664978027301</v>
      </c>
      <c r="CE260">
        <v>25.245576858520501</v>
      </c>
      <c r="CG260">
        <v>25.260978698730501</v>
      </c>
      <c r="CH260">
        <v>25.023311614990199</v>
      </c>
      <c r="CI260">
        <v>24.229566574096701</v>
      </c>
      <c r="CJ260">
        <v>25.225564956665</v>
      </c>
      <c r="CK260">
        <v>24.973949432373001</v>
      </c>
      <c r="CL260">
        <v>25.4070434570313</v>
      </c>
      <c r="CM260">
        <v>25.6046447753906</v>
      </c>
      <c r="CN260">
        <v>25.2983798980713</v>
      </c>
      <c r="CO260">
        <v>25.161771774291999</v>
      </c>
      <c r="CP260">
        <v>24.848045349121101</v>
      </c>
      <c r="CQ260">
        <v>24.220664978027301</v>
      </c>
      <c r="CR260">
        <v>25.245576858520501</v>
      </c>
      <c r="CT260" t="s">
        <v>19000</v>
      </c>
      <c r="CU260" t="s">
        <v>3360</v>
      </c>
      <c r="CV260" t="s">
        <v>16590</v>
      </c>
      <c r="CW260" t="str">
        <f>CT260&amp;CU260&amp;CHAR(10)&amp;CV260</f>
        <v>&gt;A0A3Q7HFP1
MRKMRSVLCLLVLCCSVAFVAAQRSNNVTSKWKTLSGDAPKVIARGGFSGLLPDSSFNAYMLAQAISSADWVAWCDVQLTKDGVGICFPDIKLNNASDIDTLYPNRNNNYSVNGIPQTGWFSIDFSIKDLAPVSLKQGVYSRSPRFDGTPQQILTVQDVATQVKPPGLWLNIQHDSFYSQHNLSMRSFVVSLSRSVIANYISSPEVNFLRSIASRLNPRVTKRVFRFLNEDDIEPSTSQTYGSLVKNLTFVKTFAAGILVPKHYIWPTDSSLYLQPHTSVVSDAHKEGLEIYAADFVNDVPFAYNYSYDPVAEYLSFIDNGEFSVDGVLSDFPMSPSASVDCFSHLGANDKPQVTLQIIAPQGASGDYPGCTDLAYTKAASDGADIIGCPVQMTKDGIPFCLSSINLIDTTTAAQSPFSDIATTAPELQITDGILTINLNWSDIQTLKPVISTRYSDFRLSRNPKARNVGKFMSLADFLTFSKTANVSGIMISIENAAYLAKQGLGVTDAVLDALSTAGYNNQTARKVMIQSNDSSVLEEFKKSSYELVYLVDDNISDIKNSTILEIKTFAKSVVITKKSVFPSEDAFIIGQTNIVQKLQSANLPVYVRLFNNEFISQAWDFFSDSSTEINNYVLGAGVDGLVTEYPGTAARYRRNRCLAYKNLPPYMSPVQPGSLLGLMTVQSMPPVEPPSPVLDVSDVTEPPLPPVAKINPSNDDGSTARAPTTPPNGQSSVVASILMSSVAVLLAIFMVY</v>
      </c>
    </row>
    <row r="261" spans="1:101" x14ac:dyDescent="0.25">
      <c r="A261" t="s">
        <v>2767</v>
      </c>
      <c r="B261" t="s">
        <v>19274</v>
      </c>
      <c r="C261" t="s">
        <v>7177</v>
      </c>
      <c r="D261">
        <v>0</v>
      </c>
      <c r="E261">
        <v>0</v>
      </c>
      <c r="F261" t="s">
        <v>10723</v>
      </c>
      <c r="G261">
        <v>-4.7251682281494096</v>
      </c>
      <c r="H261">
        <v>2.9935617446899401</v>
      </c>
      <c r="I261">
        <v>4.4351978302001998</v>
      </c>
      <c r="J261">
        <v>5.7610120773315403</v>
      </c>
      <c r="K261">
        <v>3.2079896926879901</v>
      </c>
      <c r="L261">
        <v>3.5688114166259801</v>
      </c>
      <c r="M261">
        <v>0.69489288330078103</v>
      </c>
      <c r="N261">
        <v>1.7535543441772501</v>
      </c>
      <c r="O261">
        <v>6.7382335662841797</v>
      </c>
      <c r="P261">
        <v>5.9542093276977504</v>
      </c>
      <c r="Q261">
        <v>7.3891630172729501</v>
      </c>
      <c r="R261">
        <v>5.9062681198120099</v>
      </c>
      <c r="S261">
        <v>3.6398104826609305</v>
      </c>
      <c r="T261">
        <v>257</v>
      </c>
      <c r="X261" s="16">
        <v>-3.2780739466349273</v>
      </c>
      <c r="Z261">
        <v>0.36385882352941201</v>
      </c>
      <c r="AA261">
        <v>0.61256198379493598</v>
      </c>
      <c r="AB261">
        <v>0.24402707605152538</v>
      </c>
      <c r="AP261">
        <v>3</v>
      </c>
      <c r="AQ261">
        <v>3</v>
      </c>
      <c r="AR261">
        <v>3</v>
      </c>
      <c r="AS261">
        <v>30.6</v>
      </c>
      <c r="AT261">
        <v>30.6</v>
      </c>
      <c r="AU261">
        <v>30.6</v>
      </c>
      <c r="AV261">
        <v>9.5368999999999993</v>
      </c>
      <c r="AW261">
        <v>0</v>
      </c>
      <c r="AX261">
        <v>66.823999999999998</v>
      </c>
      <c r="AY261">
        <v>5773600000</v>
      </c>
      <c r="AZ261">
        <v>33</v>
      </c>
      <c r="BA261" t="s">
        <v>2767</v>
      </c>
      <c r="BB261" t="s">
        <v>2767</v>
      </c>
      <c r="BC261" t="s">
        <v>2768</v>
      </c>
      <c r="BF261" s="34" t="s">
        <v>19011</v>
      </c>
      <c r="BG261">
        <v>-2.51079249382019</v>
      </c>
      <c r="BH261">
        <v>-0.19397497177124001</v>
      </c>
      <c r="BI261">
        <v>0.238739714026451</v>
      </c>
      <c r="BJ261">
        <v>0.63668984174728405</v>
      </c>
      <c r="BK261">
        <v>-0.12961329519748699</v>
      </c>
      <c r="BL261">
        <v>-2.13107448071241E-2</v>
      </c>
      <c r="BM261">
        <v>-0.88393253087997403</v>
      </c>
      <c r="BN261">
        <v>-0.56616973876953103</v>
      </c>
      <c r="BO261">
        <v>0.93000805377960205</v>
      </c>
      <c r="BP261">
        <v>0.69467902183532704</v>
      </c>
      <c r="BQ261">
        <v>1.1253879070282</v>
      </c>
      <c r="BR261">
        <v>0.68028920888900801</v>
      </c>
      <c r="BT261">
        <v>17.3763732910156</v>
      </c>
      <c r="BU261">
        <v>25.40846824646</v>
      </c>
      <c r="BV261">
        <v>26.025297164916999</v>
      </c>
      <c r="BW261">
        <v>27.2985019683838</v>
      </c>
      <c r="BX261">
        <v>24.2330837249756</v>
      </c>
      <c r="BY261">
        <v>25.651929855346701</v>
      </c>
      <c r="BZ261">
        <v>22.282178878784201</v>
      </c>
      <c r="CA261">
        <v>23.161863327026399</v>
      </c>
      <c r="CB261">
        <v>28.3838920593262</v>
      </c>
      <c r="CC261">
        <v>26.1424255371094</v>
      </c>
      <c r="CD261">
        <v>27.621147155761701</v>
      </c>
      <c r="CE261">
        <v>26.873144149780298</v>
      </c>
      <c r="CG261" t="s">
        <v>8080</v>
      </c>
      <c r="CH261">
        <v>25.40846824646</v>
      </c>
      <c r="CI261">
        <v>26.025297164916999</v>
      </c>
      <c r="CJ261">
        <v>27.2985019683838</v>
      </c>
      <c r="CK261">
        <v>24.2330837249756</v>
      </c>
      <c r="CL261">
        <v>25.651929855346701</v>
      </c>
      <c r="CM261">
        <v>22.282178878784201</v>
      </c>
      <c r="CN261">
        <v>23.161863327026399</v>
      </c>
      <c r="CO261">
        <v>28.3838920593262</v>
      </c>
      <c r="CP261">
        <v>26.1424255371094</v>
      </c>
      <c r="CQ261">
        <v>27.621147155761701</v>
      </c>
      <c r="CR261">
        <v>26.873144149780298</v>
      </c>
      <c r="CT261" t="s">
        <v>19000</v>
      </c>
      <c r="CU261" t="s">
        <v>2767</v>
      </c>
      <c r="CV261" t="s">
        <v>17742</v>
      </c>
      <c r="CW261" t="str">
        <f>CT261&amp;CU261&amp;CHAR(10)&amp;CV261</f>
        <v>&gt;A0A3Q7GVC7
MARSYAFYFTIALLVMSVYLDESIKVKVDAARDVSRTITELKSKLNGYNLMGGCGGYCRQSSDCYVRSCPRCLYDVLAHTYGCHS</v>
      </c>
    </row>
    <row r="262" spans="1:101" x14ac:dyDescent="0.25">
      <c r="A262" t="s">
        <v>4000</v>
      </c>
      <c r="B262" t="s">
        <v>19275</v>
      </c>
      <c r="C262" t="s">
        <v>7177</v>
      </c>
      <c r="D262" t="s">
        <v>14691</v>
      </c>
      <c r="E262">
        <v>0</v>
      </c>
      <c r="F262" t="s">
        <v>10724</v>
      </c>
      <c r="G262">
        <v>3.75808906555176</v>
      </c>
      <c r="H262">
        <v>3.3821115493774401</v>
      </c>
      <c r="I262">
        <v>3.46194648742676</v>
      </c>
      <c r="J262">
        <v>4.2241563796997097</v>
      </c>
      <c r="K262">
        <v>3.63139820098877</v>
      </c>
      <c r="L262">
        <v>3.91475486755371</v>
      </c>
      <c r="M262">
        <v>3.6385726928710902</v>
      </c>
      <c r="N262">
        <v>3.64527034759521</v>
      </c>
      <c r="O262">
        <v>2.8308906555175799</v>
      </c>
      <c r="P262">
        <v>3.94725894927979</v>
      </c>
      <c r="Q262">
        <v>3.4394330978393599</v>
      </c>
      <c r="R262">
        <v>3.79012203216553</v>
      </c>
      <c r="S262">
        <v>3.6386670271555595</v>
      </c>
      <c r="T262">
        <v>258</v>
      </c>
      <c r="X262" s="16">
        <v>-0.38938744862874319</v>
      </c>
      <c r="Z262">
        <v>0.37272141212586302</v>
      </c>
      <c r="AA262">
        <v>0.59618813380874103</v>
      </c>
      <c r="AB262">
        <v>0.2534030665556713</v>
      </c>
      <c r="AP262">
        <v>50</v>
      </c>
      <c r="AQ262">
        <v>18</v>
      </c>
      <c r="AR262">
        <v>16</v>
      </c>
      <c r="AS262">
        <v>71.3</v>
      </c>
      <c r="AT262">
        <v>31.7</v>
      </c>
      <c r="AU262">
        <v>27.6</v>
      </c>
      <c r="AV262">
        <v>71.224000000000004</v>
      </c>
      <c r="AW262">
        <v>0</v>
      </c>
      <c r="AX262">
        <v>118.52</v>
      </c>
      <c r="AY262">
        <v>23945000000</v>
      </c>
      <c r="AZ262">
        <v>288</v>
      </c>
      <c r="BA262" t="s">
        <v>4000</v>
      </c>
      <c r="BB262" t="s">
        <v>4000</v>
      </c>
      <c r="BC262" t="s">
        <v>4001</v>
      </c>
      <c r="BF262" s="34" t="s">
        <v>19011</v>
      </c>
      <c r="BG262">
        <v>0.34205782413482699</v>
      </c>
      <c r="BH262">
        <v>-0.73484599590301503</v>
      </c>
      <c r="BI262">
        <v>-0.50617659091949496</v>
      </c>
      <c r="BJ262">
        <v>1.6770038604736299</v>
      </c>
      <c r="BK262">
        <v>-2.08199340850115E-2</v>
      </c>
      <c r="BL262">
        <v>0.79079210758209195</v>
      </c>
      <c r="BM262">
        <v>-2.7019955450668898E-4</v>
      </c>
      <c r="BN262">
        <v>1.8913740292191498E-2</v>
      </c>
      <c r="BO262">
        <v>-2.3136954307556201</v>
      </c>
      <c r="BP262">
        <v>0.88389283418655396</v>
      </c>
      <c r="BQ262">
        <v>-0.57066118717193604</v>
      </c>
      <c r="BR262">
        <v>0.43380913138389599</v>
      </c>
      <c r="BT262">
        <v>25.8596305847168</v>
      </c>
      <c r="BU262">
        <v>25.7970180511475</v>
      </c>
      <c r="BV262">
        <v>25.052045822143601</v>
      </c>
      <c r="BW262">
        <v>25.761646270751999</v>
      </c>
      <c r="BX262">
        <v>24.656492233276399</v>
      </c>
      <c r="BY262">
        <v>25.9978733062744</v>
      </c>
      <c r="BZ262">
        <v>25.225858688354499</v>
      </c>
      <c r="CA262">
        <v>25.0535793304443</v>
      </c>
      <c r="CB262">
        <v>24.476549148559599</v>
      </c>
      <c r="CC262">
        <v>24.135475158691399</v>
      </c>
      <c r="CD262">
        <v>23.6714172363281</v>
      </c>
      <c r="CE262">
        <v>24.7569980621338</v>
      </c>
      <c r="CG262">
        <v>25.8596305847168</v>
      </c>
      <c r="CH262">
        <v>25.7970180511475</v>
      </c>
      <c r="CI262">
        <v>25.052045822143601</v>
      </c>
      <c r="CJ262">
        <v>25.761646270751999</v>
      </c>
      <c r="CK262">
        <v>24.656492233276399</v>
      </c>
      <c r="CL262">
        <v>25.9978733062744</v>
      </c>
      <c r="CM262">
        <v>25.225858688354499</v>
      </c>
      <c r="CN262">
        <v>25.0535793304443</v>
      </c>
      <c r="CO262">
        <v>24.476549148559599</v>
      </c>
      <c r="CP262">
        <v>24.135475158691399</v>
      </c>
      <c r="CQ262">
        <v>23.6714172363281</v>
      </c>
      <c r="CR262">
        <v>24.7569980621338</v>
      </c>
      <c r="CT262" t="s">
        <v>19000</v>
      </c>
      <c r="CU262" t="s">
        <v>4000</v>
      </c>
      <c r="CV262" t="s">
        <v>17766</v>
      </c>
      <c r="CW262" t="str">
        <f>CT262&amp;CU262&amp;CHAR(10)&amp;CV262</f>
        <v>&gt;A0A3Q7HZV3
MAGKGEGPAIGIDLGTTYSCVGVWQHDRVEIIANDQGNRTTPSYVGFTDSERLIGDAAKNQVAMNPINTVFDAKRLIGRRFSDATVQSDIKHWPFKVIAGPGDKPMIVVNYKGEEKQFAAEEISSMVLIKMREIAEAFLGSTVKNAVVTVPAYFNDSQRQATKDAGVIAGLNVMRIINEPTAAAIAYGLDKKATSVGEKNVLIFDLGGGTFDVSLLTIEEGIFEVKATAGDTHLGGEDFDNRMVNHFVQEFKRKNKKDISGNPRALRRLRTACERAKRTLSSTAQTTIEIDSLYEGIDFYSTITRARFEELNMDLFRKCMEPVEKCLRDAKMDKNSIHDVVLVGGSTRIPKVQQLLQDFFNGKELCKSINPDEAVAYGAAVQAAILSGEGNEKVQDLLLLDVTPLSLGLETAGGVMTVLIPRNTTIPTKKEQVFSTYSDNQPGVLIQVYEGERTRTRDNNLLGKFELSGIPPAPRGVPQITVCFDIDANGILNVSAEDKTTGQKNKITITNDKGRLSKEEIEKMVQEAEKYKSEDEDHKKKVEAKNALENYAYNMRNTIKDEKIASKLPEADRKKIEEAIEQAIQWLDANQLAESDEFEDKMKELESICNPIIAKMYQGAGGDMGADMGDDGPAPSGGSGAGPKIEEVD</v>
      </c>
    </row>
    <row r="263" spans="1:101" x14ac:dyDescent="0.25">
      <c r="A263" t="s">
        <v>7059</v>
      </c>
      <c r="B263" t="s">
        <v>19276</v>
      </c>
      <c r="C263" t="s">
        <v>7177</v>
      </c>
      <c r="D263" t="s">
        <v>14900</v>
      </c>
      <c r="E263" t="s">
        <v>14901</v>
      </c>
      <c r="F263" t="s">
        <v>10725</v>
      </c>
      <c r="G263">
        <v>3.3940391540527299</v>
      </c>
      <c r="H263">
        <v>3.4827928543090798</v>
      </c>
      <c r="I263">
        <v>3.4292297363281299</v>
      </c>
      <c r="J263">
        <v>3.6243200302124001</v>
      </c>
      <c r="K263">
        <v>3.9297304153442401</v>
      </c>
      <c r="L263">
        <v>3.11991310119629</v>
      </c>
      <c r="M263">
        <v>3.87235450744629</v>
      </c>
      <c r="N263">
        <v>3.7423505783081099</v>
      </c>
      <c r="O263">
        <v>3.00498390197754</v>
      </c>
      <c r="P263">
        <v>4.1152601242065403</v>
      </c>
      <c r="Q263">
        <v>3.8126173019409202</v>
      </c>
      <c r="R263">
        <v>4.0973920822143599</v>
      </c>
      <c r="S263">
        <v>3.6354153156280522</v>
      </c>
      <c r="T263">
        <v>259</v>
      </c>
      <c r="X263" s="16">
        <v>-0.12263393402099654</v>
      </c>
      <c r="Z263">
        <v>0.33643728813559298</v>
      </c>
      <c r="AA263">
        <v>0.66956606632331395</v>
      </c>
      <c r="AB263">
        <v>0.21400993429666343</v>
      </c>
      <c r="AP263">
        <v>15</v>
      </c>
      <c r="AQ263">
        <v>15</v>
      </c>
      <c r="AR263">
        <v>15</v>
      </c>
      <c r="AS263">
        <v>48.3</v>
      </c>
      <c r="AT263">
        <v>48.3</v>
      </c>
      <c r="AU263">
        <v>48.3</v>
      </c>
      <c r="AV263">
        <v>47.645000000000003</v>
      </c>
      <c r="AW263">
        <v>0</v>
      </c>
      <c r="AX263">
        <v>261.31</v>
      </c>
      <c r="AY263">
        <v>14771000000</v>
      </c>
      <c r="AZ263">
        <v>213</v>
      </c>
      <c r="BA263" t="s">
        <v>5482</v>
      </c>
      <c r="BB263" t="s">
        <v>5482</v>
      </c>
      <c r="BC263" t="s">
        <v>5483</v>
      </c>
      <c r="BD263" t="s">
        <v>5484</v>
      </c>
      <c r="BE263" t="s">
        <v>5485</v>
      </c>
      <c r="BF263" s="34" t="s">
        <v>19011</v>
      </c>
      <c r="BG263">
        <v>-0.67260426282882702</v>
      </c>
      <c r="BH263">
        <v>-0.42528855800628701</v>
      </c>
      <c r="BI263">
        <v>-0.57454431056976296</v>
      </c>
      <c r="BJ263">
        <v>-3.09174545109272E-2</v>
      </c>
      <c r="BK263">
        <v>0.82012075185775801</v>
      </c>
      <c r="BL263">
        <v>-1.43646740913391</v>
      </c>
      <c r="BM263">
        <v>0.66024047136306796</v>
      </c>
      <c r="BN263">
        <v>0.29797935485839799</v>
      </c>
      <c r="BO263">
        <v>-1.7567222118377701</v>
      </c>
      <c r="BP263">
        <v>1.3371065855026201</v>
      </c>
      <c r="BQ263">
        <v>0.49378037452697798</v>
      </c>
      <c r="BR263">
        <v>1.2873166799545299</v>
      </c>
      <c r="BT263">
        <v>25.495580673217798</v>
      </c>
      <c r="BU263">
        <v>25.897699356079102</v>
      </c>
      <c r="BV263">
        <v>25.019329071044901</v>
      </c>
      <c r="BW263">
        <v>25.161809921264599</v>
      </c>
      <c r="BX263">
        <v>24.9548244476318</v>
      </c>
      <c r="BY263">
        <v>25.203031539916999</v>
      </c>
      <c r="BZ263">
        <v>25.459640502929702</v>
      </c>
      <c r="CA263">
        <v>25.150659561157202</v>
      </c>
      <c r="CB263">
        <v>24.650642395019499</v>
      </c>
      <c r="CC263">
        <v>24.3034763336182</v>
      </c>
      <c r="CD263">
        <v>24.044601440429702</v>
      </c>
      <c r="CE263">
        <v>25.064268112182599</v>
      </c>
      <c r="CG263">
        <v>25.495580673217798</v>
      </c>
      <c r="CH263">
        <v>25.897699356079102</v>
      </c>
      <c r="CI263">
        <v>25.019329071044901</v>
      </c>
      <c r="CJ263">
        <v>25.161809921264599</v>
      </c>
      <c r="CK263">
        <v>24.9548244476318</v>
      </c>
      <c r="CL263">
        <v>25.203031539916999</v>
      </c>
      <c r="CM263">
        <v>25.459640502929702</v>
      </c>
      <c r="CN263">
        <v>25.150659561157202</v>
      </c>
      <c r="CO263">
        <v>24.650642395019499</v>
      </c>
      <c r="CP263">
        <v>24.3034763336182</v>
      </c>
      <c r="CQ263">
        <v>24.044601440429702</v>
      </c>
      <c r="CR263">
        <v>25.064268112182599</v>
      </c>
      <c r="CT263" t="s">
        <v>19000</v>
      </c>
      <c r="CU263" t="s">
        <v>7059</v>
      </c>
      <c r="CV263" t="s">
        <v>17640</v>
      </c>
      <c r="CW263" t="str">
        <f>CT263&amp;CU263&amp;CHAR(10)&amp;CV263</f>
        <v>&gt;A0A494G8F6
MTSICKLSNPCFSSTSYGSRSSSTPKFVVHLRTSTFNHTLSGSKLSLVINPSIRASLCVKCSQADGNGSSVKKTTLHHLYETQGQSPWYDNLCRPVTDLIPLIDSGVRGVTSNPAIFQKAISTSNAYNDQFRELVQAGKDIDSVYWELVVKDIQDACKLFETIYDKTDGGDGYVSVEVSPRLADDTEGTVEAAKWLHKKVERSNVYIKIPATAPCIPSIKEVISLGISVNVTLIFSLSRYEAVIDAYLDGLEASGLSDLSRVTSVASFFVSRVDTLIDKLLEKIGTPEALDLRGKAANAQAALAYDLYQKKFSGPRWEALVKKGAKKQRLLWASTSVKNPAYPDTLYVDPLIGPDTVSTMPDQALQAFIDHGSVARTIDANLSEAEGIYSALEKLGIDWGFVGSQLELEGVDSFKKSFDSLLDSLQEKANTLKLVSL</v>
      </c>
    </row>
    <row r="264" spans="1:101" x14ac:dyDescent="0.25">
      <c r="A264" t="s">
        <v>1053</v>
      </c>
      <c r="B264" t="s">
        <v>19277</v>
      </c>
      <c r="C264" t="s">
        <v>6125</v>
      </c>
      <c r="D264" t="s">
        <v>14902</v>
      </c>
      <c r="E264">
        <v>0</v>
      </c>
      <c r="F264" t="s">
        <v>10726</v>
      </c>
      <c r="G264">
        <v>4.5822410583496103</v>
      </c>
      <c r="H264">
        <v>2.7413206100463898</v>
      </c>
      <c r="I264">
        <v>0.75438690185546897</v>
      </c>
      <c r="J264">
        <v>3.98432064056396</v>
      </c>
      <c r="K264">
        <v>4.57348728179932</v>
      </c>
      <c r="L264">
        <v>5.3608341217040998</v>
      </c>
      <c r="M264">
        <v>3.7683982849121098</v>
      </c>
      <c r="N264">
        <v>4.1116743087768599</v>
      </c>
      <c r="O264">
        <v>3.3565139770507799</v>
      </c>
      <c r="P264">
        <v>3.92993259429932</v>
      </c>
      <c r="Q264">
        <v>2.1461839675903298</v>
      </c>
      <c r="R264">
        <v>4.2268247604370099</v>
      </c>
      <c r="S264">
        <v>3.628009875615438</v>
      </c>
      <c r="T264">
        <v>260</v>
      </c>
      <c r="X264" s="16">
        <v>-1.9468978246053039</v>
      </c>
      <c r="Z264">
        <v>0.42717638984214101</v>
      </c>
      <c r="AA264">
        <v>0.50770757194874905</v>
      </c>
      <c r="AB264">
        <v>0.31066507176875596</v>
      </c>
      <c r="AP264">
        <v>7</v>
      </c>
      <c r="AQ264">
        <v>7</v>
      </c>
      <c r="AR264">
        <v>2</v>
      </c>
      <c r="AS264">
        <v>49.1</v>
      </c>
      <c r="AT264">
        <v>49.1</v>
      </c>
      <c r="AU264">
        <v>19.399999999999999</v>
      </c>
      <c r="AV264">
        <v>11.968</v>
      </c>
      <c r="AW264">
        <v>0</v>
      </c>
      <c r="AX264">
        <v>36.807000000000002</v>
      </c>
      <c r="AY264">
        <v>5023200000</v>
      </c>
      <c r="AZ264">
        <v>45</v>
      </c>
      <c r="BA264" t="s">
        <v>1053</v>
      </c>
      <c r="BB264" t="s">
        <v>1053</v>
      </c>
      <c r="BC264" t="s">
        <v>1054</v>
      </c>
      <c r="BF264" s="34" t="s">
        <v>19011</v>
      </c>
      <c r="BG264">
        <v>0.76869314908981301</v>
      </c>
      <c r="BH264">
        <v>-0.71428388357162498</v>
      </c>
      <c r="BI264">
        <v>-2.3148837089538601</v>
      </c>
      <c r="BJ264">
        <v>0.28703069686889598</v>
      </c>
      <c r="BK264">
        <v>0.76164144277572599</v>
      </c>
      <c r="BL264">
        <v>1.3958986997604399</v>
      </c>
      <c r="BM264">
        <v>0.113091677427292</v>
      </c>
      <c r="BN264">
        <v>0.389622062444687</v>
      </c>
      <c r="BO264">
        <v>-0.218706995248795</v>
      </c>
      <c r="BP264">
        <v>0.24321770668029799</v>
      </c>
      <c r="BQ264">
        <v>-1.19370377063751</v>
      </c>
      <c r="BR264">
        <v>0.482382982969284</v>
      </c>
      <c r="BT264">
        <v>26.683782577514599</v>
      </c>
      <c r="BU264">
        <v>25.156227111816399</v>
      </c>
      <c r="BV264">
        <v>22.344486236572301</v>
      </c>
      <c r="BW264">
        <v>25.5218105316162</v>
      </c>
      <c r="BX264">
        <v>25.5985813140869</v>
      </c>
      <c r="BY264">
        <v>27.443952560424801</v>
      </c>
      <c r="BZ264">
        <v>25.355684280395501</v>
      </c>
      <c r="CA264">
        <v>25.519983291626001</v>
      </c>
      <c r="CB264">
        <v>25.002172470092798</v>
      </c>
      <c r="CC264">
        <v>24.118148803710898</v>
      </c>
      <c r="CD264">
        <v>22.378168106079102</v>
      </c>
      <c r="CE264">
        <v>25.193700790405298</v>
      </c>
      <c r="CG264">
        <v>26.683782577514599</v>
      </c>
      <c r="CH264">
        <v>25.156227111816399</v>
      </c>
      <c r="CI264">
        <v>22.344486236572301</v>
      </c>
      <c r="CJ264">
        <v>25.5218105316162</v>
      </c>
      <c r="CK264">
        <v>25.5985813140869</v>
      </c>
      <c r="CL264">
        <v>27.443952560424801</v>
      </c>
      <c r="CM264">
        <v>25.355684280395501</v>
      </c>
      <c r="CN264">
        <v>25.519983291626001</v>
      </c>
      <c r="CO264">
        <v>25.002172470092798</v>
      </c>
      <c r="CP264">
        <v>24.118148803710898</v>
      </c>
      <c r="CQ264">
        <v>22.378168106079102</v>
      </c>
      <c r="CR264">
        <v>25.193700790405298</v>
      </c>
      <c r="CT264" t="s">
        <v>19000</v>
      </c>
      <c r="CU264" t="s">
        <v>1053</v>
      </c>
      <c r="CV264" t="s">
        <v>17917</v>
      </c>
      <c r="CW264" t="str">
        <f>CT264&amp;CU264&amp;CHAR(10)&amp;CV264</f>
        <v>&gt;A0A3Q7F3F2
MAPKKEKAPPPSSKPAKSGGGKQKKKKWSKGKQKEKVNNMVLFDKGTYDKLITEAPKYKLITPSVLSDRLRISGSLARKAIRELMAKGLIRMVSAHASQQIYTRATNT</v>
      </c>
    </row>
    <row r="265" spans="1:101" x14ac:dyDescent="0.25">
      <c r="A265" t="s">
        <v>4109</v>
      </c>
      <c r="B265" t="s">
        <v>19278</v>
      </c>
      <c r="C265" t="s">
        <v>7542</v>
      </c>
      <c r="D265" t="s">
        <v>14903</v>
      </c>
      <c r="E265" t="s">
        <v>14723</v>
      </c>
      <c r="F265" t="s">
        <v>10727</v>
      </c>
      <c r="G265">
        <v>3.8030872344970699</v>
      </c>
      <c r="H265">
        <v>3.6645994186401398</v>
      </c>
      <c r="I265">
        <v>3.2593307495117201</v>
      </c>
      <c r="J265">
        <v>4.4187536239623997</v>
      </c>
      <c r="K265">
        <v>3.4809389114379901</v>
      </c>
      <c r="L265">
        <v>3.5828075408935498</v>
      </c>
      <c r="M265">
        <v>3.5410079956054701</v>
      </c>
      <c r="N265">
        <v>3.52551174163818</v>
      </c>
      <c r="O265">
        <v>3.3915042877197301</v>
      </c>
      <c r="P265">
        <v>3.8084077835082999</v>
      </c>
      <c r="Q265">
        <v>3.4552202224731401</v>
      </c>
      <c r="R265">
        <v>3.5638914108276398</v>
      </c>
      <c r="S265">
        <v>3.6245884100596104</v>
      </c>
      <c r="T265">
        <v>261</v>
      </c>
      <c r="X265" s="16">
        <v>-0.25182755788167022</v>
      </c>
      <c r="Z265">
        <v>0.69174901960784296</v>
      </c>
      <c r="AA265">
        <v>0.22080971552279999</v>
      </c>
      <c r="AB265">
        <v>0.60143719718499311</v>
      </c>
      <c r="AP265">
        <v>9</v>
      </c>
      <c r="AQ265">
        <v>9</v>
      </c>
      <c r="AR265">
        <v>9</v>
      </c>
      <c r="AS265">
        <v>46.1</v>
      </c>
      <c r="AT265">
        <v>46.1</v>
      </c>
      <c r="AU265">
        <v>46.1</v>
      </c>
      <c r="AV265">
        <v>22.632000000000001</v>
      </c>
      <c r="AW265">
        <v>0</v>
      </c>
      <c r="AX265">
        <v>31.119</v>
      </c>
      <c r="AY265">
        <v>8536700000</v>
      </c>
      <c r="AZ265">
        <v>107</v>
      </c>
      <c r="BA265" t="s">
        <v>4109</v>
      </c>
      <c r="BB265" t="s">
        <v>4109</v>
      </c>
      <c r="BC265" t="s">
        <v>4110</v>
      </c>
      <c r="BF265" s="34" t="s">
        <v>19011</v>
      </c>
      <c r="BG265">
        <v>0.60509043931961104</v>
      </c>
      <c r="BH265">
        <v>0.135632708668709</v>
      </c>
      <c r="BI265">
        <v>-1.23818135261536</v>
      </c>
      <c r="BJ265">
        <v>2.6921284198761</v>
      </c>
      <c r="BK265">
        <v>-0.486955225467682</v>
      </c>
      <c r="BL265">
        <v>-0.14163233339786499</v>
      </c>
      <c r="BM265">
        <v>-0.283327966928482</v>
      </c>
      <c r="BN265">
        <v>-0.335858464241028</v>
      </c>
      <c r="BO265">
        <v>-0.79012829065322898</v>
      </c>
      <c r="BP265">
        <v>0.62312644720077504</v>
      </c>
      <c r="BQ265">
        <v>-0.57413864135742199</v>
      </c>
      <c r="BR265">
        <v>-0.205755829811096</v>
      </c>
      <c r="BT265">
        <v>25.904628753662099</v>
      </c>
      <c r="BU265">
        <v>26.079505920410199</v>
      </c>
      <c r="BV265">
        <v>24.849430084228501</v>
      </c>
      <c r="BW265">
        <v>25.956243515014599</v>
      </c>
      <c r="BX265">
        <v>24.5060329437256</v>
      </c>
      <c r="BY265">
        <v>25.6659259796143</v>
      </c>
      <c r="BZ265">
        <v>25.128293991088899</v>
      </c>
      <c r="CA265">
        <v>24.933820724487301</v>
      </c>
      <c r="CB265">
        <v>25.037162780761701</v>
      </c>
      <c r="CC265">
        <v>23.996623992919901</v>
      </c>
      <c r="CD265">
        <v>23.6872043609619</v>
      </c>
      <c r="CE265">
        <v>24.530767440795898</v>
      </c>
      <c r="CG265">
        <v>25.904628753662099</v>
      </c>
      <c r="CH265">
        <v>26.079505920410199</v>
      </c>
      <c r="CI265">
        <v>24.849430084228501</v>
      </c>
      <c r="CJ265">
        <v>25.956243515014599</v>
      </c>
      <c r="CK265">
        <v>24.5060329437256</v>
      </c>
      <c r="CL265">
        <v>25.6659259796143</v>
      </c>
      <c r="CM265">
        <v>25.128293991088899</v>
      </c>
      <c r="CN265">
        <v>24.933820724487301</v>
      </c>
      <c r="CO265">
        <v>25.037162780761701</v>
      </c>
      <c r="CP265">
        <v>23.996623992919901</v>
      </c>
      <c r="CQ265">
        <v>23.6872043609619</v>
      </c>
      <c r="CR265">
        <v>24.530767440795898</v>
      </c>
      <c r="CT265" t="s">
        <v>19000</v>
      </c>
      <c r="CU265" t="s">
        <v>4109</v>
      </c>
      <c r="CV265" t="s">
        <v>18488</v>
      </c>
      <c r="CW265" t="str">
        <f>CT265&amp;CU265&amp;CHAR(10)&amp;CV265</f>
        <v>&gt;A0A3Q7I6A1
MECVFGMVGNGFSLVVADSSAVHSILVHKSNEDKIMILDSHKLMGASGEAGDRAQFTEYVQKNVALYQFRNGIPLTTAATANFTRGELATALRKNPYMVNIILAGYDKGTGPSLYYIDYIATLHKVDKAAFGYGSYFSLAMMDRHYRKDMTVEEAVDLADKCIMEIRSRLVVAPPNFVIKIVDKEGAREYAWRESVKDAPVSNI</v>
      </c>
    </row>
    <row r="266" spans="1:101" x14ac:dyDescent="0.25">
      <c r="A266" t="s">
        <v>2575</v>
      </c>
      <c r="B266" t="s">
        <v>19279</v>
      </c>
      <c r="C266" t="s">
        <v>7558</v>
      </c>
      <c r="D266" t="s">
        <v>14904</v>
      </c>
      <c r="E266" t="s">
        <v>14765</v>
      </c>
      <c r="F266" t="s">
        <v>10728</v>
      </c>
      <c r="G266">
        <v>3.7024116516113299</v>
      </c>
      <c r="H266">
        <v>3.73381519317627</v>
      </c>
      <c r="I266">
        <v>3.5452575683593799</v>
      </c>
      <c r="J266">
        <v>4.2941961288452104</v>
      </c>
      <c r="K266">
        <v>3.5981206893920898</v>
      </c>
      <c r="L266">
        <v>3.9481868743896502</v>
      </c>
      <c r="M266">
        <v>3.7351913452148402</v>
      </c>
      <c r="N266">
        <v>3.35204410552979</v>
      </c>
      <c r="O266">
        <v>3.5975589752197301</v>
      </c>
      <c r="P266">
        <v>3.3669843673706099</v>
      </c>
      <c r="Q266">
        <v>3.2781610488891602</v>
      </c>
      <c r="R266">
        <v>3.22381496429443</v>
      </c>
      <c r="S266">
        <v>3.6146452426910414</v>
      </c>
      <c r="T266">
        <v>262</v>
      </c>
      <c r="X266" s="16">
        <v>-0.2863397598266566</v>
      </c>
      <c r="Z266">
        <v>0.14714754098360699</v>
      </c>
      <c r="AA266">
        <v>1.5298408311132301</v>
      </c>
      <c r="AB266">
        <v>2.9522910428010286E-2</v>
      </c>
      <c r="AP266">
        <v>11</v>
      </c>
      <c r="AQ266">
        <v>11</v>
      </c>
      <c r="AR266">
        <v>8</v>
      </c>
      <c r="AS266">
        <v>37.299999999999997</v>
      </c>
      <c r="AT266">
        <v>37.299999999999997</v>
      </c>
      <c r="AU266">
        <v>28.6</v>
      </c>
      <c r="AV266">
        <v>37.988999999999997</v>
      </c>
      <c r="AW266">
        <v>0</v>
      </c>
      <c r="AX266">
        <v>44.722000000000001</v>
      </c>
      <c r="AY266">
        <v>7964100000</v>
      </c>
      <c r="AZ266">
        <v>114</v>
      </c>
      <c r="BA266" t="s">
        <v>2575</v>
      </c>
      <c r="BB266" t="s">
        <v>2575</v>
      </c>
      <c r="BC266" t="s">
        <v>2576</v>
      </c>
      <c r="BF266" s="34" t="s">
        <v>19011</v>
      </c>
      <c r="BG266">
        <v>0.28948315978050199</v>
      </c>
      <c r="BH266">
        <v>0.39306262135505698</v>
      </c>
      <c r="BI266">
        <v>-0.228863909840584</v>
      </c>
      <c r="BJ266">
        <v>2.2413876056671098</v>
      </c>
      <c r="BK266">
        <v>-5.4503541439771701E-2</v>
      </c>
      <c r="BL266">
        <v>1.1001325845718399</v>
      </c>
      <c r="BM266">
        <v>0.39760163426399198</v>
      </c>
      <c r="BN266">
        <v>-0.86614698171615601</v>
      </c>
      <c r="BO266">
        <v>-5.63562624156475E-2</v>
      </c>
      <c r="BP266">
        <v>-0.81686896085739102</v>
      </c>
      <c r="BQ266">
        <v>-1.1098381280898999</v>
      </c>
      <c r="BR266">
        <v>-1.28908979892731</v>
      </c>
      <c r="BT266">
        <v>25.803953170776399</v>
      </c>
      <c r="BU266">
        <v>26.1487216949463</v>
      </c>
      <c r="BV266">
        <v>25.1353569030762</v>
      </c>
      <c r="BW266">
        <v>25.8316860198975</v>
      </c>
      <c r="BX266">
        <v>24.623214721679702</v>
      </c>
      <c r="BY266">
        <v>26.031305313110401</v>
      </c>
      <c r="BZ266">
        <v>25.3224773406982</v>
      </c>
      <c r="CA266">
        <v>24.760353088378899</v>
      </c>
      <c r="CB266">
        <v>25.243217468261701</v>
      </c>
      <c r="CC266">
        <v>23.555200576782202</v>
      </c>
      <c r="CD266">
        <v>23.510145187377901</v>
      </c>
      <c r="CE266">
        <v>24.190690994262699</v>
      </c>
      <c r="CG266">
        <v>25.803953170776399</v>
      </c>
      <c r="CH266">
        <v>26.1487216949463</v>
      </c>
      <c r="CI266">
        <v>25.1353569030762</v>
      </c>
      <c r="CJ266">
        <v>25.8316860198975</v>
      </c>
      <c r="CK266">
        <v>24.623214721679702</v>
      </c>
      <c r="CL266">
        <v>26.031305313110401</v>
      </c>
      <c r="CM266">
        <v>25.3224773406982</v>
      </c>
      <c r="CN266">
        <v>24.760353088378899</v>
      </c>
      <c r="CO266">
        <v>25.243217468261701</v>
      </c>
      <c r="CP266">
        <v>23.555200576782202</v>
      </c>
      <c r="CQ266">
        <v>23.510145187377901</v>
      </c>
      <c r="CR266">
        <v>24.190690994262699</v>
      </c>
      <c r="CT266" t="s">
        <v>19000</v>
      </c>
      <c r="CU266" t="s">
        <v>2575</v>
      </c>
      <c r="CV266" t="s">
        <v>16781</v>
      </c>
      <c r="CW266" t="str">
        <f>CT266&amp;CU266&amp;CHAR(10)&amp;CV266</f>
        <v>&gt;A0A3Q7GMM2
MGRTHMGLTGEHFMIGPLGPKRRRRLNRRTAMAFIKVQKTRAYFKRFQVKFKRRREGKTDYRARNRLINQDKNKYNTPKYRFVVRFTNKDIITQIVSASIAGDMILASAYASELPHFGLKVGLTNYAAAYCTGLLLARRVLKKLEMDEEYQGNLDVNGEDYSVEPAESRRPFRALLDVGLLRTTTGNRVFGALKGALDGGIDIPHSEKRFAGYSKDSKQLDAEVHRKYIYGGHVAAYMNTLMEDEPEKYQTHFSLYIKAGLEADNLEEMYKKVHAAIRADPSPKKSGKQPPKTHKRYNLKKLTYEERKAKLIERLNALNAAGGNDDDEEDDD</v>
      </c>
    </row>
    <row r="267" spans="1:101" x14ac:dyDescent="0.25">
      <c r="A267" t="s">
        <v>1055</v>
      </c>
      <c r="B267" t="s">
        <v>19280</v>
      </c>
      <c r="C267" t="s">
        <v>7177</v>
      </c>
      <c r="D267" t="s">
        <v>14335</v>
      </c>
      <c r="E267" t="s">
        <v>14752</v>
      </c>
      <c r="F267" t="s">
        <v>10729</v>
      </c>
      <c r="G267">
        <v>4.1740570068359402</v>
      </c>
      <c r="H267">
        <v>4.1569070816040004</v>
      </c>
      <c r="I267">
        <v>3.84182548522949</v>
      </c>
      <c r="J267">
        <v>2.8674764633178702</v>
      </c>
      <c r="K267">
        <v>3.4472455978393599</v>
      </c>
      <c r="L267">
        <v>3.7353172302246098</v>
      </c>
      <c r="M267">
        <v>3.9716567993164098</v>
      </c>
      <c r="N267">
        <v>3.4010534286499001</v>
      </c>
      <c r="O267">
        <v>3.5610656738281299</v>
      </c>
      <c r="P267">
        <v>3.24581050872803</v>
      </c>
      <c r="Q267">
        <v>3.2535600662231401</v>
      </c>
      <c r="R267">
        <v>3.6843137741088898</v>
      </c>
      <c r="S267">
        <v>3.6116907596588135</v>
      </c>
      <c r="T267">
        <v>263</v>
      </c>
      <c r="X267" s="16">
        <v>0.70758342742919789</v>
      </c>
      <c r="Z267">
        <v>0.205550082101806</v>
      </c>
      <c r="AA267">
        <v>1.1105284482071001</v>
      </c>
      <c r="AB267">
        <v>7.7530315591452972E-2</v>
      </c>
      <c r="AP267">
        <v>7</v>
      </c>
      <c r="AQ267">
        <v>7</v>
      </c>
      <c r="AR267">
        <v>7</v>
      </c>
      <c r="AS267">
        <v>47.4</v>
      </c>
      <c r="AT267">
        <v>47.4</v>
      </c>
      <c r="AU267">
        <v>47.4</v>
      </c>
      <c r="AV267">
        <v>14.93</v>
      </c>
      <c r="AW267">
        <v>0</v>
      </c>
      <c r="AX267">
        <v>54.893999999999998</v>
      </c>
      <c r="AY267">
        <v>4537700000</v>
      </c>
      <c r="AZ267">
        <v>66</v>
      </c>
      <c r="BA267" t="s">
        <v>1055</v>
      </c>
      <c r="BB267" t="s">
        <v>1055</v>
      </c>
      <c r="BC267" t="s">
        <v>1056</v>
      </c>
      <c r="BF267" s="34" t="s">
        <v>19011</v>
      </c>
      <c r="BG267">
        <v>1.42775619029999</v>
      </c>
      <c r="BH267">
        <v>1.38421535491943</v>
      </c>
      <c r="BI267">
        <v>0.58427453041076705</v>
      </c>
      <c r="BJ267">
        <v>-1.88943874835968</v>
      </c>
      <c r="BK267">
        <v>-0.41749945282936102</v>
      </c>
      <c r="BL267">
        <v>0.31386744976043701</v>
      </c>
      <c r="BM267">
        <v>0.91389507055282604</v>
      </c>
      <c r="BN267">
        <v>-0.53477382659912098</v>
      </c>
      <c r="BO267">
        <v>-0.128528833389282</v>
      </c>
      <c r="BP267">
        <v>-0.92891031503677401</v>
      </c>
      <c r="BQ267">
        <v>-0.90923547744750999</v>
      </c>
      <c r="BR267">
        <v>0.18437799811363201</v>
      </c>
      <c r="BT267">
        <v>26.275598526001001</v>
      </c>
      <c r="BU267">
        <v>26.571813583373999</v>
      </c>
      <c r="BV267">
        <v>25.4319248199463</v>
      </c>
      <c r="BW267">
        <v>24.404966354370099</v>
      </c>
      <c r="BX267">
        <v>24.472339630126999</v>
      </c>
      <c r="BY267">
        <v>25.818435668945298</v>
      </c>
      <c r="BZ267">
        <v>25.558942794799801</v>
      </c>
      <c r="CA267">
        <v>24.809362411498999</v>
      </c>
      <c r="CB267">
        <v>25.206724166870099</v>
      </c>
      <c r="CC267">
        <v>23.434026718139599</v>
      </c>
      <c r="CD267">
        <v>23.4855442047119</v>
      </c>
      <c r="CE267">
        <v>24.651189804077099</v>
      </c>
      <c r="CG267">
        <v>26.275598526001001</v>
      </c>
      <c r="CH267">
        <v>26.571813583373999</v>
      </c>
      <c r="CI267">
        <v>25.4319248199463</v>
      </c>
      <c r="CJ267">
        <v>24.404966354370099</v>
      </c>
      <c r="CK267">
        <v>24.472339630126999</v>
      </c>
      <c r="CL267">
        <v>25.818435668945298</v>
      </c>
      <c r="CM267">
        <v>25.558942794799801</v>
      </c>
      <c r="CN267">
        <v>24.809362411498999</v>
      </c>
      <c r="CO267">
        <v>25.206724166870099</v>
      </c>
      <c r="CP267">
        <v>23.434026718139599</v>
      </c>
      <c r="CQ267">
        <v>23.4855442047119</v>
      </c>
      <c r="CR267">
        <v>24.651189804077099</v>
      </c>
      <c r="CT267" t="s">
        <v>19000</v>
      </c>
      <c r="CU267" t="s">
        <v>1055</v>
      </c>
      <c r="CV267" t="s">
        <v>17086</v>
      </c>
      <c r="CW267" t="str">
        <f>CT267&amp;CU267&amp;CHAR(10)&amp;CV267</f>
        <v>&gt;A0A3Q7F3J4
MASTFLTLAKPFTSHSTNLPSFSPQRPIGLRRNSLRINAISQKWEPTKVVPQADRVLIRLEELPEKSAGGVLLPKSAVKFERYLMGEVLSVGSDVAQVETGKKVLFSDINAYEVDLGTDARHCFCKESELLALVE</v>
      </c>
    </row>
    <row r="268" spans="1:101" x14ac:dyDescent="0.25">
      <c r="A268" t="s">
        <v>6910</v>
      </c>
      <c r="B268" t="s">
        <v>6910</v>
      </c>
      <c r="C268" t="s">
        <v>7637</v>
      </c>
      <c r="D268" t="s">
        <v>14905</v>
      </c>
      <c r="E268">
        <v>0</v>
      </c>
      <c r="F268" t="s">
        <v>10730</v>
      </c>
      <c r="G268">
        <v>3.4616260528564502</v>
      </c>
      <c r="H268">
        <v>4.0194215774536097</v>
      </c>
      <c r="I268">
        <v>3.9110813140869101</v>
      </c>
      <c r="J268">
        <v>3.5083208084106401</v>
      </c>
      <c r="K268">
        <v>3.4212274551391602</v>
      </c>
      <c r="L268">
        <v>3.3671112060546902</v>
      </c>
      <c r="M268">
        <v>3.6484279632568399</v>
      </c>
      <c r="N268">
        <v>3.31043148040771</v>
      </c>
      <c r="O268">
        <v>3.8811149597168</v>
      </c>
      <c r="P268">
        <v>3.1207532882690399</v>
      </c>
      <c r="Q268">
        <v>4.0373678207397496</v>
      </c>
      <c r="R268">
        <v>3.6325845718383798</v>
      </c>
      <c r="S268">
        <v>3.6099557081858316</v>
      </c>
      <c r="T268">
        <v>264</v>
      </c>
      <c r="X268" s="16">
        <v>0.36515649159749364</v>
      </c>
      <c r="Z268">
        <v>0.672711729622266</v>
      </c>
      <c r="AA268">
        <v>0.23551142000511999</v>
      </c>
      <c r="AB268">
        <v>0.58141814340713582</v>
      </c>
      <c r="AP268">
        <v>17</v>
      </c>
      <c r="AQ268">
        <v>17</v>
      </c>
      <c r="AR268">
        <v>5</v>
      </c>
      <c r="AS268">
        <v>20.8</v>
      </c>
      <c r="AT268">
        <v>20.8</v>
      </c>
      <c r="AU268">
        <v>7.3</v>
      </c>
      <c r="AV268">
        <v>80.197000000000003</v>
      </c>
      <c r="AW268">
        <v>0</v>
      </c>
      <c r="AX268">
        <v>95.462000000000003</v>
      </c>
      <c r="AY268">
        <v>16732000000</v>
      </c>
      <c r="AZ268">
        <v>224</v>
      </c>
      <c r="BA268" t="s">
        <v>3162</v>
      </c>
      <c r="BB268" t="s">
        <v>3163</v>
      </c>
      <c r="BC268" t="s">
        <v>3164</v>
      </c>
      <c r="BD268" t="s">
        <v>3165</v>
      </c>
      <c r="BE268" t="s">
        <v>3166</v>
      </c>
      <c r="BF268" s="34" t="s">
        <v>19011</v>
      </c>
      <c r="BG268">
        <v>-0.49886187911033603</v>
      </c>
      <c r="BH268">
        <v>1.37711441516876</v>
      </c>
      <c r="BI268">
        <v>1.01274478435516</v>
      </c>
      <c r="BJ268">
        <v>-0.34181821346282998</v>
      </c>
      <c r="BK268">
        <v>-0.63473033905029297</v>
      </c>
      <c r="BL268">
        <v>-0.81673395633697499</v>
      </c>
      <c r="BM268">
        <v>0.129389777779579</v>
      </c>
      <c r="BN268">
        <v>-1.0073590278625499</v>
      </c>
      <c r="BO268">
        <v>0.91196203231811501</v>
      </c>
      <c r="BP268">
        <v>-1.6452841758728001</v>
      </c>
      <c r="BQ268">
        <v>1.43747115135193</v>
      </c>
      <c r="BR268">
        <v>7.6105326414108304E-2</v>
      </c>
      <c r="BT268">
        <v>25.563167572021499</v>
      </c>
      <c r="BU268">
        <v>26.434328079223601</v>
      </c>
      <c r="BV268">
        <v>25.5011806488037</v>
      </c>
      <c r="BW268">
        <v>25.045810699462901</v>
      </c>
      <c r="BX268">
        <v>24.4463214874268</v>
      </c>
      <c r="BY268">
        <v>25.450229644775401</v>
      </c>
      <c r="BZ268">
        <v>25.235713958740199</v>
      </c>
      <c r="CA268">
        <v>24.7187404632568</v>
      </c>
      <c r="CB268">
        <v>25.5267734527588</v>
      </c>
      <c r="CC268">
        <v>23.3089694976807</v>
      </c>
      <c r="CD268">
        <v>24.269351959228501</v>
      </c>
      <c r="CE268">
        <v>24.599460601806602</v>
      </c>
      <c r="CG268">
        <v>25.563167572021499</v>
      </c>
      <c r="CH268">
        <v>26.434328079223601</v>
      </c>
      <c r="CI268">
        <v>25.5011806488037</v>
      </c>
      <c r="CJ268">
        <v>25.045810699462901</v>
      </c>
      <c r="CK268">
        <v>24.4463214874268</v>
      </c>
      <c r="CL268">
        <v>25.450229644775401</v>
      </c>
      <c r="CM268">
        <v>25.235713958740199</v>
      </c>
      <c r="CN268">
        <v>24.7187404632568</v>
      </c>
      <c r="CO268">
        <v>25.5267734527588</v>
      </c>
      <c r="CP268">
        <v>23.3089694976807</v>
      </c>
      <c r="CQ268">
        <v>24.269351959228501</v>
      </c>
      <c r="CR268">
        <v>24.599460601806602</v>
      </c>
      <c r="CT268" t="s">
        <v>19000</v>
      </c>
      <c r="CU268" t="s">
        <v>6910</v>
      </c>
      <c r="CV268" t="s">
        <v>18461</v>
      </c>
      <c r="CW268" t="str">
        <f>CT268&amp;CU268&amp;CHAR(10)&amp;CV268</f>
        <v>&gt;K4Q1Y8
MGVTILTDLGMEILIPVCAVVGIAFSLFQWYLVSKVTVGTDKSHSSGDDKNGYAESLIEEEEGINDHNVVQKCAEIQNAISEGATSFLFTMYQYVGVFMVAFATLIFAFLGSVEGFSTKNQPCTYDSTKTCKPALATAVFSTVSFLLGAVTSVVSGFLGMKIATYANARTTLEARKGVGKAFIVAFRSGAVMGFLLAANGLLVLFITILLFKMYYGDDWEGLFEAITGYGLGGSSMALFGRVGGGIYTKAADVGADLVGKVERNIPEDDPRNPAVIADNVGDNVGDIAGMGSDLFGSYAESSCAALVVASISSFGVNHELTAMLYPLLVSSVGILVCLLTTLFATDFFEVKAVKEIEPALKKQLIISTILMTIGIAFVSWIALPSTFTIFNFGVQKEVKNWQLFLCVGVGLWAGLIIGFVTEYYTSNAYSPVQDVADSCRTGAATNVIFGLALGYKSVIIPIFAIAISIFVSFSFAAMYGIAVAALGMLSTIATGLAIDAYGPISDNAGGIAEMAGMSHRIRERTDALDAAGNTTAAIGKGFAIGSAALVSLALFGAFVSRAAISTVDVLTPKVFIGLLVGAMLPYWFSAMTMKSVGSAALKMVEEVRRQFNTIPGLMEGTAKPDYATCVKISTDASIKEMIPPGALVMLTPLIVGILFGVETLSGVLAGSLVSGVQIAISASNTGGAWDNAKKYIEAGASEHARTLGPKGSDAHKAAVIGDTVGDPLKDTSGPSLNILIKLMAVESLVFAPFFATHGGLLFKLF</v>
      </c>
    </row>
    <row r="269" spans="1:101" x14ac:dyDescent="0.25">
      <c r="A269" t="s">
        <v>4114</v>
      </c>
      <c r="B269" t="s">
        <v>19281</v>
      </c>
      <c r="C269" t="s">
        <v>7262</v>
      </c>
      <c r="D269" t="s">
        <v>14906</v>
      </c>
      <c r="E269" t="s">
        <v>14907</v>
      </c>
      <c r="F269" t="s">
        <v>10731</v>
      </c>
      <c r="G269">
        <v>3.9424972534179701</v>
      </c>
      <c r="H269">
        <v>3.8717317581176798</v>
      </c>
      <c r="I269">
        <v>3.7448387145996098</v>
      </c>
      <c r="J269">
        <v>3.82560062408447</v>
      </c>
      <c r="K269">
        <v>3.4395399093627899</v>
      </c>
      <c r="L269">
        <v>3.5439987182617201</v>
      </c>
      <c r="M269">
        <v>2.93038749694824</v>
      </c>
      <c r="N269">
        <v>3.4769430160522501</v>
      </c>
      <c r="O269">
        <v>3.49282646179199</v>
      </c>
      <c r="P269">
        <v>3.52869319915771</v>
      </c>
      <c r="Q269">
        <v>3.7167940139770499</v>
      </c>
      <c r="R269">
        <v>3.7955560684204102</v>
      </c>
      <c r="S269">
        <v>3.6091172695159908</v>
      </c>
      <c r="T269">
        <v>265</v>
      </c>
      <c r="X269" s="16">
        <v>0.24997615814209295</v>
      </c>
      <c r="Z269">
        <v>0.18812623274161699</v>
      </c>
      <c r="AA269">
        <v>1.2199990771264699</v>
      </c>
      <c r="AB269">
        <v>6.0256086651172498E-2</v>
      </c>
      <c r="AP269">
        <v>21</v>
      </c>
      <c r="AQ269">
        <v>21</v>
      </c>
      <c r="AR269">
        <v>19</v>
      </c>
      <c r="AS269">
        <v>87.1</v>
      </c>
      <c r="AT269">
        <v>87.1</v>
      </c>
      <c r="AU269">
        <v>79.400000000000006</v>
      </c>
      <c r="AV269">
        <v>34.241999999999997</v>
      </c>
      <c r="AW269">
        <v>0</v>
      </c>
      <c r="AX269">
        <v>154.08000000000001</v>
      </c>
      <c r="AY269">
        <v>10286000000</v>
      </c>
      <c r="AZ269">
        <v>233</v>
      </c>
      <c r="BA269" t="s">
        <v>4114</v>
      </c>
      <c r="BB269" t="s">
        <v>4114</v>
      </c>
      <c r="BC269" t="s">
        <v>4115</v>
      </c>
      <c r="BF269" s="34" t="s">
        <v>19011</v>
      </c>
      <c r="BG269">
        <v>1.2188985347747801</v>
      </c>
      <c r="BH269">
        <v>0.96016681194305398</v>
      </c>
      <c r="BI269">
        <v>0.49622255563736001</v>
      </c>
      <c r="BJ269">
        <v>0.79150295257568404</v>
      </c>
      <c r="BK269">
        <v>-0.62000596523284901</v>
      </c>
      <c r="BL269">
        <v>-0.23808538913726801</v>
      </c>
      <c r="BM269">
        <v>-2.48156070709229</v>
      </c>
      <c r="BN269">
        <v>-0.48325335979461698</v>
      </c>
      <c r="BO269">
        <v>-0.425180554389954</v>
      </c>
      <c r="BP269">
        <v>-0.294045180082321</v>
      </c>
      <c r="BQ269">
        <v>0.39368596673011802</v>
      </c>
      <c r="BR269">
        <v>0.681654512882233</v>
      </c>
      <c r="BT269">
        <v>26.044038772583001</v>
      </c>
      <c r="BU269">
        <v>26.286638259887699</v>
      </c>
      <c r="BV269">
        <v>25.334938049316399</v>
      </c>
      <c r="BW269">
        <v>25.363090515136701</v>
      </c>
      <c r="BX269">
        <v>24.464633941650401</v>
      </c>
      <c r="BY269">
        <v>25.627117156982401</v>
      </c>
      <c r="BZ269">
        <v>24.517673492431602</v>
      </c>
      <c r="CA269">
        <v>24.885251998901399</v>
      </c>
      <c r="CB269">
        <v>25.138484954833999</v>
      </c>
      <c r="CC269">
        <v>23.7169094085693</v>
      </c>
      <c r="CD269">
        <v>23.948778152465799</v>
      </c>
      <c r="CE269">
        <v>24.7624320983887</v>
      </c>
      <c r="CG269">
        <v>26.044038772583001</v>
      </c>
      <c r="CH269">
        <v>26.286638259887699</v>
      </c>
      <c r="CI269">
        <v>25.334938049316399</v>
      </c>
      <c r="CJ269">
        <v>25.363090515136701</v>
      </c>
      <c r="CK269">
        <v>24.464633941650401</v>
      </c>
      <c r="CL269">
        <v>25.627117156982401</v>
      </c>
      <c r="CM269">
        <v>24.517673492431602</v>
      </c>
      <c r="CN269">
        <v>24.885251998901399</v>
      </c>
      <c r="CO269">
        <v>25.138484954833999</v>
      </c>
      <c r="CP269">
        <v>23.7169094085693</v>
      </c>
      <c r="CQ269">
        <v>23.948778152465799</v>
      </c>
      <c r="CR269">
        <v>24.7624320983887</v>
      </c>
      <c r="CT269" t="s">
        <v>19000</v>
      </c>
      <c r="CU269" t="s">
        <v>4114</v>
      </c>
      <c r="CV269" t="s">
        <v>16977</v>
      </c>
      <c r="CW269" t="str">
        <f>CT269&amp;CU269&amp;CHAR(10)&amp;CV269</f>
        <v>&gt;A0A3Q7I6B9
MAGEKTGIAKDVTELIGNTPLVYLNNVVDGCVARVAAKLESMEPCSSVKDRIGYSMITDAEEKGLIKPGESVLIEPTSGNTGVGLAFMAAAKGYKLIITMPSSMSLERRIILRAFGAELVLTDPAKGMKGAISKAEEIRGKTPNSYILQQFENPANPKIHYETTGPEIWKGSNGKVDALVSGIGTGGTITGSGKYLREQNPNIKLYGVEPVESAILSGGKPGPHKIQGIGAGFVPGVLEVNLIDDVVQVSSDESIEMAKLLALKEGLLVGISSGAAAAAAIKVAKRPENAGKLIVVVFPSFGERYLSSVLFETVRREAENMTVEP</v>
      </c>
    </row>
    <row r="270" spans="1:101" x14ac:dyDescent="0.25">
      <c r="A270" t="s">
        <v>758</v>
      </c>
      <c r="B270" t="s">
        <v>19282</v>
      </c>
      <c r="C270" t="s">
        <v>7177</v>
      </c>
      <c r="D270" t="s">
        <v>14908</v>
      </c>
      <c r="E270" t="s">
        <v>14909</v>
      </c>
      <c r="F270" t="s">
        <v>10732</v>
      </c>
      <c r="G270">
        <v>0.17627525329589799</v>
      </c>
      <c r="H270">
        <v>-0.15832614898681599</v>
      </c>
      <c r="I270">
        <v>1.2147903442382799</v>
      </c>
      <c r="J270">
        <v>7.24682712554932</v>
      </c>
      <c r="K270">
        <v>2.8019704818725599</v>
      </c>
      <c r="L270">
        <v>6.9621143341064498</v>
      </c>
      <c r="M270">
        <v>1.2762489318847701</v>
      </c>
      <c r="N270">
        <v>1.4615449905395499</v>
      </c>
      <c r="O270">
        <v>5.5559711456298801</v>
      </c>
      <c r="P270">
        <v>5.3858232498168901</v>
      </c>
      <c r="Q270">
        <v>6.5849142074584996</v>
      </c>
      <c r="R270">
        <v>4.72568607330322</v>
      </c>
      <c r="S270">
        <v>3.6028199990590419</v>
      </c>
      <c r="T270">
        <v>266</v>
      </c>
      <c r="X270" s="16">
        <v>-5.2593908309936568</v>
      </c>
      <c r="Z270">
        <v>0.12809230769230801</v>
      </c>
      <c r="AA270">
        <v>1.6510731998370101</v>
      </c>
      <c r="AB270">
        <v>2.2331957885178205E-2</v>
      </c>
      <c r="AP270">
        <v>4</v>
      </c>
      <c r="AQ270">
        <v>4</v>
      </c>
      <c r="AR270">
        <v>4</v>
      </c>
      <c r="AS270">
        <v>88.6</v>
      </c>
      <c r="AT270">
        <v>88.6</v>
      </c>
      <c r="AU270">
        <v>88.6</v>
      </c>
      <c r="AV270">
        <v>7.7108999999999996</v>
      </c>
      <c r="AW270">
        <v>0</v>
      </c>
      <c r="AX270">
        <v>297.49</v>
      </c>
      <c r="AY270">
        <v>10045000000</v>
      </c>
      <c r="AZ270">
        <v>97</v>
      </c>
      <c r="BA270" t="s">
        <v>758</v>
      </c>
      <c r="BB270" t="s">
        <v>758</v>
      </c>
      <c r="BC270" t="s">
        <v>759</v>
      </c>
      <c r="BF270" s="34" t="s">
        <v>19011</v>
      </c>
      <c r="BG270">
        <v>-1.2404131889343299</v>
      </c>
      <c r="BH270">
        <v>-1.36153936386108</v>
      </c>
      <c r="BI270">
        <v>-0.86446952819824197</v>
      </c>
      <c r="BJ270">
        <v>1.3191348314285301</v>
      </c>
      <c r="BK270">
        <v>-0.28990846872329701</v>
      </c>
      <c r="BL270">
        <v>1.2160685062408401</v>
      </c>
      <c r="BM270">
        <v>-0.842221438884735</v>
      </c>
      <c r="BN270">
        <v>-0.77514404058456399</v>
      </c>
      <c r="BO270">
        <v>0.70704299211502097</v>
      </c>
      <c r="BP270">
        <v>0.64544928073883101</v>
      </c>
      <c r="BQ270">
        <v>1.0795216560363801</v>
      </c>
      <c r="BR270">
        <v>0.406478852033615</v>
      </c>
      <c r="BT270">
        <v>22.277816772460898</v>
      </c>
      <c r="BU270">
        <v>22.2565803527832</v>
      </c>
      <c r="BV270">
        <v>22.804889678955099</v>
      </c>
      <c r="BW270">
        <v>28.784317016601602</v>
      </c>
      <c r="BX270">
        <v>23.827064514160199</v>
      </c>
      <c r="BY270">
        <v>29.045232772827099</v>
      </c>
      <c r="BZ270">
        <v>22.8635349273682</v>
      </c>
      <c r="CA270">
        <v>22.8698539733887</v>
      </c>
      <c r="CB270">
        <v>27.2016296386719</v>
      </c>
      <c r="CC270">
        <v>25.574039459228501</v>
      </c>
      <c r="CD270">
        <v>26.816898345947301</v>
      </c>
      <c r="CE270">
        <v>25.692562103271499</v>
      </c>
      <c r="CG270">
        <v>22.277816772460898</v>
      </c>
      <c r="CH270">
        <v>22.2565803527832</v>
      </c>
      <c r="CI270">
        <v>22.804889678955099</v>
      </c>
      <c r="CJ270">
        <v>28.784317016601602</v>
      </c>
      <c r="CK270">
        <v>23.827064514160199</v>
      </c>
      <c r="CL270">
        <v>29.045232772827099</v>
      </c>
      <c r="CM270">
        <v>22.8635349273682</v>
      </c>
      <c r="CN270">
        <v>22.8698539733887</v>
      </c>
      <c r="CO270">
        <v>27.2016296386719</v>
      </c>
      <c r="CP270">
        <v>25.574039459228501</v>
      </c>
      <c r="CQ270">
        <v>26.816898345947301</v>
      </c>
      <c r="CR270">
        <v>25.692562103271499</v>
      </c>
      <c r="CT270" t="s">
        <v>19000</v>
      </c>
      <c r="CU270" t="s">
        <v>758</v>
      </c>
      <c r="CV270" t="s">
        <v>16729</v>
      </c>
      <c r="CW270" t="str">
        <f>CT270&amp;CU270&amp;CHAR(10)&amp;CV270</f>
        <v>&gt;A0A3Q7ESV5
MSCTVQGKTAWPELLGQNVDKALSVIEKENPTLRPVVLNISQNVPDPVDCTRVLVFINDNNQVALVPIVR</v>
      </c>
    </row>
    <row r="271" spans="1:101" x14ac:dyDescent="0.25">
      <c r="A271" t="s">
        <v>2328</v>
      </c>
      <c r="B271" t="s">
        <v>19283</v>
      </c>
      <c r="C271" t="s">
        <v>7453</v>
      </c>
      <c r="D271" t="s">
        <v>14856</v>
      </c>
      <c r="E271">
        <v>0</v>
      </c>
      <c r="F271" t="s">
        <v>10733</v>
      </c>
      <c r="G271">
        <v>3.5182361602783199</v>
      </c>
      <c r="H271">
        <v>4.3065214157104501</v>
      </c>
      <c r="I271">
        <v>3.8707275390625</v>
      </c>
      <c r="J271">
        <v>3.1225442886352499</v>
      </c>
      <c r="K271">
        <v>3.6089105606079102</v>
      </c>
      <c r="L271">
        <v>2.3009128570556601</v>
      </c>
      <c r="M271">
        <v>3.03871726989746</v>
      </c>
      <c r="N271">
        <v>3.8678750991821298</v>
      </c>
      <c r="O271">
        <v>3.5785446166992201</v>
      </c>
      <c r="P271">
        <v>3.9333353042602499</v>
      </c>
      <c r="Q271">
        <v>4.0762910842895499</v>
      </c>
      <c r="R271">
        <v>3.88460445404053</v>
      </c>
      <c r="S271">
        <v>3.5922683874766022</v>
      </c>
      <c r="T271">
        <v>267</v>
      </c>
      <c r="X271" s="16">
        <v>0.88770580291748313</v>
      </c>
      <c r="Z271">
        <v>0.22751066856329999</v>
      </c>
      <c r="AA271">
        <v>1.0144992708616201</v>
      </c>
      <c r="AB271">
        <v>9.6716535042562266E-2</v>
      </c>
      <c r="AP271">
        <v>21</v>
      </c>
      <c r="AQ271">
        <v>12</v>
      </c>
      <c r="AR271">
        <v>12</v>
      </c>
      <c r="AS271">
        <v>62.3</v>
      </c>
      <c r="AT271">
        <v>41.8</v>
      </c>
      <c r="AU271">
        <v>41.8</v>
      </c>
      <c r="AV271">
        <v>37.168999999999997</v>
      </c>
      <c r="AW271">
        <v>0</v>
      </c>
      <c r="AX271">
        <v>78.331000000000003</v>
      </c>
      <c r="AY271">
        <v>13723000000</v>
      </c>
      <c r="AZ271">
        <v>173</v>
      </c>
      <c r="BA271" t="s">
        <v>2327</v>
      </c>
      <c r="BB271" t="s">
        <v>2328</v>
      </c>
      <c r="BC271" t="s">
        <v>2329</v>
      </c>
      <c r="BF271" s="34" t="s">
        <v>19011</v>
      </c>
      <c r="BG271">
        <v>-0.13515706360340099</v>
      </c>
      <c r="BH271">
        <v>1.30397725105286</v>
      </c>
      <c r="BI271">
        <v>0.50836944580078103</v>
      </c>
      <c r="BJ271">
        <v>-0.85755264759063698</v>
      </c>
      <c r="BK271">
        <v>3.03828120231628E-2</v>
      </c>
      <c r="BL271">
        <v>-2.35756540298462</v>
      </c>
      <c r="BM271">
        <v>-1.0105916261673</v>
      </c>
      <c r="BN271">
        <v>0.50316190719604503</v>
      </c>
      <c r="BO271">
        <v>-2.5054827332496601E-2</v>
      </c>
      <c r="BP271">
        <v>0.62266939878463701</v>
      </c>
      <c r="BQ271">
        <v>0.88365691900253296</v>
      </c>
      <c r="BR271">
        <v>0.53370386362075795</v>
      </c>
      <c r="BT271">
        <v>25.619777679443398</v>
      </c>
      <c r="BU271">
        <v>26.721427917480501</v>
      </c>
      <c r="BV271">
        <v>25.4608268737793</v>
      </c>
      <c r="BW271">
        <v>24.6600341796875</v>
      </c>
      <c r="BX271">
        <v>24.634004592895501</v>
      </c>
      <c r="BY271">
        <v>24.384031295776399</v>
      </c>
      <c r="BZ271">
        <v>24.626003265380898</v>
      </c>
      <c r="CA271">
        <v>25.2761840820313</v>
      </c>
      <c r="CB271">
        <v>25.2242031097412</v>
      </c>
      <c r="CC271">
        <v>24.1215515136719</v>
      </c>
      <c r="CD271">
        <v>24.308275222778299</v>
      </c>
      <c r="CE271">
        <v>24.8514804840088</v>
      </c>
      <c r="CG271">
        <v>25.619777679443398</v>
      </c>
      <c r="CH271">
        <v>26.721427917480501</v>
      </c>
      <c r="CI271">
        <v>25.4608268737793</v>
      </c>
      <c r="CJ271">
        <v>24.6600341796875</v>
      </c>
      <c r="CK271">
        <v>24.634004592895501</v>
      </c>
      <c r="CL271">
        <v>24.384031295776399</v>
      </c>
      <c r="CM271">
        <v>24.626003265380898</v>
      </c>
      <c r="CN271">
        <v>25.2761840820313</v>
      </c>
      <c r="CO271">
        <v>25.2242031097412</v>
      </c>
      <c r="CP271">
        <v>24.1215515136719</v>
      </c>
      <c r="CQ271">
        <v>24.308275222778299</v>
      </c>
      <c r="CR271">
        <v>24.8514804840088</v>
      </c>
      <c r="CT271" t="s">
        <v>19000</v>
      </c>
      <c r="CU271" t="s">
        <v>2328</v>
      </c>
      <c r="CV271" t="s">
        <v>17175</v>
      </c>
      <c r="CW271" t="str">
        <f>CT271&amp;CU271&amp;CHAR(10)&amp;CV271</f>
        <v>&gt;A0A3Q7GCQ7
MSASPIVNNEEMERIIEQLPKINYFWNNYQLYQWEGFWSTLIILKAAMVFKATFKTKPNDVLLASSIKTGTTWLKSICIAIMQAGNKEEEEDLLVKDNPHFYVTTIETMDYYSKTLTDDLYTMPSPRLFHTHLPYRVLPDSIKNSDNCKIIYITRNPKDTLISVWHFFNNRKRLEDLTPLEVVVENFCKGVHLYGPFFEHVLEYWEESKKNPQKILFLKYEDLKIDPKKEVAKIALFLGKPFGNEEDLEIVLNKCSLERLKNLEVNKSGSLLSSMSIHNSAYFRKGIVGDWKNYMKPEMEEQIDKITKLKLQGSGLEL</v>
      </c>
    </row>
    <row r="272" spans="1:101" x14ac:dyDescent="0.25">
      <c r="A272" t="s">
        <v>4761</v>
      </c>
      <c r="B272" t="s">
        <v>19284</v>
      </c>
      <c r="C272" t="s">
        <v>7313</v>
      </c>
      <c r="D272" t="s">
        <v>14910</v>
      </c>
      <c r="E272" t="s">
        <v>14769</v>
      </c>
      <c r="F272" t="s">
        <v>10734</v>
      </c>
      <c r="G272">
        <v>3.2283096313476598</v>
      </c>
      <c r="H272">
        <v>3.2346677780151398</v>
      </c>
      <c r="I272">
        <v>3.9847774505615199</v>
      </c>
      <c r="J272">
        <v>2.5848512649536102</v>
      </c>
      <c r="K272">
        <v>3.6991739273071298</v>
      </c>
      <c r="L272">
        <v>1.56533050537109</v>
      </c>
      <c r="M272">
        <v>4.59427833557129</v>
      </c>
      <c r="N272">
        <v>5.2218942642211896</v>
      </c>
      <c r="O272">
        <v>3.3259258270263699</v>
      </c>
      <c r="P272">
        <v>3.9053201675414999</v>
      </c>
      <c r="Q272">
        <v>3.0997133255004901</v>
      </c>
      <c r="R272">
        <v>4.64180660247803</v>
      </c>
      <c r="S272">
        <v>3.590504089991251</v>
      </c>
      <c r="T272">
        <v>268</v>
      </c>
      <c r="X272" s="16">
        <v>0.86613305409749675</v>
      </c>
      <c r="Z272">
        <v>0.285861171366594</v>
      </c>
      <c r="AA272">
        <v>0.82462088720917204</v>
      </c>
      <c r="AB272">
        <v>0.14975423494903167</v>
      </c>
      <c r="AP272">
        <v>11</v>
      </c>
      <c r="AQ272">
        <v>8</v>
      </c>
      <c r="AR272">
        <v>8</v>
      </c>
      <c r="AS272">
        <v>52</v>
      </c>
      <c r="AT272">
        <v>41.6</v>
      </c>
      <c r="AU272">
        <v>41.6</v>
      </c>
      <c r="AV272">
        <v>27.635000000000002</v>
      </c>
      <c r="AW272">
        <v>0</v>
      </c>
      <c r="AX272">
        <v>142.47</v>
      </c>
      <c r="AY272">
        <v>9438100000</v>
      </c>
      <c r="AZ272">
        <v>82</v>
      </c>
      <c r="BA272" t="s">
        <v>4760</v>
      </c>
      <c r="BB272" t="s">
        <v>4761</v>
      </c>
      <c r="BC272" t="s">
        <v>4762</v>
      </c>
      <c r="BE272" t="s">
        <v>4763</v>
      </c>
      <c r="BF272" s="34" t="s">
        <v>19011</v>
      </c>
      <c r="BG272">
        <v>-0.36686074733734098</v>
      </c>
      <c r="BH272">
        <v>-0.36042067408561701</v>
      </c>
      <c r="BI272">
        <v>0.399352937936783</v>
      </c>
      <c r="BJ272">
        <v>-1.01860904693604</v>
      </c>
      <c r="BK272">
        <v>0.110069870948792</v>
      </c>
      <c r="BL272">
        <v>-2.0512647628784202</v>
      </c>
      <c r="BM272">
        <v>1.01670622825623</v>
      </c>
      <c r="BN272">
        <v>1.6524080038070701</v>
      </c>
      <c r="BO272">
        <v>-0.26798692345619202</v>
      </c>
      <c r="BP272">
        <v>0.31887197494506803</v>
      </c>
      <c r="BQ272">
        <v>-0.49711379408836398</v>
      </c>
      <c r="BR272">
        <v>1.06484687328339</v>
      </c>
      <c r="BT272">
        <v>25.329851150512699</v>
      </c>
      <c r="BU272">
        <v>25.649574279785199</v>
      </c>
      <c r="BV272">
        <v>25.574876785278299</v>
      </c>
      <c r="BW272">
        <v>24.122341156005898</v>
      </c>
      <c r="BX272">
        <v>24.724267959594702</v>
      </c>
      <c r="BY272">
        <v>23.6484489440918</v>
      </c>
      <c r="BZ272">
        <v>26.181564331054702</v>
      </c>
      <c r="CA272">
        <v>26.630203247070298</v>
      </c>
      <c r="CB272">
        <v>24.971584320068398</v>
      </c>
      <c r="CC272">
        <v>24.0935363769531</v>
      </c>
      <c r="CD272">
        <v>23.3316974639893</v>
      </c>
      <c r="CE272">
        <v>25.6086826324463</v>
      </c>
      <c r="CG272">
        <v>25.329851150512699</v>
      </c>
      <c r="CH272">
        <v>25.649574279785199</v>
      </c>
      <c r="CI272">
        <v>25.574876785278299</v>
      </c>
      <c r="CJ272">
        <v>24.122341156005898</v>
      </c>
      <c r="CK272">
        <v>24.724267959594702</v>
      </c>
      <c r="CL272">
        <v>23.6484489440918</v>
      </c>
      <c r="CM272">
        <v>26.181564331054702</v>
      </c>
      <c r="CN272">
        <v>26.630203247070298</v>
      </c>
      <c r="CO272">
        <v>24.971584320068398</v>
      </c>
      <c r="CP272">
        <v>24.0935363769531</v>
      </c>
      <c r="CQ272">
        <v>23.3316974639893</v>
      </c>
      <c r="CR272">
        <v>25.6086826324463</v>
      </c>
      <c r="CT272" t="s">
        <v>19000</v>
      </c>
      <c r="CU272" t="s">
        <v>4761</v>
      </c>
      <c r="CV272" t="s">
        <v>17389</v>
      </c>
      <c r="CW272" t="str">
        <f>CT272&amp;CU272&amp;CHAR(10)&amp;CV272</f>
        <v>&gt;A0A3Q7IS88
MVKCYPTVSEEYQKAVEKCKRKLRGLIAEKNCAPIMLRLAWHSAGTYDVKTKTGGPFGTIRHPNELKHGANNGLDIAVRLLEPIKEQFPILSYADFYQLAGVVAVEVTGGPDIPFHPGRQDKTEPPPEGRLPDATKGSDHLREVFGHMGLSDKDIVALSGGHTLGRCHKERSGFEGAWTNNPLIFDNSYFKELLSGEKEGLLQLPSDKALLEDPVFRPLVEKYAADEDAFFADYAEAHLKLSELGFADAE</v>
      </c>
    </row>
    <row r="273" spans="1:101" x14ac:dyDescent="0.25">
      <c r="A273" t="s">
        <v>2919</v>
      </c>
      <c r="B273" t="s">
        <v>19285</v>
      </c>
      <c r="C273" t="s">
        <v>7468</v>
      </c>
      <c r="D273" t="s">
        <v>14764</v>
      </c>
      <c r="E273" t="s">
        <v>14765</v>
      </c>
      <c r="F273" t="s">
        <v>10735</v>
      </c>
      <c r="G273">
        <v>3.2114486694335902</v>
      </c>
      <c r="H273">
        <v>3.2458333969116202</v>
      </c>
      <c r="I273">
        <v>3.4465179443359402</v>
      </c>
      <c r="J273">
        <v>4.2154054641723597</v>
      </c>
      <c r="K273">
        <v>3.3188505172729501</v>
      </c>
      <c r="L273">
        <v>4.41400146484375</v>
      </c>
      <c r="M273">
        <v>3.7130508422851598</v>
      </c>
      <c r="N273">
        <v>3.5741529464721702</v>
      </c>
      <c r="O273">
        <v>3.1678199768066402</v>
      </c>
      <c r="P273">
        <v>3.9099073410034202</v>
      </c>
      <c r="Q273">
        <v>3.7522611618042001</v>
      </c>
      <c r="R273">
        <v>3.0754728317260698</v>
      </c>
      <c r="S273">
        <v>3.5870602130889888</v>
      </c>
      <c r="T273">
        <v>269</v>
      </c>
      <c r="X273" s="16">
        <v>-0.68148581186930279</v>
      </c>
      <c r="Z273">
        <v>0.38974518518518497</v>
      </c>
      <c r="AA273">
        <v>0.56764416575308296</v>
      </c>
      <c r="AB273">
        <v>0.27061747295102134</v>
      </c>
      <c r="AP273">
        <v>13</v>
      </c>
      <c r="AQ273">
        <v>13</v>
      </c>
      <c r="AR273">
        <v>5</v>
      </c>
      <c r="AS273">
        <v>56.5</v>
      </c>
      <c r="AT273">
        <v>56.5</v>
      </c>
      <c r="AU273">
        <v>28.3</v>
      </c>
      <c r="AV273">
        <v>22.126999999999999</v>
      </c>
      <c r="AW273">
        <v>0</v>
      </c>
      <c r="AX273">
        <v>120.31</v>
      </c>
      <c r="AY273">
        <v>5155700000</v>
      </c>
      <c r="AZ273">
        <v>104</v>
      </c>
      <c r="BA273" t="s">
        <v>2919</v>
      </c>
      <c r="BB273" t="s">
        <v>2919</v>
      </c>
      <c r="BC273" t="s">
        <v>2920</v>
      </c>
      <c r="BF273" s="34" t="s">
        <v>19011</v>
      </c>
      <c r="BG273">
        <v>-0.87805914878845204</v>
      </c>
      <c r="BH273">
        <v>-0.79767870903015103</v>
      </c>
      <c r="BI273">
        <v>-0.32854267954826399</v>
      </c>
      <c r="BJ273">
        <v>1.4688693284988401</v>
      </c>
      <c r="BK273">
        <v>-0.62698811292648304</v>
      </c>
      <c r="BL273">
        <v>1.93312299251556</v>
      </c>
      <c r="BM273">
        <v>0.29452562332153298</v>
      </c>
      <c r="BN273">
        <v>-3.0173042789101601E-2</v>
      </c>
      <c r="BO273">
        <v>-0.98004901409149203</v>
      </c>
      <c r="BP273">
        <v>0.75471287965774503</v>
      </c>
      <c r="BQ273">
        <v>0.38618674874305697</v>
      </c>
      <c r="BR273">
        <v>-1.1959269046783401</v>
      </c>
      <c r="BT273">
        <v>25.312990188598601</v>
      </c>
      <c r="BU273">
        <v>25.660739898681602</v>
      </c>
      <c r="BV273">
        <v>25.036617279052699</v>
      </c>
      <c r="BW273">
        <v>25.752895355224599</v>
      </c>
      <c r="BX273">
        <v>24.343944549560501</v>
      </c>
      <c r="BY273">
        <v>26.497119903564499</v>
      </c>
      <c r="BZ273">
        <v>25.300336837768601</v>
      </c>
      <c r="CA273">
        <v>24.9824619293213</v>
      </c>
      <c r="CB273">
        <v>24.813478469848601</v>
      </c>
      <c r="CC273">
        <v>24.098123550415</v>
      </c>
      <c r="CD273">
        <v>23.984245300293001</v>
      </c>
      <c r="CE273">
        <v>24.0423488616943</v>
      </c>
      <c r="CG273">
        <v>25.312990188598601</v>
      </c>
      <c r="CH273">
        <v>25.660739898681602</v>
      </c>
      <c r="CI273">
        <v>25.036617279052699</v>
      </c>
      <c r="CJ273">
        <v>25.752895355224599</v>
      </c>
      <c r="CK273">
        <v>24.343944549560501</v>
      </c>
      <c r="CL273">
        <v>26.497119903564499</v>
      </c>
      <c r="CM273">
        <v>25.300336837768601</v>
      </c>
      <c r="CN273">
        <v>24.9824619293213</v>
      </c>
      <c r="CO273">
        <v>24.813478469848601</v>
      </c>
      <c r="CP273">
        <v>24.098123550415</v>
      </c>
      <c r="CQ273">
        <v>23.984245300293001</v>
      </c>
      <c r="CR273">
        <v>24.0423488616943</v>
      </c>
      <c r="CT273" t="s">
        <v>19000</v>
      </c>
      <c r="CU273" t="s">
        <v>2919</v>
      </c>
      <c r="CV273" t="s">
        <v>17811</v>
      </c>
      <c r="CW273" t="str">
        <f>CT273&amp;CU273&amp;CHAR(10)&amp;CV273</f>
        <v>&gt;A0A3Q7H0E8
MYTSKQKIHKDKDAEPSEFEVTVAQAFFDLENTNQELKSELKDLYINSATQIDVSGNRKAVVIHVPYRLRKAFRKVHVRLVRELEKKFSGKDVIFIATRRIVRPPKRGSAAQRPRTRTLTSVHDAILEDLVVPAEIVGKRTRYRVDGSKIMKVYLDPKERNNTEYKLETFSAVYRKLSGKDVVFEYPITEA</v>
      </c>
    </row>
    <row r="274" spans="1:101" x14ac:dyDescent="0.25">
      <c r="A274" t="s">
        <v>1526</v>
      </c>
      <c r="B274" t="s">
        <v>19286</v>
      </c>
      <c r="C274" t="s">
        <v>7177</v>
      </c>
      <c r="D274" t="s">
        <v>14691</v>
      </c>
      <c r="E274">
        <v>0</v>
      </c>
      <c r="F274" t="s">
        <v>10736</v>
      </c>
      <c r="G274">
        <v>3.2424697875976598</v>
      </c>
      <c r="H274">
        <v>3.8725938796997101</v>
      </c>
      <c r="I274">
        <v>3.7715530395507799</v>
      </c>
      <c r="J274">
        <v>3.51691722869873</v>
      </c>
      <c r="K274">
        <v>3.3699655532836901</v>
      </c>
      <c r="L274">
        <v>3.2047691345214799</v>
      </c>
      <c r="M274">
        <v>3.5094299316406299</v>
      </c>
      <c r="N274">
        <v>3.53551578521729</v>
      </c>
      <c r="O274">
        <v>3.5663089752197301</v>
      </c>
      <c r="P274">
        <v>3.7563676834106401</v>
      </c>
      <c r="Q274">
        <v>3.9502420425414999</v>
      </c>
      <c r="R274">
        <v>3.74216556549072</v>
      </c>
      <c r="S274">
        <v>3.5865248839060464</v>
      </c>
      <c r="T274">
        <v>270</v>
      </c>
      <c r="X274" s="16">
        <v>0.26498826344808357</v>
      </c>
      <c r="Z274">
        <v>0.24365789473684199</v>
      </c>
      <c r="AA274">
        <v>0.95897701065056096</v>
      </c>
      <c r="AB274">
        <v>0.10990640167731383</v>
      </c>
      <c r="AP274">
        <v>33</v>
      </c>
      <c r="AQ274">
        <v>29</v>
      </c>
      <c r="AR274">
        <v>8</v>
      </c>
      <c r="AS274">
        <v>49.1</v>
      </c>
      <c r="AT274">
        <v>45.2</v>
      </c>
      <c r="AU274">
        <v>15.1</v>
      </c>
      <c r="AV274">
        <v>73.488</v>
      </c>
      <c r="AW274">
        <v>0</v>
      </c>
      <c r="AX274">
        <v>323.31</v>
      </c>
      <c r="AY274">
        <v>19534000000</v>
      </c>
      <c r="AZ274">
        <v>317</v>
      </c>
      <c r="BA274" t="s">
        <v>1526</v>
      </c>
      <c r="BB274" t="s">
        <v>1526</v>
      </c>
      <c r="BC274" t="s">
        <v>1527</v>
      </c>
      <c r="BF274" s="34" t="s">
        <v>19011</v>
      </c>
      <c r="BG274">
        <v>-1.4419618844986</v>
      </c>
      <c r="BH274">
        <v>1.1989376544952399</v>
      </c>
      <c r="BI274">
        <v>0.77546751499176003</v>
      </c>
      <c r="BJ274">
        <v>-0.29173114895820601</v>
      </c>
      <c r="BK274">
        <v>-0.90761715173721302</v>
      </c>
      <c r="BL274">
        <v>-1.5999683141708401</v>
      </c>
      <c r="BM274">
        <v>-0.32311099767684898</v>
      </c>
      <c r="BN274">
        <v>-0.213783130049706</v>
      </c>
      <c r="BO274">
        <v>-8.4726460278034196E-2</v>
      </c>
      <c r="BP274">
        <v>0.71182447671890303</v>
      </c>
      <c r="BQ274">
        <v>1.5243670940399201</v>
      </c>
      <c r="BR274">
        <v>0.65230232477188099</v>
      </c>
      <c r="BT274">
        <v>25.344011306762699</v>
      </c>
      <c r="BU274">
        <v>26.287500381469702</v>
      </c>
      <c r="BV274">
        <v>25.361652374267599</v>
      </c>
      <c r="BW274">
        <v>25.054407119751001</v>
      </c>
      <c r="BX274">
        <v>24.3950595855713</v>
      </c>
      <c r="BY274">
        <v>25.287887573242202</v>
      </c>
      <c r="BZ274">
        <v>25.096715927123999</v>
      </c>
      <c r="CA274">
        <v>24.943824768066399</v>
      </c>
      <c r="CB274">
        <v>25.211967468261701</v>
      </c>
      <c r="CC274">
        <v>23.944583892822301</v>
      </c>
      <c r="CD274">
        <v>24.182226181030298</v>
      </c>
      <c r="CE274">
        <v>24.709041595458999</v>
      </c>
      <c r="CG274">
        <v>25.344011306762699</v>
      </c>
      <c r="CH274">
        <v>26.287500381469702</v>
      </c>
      <c r="CI274">
        <v>25.361652374267599</v>
      </c>
      <c r="CJ274">
        <v>25.054407119751001</v>
      </c>
      <c r="CK274">
        <v>24.3950595855713</v>
      </c>
      <c r="CL274">
        <v>25.287887573242202</v>
      </c>
      <c r="CM274">
        <v>25.096715927123999</v>
      </c>
      <c r="CN274">
        <v>24.943824768066399</v>
      </c>
      <c r="CO274">
        <v>25.211967468261701</v>
      </c>
      <c r="CP274">
        <v>23.944583892822301</v>
      </c>
      <c r="CQ274">
        <v>24.182226181030298</v>
      </c>
      <c r="CR274">
        <v>24.709041595458999</v>
      </c>
      <c r="CT274" t="s">
        <v>19000</v>
      </c>
      <c r="CU274" t="s">
        <v>1526</v>
      </c>
      <c r="CV274" t="s">
        <v>17229</v>
      </c>
      <c r="CW274" t="str">
        <f>CT274&amp;CU274&amp;CHAR(10)&amp;CV274</f>
        <v>&gt;A0A3Q7FKE1
MATALTRRASSIVFAIVLLGSLFAFSIAKEEATKLGTVIGIDLGTTYSCVGVYKNGHVEIIANDQGNRITPSWVAFTDGERLIGEAAKNQAAVNPERTVFDVKRLIGRKFEDKEVQRDMKLVPYKIVNKDGKPYIQVKIKDGETKVFSPEEISAMILVKMKETAEAFLGKTIKDAVVTVPAYFNDAQRQATKDAGVIAGLNVARIINEPTAAAIAYGLDKKGGEKNILVFDLGGGTFDVSILTIDNGVFEVLATNGDTHLGGEDFDQRVMEYFIKLIKKKHGKDISKDNKALGKLRREAERAKRALSSQHQVRVEIESLFDGVDFSEPLTRARFEELNNDLFRKTMTPVKKAMEDAGLAKNQIDEIVLVGGSTRIPKVQQLLKDYFDGKEPSKGVNPDEAVAYGAAVQGGILSGEGGDETKDILLLDVAPLTLGIETVGGVMTKLIPRNTVIPTKKSQVFTTYQDQQTTVTISVFEGERSMVKDCRLLGKFDLTGIPPAPRGTPQIEVTFEVDANGILNVKAEDKASGKSEKITITNDKGRLSQEEIERMVKEAEEFAEEDKKVKERVDARNSLETYVYNMRNQINDKDKLADKLESDEKEKIETATKEALEWLDDNQSAEKEDYEEKLKEVEAVCNPVITAVYQRSGGAPGGASEDSSEDDDSHDEL</v>
      </c>
    </row>
    <row r="275" spans="1:101" x14ac:dyDescent="0.25">
      <c r="A275" t="s">
        <v>1006</v>
      </c>
      <c r="B275" t="s">
        <v>19287</v>
      </c>
      <c r="C275" t="s">
        <v>7177</v>
      </c>
      <c r="D275">
        <v>0</v>
      </c>
      <c r="E275">
        <v>0</v>
      </c>
      <c r="F275" t="s">
        <v>10737</v>
      </c>
      <c r="G275">
        <v>3.1939697265625</v>
      </c>
      <c r="H275">
        <v>4.27954196929932</v>
      </c>
      <c r="I275">
        <v>4.1783027648925799</v>
      </c>
      <c r="J275">
        <v>2.8627271652221702</v>
      </c>
      <c r="K275">
        <v>2.7455263137817401</v>
      </c>
      <c r="L275">
        <v>3.1206226348877002</v>
      </c>
      <c r="M275">
        <v>3.7592296600341801</v>
      </c>
      <c r="N275">
        <v>4.0001916885376003</v>
      </c>
      <c r="O275">
        <v>3.5461616516113299</v>
      </c>
      <c r="P275">
        <v>3.68286037445068</v>
      </c>
      <c r="Q275">
        <v>4.0414285659790004</v>
      </c>
      <c r="R275">
        <v>3.57279300689697</v>
      </c>
      <c r="S275">
        <v>3.5819462935129813</v>
      </c>
      <c r="T275">
        <v>271</v>
      </c>
      <c r="X275" s="16">
        <v>0.97431278228759677</v>
      </c>
      <c r="Z275">
        <v>0.151548961424332</v>
      </c>
      <c r="AA275">
        <v>1.4745828259149301</v>
      </c>
      <c r="AB275">
        <v>3.3528735445504193E-2</v>
      </c>
      <c r="AP275">
        <v>7</v>
      </c>
      <c r="AQ275">
        <v>7</v>
      </c>
      <c r="AR275">
        <v>7</v>
      </c>
      <c r="AS275">
        <v>55.1</v>
      </c>
      <c r="AT275">
        <v>55.1</v>
      </c>
      <c r="AU275">
        <v>55.1</v>
      </c>
      <c r="AV275">
        <v>16.899999999999999</v>
      </c>
      <c r="AW275">
        <v>0</v>
      </c>
      <c r="AX275">
        <v>44.978999999999999</v>
      </c>
      <c r="AY275">
        <v>5354500000</v>
      </c>
      <c r="AZ275">
        <v>126</v>
      </c>
      <c r="BA275" t="s">
        <v>1006</v>
      </c>
      <c r="BB275" t="s">
        <v>1006</v>
      </c>
      <c r="BC275" t="s">
        <v>1007</v>
      </c>
      <c r="BF275" s="34" t="s">
        <v>19011</v>
      </c>
      <c r="BG275">
        <v>-0.76201367378234897</v>
      </c>
      <c r="BH275">
        <v>1.37012779712677</v>
      </c>
      <c r="BI275">
        <v>1.17128670215607</v>
      </c>
      <c r="BJ275">
        <v>-1.41259777545929</v>
      </c>
      <c r="BK275">
        <v>-1.64278864860535</v>
      </c>
      <c r="BL275">
        <v>-0.90607261657714799</v>
      </c>
      <c r="BM275">
        <v>0.348197191953659</v>
      </c>
      <c r="BN275">
        <v>0.821463823318481</v>
      </c>
      <c r="BO275">
        <v>-7.0283591747283894E-2</v>
      </c>
      <c r="BP275">
        <v>0.19820246100425701</v>
      </c>
      <c r="BQ275">
        <v>0.90245598554611195</v>
      </c>
      <c r="BR275">
        <v>-1.7977708950638799E-2</v>
      </c>
      <c r="BT275">
        <v>25.2955112457275</v>
      </c>
      <c r="BU275">
        <v>26.6944484710693</v>
      </c>
      <c r="BV275">
        <v>25.7684020996094</v>
      </c>
      <c r="BW275">
        <v>24.4002170562744</v>
      </c>
      <c r="BX275">
        <v>23.7706203460693</v>
      </c>
      <c r="BY275">
        <v>25.203741073608398</v>
      </c>
      <c r="BZ275">
        <v>25.346515655517599</v>
      </c>
      <c r="CA275">
        <v>25.408500671386701</v>
      </c>
      <c r="CB275">
        <v>25.191820144653299</v>
      </c>
      <c r="CC275">
        <v>23.871076583862301</v>
      </c>
      <c r="CD275">
        <v>24.273412704467798</v>
      </c>
      <c r="CE275">
        <v>24.539669036865199</v>
      </c>
      <c r="CG275">
        <v>25.2955112457275</v>
      </c>
      <c r="CH275">
        <v>26.6944484710693</v>
      </c>
      <c r="CI275">
        <v>25.7684020996094</v>
      </c>
      <c r="CJ275">
        <v>24.4002170562744</v>
      </c>
      <c r="CK275">
        <v>23.7706203460693</v>
      </c>
      <c r="CL275">
        <v>25.203741073608398</v>
      </c>
      <c r="CM275">
        <v>25.346515655517599</v>
      </c>
      <c r="CN275">
        <v>25.408500671386701</v>
      </c>
      <c r="CO275">
        <v>25.191820144653299</v>
      </c>
      <c r="CP275">
        <v>23.871076583862301</v>
      </c>
      <c r="CQ275">
        <v>24.273412704467798</v>
      </c>
      <c r="CR275">
        <v>24.539669036865199</v>
      </c>
      <c r="CT275" t="s">
        <v>19000</v>
      </c>
      <c r="CU275" t="s">
        <v>1006</v>
      </c>
      <c r="CV275" t="s">
        <v>16807</v>
      </c>
      <c r="CW275" t="str">
        <f>CT275&amp;CU275&amp;CHAR(10)&amp;CV275</f>
        <v>&gt;A0A3Q7F1Z4
MSQVIASHRENAEIYTDPVVCKQKSLELLKEINMPNGLLPLEDIVEVGRNAETGFVWLKQKKAKEHKYKKIGKLVWYDTEVTAFVENRRMKKLTGVKSKEILIWVTISDISISDPECKKINFATPTGLSRSFPVSAFEEEEEEEEKK</v>
      </c>
    </row>
    <row r="276" spans="1:101" s="2" customFormat="1" x14ac:dyDescent="0.25">
      <c r="A276" s="2" t="s">
        <v>6059</v>
      </c>
      <c r="B276" s="2" t="s">
        <v>19288</v>
      </c>
      <c r="C276" s="2" t="s">
        <v>7964</v>
      </c>
      <c r="D276" t="s">
        <v>14911</v>
      </c>
      <c r="E276" t="s">
        <v>14912</v>
      </c>
      <c r="F276" s="2" t="s">
        <v>10738</v>
      </c>
      <c r="G276" s="2">
        <v>5.8359889984130904</v>
      </c>
      <c r="H276" s="2">
        <v>7.2994146347045898</v>
      </c>
      <c r="I276" s="2">
        <v>7.5241374969482404</v>
      </c>
      <c r="J276" s="2">
        <v>-1.78016757965088</v>
      </c>
      <c r="K276" s="2">
        <v>2.9605417251586901</v>
      </c>
      <c r="L276" s="2">
        <v>-4.3676071166992196</v>
      </c>
      <c r="M276" s="2">
        <v>3.2945175170898402</v>
      </c>
      <c r="N276" s="2">
        <v>4.6380853652954102</v>
      </c>
      <c r="O276" s="2">
        <v>3.5225944519043</v>
      </c>
      <c r="P276" s="2">
        <v>5.1433782577514604</v>
      </c>
      <c r="Q276" s="2">
        <v>3.1916933059692401</v>
      </c>
      <c r="R276" s="2">
        <v>5.7093915939331099</v>
      </c>
      <c r="S276" s="2">
        <v>3.5809973875681558</v>
      </c>
      <c r="T276" s="2">
        <v>272</v>
      </c>
      <c r="U276" s="2" t="s">
        <v>10449</v>
      </c>
      <c r="W276" s="2">
        <v>1</v>
      </c>
      <c r="X276" s="18">
        <v>7.9489247004191093</v>
      </c>
      <c r="Y276" s="21"/>
      <c r="Z276" s="2">
        <v>8.5361702127659603E-2</v>
      </c>
      <c r="AA276" s="2">
        <v>2.0630281919181299</v>
      </c>
      <c r="AB276" s="2">
        <v>8.6491177181939136E-3</v>
      </c>
      <c r="AC276" s="2" t="s">
        <v>10408</v>
      </c>
      <c r="AD276" s="23"/>
      <c r="AE276">
        <v>1.64163228875956</v>
      </c>
      <c r="AF276">
        <v>2.2822736242616201E-2</v>
      </c>
      <c r="AG276">
        <v>3.38144329896907E-3</v>
      </c>
      <c r="AH276" t="s">
        <v>10408</v>
      </c>
      <c r="AI276" s="23"/>
      <c r="AJ276" s="14">
        <v>0.424274520142428</v>
      </c>
      <c r="AK276" s="14">
        <v>0.37646575749863881</v>
      </c>
      <c r="AL276" s="14">
        <v>0.41933858267716501</v>
      </c>
      <c r="AM276" s="14"/>
      <c r="AN276" s="14">
        <f>AVERAGE(M276:O276)-AVERAGE(P276:R276)</f>
        <v>-0.86308860778808638</v>
      </c>
      <c r="AO276" s="23"/>
      <c r="AP276" s="2">
        <v>7</v>
      </c>
      <c r="AQ276" s="2">
        <v>7</v>
      </c>
      <c r="AR276" s="2">
        <v>7</v>
      </c>
      <c r="AS276" s="2">
        <v>36.200000000000003</v>
      </c>
      <c r="AT276" s="2">
        <v>36.200000000000003</v>
      </c>
      <c r="AU276" s="2">
        <v>36.200000000000003</v>
      </c>
      <c r="AV276" s="2">
        <v>13.948</v>
      </c>
      <c r="AW276" s="2">
        <v>0</v>
      </c>
      <c r="AX276" s="2">
        <v>70.314999999999998</v>
      </c>
      <c r="AY276" s="2">
        <v>7571100000</v>
      </c>
      <c r="AZ276" s="2">
        <v>79</v>
      </c>
      <c r="BA276" s="2" t="s">
        <v>6059</v>
      </c>
      <c r="BB276" s="2" t="s">
        <v>6059</v>
      </c>
      <c r="BC276" s="2" t="s">
        <v>6060</v>
      </c>
      <c r="BD276" s="2" t="s">
        <v>6061</v>
      </c>
      <c r="BE276" s="2" t="s">
        <v>6062</v>
      </c>
      <c r="BF276" s="34" t="s">
        <v>19011</v>
      </c>
      <c r="BG276" s="2">
        <v>0.64346510171890303</v>
      </c>
      <c r="BH276" s="2">
        <v>1.0610556602478001</v>
      </c>
      <c r="BI276" s="2">
        <v>1.1251807212829601</v>
      </c>
      <c r="BJ276" s="2">
        <v>-1.5298161506652801</v>
      </c>
      <c r="BK276" s="2">
        <v>-0.17704792320728299</v>
      </c>
      <c r="BL276" s="2">
        <v>-2.2681457996368399</v>
      </c>
      <c r="BM276" s="2">
        <v>-8.1747442483902005E-2</v>
      </c>
      <c r="BN276" s="2">
        <v>0.30164158344268799</v>
      </c>
      <c r="BO276" s="2">
        <v>-1.66653618216515E-2</v>
      </c>
      <c r="BP276" s="2">
        <v>0.44582763314247098</v>
      </c>
      <c r="BQ276" s="2">
        <v>-0.1110884770751</v>
      </c>
      <c r="BR276" s="2">
        <v>0.60734033584594704</v>
      </c>
      <c r="BT276" s="2">
        <v>27.9375305175781</v>
      </c>
      <c r="BU276" s="2">
        <v>29.714321136474599</v>
      </c>
      <c r="BV276" s="2">
        <v>29.114236831665</v>
      </c>
      <c r="BW276" s="2">
        <v>19.757322311401399</v>
      </c>
      <c r="BX276" s="2">
        <v>23.9856357574463</v>
      </c>
      <c r="BY276" s="2">
        <v>17.715511322021499</v>
      </c>
      <c r="BZ276" s="2">
        <v>24.8818035125732</v>
      </c>
      <c r="CA276" s="2">
        <v>26.046394348144499</v>
      </c>
      <c r="CB276" s="2">
        <v>25.1682529449463</v>
      </c>
      <c r="CC276" s="2">
        <v>25.3315944671631</v>
      </c>
      <c r="CD276" s="2">
        <v>23.423677444458001</v>
      </c>
      <c r="CE276" s="2">
        <v>26.676267623901399</v>
      </c>
      <c r="CG276" s="2">
        <v>27.9375305175781</v>
      </c>
      <c r="CH276" s="2">
        <v>29.714321136474599</v>
      </c>
      <c r="CI276" s="2">
        <v>29.114236831665</v>
      </c>
      <c r="CJ276" s="2">
        <v>19.757322311401399</v>
      </c>
      <c r="CK276" s="2">
        <v>23.9856357574463</v>
      </c>
      <c r="CL276" s="2" t="s">
        <v>8080</v>
      </c>
      <c r="CM276" s="2">
        <v>24.8818035125732</v>
      </c>
      <c r="CN276" s="2">
        <v>26.046394348144499</v>
      </c>
      <c r="CO276" s="2">
        <v>25.1682529449463</v>
      </c>
      <c r="CP276" s="2">
        <v>25.3315944671631</v>
      </c>
      <c r="CQ276" s="2">
        <v>23.423677444458001</v>
      </c>
      <c r="CR276" s="2">
        <v>26.676267623901399</v>
      </c>
      <c r="CT276" t="s">
        <v>19000</v>
      </c>
      <c r="CU276" s="2" t="s">
        <v>6059</v>
      </c>
      <c r="CV276" t="s">
        <v>16569</v>
      </c>
      <c r="CW276" t="str">
        <f>CT276&amp;CU276&amp;CHAR(10)&amp;CV276</f>
        <v>&gt;P22240
MAQYGNQDQMRKTDEYGNHVQETGVYQGTGTGGMMGGTGTGGMMGGTGGEYGTQGMGTGTHHHEGQQQLRRSDSSSSSEDDGEGGRRKKGLKEKIMEKMPGQHEGEYGQTTGEEKKGMMDKIKDKIPGMH</v>
      </c>
    </row>
    <row r="277" spans="1:101" x14ac:dyDescent="0.25">
      <c r="A277" t="s">
        <v>2416</v>
      </c>
      <c r="B277" t="s">
        <v>19289</v>
      </c>
      <c r="C277" t="s">
        <v>7177</v>
      </c>
      <c r="D277" t="s">
        <v>14667</v>
      </c>
      <c r="E277" t="s">
        <v>14668</v>
      </c>
      <c r="F277" t="s">
        <v>10739</v>
      </c>
      <c r="G277">
        <v>3.7991771697997998</v>
      </c>
      <c r="H277">
        <v>3.7763490676879901</v>
      </c>
      <c r="I277">
        <v>3.5997619628906299</v>
      </c>
      <c r="J277">
        <v>3.4181318283081099</v>
      </c>
      <c r="K277">
        <v>3.7142419815063499</v>
      </c>
      <c r="L277">
        <v>2.77634620666504</v>
      </c>
      <c r="M277">
        <v>3.7936134338378902</v>
      </c>
      <c r="N277">
        <v>3.5017290115356401</v>
      </c>
      <c r="O277">
        <v>3.3788356781005899</v>
      </c>
      <c r="P277">
        <v>3.7315816879272501</v>
      </c>
      <c r="Q277">
        <v>3.8539571762085001</v>
      </c>
      <c r="R277">
        <v>3.5415773391723602</v>
      </c>
      <c r="S277">
        <v>3.573775211970013</v>
      </c>
      <c r="T277">
        <v>273</v>
      </c>
      <c r="X277" s="16">
        <v>0.42218939463297334</v>
      </c>
      <c r="Z277">
        <v>0.412721590909091</v>
      </c>
      <c r="AA277">
        <v>0.53224923752189102</v>
      </c>
      <c r="AB277">
        <v>0.29359642460983215</v>
      </c>
      <c r="AP277">
        <v>18</v>
      </c>
      <c r="AQ277">
        <v>18</v>
      </c>
      <c r="AR277">
        <v>9</v>
      </c>
      <c r="AS277">
        <v>45.6</v>
      </c>
      <c r="AT277">
        <v>45.6</v>
      </c>
      <c r="AU277">
        <v>31.6</v>
      </c>
      <c r="AV277">
        <v>56.393999999999998</v>
      </c>
      <c r="AW277">
        <v>0</v>
      </c>
      <c r="AX277">
        <v>102.51</v>
      </c>
      <c r="AY277">
        <v>15112000000</v>
      </c>
      <c r="AZ277">
        <v>266</v>
      </c>
      <c r="BA277" t="s">
        <v>2416</v>
      </c>
      <c r="BB277" t="s">
        <v>2416</v>
      </c>
      <c r="BC277" t="s">
        <v>2417</v>
      </c>
      <c r="BF277" s="34" t="s">
        <v>19011</v>
      </c>
      <c r="BG277">
        <v>0.75970083475112904</v>
      </c>
      <c r="BH277">
        <v>0.68276041746139504</v>
      </c>
      <c r="BI277">
        <v>8.7586447596550002E-2</v>
      </c>
      <c r="BJ277">
        <v>-0.52458465099334695</v>
      </c>
      <c r="BK277">
        <v>0.473432987928391</v>
      </c>
      <c r="BL277">
        <v>-2.6876761913299601</v>
      </c>
      <c r="BM277">
        <v>0.74094867706298795</v>
      </c>
      <c r="BN277">
        <v>-0.24282646179199199</v>
      </c>
      <c r="BO277">
        <v>-0.65702944993972801</v>
      </c>
      <c r="BP277">
        <v>0.53187519311904896</v>
      </c>
      <c r="BQ277">
        <v>0.94433283805847201</v>
      </c>
      <c r="BR277">
        <v>-0.108520582318306</v>
      </c>
      <c r="BT277">
        <v>25.900718688964801</v>
      </c>
      <c r="BU277">
        <v>26.191255569458001</v>
      </c>
      <c r="BV277">
        <v>25.189861297607401</v>
      </c>
      <c r="BW277">
        <v>24.955621719360401</v>
      </c>
      <c r="BX277">
        <v>24.739336013793899</v>
      </c>
      <c r="BY277">
        <v>24.8594646453857</v>
      </c>
      <c r="BZ277">
        <v>25.3808994293213</v>
      </c>
      <c r="CA277">
        <v>24.910037994384801</v>
      </c>
      <c r="CB277">
        <v>25.024494171142599</v>
      </c>
      <c r="CC277">
        <v>23.919797897338899</v>
      </c>
      <c r="CD277">
        <v>24.085941314697301</v>
      </c>
      <c r="CE277">
        <v>24.5084533691406</v>
      </c>
      <c r="CG277">
        <v>25.900718688964801</v>
      </c>
      <c r="CH277">
        <v>26.191255569458001</v>
      </c>
      <c r="CI277">
        <v>25.189861297607401</v>
      </c>
      <c r="CJ277">
        <v>24.955621719360401</v>
      </c>
      <c r="CK277">
        <v>24.739336013793899</v>
      </c>
      <c r="CL277">
        <v>24.8594646453857</v>
      </c>
      <c r="CM277">
        <v>25.3808994293213</v>
      </c>
      <c r="CN277">
        <v>24.910037994384801</v>
      </c>
      <c r="CO277">
        <v>25.024494171142599</v>
      </c>
      <c r="CP277">
        <v>23.919797897338899</v>
      </c>
      <c r="CQ277">
        <v>24.085941314697301</v>
      </c>
      <c r="CR277">
        <v>24.5084533691406</v>
      </c>
      <c r="CT277" t="s">
        <v>19000</v>
      </c>
      <c r="CU277" t="s">
        <v>2416</v>
      </c>
      <c r="CV277" t="s">
        <v>17868</v>
      </c>
      <c r="CW277" t="str">
        <f>CT277&amp;CU277&amp;CHAR(10)&amp;CV277</f>
        <v>&gt;A0A3Q7GH43
MEASSVDVIEGCVLTESHILCHYFTNSPCFYMKTYPFFNPLCILLTRILFQAKRTNFSLSNFSRPLHFTFPAPPYFSPELLGAEHHSSVDQDLAKNQPVTICTLVLKQFGILSRCEMAATSATTLSVGSTTSLGCKGSSISQSKAFGVKFNSKNNIRSFSGLKAATTVSCESESSFIGKESLAALKQSITPKAQKGNRGYVSCVQPQASYKVAILGASGGIGQPLALLVKMSPLVSELNLYDIANVKGVAADLSHCNTPSQVSDFTGASELANCLKGVNVVVIPAGVPRKPGMTRDDLFNINANIVKTLVEAVADNCPDAFIHIISNPVNSTVPIAAEVLKRKGVYDPKKLFGVTTLDVVRANTFVAQKKNLRLIDVDVPVVGGHAGITILPLLSKTKPSTTFTDEEVQELTVRIQNAGTEVVEAKAGAGSATLSMAYAAARFVESSLRALDGDSDVYECAFVQSDISELPFFASRIKIGKNGVEALISSDLQGLSEYEQKALDALKPELKSSIEKGTGFVQKEPVAA</v>
      </c>
    </row>
    <row r="278" spans="1:101" x14ac:dyDescent="0.25">
      <c r="A278" t="s">
        <v>5486</v>
      </c>
      <c r="B278" t="s">
        <v>19290</v>
      </c>
      <c r="C278" t="s">
        <v>7177</v>
      </c>
      <c r="D278" t="s">
        <v>14913</v>
      </c>
      <c r="E278" t="s">
        <v>14914</v>
      </c>
      <c r="F278" t="s">
        <v>10740</v>
      </c>
      <c r="G278">
        <v>3.2584381103515598</v>
      </c>
      <c r="H278">
        <v>3.98113346099854</v>
      </c>
      <c r="I278">
        <v>3.9312629699707</v>
      </c>
      <c r="J278">
        <v>3.5942220687866202</v>
      </c>
      <c r="K278">
        <v>3.6517648696899401</v>
      </c>
      <c r="L278">
        <v>3.1895103454589799</v>
      </c>
      <c r="M278">
        <v>2.9891185760497998</v>
      </c>
      <c r="N278">
        <v>3.1644582748413099</v>
      </c>
      <c r="O278">
        <v>3.7111682891845699</v>
      </c>
      <c r="P278">
        <v>3.5695447921752899</v>
      </c>
      <c r="Q278">
        <v>4.3171186447143599</v>
      </c>
      <c r="R278">
        <v>3.2085142135620099</v>
      </c>
      <c r="S278">
        <v>3.5471878846486402</v>
      </c>
      <c r="T278">
        <v>274</v>
      </c>
      <c r="X278" s="16">
        <v>0.24511241912841975</v>
      </c>
      <c r="Z278">
        <v>0.65651997976732401</v>
      </c>
      <c r="AA278">
        <v>0.250418735260028</v>
      </c>
      <c r="AB278">
        <v>0.56179939184948702</v>
      </c>
      <c r="AP278">
        <v>14</v>
      </c>
      <c r="AQ278">
        <v>14</v>
      </c>
      <c r="AR278">
        <v>14</v>
      </c>
      <c r="AS278">
        <v>57.9</v>
      </c>
      <c r="AT278">
        <v>57.9</v>
      </c>
      <c r="AU278">
        <v>57.9</v>
      </c>
      <c r="AV278">
        <v>27.713000000000001</v>
      </c>
      <c r="AW278">
        <v>0</v>
      </c>
      <c r="AX278">
        <v>47.390999999999998</v>
      </c>
      <c r="AY278">
        <v>7710300000</v>
      </c>
      <c r="AZ278">
        <v>107</v>
      </c>
      <c r="BA278" t="s">
        <v>5486</v>
      </c>
      <c r="BB278" t="s">
        <v>5486</v>
      </c>
      <c r="BC278" t="s">
        <v>5487</v>
      </c>
      <c r="BF278" s="34" t="s">
        <v>19011</v>
      </c>
      <c r="BG278">
        <v>-0.72329640388488803</v>
      </c>
      <c r="BH278">
        <v>1.0870009660720801</v>
      </c>
      <c r="BI278">
        <v>0.96207910776138295</v>
      </c>
      <c r="BJ278">
        <v>0.11781708151102099</v>
      </c>
      <c r="BK278">
        <v>0.261957466602325</v>
      </c>
      <c r="BL278">
        <v>-0.89595526456832897</v>
      </c>
      <c r="BM278">
        <v>-1.39792156219482</v>
      </c>
      <c r="BN278">
        <v>-0.95870882272720304</v>
      </c>
      <c r="BO278">
        <v>0.41075855493545499</v>
      </c>
      <c r="BP278">
        <v>5.6002367287874201E-2</v>
      </c>
      <c r="BQ278">
        <v>1.9286185503005999</v>
      </c>
      <c r="BR278">
        <v>-0.84835201501846302</v>
      </c>
      <c r="BT278">
        <v>25.359979629516602</v>
      </c>
      <c r="BU278">
        <v>26.396039962768601</v>
      </c>
      <c r="BV278">
        <v>25.5213623046875</v>
      </c>
      <c r="BW278">
        <v>25.131711959838899</v>
      </c>
      <c r="BX278">
        <v>24.6768589019775</v>
      </c>
      <c r="BY278">
        <v>25.272628784179702</v>
      </c>
      <c r="BZ278">
        <v>24.5764045715332</v>
      </c>
      <c r="CA278">
        <v>24.572767257690401</v>
      </c>
      <c r="CB278">
        <v>25.356826782226602</v>
      </c>
      <c r="CC278">
        <v>23.7577610015869</v>
      </c>
      <c r="CD278">
        <v>24.5491027832031</v>
      </c>
      <c r="CE278">
        <v>24.175390243530298</v>
      </c>
      <c r="CG278">
        <v>25.359979629516602</v>
      </c>
      <c r="CH278">
        <v>26.396039962768601</v>
      </c>
      <c r="CI278">
        <v>25.5213623046875</v>
      </c>
      <c r="CJ278">
        <v>25.131711959838899</v>
      </c>
      <c r="CK278">
        <v>24.6768589019775</v>
      </c>
      <c r="CL278">
        <v>25.272628784179702</v>
      </c>
      <c r="CM278">
        <v>24.5764045715332</v>
      </c>
      <c r="CN278">
        <v>24.572767257690401</v>
      </c>
      <c r="CO278">
        <v>25.356826782226602</v>
      </c>
      <c r="CP278">
        <v>23.7577610015869</v>
      </c>
      <c r="CQ278">
        <v>24.5491027832031</v>
      </c>
      <c r="CR278">
        <v>24.175390243530298</v>
      </c>
      <c r="CT278" t="s">
        <v>19000</v>
      </c>
      <c r="CU278" t="s">
        <v>5486</v>
      </c>
      <c r="CV278" t="s">
        <v>18432</v>
      </c>
      <c r="CW278" t="str">
        <f>CT278&amp;CU278&amp;CHAR(10)&amp;CV278</f>
        <v>&gt;A0A494G8J8
MALASRLLSRSTRQLCAGQVVLRPEHAVPIRSFAKEAAAPTTLKGDQVLKDIFYEVKNKLETAIGVLRKEKITIDPEDPAAVSEYAKVMKSVRQKANLLSESEIIKFNIEVETHEIPDARTYLLKLKEMRVKRGLIDSQGIEDLQMAALDKVEKELKKPLLRNNEKGIALLKAEFDKINQKLGIRKEEMPKYEEQLELKIAKAQLEELKKDALEAMETQKKREEFKDEEMPTVKSLDIRNFI</v>
      </c>
    </row>
    <row r="279" spans="1:101" x14ac:dyDescent="0.25">
      <c r="A279" t="s">
        <v>1582</v>
      </c>
      <c r="B279" t="s">
        <v>19291</v>
      </c>
      <c r="C279" t="s">
        <v>7432</v>
      </c>
      <c r="D279" t="s">
        <v>14915</v>
      </c>
      <c r="E279">
        <v>0</v>
      </c>
      <c r="F279" t="s">
        <v>10741</v>
      </c>
      <c r="G279">
        <v>3.3953189849853498</v>
      </c>
      <c r="H279">
        <v>3.3209486007690399</v>
      </c>
      <c r="I279">
        <v>3.7411880493164098</v>
      </c>
      <c r="J279">
        <v>3.50536060333252</v>
      </c>
      <c r="K279">
        <v>3.5315694808960001</v>
      </c>
      <c r="L279">
        <v>3.2511730194091801</v>
      </c>
      <c r="M279">
        <v>3.34977149963379</v>
      </c>
      <c r="N279">
        <v>3.5412263870239298</v>
      </c>
      <c r="O279">
        <v>3.22682762145996</v>
      </c>
      <c r="P279">
        <v>3.7445249557495099</v>
      </c>
      <c r="Q279">
        <v>4.1880998611450204</v>
      </c>
      <c r="R279">
        <v>3.7523336410522501</v>
      </c>
      <c r="S279">
        <v>3.545695225397747</v>
      </c>
      <c r="T279">
        <v>275</v>
      </c>
      <c r="X279" s="16">
        <v>5.6450843811032936E-2</v>
      </c>
      <c r="Z279">
        <v>0.175496503496504</v>
      </c>
      <c r="AA279">
        <v>1.3160007069333599</v>
      </c>
      <c r="AB279">
        <v>4.8305801572974968E-2</v>
      </c>
      <c r="AP279">
        <v>21</v>
      </c>
      <c r="AQ279">
        <v>21</v>
      </c>
      <c r="AR279">
        <v>21</v>
      </c>
      <c r="AS279">
        <v>64.599999999999994</v>
      </c>
      <c r="AT279">
        <v>64.599999999999994</v>
      </c>
      <c r="AU279">
        <v>64.599999999999994</v>
      </c>
      <c r="AV279">
        <v>42.811999999999998</v>
      </c>
      <c r="AW279">
        <v>0</v>
      </c>
      <c r="AX279">
        <v>121.01</v>
      </c>
      <c r="AY279">
        <v>13624000000</v>
      </c>
      <c r="AZ279">
        <v>252</v>
      </c>
      <c r="BA279" t="s">
        <v>1582</v>
      </c>
      <c r="BB279" t="s">
        <v>1582</v>
      </c>
      <c r="BC279" t="s">
        <v>1583</v>
      </c>
      <c r="BF279" s="34" t="s">
        <v>19011</v>
      </c>
      <c r="BG279">
        <v>-0.54582780599594105</v>
      </c>
      <c r="BH279">
        <v>-0.81577354669570901</v>
      </c>
      <c r="BI279">
        <v>0.70958960056304898</v>
      </c>
      <c r="BJ279">
        <v>-0.146404504776001</v>
      </c>
      <c r="BK279">
        <v>-5.12728877365589E-2</v>
      </c>
      <c r="BL279">
        <v>-1.06904125213623</v>
      </c>
      <c r="BM279">
        <v>-0.71115368604660001</v>
      </c>
      <c r="BN279">
        <v>-1.6220755875110598E-2</v>
      </c>
      <c r="BO279">
        <v>-1.15740895271301</v>
      </c>
      <c r="BP279">
        <v>0.72170174121856701</v>
      </c>
      <c r="BQ279">
        <v>2.3317668437957799</v>
      </c>
      <c r="BR279">
        <v>0.75004529953002896</v>
      </c>
      <c r="BT279">
        <v>25.496860504150401</v>
      </c>
      <c r="BU279">
        <v>25.735855102539102</v>
      </c>
      <c r="BV279">
        <v>25.3312873840332</v>
      </c>
      <c r="BW279">
        <v>25.042850494384801</v>
      </c>
      <c r="BX279">
        <v>24.556663513183601</v>
      </c>
      <c r="BY279">
        <v>25.334291458129901</v>
      </c>
      <c r="BZ279">
        <v>24.937057495117202</v>
      </c>
      <c r="CA279">
        <v>24.949535369873001</v>
      </c>
      <c r="CB279">
        <v>24.872486114501999</v>
      </c>
      <c r="CC279">
        <v>23.932741165161101</v>
      </c>
      <c r="CD279">
        <v>24.4200839996338</v>
      </c>
      <c r="CE279">
        <v>24.719209671020501</v>
      </c>
      <c r="CG279">
        <v>25.496860504150401</v>
      </c>
      <c r="CH279">
        <v>25.735855102539102</v>
      </c>
      <c r="CI279">
        <v>25.3312873840332</v>
      </c>
      <c r="CJ279">
        <v>25.042850494384801</v>
      </c>
      <c r="CK279">
        <v>24.556663513183601</v>
      </c>
      <c r="CL279">
        <v>25.334291458129901</v>
      </c>
      <c r="CM279">
        <v>24.937057495117202</v>
      </c>
      <c r="CN279">
        <v>24.949535369873001</v>
      </c>
      <c r="CO279">
        <v>24.872486114501999</v>
      </c>
      <c r="CP279">
        <v>23.932741165161101</v>
      </c>
      <c r="CQ279">
        <v>24.4200839996338</v>
      </c>
      <c r="CR279">
        <v>24.719209671020501</v>
      </c>
      <c r="CT279" t="s">
        <v>19000</v>
      </c>
      <c r="CU279" t="s">
        <v>1582</v>
      </c>
      <c r="CV279" t="s">
        <v>16897</v>
      </c>
      <c r="CW279" t="str">
        <f>CT279&amp;CU279&amp;CHAR(10)&amp;CV279</f>
        <v>&gt;A0A3Q7FN07
MASRYWVVSLPVQQNSSTTSLWSRLQESISRHSFDTPLYRFNIPNLRVGTLDSLLALSDDLIKSNSFIEGVCSKTRRQIEELERVSGVLSSSLTVDGVPVDSYLTRFAWDEAKYPTMSPLKEIVDGIHSQVAKIEDDLKVRVSEYNNVRSQLNAINRKQTGSLAVRDLSNLVKPADVVTSEHLTTLLAVVSKYSQKDWLSSYETLTTYVVPRSSKMLYEDNEYALYTVTLFNRDADNFKNKARERGFQIRDFEHNPETQESRKQELEKLMQDQETFRSSLLQWCYTSYGEVFSSWMHFCAVRIFAESILRYGLPPSFLSVVLAPSIKSEKKVRSILESLCDSSNSNFWKADDEGGMAGFGGDTEAHPYVSFTINLV</v>
      </c>
    </row>
    <row r="280" spans="1:101" x14ac:dyDescent="0.25">
      <c r="A280" t="s">
        <v>1544</v>
      </c>
      <c r="B280" t="s">
        <v>19292</v>
      </c>
      <c r="C280" t="s">
        <v>7177</v>
      </c>
      <c r="D280" t="s">
        <v>14916</v>
      </c>
      <c r="E280">
        <v>0</v>
      </c>
      <c r="F280" t="s">
        <v>10742</v>
      </c>
      <c r="G280">
        <v>2.6792259216308598</v>
      </c>
      <c r="H280">
        <v>3.6330900192260698</v>
      </c>
      <c r="I280">
        <v>3.7951183319091801</v>
      </c>
      <c r="J280">
        <v>3.7209043502807599</v>
      </c>
      <c r="K280">
        <v>3.4580526351928702</v>
      </c>
      <c r="L280">
        <v>3.6919574737548801</v>
      </c>
      <c r="M280">
        <v>3.82254219055176</v>
      </c>
      <c r="N280">
        <v>2.8147897720336901</v>
      </c>
      <c r="O280">
        <v>3.7003154754638699</v>
      </c>
      <c r="P280">
        <v>3.7785367965698198</v>
      </c>
      <c r="Q280">
        <v>4.2565050125122097</v>
      </c>
      <c r="R280">
        <v>3.14491939544678</v>
      </c>
      <c r="S280">
        <v>3.5413297812143956</v>
      </c>
      <c r="T280">
        <v>276</v>
      </c>
      <c r="X280" s="16">
        <v>-0.25449339548746686</v>
      </c>
      <c r="Z280">
        <v>0.86318534299105198</v>
      </c>
      <c r="AA280">
        <v>9.1106549690707306E-2</v>
      </c>
      <c r="AB280">
        <v>0.81076212129180236</v>
      </c>
      <c r="AP280">
        <v>10</v>
      </c>
      <c r="AQ280">
        <v>10</v>
      </c>
      <c r="AR280">
        <v>7</v>
      </c>
      <c r="AS280">
        <v>42.8</v>
      </c>
      <c r="AT280">
        <v>42.8</v>
      </c>
      <c r="AU280">
        <v>34.4</v>
      </c>
      <c r="AV280">
        <v>29.559000000000001</v>
      </c>
      <c r="AW280">
        <v>0</v>
      </c>
      <c r="AX280">
        <v>150.1</v>
      </c>
      <c r="AY280">
        <v>6577000000</v>
      </c>
      <c r="AZ280">
        <v>118</v>
      </c>
      <c r="BA280" t="s">
        <v>1544</v>
      </c>
      <c r="BB280" t="s">
        <v>1544</v>
      </c>
      <c r="BC280" t="s">
        <v>1545</v>
      </c>
      <c r="BF280" s="34" t="s">
        <v>19011</v>
      </c>
      <c r="BG280">
        <v>-1.91255915164948</v>
      </c>
      <c r="BH280">
        <v>0.203568145632744</v>
      </c>
      <c r="BI280">
        <v>0.56302452087402299</v>
      </c>
      <c r="BJ280">
        <v>0.39838236570358299</v>
      </c>
      <c r="BK280">
        <v>-0.184748575091362</v>
      </c>
      <c r="BL280">
        <v>0.33416435122489901</v>
      </c>
      <c r="BM280">
        <v>0.62386375665664695</v>
      </c>
      <c r="BN280">
        <v>-1.6118135452270499</v>
      </c>
      <c r="BO280">
        <v>0.35270640254020702</v>
      </c>
      <c r="BP280">
        <v>0.52623873949050903</v>
      </c>
      <c r="BQ280">
        <v>1.5866010189056401</v>
      </c>
      <c r="BR280">
        <v>-0.87942802906036399</v>
      </c>
      <c r="BT280">
        <v>24.780767440795898</v>
      </c>
      <c r="BU280">
        <v>26.047996520996101</v>
      </c>
      <c r="BV280">
        <v>25.385217666626001</v>
      </c>
      <c r="BW280">
        <v>25.258394241333001</v>
      </c>
      <c r="BX280">
        <v>24.483146667480501</v>
      </c>
      <c r="BY280">
        <v>25.7750759124756</v>
      </c>
      <c r="BZ280">
        <v>25.409828186035199</v>
      </c>
      <c r="CA280">
        <v>24.223098754882798</v>
      </c>
      <c r="CB280">
        <v>25.345973968505898</v>
      </c>
      <c r="CC280">
        <v>23.966753005981399</v>
      </c>
      <c r="CD280">
        <v>24.488489151001001</v>
      </c>
      <c r="CE280">
        <v>24.111795425415</v>
      </c>
      <c r="CG280">
        <v>24.780767440795898</v>
      </c>
      <c r="CH280">
        <v>26.047996520996101</v>
      </c>
      <c r="CI280">
        <v>25.385217666626001</v>
      </c>
      <c r="CJ280">
        <v>25.258394241333001</v>
      </c>
      <c r="CK280">
        <v>24.483146667480501</v>
      </c>
      <c r="CL280">
        <v>25.7750759124756</v>
      </c>
      <c r="CM280">
        <v>25.409828186035199</v>
      </c>
      <c r="CN280">
        <v>24.223098754882798</v>
      </c>
      <c r="CO280">
        <v>25.345973968505898</v>
      </c>
      <c r="CP280">
        <v>23.966753005981399</v>
      </c>
      <c r="CQ280">
        <v>24.488489151001001</v>
      </c>
      <c r="CR280">
        <v>24.111795425415</v>
      </c>
      <c r="CT280" t="s">
        <v>19000</v>
      </c>
      <c r="CU280" t="s">
        <v>1544</v>
      </c>
      <c r="CV280" t="s">
        <v>18790</v>
      </c>
      <c r="CW280" t="str">
        <f>CT280&amp;CU280&amp;CHAR(10)&amp;CV280</f>
        <v>&gt;A0A3Q7FLI5
MGKGPGLYTEIGKKARDLLYKDYQSDHKFSITTYSPTGVVITSSGSKKGDLFLADVNTQLKNKNVTTDIKVDTNSNLFTTITVDEAAPGLKTILSFRVPDQRSGKLEVQYLHDYAGICTSVGLTANPIVNFSGVVGTNIVALGTDVSFDTKTGDFTKCNAGLSFTNADLVASLNLNNKGDNLTASYYHTVSPLTSTAVGAEVNHSFSTNENIITVGTQHRLDPLTSVKARINNFGKASALLQHEWRPKSLFTVSGEVDTKSVDKGAKFGLALALKP</v>
      </c>
    </row>
    <row r="281" spans="1:101" x14ac:dyDescent="0.25">
      <c r="A281" t="s">
        <v>3527</v>
      </c>
      <c r="B281" t="s">
        <v>19293</v>
      </c>
      <c r="C281" t="s">
        <v>6463</v>
      </c>
      <c r="D281" t="s">
        <v>14917</v>
      </c>
      <c r="E281" t="s">
        <v>14769</v>
      </c>
      <c r="F281" t="s">
        <v>10743</v>
      </c>
      <c r="G281">
        <v>3.6708927154540998</v>
      </c>
      <c r="H281">
        <v>3.8683614730835001</v>
      </c>
      <c r="I281">
        <v>4.0181312561035201</v>
      </c>
      <c r="J281">
        <v>2.2619752883911102</v>
      </c>
      <c r="K281">
        <v>4.0300989151001003</v>
      </c>
      <c r="L281">
        <v>2.54888916015625</v>
      </c>
      <c r="M281">
        <v>3.3153667449951199</v>
      </c>
      <c r="N281">
        <v>3.34476566314697</v>
      </c>
      <c r="O281">
        <v>3.3833103179931601</v>
      </c>
      <c r="P281">
        <v>4.0376787185668901</v>
      </c>
      <c r="Q281">
        <v>4.4169034957885698</v>
      </c>
      <c r="R281">
        <v>3.5592412948608398</v>
      </c>
      <c r="S281">
        <v>3.5379679203033443</v>
      </c>
      <c r="T281">
        <v>277</v>
      </c>
      <c r="X281" s="16">
        <v>0.90547402699788648</v>
      </c>
      <c r="Z281">
        <v>0.269146226415094</v>
      </c>
      <c r="AA281">
        <v>0.87914142436782805</v>
      </c>
      <c r="AB281">
        <v>0.1320865435356946</v>
      </c>
      <c r="AP281">
        <v>14</v>
      </c>
      <c r="AQ281">
        <v>14</v>
      </c>
      <c r="AR281">
        <v>14</v>
      </c>
      <c r="AS281">
        <v>57.1</v>
      </c>
      <c r="AT281">
        <v>57.1</v>
      </c>
      <c r="AU281">
        <v>57.1</v>
      </c>
      <c r="AV281">
        <v>26.204000000000001</v>
      </c>
      <c r="AW281">
        <v>0</v>
      </c>
      <c r="AX281">
        <v>65.436000000000007</v>
      </c>
      <c r="AY281">
        <v>8568200000</v>
      </c>
      <c r="AZ281">
        <v>108</v>
      </c>
      <c r="BA281" t="s">
        <v>3527</v>
      </c>
      <c r="BB281" t="s">
        <v>3527</v>
      </c>
      <c r="BC281" t="s">
        <v>3528</v>
      </c>
      <c r="BF281" s="34" t="s">
        <v>19011</v>
      </c>
      <c r="BG281">
        <v>0.211632534861565</v>
      </c>
      <c r="BH281">
        <v>0.52602696418762196</v>
      </c>
      <c r="BI281">
        <v>0.76447880268096902</v>
      </c>
      <c r="BJ281">
        <v>-2.0315363407135001</v>
      </c>
      <c r="BK281">
        <v>0.78353273868560802</v>
      </c>
      <c r="BL281">
        <v>-1.5747344493866</v>
      </c>
      <c r="BM281">
        <v>-0.35440829396247903</v>
      </c>
      <c r="BN281">
        <v>-0.30760163068771401</v>
      </c>
      <c r="BO281">
        <v>-0.246233820915222</v>
      </c>
      <c r="BP281">
        <v>0.79560071229934703</v>
      </c>
      <c r="BQ281">
        <v>1.3993729352951101</v>
      </c>
      <c r="BR281">
        <v>3.3869814127683598E-2</v>
      </c>
      <c r="BT281">
        <v>25.772434234619102</v>
      </c>
      <c r="BU281">
        <v>26.283267974853501</v>
      </c>
      <c r="BV281">
        <v>25.608230590820298</v>
      </c>
      <c r="BW281">
        <v>23.799465179443398</v>
      </c>
      <c r="BX281">
        <v>25.055192947387699</v>
      </c>
      <c r="BY281">
        <v>24.632007598876999</v>
      </c>
      <c r="BZ281">
        <v>24.902652740478501</v>
      </c>
      <c r="CA281">
        <v>24.753074645996101</v>
      </c>
      <c r="CB281">
        <v>25.028968811035199</v>
      </c>
      <c r="CC281">
        <v>24.225894927978501</v>
      </c>
      <c r="CD281">
        <v>24.648887634277301</v>
      </c>
      <c r="CE281">
        <v>24.526117324829102</v>
      </c>
      <c r="CG281">
        <v>25.772434234619102</v>
      </c>
      <c r="CH281">
        <v>26.283267974853501</v>
      </c>
      <c r="CI281">
        <v>25.608230590820298</v>
      </c>
      <c r="CJ281">
        <v>23.799465179443398</v>
      </c>
      <c r="CK281">
        <v>25.055192947387699</v>
      </c>
      <c r="CL281">
        <v>24.632007598876999</v>
      </c>
      <c r="CM281">
        <v>24.902652740478501</v>
      </c>
      <c r="CN281">
        <v>24.753074645996101</v>
      </c>
      <c r="CO281">
        <v>25.028968811035199</v>
      </c>
      <c r="CP281">
        <v>24.225894927978501</v>
      </c>
      <c r="CQ281">
        <v>24.648887634277301</v>
      </c>
      <c r="CR281">
        <v>24.526117324829102</v>
      </c>
      <c r="CT281" t="s">
        <v>19000</v>
      </c>
      <c r="CU281" t="s">
        <v>3527</v>
      </c>
      <c r="CV281" t="s">
        <v>17316</v>
      </c>
      <c r="CW281" t="str">
        <f>CT281&amp;CU281&amp;CHAR(10)&amp;CV281</f>
        <v>&gt;A0A3Q7HK83
MASFASSSTFSPICTFFSKPKLNLYCNSSSSSSYKPTCNSSKSSFFQNGFSLLTAKSFGSSLKSKNMANTIYARAATEKTIYDFTVKDIDGKDVPLSTFKGKVLLIVNVASRCGLTTSNYTELSSVYEKYKNQGLEILAFPCNQFGAQEPGSNPEIKQFACTRFKAEFPIFDKVDVNGPNTAPVYQFLKSSAGGFLGDLVKWNFEKFLVDKNGKVVERYPPTTSPLQIEKDIQKLLAA</v>
      </c>
    </row>
    <row r="282" spans="1:101" x14ac:dyDescent="0.25">
      <c r="A282" t="s">
        <v>6908</v>
      </c>
      <c r="B282" t="s">
        <v>6908</v>
      </c>
      <c r="C282" t="s">
        <v>7634</v>
      </c>
      <c r="D282" t="s">
        <v>14918</v>
      </c>
      <c r="E282" t="s">
        <v>14919</v>
      </c>
      <c r="F282" t="s">
        <v>10744</v>
      </c>
      <c r="G282">
        <v>3.34228515625</v>
      </c>
      <c r="H282">
        <v>3.47772884368896</v>
      </c>
      <c r="I282">
        <v>3.61647605895996</v>
      </c>
      <c r="J282">
        <v>3.89548587799072</v>
      </c>
      <c r="K282">
        <v>3.4755411148071298</v>
      </c>
      <c r="L282">
        <v>3.1983814239502002</v>
      </c>
      <c r="M282">
        <v>3.3690013885497998</v>
      </c>
      <c r="N282">
        <v>3.4766187667846702</v>
      </c>
      <c r="O282">
        <v>3.3522148132324201</v>
      </c>
      <c r="P282">
        <v>3.82085132598877</v>
      </c>
      <c r="Q282">
        <v>3.6698865890502899</v>
      </c>
      <c r="R282">
        <v>3.75640201568604</v>
      </c>
      <c r="S282">
        <v>3.5375727812449136</v>
      </c>
      <c r="T282">
        <v>278</v>
      </c>
      <c r="X282" s="16">
        <v>-4.4306119283044065E-2</v>
      </c>
      <c r="Z282">
        <v>0.35053896103896098</v>
      </c>
      <c r="AA282">
        <v>0.63852424628858895</v>
      </c>
      <c r="AB282">
        <v>0.22986653731645415</v>
      </c>
      <c r="AP282">
        <v>22</v>
      </c>
      <c r="AQ282">
        <v>22</v>
      </c>
      <c r="AR282">
        <v>22</v>
      </c>
      <c r="AS282">
        <v>48</v>
      </c>
      <c r="AT282">
        <v>48</v>
      </c>
      <c r="AU282">
        <v>48</v>
      </c>
      <c r="AV282">
        <v>44.838999999999999</v>
      </c>
      <c r="AW282">
        <v>0</v>
      </c>
      <c r="AX282">
        <v>105.78</v>
      </c>
      <c r="AY282">
        <v>17705000000</v>
      </c>
      <c r="AZ282">
        <v>201</v>
      </c>
      <c r="BA282" t="s">
        <v>3147</v>
      </c>
      <c r="BB282" t="s">
        <v>3147</v>
      </c>
      <c r="BC282" t="s">
        <v>3148</v>
      </c>
      <c r="BE282" t="s">
        <v>3149</v>
      </c>
      <c r="BF282" s="34" t="s">
        <v>19011</v>
      </c>
      <c r="BG282">
        <v>-0.90956848859786998</v>
      </c>
      <c r="BH282">
        <v>-0.278728157281876</v>
      </c>
      <c r="BI282">
        <v>0.36749863624572798</v>
      </c>
      <c r="BJ282">
        <v>1.6670103073120099</v>
      </c>
      <c r="BK282">
        <v>-0.28891769051551802</v>
      </c>
      <c r="BL282">
        <v>-1.57981216907501</v>
      </c>
      <c r="BM282">
        <v>-0.78513538837432895</v>
      </c>
      <c r="BN282">
        <v>-0.28389844298362699</v>
      </c>
      <c r="BO282">
        <v>-0.86332029104232799</v>
      </c>
      <c r="BP282">
        <v>1.3193936347961399</v>
      </c>
      <c r="BQ282">
        <v>0.61626267433166504</v>
      </c>
      <c r="BR282">
        <v>1.01921546459198</v>
      </c>
      <c r="BT282">
        <v>25.443826675415</v>
      </c>
      <c r="BU282">
        <v>25.892635345458999</v>
      </c>
      <c r="BV282">
        <v>25.2065753936768</v>
      </c>
      <c r="BW282">
        <v>25.432975769043001</v>
      </c>
      <c r="BX282">
        <v>24.500635147094702</v>
      </c>
      <c r="BY282">
        <v>25.281499862670898</v>
      </c>
      <c r="BZ282">
        <v>24.9562873840332</v>
      </c>
      <c r="CA282">
        <v>24.8849277496338</v>
      </c>
      <c r="CB282">
        <v>24.9978733062744</v>
      </c>
      <c r="CC282">
        <v>24.009067535400401</v>
      </c>
      <c r="CD282">
        <v>23.901870727539102</v>
      </c>
      <c r="CE282">
        <v>24.7232780456543</v>
      </c>
      <c r="CG282">
        <v>25.443826675415</v>
      </c>
      <c r="CH282">
        <v>25.892635345458999</v>
      </c>
      <c r="CI282">
        <v>25.2065753936768</v>
      </c>
      <c r="CJ282">
        <v>25.432975769043001</v>
      </c>
      <c r="CK282">
        <v>24.500635147094702</v>
      </c>
      <c r="CL282">
        <v>25.281499862670898</v>
      </c>
      <c r="CM282">
        <v>24.9562873840332</v>
      </c>
      <c r="CN282">
        <v>24.8849277496338</v>
      </c>
      <c r="CO282">
        <v>24.9978733062744</v>
      </c>
      <c r="CP282">
        <v>24.009067535400401</v>
      </c>
      <c r="CQ282">
        <v>23.901870727539102</v>
      </c>
      <c r="CR282">
        <v>24.7232780456543</v>
      </c>
      <c r="CT282" t="s">
        <v>19000</v>
      </c>
      <c r="CU282" t="s">
        <v>6908</v>
      </c>
      <c r="CV282" t="s">
        <v>17695</v>
      </c>
      <c r="CW282" t="str">
        <f>CT282&amp;CU282&amp;CHAR(10)&amp;CV282</f>
        <v>&gt;Q84LB6
MLRKLANQSLSVAGKWQQQQLRRLNIHEYQGAELMSKYGINVPKGVAVASLDEVKKAIQDVFPNQSEVVVKSQVLAGGRGLGTFKNGFQGGVHIVKADQAEDIASKMLGQILVTKQTGAQGKVVSKVYLCEKMSLVNEMYFSIILDRATAGPLIIACRKGGTSIEDLAEKFPDMIIKVPIDVFKGISDADAAKVVDGLAPKVADRNDSIEQVKKLYKLFCETDCTMLEINPLAETSDNKLVAADAKLNFDDNAAYRQKEIFSLRDSSQEDPREVAAAKADLNYIGLDGEIGCMVNGAGLAMATMDIIKLHGGTPANFLDVGGNATEGQVVEAFKILTADEKVKAILVNIFGGIMKCDVIASGIVNAAKQVQLKVPVIVRLEGTNVEQGKRILKESGMKLITAEDLDDAAEKAVKALA</v>
      </c>
    </row>
    <row r="283" spans="1:101" x14ac:dyDescent="0.25">
      <c r="A283" t="s">
        <v>595</v>
      </c>
      <c r="B283" t="s">
        <v>19294</v>
      </c>
      <c r="C283" t="s">
        <v>7177</v>
      </c>
      <c r="D283" t="s">
        <v>14920</v>
      </c>
      <c r="E283" t="s">
        <v>14921</v>
      </c>
      <c r="F283" t="s">
        <v>10745</v>
      </c>
      <c r="G283">
        <v>3.5759639739990199</v>
      </c>
      <c r="H283">
        <v>2.91760921478271</v>
      </c>
      <c r="I283">
        <v>2.6204948425293</v>
      </c>
      <c r="J283">
        <v>3.2740297317504901</v>
      </c>
      <c r="K283">
        <v>3.8696241378784202</v>
      </c>
      <c r="L283">
        <v>4.2548160552978498</v>
      </c>
      <c r="M283">
        <v>4.0998115539550799</v>
      </c>
      <c r="N283">
        <v>2.4593801498413099</v>
      </c>
      <c r="O283">
        <v>4.3116474151611301</v>
      </c>
      <c r="P283">
        <v>4.1948270797729501</v>
      </c>
      <c r="Q283">
        <v>3.5042581558227499</v>
      </c>
      <c r="R283">
        <v>3.35721683502197</v>
      </c>
      <c r="S283">
        <v>3.5366399288177486</v>
      </c>
      <c r="T283">
        <v>279</v>
      </c>
      <c r="X283" s="16">
        <v>-0.76146729787190992</v>
      </c>
      <c r="Z283">
        <v>0.62016553169198496</v>
      </c>
      <c r="AA283">
        <v>0.28225369813019202</v>
      </c>
      <c r="AB283">
        <v>0.52209111435578814</v>
      </c>
      <c r="AP283">
        <v>14</v>
      </c>
      <c r="AQ283">
        <v>14</v>
      </c>
      <c r="AR283">
        <v>14</v>
      </c>
      <c r="AS283">
        <v>69.3</v>
      </c>
      <c r="AT283">
        <v>69.3</v>
      </c>
      <c r="AU283">
        <v>69.3</v>
      </c>
      <c r="AV283">
        <v>31.146999999999998</v>
      </c>
      <c r="AW283">
        <v>0</v>
      </c>
      <c r="AX283">
        <v>147.93</v>
      </c>
      <c r="AY283">
        <v>8866000000</v>
      </c>
      <c r="AZ283">
        <v>163</v>
      </c>
      <c r="BA283" t="s">
        <v>595</v>
      </c>
      <c r="BB283" t="s">
        <v>595</v>
      </c>
      <c r="BC283" t="s">
        <v>596</v>
      </c>
      <c r="BF283" s="34" t="s">
        <v>19011</v>
      </c>
      <c r="BG283">
        <v>6.1726510524749797E-2</v>
      </c>
      <c r="BH283">
        <v>-0.97168552875518799</v>
      </c>
      <c r="BI283">
        <v>-1.4380625486373899</v>
      </c>
      <c r="BJ283">
        <v>-0.412216275930405</v>
      </c>
      <c r="BK283">
        <v>0.52268153429031405</v>
      </c>
      <c r="BL283">
        <v>1.12731301784515</v>
      </c>
      <c r="BM283">
        <v>0.88400411605835005</v>
      </c>
      <c r="BN283">
        <v>-1.69096255302429</v>
      </c>
      <c r="BO283">
        <v>1.21652054786682</v>
      </c>
      <c r="BP283">
        <v>1.03314888477325</v>
      </c>
      <c r="BQ283">
        <v>-5.0829302519559902E-2</v>
      </c>
      <c r="BR283">
        <v>-0.281638413667679</v>
      </c>
      <c r="BT283">
        <v>25.677505493164102</v>
      </c>
      <c r="BU283">
        <v>25.332515716552699</v>
      </c>
      <c r="BV283">
        <v>24.210594177246101</v>
      </c>
      <c r="BW283">
        <v>24.811519622802699</v>
      </c>
      <c r="BX283">
        <v>24.894718170166001</v>
      </c>
      <c r="BY283">
        <v>26.337934494018601</v>
      </c>
      <c r="BZ283">
        <v>25.687097549438501</v>
      </c>
      <c r="CA283">
        <v>23.867689132690401</v>
      </c>
      <c r="CB283">
        <v>25.9573059082031</v>
      </c>
      <c r="CC283">
        <v>24.383043289184599</v>
      </c>
      <c r="CD283">
        <v>23.736242294311499</v>
      </c>
      <c r="CE283">
        <v>24.324092864990199</v>
      </c>
      <c r="CG283">
        <v>25.677505493164102</v>
      </c>
      <c r="CH283">
        <v>25.332515716552699</v>
      </c>
      <c r="CI283">
        <v>24.210594177246101</v>
      </c>
      <c r="CJ283">
        <v>24.811519622802699</v>
      </c>
      <c r="CK283">
        <v>24.894718170166001</v>
      </c>
      <c r="CL283">
        <v>26.337934494018601</v>
      </c>
      <c r="CM283">
        <v>25.687097549438501</v>
      </c>
      <c r="CN283">
        <v>23.867689132690401</v>
      </c>
      <c r="CO283">
        <v>25.9573059082031</v>
      </c>
      <c r="CP283">
        <v>24.383043289184599</v>
      </c>
      <c r="CQ283">
        <v>23.736242294311499</v>
      </c>
      <c r="CR283">
        <v>24.324092864990199</v>
      </c>
      <c r="CT283" t="s">
        <v>19000</v>
      </c>
      <c r="CU283" t="s">
        <v>595</v>
      </c>
      <c r="CV283" t="s">
        <v>18363</v>
      </c>
      <c r="CW283" t="str">
        <f>CT283&amp;CU283&amp;CHAR(10)&amp;CV283</f>
        <v>&gt;A0A3Q7ENE0
MASLSLISPHSPSSSSSSTLRHSSIIGTRLPSIFLRNPTIRIRSTTPSIKAFSAPVPSPLTQDELKKLAADKAVEYVKSGMVLGLGTGSTAAFVVAKLGELLSSGQLTNIVGVPTSKRTEEQALSLNIPLSTLDDHPHIDLAIDGADEVDPNLDLVKGRGGALLREKMVEAASDKFVVVVDDSKLVSGLGGSGLAMPVEVVQFCWKYNLVRLQELFKEEGVDAKLRLDGNGKPYVTDNSNYIVDLYFKTPIRDSAAAGKEIASFEGVVEHGLFLDMTTAVIIAGKEGVSVKSK</v>
      </c>
    </row>
    <row r="284" spans="1:101" x14ac:dyDescent="0.25">
      <c r="A284" t="s">
        <v>1473</v>
      </c>
      <c r="B284" t="s">
        <v>19295</v>
      </c>
      <c r="C284" t="s">
        <v>7177</v>
      </c>
      <c r="D284" t="s">
        <v>14922</v>
      </c>
      <c r="E284">
        <v>0</v>
      </c>
      <c r="F284" t="s">
        <v>10746</v>
      </c>
      <c r="G284">
        <v>2.7818946838378902</v>
      </c>
      <c r="H284">
        <v>5.9727296829223597</v>
      </c>
      <c r="I284">
        <v>5.3970775604248002</v>
      </c>
      <c r="J284">
        <v>5.9203824996948198</v>
      </c>
      <c r="K284">
        <v>-2.0115852355957E-2</v>
      </c>
      <c r="L284">
        <v>4.9868755340576199</v>
      </c>
      <c r="M284">
        <v>-0.46902656555175798</v>
      </c>
      <c r="N284">
        <v>-3.93101978302002</v>
      </c>
      <c r="O284">
        <v>4.1165714263915998</v>
      </c>
      <c r="P284">
        <v>5.3543176651001003</v>
      </c>
      <c r="Q284">
        <v>7.5503339767456099</v>
      </c>
      <c r="R284">
        <v>4.7424802780151403</v>
      </c>
      <c r="S284">
        <v>3.5335417588551841</v>
      </c>
      <c r="T284">
        <v>280</v>
      </c>
      <c r="X284" s="16">
        <v>1.0881865819295231</v>
      </c>
      <c r="Z284">
        <v>0.26843802647412801</v>
      </c>
      <c r="AA284">
        <v>0.88833928054585798</v>
      </c>
      <c r="AB284">
        <v>0.12931851815892553</v>
      </c>
      <c r="AP284">
        <v>17</v>
      </c>
      <c r="AQ284">
        <v>17</v>
      </c>
      <c r="AR284">
        <v>3</v>
      </c>
      <c r="AS284">
        <v>77.8</v>
      </c>
      <c r="AT284">
        <v>77.8</v>
      </c>
      <c r="AU284">
        <v>10.1</v>
      </c>
      <c r="AV284">
        <v>22.652999999999999</v>
      </c>
      <c r="AW284">
        <v>0</v>
      </c>
      <c r="AX284">
        <v>128.38999999999999</v>
      </c>
      <c r="AY284">
        <v>46660000000</v>
      </c>
      <c r="AZ284">
        <v>222</v>
      </c>
      <c r="BA284" t="s">
        <v>1473</v>
      </c>
      <c r="BB284" t="s">
        <v>1473</v>
      </c>
      <c r="BC284" t="s">
        <v>1474</v>
      </c>
      <c r="BF284" s="34" t="s">
        <v>19011</v>
      </c>
      <c r="BG284">
        <v>-0.22440037131309501</v>
      </c>
      <c r="BH284">
        <v>0.72820699214935303</v>
      </c>
      <c r="BI284">
        <v>0.55634903907775901</v>
      </c>
      <c r="BJ284">
        <v>0.71257901191711404</v>
      </c>
      <c r="BK284">
        <v>-1.0609261989593499</v>
      </c>
      <c r="BL284">
        <v>0.43388530611991899</v>
      </c>
      <c r="BM284">
        <v>-1.19494616985321</v>
      </c>
      <c r="BN284">
        <v>-2.2285063266754199</v>
      </c>
      <c r="BO284">
        <v>0.174060508608818</v>
      </c>
      <c r="BP284">
        <v>0.54358327388763406</v>
      </c>
      <c r="BQ284">
        <v>1.1991926431655899</v>
      </c>
      <c r="BR284">
        <v>0.36092236638069197</v>
      </c>
      <c r="BT284">
        <v>24.883436203002901</v>
      </c>
      <c r="BU284">
        <v>28.387636184692401</v>
      </c>
      <c r="BV284">
        <v>26.987176895141602</v>
      </c>
      <c r="BW284">
        <v>27.457872390747099</v>
      </c>
      <c r="BX284">
        <v>21.004978179931602</v>
      </c>
      <c r="BY284">
        <v>27.069993972778299</v>
      </c>
      <c r="BZ284">
        <v>21.118259429931602</v>
      </c>
      <c r="CA284">
        <v>17.477289199829102</v>
      </c>
      <c r="CB284">
        <v>25.762229919433601</v>
      </c>
      <c r="CC284">
        <v>25.542533874511701</v>
      </c>
      <c r="CD284">
        <v>27.7823181152344</v>
      </c>
      <c r="CE284">
        <v>25.709356307983398</v>
      </c>
      <c r="CG284">
        <v>24.883436203002901</v>
      </c>
      <c r="CH284">
        <v>28.387636184692401</v>
      </c>
      <c r="CI284">
        <v>26.987176895141602</v>
      </c>
      <c r="CJ284">
        <v>27.457872390747099</v>
      </c>
      <c r="CK284">
        <v>21.004978179931602</v>
      </c>
      <c r="CL284">
        <v>27.069993972778299</v>
      </c>
      <c r="CM284">
        <v>21.118259429931602</v>
      </c>
      <c r="CN284" t="s">
        <v>8080</v>
      </c>
      <c r="CO284">
        <v>25.762229919433601</v>
      </c>
      <c r="CP284">
        <v>25.542533874511701</v>
      </c>
      <c r="CQ284">
        <v>27.7823181152344</v>
      </c>
      <c r="CR284">
        <v>25.709356307983398</v>
      </c>
      <c r="CT284" t="s">
        <v>19000</v>
      </c>
      <c r="CU284" t="s">
        <v>1473</v>
      </c>
      <c r="CV284" t="s">
        <v>17307</v>
      </c>
      <c r="CW284" t="str">
        <f>CT284&amp;CU284&amp;CHAR(10)&amp;CV284</f>
        <v>&gt;A0A3Q7FH23
MALHKDVTFLASLLVLGLMFLHVSAEIDQGRDIINPKPCTRECGNFSYAICPRSEGSPKSPICTTCCAGYKGCKYYNANGTFICEGQSDPRKPNEHCPKECNRKIAYSKCPHSEGPTKIIPTKCTTCCTGYKGCYYYGKDNKFVCEGQSNEPKVCTQQCDPKVAYMTCPPESTKLTRVCVNCCTAKPGCKLYGHDGSLICIGGVKPH</v>
      </c>
    </row>
    <row r="285" spans="1:101" x14ac:dyDescent="0.25">
      <c r="A285" t="s">
        <v>6748</v>
      </c>
      <c r="B285" t="s">
        <v>19296</v>
      </c>
      <c r="C285" t="s">
        <v>7177</v>
      </c>
      <c r="D285" t="s">
        <v>14831</v>
      </c>
      <c r="E285">
        <v>0</v>
      </c>
      <c r="F285" t="s">
        <v>10747</v>
      </c>
      <c r="G285">
        <v>3.0925731658935498</v>
      </c>
      <c r="H285">
        <v>3.4389066696167001</v>
      </c>
      <c r="I285">
        <v>3.7981433868408199</v>
      </c>
      <c r="J285">
        <v>4.0641546249389604</v>
      </c>
      <c r="K285">
        <v>3.0314645767211901</v>
      </c>
      <c r="L285">
        <v>3.57454490661621</v>
      </c>
      <c r="M285">
        <v>3.85137939453125</v>
      </c>
      <c r="N285">
        <v>2.9307489395141602</v>
      </c>
      <c r="O285">
        <v>3.4103202819824201</v>
      </c>
      <c r="P285">
        <v>3.73937892913818</v>
      </c>
      <c r="Q285">
        <v>3.9527425765991202</v>
      </c>
      <c r="R285">
        <v>3.4671506881713898</v>
      </c>
      <c r="S285">
        <v>3.5292923450469957</v>
      </c>
      <c r="T285">
        <v>281</v>
      </c>
      <c r="X285" s="16">
        <v>-0.11351362864176329</v>
      </c>
      <c r="Z285">
        <v>0.83372743055555598</v>
      </c>
      <c r="AA285">
        <v>0.110804005515277</v>
      </c>
      <c r="AB285">
        <v>0.77481138662643489</v>
      </c>
      <c r="AP285">
        <v>12</v>
      </c>
      <c r="AQ285">
        <v>12</v>
      </c>
      <c r="AR285">
        <v>7</v>
      </c>
      <c r="AS285">
        <v>53.8</v>
      </c>
      <c r="AT285">
        <v>53.8</v>
      </c>
      <c r="AU285">
        <v>30.8</v>
      </c>
      <c r="AV285">
        <v>23.097999999999999</v>
      </c>
      <c r="AW285">
        <v>0</v>
      </c>
      <c r="AX285">
        <v>84.222999999999999</v>
      </c>
      <c r="AY285">
        <v>8488500000</v>
      </c>
      <c r="AZ285">
        <v>106</v>
      </c>
      <c r="BA285" t="s">
        <v>463</v>
      </c>
      <c r="BB285" t="s">
        <v>463</v>
      </c>
      <c r="BC285" t="s">
        <v>464</v>
      </c>
      <c r="BF285" s="34" t="s">
        <v>19011</v>
      </c>
      <c r="BG285">
        <v>-1.17848885059357</v>
      </c>
      <c r="BH285">
        <v>-0.243906199932098</v>
      </c>
      <c r="BI285">
        <v>0.72549587488174405</v>
      </c>
      <c r="BJ285">
        <v>1.4433284997940099</v>
      </c>
      <c r="BK285">
        <v>-1.3433907032012899</v>
      </c>
      <c r="BL285">
        <v>0.122114263474941</v>
      </c>
      <c r="BM285">
        <v>0.86915349960327104</v>
      </c>
      <c r="BN285">
        <v>-1.61517238616943</v>
      </c>
      <c r="BO285">
        <v>-0.32104671001434298</v>
      </c>
      <c r="BP285">
        <v>0.56691968441009499</v>
      </c>
      <c r="BQ285">
        <v>1.14268255233765</v>
      </c>
      <c r="BR285">
        <v>-0.16768957674503299</v>
      </c>
      <c r="BT285">
        <v>25.194114685058601</v>
      </c>
      <c r="BU285">
        <v>25.853813171386701</v>
      </c>
      <c r="BV285">
        <v>25.388242721557599</v>
      </c>
      <c r="BW285">
        <v>25.6016445159912</v>
      </c>
      <c r="BX285">
        <v>24.0565586090088</v>
      </c>
      <c r="BY285">
        <v>25.6576633453369</v>
      </c>
      <c r="BZ285">
        <v>25.438665390014599</v>
      </c>
      <c r="CA285">
        <v>24.339057922363299</v>
      </c>
      <c r="CB285">
        <v>25.0559787750244</v>
      </c>
      <c r="CC285">
        <v>23.927595138549801</v>
      </c>
      <c r="CD285">
        <v>24.184726715087901</v>
      </c>
      <c r="CE285">
        <v>24.434026718139599</v>
      </c>
      <c r="CG285">
        <v>25.194114685058601</v>
      </c>
      <c r="CH285">
        <v>25.853813171386701</v>
      </c>
      <c r="CI285">
        <v>25.388242721557599</v>
      </c>
      <c r="CJ285">
        <v>25.6016445159912</v>
      </c>
      <c r="CK285">
        <v>24.0565586090088</v>
      </c>
      <c r="CL285">
        <v>25.6576633453369</v>
      </c>
      <c r="CM285">
        <v>25.438665390014599</v>
      </c>
      <c r="CN285">
        <v>24.339057922363299</v>
      </c>
      <c r="CO285">
        <v>25.0559787750244</v>
      </c>
      <c r="CP285">
        <v>23.927595138549801</v>
      </c>
      <c r="CQ285">
        <v>24.184726715087901</v>
      </c>
      <c r="CR285">
        <v>24.434026718139599</v>
      </c>
      <c r="CT285" t="s">
        <v>19000</v>
      </c>
      <c r="CU285" t="s">
        <v>6748</v>
      </c>
      <c r="CV285" t="s">
        <v>18750</v>
      </c>
      <c r="CW285" t="str">
        <f>CT285&amp;CU285&amp;CHAR(10)&amp;CV285</f>
        <v>&gt;A0A3Q7EJA4
MAPVSALAKYKLVFLGDQSVGKTSIITRFMYDKFDNTYQATIGIDFLSKTMYLEDRTVRLQLWDTAGQERFRSLIPSYIRDSSVAVIVYDVASRQSFLNTSKWIEEVRTERGSDVIIVLVGNKTDLVEKRQVSIEEGEAKARELNVMFIETSAKAGFNIKPLFRKIAAALPGMETLSSAKQEDMVDVNLKSSNSNAAQSQAQSGGCAC</v>
      </c>
    </row>
    <row r="286" spans="1:101" x14ac:dyDescent="0.25">
      <c r="A286" t="s">
        <v>2751</v>
      </c>
      <c r="B286" t="s">
        <v>19297</v>
      </c>
      <c r="C286" t="s">
        <v>7177</v>
      </c>
      <c r="D286" t="s">
        <v>14764</v>
      </c>
      <c r="E286" t="s">
        <v>14765</v>
      </c>
      <c r="F286" t="s">
        <v>10748</v>
      </c>
      <c r="G286">
        <v>3.5889968872070299</v>
      </c>
      <c r="H286">
        <v>3.5341386795043901</v>
      </c>
      <c r="I286">
        <v>3.5121154785156299</v>
      </c>
      <c r="J286">
        <v>4.2960309982299796</v>
      </c>
      <c r="K286">
        <v>2.9762620925903298</v>
      </c>
      <c r="L286">
        <v>4.0516128540039098</v>
      </c>
      <c r="M286">
        <v>3.3179855346679701</v>
      </c>
      <c r="N286">
        <v>2.8927965164184601</v>
      </c>
      <c r="O286">
        <v>3.3278541564941402</v>
      </c>
      <c r="P286">
        <v>4.0448675155639604</v>
      </c>
      <c r="Q286">
        <v>3.29913997650146</v>
      </c>
      <c r="R286">
        <v>3.3207654953002899</v>
      </c>
      <c r="S286">
        <v>3.5135471820831294</v>
      </c>
      <c r="T286">
        <v>282</v>
      </c>
      <c r="X286" s="16">
        <v>-0.22955163319905614</v>
      </c>
      <c r="Z286">
        <v>0.55400114220445495</v>
      </c>
      <c r="AA286">
        <v>0.35196297988324399</v>
      </c>
      <c r="AB286">
        <v>0.44466917032925357</v>
      </c>
      <c r="AP286">
        <v>8</v>
      </c>
      <c r="AQ286">
        <v>8</v>
      </c>
      <c r="AR286">
        <v>3</v>
      </c>
      <c r="AS286">
        <v>57.1</v>
      </c>
      <c r="AT286">
        <v>57.1</v>
      </c>
      <c r="AU286">
        <v>23.1</v>
      </c>
      <c r="AV286">
        <v>16.651</v>
      </c>
      <c r="AW286">
        <v>0</v>
      </c>
      <c r="AX286">
        <v>64.760999999999996</v>
      </c>
      <c r="AY286">
        <v>5402800000</v>
      </c>
      <c r="AZ286">
        <v>80</v>
      </c>
      <c r="BA286" t="s">
        <v>2751</v>
      </c>
      <c r="BB286" t="s">
        <v>2751</v>
      </c>
      <c r="BC286" t="s">
        <v>2752</v>
      </c>
      <c r="BF286" s="34" t="s">
        <v>19011</v>
      </c>
      <c r="BG286">
        <v>0.176063448190689</v>
      </c>
      <c r="BH286">
        <v>4.80506867170334E-2</v>
      </c>
      <c r="BI286">
        <v>-3.3409099560231001E-3</v>
      </c>
      <c r="BJ286">
        <v>1.8259421586990401</v>
      </c>
      <c r="BK286">
        <v>-1.2537658214569101</v>
      </c>
      <c r="BL286">
        <v>1.25558733940125</v>
      </c>
      <c r="BM286">
        <v>-0.45634713768959001</v>
      </c>
      <c r="BN286">
        <v>-1.4485344886779801</v>
      </c>
      <c r="BO286">
        <v>-0.43331852555275002</v>
      </c>
      <c r="BP286">
        <v>1.23984694480896</v>
      </c>
      <c r="BQ286">
        <v>-0.50032365322113004</v>
      </c>
      <c r="BR286">
        <v>-0.44986006617546098</v>
      </c>
      <c r="BT286">
        <v>25.690538406372099</v>
      </c>
      <c r="BU286">
        <v>25.9490451812744</v>
      </c>
      <c r="BV286">
        <v>25.102214813232401</v>
      </c>
      <c r="BW286">
        <v>25.833520889282202</v>
      </c>
      <c r="BX286">
        <v>24.001356124877901</v>
      </c>
      <c r="BY286">
        <v>26.134731292724599</v>
      </c>
      <c r="BZ286">
        <v>24.905271530151399</v>
      </c>
      <c r="CA286">
        <v>24.301105499267599</v>
      </c>
      <c r="CB286">
        <v>24.973512649536101</v>
      </c>
      <c r="CC286">
        <v>24.2330837249756</v>
      </c>
      <c r="CD286">
        <v>23.531124114990199</v>
      </c>
      <c r="CE286">
        <v>24.287641525268601</v>
      </c>
      <c r="CG286">
        <v>25.690538406372099</v>
      </c>
      <c r="CH286">
        <v>25.9490451812744</v>
      </c>
      <c r="CI286">
        <v>25.102214813232401</v>
      </c>
      <c r="CJ286">
        <v>25.833520889282202</v>
      </c>
      <c r="CK286">
        <v>24.001356124877901</v>
      </c>
      <c r="CL286">
        <v>26.134731292724599</v>
      </c>
      <c r="CM286">
        <v>24.905271530151399</v>
      </c>
      <c r="CN286">
        <v>24.301105499267599</v>
      </c>
      <c r="CO286">
        <v>24.973512649536101</v>
      </c>
      <c r="CP286">
        <v>24.2330837249756</v>
      </c>
      <c r="CQ286">
        <v>23.531124114990199</v>
      </c>
      <c r="CR286">
        <v>24.287641525268601</v>
      </c>
      <c r="CT286" t="s">
        <v>19000</v>
      </c>
      <c r="CU286" t="s">
        <v>2751</v>
      </c>
      <c r="CV286" t="s">
        <v>18207</v>
      </c>
      <c r="CW286" t="str">
        <f>CT286&amp;CU286&amp;CHAR(10)&amp;CV286</f>
        <v>&gt;A0A3Q7GU88
MEAAAATAESVQCFGRKKTAVAVTHCKRGKGLIKINGVPIELVQPEILRYKAYEPILLLGRHRFAGVDMRIRVKGGGHTSQIYAIRQSIAKALVAFYQKYVDEQSKKEIKDILVRYDRTLLVADPRRCEPKKFGGRGARSRFQKSYR</v>
      </c>
    </row>
    <row r="287" spans="1:101" x14ac:dyDescent="0.25">
      <c r="A287" t="s">
        <v>6743</v>
      </c>
      <c r="B287" t="s">
        <v>6743</v>
      </c>
      <c r="C287" t="s">
        <v>7215</v>
      </c>
      <c r="D287" t="s">
        <v>14923</v>
      </c>
      <c r="E287" t="s">
        <v>14924</v>
      </c>
      <c r="F287" t="s">
        <v>10749</v>
      </c>
      <c r="G287">
        <v>2.6784248352050799</v>
      </c>
      <c r="H287">
        <v>2.9686975479125999</v>
      </c>
      <c r="I287">
        <v>3.1060485839843799</v>
      </c>
      <c r="J287">
        <v>3.5353479385375999</v>
      </c>
      <c r="K287">
        <v>3.4453859329223602</v>
      </c>
      <c r="L287">
        <v>3.81340408325195</v>
      </c>
      <c r="M287">
        <v>3.5191688537597701</v>
      </c>
      <c r="N287">
        <v>3.4804773330688499</v>
      </c>
      <c r="O287">
        <v>3.4871520996093799</v>
      </c>
      <c r="P287">
        <v>3.70580959320068</v>
      </c>
      <c r="Q287">
        <v>4.0497980117797896</v>
      </c>
      <c r="R287">
        <v>4.2943181991577104</v>
      </c>
      <c r="S287">
        <v>3.5070027510325126</v>
      </c>
      <c r="T287">
        <v>283</v>
      </c>
      <c r="W287">
        <v>4</v>
      </c>
      <c r="X287" s="16">
        <v>-0.68032232920328362</v>
      </c>
      <c r="Z287">
        <v>4.8292682926829297E-2</v>
      </c>
      <c r="AA287">
        <v>2.85121939359201</v>
      </c>
      <c r="AB287">
        <v>1.4085770443912908E-3</v>
      </c>
      <c r="AC287" t="s">
        <v>10408</v>
      </c>
      <c r="AE287">
        <v>1.8118999853148099</v>
      </c>
      <c r="AF287">
        <v>1.5420555356133819E-2</v>
      </c>
      <c r="AG287">
        <v>2.8641975308642E-3</v>
      </c>
      <c r="AH287" t="s">
        <v>10408</v>
      </c>
      <c r="AJ287" s="14">
        <v>1.41778626986715</v>
      </c>
      <c r="AK287" s="14">
        <v>3.821322840282039E-2</v>
      </c>
      <c r="AL287" s="14">
        <v>6.6000000000000003E-2</v>
      </c>
      <c r="AN287" s="14">
        <f>AVERAGE(M287:O287)-AVERAGE(P287:R287)</f>
        <v>-0.52104250590005963</v>
      </c>
      <c r="AP287">
        <v>7</v>
      </c>
      <c r="AQ287">
        <v>7</v>
      </c>
      <c r="AR287">
        <v>7</v>
      </c>
      <c r="AS287">
        <v>35.799999999999997</v>
      </c>
      <c r="AT287">
        <v>35.799999999999997</v>
      </c>
      <c r="AU287">
        <v>35.799999999999997</v>
      </c>
      <c r="AV287">
        <v>37.305</v>
      </c>
      <c r="AW287">
        <v>0</v>
      </c>
      <c r="AX287">
        <v>66.221999999999994</v>
      </c>
      <c r="AY287">
        <v>6862700000</v>
      </c>
      <c r="AZ287">
        <v>106</v>
      </c>
      <c r="BA287" t="s">
        <v>345</v>
      </c>
      <c r="BB287" t="s">
        <v>345</v>
      </c>
      <c r="BC287" t="s">
        <v>346</v>
      </c>
      <c r="BE287" t="s">
        <v>347</v>
      </c>
      <c r="BF287" s="34" t="s">
        <v>19011</v>
      </c>
      <c r="BG287">
        <v>-1.85663330554962</v>
      </c>
      <c r="BH287">
        <v>-1.20620572566986</v>
      </c>
      <c r="BI287">
        <v>-0.89843678474426303</v>
      </c>
      <c r="BJ287">
        <v>6.3514389097690596E-2</v>
      </c>
      <c r="BK287">
        <v>-0.138067692518234</v>
      </c>
      <c r="BL287">
        <v>0.686567783355713</v>
      </c>
      <c r="BM287">
        <v>2.7261156588792801E-2</v>
      </c>
      <c r="BN287">
        <v>-5.9436745941638898E-2</v>
      </c>
      <c r="BO287">
        <v>-4.4480282813310602E-2</v>
      </c>
      <c r="BP287">
        <v>0.44547578692436202</v>
      </c>
      <c r="BQ287">
        <v>1.2162667512893699</v>
      </c>
      <c r="BR287">
        <v>1.7641745805740401</v>
      </c>
      <c r="BT287">
        <v>24.779966354370099</v>
      </c>
      <c r="BU287">
        <v>25.383604049682599</v>
      </c>
      <c r="BV287">
        <v>24.6961479187012</v>
      </c>
      <c r="BW287">
        <v>25.072837829589801</v>
      </c>
      <c r="BX287">
        <v>24.47047996521</v>
      </c>
      <c r="BY287">
        <v>25.896522521972699</v>
      </c>
      <c r="BZ287">
        <v>25.1064548492432</v>
      </c>
      <c r="CA287">
        <v>24.888786315918001</v>
      </c>
      <c r="CB287">
        <v>25.132810592651399</v>
      </c>
      <c r="CC287">
        <v>23.894025802612301</v>
      </c>
      <c r="CD287">
        <v>24.281782150268601</v>
      </c>
      <c r="CE287">
        <v>25.261194229126001</v>
      </c>
      <c r="CG287">
        <v>24.779966354370099</v>
      </c>
      <c r="CH287">
        <v>25.383604049682599</v>
      </c>
      <c r="CI287">
        <v>24.6961479187012</v>
      </c>
      <c r="CJ287">
        <v>25.072837829589801</v>
      </c>
      <c r="CK287">
        <v>24.47047996521</v>
      </c>
      <c r="CL287">
        <v>25.896522521972699</v>
      </c>
      <c r="CM287">
        <v>25.1064548492432</v>
      </c>
      <c r="CN287">
        <v>24.888786315918001</v>
      </c>
      <c r="CO287">
        <v>25.132810592651399</v>
      </c>
      <c r="CP287">
        <v>23.894025802612301</v>
      </c>
      <c r="CQ287">
        <v>24.281782150268601</v>
      </c>
      <c r="CR287">
        <v>25.261194229126001</v>
      </c>
      <c r="CT287" t="s">
        <v>19000</v>
      </c>
      <c r="CU287" t="s">
        <v>6743</v>
      </c>
      <c r="CV287" t="s">
        <v>16604</v>
      </c>
      <c r="CW287" t="str">
        <f>CT287&amp;CU287&amp;CHAR(10)&amp;CV287</f>
        <v>&gt;G8Z279
MEYPFGHHGHHHHHHRRDDDDDRREEFPPPGHRPPYDEPPPPQVGQVFHTSHVGGPPPMEPNYDRPHYPPPPMDDNYGRTEYTPPMDDIYGRTNYPPPPMEENYGGSYNRPPPRSDYYDAPPPPPTSGYPSVEHVSHESESGDRHHDRHRFQPHVPTAFHHQTSDPELMDKPSFRVYTKADTNYSLTIRDGKVVLASNDPSDPFQHWYKDEKFSTKVKDEEGFPSFALVNKASGLAVKHSIGASHPVQLTPYNPDVLDASILWTESRDVGDGYRAVRMVNNINLNLDAWNADKEHGGVRDGTTVCLWEWWKGDNRNQHWKIVRF</v>
      </c>
    </row>
    <row r="288" spans="1:101" x14ac:dyDescent="0.25">
      <c r="A288" t="s">
        <v>7149</v>
      </c>
      <c r="B288" t="s">
        <v>19298</v>
      </c>
      <c r="C288" t="s">
        <v>8064</v>
      </c>
      <c r="D288" t="s">
        <v>14925</v>
      </c>
      <c r="E288" t="s">
        <v>14926</v>
      </c>
      <c r="F288" t="s">
        <v>10750</v>
      </c>
      <c r="G288">
        <v>3.4861221313476598</v>
      </c>
      <c r="H288">
        <v>3.0584554672241202</v>
      </c>
      <c r="I288">
        <v>3.2279701232910201</v>
      </c>
      <c r="J288">
        <v>3.8229246139526398</v>
      </c>
      <c r="K288">
        <v>3.5151662826538099</v>
      </c>
      <c r="L288">
        <v>3.4487190246582</v>
      </c>
      <c r="M288">
        <v>3.7184181213378902</v>
      </c>
      <c r="N288">
        <v>3.5271768569946298</v>
      </c>
      <c r="O288">
        <v>3.0702037811279301</v>
      </c>
      <c r="P288">
        <v>3.8314943313598602</v>
      </c>
      <c r="Q288">
        <v>3.6597261428832999</v>
      </c>
      <c r="R288">
        <v>3.69940280914307</v>
      </c>
      <c r="S288">
        <v>3.5054816404978446</v>
      </c>
      <c r="T288">
        <v>284</v>
      </c>
      <c r="U288" t="s">
        <v>10435</v>
      </c>
      <c r="X288" s="16">
        <v>-0.33808739980061686</v>
      </c>
      <c r="Z288">
        <v>0.27498092031425397</v>
      </c>
      <c r="AA288">
        <v>0.852367452624199</v>
      </c>
      <c r="AB288">
        <v>0.14048583831973827</v>
      </c>
      <c r="AP288">
        <v>36</v>
      </c>
      <c r="AQ288">
        <v>36</v>
      </c>
      <c r="AR288">
        <v>34</v>
      </c>
      <c r="AS288">
        <v>50.8</v>
      </c>
      <c r="AT288">
        <v>50.8</v>
      </c>
      <c r="AU288">
        <v>48.1</v>
      </c>
      <c r="AV288">
        <v>92.198999999999998</v>
      </c>
      <c r="AW288">
        <v>0</v>
      </c>
      <c r="AX288">
        <v>203.16</v>
      </c>
      <c r="AY288">
        <v>25755000000</v>
      </c>
      <c r="AZ288">
        <v>448</v>
      </c>
      <c r="BA288" t="s">
        <v>6619</v>
      </c>
      <c r="BB288" t="s">
        <v>6620</v>
      </c>
      <c r="BC288" t="s">
        <v>6621</v>
      </c>
      <c r="BD288" t="s">
        <v>6622</v>
      </c>
      <c r="BE288" t="s">
        <v>6623</v>
      </c>
      <c r="BF288" s="34" t="s">
        <v>19011</v>
      </c>
      <c r="BG288">
        <v>-7.2503492236137404E-2</v>
      </c>
      <c r="BH288">
        <v>-1.67416226863861</v>
      </c>
      <c r="BI288">
        <v>-1.039311170578</v>
      </c>
      <c r="BJ288">
        <v>1.18885886669159</v>
      </c>
      <c r="BK288">
        <v>3.6270052194595302E-2</v>
      </c>
      <c r="BL288">
        <v>-0.21258224546909299</v>
      </c>
      <c r="BM288">
        <v>0.79747056961059604</v>
      </c>
      <c r="BN288">
        <v>8.1250980496406597E-2</v>
      </c>
      <c r="BO288">
        <v>-1.6301635503768901</v>
      </c>
      <c r="BP288">
        <v>1.22095346450806</v>
      </c>
      <c r="BQ288">
        <v>0.57766264677047696</v>
      </c>
      <c r="BR288">
        <v>0.72625613212585405</v>
      </c>
      <c r="BT288">
        <v>25.587663650512699</v>
      </c>
      <c r="BU288">
        <v>25.473361968994102</v>
      </c>
      <c r="BV288">
        <v>24.818069458007798</v>
      </c>
      <c r="BW288">
        <v>25.360414505004901</v>
      </c>
      <c r="BX288">
        <v>24.540260314941399</v>
      </c>
      <c r="BY288">
        <v>25.531837463378899</v>
      </c>
      <c r="BZ288">
        <v>25.3057041168213</v>
      </c>
      <c r="CA288">
        <v>24.9354858398438</v>
      </c>
      <c r="CB288">
        <v>24.715862274169901</v>
      </c>
      <c r="CC288">
        <v>24.019710540771499</v>
      </c>
      <c r="CD288">
        <v>23.891710281372099</v>
      </c>
      <c r="CE288">
        <v>24.6662788391113</v>
      </c>
      <c r="CG288">
        <v>25.587663650512699</v>
      </c>
      <c r="CH288">
        <v>25.473361968994102</v>
      </c>
      <c r="CI288">
        <v>24.818069458007798</v>
      </c>
      <c r="CJ288">
        <v>25.360414505004901</v>
      </c>
      <c r="CK288">
        <v>24.540260314941399</v>
      </c>
      <c r="CL288">
        <v>25.531837463378899</v>
      </c>
      <c r="CM288">
        <v>25.3057041168213</v>
      </c>
      <c r="CN288">
        <v>24.9354858398438</v>
      </c>
      <c r="CO288">
        <v>24.715862274169901</v>
      </c>
      <c r="CP288">
        <v>24.019710540771499</v>
      </c>
      <c r="CQ288">
        <v>23.891710281372099</v>
      </c>
      <c r="CR288">
        <v>24.6662788391113</v>
      </c>
      <c r="CT288" t="s">
        <v>19000</v>
      </c>
      <c r="CU288" t="s">
        <v>7149</v>
      </c>
      <c r="CV288" t="s">
        <v>17360</v>
      </c>
      <c r="CW288" t="str">
        <f>CT288&amp;CU288&amp;CHAR(10)&amp;CV288</f>
        <v>&gt;Q9SDZ6
MAQIQLHGTLHVTIFEVDNLQGEEEGGHFFSKIKQHFEETVGIGKGTPKLYATIDLEKARVGRTRIIENEPKNPRWYESFHIYCAHMASNVIFTIKDDNPFGASLIGRAYVPVEELLEGEEIDKWVEIMDKEMNPTAEGSKIHVKLQFFDVSRDPNWGRGIRSSRYPGVPYTFFAQRPGSRVSLYQDAHVPDNFIPKIPLSGGKYYEPHRCWEDIFDAITNAKHLIYITGWSVYTEIALVRDSRRQKPGGDIMLGELLKKKASEGVKVLMLVWDDRTSVGLLKKDGLMATHDQETEQYFQGTDVNCVLCPRNPDNGGSFVQDIQISTMFTHHQKIIVVDSALPSGELEKRRILSFVGGIDLCDGRYDTPFHSLFRTLDTAHHDDFHQPNFADGSITKGGPREPWHDIHSRLEGPIAWDVLFNFEQRWRKQGGKDILVNFRELDDVIIPPSPVMYPDDHETWNVQLFRSIDGGAAFGFPDTPEDAAKAGLVSGKDNIIDRSIQDAYIHAIRRAKNFIYIENQYFLGSCADWQCDDVKVEDIGALHVIPKELALKIVSKIEAGERFTVYVVVPMWPEGIPESASVQAILDWQRRTMEMMYKCIVQAMNAKGIEEDPRNYLTFFCIGNREVKKSGEYEPSESPEPDSNYMRAQEARRFMIYVHSKMMIVDDEYIIVGSANINQRSMDGARDSEIAMGAYQPYHLATSKPARGQVHGFRMALWYEHLGMLDETFQHPESEECVRKVNQIADKYWDLYSSESLERDLPGHLLRYPIGVASEGDITELPGHEFFPDTKARVLGTKSDYLPPNLTT</v>
      </c>
    </row>
    <row r="289" spans="1:101" x14ac:dyDescent="0.25">
      <c r="A289" t="s">
        <v>1251</v>
      </c>
      <c r="B289" t="s">
        <v>19299</v>
      </c>
      <c r="C289" t="s">
        <v>7177</v>
      </c>
      <c r="D289" t="s">
        <v>14764</v>
      </c>
      <c r="E289" t="s">
        <v>14765</v>
      </c>
      <c r="F289" t="s">
        <v>10751</v>
      </c>
      <c r="G289">
        <v>3.5842189788818399</v>
      </c>
      <c r="H289">
        <v>3.3474760055542001</v>
      </c>
      <c r="I289">
        <v>3.3140239715576199</v>
      </c>
      <c r="J289">
        <v>3.4015874862670898</v>
      </c>
      <c r="K289">
        <v>3.42406558990479</v>
      </c>
      <c r="L289">
        <v>3.9552593231201199</v>
      </c>
      <c r="M289">
        <v>3.58658027648926</v>
      </c>
      <c r="N289">
        <v>3.1523256301879901</v>
      </c>
      <c r="O289">
        <v>3.4981689453125</v>
      </c>
      <c r="P289">
        <v>3.8260545730590798</v>
      </c>
      <c r="Q289">
        <v>3.6221628189086901</v>
      </c>
      <c r="R289">
        <v>3.27226734161377</v>
      </c>
      <c r="S289">
        <v>3.4986825784047464</v>
      </c>
      <c r="T289">
        <v>285</v>
      </c>
      <c r="X289" s="16">
        <v>-0.1783978144327798</v>
      </c>
      <c r="Z289">
        <v>0.78942844243792298</v>
      </c>
      <c r="AA289">
        <v>0.14497272271397499</v>
      </c>
      <c r="AB289">
        <v>0.71618839135570855</v>
      </c>
      <c r="AP289">
        <v>10</v>
      </c>
      <c r="AQ289">
        <v>10</v>
      </c>
      <c r="AR289">
        <v>10</v>
      </c>
      <c r="AS289">
        <v>57.2</v>
      </c>
      <c r="AT289">
        <v>57.2</v>
      </c>
      <c r="AU289">
        <v>57.2</v>
      </c>
      <c r="AV289">
        <v>30.806000000000001</v>
      </c>
      <c r="AW289">
        <v>0</v>
      </c>
      <c r="AX289">
        <v>159.13</v>
      </c>
      <c r="AY289">
        <v>10130000000</v>
      </c>
      <c r="AZ289">
        <v>158</v>
      </c>
      <c r="BA289" t="s">
        <v>1251</v>
      </c>
      <c r="BB289" t="s">
        <v>1251</v>
      </c>
      <c r="BC289" t="s">
        <v>1252</v>
      </c>
      <c r="BF289" s="34" t="s">
        <v>19011</v>
      </c>
      <c r="BG289">
        <v>0.36961483955383301</v>
      </c>
      <c r="BH289">
        <v>-0.65338492393493697</v>
      </c>
      <c r="BI289">
        <v>-0.79793584346771196</v>
      </c>
      <c r="BJ289">
        <v>-0.41956156492233299</v>
      </c>
      <c r="BK289">
        <v>-0.32243052124977101</v>
      </c>
      <c r="BL289">
        <v>1.97293245792389</v>
      </c>
      <c r="BM289">
        <v>0.37981835007667503</v>
      </c>
      <c r="BN289">
        <v>-1.4966571331024201</v>
      </c>
      <c r="BO289">
        <v>-2.2194809280335899E-3</v>
      </c>
      <c r="BP289">
        <v>1.4146205186843901</v>
      </c>
      <c r="BQ289">
        <v>0.53357553482055697</v>
      </c>
      <c r="BR289">
        <v>-0.97837215662002597</v>
      </c>
      <c r="BT289">
        <v>25.6857604980469</v>
      </c>
      <c r="BU289">
        <v>25.762382507324201</v>
      </c>
      <c r="BV289">
        <v>24.9041233062744</v>
      </c>
      <c r="BW289">
        <v>24.9390773773193</v>
      </c>
      <c r="BX289">
        <v>24.449159622192401</v>
      </c>
      <c r="BY289">
        <v>26.038377761840799</v>
      </c>
      <c r="BZ289">
        <v>25.173866271972699</v>
      </c>
      <c r="CA289">
        <v>24.560634613037099</v>
      </c>
      <c r="CB289">
        <v>25.143827438354499</v>
      </c>
      <c r="CC289">
        <v>24.0142707824707</v>
      </c>
      <c r="CD289">
        <v>23.8541469573975</v>
      </c>
      <c r="CE289">
        <v>24.239143371581999</v>
      </c>
      <c r="CG289">
        <v>25.6857604980469</v>
      </c>
      <c r="CH289">
        <v>25.762382507324201</v>
      </c>
      <c r="CI289">
        <v>24.9041233062744</v>
      </c>
      <c r="CJ289">
        <v>24.9390773773193</v>
      </c>
      <c r="CK289">
        <v>24.449159622192401</v>
      </c>
      <c r="CL289">
        <v>26.038377761840799</v>
      </c>
      <c r="CM289">
        <v>25.173866271972699</v>
      </c>
      <c r="CN289">
        <v>24.560634613037099</v>
      </c>
      <c r="CO289">
        <v>25.143827438354499</v>
      </c>
      <c r="CP289">
        <v>24.0142707824707</v>
      </c>
      <c r="CQ289">
        <v>23.8541469573975</v>
      </c>
      <c r="CR289">
        <v>24.239143371581999</v>
      </c>
      <c r="CT289" t="s">
        <v>19000</v>
      </c>
      <c r="CU289" t="s">
        <v>1251</v>
      </c>
      <c r="CV289" t="s">
        <v>18663</v>
      </c>
      <c r="CW289" t="str">
        <f>CT289&amp;CU289&amp;CHAR(10)&amp;CV289</f>
        <v>&gt;A0A3Q7F9M7
MASTLSTITLRSPSPISPATASSTHASISFPTKTLELPIRTPKLYHRRATLVRPLAAVEAPEKVVQLGDEISNLTLADAQKLVEYLQDKLGVSAASFAPAAVVASPGGAAADAPAVVEEKTEFDVVIDEVPSNARIATIKAVRALTSLALKEAKELIEGLPKKFKEGVSKDEAEDAKKQLEEAATFVRPLAAVEAPEKVVQLGDEISTLTLADAQKLVEYLQDKLVIDEVPSNARIATIKAVRALTSLALKEAKELIEGLPKKFKEGVSKDEAEDAKKQLEEAGAKVSIA</v>
      </c>
    </row>
    <row r="290" spans="1:101" x14ac:dyDescent="0.25">
      <c r="A290" t="s">
        <v>4285</v>
      </c>
      <c r="B290" t="s">
        <v>19300</v>
      </c>
      <c r="C290" t="s">
        <v>7470</v>
      </c>
      <c r="D290" t="s">
        <v>14861</v>
      </c>
      <c r="E290">
        <v>0</v>
      </c>
      <c r="F290" t="s">
        <v>10752</v>
      </c>
      <c r="G290">
        <v>4.2140941619873002</v>
      </c>
      <c r="H290">
        <v>3.18823909759521</v>
      </c>
      <c r="I290">
        <v>2.6969089508056601</v>
      </c>
      <c r="J290">
        <v>5.78485012054443</v>
      </c>
      <c r="K290">
        <v>3.8174467086792001</v>
      </c>
      <c r="L290">
        <v>5.1323719024658203</v>
      </c>
      <c r="M290">
        <v>3.7954273223877002</v>
      </c>
      <c r="N290">
        <v>1.71390628814697</v>
      </c>
      <c r="O290">
        <v>3.1143379211425799</v>
      </c>
      <c r="P290">
        <v>1.77897548675537</v>
      </c>
      <c r="Q290">
        <v>4.0256185531616202</v>
      </c>
      <c r="R290">
        <v>2.6338319778442401</v>
      </c>
      <c r="S290">
        <v>3.4913340409596749</v>
      </c>
      <c r="T290">
        <v>286</v>
      </c>
      <c r="X290" s="16">
        <v>-1.545142173767093</v>
      </c>
      <c r="Z290">
        <v>0.237404081632653</v>
      </c>
      <c r="AA290">
        <v>0.98228626317626999</v>
      </c>
      <c r="AB290">
        <v>0.10416306171147301</v>
      </c>
      <c r="AP290">
        <v>21</v>
      </c>
      <c r="AQ290">
        <v>21</v>
      </c>
      <c r="AR290">
        <v>15</v>
      </c>
      <c r="AS290">
        <v>63.9</v>
      </c>
      <c r="AT290">
        <v>63.9</v>
      </c>
      <c r="AU290">
        <v>53.6</v>
      </c>
      <c r="AV290">
        <v>40.683</v>
      </c>
      <c r="AW290">
        <v>0</v>
      </c>
      <c r="AX290">
        <v>255.06</v>
      </c>
      <c r="AY290">
        <v>17963000000</v>
      </c>
      <c r="AZ290">
        <v>245</v>
      </c>
      <c r="BA290" t="s">
        <v>4284</v>
      </c>
      <c r="BB290" t="s">
        <v>4285</v>
      </c>
      <c r="BC290" t="s">
        <v>4286</v>
      </c>
      <c r="BD290" t="s">
        <v>4287</v>
      </c>
      <c r="BE290" t="s">
        <v>4288</v>
      </c>
      <c r="BF290" s="34" t="s">
        <v>19011</v>
      </c>
      <c r="BG290">
        <v>0.58743655681610096</v>
      </c>
      <c r="BH290">
        <v>-0.24634598195552801</v>
      </c>
      <c r="BI290">
        <v>-0.64568358659744296</v>
      </c>
      <c r="BJ290">
        <v>1.86409723758698</v>
      </c>
      <c r="BK290">
        <v>0.26505404710769698</v>
      </c>
      <c r="BL290">
        <v>1.3337836265564</v>
      </c>
      <c r="BM290">
        <v>0.24715739488601701</v>
      </c>
      <c r="BN290">
        <v>-1.4446370601654099</v>
      </c>
      <c r="BO290">
        <v>-0.30641052126884499</v>
      </c>
      <c r="BP290">
        <v>-1.39175081253052</v>
      </c>
      <c r="BQ290">
        <v>0.43424955010414101</v>
      </c>
      <c r="BR290">
        <v>-0.69695055484771695</v>
      </c>
      <c r="BT290">
        <v>26.315635681152301</v>
      </c>
      <c r="BU290">
        <v>25.603145599365199</v>
      </c>
      <c r="BV290">
        <v>24.2870082855225</v>
      </c>
      <c r="BW290">
        <v>27.322340011596701</v>
      </c>
      <c r="BX290">
        <v>24.8425407409668</v>
      </c>
      <c r="BY290">
        <v>27.215490341186499</v>
      </c>
      <c r="BZ290">
        <v>25.382713317871101</v>
      </c>
      <c r="CA290">
        <v>23.122215270996101</v>
      </c>
      <c r="CB290">
        <v>24.759996414184599</v>
      </c>
      <c r="CC290">
        <v>21.967191696166999</v>
      </c>
      <c r="CD290">
        <v>24.257602691650401</v>
      </c>
      <c r="CE290">
        <v>23.6007080078125</v>
      </c>
      <c r="CG290">
        <v>26.315635681152301</v>
      </c>
      <c r="CH290">
        <v>25.603145599365199</v>
      </c>
      <c r="CI290">
        <v>24.2870082855225</v>
      </c>
      <c r="CJ290">
        <v>27.322340011596701</v>
      </c>
      <c r="CK290">
        <v>24.8425407409668</v>
      </c>
      <c r="CL290">
        <v>27.215490341186499</v>
      </c>
      <c r="CM290">
        <v>25.382713317871101</v>
      </c>
      <c r="CN290">
        <v>23.122215270996101</v>
      </c>
      <c r="CO290">
        <v>24.759996414184599</v>
      </c>
      <c r="CP290">
        <v>21.967191696166999</v>
      </c>
      <c r="CQ290">
        <v>24.257602691650401</v>
      </c>
      <c r="CR290">
        <v>23.6007080078125</v>
      </c>
      <c r="CT290" t="s">
        <v>19000</v>
      </c>
      <c r="CU290" t="s">
        <v>4285</v>
      </c>
      <c r="CV290" t="s">
        <v>17205</v>
      </c>
      <c r="CW290" t="str">
        <f>CT290&amp;CU290&amp;CHAR(10)&amp;CV290</f>
        <v>&gt;A0A3Q7IAU4
MGEVTNVMEFEAIAKQKLPKMVYDYYASGAEDQWTLAENRNAFSRILFRPRILIDVSKIDLSTSVLGFNISMPIMIAPTAMQKMAHPDGEYAIARAASAAETIMTLSSWGTSSVEEVNSTGPGTRFFQLYVYKDRNVTIQLVRRAERAGFKAIALTVDTPRLGRREADIKNRFNLPPHLSLKNFEGLDIGKLNKAEDSGLASYVAGQVDRSLSWKDVQWLQSITSLPILVKGVLTAEDAKIAVQSGAAGIIVSNHGARQLDYVPATIMALEEVVKAVQGRIPVFLDGGVRRGTDVFKALALGASGVFIGRPIIWSLAADGEAGVKKALQMIRDEFELTMALSGCRSLKEITRNHVMTDWETPRASLPVPRL</v>
      </c>
    </row>
    <row r="291" spans="1:101" x14ac:dyDescent="0.25">
      <c r="A291" t="s">
        <v>7013</v>
      </c>
      <c r="B291" t="s">
        <v>19301</v>
      </c>
      <c r="C291" t="s">
        <v>7177</v>
      </c>
      <c r="D291" t="s">
        <v>14513</v>
      </c>
      <c r="E291" t="s">
        <v>14867</v>
      </c>
      <c r="F291" t="s">
        <v>10753</v>
      </c>
      <c r="G291">
        <v>3.4001560211181601</v>
      </c>
      <c r="H291">
        <v>3.78790187835693</v>
      </c>
      <c r="I291">
        <v>3.55185890197754</v>
      </c>
      <c r="J291">
        <v>3.23383617401123</v>
      </c>
      <c r="K291">
        <v>2.66467189788818</v>
      </c>
      <c r="L291">
        <v>3.4013195037841801</v>
      </c>
      <c r="M291">
        <v>3.4580249786377002</v>
      </c>
      <c r="N291">
        <v>4.0746526718139604</v>
      </c>
      <c r="O291">
        <v>2.9255466461181601</v>
      </c>
      <c r="P291">
        <v>3.60748958587646</v>
      </c>
      <c r="Q291">
        <v>3.6628732681274401</v>
      </c>
      <c r="R291">
        <v>3.9894552230835001</v>
      </c>
      <c r="S291">
        <v>3.4798155625661202</v>
      </c>
      <c r="T291">
        <v>287</v>
      </c>
      <c r="X291" s="16">
        <v>0.48002974192301329</v>
      </c>
      <c r="Z291">
        <v>0.37612185833967998</v>
      </c>
      <c r="AA291">
        <v>0.59039607885156498</v>
      </c>
      <c r="AB291">
        <v>0.25680526369396589</v>
      </c>
      <c r="AP291">
        <v>10</v>
      </c>
      <c r="AQ291">
        <v>10</v>
      </c>
      <c r="AR291">
        <v>4</v>
      </c>
      <c r="AS291">
        <v>60.6</v>
      </c>
      <c r="AT291">
        <v>60.6</v>
      </c>
      <c r="AU291">
        <v>34.200000000000003</v>
      </c>
      <c r="AV291">
        <v>17.498000000000001</v>
      </c>
      <c r="AW291">
        <v>0</v>
      </c>
      <c r="AX291">
        <v>134.72</v>
      </c>
      <c r="AY291">
        <v>4444100000</v>
      </c>
      <c r="AZ291">
        <v>107</v>
      </c>
      <c r="BA291" t="s">
        <v>4832</v>
      </c>
      <c r="BB291" t="s">
        <v>4833</v>
      </c>
      <c r="BC291" t="s">
        <v>4834</v>
      </c>
      <c r="BF291" s="34" t="s">
        <v>19011</v>
      </c>
      <c r="BG291">
        <v>-0.19645255804061901</v>
      </c>
      <c r="BH291">
        <v>0.759787797927856</v>
      </c>
      <c r="BI291">
        <v>0.177669852972031</v>
      </c>
      <c r="BJ291">
        <v>-0.60662263631820701</v>
      </c>
      <c r="BK291">
        <v>-2.0102684497833301</v>
      </c>
      <c r="BL291">
        <v>-0.19358323514461501</v>
      </c>
      <c r="BM291">
        <v>-5.3738899528980297E-2</v>
      </c>
      <c r="BN291">
        <v>1.4669588804245</v>
      </c>
      <c r="BO291">
        <v>-1.3669115304946899</v>
      </c>
      <c r="BP291">
        <v>0.31486359238624601</v>
      </c>
      <c r="BQ291">
        <v>0.45144817233085599</v>
      </c>
      <c r="BR291">
        <v>1.2568490505218499</v>
      </c>
      <c r="BT291">
        <v>25.5016975402832</v>
      </c>
      <c r="BU291">
        <v>26.202808380126999</v>
      </c>
      <c r="BV291">
        <v>25.1419582366943</v>
      </c>
      <c r="BW291">
        <v>24.771326065063501</v>
      </c>
      <c r="BX291">
        <v>23.689765930175799</v>
      </c>
      <c r="BY291">
        <v>25.484437942504901</v>
      </c>
      <c r="BZ291">
        <v>25.045310974121101</v>
      </c>
      <c r="CA291">
        <v>25.4829616546631</v>
      </c>
      <c r="CB291">
        <v>24.571205139160199</v>
      </c>
      <c r="CC291">
        <v>23.7957057952881</v>
      </c>
      <c r="CD291">
        <v>23.8948574066162</v>
      </c>
      <c r="CE291">
        <v>24.9563312530518</v>
      </c>
      <c r="CG291">
        <v>25.5016975402832</v>
      </c>
      <c r="CH291">
        <v>26.202808380126999</v>
      </c>
      <c r="CI291">
        <v>25.1419582366943</v>
      </c>
      <c r="CJ291">
        <v>24.771326065063501</v>
      </c>
      <c r="CK291">
        <v>23.689765930175799</v>
      </c>
      <c r="CL291">
        <v>25.484437942504901</v>
      </c>
      <c r="CM291">
        <v>25.045310974121101</v>
      </c>
      <c r="CN291">
        <v>25.4829616546631</v>
      </c>
      <c r="CO291">
        <v>24.571205139160199</v>
      </c>
      <c r="CP291">
        <v>23.7957057952881</v>
      </c>
      <c r="CQ291">
        <v>23.8948574066162</v>
      </c>
      <c r="CR291">
        <v>24.9563312530518</v>
      </c>
      <c r="CT291" t="s">
        <v>19000</v>
      </c>
      <c r="CU291" t="s">
        <v>7013</v>
      </c>
      <c r="CV291" t="s">
        <v>17776</v>
      </c>
      <c r="CW291" t="str">
        <f>CT291&amp;CU291&amp;CHAR(10)&amp;CV291</f>
        <v>&gt;A0A3Q7IWT8
MASSKMIVLKSSDGETFEVDEAVALESQTIKHMIEDDCADTSIPLPNVTSKILAKVIEYCKRHVDASKTEDKASEDELKTFDADFVKVDQGTLFDLILAANYLNIKSLLDLTCQTVADMIKGKTPEEIRKTFNIKNDFTPEEEEEVRRENAWAFE</v>
      </c>
    </row>
    <row r="292" spans="1:101" x14ac:dyDescent="0.25">
      <c r="A292" t="s">
        <v>3430</v>
      </c>
      <c r="B292" t="s">
        <v>19302</v>
      </c>
      <c r="C292" t="s">
        <v>7203</v>
      </c>
      <c r="D292" t="s">
        <v>14686</v>
      </c>
      <c r="E292" t="s">
        <v>14687</v>
      </c>
      <c r="F292" t="s">
        <v>10754</v>
      </c>
      <c r="G292">
        <v>4.3622512817382804</v>
      </c>
      <c r="H292">
        <v>2.8664865493774401</v>
      </c>
      <c r="I292">
        <v>3.0683555603027299</v>
      </c>
      <c r="J292">
        <v>2.94903659820557</v>
      </c>
      <c r="K292">
        <v>3.4971971511840798</v>
      </c>
      <c r="L292">
        <v>3.9674739837646502</v>
      </c>
      <c r="M292">
        <v>3.5076999664306601</v>
      </c>
      <c r="N292">
        <v>1.53246402740479</v>
      </c>
      <c r="O292">
        <v>4.7698879241943404</v>
      </c>
      <c r="P292">
        <v>4.4570474624633798</v>
      </c>
      <c r="Q292">
        <v>3.37291431427002</v>
      </c>
      <c r="R292">
        <v>3.3505373001098602</v>
      </c>
      <c r="S292">
        <v>3.4751126766204834</v>
      </c>
      <c r="T292">
        <v>288</v>
      </c>
      <c r="X292" s="16">
        <v>-3.8871447245283353E-2</v>
      </c>
      <c r="Z292">
        <v>0.96199920792079197</v>
      </c>
      <c r="AA292">
        <v>2.08290801579093E-2</v>
      </c>
      <c r="AB292">
        <v>0.95317121787917458</v>
      </c>
      <c r="AP292">
        <v>7</v>
      </c>
      <c r="AQ292">
        <v>6</v>
      </c>
      <c r="AR292">
        <v>5</v>
      </c>
      <c r="AS292">
        <v>35.299999999999997</v>
      </c>
      <c r="AT292">
        <v>31.2</v>
      </c>
      <c r="AU292">
        <v>27.2</v>
      </c>
      <c r="AV292">
        <v>24.058</v>
      </c>
      <c r="AW292">
        <v>0</v>
      </c>
      <c r="AX292">
        <v>39.466999999999999</v>
      </c>
      <c r="AY292">
        <v>7772900000</v>
      </c>
      <c r="AZ292">
        <v>56</v>
      </c>
      <c r="BA292" t="s">
        <v>3430</v>
      </c>
      <c r="BB292" t="s">
        <v>3430</v>
      </c>
      <c r="BC292" t="s">
        <v>3431</v>
      </c>
      <c r="BF292" s="34" t="s">
        <v>19011</v>
      </c>
      <c r="BG292">
        <v>1.0222686529159499</v>
      </c>
      <c r="BH292">
        <v>-0.701332867145538</v>
      </c>
      <c r="BI292">
        <v>-0.46871489286422702</v>
      </c>
      <c r="BJ292">
        <v>-0.60620868206024203</v>
      </c>
      <c r="BK292">
        <v>2.5448409840464599E-2</v>
      </c>
      <c r="BL292">
        <v>0.56735843420028698</v>
      </c>
      <c r="BM292">
        <v>3.7551026791334201E-2</v>
      </c>
      <c r="BN292">
        <v>-2.2385554313659699</v>
      </c>
      <c r="BO292">
        <v>1.4919971227645901</v>
      </c>
      <c r="BP292">
        <v>1.1315042972564699</v>
      </c>
      <c r="BQ292">
        <v>-0.117765344679356</v>
      </c>
      <c r="BR292">
        <v>-0.14355085790157299</v>
      </c>
      <c r="BT292">
        <v>26.463792800903299</v>
      </c>
      <c r="BU292">
        <v>25.2813930511475</v>
      </c>
      <c r="BV292">
        <v>24.658454895019499</v>
      </c>
      <c r="BW292">
        <v>24.486526489257798</v>
      </c>
      <c r="BX292">
        <v>24.522291183471701</v>
      </c>
      <c r="BY292">
        <v>26.050592422485401</v>
      </c>
      <c r="BZ292">
        <v>25.094985961914102</v>
      </c>
      <c r="CA292">
        <v>22.940773010253899</v>
      </c>
      <c r="CB292">
        <v>26.4155464172363</v>
      </c>
      <c r="CC292">
        <v>24.645263671875</v>
      </c>
      <c r="CD292">
        <v>23.6048984527588</v>
      </c>
      <c r="CE292">
        <v>24.3174133300781</v>
      </c>
      <c r="CG292">
        <v>26.463792800903299</v>
      </c>
      <c r="CH292">
        <v>25.2813930511475</v>
      </c>
      <c r="CI292">
        <v>24.658454895019499</v>
      </c>
      <c r="CJ292">
        <v>24.486526489257798</v>
      </c>
      <c r="CK292">
        <v>24.522291183471701</v>
      </c>
      <c r="CL292">
        <v>26.050592422485401</v>
      </c>
      <c r="CM292">
        <v>25.094985961914102</v>
      </c>
      <c r="CN292">
        <v>22.940773010253899</v>
      </c>
      <c r="CO292">
        <v>26.4155464172363</v>
      </c>
      <c r="CP292">
        <v>24.645263671875</v>
      </c>
      <c r="CQ292">
        <v>23.6048984527588</v>
      </c>
      <c r="CR292">
        <v>24.3174133300781</v>
      </c>
      <c r="CT292" t="s">
        <v>19000</v>
      </c>
      <c r="CU292" t="s">
        <v>3430</v>
      </c>
      <c r="CV292" t="s">
        <v>18965</v>
      </c>
      <c r="CW292" t="str">
        <f>CT292&amp;CU292&amp;CHAR(10)&amp;CV292</f>
        <v>&gt;A0A3Q7HH22
ITKLFSPQPQTSLSLCKYPLALALLPISPTIHTHSLSLSSLSMAAVLETITVPRASALPSSSLAQVAGYSFSGPRFSVSFSQFSGLKIQPIRSSVSTSSCSKIIPRGGRVVCEAQDTAVEVATVSDKTWKTLVVESTVPVLVEFWAPWCGPCRMIHPVIDELAKEYVGKLTCLKLNTDESPSIATEFGIRSIPTVMIFKNGEKKDAIIGAVPKSTLTTSIEKFL</v>
      </c>
    </row>
    <row r="293" spans="1:101" x14ac:dyDescent="0.25">
      <c r="A293" t="s">
        <v>6072</v>
      </c>
      <c r="B293" t="s">
        <v>19303</v>
      </c>
      <c r="C293" t="s">
        <v>7967</v>
      </c>
      <c r="D293" t="s">
        <v>14927</v>
      </c>
      <c r="E293" t="s">
        <v>14928</v>
      </c>
      <c r="F293" t="s">
        <v>10755</v>
      </c>
      <c r="G293">
        <v>3.8600101470947301</v>
      </c>
      <c r="H293">
        <v>2.3836698532104501</v>
      </c>
      <c r="I293">
        <v>2.7162303924560498</v>
      </c>
      <c r="J293">
        <v>3.5599508285522501</v>
      </c>
      <c r="K293">
        <v>3.8699483871460001</v>
      </c>
      <c r="L293">
        <v>3.5156612396240199</v>
      </c>
      <c r="M293">
        <v>3.6918067932128902</v>
      </c>
      <c r="N293">
        <v>3.8927965164184601</v>
      </c>
      <c r="O293">
        <v>2.9918880462646502</v>
      </c>
      <c r="P293">
        <v>3.7802076339721702</v>
      </c>
      <c r="Q293">
        <v>3.6440687179565399</v>
      </c>
      <c r="R293">
        <v>3.79042720794678</v>
      </c>
      <c r="S293">
        <v>3.4747221469879155</v>
      </c>
      <c r="T293">
        <v>289</v>
      </c>
      <c r="U293" t="s">
        <v>10428</v>
      </c>
      <c r="X293" s="16">
        <v>-0.66188335418701305</v>
      </c>
      <c r="Z293">
        <v>0.38975277572168798</v>
      </c>
      <c r="AA293">
        <v>0.56738650331527896</v>
      </c>
      <c r="AB293">
        <v>0.27077807514430191</v>
      </c>
      <c r="AP293">
        <v>12</v>
      </c>
      <c r="AQ293">
        <v>5</v>
      </c>
      <c r="AR293">
        <v>5</v>
      </c>
      <c r="AS293">
        <v>82.6</v>
      </c>
      <c r="AT293">
        <v>65.099999999999994</v>
      </c>
      <c r="AU293">
        <v>65.099999999999994</v>
      </c>
      <c r="AV293">
        <v>16.931999999999999</v>
      </c>
      <c r="AW293">
        <v>0</v>
      </c>
      <c r="AX293">
        <v>114.31</v>
      </c>
      <c r="AY293">
        <v>5044900000</v>
      </c>
      <c r="AZ293">
        <v>58</v>
      </c>
      <c r="BA293" t="s">
        <v>6072</v>
      </c>
      <c r="BB293" t="s">
        <v>6072</v>
      </c>
      <c r="BC293" t="s">
        <v>6073</v>
      </c>
      <c r="BD293" t="s">
        <v>6074</v>
      </c>
      <c r="BE293" t="s">
        <v>6075</v>
      </c>
      <c r="BF293" s="34" t="s">
        <v>19011</v>
      </c>
      <c r="BG293">
        <v>0.76973599195480302</v>
      </c>
      <c r="BH293">
        <v>-2.1797258853912398</v>
      </c>
      <c r="BI293">
        <v>-1.51532983779907</v>
      </c>
      <c r="BJ293">
        <v>0.170271545648575</v>
      </c>
      <c r="BK293">
        <v>0.78959077596664395</v>
      </c>
      <c r="BL293">
        <v>8.1788927316665594E-2</v>
      </c>
      <c r="BM293">
        <v>0.43369600176811202</v>
      </c>
      <c r="BN293">
        <v>0.83523726463317904</v>
      </c>
      <c r="BO293">
        <v>-0.96461552381515503</v>
      </c>
      <c r="BP293">
        <v>0.61030495166778598</v>
      </c>
      <c r="BQ293">
        <v>0.33832392096519498</v>
      </c>
      <c r="BR293">
        <v>0.63072180747985795</v>
      </c>
      <c r="BT293">
        <v>25.961551666259801</v>
      </c>
      <c r="BU293">
        <v>24.798576354980501</v>
      </c>
      <c r="BV293">
        <v>24.306329727172901</v>
      </c>
      <c r="BW293">
        <v>25.097440719604499</v>
      </c>
      <c r="BX293">
        <v>24.895042419433601</v>
      </c>
      <c r="BY293">
        <v>25.598779678344702</v>
      </c>
      <c r="BZ293">
        <v>25.2790927886963</v>
      </c>
      <c r="CA293">
        <v>25.301105499267599</v>
      </c>
      <c r="CB293">
        <v>24.637546539306602</v>
      </c>
      <c r="CC293">
        <v>23.9684238433838</v>
      </c>
      <c r="CD293">
        <v>23.876052856445298</v>
      </c>
      <c r="CE293">
        <v>24.757303237915</v>
      </c>
      <c r="CG293">
        <v>25.961551666259801</v>
      </c>
      <c r="CH293">
        <v>24.798576354980501</v>
      </c>
      <c r="CI293">
        <v>24.306329727172901</v>
      </c>
      <c r="CJ293">
        <v>25.097440719604499</v>
      </c>
      <c r="CK293">
        <v>24.895042419433601</v>
      </c>
      <c r="CL293">
        <v>25.598779678344702</v>
      </c>
      <c r="CM293">
        <v>25.2790927886963</v>
      </c>
      <c r="CN293">
        <v>25.301105499267599</v>
      </c>
      <c r="CO293">
        <v>24.637546539306602</v>
      </c>
      <c r="CP293">
        <v>23.9684238433838</v>
      </c>
      <c r="CQ293">
        <v>23.876052856445298</v>
      </c>
      <c r="CR293">
        <v>24.757303237915</v>
      </c>
      <c r="CT293" t="s">
        <v>19000</v>
      </c>
      <c r="CU293" t="s">
        <v>6072</v>
      </c>
      <c r="CV293" t="s">
        <v>17812</v>
      </c>
      <c r="CW293" t="str">
        <f>CT293&amp;CU293&amp;CHAR(10)&amp;CV293</f>
        <v>&gt;P27161
MAEQLTEEQIAEFKEAFSLFDKDGDGCITTKELGTVMRSLGQNPTEAELQDMISEVDADQNGTIDFPEFLNLMARKMKDTDSEEELKEAFKVFDKDQNGFISAAELRHVMTNLGEKLTDEEVDEMIREADIDGDGQVNYEEFVRMMLAK</v>
      </c>
    </row>
    <row r="294" spans="1:101" x14ac:dyDescent="0.25">
      <c r="A294" t="s">
        <v>1499</v>
      </c>
      <c r="B294" t="s">
        <v>19304</v>
      </c>
      <c r="C294" t="s">
        <v>7290</v>
      </c>
      <c r="D294" t="s">
        <v>14708</v>
      </c>
      <c r="E294" t="s">
        <v>14673</v>
      </c>
      <c r="F294" t="s">
        <v>10756</v>
      </c>
      <c r="G294">
        <v>0.77299118041992199</v>
      </c>
      <c r="H294">
        <v>5.56465816497803</v>
      </c>
      <c r="I294">
        <v>4.7777805328369096</v>
      </c>
      <c r="J294">
        <v>6.4856195449829102</v>
      </c>
      <c r="K294">
        <v>-3.9153242111206099</v>
      </c>
      <c r="L294">
        <v>5.81215476989746</v>
      </c>
      <c r="M294">
        <v>-0.34334182739257801</v>
      </c>
      <c r="N294">
        <v>-1.12341785430908</v>
      </c>
      <c r="O294">
        <v>4.9075813293456996</v>
      </c>
      <c r="P294">
        <v>6.9770669937133798</v>
      </c>
      <c r="Q294">
        <v>8.1693887710571307</v>
      </c>
      <c r="R294">
        <v>3.5372190475463898</v>
      </c>
      <c r="S294">
        <v>3.4685313701629639</v>
      </c>
      <c r="T294">
        <v>290</v>
      </c>
      <c r="X294" s="16">
        <v>0.91099325815836707</v>
      </c>
      <c r="Z294">
        <v>0.56827039106145305</v>
      </c>
      <c r="AA294">
        <v>0.33532953570457802</v>
      </c>
      <c r="AB294">
        <v>0.46203030715287657</v>
      </c>
      <c r="AP294">
        <v>7</v>
      </c>
      <c r="AQ294">
        <v>7</v>
      </c>
      <c r="AR294">
        <v>7</v>
      </c>
      <c r="AS294">
        <v>66</v>
      </c>
      <c r="AT294">
        <v>66</v>
      </c>
      <c r="AU294">
        <v>66</v>
      </c>
      <c r="AV294">
        <v>10.759</v>
      </c>
      <c r="AW294">
        <v>0</v>
      </c>
      <c r="AX294">
        <v>90.902000000000001</v>
      </c>
      <c r="AY294">
        <v>21371000000</v>
      </c>
      <c r="AZ294">
        <v>139</v>
      </c>
      <c r="BA294" t="s">
        <v>1499</v>
      </c>
      <c r="BB294" t="s">
        <v>1499</v>
      </c>
      <c r="BC294" t="s">
        <v>1500</v>
      </c>
      <c r="BF294" s="34" t="s">
        <v>19011</v>
      </c>
      <c r="BG294">
        <v>-0.71903651952743497</v>
      </c>
      <c r="BH294">
        <v>0.55914270877838101</v>
      </c>
      <c r="BI294">
        <v>0.34924277663230902</v>
      </c>
      <c r="BJ294">
        <v>0.8048095703125</v>
      </c>
      <c r="BK294">
        <v>-1.9696465730667101</v>
      </c>
      <c r="BL294">
        <v>0.62516254186630205</v>
      </c>
      <c r="BM294">
        <v>-1.01681876182556</v>
      </c>
      <c r="BN294">
        <v>-1.22490441799164</v>
      </c>
      <c r="BO294">
        <v>0.38386717438697798</v>
      </c>
      <c r="BP294">
        <v>0.93590337038040206</v>
      </c>
      <c r="BQ294">
        <v>1.25395572185516</v>
      </c>
      <c r="BR294">
        <v>1.8322467803955099E-2</v>
      </c>
      <c r="BT294">
        <v>22.874532699585</v>
      </c>
      <c r="BU294">
        <v>27.979564666748001</v>
      </c>
      <c r="BV294">
        <v>26.3678798675537</v>
      </c>
      <c r="BW294">
        <v>28.023109436035199</v>
      </c>
      <c r="BX294">
        <v>17.109769821166999</v>
      </c>
      <c r="BY294">
        <v>27.8952732086182</v>
      </c>
      <c r="BZ294">
        <v>21.243944168090799</v>
      </c>
      <c r="CA294">
        <v>20.28489112854</v>
      </c>
      <c r="CB294">
        <v>26.553239822387699</v>
      </c>
      <c r="CC294">
        <v>27.165283203125</v>
      </c>
      <c r="CD294">
        <v>28.401372909545898</v>
      </c>
      <c r="CE294">
        <v>24.504095077514599</v>
      </c>
      <c r="CG294">
        <v>22.874532699585</v>
      </c>
      <c r="CH294">
        <v>27.979564666748001</v>
      </c>
      <c r="CI294">
        <v>26.3678798675537</v>
      </c>
      <c r="CJ294">
        <v>28.023109436035199</v>
      </c>
      <c r="CK294" t="s">
        <v>8080</v>
      </c>
      <c r="CL294">
        <v>27.8952732086182</v>
      </c>
      <c r="CM294">
        <v>21.243944168090799</v>
      </c>
      <c r="CN294">
        <v>20.28489112854</v>
      </c>
      <c r="CO294">
        <v>26.553239822387699</v>
      </c>
      <c r="CP294">
        <v>27.165283203125</v>
      </c>
      <c r="CQ294">
        <v>28.401372909545898</v>
      </c>
      <c r="CR294">
        <v>24.504095077514599</v>
      </c>
      <c r="CT294" t="s">
        <v>19000</v>
      </c>
      <c r="CU294" t="s">
        <v>1499</v>
      </c>
      <c r="CV294" t="s">
        <v>18246</v>
      </c>
      <c r="CW294" t="str">
        <f>CT294&amp;CU294&amp;CHAR(10)&amp;CV294</f>
        <v>&gt;A0A3Q7FIV4
MTKATSFVAIFLVGAMALFLGEFLVTAQVKCNVMELSSCVPAISSSTPPPPSPTQKCCAKLKEQEPCFCDFLKNPLAKPYVNSTRAREVLAICGVPFPQC</v>
      </c>
    </row>
    <row r="295" spans="1:101" x14ac:dyDescent="0.25">
      <c r="A295" t="s">
        <v>6793</v>
      </c>
      <c r="B295" t="s">
        <v>19305</v>
      </c>
      <c r="C295" t="s">
        <v>7401</v>
      </c>
      <c r="D295" t="s">
        <v>14785</v>
      </c>
      <c r="E295" t="s">
        <v>14786</v>
      </c>
      <c r="F295" t="s">
        <v>10757</v>
      </c>
      <c r="G295">
        <v>3.4616851806640598</v>
      </c>
      <c r="H295">
        <v>0.340228080749512</v>
      </c>
      <c r="I295">
        <v>-0.23333930969238301</v>
      </c>
      <c r="J295">
        <v>6.1512346267700204</v>
      </c>
      <c r="K295">
        <v>4.0764398574829102</v>
      </c>
      <c r="L295">
        <v>4.2463550567626998</v>
      </c>
      <c r="M295">
        <v>2.7307491302490199</v>
      </c>
      <c r="N295">
        <v>3.1737375259399401</v>
      </c>
      <c r="O295">
        <v>4.3365421295165998</v>
      </c>
      <c r="P295">
        <v>4.6935873031616202</v>
      </c>
      <c r="Q295">
        <v>5.7043561935424796</v>
      </c>
      <c r="R295">
        <v>2.8979825973510698</v>
      </c>
      <c r="S295">
        <v>3.4649631977081294</v>
      </c>
      <c r="T295">
        <v>291</v>
      </c>
      <c r="X295" s="16">
        <v>-3.6351518630981463</v>
      </c>
      <c r="Z295">
        <v>0.178812227074236</v>
      </c>
      <c r="AA295">
        <v>1.2817893509314</v>
      </c>
      <c r="AB295">
        <v>5.2264963215085954E-2</v>
      </c>
      <c r="AP295">
        <v>7</v>
      </c>
      <c r="AQ295">
        <v>7</v>
      </c>
      <c r="AR295">
        <v>7</v>
      </c>
      <c r="AS295">
        <v>27.1</v>
      </c>
      <c r="AT295">
        <v>27.1</v>
      </c>
      <c r="AU295">
        <v>27.1</v>
      </c>
      <c r="AV295">
        <v>33.478999999999999</v>
      </c>
      <c r="AW295">
        <v>0</v>
      </c>
      <c r="AX295">
        <v>32.343000000000004</v>
      </c>
      <c r="AY295">
        <v>8572700000</v>
      </c>
      <c r="AZ295">
        <v>162</v>
      </c>
      <c r="BA295" t="s">
        <v>1345</v>
      </c>
      <c r="BB295" t="s">
        <v>1345</v>
      </c>
      <c r="BC295" t="s">
        <v>1346</v>
      </c>
      <c r="BD295" t="s">
        <v>1347</v>
      </c>
      <c r="BE295" t="s">
        <v>1348</v>
      </c>
      <c r="BF295" s="34" t="s">
        <v>19011</v>
      </c>
      <c r="BG295">
        <v>-1.72177772037685E-3</v>
      </c>
      <c r="BH295">
        <v>-1.6412663459777801</v>
      </c>
      <c r="BI295">
        <v>-1.94253253936768</v>
      </c>
      <c r="BJ295">
        <v>1.4109634160995499</v>
      </c>
      <c r="BK295">
        <v>0.321177959442139</v>
      </c>
      <c r="BL295">
        <v>0.41042590141296398</v>
      </c>
      <c r="BM295">
        <v>-0.38564577698707603</v>
      </c>
      <c r="BN295">
        <v>-0.15296621620655099</v>
      </c>
      <c r="BO295">
        <v>0.45779663324356101</v>
      </c>
      <c r="BP295">
        <v>0.64533454179763805</v>
      </c>
      <c r="BQ295">
        <v>1.17624068260193</v>
      </c>
      <c r="BR295">
        <v>-0.29780644178390497</v>
      </c>
      <c r="BT295">
        <v>25.563226699829102</v>
      </c>
      <c r="BU295">
        <v>22.755134582519499</v>
      </c>
      <c r="BV295">
        <v>21.3567600250244</v>
      </c>
      <c r="BW295">
        <v>27.688724517822301</v>
      </c>
      <c r="BX295">
        <v>25.101533889770501</v>
      </c>
      <c r="BY295">
        <v>26.329473495483398</v>
      </c>
      <c r="BZ295">
        <v>24.318035125732401</v>
      </c>
      <c r="CA295">
        <v>24.582046508789102</v>
      </c>
      <c r="CB295">
        <v>25.982200622558601</v>
      </c>
      <c r="CC295">
        <v>24.8818035125732</v>
      </c>
      <c r="CD295">
        <v>25.9363403320313</v>
      </c>
      <c r="CE295">
        <v>23.8648586273193</v>
      </c>
      <c r="CG295">
        <v>25.563226699829102</v>
      </c>
      <c r="CH295">
        <v>22.755134582519499</v>
      </c>
      <c r="CI295">
        <v>21.3567600250244</v>
      </c>
      <c r="CJ295">
        <v>27.688724517822301</v>
      </c>
      <c r="CK295">
        <v>25.101533889770501</v>
      </c>
      <c r="CL295">
        <v>26.329473495483398</v>
      </c>
      <c r="CM295">
        <v>24.318035125732401</v>
      </c>
      <c r="CN295">
        <v>24.582046508789102</v>
      </c>
      <c r="CO295">
        <v>25.982200622558601</v>
      </c>
      <c r="CP295">
        <v>24.8818035125732</v>
      </c>
      <c r="CQ295">
        <v>25.9363403320313</v>
      </c>
      <c r="CR295">
        <v>23.8648586273193</v>
      </c>
      <c r="CT295" t="s">
        <v>19000</v>
      </c>
      <c r="CU295" t="s">
        <v>6793</v>
      </c>
      <c r="CV295" t="s">
        <v>16928</v>
      </c>
      <c r="CW295" t="str">
        <f>CT295&amp;CU295&amp;CHAR(10)&amp;CV295</f>
        <v>&gt;A0A3Q7FCZ7
MATLTCSSLKNSAFVLILVYALTFSFSLVSARPATFLQDFKIAWSDSHIKQLDGGRGIQLILDQNSGCGFASRSKYLFGRVSMKIKLVPGDSAGTVTAFYMNSDTDNVRDELDFEFLGNRTGQPYTVQTNVYVHGKGDKEQRVNLWFDPSADFHTYTIFWNHHQAVFSVDGIPIRVYKNNEAKGIPFPKFQPMGVYSTLWEADDWATRGGLEKINWSKSPFYAYYKDFDIEGCAMPGPANCASNPSNWWEGPSYQQLSPVQARQYRWVRMNHMIYDYCTDKSRNPVPPPECRAGI</v>
      </c>
    </row>
    <row r="296" spans="1:101" x14ac:dyDescent="0.25">
      <c r="A296" t="s">
        <v>3604</v>
      </c>
      <c r="B296" t="s">
        <v>19306</v>
      </c>
      <c r="C296" t="s">
        <v>7646</v>
      </c>
      <c r="D296" t="s">
        <v>14846</v>
      </c>
      <c r="E296" t="s">
        <v>14765</v>
      </c>
      <c r="F296" t="s">
        <v>10758</v>
      </c>
      <c r="G296">
        <v>3.4359073638915998</v>
      </c>
      <c r="H296">
        <v>3.3665361404418901</v>
      </c>
      <c r="I296">
        <v>3.90816307067871</v>
      </c>
      <c r="J296">
        <v>3.9998693466186501</v>
      </c>
      <c r="K296">
        <v>3.3849287033081099</v>
      </c>
      <c r="L296">
        <v>3.4085845947265598</v>
      </c>
      <c r="M296">
        <v>3.2502593994140598</v>
      </c>
      <c r="N296">
        <v>3.2926607131957999</v>
      </c>
      <c r="O296">
        <v>3.2692222595214799</v>
      </c>
      <c r="P296">
        <v>3.54658031463623</v>
      </c>
      <c r="Q296">
        <v>3.4950399398803702</v>
      </c>
      <c r="R296">
        <v>3.0809736251831099</v>
      </c>
      <c r="S296">
        <v>3.4532271226247144</v>
      </c>
      <c r="T296">
        <v>292</v>
      </c>
      <c r="X296" s="16">
        <v>-2.7592023213706796E-2</v>
      </c>
      <c r="Z296">
        <v>0.52340572792362805</v>
      </c>
      <c r="AA296">
        <v>0.38732519796313902</v>
      </c>
      <c r="AB296">
        <v>0.40989705877349319</v>
      </c>
      <c r="AP296">
        <v>18</v>
      </c>
      <c r="AQ296">
        <v>18</v>
      </c>
      <c r="AR296">
        <v>7</v>
      </c>
      <c r="AS296">
        <v>59.7</v>
      </c>
      <c r="AT296">
        <v>59.7</v>
      </c>
      <c r="AU296">
        <v>23.5</v>
      </c>
      <c r="AV296">
        <v>26.49</v>
      </c>
      <c r="AW296">
        <v>0</v>
      </c>
      <c r="AX296">
        <v>64.653999999999996</v>
      </c>
      <c r="AY296">
        <v>10183000000</v>
      </c>
      <c r="AZ296">
        <v>160</v>
      </c>
      <c r="BA296" t="s">
        <v>3604</v>
      </c>
      <c r="BB296" t="s">
        <v>3604</v>
      </c>
      <c r="BC296" t="s">
        <v>3605</v>
      </c>
      <c r="BF296" s="34" t="s">
        <v>19011</v>
      </c>
      <c r="BG296">
        <v>-6.5457075834274306E-2</v>
      </c>
      <c r="BH296">
        <v>-0.32763379812240601</v>
      </c>
      <c r="BI296">
        <v>1.7193528413772601</v>
      </c>
      <c r="BJ296">
        <v>2.0659410953521702</v>
      </c>
      <c r="BK296">
        <v>-0.25812223553657498</v>
      </c>
      <c r="BL296">
        <v>-0.16871882975101499</v>
      </c>
      <c r="BM296">
        <v>-0.76708191633224498</v>
      </c>
      <c r="BN296">
        <v>-0.60683339834213301</v>
      </c>
      <c r="BO296">
        <v>-0.695415019989014</v>
      </c>
      <c r="BP296">
        <v>0.35281246900558499</v>
      </c>
      <c r="BQ296">
        <v>0.15802441537380199</v>
      </c>
      <c r="BR296">
        <v>-1.4068686962127701</v>
      </c>
      <c r="BT296">
        <v>25.537448883056602</v>
      </c>
      <c r="BU296">
        <v>25.7814426422119</v>
      </c>
      <c r="BV296">
        <v>25.498262405395501</v>
      </c>
      <c r="BW296">
        <v>25.537359237670898</v>
      </c>
      <c r="BX296">
        <v>24.4100227355957</v>
      </c>
      <c r="BY296">
        <v>25.491703033447301</v>
      </c>
      <c r="BZ296">
        <v>24.8375453948975</v>
      </c>
      <c r="CA296">
        <v>24.700969696044901</v>
      </c>
      <c r="CB296">
        <v>24.914880752563501</v>
      </c>
      <c r="CC296">
        <v>23.734796524047901</v>
      </c>
      <c r="CD296">
        <v>23.727024078369102</v>
      </c>
      <c r="CE296">
        <v>24.047849655151399</v>
      </c>
      <c r="CG296">
        <v>25.537448883056602</v>
      </c>
      <c r="CH296">
        <v>25.7814426422119</v>
      </c>
      <c r="CI296">
        <v>25.498262405395501</v>
      </c>
      <c r="CJ296">
        <v>25.537359237670898</v>
      </c>
      <c r="CK296">
        <v>24.4100227355957</v>
      </c>
      <c r="CL296">
        <v>25.491703033447301</v>
      </c>
      <c r="CM296">
        <v>24.8375453948975</v>
      </c>
      <c r="CN296">
        <v>24.700969696044901</v>
      </c>
      <c r="CO296">
        <v>24.914880752563501</v>
      </c>
      <c r="CP296">
        <v>23.734796524047901</v>
      </c>
      <c r="CQ296">
        <v>23.727024078369102</v>
      </c>
      <c r="CR296">
        <v>24.047849655151399</v>
      </c>
      <c r="CT296" t="s">
        <v>19000</v>
      </c>
      <c r="CU296" t="s">
        <v>3604</v>
      </c>
      <c r="CV296" t="s">
        <v>18135</v>
      </c>
      <c r="CW296" t="str">
        <f>CT296&amp;CU296&amp;CHAR(10)&amp;CV296</f>
        <v>&gt;A0A3Q7HPM9
MATPQISKKRKFVADGVFFAELNEVLTRELAEDGYSGVEVRVTPVRTEIIIRATRTQNVLGEKGRRIRELTSVVQKRFNFKENTVELYAEKVNNRGLCAIAQAESLRYKLLGGLAVRRACYGVLRFVMESGAKGCEVIVSGKLRAQRAKSMKFKDGYMISSGQPVKEYIDAAVRHVLLRQGVLGIKVKIMLDWDPKGKQGPMTPLPDLVTIHPPKEEEEFVVPPPMIAAPAIEVLPVA</v>
      </c>
    </row>
    <row r="297" spans="1:101" x14ac:dyDescent="0.25">
      <c r="A297" t="s">
        <v>2539</v>
      </c>
      <c r="B297" t="s">
        <v>19307</v>
      </c>
      <c r="C297" t="s">
        <v>7177</v>
      </c>
      <c r="D297" t="s">
        <v>14929</v>
      </c>
      <c r="E297">
        <v>0</v>
      </c>
      <c r="F297" t="s">
        <v>10759</v>
      </c>
      <c r="G297">
        <v>2.7754478454589799</v>
      </c>
      <c r="H297">
        <v>3.4955892562866202</v>
      </c>
      <c r="I297">
        <v>4.5111942291259801</v>
      </c>
      <c r="J297">
        <v>4.57623386383057</v>
      </c>
      <c r="K297">
        <v>2.9568014144897501</v>
      </c>
      <c r="L297">
        <v>3.1265830993652299</v>
      </c>
      <c r="M297">
        <v>3.7833080291747998</v>
      </c>
      <c r="N297">
        <v>3.1344919204711901</v>
      </c>
      <c r="O297">
        <v>3.22865867614746</v>
      </c>
      <c r="P297">
        <v>3.0833444595336901</v>
      </c>
      <c r="Q297">
        <v>4.28707027435303</v>
      </c>
      <c r="R297">
        <v>2.4439229965210001</v>
      </c>
      <c r="S297">
        <v>3.4502205053965258</v>
      </c>
      <c r="T297">
        <v>293</v>
      </c>
      <c r="X297" s="16">
        <v>4.0870984395343424E-2</v>
      </c>
      <c r="Z297">
        <v>0.96247505938242295</v>
      </c>
      <c r="AA297">
        <v>2.0467144296341701E-2</v>
      </c>
      <c r="AB297">
        <v>0.95396591054568969</v>
      </c>
      <c r="AP297">
        <v>4</v>
      </c>
      <c r="AQ297">
        <v>4</v>
      </c>
      <c r="AR297">
        <v>4</v>
      </c>
      <c r="AS297">
        <v>40.700000000000003</v>
      </c>
      <c r="AT297">
        <v>40.700000000000003</v>
      </c>
      <c r="AU297">
        <v>40.700000000000003</v>
      </c>
      <c r="AV297">
        <v>13.875999999999999</v>
      </c>
      <c r="AW297">
        <v>0</v>
      </c>
      <c r="AX297">
        <v>34.384</v>
      </c>
      <c r="AY297">
        <v>5711700000</v>
      </c>
      <c r="AZ297">
        <v>51</v>
      </c>
      <c r="BA297" t="s">
        <v>2539</v>
      </c>
      <c r="BB297" t="s">
        <v>2539</v>
      </c>
      <c r="BC297" t="s">
        <v>2540</v>
      </c>
      <c r="BF297" s="34" t="s">
        <v>19011</v>
      </c>
      <c r="BG297">
        <v>-0.97152256965637196</v>
      </c>
      <c r="BH297">
        <v>6.5320909023284898E-2</v>
      </c>
      <c r="BI297">
        <v>1.5275661945343</v>
      </c>
      <c r="BJ297">
        <v>1.6212087869644201</v>
      </c>
      <c r="BK297">
        <v>-0.71041375398635898</v>
      </c>
      <c r="BL297">
        <v>-0.465965867042542</v>
      </c>
      <c r="BM297">
        <v>0.47957193851470897</v>
      </c>
      <c r="BN297">
        <v>-0.45457893610000599</v>
      </c>
      <c r="BO297">
        <v>-0.31899976730346702</v>
      </c>
      <c r="BP297">
        <v>-0.52821987867355302</v>
      </c>
      <c r="BQ297">
        <v>1.20487749576569</v>
      </c>
      <c r="BR297">
        <v>-1.4488445520401001</v>
      </c>
      <c r="BT297">
        <v>24.876989364623999</v>
      </c>
      <c r="BU297">
        <v>25.910495758056602</v>
      </c>
      <c r="BV297">
        <v>26.101293563842798</v>
      </c>
      <c r="BW297">
        <v>26.113723754882798</v>
      </c>
      <c r="BX297">
        <v>23.981895446777301</v>
      </c>
      <c r="BY297">
        <v>25.209701538085898</v>
      </c>
      <c r="BZ297">
        <v>25.3705940246582</v>
      </c>
      <c r="CA297">
        <v>24.542800903320298</v>
      </c>
      <c r="CB297">
        <v>24.874317169189499</v>
      </c>
      <c r="CC297">
        <v>23.271560668945298</v>
      </c>
      <c r="CD297">
        <v>24.5190544128418</v>
      </c>
      <c r="CE297">
        <v>23.4107990264893</v>
      </c>
      <c r="CG297">
        <v>24.876989364623999</v>
      </c>
      <c r="CH297">
        <v>25.910495758056602</v>
      </c>
      <c r="CI297">
        <v>26.101293563842798</v>
      </c>
      <c r="CJ297">
        <v>26.113723754882798</v>
      </c>
      <c r="CK297">
        <v>23.981895446777301</v>
      </c>
      <c r="CL297">
        <v>25.209701538085898</v>
      </c>
      <c r="CM297">
        <v>25.3705940246582</v>
      </c>
      <c r="CN297">
        <v>24.542800903320298</v>
      </c>
      <c r="CO297">
        <v>24.874317169189499</v>
      </c>
      <c r="CP297">
        <v>23.271560668945298</v>
      </c>
      <c r="CQ297">
        <v>24.5190544128418</v>
      </c>
      <c r="CR297">
        <v>23.4107990264893</v>
      </c>
      <c r="CT297" t="s">
        <v>19000</v>
      </c>
      <c r="CU297" t="s">
        <v>2539</v>
      </c>
      <c r="CV297" t="s">
        <v>18968</v>
      </c>
      <c r="CW297" t="str">
        <f>CT297&amp;CU297&amp;CHAR(10)&amp;CV297</f>
        <v>&gt;A0A3Q7GLS8
MAGIIHKIEEKLHIGGGHKEEEHKKEEHKGEGHKKDEHKEGFVEKIKDKIHGEESGENHKDGKEKKKKKKDKKEKKHDGHDSSSSSDKAIDETERRISMNWKRMMRIETEEERDFVQS</v>
      </c>
    </row>
    <row r="298" spans="1:101" x14ac:dyDescent="0.25">
      <c r="A298" t="s">
        <v>6806</v>
      </c>
      <c r="B298" t="s">
        <v>19308</v>
      </c>
      <c r="C298" t="s">
        <v>7401</v>
      </c>
      <c r="D298" t="s">
        <v>14785</v>
      </c>
      <c r="E298" t="s">
        <v>14786</v>
      </c>
      <c r="F298" t="s">
        <v>10760</v>
      </c>
      <c r="G298">
        <v>2.62392234802246</v>
      </c>
      <c r="H298">
        <v>-1.49114894866943</v>
      </c>
      <c r="I298">
        <v>-0.35700225830078097</v>
      </c>
      <c r="J298">
        <v>5.2933759689331099</v>
      </c>
      <c r="K298">
        <v>5.3501310348510698</v>
      </c>
      <c r="L298">
        <v>5.5244770050048801</v>
      </c>
      <c r="M298">
        <v>4.3571872711181596</v>
      </c>
      <c r="N298">
        <v>3.9920701980590798</v>
      </c>
      <c r="O298">
        <v>4.3195972442626998</v>
      </c>
      <c r="P298">
        <v>3.0055303573608398</v>
      </c>
      <c r="Q298">
        <v>4.4615602493286097</v>
      </c>
      <c r="R298">
        <v>4.1990022659301802</v>
      </c>
      <c r="S298">
        <v>3.4398918946584072</v>
      </c>
      <c r="T298">
        <v>294</v>
      </c>
      <c r="W298">
        <v>4</v>
      </c>
      <c r="X298" s="16">
        <v>-5.1307376225789367</v>
      </c>
      <c r="Z298">
        <v>5.4216216216216202E-2</v>
      </c>
      <c r="AA298">
        <v>2.5324187615523899</v>
      </c>
      <c r="AB298">
        <v>2.9348184351668622E-3</v>
      </c>
      <c r="AC298" t="s">
        <v>10408</v>
      </c>
      <c r="AE298">
        <v>1.85442664533944</v>
      </c>
      <c r="AF298">
        <v>1.398213061042604E-2</v>
      </c>
      <c r="AG298">
        <v>1.5897435897435899E-3</v>
      </c>
      <c r="AH298" t="s">
        <v>10408</v>
      </c>
      <c r="AJ298" s="14">
        <v>0.29233310867006701</v>
      </c>
      <c r="AK298" s="14">
        <v>0.51011358712342081</v>
      </c>
      <c r="AL298" s="14">
        <v>0.56979710144927498</v>
      </c>
      <c r="AN298" s="14">
        <f>AVERAGE(M298:O298)-AVERAGE(P298:R298)</f>
        <v>0.33425394694010269</v>
      </c>
      <c r="AP298">
        <v>11</v>
      </c>
      <c r="AQ298">
        <v>10</v>
      </c>
      <c r="AR298">
        <v>2</v>
      </c>
      <c r="AS298">
        <v>42.2</v>
      </c>
      <c r="AT298">
        <v>37.299999999999997</v>
      </c>
      <c r="AU298">
        <v>9.1</v>
      </c>
      <c r="AV298">
        <v>32.154000000000003</v>
      </c>
      <c r="AW298">
        <v>0</v>
      </c>
      <c r="AX298">
        <v>114.62</v>
      </c>
      <c r="AY298">
        <v>11406000000</v>
      </c>
      <c r="AZ298">
        <v>95</v>
      </c>
      <c r="BA298" t="s">
        <v>1598</v>
      </c>
      <c r="BB298" t="s">
        <v>1598</v>
      </c>
      <c r="BC298" t="s">
        <v>1599</v>
      </c>
      <c r="BD298" t="s">
        <v>1600</v>
      </c>
      <c r="BE298" t="s">
        <v>1601</v>
      </c>
      <c r="BF298" s="34" t="s">
        <v>19011</v>
      </c>
      <c r="BG298">
        <v>-0.36639380455017101</v>
      </c>
      <c r="BH298">
        <v>-2.2141792774200399</v>
      </c>
      <c r="BI298">
        <v>-1.7049148082733201</v>
      </c>
      <c r="BJ298">
        <v>0.83226770162582397</v>
      </c>
      <c r="BK298">
        <v>0.85775238275527999</v>
      </c>
      <c r="BL298">
        <v>0.93603873252868697</v>
      </c>
      <c r="BM298">
        <v>0.41189202666282698</v>
      </c>
      <c r="BN298">
        <v>0.24794395267963401</v>
      </c>
      <c r="BO298">
        <v>0.39501303434371898</v>
      </c>
      <c r="BP298">
        <v>-0.19504083693027499</v>
      </c>
      <c r="BQ298">
        <v>0.45875850319862399</v>
      </c>
      <c r="BR298">
        <v>0.34086242318153398</v>
      </c>
      <c r="BT298">
        <v>24.7254638671875</v>
      </c>
      <c r="BU298">
        <v>20.9237575531006</v>
      </c>
      <c r="BV298">
        <v>21.233097076416001</v>
      </c>
      <c r="BW298">
        <v>26.830865859985401</v>
      </c>
      <c r="BX298">
        <v>26.3752250671387</v>
      </c>
      <c r="BY298">
        <v>27.6075954437256</v>
      </c>
      <c r="BZ298">
        <v>25.944473266601602</v>
      </c>
      <c r="CA298">
        <v>25.4003791809082</v>
      </c>
      <c r="CB298">
        <v>25.965255737304702</v>
      </c>
      <c r="CC298">
        <v>23.1937465667725</v>
      </c>
      <c r="CD298">
        <v>24.693544387817401</v>
      </c>
      <c r="CE298">
        <v>25.165878295898398</v>
      </c>
      <c r="CG298">
        <v>24.7254638671875</v>
      </c>
      <c r="CH298">
        <v>20.9237575531006</v>
      </c>
      <c r="CI298">
        <v>21.233097076416001</v>
      </c>
      <c r="CJ298">
        <v>26.830865859985401</v>
      </c>
      <c r="CK298">
        <v>26.3752250671387</v>
      </c>
      <c r="CL298">
        <v>27.6075954437256</v>
      </c>
      <c r="CM298">
        <v>25.944473266601602</v>
      </c>
      <c r="CN298">
        <v>25.4003791809082</v>
      </c>
      <c r="CO298">
        <v>25.965255737304702</v>
      </c>
      <c r="CP298">
        <v>23.1937465667725</v>
      </c>
      <c r="CQ298">
        <v>24.693544387817401</v>
      </c>
      <c r="CR298">
        <v>25.165878295898398</v>
      </c>
      <c r="CT298" t="s">
        <v>19000</v>
      </c>
      <c r="CU298" t="s">
        <v>6806</v>
      </c>
      <c r="CV298" t="s">
        <v>16488</v>
      </c>
      <c r="CW298" t="str">
        <f>CT298&amp;CU298&amp;CHAR(10)&amp;CV298</f>
        <v>&gt;Q6RHY0
MASSSSKLVLVMCFMISAFGIAIGAKFDQEFDITWGDGRAKILNNGDLLTLSLDKISGSGFQSKNEYLFGKIDMQLKLVPGNSAGTVTAYYLSSQGPTHDEIDFEFLGNLSGDPYTLHTNVFSQGKGNREQQFHLWFDPTADFHTYSITWNPQRIIFYVDGTPIREYKNSESIGVSYPKNQPMRIYSSLWNADDWATRGGLVKTDWSQAPFSASYRNFSANACIPTSSSSCSSNSAASTSNSWLNEELDNTSQERLKWVQKNYMVYDYCTDSKRFPQGFPADCVQNI</v>
      </c>
    </row>
    <row r="299" spans="1:101" x14ac:dyDescent="0.25">
      <c r="A299" t="s">
        <v>561</v>
      </c>
      <c r="B299" t="s">
        <v>19309</v>
      </c>
      <c r="C299" t="s">
        <v>7263</v>
      </c>
      <c r="D299" t="s">
        <v>14757</v>
      </c>
      <c r="E299">
        <v>0</v>
      </c>
      <c r="F299" t="s">
        <v>10761</v>
      </c>
      <c r="G299">
        <v>3.2023868560790998</v>
      </c>
      <c r="H299">
        <v>2.2848463058471702</v>
      </c>
      <c r="I299">
        <v>3.1882629394531299</v>
      </c>
      <c r="J299">
        <v>3.65869045257568</v>
      </c>
      <c r="K299">
        <v>3.7415399551391602</v>
      </c>
      <c r="L299">
        <v>3.1330757141113299</v>
      </c>
      <c r="M299">
        <v>3.80279541015625</v>
      </c>
      <c r="N299">
        <v>3.4634733200073198</v>
      </c>
      <c r="O299">
        <v>3.2857742309570299</v>
      </c>
      <c r="P299">
        <v>4.1766462326049796</v>
      </c>
      <c r="Q299">
        <v>3.5603494644164999</v>
      </c>
      <c r="R299">
        <v>3.7733354568481401</v>
      </c>
      <c r="S299">
        <v>3.4392646948496481</v>
      </c>
      <c r="T299">
        <v>295</v>
      </c>
      <c r="X299" s="16">
        <v>-0.61927000681559008</v>
      </c>
      <c r="Z299">
        <v>0.20157021996615901</v>
      </c>
      <c r="AA299">
        <v>1.13067970707978</v>
      </c>
      <c r="AB299">
        <v>7.401509363968542E-2</v>
      </c>
      <c r="AP299">
        <v>12</v>
      </c>
      <c r="AQ299">
        <v>8</v>
      </c>
      <c r="AR299">
        <v>8</v>
      </c>
      <c r="AS299">
        <v>55.2</v>
      </c>
      <c r="AT299">
        <v>38.6</v>
      </c>
      <c r="AU299">
        <v>38.6</v>
      </c>
      <c r="AV299">
        <v>26.117000000000001</v>
      </c>
      <c r="AW299">
        <v>0</v>
      </c>
      <c r="AX299">
        <v>87.061999999999998</v>
      </c>
      <c r="AY299">
        <v>4911600000</v>
      </c>
      <c r="AZ299">
        <v>100</v>
      </c>
      <c r="BA299" t="s">
        <v>561</v>
      </c>
      <c r="BB299" t="s">
        <v>561</v>
      </c>
      <c r="BC299" t="s">
        <v>562</v>
      </c>
      <c r="BF299" s="34" t="s">
        <v>19011</v>
      </c>
      <c r="BG299">
        <v>-0.49575400352478</v>
      </c>
      <c r="BH299">
        <v>-2.4160449504852299</v>
      </c>
      <c r="BI299">
        <v>-0.52531349658966098</v>
      </c>
      <c r="BJ299">
        <v>0.45922908186912498</v>
      </c>
      <c r="BK299">
        <v>0.63262212276458696</v>
      </c>
      <c r="BL299">
        <v>-0.64081305265426602</v>
      </c>
      <c r="BM299">
        <v>0.76082170009613004</v>
      </c>
      <c r="BN299">
        <v>5.0665449351072298E-2</v>
      </c>
      <c r="BO299">
        <v>-0.32123523950576799</v>
      </c>
      <c r="BP299">
        <v>1.5432420969009399</v>
      </c>
      <c r="BQ299">
        <v>0.25341442227363598</v>
      </c>
      <c r="BR299">
        <v>0.699165940284729</v>
      </c>
      <c r="BT299">
        <v>25.303928375244102</v>
      </c>
      <c r="BU299">
        <v>24.699752807617202</v>
      </c>
      <c r="BV299">
        <v>24.778362274169901</v>
      </c>
      <c r="BW299">
        <v>25.196180343627901</v>
      </c>
      <c r="BX299">
        <v>24.7666339874268</v>
      </c>
      <c r="BY299">
        <v>25.216194152831999</v>
      </c>
      <c r="BZ299">
        <v>25.390081405639599</v>
      </c>
      <c r="CA299">
        <v>24.871782302856399</v>
      </c>
      <c r="CB299">
        <v>24.931432723998999</v>
      </c>
      <c r="CC299">
        <v>24.364862442016602</v>
      </c>
      <c r="CD299">
        <v>23.792333602905298</v>
      </c>
      <c r="CE299">
        <v>24.740211486816399</v>
      </c>
      <c r="CG299">
        <v>25.303928375244102</v>
      </c>
      <c r="CH299">
        <v>24.699752807617202</v>
      </c>
      <c r="CI299">
        <v>24.778362274169901</v>
      </c>
      <c r="CJ299">
        <v>25.196180343627901</v>
      </c>
      <c r="CK299">
        <v>24.7666339874268</v>
      </c>
      <c r="CL299">
        <v>25.216194152831999</v>
      </c>
      <c r="CM299">
        <v>25.390081405639599</v>
      </c>
      <c r="CN299">
        <v>24.871782302856399</v>
      </c>
      <c r="CO299">
        <v>24.931432723998999</v>
      </c>
      <c r="CP299">
        <v>24.364862442016602</v>
      </c>
      <c r="CQ299">
        <v>23.792333602905298</v>
      </c>
      <c r="CR299">
        <v>24.740211486816399</v>
      </c>
      <c r="CT299" t="s">
        <v>19000</v>
      </c>
      <c r="CU299" t="s">
        <v>561</v>
      </c>
      <c r="CV299" t="s">
        <v>17068</v>
      </c>
      <c r="CW299" t="str">
        <f>CT299&amp;CU299&amp;CHAR(10)&amp;CV299</f>
        <v>&gt;A0A3Q7EMP9
MAVAFQNVNSESGLKKLDDFLLTRSYISGYQASKDDITVYSYLAKPPSAEYVNALRWYKHIDALLRISGVSGVGAGVIVEGSAPITGAVATPPADDSKASAADDDDDDDDVDLFGEETEEEKKAAEERAAALKASGKKKESGKSSVLMDVKPWDDETDMKKLEEAVRSVTMEGLTFGASKLVPVGYGIKKLQIMLTIVDDLVSVDDLIENYLTVEPINEYVQSCDIVAFNKICKISAVLKF</v>
      </c>
    </row>
    <row r="300" spans="1:101" x14ac:dyDescent="0.25">
      <c r="A300" t="s">
        <v>3546</v>
      </c>
      <c r="B300" t="s">
        <v>19310</v>
      </c>
      <c r="C300" t="s">
        <v>7262</v>
      </c>
      <c r="D300" t="s">
        <v>14906</v>
      </c>
      <c r="E300" t="s">
        <v>14907</v>
      </c>
      <c r="F300" t="s">
        <v>10762</v>
      </c>
      <c r="G300">
        <v>3.4220657348632799</v>
      </c>
      <c r="H300">
        <v>3.1708116531372101</v>
      </c>
      <c r="I300">
        <v>3.6201229095459002</v>
      </c>
      <c r="J300">
        <v>3.6256265640258798</v>
      </c>
      <c r="K300">
        <v>3.27160739898682</v>
      </c>
      <c r="L300">
        <v>3.22042655944824</v>
      </c>
      <c r="M300">
        <v>3.64261054992676</v>
      </c>
      <c r="N300">
        <v>3.4702711105346702</v>
      </c>
      <c r="O300">
        <v>3.5750427246093799</v>
      </c>
      <c r="P300">
        <v>3.2846193313598602</v>
      </c>
      <c r="Q300">
        <v>3.51033687591553</v>
      </c>
      <c r="R300">
        <v>3.4270067214965798</v>
      </c>
      <c r="S300">
        <v>3.4367123444875092</v>
      </c>
      <c r="T300">
        <v>296</v>
      </c>
      <c r="X300" s="16">
        <v>3.1779925028483369E-2</v>
      </c>
      <c r="Z300">
        <v>0.65663434343434302</v>
      </c>
      <c r="AA300">
        <v>0.24984476840792</v>
      </c>
      <c r="AB300">
        <v>0.56254236099776656</v>
      </c>
      <c r="AP300">
        <v>18</v>
      </c>
      <c r="AQ300">
        <v>17</v>
      </c>
      <c r="AR300">
        <v>17</v>
      </c>
      <c r="AS300">
        <v>67.900000000000006</v>
      </c>
      <c r="AT300">
        <v>64.5</v>
      </c>
      <c r="AU300">
        <v>64.5</v>
      </c>
      <c r="AV300">
        <v>40.939</v>
      </c>
      <c r="AW300">
        <v>0</v>
      </c>
      <c r="AX300">
        <v>183.59</v>
      </c>
      <c r="AY300">
        <v>12447000000</v>
      </c>
      <c r="AZ300">
        <v>277</v>
      </c>
      <c r="BA300" t="s">
        <v>3546</v>
      </c>
      <c r="BB300" t="s">
        <v>3546</v>
      </c>
      <c r="BC300" t="s">
        <v>3547</v>
      </c>
      <c r="BF300" s="34" t="s">
        <v>19011</v>
      </c>
      <c r="BG300">
        <v>-8.7875060737132998E-2</v>
      </c>
      <c r="BH300">
        <v>-1.59532070159912</v>
      </c>
      <c r="BI300">
        <v>1.1004058122634901</v>
      </c>
      <c r="BJ300">
        <v>1.1334260702133201</v>
      </c>
      <c r="BK300">
        <v>-0.99057787656784102</v>
      </c>
      <c r="BL300">
        <v>-1.29764688014984</v>
      </c>
      <c r="BM300">
        <v>1.23532462120056</v>
      </c>
      <c r="BN300">
        <v>0.20134206116199499</v>
      </c>
      <c r="BO300">
        <v>0.82993888854980502</v>
      </c>
      <c r="BP300">
        <v>-0.91251033544540405</v>
      </c>
      <c r="BQ300">
        <v>0.44172409176826499</v>
      </c>
      <c r="BR300">
        <v>-5.8230694383382797E-2</v>
      </c>
      <c r="BT300">
        <v>25.523607254028299</v>
      </c>
      <c r="BU300">
        <v>25.585718154907202</v>
      </c>
      <c r="BV300">
        <v>25.210222244262699</v>
      </c>
      <c r="BW300">
        <v>25.1631164550781</v>
      </c>
      <c r="BX300">
        <v>24.2967014312744</v>
      </c>
      <c r="BY300">
        <v>25.303544998168899</v>
      </c>
      <c r="BZ300">
        <v>25.229896545410199</v>
      </c>
      <c r="CA300">
        <v>24.8785800933838</v>
      </c>
      <c r="CB300">
        <v>25.220701217651399</v>
      </c>
      <c r="CC300">
        <v>23.472835540771499</v>
      </c>
      <c r="CD300">
        <v>23.7423210144043</v>
      </c>
      <c r="CE300">
        <v>24.393882751464801</v>
      </c>
      <c r="CG300">
        <v>25.523607254028299</v>
      </c>
      <c r="CH300">
        <v>25.585718154907202</v>
      </c>
      <c r="CI300">
        <v>25.210222244262699</v>
      </c>
      <c r="CJ300">
        <v>25.1631164550781</v>
      </c>
      <c r="CK300">
        <v>24.2967014312744</v>
      </c>
      <c r="CL300">
        <v>25.303544998168899</v>
      </c>
      <c r="CM300">
        <v>25.229896545410199</v>
      </c>
      <c r="CN300">
        <v>24.8785800933838</v>
      </c>
      <c r="CO300">
        <v>25.220701217651399</v>
      </c>
      <c r="CP300">
        <v>23.472835540771499</v>
      </c>
      <c r="CQ300">
        <v>23.7423210144043</v>
      </c>
      <c r="CR300">
        <v>24.393882751464801</v>
      </c>
      <c r="CT300" t="s">
        <v>19000</v>
      </c>
      <c r="CU300" t="s">
        <v>3546</v>
      </c>
      <c r="CV300" t="s">
        <v>18435</v>
      </c>
      <c r="CW300" t="str">
        <f>CT300&amp;CU300&amp;CHAR(10)&amp;CV300</f>
        <v>&gt;A0A3Q7HLK8
MASFINNPLTSLCNTKSEANNLFKISPLRAQSLGFSKFNGSRKVAFPSVVCKAVSVPTKSSTEIEGLNIAEDVTQLIGNTPMVYLNTIAKGCVANIAAKLEIMEPCCSVKDRIGFSMIVDAEEKGLISPGKTVLVEPTSGNTGIGLAFIAASRGYKLILTMPASMSLERRVILKAFGAELVLTDPAKGMKGAVSKAEEILNNTPDAYILQQFDNPANPKIHYETTGPEIWEDTKGKIDILVAGIGTGGTITGTGRFLKEQNPNIKIIGVEPTESNVLSGGKPGPHKIQGIGAGFIPGNLDQDVMDEVIEISSDEAVETAKQLALQEGLLVGISSGAAALAAIQVGKRPENAGKLIGVVFPSYGERYLSSILFQSIREECENMKPEL</v>
      </c>
    </row>
    <row r="301" spans="1:101" x14ac:dyDescent="0.25">
      <c r="A301" t="s">
        <v>551</v>
      </c>
      <c r="B301" t="s">
        <v>19311</v>
      </c>
      <c r="C301" t="s">
        <v>7177</v>
      </c>
      <c r="D301">
        <v>0</v>
      </c>
      <c r="E301">
        <v>0</v>
      </c>
      <c r="F301" t="s">
        <v>10763</v>
      </c>
      <c r="G301">
        <v>3.4070625305175799</v>
      </c>
      <c r="H301">
        <v>3.1929292678832999</v>
      </c>
      <c r="I301">
        <v>3.1727886199951199</v>
      </c>
      <c r="J301">
        <v>2.6750345230102499</v>
      </c>
      <c r="K301">
        <v>3.2283296585082999</v>
      </c>
      <c r="L301">
        <v>2.3764591217040998</v>
      </c>
      <c r="M301">
        <v>3.7576732635497998</v>
      </c>
      <c r="N301">
        <v>3.90824222564697</v>
      </c>
      <c r="O301">
        <v>3.3290786743164098</v>
      </c>
      <c r="P301">
        <v>4.09914302825928</v>
      </c>
      <c r="Q301">
        <v>4.0479593276977504</v>
      </c>
      <c r="R301">
        <v>4.0151948928832999</v>
      </c>
      <c r="S301">
        <v>3.4341579278310141</v>
      </c>
      <c r="T301">
        <v>297</v>
      </c>
      <c r="W301">
        <v>2</v>
      </c>
      <c r="X301" s="16">
        <v>0.49765237172444987</v>
      </c>
      <c r="Z301">
        <v>5.57037037037037E-2</v>
      </c>
      <c r="AA301">
        <v>2.66014061915619</v>
      </c>
      <c r="AB301">
        <v>2.1870533685917262E-3</v>
      </c>
      <c r="AC301" t="s">
        <v>10408</v>
      </c>
      <c r="AE301">
        <v>0.890209245843538</v>
      </c>
      <c r="AF301">
        <v>0.12876290143671493</v>
      </c>
      <c r="AG301">
        <v>4.5485714285714303E-2</v>
      </c>
      <c r="AJ301" s="14">
        <v>1.0432220093065701</v>
      </c>
      <c r="AK301" s="14">
        <v>9.0526971295477307E-2</v>
      </c>
      <c r="AL301" s="14">
        <v>0.108333333333333</v>
      </c>
      <c r="AN301" s="14">
        <f>AVERAGE(M301:O301)-AVERAGE(P301:R301)</f>
        <v>-0.38910102844238414</v>
      </c>
      <c r="AP301">
        <v>15</v>
      </c>
      <c r="AQ301">
        <v>15</v>
      </c>
      <c r="AR301">
        <v>15</v>
      </c>
      <c r="AS301">
        <v>60.6</v>
      </c>
      <c r="AT301">
        <v>60.6</v>
      </c>
      <c r="AU301">
        <v>60.6</v>
      </c>
      <c r="AV301">
        <v>36.215000000000003</v>
      </c>
      <c r="AW301">
        <v>0</v>
      </c>
      <c r="AX301">
        <v>125.49</v>
      </c>
      <c r="AY301">
        <v>6737200000</v>
      </c>
      <c r="AZ301">
        <v>173</v>
      </c>
      <c r="BA301" t="s">
        <v>551</v>
      </c>
      <c r="BB301" t="s">
        <v>551</v>
      </c>
      <c r="BC301" t="s">
        <v>552</v>
      </c>
      <c r="BF301" s="34" t="s">
        <v>19011</v>
      </c>
      <c r="BG301">
        <v>-4.9013700336217901E-2</v>
      </c>
      <c r="BH301">
        <v>-0.43636599183082603</v>
      </c>
      <c r="BI301">
        <v>-0.472799032926559</v>
      </c>
      <c r="BJ301">
        <v>-1.37320184707642</v>
      </c>
      <c r="BK301">
        <v>-0.37232911586761502</v>
      </c>
      <c r="BL301">
        <v>-1.9133040904998799</v>
      </c>
      <c r="BM301">
        <v>0.58521687984466597</v>
      </c>
      <c r="BN301">
        <v>0.85758572816848799</v>
      </c>
      <c r="BO301">
        <v>-0.19008110463619199</v>
      </c>
      <c r="BP301">
        <v>1.2029120922088601</v>
      </c>
      <c r="BQ301">
        <v>1.11032438278198</v>
      </c>
      <c r="BR301">
        <v>1.0510557889938399</v>
      </c>
      <c r="BT301">
        <v>25.508604049682599</v>
      </c>
      <c r="BU301">
        <v>25.607835769653299</v>
      </c>
      <c r="BV301">
        <v>24.7628879547119</v>
      </c>
      <c r="BW301">
        <v>24.2125244140625</v>
      </c>
      <c r="BX301">
        <v>24.253423690795898</v>
      </c>
      <c r="BY301">
        <v>24.459577560424801</v>
      </c>
      <c r="BZ301">
        <v>25.3449592590332</v>
      </c>
      <c r="CA301">
        <v>25.316551208496101</v>
      </c>
      <c r="CB301">
        <v>24.974737167358398</v>
      </c>
      <c r="CC301">
        <v>24.287359237670898</v>
      </c>
      <c r="CD301">
        <v>24.279943466186499</v>
      </c>
      <c r="CE301">
        <v>24.982070922851602</v>
      </c>
      <c r="CG301">
        <v>25.508604049682599</v>
      </c>
      <c r="CH301">
        <v>25.607835769653299</v>
      </c>
      <c r="CI301">
        <v>24.7628879547119</v>
      </c>
      <c r="CJ301">
        <v>24.2125244140625</v>
      </c>
      <c r="CK301">
        <v>24.253423690795898</v>
      </c>
      <c r="CL301">
        <v>24.459577560424801</v>
      </c>
      <c r="CM301">
        <v>25.3449592590332</v>
      </c>
      <c r="CN301">
        <v>25.316551208496101</v>
      </c>
      <c r="CO301">
        <v>24.974737167358398</v>
      </c>
      <c r="CP301">
        <v>24.287359237670898</v>
      </c>
      <c r="CQ301">
        <v>24.279943466186499</v>
      </c>
      <c r="CR301">
        <v>24.982070922851602</v>
      </c>
      <c r="CT301" t="s">
        <v>19000</v>
      </c>
      <c r="CU301" t="s">
        <v>551</v>
      </c>
      <c r="CV301" t="s">
        <v>16612</v>
      </c>
      <c r="CW301" t="str">
        <f>CT301&amp;CU301&amp;CHAR(10)&amp;CV301</f>
        <v>&gt;A0A3Q7EMD8
MSDGGLTILDGTQLRAVDLSLPSTVDSSVTGAQLLDVAESKVSESLFGFSLPDTLKSAALKRIGVSDDLEFRRENLDRENALSVLRKYVDAIANELQDDPIVIAILDGKTLQLFLEDEDDFAMLAENLFTDLDTEDRGKIKRNQIQDALFHMGVEMGIPPLSEFPLLSDILKKHGAEGEDELGQAQFAHLLQPVLQELADVLSENPMVVLQKIKINNGSKLRMILTDEKQLSETVDKIMQEEEKDGLSTKDVIRHYLEKNGASLGLPPLNDEVVILLYDTVLGAVENGNTDAKTSKEDEFMVFLKEILEKFAAQLEVNPTFDDLVDN</v>
      </c>
    </row>
    <row r="302" spans="1:101" x14ac:dyDescent="0.25">
      <c r="A302" t="s">
        <v>1123</v>
      </c>
      <c r="B302" t="s">
        <v>19312</v>
      </c>
      <c r="C302" t="s">
        <v>7177</v>
      </c>
      <c r="D302" t="s">
        <v>14846</v>
      </c>
      <c r="E302" t="s">
        <v>14765</v>
      </c>
      <c r="F302" t="s">
        <v>10764</v>
      </c>
      <c r="G302">
        <v>3.6943130493164098</v>
      </c>
      <c r="H302">
        <v>3.1720705032348602</v>
      </c>
      <c r="I302">
        <v>3.2344436645507799</v>
      </c>
      <c r="J302">
        <v>4.2085256576538104</v>
      </c>
      <c r="K302">
        <v>3.2596559524536102</v>
      </c>
      <c r="L302">
        <v>4.1474571228027299</v>
      </c>
      <c r="M302">
        <v>3.3372325897216801</v>
      </c>
      <c r="N302">
        <v>2.9934053421020499</v>
      </c>
      <c r="O302">
        <v>3.3982772827148402</v>
      </c>
      <c r="P302">
        <v>3.3250646591186501</v>
      </c>
      <c r="Q302">
        <v>3.3751745223999001</v>
      </c>
      <c r="R302">
        <v>3.00611019134521</v>
      </c>
      <c r="S302">
        <v>3.4293108781178776</v>
      </c>
      <c r="T302">
        <v>298</v>
      </c>
      <c r="X302" s="16">
        <v>-0.50493717193603338</v>
      </c>
      <c r="Z302">
        <v>0.27533407325194198</v>
      </c>
      <c r="AA302">
        <v>0.84755636436977599</v>
      </c>
      <c r="AB302">
        <v>0.14205078420507994</v>
      </c>
      <c r="AP302">
        <v>10</v>
      </c>
      <c r="AQ302">
        <v>10</v>
      </c>
      <c r="AR302">
        <v>7</v>
      </c>
      <c r="AS302">
        <v>74.2</v>
      </c>
      <c r="AT302">
        <v>74.2</v>
      </c>
      <c r="AU302">
        <v>60.3</v>
      </c>
      <c r="AV302">
        <v>17.286000000000001</v>
      </c>
      <c r="AW302">
        <v>0</v>
      </c>
      <c r="AX302">
        <v>67.650000000000006</v>
      </c>
      <c r="AY302">
        <v>5030100000</v>
      </c>
      <c r="AZ302">
        <v>168</v>
      </c>
      <c r="BA302" t="s">
        <v>1123</v>
      </c>
      <c r="BB302" t="s">
        <v>1123</v>
      </c>
      <c r="BC302" t="s">
        <v>1124</v>
      </c>
      <c r="BF302" s="34" t="s">
        <v>19011</v>
      </c>
      <c r="BG302">
        <v>0.67047339677810702</v>
      </c>
      <c r="BH302">
        <v>-0.65083557367324796</v>
      </c>
      <c r="BI302">
        <v>-0.49302724003791798</v>
      </c>
      <c r="BJ302">
        <v>1.9714660644531301</v>
      </c>
      <c r="BK302">
        <v>-0.42923843860626198</v>
      </c>
      <c r="BL302">
        <v>1.8169585466384901</v>
      </c>
      <c r="BM302">
        <v>-0.232964292168617</v>
      </c>
      <c r="BN302">
        <v>-1.1028704643249501</v>
      </c>
      <c r="BO302">
        <v>-7.85170942544937E-2</v>
      </c>
      <c r="BP302">
        <v>-0.26374998688697798</v>
      </c>
      <c r="BQ302">
        <v>-0.13696864247322099</v>
      </c>
      <c r="BR302">
        <v>-1.0707263946533201</v>
      </c>
      <c r="BT302">
        <v>25.795854568481399</v>
      </c>
      <c r="BU302">
        <v>25.586977005004901</v>
      </c>
      <c r="BV302">
        <v>24.824542999267599</v>
      </c>
      <c r="BW302">
        <v>25.746015548706101</v>
      </c>
      <c r="BX302">
        <v>24.2847499847412</v>
      </c>
      <c r="BY302">
        <v>26.230575561523398</v>
      </c>
      <c r="BZ302">
        <v>24.924518585205099</v>
      </c>
      <c r="CA302">
        <v>24.4017143249512</v>
      </c>
      <c r="CB302">
        <v>25.0439357757568</v>
      </c>
      <c r="CC302">
        <v>23.513280868530298</v>
      </c>
      <c r="CD302">
        <v>23.6071586608887</v>
      </c>
      <c r="CE302">
        <v>23.972986221313501</v>
      </c>
      <c r="CG302">
        <v>25.795854568481399</v>
      </c>
      <c r="CH302">
        <v>25.586977005004901</v>
      </c>
      <c r="CI302">
        <v>24.824542999267599</v>
      </c>
      <c r="CJ302">
        <v>25.746015548706101</v>
      </c>
      <c r="CK302">
        <v>24.2847499847412</v>
      </c>
      <c r="CL302">
        <v>26.230575561523398</v>
      </c>
      <c r="CM302">
        <v>24.924518585205099</v>
      </c>
      <c r="CN302">
        <v>24.4017143249512</v>
      </c>
      <c r="CO302">
        <v>25.0439357757568</v>
      </c>
      <c r="CP302">
        <v>23.513280868530298</v>
      </c>
      <c r="CQ302">
        <v>23.6071586608887</v>
      </c>
      <c r="CR302">
        <v>23.972986221313501</v>
      </c>
      <c r="CT302" t="s">
        <v>19000</v>
      </c>
      <c r="CU302" t="s">
        <v>1123</v>
      </c>
      <c r="CV302" t="s">
        <v>17365</v>
      </c>
      <c r="CW302" t="str">
        <f>CT302&amp;CU302&amp;CHAR(10)&amp;CV302</f>
        <v>&gt;A0A3Q7F5X2
MAEVEADVATGQPRKRTFKKFSYRGVDLDSLLDMSTDELVKLYPARPRRRFQRGLKRKPMALIKKLRKAKREAPPGEKPEVVRTHLRNMIIVPEMIGSVIGIYNGKTFNQIEVKPEMISHYLAEFSISYKPVKHGRPGIGATHSSRFIPLK</v>
      </c>
    </row>
    <row r="303" spans="1:101" x14ac:dyDescent="0.25">
      <c r="A303" t="s">
        <v>771</v>
      </c>
      <c r="B303" t="s">
        <v>19313</v>
      </c>
      <c r="C303" t="s">
        <v>7177</v>
      </c>
      <c r="D303" t="s">
        <v>14831</v>
      </c>
      <c r="E303">
        <v>0</v>
      </c>
      <c r="F303" t="s">
        <v>10765</v>
      </c>
      <c r="G303">
        <v>3.0511703491210902</v>
      </c>
      <c r="H303">
        <v>3.2764844894409202</v>
      </c>
      <c r="I303">
        <v>3.80868339538574</v>
      </c>
      <c r="J303">
        <v>3.49358463287354</v>
      </c>
      <c r="K303">
        <v>3.62165355682373</v>
      </c>
      <c r="L303">
        <v>2.9360408782959002</v>
      </c>
      <c r="M303">
        <v>3.2551116943359402</v>
      </c>
      <c r="N303">
        <v>3.4379682540893599</v>
      </c>
      <c r="O303">
        <v>3.34530830383301</v>
      </c>
      <c r="P303">
        <v>3.5234518051147501</v>
      </c>
      <c r="Q303">
        <v>3.63494968414307</v>
      </c>
      <c r="R303">
        <v>3.4325590133667001</v>
      </c>
      <c r="S303">
        <v>3.4014138380686454</v>
      </c>
      <c r="T303">
        <v>299</v>
      </c>
      <c r="X303" s="16">
        <v>2.8353055318192766E-2</v>
      </c>
      <c r="Z303">
        <v>0.872850739957717</v>
      </c>
      <c r="AA303">
        <v>8.4066091964050405E-2</v>
      </c>
      <c r="AB303">
        <v>0.82401270526329085</v>
      </c>
      <c r="AP303">
        <v>9</v>
      </c>
      <c r="AQ303">
        <v>9</v>
      </c>
      <c r="AR303">
        <v>3</v>
      </c>
      <c r="AS303">
        <v>58.3</v>
      </c>
      <c r="AT303">
        <v>58.3</v>
      </c>
      <c r="AU303">
        <v>24.3</v>
      </c>
      <c r="AV303">
        <v>23.013999999999999</v>
      </c>
      <c r="AW303">
        <v>0</v>
      </c>
      <c r="AX303">
        <v>45.423999999999999</v>
      </c>
      <c r="AY303">
        <v>6660700000</v>
      </c>
      <c r="AZ303">
        <v>87</v>
      </c>
      <c r="BA303" t="s">
        <v>771</v>
      </c>
      <c r="BB303" t="s">
        <v>771</v>
      </c>
      <c r="BC303" t="s">
        <v>772</v>
      </c>
      <c r="BF303" s="34" t="s">
        <v>19011</v>
      </c>
      <c r="BG303">
        <v>-1.4149245023727399</v>
      </c>
      <c r="BH303">
        <v>-0.50469344854354903</v>
      </c>
      <c r="BI303">
        <v>1.6453001499176001</v>
      </c>
      <c r="BJ303">
        <v>0.37235441803932201</v>
      </c>
      <c r="BK303">
        <v>0.88973122835159302</v>
      </c>
      <c r="BL303">
        <v>-1.88002800941467</v>
      </c>
      <c r="BM303">
        <v>-0.59103590250015303</v>
      </c>
      <c r="BN303">
        <v>0.14767365157604201</v>
      </c>
      <c r="BO303">
        <v>-0.226656869053841</v>
      </c>
      <c r="BP303">
        <v>0.493012756109238</v>
      </c>
      <c r="BQ303">
        <v>0.943445324897766</v>
      </c>
      <c r="BR303">
        <v>0.125821247696877</v>
      </c>
      <c r="BT303">
        <v>25.152711868286101</v>
      </c>
      <c r="BU303">
        <v>25.691390991210898</v>
      </c>
      <c r="BV303">
        <v>25.3987827301025</v>
      </c>
      <c r="BW303">
        <v>25.031074523925799</v>
      </c>
      <c r="BX303">
        <v>24.6467475891113</v>
      </c>
      <c r="BY303">
        <v>25.019159317016602</v>
      </c>
      <c r="BZ303">
        <v>24.8423976898193</v>
      </c>
      <c r="CA303">
        <v>24.846277236938501</v>
      </c>
      <c r="CB303">
        <v>24.990966796875</v>
      </c>
      <c r="CC303">
        <v>23.711668014526399</v>
      </c>
      <c r="CD303">
        <v>23.8669338226318</v>
      </c>
      <c r="CE303">
        <v>24.399435043335</v>
      </c>
      <c r="CG303">
        <v>25.152711868286101</v>
      </c>
      <c r="CH303">
        <v>25.691390991210898</v>
      </c>
      <c r="CI303">
        <v>25.3987827301025</v>
      </c>
      <c r="CJ303">
        <v>25.031074523925799</v>
      </c>
      <c r="CK303">
        <v>24.6467475891113</v>
      </c>
      <c r="CL303">
        <v>25.019159317016602</v>
      </c>
      <c r="CM303">
        <v>24.8423976898193</v>
      </c>
      <c r="CN303">
        <v>24.846277236938501</v>
      </c>
      <c r="CO303">
        <v>24.990966796875</v>
      </c>
      <c r="CP303">
        <v>23.711668014526399</v>
      </c>
      <c r="CQ303">
        <v>23.8669338226318</v>
      </c>
      <c r="CR303">
        <v>24.399435043335</v>
      </c>
      <c r="CT303" t="s">
        <v>19000</v>
      </c>
      <c r="CU303" t="s">
        <v>771</v>
      </c>
      <c r="CV303" t="s">
        <v>18809</v>
      </c>
      <c r="CW303" t="str">
        <f>CT303&amp;CU303&amp;CHAR(10)&amp;CV303</f>
        <v>&gt;A0A3Q7ETC3
MPSRRRTLLKVIILGDSGVGKTSLMNQYVNKKFSNQYKATIGADFLTKEVQFEDRLFTLQIWDTAGQERFQSLGVAFYRGADCCVLVYDVNSMKSFENLNNWREEFLIQASPSDPENFPFVVLGNKVDVDGGNSRVVSEKKARAWCASKGNIPYFETSAKEGTNVEEAFQCIAKNALKSGEEEEIYLPDTIDVAASSQQRTGGCEC</v>
      </c>
    </row>
    <row r="304" spans="1:101" x14ac:dyDescent="0.25">
      <c r="A304" t="s">
        <v>6763</v>
      </c>
      <c r="B304" t="s">
        <v>6763</v>
      </c>
      <c r="C304" t="s">
        <v>7291</v>
      </c>
      <c r="D304" t="s">
        <v>14663</v>
      </c>
      <c r="E304" t="s">
        <v>14664</v>
      </c>
      <c r="F304" t="s">
        <v>10766</v>
      </c>
      <c r="G304">
        <v>-0.74607276916503895</v>
      </c>
      <c r="H304">
        <v>2.7239694595336901</v>
      </c>
      <c r="I304">
        <v>0.87953567504882801</v>
      </c>
      <c r="J304">
        <v>6.1284494400024396</v>
      </c>
      <c r="K304">
        <v>3.9514360427856401</v>
      </c>
      <c r="L304">
        <v>5.4258785247802699</v>
      </c>
      <c r="M304">
        <v>3.3654956817627002</v>
      </c>
      <c r="N304">
        <v>2.8025083541870099</v>
      </c>
      <c r="O304">
        <v>5.2405719757080096</v>
      </c>
      <c r="P304">
        <v>1.1240262985229501</v>
      </c>
      <c r="Q304">
        <v>5.5875730514526403</v>
      </c>
      <c r="R304">
        <v>4.2454271316528303</v>
      </c>
      <c r="S304">
        <v>3.3940665721893311</v>
      </c>
      <c r="T304">
        <v>300</v>
      </c>
      <c r="X304" s="16">
        <v>-4.2161105473836233</v>
      </c>
      <c r="Z304">
        <v>0.20252736318407999</v>
      </c>
      <c r="AA304">
        <v>1.12094147999876</v>
      </c>
      <c r="AB304">
        <v>7.5693488306803461E-2</v>
      </c>
      <c r="AP304">
        <v>16</v>
      </c>
      <c r="AQ304">
        <v>16</v>
      </c>
      <c r="AR304">
        <v>16</v>
      </c>
      <c r="AS304">
        <v>72.900000000000006</v>
      </c>
      <c r="AT304">
        <v>72.900000000000006</v>
      </c>
      <c r="AU304">
        <v>72.900000000000006</v>
      </c>
      <c r="AV304">
        <v>31.742999999999999</v>
      </c>
      <c r="AW304">
        <v>0</v>
      </c>
      <c r="AX304">
        <v>323.31</v>
      </c>
      <c r="AY304">
        <v>17170000000</v>
      </c>
      <c r="AZ304">
        <v>203</v>
      </c>
      <c r="BA304" t="s">
        <v>691</v>
      </c>
      <c r="BB304" t="s">
        <v>692</v>
      </c>
      <c r="BC304" t="s">
        <v>693</v>
      </c>
      <c r="BD304" t="s">
        <v>694</v>
      </c>
      <c r="BE304" t="s">
        <v>695</v>
      </c>
      <c r="BF304" s="34" t="s">
        <v>19011</v>
      </c>
      <c r="BG304">
        <v>-1.936518907547</v>
      </c>
      <c r="BH304">
        <v>-0.31343287229538003</v>
      </c>
      <c r="BI304">
        <v>-1.17615282535553</v>
      </c>
      <c r="BJ304">
        <v>1.27898693084717</v>
      </c>
      <c r="BK304">
        <v>0.26070535182952898</v>
      </c>
      <c r="BL304">
        <v>0.95036470890045199</v>
      </c>
      <c r="BM304">
        <v>-1.33638186380267E-2</v>
      </c>
      <c r="BN304">
        <v>-0.27669689059257502</v>
      </c>
      <c r="BO304">
        <v>0.863689005374908</v>
      </c>
      <c r="BP304">
        <v>-1.06179416179657</v>
      </c>
      <c r="BQ304">
        <v>1.02599608898163</v>
      </c>
      <c r="BR304">
        <v>0.39821746945381198</v>
      </c>
      <c r="BT304">
        <v>21.35546875</v>
      </c>
      <c r="BU304">
        <v>25.1388759613037</v>
      </c>
      <c r="BV304">
        <v>22.4696350097656</v>
      </c>
      <c r="BW304">
        <v>27.665939331054702</v>
      </c>
      <c r="BX304">
        <v>24.9765300750732</v>
      </c>
      <c r="BY304">
        <v>27.508996963501001</v>
      </c>
      <c r="BZ304">
        <v>24.952781677246101</v>
      </c>
      <c r="CA304">
        <v>24.210817337036101</v>
      </c>
      <c r="CB304">
        <v>26.88623046875</v>
      </c>
      <c r="CC304">
        <v>21.312242507934599</v>
      </c>
      <c r="CD304">
        <v>25.819557189941399</v>
      </c>
      <c r="CE304">
        <v>25.212303161621101</v>
      </c>
      <c r="CG304">
        <v>21.35546875</v>
      </c>
      <c r="CH304">
        <v>25.1388759613037</v>
      </c>
      <c r="CI304">
        <v>22.4696350097656</v>
      </c>
      <c r="CJ304">
        <v>27.665939331054702</v>
      </c>
      <c r="CK304">
        <v>24.9765300750732</v>
      </c>
      <c r="CL304">
        <v>27.508996963501001</v>
      </c>
      <c r="CM304">
        <v>24.952781677246101</v>
      </c>
      <c r="CN304">
        <v>24.210817337036101</v>
      </c>
      <c r="CO304">
        <v>26.88623046875</v>
      </c>
      <c r="CP304">
        <v>21.312242507934599</v>
      </c>
      <c r="CQ304">
        <v>25.819557189941399</v>
      </c>
      <c r="CR304">
        <v>25.212303161621101</v>
      </c>
      <c r="CT304" t="s">
        <v>19000</v>
      </c>
      <c r="CU304" t="s">
        <v>6763</v>
      </c>
      <c r="CV304" t="s">
        <v>17074</v>
      </c>
      <c r="CW304" t="str">
        <f>CT304&amp;CU304&amp;CHAR(10)&amp;CV304</f>
        <v>&gt;Q4A3Y6
RVGFYSSTCPRAESIVQSTVRSHFQSDPTVAPGLLRMHFHDCFVQGCDGSILISGTGTERTAPPNSNLRGFEVIDDAKQQIEAVCPGVVSCADILALAARDSVLVTKGLTWSVPTGRRDGRVSSASDTSNLPGFTESVDAQKQKFAAKGLNTQDLVTLVGGHTIGTSACQFFSYRLYNFNSTGGPDPSIDATFLSQLQALCPQNGDGSKRVALDTGSVNNFDTSYFSNLRNGRGILESDQILWTDASTKVFVQRYLGLRGFLGLRFGLEFGKSMVKMSNIEVLTGTNGEIRKVCS</v>
      </c>
    </row>
    <row r="305" spans="1:101" x14ac:dyDescent="0.25">
      <c r="A305" t="s">
        <v>3046</v>
      </c>
      <c r="B305" t="s">
        <v>19314</v>
      </c>
      <c r="C305" t="s">
        <v>7624</v>
      </c>
      <c r="D305" t="s">
        <v>14930</v>
      </c>
      <c r="E305" t="s">
        <v>14679</v>
      </c>
      <c r="F305" t="s">
        <v>10767</v>
      </c>
      <c r="G305">
        <v>4.2647380828857404</v>
      </c>
      <c r="H305">
        <v>3.9655637741088898</v>
      </c>
      <c r="I305">
        <v>4.3014945983886701</v>
      </c>
      <c r="J305">
        <v>2.8216180801391602</v>
      </c>
      <c r="K305">
        <v>2.2597970962524401</v>
      </c>
      <c r="L305">
        <v>2.7623443603515598</v>
      </c>
      <c r="M305">
        <v>1.9799213409423799</v>
      </c>
      <c r="N305">
        <v>2.48386478424072</v>
      </c>
      <c r="O305">
        <v>3.2945404052734402</v>
      </c>
      <c r="P305">
        <v>4.1468248367309597</v>
      </c>
      <c r="Q305">
        <v>5.24678707122803</v>
      </c>
      <c r="R305">
        <v>3.02205562591553</v>
      </c>
      <c r="S305">
        <v>3.3791291713714595</v>
      </c>
      <c r="T305">
        <v>301</v>
      </c>
      <c r="X305" s="16">
        <v>1.5626789728800468</v>
      </c>
      <c r="Z305">
        <v>0.14023357664233599</v>
      </c>
      <c r="AA305">
        <v>1.59346002745378</v>
      </c>
      <c r="AB305">
        <v>2.5499987793683305E-2</v>
      </c>
      <c r="AP305">
        <v>13</v>
      </c>
      <c r="AQ305">
        <v>13</v>
      </c>
      <c r="AR305">
        <v>13</v>
      </c>
      <c r="AS305">
        <v>31.6</v>
      </c>
      <c r="AT305">
        <v>31.6</v>
      </c>
      <c r="AU305">
        <v>31.6</v>
      </c>
      <c r="AV305">
        <v>41.85</v>
      </c>
      <c r="AW305">
        <v>0</v>
      </c>
      <c r="AX305">
        <v>142.88</v>
      </c>
      <c r="AY305">
        <v>11523000000</v>
      </c>
      <c r="AZ305">
        <v>119</v>
      </c>
      <c r="BA305" t="s">
        <v>3046</v>
      </c>
      <c r="BB305" t="s">
        <v>3046</v>
      </c>
      <c r="BC305" t="s">
        <v>3047</v>
      </c>
      <c r="BF305" s="34" t="s">
        <v>19011</v>
      </c>
      <c r="BG305">
        <v>0.88988441228866599</v>
      </c>
      <c r="BH305">
        <v>0.58926576375961304</v>
      </c>
      <c r="BI305">
        <v>0.92681837081909202</v>
      </c>
      <c r="BJ305">
        <v>-0.56020259857177701</v>
      </c>
      <c r="BK305">
        <v>-1.1247359514236499</v>
      </c>
      <c r="BL305">
        <v>-0.61976248025894198</v>
      </c>
      <c r="BM305">
        <v>-1.4059628248214699</v>
      </c>
      <c r="BN305">
        <v>-0.89958649873733498</v>
      </c>
      <c r="BO305">
        <v>-8.4997139871120495E-2</v>
      </c>
      <c r="BP305">
        <v>0.77140194177627597</v>
      </c>
      <c r="BQ305">
        <v>1.87667453289032</v>
      </c>
      <c r="BR305">
        <v>-0.35879740118980402</v>
      </c>
      <c r="BT305">
        <v>26.366279602050799</v>
      </c>
      <c r="BU305">
        <v>26.380470275878899</v>
      </c>
      <c r="BV305">
        <v>25.891593933105501</v>
      </c>
      <c r="BW305">
        <v>24.359107971191399</v>
      </c>
      <c r="BX305">
        <v>23.28489112854</v>
      </c>
      <c r="BY305">
        <v>24.845462799072301</v>
      </c>
      <c r="BZ305">
        <v>23.567207336425799</v>
      </c>
      <c r="CA305">
        <v>23.892173767089801</v>
      </c>
      <c r="CB305">
        <v>24.940198898315401</v>
      </c>
      <c r="CC305">
        <v>24.335041046142599</v>
      </c>
      <c r="CD305">
        <v>25.4787712097168</v>
      </c>
      <c r="CE305">
        <v>23.9889316558838</v>
      </c>
      <c r="CG305">
        <v>26.366279602050799</v>
      </c>
      <c r="CH305">
        <v>26.380470275878899</v>
      </c>
      <c r="CI305">
        <v>25.891593933105501</v>
      </c>
      <c r="CJ305">
        <v>24.359107971191399</v>
      </c>
      <c r="CK305">
        <v>23.28489112854</v>
      </c>
      <c r="CL305">
        <v>24.845462799072301</v>
      </c>
      <c r="CM305">
        <v>23.567207336425799</v>
      </c>
      <c r="CN305">
        <v>23.892173767089801</v>
      </c>
      <c r="CO305">
        <v>24.940198898315401</v>
      </c>
      <c r="CP305">
        <v>24.335041046142599</v>
      </c>
      <c r="CQ305">
        <v>25.4787712097168</v>
      </c>
      <c r="CR305">
        <v>23.9889316558838</v>
      </c>
      <c r="CT305" t="s">
        <v>19000</v>
      </c>
      <c r="CU305" t="s">
        <v>3046</v>
      </c>
      <c r="CV305" t="s">
        <v>16752</v>
      </c>
      <c r="CW305" t="str">
        <f>CT305&amp;CU305&amp;CHAR(10)&amp;CV305</f>
        <v>&gt;A0A3Q7H377
MANFIKLFFLFFFFQQLIFSNGQNNVVKGGYWFRDSGLSLNNIDSTLFTHLFCAFANLNPQSNQLVISPEDQDSFRQFTSIVMRKNPSVKTLLSIGGGRANRTAYGIMARTTNSRKSFIDSSIKLARQLGFHGLDLDWEYPESTIDMTNLGILLDDFRAAINTEARNSGKASLFLTSAVSNTPRVNGLNYPVQSVARNLDWLNVMSYDFYGPNWSPSQTNSHAQLFDPVSHVSGSDGTASWIQAGVSAQKLVLGIPFYGYAWQLVNANNHGLRAPANGKSNAGSIDDGSMTYNQIKNYIVQNRATTVYNATIVGDYCYSGNTWISYDDTQSVRNKVTYVKGRKLRGYFAWHVAADQNWLLSKTASQTWGASPQAVK</v>
      </c>
    </row>
    <row r="306" spans="1:101" x14ac:dyDescent="0.25">
      <c r="A306" t="s">
        <v>7118</v>
      </c>
      <c r="B306" t="s">
        <v>7118</v>
      </c>
      <c r="C306" t="s">
        <v>6166</v>
      </c>
      <c r="D306" t="s">
        <v>14680</v>
      </c>
      <c r="E306">
        <v>0</v>
      </c>
      <c r="F306" t="s">
        <v>10768</v>
      </c>
      <c r="G306">
        <v>3.2778053283691402</v>
      </c>
      <c r="H306">
        <v>3.06364917755127</v>
      </c>
      <c r="I306">
        <v>2.8691654205322301</v>
      </c>
      <c r="J306">
        <v>3.94220638275146</v>
      </c>
      <c r="K306">
        <v>3.6693544387817401</v>
      </c>
      <c r="L306">
        <v>3.3124313354492201</v>
      </c>
      <c r="M306">
        <v>3.4277935028076199</v>
      </c>
      <c r="N306">
        <v>3.4347124099731401</v>
      </c>
      <c r="O306">
        <v>3.0437870025634801</v>
      </c>
      <c r="P306">
        <v>3.5150270462036102</v>
      </c>
      <c r="Q306">
        <v>2.7063131332397501</v>
      </c>
      <c r="R306">
        <v>4.2813081741332999</v>
      </c>
      <c r="S306">
        <v>3.3786294460296635</v>
      </c>
      <c r="T306">
        <v>302</v>
      </c>
      <c r="U306" t="s">
        <v>10439</v>
      </c>
      <c r="X306" s="16">
        <v>-0.57112407684325994</v>
      </c>
      <c r="Z306">
        <v>0.58282068206820703</v>
      </c>
      <c r="AA306">
        <v>0.32099831740332002</v>
      </c>
      <c r="AB306">
        <v>0.47753112376346096</v>
      </c>
      <c r="AP306">
        <v>16</v>
      </c>
      <c r="AQ306">
        <v>11</v>
      </c>
      <c r="AR306">
        <v>11</v>
      </c>
      <c r="AS306">
        <v>69.8</v>
      </c>
      <c r="AT306">
        <v>56.7</v>
      </c>
      <c r="AU306">
        <v>56.7</v>
      </c>
      <c r="AV306">
        <v>28.814</v>
      </c>
      <c r="AW306">
        <v>0</v>
      </c>
      <c r="AX306">
        <v>134.71</v>
      </c>
      <c r="AY306">
        <v>7048800000</v>
      </c>
      <c r="AZ306">
        <v>154</v>
      </c>
      <c r="BA306" t="s">
        <v>6167</v>
      </c>
      <c r="BB306" t="s">
        <v>6167</v>
      </c>
      <c r="BC306" t="s">
        <v>6168</v>
      </c>
      <c r="BD306" t="s">
        <v>6169</v>
      </c>
      <c r="BE306" t="s">
        <v>6170</v>
      </c>
      <c r="BF306" s="34" t="s">
        <v>19011</v>
      </c>
      <c r="BG306">
        <v>-0.22655528783798201</v>
      </c>
      <c r="BH306">
        <v>-0.70777159929275502</v>
      </c>
      <c r="BI306">
        <v>-1.1447833776473999</v>
      </c>
      <c r="BJ306">
        <v>1.2663769721984901</v>
      </c>
      <c r="BK306">
        <v>0.65326911211013805</v>
      </c>
      <c r="BL306">
        <v>-0.14874945580959301</v>
      </c>
      <c r="BM306">
        <v>0.110473342239857</v>
      </c>
      <c r="BN306">
        <v>0.12602037191391</v>
      </c>
      <c r="BO306">
        <v>-0.752402603626251</v>
      </c>
      <c r="BP306">
        <v>0.30649012327194203</v>
      </c>
      <c r="BQ306">
        <v>-1.5107181072235101</v>
      </c>
      <c r="BR306">
        <v>2.0283503532409699</v>
      </c>
      <c r="BT306">
        <v>25.379346847534201</v>
      </c>
      <c r="BU306">
        <v>25.4785556793213</v>
      </c>
      <c r="BV306">
        <v>24.459264755248999</v>
      </c>
      <c r="BW306">
        <v>25.4796962738037</v>
      </c>
      <c r="BX306">
        <v>24.6944484710693</v>
      </c>
      <c r="BY306">
        <v>25.395549774169901</v>
      </c>
      <c r="BZ306">
        <v>25.015079498291001</v>
      </c>
      <c r="CA306">
        <v>24.843021392822301</v>
      </c>
      <c r="CB306">
        <v>24.689445495605501</v>
      </c>
      <c r="CC306">
        <v>23.703243255615199</v>
      </c>
      <c r="CD306">
        <v>22.938297271728501</v>
      </c>
      <c r="CE306">
        <v>25.248184204101602</v>
      </c>
      <c r="CG306">
        <v>25.379346847534201</v>
      </c>
      <c r="CH306">
        <v>25.4785556793213</v>
      </c>
      <c r="CI306">
        <v>24.459264755248999</v>
      </c>
      <c r="CJ306">
        <v>25.4796962738037</v>
      </c>
      <c r="CK306">
        <v>24.6944484710693</v>
      </c>
      <c r="CL306">
        <v>25.395549774169901</v>
      </c>
      <c r="CM306">
        <v>25.015079498291001</v>
      </c>
      <c r="CN306">
        <v>24.843021392822301</v>
      </c>
      <c r="CO306">
        <v>24.689445495605501</v>
      </c>
      <c r="CP306">
        <v>23.703243255615199</v>
      </c>
      <c r="CQ306">
        <v>22.938297271728501</v>
      </c>
      <c r="CR306">
        <v>25.248184204101602</v>
      </c>
      <c r="CT306" t="s">
        <v>19000</v>
      </c>
      <c r="CU306" t="s">
        <v>7118</v>
      </c>
      <c r="CV306" t="s">
        <v>18274</v>
      </c>
      <c r="CW306" t="str">
        <f>CT306&amp;CU306&amp;CHAR(10)&amp;CV306</f>
        <v>&gt;P93212
MEKEREKQVYLARLAEQAERYDEMVEAMKAIAKMDVELTVEERNLVSVGYKNVIGARRASWRILSSIEQKEESKGHEQNVKRIKTYRQRVEDELTKICSDILSVIDEHLVPSSTTGESTVFYYKMKGDYYRYLAEFKAGDDRKEASEQSLKAYEAATATASSDLAPTHPIRLGLALNFSVFYYEILNSPERACHLAKQAFDEAIAELDSLSEESYKDSTLIMQLLRDNLTLWTSDLEEGGEHSKGDERQGEN</v>
      </c>
    </row>
    <row r="307" spans="1:101" x14ac:dyDescent="0.25">
      <c r="A307" t="s">
        <v>1167</v>
      </c>
      <c r="B307" t="s">
        <v>19315</v>
      </c>
      <c r="C307" t="s">
        <v>7372</v>
      </c>
      <c r="D307">
        <v>0</v>
      </c>
      <c r="E307">
        <v>0</v>
      </c>
      <c r="F307" t="s">
        <v>10769</v>
      </c>
      <c r="G307">
        <v>3.8143196105957</v>
      </c>
      <c r="H307">
        <v>2.87885189056396</v>
      </c>
      <c r="I307">
        <v>2.8727264404296902</v>
      </c>
      <c r="J307">
        <v>3.6014242172241202</v>
      </c>
      <c r="K307">
        <v>3.50710201263428</v>
      </c>
      <c r="L307">
        <v>3.4725208282470699</v>
      </c>
      <c r="M307">
        <v>3.79562568664551</v>
      </c>
      <c r="N307">
        <v>2.29408931732178</v>
      </c>
      <c r="O307">
        <v>3.0775165557861301</v>
      </c>
      <c r="P307">
        <v>4.0546369552612296</v>
      </c>
      <c r="Q307">
        <v>3.1488809585571298</v>
      </c>
      <c r="R307">
        <v>3.91991138458252</v>
      </c>
      <c r="S307">
        <v>3.3698004881540933</v>
      </c>
      <c r="T307">
        <v>303</v>
      </c>
      <c r="X307" s="16">
        <v>-0.3383830388387068</v>
      </c>
      <c r="Z307">
        <v>0.55589551391254999</v>
      </c>
      <c r="AA307">
        <v>0.34870831357347898</v>
      </c>
      <c r="AB307">
        <v>0.44801410412654652</v>
      </c>
      <c r="AP307">
        <v>4</v>
      </c>
      <c r="AQ307">
        <v>4</v>
      </c>
      <c r="AR307">
        <v>4</v>
      </c>
      <c r="AS307">
        <v>33.5</v>
      </c>
      <c r="AT307">
        <v>33.5</v>
      </c>
      <c r="AU307">
        <v>33.5</v>
      </c>
      <c r="AV307">
        <v>19.62</v>
      </c>
      <c r="AW307">
        <v>0</v>
      </c>
      <c r="AX307">
        <v>58.517000000000003</v>
      </c>
      <c r="AY307">
        <v>5625300000</v>
      </c>
      <c r="AZ307">
        <v>79</v>
      </c>
      <c r="BA307" t="s">
        <v>1167</v>
      </c>
      <c r="BB307" t="s">
        <v>1167</v>
      </c>
      <c r="BC307" t="s">
        <v>1168</v>
      </c>
      <c r="BF307" s="34" t="s">
        <v>19011</v>
      </c>
      <c r="BG307">
        <v>0.84933650493621804</v>
      </c>
      <c r="BH307">
        <v>-0.93804866075515703</v>
      </c>
      <c r="BI307">
        <v>-0.94975250959396396</v>
      </c>
      <c r="BJ307">
        <v>0.442560255527496</v>
      </c>
      <c r="BK307">
        <v>0.262340128421783</v>
      </c>
      <c r="BL307">
        <v>0.19626632332801799</v>
      </c>
      <c r="BM307">
        <v>0.81361830234527599</v>
      </c>
      <c r="BN307">
        <v>-2.0553464889526398</v>
      </c>
      <c r="BO307">
        <v>-0.55846285820007302</v>
      </c>
      <c r="BP307">
        <v>1.3085075616836499</v>
      </c>
      <c r="BQ307">
        <v>-0.42210787534713701</v>
      </c>
      <c r="BR307">
        <v>1.0510892868042001</v>
      </c>
      <c r="BT307">
        <v>25.9158611297607</v>
      </c>
      <c r="BU307">
        <v>25.293758392333999</v>
      </c>
      <c r="BV307">
        <v>24.462825775146499</v>
      </c>
      <c r="BW307">
        <v>25.138914108276399</v>
      </c>
      <c r="BX307">
        <v>24.5321960449219</v>
      </c>
      <c r="BY307">
        <v>25.555639266967798</v>
      </c>
      <c r="BZ307">
        <v>25.382911682128899</v>
      </c>
      <c r="CA307">
        <v>23.702398300170898</v>
      </c>
      <c r="CB307">
        <v>24.7231750488281</v>
      </c>
      <c r="CC307">
        <v>24.242853164672901</v>
      </c>
      <c r="CD307">
        <v>23.380865097045898</v>
      </c>
      <c r="CE307">
        <v>24.886787414550799</v>
      </c>
      <c r="CG307">
        <v>25.9158611297607</v>
      </c>
      <c r="CH307">
        <v>25.293758392333999</v>
      </c>
      <c r="CI307">
        <v>24.462825775146499</v>
      </c>
      <c r="CJ307">
        <v>25.138914108276399</v>
      </c>
      <c r="CK307">
        <v>24.5321960449219</v>
      </c>
      <c r="CL307">
        <v>25.555639266967798</v>
      </c>
      <c r="CM307">
        <v>25.382911682128899</v>
      </c>
      <c r="CN307">
        <v>23.702398300170898</v>
      </c>
      <c r="CO307">
        <v>24.7231750488281</v>
      </c>
      <c r="CP307">
        <v>24.242853164672901</v>
      </c>
      <c r="CQ307">
        <v>23.380865097045898</v>
      </c>
      <c r="CR307">
        <v>24.886787414550799</v>
      </c>
      <c r="CT307" t="s">
        <v>19000</v>
      </c>
      <c r="CU307" t="s">
        <v>1167</v>
      </c>
      <c r="CV307" t="s">
        <v>18214</v>
      </c>
      <c r="CW307" t="str">
        <f>CT307&amp;CU307&amp;CHAR(10)&amp;CV307</f>
        <v>&gt;A0A3Q7F6X3
MAAESAFAIPKGQVDLMDFVDWSGVECLNQSGSNTIVNALKQGYREDEGLNLVSDADEQLLIYIPFNQVIKLHSIVIKGPEEEGPKTVKLFSNKEHMGFSNVNDYPPSDTVVLSEDNLKGKPVTLKYVKFQNVRSVTIFIEDNQHDGETTNVQKIVLYGSTVETTDMKGLKKIEDH</v>
      </c>
    </row>
    <row r="308" spans="1:101" x14ac:dyDescent="0.25">
      <c r="A308" t="s">
        <v>4898</v>
      </c>
      <c r="B308" t="s">
        <v>19316</v>
      </c>
      <c r="C308" t="s">
        <v>7177</v>
      </c>
      <c r="D308" t="s">
        <v>14702</v>
      </c>
      <c r="E308">
        <v>0</v>
      </c>
      <c r="F308" t="s">
        <v>10770</v>
      </c>
      <c r="G308">
        <v>3.6264953613281299</v>
      </c>
      <c r="H308">
        <v>3.81023502349854</v>
      </c>
      <c r="I308">
        <v>3.5502986907959002</v>
      </c>
      <c r="J308">
        <v>3.31732273101807</v>
      </c>
      <c r="K308">
        <v>2.96868228912354</v>
      </c>
      <c r="L308">
        <v>2.8347244262695299</v>
      </c>
      <c r="M308">
        <v>3.4755420684814502</v>
      </c>
      <c r="N308">
        <v>3.1012926101684601</v>
      </c>
      <c r="O308">
        <v>3.5312919616699201</v>
      </c>
      <c r="P308">
        <v>3.3982458114624001</v>
      </c>
      <c r="Q308">
        <v>3.44933414459229</v>
      </c>
      <c r="R308">
        <v>3.2654752731323198</v>
      </c>
      <c r="S308">
        <v>3.3607450326283792</v>
      </c>
      <c r="T308">
        <v>304</v>
      </c>
      <c r="X308" s="16">
        <v>0.62209987640380993</v>
      </c>
      <c r="Z308">
        <v>0.13948529411764701</v>
      </c>
      <c r="AA308">
        <v>1.5987444408501199</v>
      </c>
      <c r="AB308">
        <v>2.5191588823935802E-2</v>
      </c>
      <c r="AP308">
        <v>2</v>
      </c>
      <c r="AQ308">
        <v>2</v>
      </c>
      <c r="AR308">
        <v>2</v>
      </c>
      <c r="AS308">
        <v>30.6</v>
      </c>
      <c r="AT308">
        <v>30.6</v>
      </c>
      <c r="AU308">
        <v>30.6</v>
      </c>
      <c r="AV308">
        <v>13.497999999999999</v>
      </c>
      <c r="AW308">
        <v>0</v>
      </c>
      <c r="AX308">
        <v>38.665999999999997</v>
      </c>
      <c r="AY308">
        <v>2860600000</v>
      </c>
      <c r="AZ308">
        <v>37</v>
      </c>
      <c r="BA308" t="s">
        <v>4898</v>
      </c>
      <c r="BB308" t="s">
        <v>4898</v>
      </c>
      <c r="BC308" t="s">
        <v>4899</v>
      </c>
      <c r="BF308" s="34" t="s">
        <v>19011</v>
      </c>
      <c r="BG308">
        <v>0.94560480117797896</v>
      </c>
      <c r="BH308">
        <v>1.5993956327438399</v>
      </c>
      <c r="BI308">
        <v>0.67447841167449996</v>
      </c>
      <c r="BJ308">
        <v>-0.15450718998908999</v>
      </c>
      <c r="BK308">
        <v>-1.3950552940368699</v>
      </c>
      <c r="BL308">
        <v>-1.87171030044556</v>
      </c>
      <c r="BM308">
        <v>0.40847599506378202</v>
      </c>
      <c r="BN308">
        <v>-0.92319530248642001</v>
      </c>
      <c r="BO308">
        <v>0.60684776306152299</v>
      </c>
      <c r="BP308">
        <v>0.13343696296215099</v>
      </c>
      <c r="BQ308">
        <v>0.31522178649902299</v>
      </c>
      <c r="BR308">
        <v>-0.33899316191673301</v>
      </c>
      <c r="BT308">
        <v>25.7280368804932</v>
      </c>
      <c r="BU308">
        <v>26.225141525268601</v>
      </c>
      <c r="BV308">
        <v>25.140398025512699</v>
      </c>
      <c r="BW308">
        <v>24.854812622070298</v>
      </c>
      <c r="BX308">
        <v>23.993776321411101</v>
      </c>
      <c r="BY308">
        <v>24.917842864990199</v>
      </c>
      <c r="BZ308">
        <v>25.062828063964801</v>
      </c>
      <c r="CA308">
        <v>24.509601593017599</v>
      </c>
      <c r="CB308">
        <v>25.1769504547119</v>
      </c>
      <c r="CC308">
        <v>23.586462020873999</v>
      </c>
      <c r="CD308">
        <v>23.681318283081101</v>
      </c>
      <c r="CE308">
        <v>24.2323513031006</v>
      </c>
      <c r="CG308">
        <v>25.7280368804932</v>
      </c>
      <c r="CH308">
        <v>26.225141525268601</v>
      </c>
      <c r="CI308">
        <v>25.140398025512699</v>
      </c>
      <c r="CJ308">
        <v>24.854812622070298</v>
      </c>
      <c r="CK308">
        <v>23.993776321411101</v>
      </c>
      <c r="CL308">
        <v>24.917842864990199</v>
      </c>
      <c r="CM308">
        <v>25.062828063964801</v>
      </c>
      <c r="CN308">
        <v>24.509601593017599</v>
      </c>
      <c r="CO308">
        <v>25.1769504547119</v>
      </c>
      <c r="CP308">
        <v>23.586462020873999</v>
      </c>
      <c r="CQ308">
        <v>23.681318283081101</v>
      </c>
      <c r="CR308">
        <v>24.2323513031006</v>
      </c>
      <c r="CT308" t="s">
        <v>19000</v>
      </c>
      <c r="CU308" t="s">
        <v>4898</v>
      </c>
      <c r="CV308" t="s">
        <v>16746</v>
      </c>
      <c r="CW308" t="str">
        <f>CT308&amp;CU308&amp;CHAR(10)&amp;CV308</f>
        <v>&gt;A0A3Q7IZU0
MLGIFEKKFEMAARNAFRYVSRRLSSSGKVLSEEEKAAENVYIKKMEKEKLEKLARQGPKPGEQAAGGSGSVPDAASSAQASSTSRVSDDKYRNYGVLAGLITGVGALGWYLMSKDKKTEEVQD</v>
      </c>
    </row>
    <row r="309" spans="1:101" x14ac:dyDescent="0.25">
      <c r="A309" t="s">
        <v>1989</v>
      </c>
      <c r="B309" t="s">
        <v>19317</v>
      </c>
      <c r="C309" t="s">
        <v>7418</v>
      </c>
      <c r="D309" t="s">
        <v>14654</v>
      </c>
      <c r="E309" t="s">
        <v>14655</v>
      </c>
      <c r="F309" t="s">
        <v>10771</v>
      </c>
      <c r="G309">
        <v>3.9687595367431601</v>
      </c>
      <c r="H309">
        <v>2.6940221786499001</v>
      </c>
      <c r="I309">
        <v>2.5534152984619101</v>
      </c>
      <c r="J309">
        <v>4.2378606796264604</v>
      </c>
      <c r="K309">
        <v>2.9957189559936501</v>
      </c>
      <c r="L309">
        <v>3.7523326873779301</v>
      </c>
      <c r="M309">
        <v>2.9751548767089799</v>
      </c>
      <c r="N309">
        <v>2.7906446456909202</v>
      </c>
      <c r="O309">
        <v>3.0479927062988299</v>
      </c>
      <c r="P309">
        <v>3.1144933700561501</v>
      </c>
      <c r="Q309">
        <v>3.7447652816772501</v>
      </c>
      <c r="R309">
        <v>4.3638639450073198</v>
      </c>
      <c r="S309">
        <v>3.3532520135243722</v>
      </c>
      <c r="T309">
        <v>305</v>
      </c>
      <c r="U309" t="s">
        <v>10437</v>
      </c>
      <c r="X309" s="16">
        <v>-0.58990510304768984</v>
      </c>
      <c r="Z309">
        <v>0.42646302695231503</v>
      </c>
      <c r="AA309">
        <v>0.51073286895669601</v>
      </c>
      <c r="AB309">
        <v>0.30850849777264971</v>
      </c>
      <c r="AP309">
        <v>5</v>
      </c>
      <c r="AQ309">
        <v>5</v>
      </c>
      <c r="AR309">
        <v>3</v>
      </c>
      <c r="AS309">
        <v>35.799999999999997</v>
      </c>
      <c r="AT309">
        <v>35.799999999999997</v>
      </c>
      <c r="AU309">
        <v>24.2</v>
      </c>
      <c r="AV309">
        <v>11.007999999999999</v>
      </c>
      <c r="AW309">
        <v>0</v>
      </c>
      <c r="AX309">
        <v>16.149000000000001</v>
      </c>
      <c r="AY309">
        <v>2604200000</v>
      </c>
      <c r="AZ309">
        <v>43</v>
      </c>
      <c r="BA309" t="s">
        <v>1989</v>
      </c>
      <c r="BB309" t="s">
        <v>1989</v>
      </c>
      <c r="BC309" t="s">
        <v>1990</v>
      </c>
      <c r="BF309" s="34" t="s">
        <v>19011</v>
      </c>
      <c r="BG309">
        <v>0.98364323377609297</v>
      </c>
      <c r="BH309">
        <v>-1.05351591110229</v>
      </c>
      <c r="BI309">
        <v>-1.2782199382782</v>
      </c>
      <c r="BJ309">
        <v>1.4136940240860001</v>
      </c>
      <c r="BK309">
        <v>-0.57137393951416005</v>
      </c>
      <c r="BL309">
        <v>0.63777124881744396</v>
      </c>
      <c r="BM309">
        <v>-0.60423743724822998</v>
      </c>
      <c r="BN309">
        <v>-0.899103403091431</v>
      </c>
      <c r="BO309">
        <v>-0.48783522844314597</v>
      </c>
      <c r="BP309">
        <v>-0.38156044483184798</v>
      </c>
      <c r="BQ309">
        <v>0.62567776441574097</v>
      </c>
      <c r="BR309">
        <v>1.6150599718093901</v>
      </c>
      <c r="BT309">
        <v>26.0703010559082</v>
      </c>
      <c r="BU309">
        <v>25.108928680419901</v>
      </c>
      <c r="BV309">
        <v>24.1435146331787</v>
      </c>
      <c r="BW309">
        <v>25.7753505706787</v>
      </c>
      <c r="BX309">
        <v>24.0208129882813</v>
      </c>
      <c r="BY309">
        <v>25.835451126098601</v>
      </c>
      <c r="BZ309">
        <v>24.562440872192401</v>
      </c>
      <c r="CA309">
        <v>24.19895362854</v>
      </c>
      <c r="CB309">
        <v>24.693651199340799</v>
      </c>
      <c r="CC309">
        <v>23.302709579467798</v>
      </c>
      <c r="CD309">
        <v>23.976749420166001</v>
      </c>
      <c r="CE309">
        <v>25.3307399749756</v>
      </c>
      <c r="CG309">
        <v>26.0703010559082</v>
      </c>
      <c r="CH309">
        <v>25.108928680419901</v>
      </c>
      <c r="CI309">
        <v>24.1435146331787</v>
      </c>
      <c r="CJ309">
        <v>25.7753505706787</v>
      </c>
      <c r="CK309">
        <v>24.0208129882813</v>
      </c>
      <c r="CL309">
        <v>25.835451126098601</v>
      </c>
      <c r="CM309">
        <v>24.562440872192401</v>
      </c>
      <c r="CN309">
        <v>24.19895362854</v>
      </c>
      <c r="CO309">
        <v>24.693651199340799</v>
      </c>
      <c r="CP309">
        <v>23.302709579467798</v>
      </c>
      <c r="CQ309">
        <v>23.976749420166001</v>
      </c>
      <c r="CR309">
        <v>25.3307399749756</v>
      </c>
      <c r="CT309" t="s">
        <v>19000</v>
      </c>
      <c r="CU309" t="s">
        <v>1989</v>
      </c>
      <c r="CV309" t="s">
        <v>17905</v>
      </c>
      <c r="CW309" t="str">
        <f>CT309&amp;CU309&amp;CHAR(10)&amp;CV309</f>
        <v>&gt;A0A3Q7FZ69
MKSKTLVDGKEKVAKEVIEEIDEEKKLVKFKVIGGDILEAYNSFYLTVHVETKGEDNLVTWILEYEKKNCNVPDPHTLMEFCLNVTKDIETHHLN</v>
      </c>
    </row>
    <row r="310" spans="1:101" x14ac:dyDescent="0.25">
      <c r="A310" t="s">
        <v>6500</v>
      </c>
      <c r="B310" t="s">
        <v>19318</v>
      </c>
      <c r="C310" t="s">
        <v>8043</v>
      </c>
      <c r="D310" t="s">
        <v>14931</v>
      </c>
      <c r="E310" t="s">
        <v>14932</v>
      </c>
      <c r="F310" t="s">
        <v>10772</v>
      </c>
      <c r="G310">
        <v>3.92495918273926</v>
      </c>
      <c r="H310">
        <v>3.17989253997803</v>
      </c>
      <c r="I310">
        <v>3.4740867614746098</v>
      </c>
      <c r="J310">
        <v>3.2927713394164999</v>
      </c>
      <c r="K310">
        <v>3.8998765945434601</v>
      </c>
      <c r="L310">
        <v>3.32084083557129</v>
      </c>
      <c r="M310">
        <v>3.0988502502441402</v>
      </c>
      <c r="N310">
        <v>3.0970582962036102</v>
      </c>
      <c r="O310">
        <v>3.1534614562988299</v>
      </c>
      <c r="P310">
        <v>3.4758386611938499</v>
      </c>
      <c r="Q310">
        <v>3.80651950836182</v>
      </c>
      <c r="R310">
        <v>2.3965826034545898</v>
      </c>
      <c r="S310">
        <v>3.3433948357899985</v>
      </c>
      <c r="T310">
        <v>306</v>
      </c>
      <c r="X310" s="16">
        <v>2.1816571553550101E-2</v>
      </c>
      <c r="Z310">
        <v>0.70801544401544403</v>
      </c>
      <c r="AA310">
        <v>0.20687812269199199</v>
      </c>
      <c r="AB310">
        <v>0.62104329494114219</v>
      </c>
      <c r="AP310">
        <v>38</v>
      </c>
      <c r="AQ310">
        <v>38</v>
      </c>
      <c r="AR310">
        <v>38</v>
      </c>
      <c r="AS310">
        <v>61.9</v>
      </c>
      <c r="AT310">
        <v>61.9</v>
      </c>
      <c r="AU310">
        <v>61.9</v>
      </c>
      <c r="AV310">
        <v>82.228999999999999</v>
      </c>
      <c r="AW310">
        <v>0</v>
      </c>
      <c r="AX310">
        <v>323.31</v>
      </c>
      <c r="AY310">
        <v>32647000000</v>
      </c>
      <c r="AZ310">
        <v>439</v>
      </c>
      <c r="BA310" t="s">
        <v>6500</v>
      </c>
      <c r="BB310" t="s">
        <v>6500</v>
      </c>
      <c r="BC310" t="s">
        <v>6501</v>
      </c>
      <c r="BD310" t="s">
        <v>6502</v>
      </c>
      <c r="BE310" t="s">
        <v>6503</v>
      </c>
      <c r="BF310" s="34" t="s">
        <v>19011</v>
      </c>
      <c r="BG310">
        <v>1.3708255290985101</v>
      </c>
      <c r="BH310">
        <v>-0.38539695739746099</v>
      </c>
      <c r="BI310">
        <v>0.30805850028991699</v>
      </c>
      <c r="BJ310">
        <v>-0.119326405227184</v>
      </c>
      <c r="BK310">
        <v>1.3117024898529099</v>
      </c>
      <c r="BL310">
        <v>-5.3162820637226098E-2</v>
      </c>
      <c r="BM310">
        <v>-0.57642453908920299</v>
      </c>
      <c r="BN310">
        <v>-0.58064842224121105</v>
      </c>
      <c r="BO310">
        <v>-0.44769859313964799</v>
      </c>
      <c r="BP310">
        <v>0.312187939882278</v>
      </c>
      <c r="BQ310">
        <v>1.09164726734161</v>
      </c>
      <c r="BR310">
        <v>-2.2317640781402601</v>
      </c>
      <c r="BT310">
        <v>26.0265007019043</v>
      </c>
      <c r="BU310">
        <v>25.594799041748001</v>
      </c>
      <c r="BV310">
        <v>25.064186096191399</v>
      </c>
      <c r="BW310">
        <v>24.8302612304688</v>
      </c>
      <c r="BX310">
        <v>24.924970626831101</v>
      </c>
      <c r="BY310">
        <v>25.403959274291999</v>
      </c>
      <c r="BZ310">
        <v>24.6861362457275</v>
      </c>
      <c r="CA310">
        <v>24.505367279052699</v>
      </c>
      <c r="CB310">
        <v>24.799119949340799</v>
      </c>
      <c r="CC310">
        <v>23.664054870605501</v>
      </c>
      <c r="CD310">
        <v>24.0385036468506</v>
      </c>
      <c r="CE310">
        <v>23.363458633422901</v>
      </c>
      <c r="CG310">
        <v>26.0265007019043</v>
      </c>
      <c r="CH310">
        <v>25.594799041748001</v>
      </c>
      <c r="CI310">
        <v>25.064186096191399</v>
      </c>
      <c r="CJ310">
        <v>24.8302612304688</v>
      </c>
      <c r="CK310">
        <v>24.924970626831101</v>
      </c>
      <c r="CL310">
        <v>25.403959274291999</v>
      </c>
      <c r="CM310">
        <v>24.6861362457275</v>
      </c>
      <c r="CN310">
        <v>24.505367279052699</v>
      </c>
      <c r="CO310">
        <v>24.799119949340799</v>
      </c>
      <c r="CP310">
        <v>23.664054870605501</v>
      </c>
      <c r="CQ310">
        <v>24.0385036468506</v>
      </c>
      <c r="CR310">
        <v>23.363458633422901</v>
      </c>
      <c r="CT310" t="s">
        <v>19000</v>
      </c>
      <c r="CU310" t="s">
        <v>6500</v>
      </c>
      <c r="CV310" t="s">
        <v>18521</v>
      </c>
      <c r="CW310" t="str">
        <f>CT310&amp;CU310&amp;CHAR(10)&amp;CV310</f>
        <v>&gt;Q8GZR6
MAAGTVPASFTGLKSNENGLGFAKSMNFIRVSDLQRVKFRRTKFSVIRNANPGQETIELQPASEGSPLLVPRQKYCESIYKTVRRQTCTVMVGNVALGSEHPIRIQTMTTTDTKDVAATVEQVMKIADAGADIVRITVQGRKEADACFEIKNTLVQKNYNIPLVADIHFAPSVALRVAECFDKIRVNPGNFADRRAQFEQLEYTEDDYQKELEHIEEVFTPLVEKCKKYGRAMRIGTNHGSLSDRIMSYYGDSPRGMVESAFEFARICRKLDFHNFVFSMKASNPVVMVQAYRLLVAEMYVQGWDYPLHLGVTEAGEGEDGRMKSAIGIGTLLQDGLGDTIRVSLTEAPEEEIDPCRRLADLGKRAAALQQGVAPFEEKHRRYFDFQRRSGELPAQKEGDEVDYRGVLHRDGSVLMSVSLNQLKTPELLYRSLAAKLIVGMPFKDLATVDSILLRELPPLDDIDSRLALKRLVDISMGVIAPLSEQLTKPLPNAMVLVTLKELSGGAHKLLPEGTRLVVSLRGDESHDELEILKSSDVTMILHNLPYTEEKIGRVQAARRLFEYLSENSLNFPVIHHIQFPSNTHRDDLVIGAGTNAGALLVDGLGDGLLLEAPDKDFDFLRNTSFNLLQGCRMRNTKTEYVSCPSCGRTLFDLQEISAQIREKTSHLPGVSIAIMGCIVNGPGEMADADFGYVGGAPGKIDLYVGKTVVKRAIEMEHATDALIQLIKDHDRWVDPPTEE</v>
      </c>
    </row>
    <row r="311" spans="1:101" x14ac:dyDescent="0.25">
      <c r="A311" t="s">
        <v>6949</v>
      </c>
      <c r="B311" t="s">
        <v>6949</v>
      </c>
      <c r="C311" t="s">
        <v>7701</v>
      </c>
      <c r="D311" t="s">
        <v>14933</v>
      </c>
      <c r="E311">
        <v>0</v>
      </c>
      <c r="F311" t="s">
        <v>10773</v>
      </c>
      <c r="G311">
        <v>3.4878959655761701</v>
      </c>
      <c r="H311">
        <v>2.1726427078247101</v>
      </c>
      <c r="I311">
        <v>2.4966526031494101</v>
      </c>
      <c r="J311">
        <v>3.83353519439697</v>
      </c>
      <c r="K311">
        <v>3.57935237884521</v>
      </c>
      <c r="L311">
        <v>3.8689746856689502</v>
      </c>
      <c r="M311">
        <v>3.0903797149658199</v>
      </c>
      <c r="N311">
        <v>3.6375436782836901</v>
      </c>
      <c r="O311">
        <v>2.83200263977051</v>
      </c>
      <c r="P311">
        <v>4.0155992507934597</v>
      </c>
      <c r="Q311">
        <v>3.34032154083252</v>
      </c>
      <c r="R311">
        <v>3.75290775299072</v>
      </c>
      <c r="S311">
        <v>3.3423173427581787</v>
      </c>
      <c r="T311">
        <v>307</v>
      </c>
      <c r="U311" t="s">
        <v>10421</v>
      </c>
      <c r="X311" s="16">
        <v>-1.0415569941202798</v>
      </c>
      <c r="Z311">
        <v>0.188060836501901</v>
      </c>
      <c r="AA311">
        <v>1.2053761120903601</v>
      </c>
      <c r="AB311">
        <v>6.2319489618070295E-2</v>
      </c>
      <c r="AP311">
        <v>20</v>
      </c>
      <c r="AQ311">
        <v>20</v>
      </c>
      <c r="AR311">
        <v>20</v>
      </c>
      <c r="AS311">
        <v>51.2</v>
      </c>
      <c r="AT311">
        <v>51.2</v>
      </c>
      <c r="AU311">
        <v>51.2</v>
      </c>
      <c r="AV311">
        <v>52.545999999999999</v>
      </c>
      <c r="AW311">
        <v>0</v>
      </c>
      <c r="AX311">
        <v>135.15</v>
      </c>
      <c r="AY311">
        <v>14927000000</v>
      </c>
      <c r="AZ311">
        <v>231</v>
      </c>
      <c r="BA311" t="s">
        <v>3762</v>
      </c>
      <c r="BB311" t="s">
        <v>3763</v>
      </c>
      <c r="BC311" t="s">
        <v>3764</v>
      </c>
      <c r="BD311" t="s">
        <v>3765</v>
      </c>
      <c r="BE311" t="s">
        <v>3766</v>
      </c>
      <c r="BF311" s="34" t="s">
        <v>19011</v>
      </c>
      <c r="BG311">
        <v>0.25059571862220797</v>
      </c>
      <c r="BH311">
        <v>-2.0134513378143302</v>
      </c>
      <c r="BI311">
        <v>-1.4557080268859901</v>
      </c>
      <c r="BJ311">
        <v>0.84557121992111195</v>
      </c>
      <c r="BK311">
        <v>0.40802672505378701</v>
      </c>
      <c r="BL311">
        <v>0.90657597780227706</v>
      </c>
      <c r="BM311">
        <v>-0.433679699897766</v>
      </c>
      <c r="BN311">
        <v>0.50819587707519498</v>
      </c>
      <c r="BO311">
        <v>-0.87844413518905595</v>
      </c>
      <c r="BP311">
        <v>1.1589721441268901</v>
      </c>
      <c r="BQ311">
        <v>-3.43552813865244E-3</v>
      </c>
      <c r="BR311">
        <v>0.70678102970123302</v>
      </c>
      <c r="BT311">
        <v>25.5894374847412</v>
      </c>
      <c r="BU311">
        <v>24.587549209594702</v>
      </c>
      <c r="BV311">
        <v>24.0867519378662</v>
      </c>
      <c r="BW311">
        <v>25.371025085449201</v>
      </c>
      <c r="BX311">
        <v>24.604446411132798</v>
      </c>
      <c r="BY311">
        <v>25.952093124389599</v>
      </c>
      <c r="BZ311">
        <v>24.677665710449201</v>
      </c>
      <c r="CA311">
        <v>25.045852661132798</v>
      </c>
      <c r="CB311">
        <v>24.4776611328125</v>
      </c>
      <c r="CC311">
        <v>24.203815460205099</v>
      </c>
      <c r="CD311">
        <v>23.5723056793213</v>
      </c>
      <c r="CE311">
        <v>24.719783782958999</v>
      </c>
      <c r="CG311">
        <v>25.5894374847412</v>
      </c>
      <c r="CH311">
        <v>24.587549209594702</v>
      </c>
      <c r="CI311">
        <v>24.0867519378662</v>
      </c>
      <c r="CJ311">
        <v>25.371025085449201</v>
      </c>
      <c r="CK311">
        <v>24.604446411132798</v>
      </c>
      <c r="CL311">
        <v>25.952093124389599</v>
      </c>
      <c r="CM311">
        <v>24.677665710449201</v>
      </c>
      <c r="CN311">
        <v>25.045852661132798</v>
      </c>
      <c r="CO311">
        <v>24.4776611328125</v>
      </c>
      <c r="CP311">
        <v>24.203815460205099</v>
      </c>
      <c r="CQ311">
        <v>23.5723056793213</v>
      </c>
      <c r="CR311">
        <v>24.719783782958999</v>
      </c>
      <c r="CT311" t="s">
        <v>19000</v>
      </c>
      <c r="CU311" t="s">
        <v>6949</v>
      </c>
      <c r="CV311" t="s">
        <v>16976</v>
      </c>
      <c r="CW311" t="str">
        <f>CT311&amp;CU311&amp;CHAR(10)&amp;CV311</f>
        <v>&gt;Q49B52
MATTPNTMSIKQGLSLWCPQSAVLNRISRVSVPSRSFRRSFVAASSFDNENREYVVVGGGNAAGYAARTFVEHGQANGKLCIVTKEPYAPYERPALTKAYLFPLDKKPARLPGFHTCVGAGGERQTPDWYKEQGIEMLYEDPVTGIDIEKQTLTTNSGKLLKYGTLIIATGCTASRFPEKIGGNLPGVHYIRDVADADSLISSLGKAKKLVVVGGGYIGMEVAAAAVAWKLDTTIIFPEEHLLSRLFTPSLAQKYEQLYQDSGVKFVKGAKIKHLESGPDSRVTAVKLEDGSSIETDTVVIGIGAKPAVSPFDMVGLNNTVGGIEVDGQFRTNIPGIFAIGDVAAFPLKIYNRIARVEHVDHARKSAQHCIKSLLTAHTHTYDYLPYFYSRVFEYEGSSRKVWWQFFGDNVGEAVEVGNFDPKVATFWIDSGKLKGVLLESGSPEEFQLLPKLARSQPSVDIAKLQNASSVEEALEIAQASL</v>
      </c>
    </row>
    <row r="312" spans="1:101" x14ac:dyDescent="0.25">
      <c r="A312" t="s">
        <v>4173</v>
      </c>
      <c r="B312" t="s">
        <v>19319</v>
      </c>
      <c r="C312" t="s">
        <v>7749</v>
      </c>
      <c r="D312" t="s">
        <v>14934</v>
      </c>
      <c r="E312" t="s">
        <v>14935</v>
      </c>
      <c r="F312" t="s">
        <v>10774</v>
      </c>
      <c r="G312">
        <v>3.2559566497802699</v>
      </c>
      <c r="H312">
        <v>2.8095903396606401</v>
      </c>
      <c r="I312">
        <v>2.8196640014648402</v>
      </c>
      <c r="J312">
        <v>3.47954654693604</v>
      </c>
      <c r="K312">
        <v>3.3625574111938499</v>
      </c>
      <c r="L312">
        <v>3.3909549713134801</v>
      </c>
      <c r="M312">
        <v>3.4717502593994101</v>
      </c>
      <c r="N312">
        <v>3.8299226760864298</v>
      </c>
      <c r="O312">
        <v>3.0574264526367201</v>
      </c>
      <c r="P312">
        <v>3.4540758132934601</v>
      </c>
      <c r="Q312">
        <v>3.5617380142211901</v>
      </c>
      <c r="R312">
        <v>3.53479099273682</v>
      </c>
      <c r="S312">
        <v>3.3356645107269287</v>
      </c>
      <c r="T312">
        <v>308</v>
      </c>
      <c r="U312" t="s">
        <v>10419</v>
      </c>
      <c r="X312" s="16">
        <v>-0.44928264617920632</v>
      </c>
      <c r="Z312">
        <v>0.19778010471204199</v>
      </c>
      <c r="AA312">
        <v>1.1509139774536701</v>
      </c>
      <c r="AB312">
        <v>7.0645747142719942E-2</v>
      </c>
      <c r="AP312">
        <v>18</v>
      </c>
      <c r="AQ312">
        <v>18</v>
      </c>
      <c r="AR312">
        <v>18</v>
      </c>
      <c r="AS312">
        <v>45.1</v>
      </c>
      <c r="AT312">
        <v>45.1</v>
      </c>
      <c r="AU312">
        <v>45.1</v>
      </c>
      <c r="AV312">
        <v>55.036000000000001</v>
      </c>
      <c r="AW312">
        <v>0</v>
      </c>
      <c r="AX312">
        <v>98.718000000000004</v>
      </c>
      <c r="AY312">
        <v>9988000000</v>
      </c>
      <c r="AZ312">
        <v>252</v>
      </c>
      <c r="BA312" t="s">
        <v>4172</v>
      </c>
      <c r="BB312" t="s">
        <v>4173</v>
      </c>
      <c r="BC312" t="s">
        <v>4174</v>
      </c>
      <c r="BE312" t="s">
        <v>4175</v>
      </c>
      <c r="BF312" s="34" t="s">
        <v>19011</v>
      </c>
      <c r="BG312">
        <v>-0.26190352439880399</v>
      </c>
      <c r="BH312">
        <v>-1.72857069969177</v>
      </c>
      <c r="BI312">
        <v>-1.6954706907272299</v>
      </c>
      <c r="BJ312">
        <v>0.47276654839515703</v>
      </c>
      <c r="BK312">
        <v>8.8364496827125494E-2</v>
      </c>
      <c r="BL312">
        <v>0.18167299032211301</v>
      </c>
      <c r="BM312">
        <v>0.44714957475662198</v>
      </c>
      <c r="BN312">
        <v>1.62402987480164</v>
      </c>
      <c r="BO312">
        <v>-0.91423261165618896</v>
      </c>
      <c r="BP312">
        <v>0.38907501101493802</v>
      </c>
      <c r="BQ312">
        <v>0.74283069372177102</v>
      </c>
      <c r="BR312">
        <v>0.65428835153579701</v>
      </c>
      <c r="BT312">
        <v>25.357498168945298</v>
      </c>
      <c r="BU312">
        <v>25.2244968414307</v>
      </c>
      <c r="BV312">
        <v>24.409763336181602</v>
      </c>
      <c r="BW312">
        <v>25.017036437988299</v>
      </c>
      <c r="BX312">
        <v>24.387651443481399</v>
      </c>
      <c r="BY312">
        <v>25.474073410034201</v>
      </c>
      <c r="BZ312">
        <v>25.059036254882798</v>
      </c>
      <c r="CA312">
        <v>25.238231658935501</v>
      </c>
      <c r="CB312">
        <v>24.7030849456787</v>
      </c>
      <c r="CC312">
        <v>23.642292022705099</v>
      </c>
      <c r="CD312">
        <v>23.79372215271</v>
      </c>
      <c r="CE312">
        <v>24.501667022705099</v>
      </c>
      <c r="CG312">
        <v>25.357498168945298</v>
      </c>
      <c r="CH312">
        <v>25.2244968414307</v>
      </c>
      <c r="CI312">
        <v>24.409763336181602</v>
      </c>
      <c r="CJ312">
        <v>25.017036437988299</v>
      </c>
      <c r="CK312">
        <v>24.387651443481399</v>
      </c>
      <c r="CL312">
        <v>25.474073410034201</v>
      </c>
      <c r="CM312">
        <v>25.059036254882798</v>
      </c>
      <c r="CN312">
        <v>25.238231658935501</v>
      </c>
      <c r="CO312">
        <v>24.7030849456787</v>
      </c>
      <c r="CP312">
        <v>23.642292022705099</v>
      </c>
      <c r="CQ312">
        <v>23.79372215271</v>
      </c>
      <c r="CR312">
        <v>24.501667022705099</v>
      </c>
      <c r="CT312" t="s">
        <v>19000</v>
      </c>
      <c r="CU312" t="s">
        <v>4173</v>
      </c>
      <c r="CV312" t="s">
        <v>17039</v>
      </c>
      <c r="CW312" t="str">
        <f>CT312&amp;CU312&amp;CHAR(10)&amp;CV312</f>
        <v>&gt;A0A3Q7I8A0
MARKMLIDGELSKPGEEEAHYDFDLFVIGAGSGGVRASRFSAQYGAKVAICELPFDPIGSEVSGGVGGTCVLRGCVPKKILVYGAAYGPELEDAKNYGWEVNENVNFNWKKLLHKKTEEIVRLNGIYKRLLSNAGVKLFEGEGRVVGPNEVELIQLDGTKISYSAKHILIATGSRAHRPDIPGQELAITSDEALSLEELPKRAVILGGGYIAVEFASIWRGMGSTVDLCFRKELPLRGFDDEMRAVVARNLEGRGITMHPCTTLTKLEKAEGGIKVHTDHGEVILADVVLVATGRLPNTKRLNLDAVGVELDNMKAVKVDEYSRTNIPSIWAIGDVTNRMNLTPVALMEGTCFAKTVFGGKPTKPDYSHIPCAVFCIPPLSVVGFSEEQAIEQINGEVSVYTSSFNPMKNTISGRTEKSVMKLLVDAQTDKVIGASMCGPDAPEIMQACIFCFTAAYDLLGIAVALKCGATKEQFDSTVGIHPSAAEEFVTMRSESRRISSNKPKTNL</v>
      </c>
    </row>
    <row r="313" spans="1:101" x14ac:dyDescent="0.25">
      <c r="A313" t="s">
        <v>7050</v>
      </c>
      <c r="B313" t="s">
        <v>19320</v>
      </c>
      <c r="C313" t="s">
        <v>7853</v>
      </c>
      <c r="D313" t="s">
        <v>14936</v>
      </c>
      <c r="E313" t="s">
        <v>14937</v>
      </c>
      <c r="F313" t="s">
        <v>10775</v>
      </c>
      <c r="G313">
        <v>4.6359634399414098</v>
      </c>
      <c r="H313">
        <v>3.2829923629760698</v>
      </c>
      <c r="I313">
        <v>4.22806739807129</v>
      </c>
      <c r="J313">
        <v>2.36438083648682</v>
      </c>
      <c r="K313">
        <v>3.28116703033447</v>
      </c>
      <c r="L313">
        <v>4.8118095397949201</v>
      </c>
      <c r="M313">
        <v>2.1967811584472701</v>
      </c>
      <c r="N313">
        <v>3.08354663848877</v>
      </c>
      <c r="O313">
        <v>2.6444473266601598</v>
      </c>
      <c r="P313">
        <v>2.1083726882934601</v>
      </c>
      <c r="Q313">
        <v>3.6086854934692401</v>
      </c>
      <c r="R313">
        <v>3.57137203216553</v>
      </c>
      <c r="S313">
        <v>3.3181321620941167</v>
      </c>
      <c r="T313">
        <v>309</v>
      </c>
      <c r="X313" s="16">
        <v>0.56322193145751909</v>
      </c>
      <c r="Z313">
        <v>0.41722598870056499</v>
      </c>
      <c r="AA313">
        <v>0.52608452875542799</v>
      </c>
      <c r="AB313">
        <v>0.29779367633333265</v>
      </c>
      <c r="AP313">
        <v>8</v>
      </c>
      <c r="AQ313">
        <v>8</v>
      </c>
      <c r="AR313">
        <v>8</v>
      </c>
      <c r="AS313">
        <v>78.8</v>
      </c>
      <c r="AT313">
        <v>78.8</v>
      </c>
      <c r="AU313">
        <v>78.8</v>
      </c>
      <c r="AV313">
        <v>10.403</v>
      </c>
      <c r="AW313">
        <v>0</v>
      </c>
      <c r="AX313">
        <v>93.784999999999997</v>
      </c>
      <c r="AY313">
        <v>5608700000</v>
      </c>
      <c r="AZ313">
        <v>73</v>
      </c>
      <c r="BA313" t="s">
        <v>5310</v>
      </c>
      <c r="BB313" t="s">
        <v>5310</v>
      </c>
      <c r="BC313" t="s">
        <v>5311</v>
      </c>
      <c r="BF313" s="34" t="s">
        <v>19011</v>
      </c>
      <c r="BG313">
        <v>1.4499776363372801</v>
      </c>
      <c r="BH313">
        <v>-3.8663461804390002E-2</v>
      </c>
      <c r="BI313">
        <v>1.0011795759201101</v>
      </c>
      <c r="BJ313">
        <v>-1.04938924312592</v>
      </c>
      <c r="BK313">
        <v>-4.0671832859516102E-2</v>
      </c>
      <c r="BL313">
        <v>1.6434566974639899</v>
      </c>
      <c r="BM313">
        <v>-1.2337951660156301</v>
      </c>
      <c r="BN313">
        <v>-0.25810873508453402</v>
      </c>
      <c r="BO313">
        <v>-0.74123895168304399</v>
      </c>
      <c r="BP313">
        <v>-1.3310687541961701</v>
      </c>
      <c r="BQ313">
        <v>0.31968873739242598</v>
      </c>
      <c r="BR313">
        <v>0.27863365411758401</v>
      </c>
      <c r="BT313">
        <v>26.737504959106399</v>
      </c>
      <c r="BU313">
        <v>25.697898864746101</v>
      </c>
      <c r="BV313">
        <v>25.8181667327881</v>
      </c>
      <c r="BW313">
        <v>23.901870727539102</v>
      </c>
      <c r="BX313">
        <v>24.306261062622099</v>
      </c>
      <c r="BY313">
        <v>26.8949279785156</v>
      </c>
      <c r="BZ313">
        <v>23.7840671539307</v>
      </c>
      <c r="CA313">
        <v>24.491855621337901</v>
      </c>
      <c r="CB313">
        <v>24.290105819702099</v>
      </c>
      <c r="CC313">
        <v>22.296588897705099</v>
      </c>
      <c r="CD313">
        <v>23.840669631958001</v>
      </c>
      <c r="CE313">
        <v>24.5382480621338</v>
      </c>
      <c r="CG313">
        <v>26.737504959106399</v>
      </c>
      <c r="CH313">
        <v>25.697898864746101</v>
      </c>
      <c r="CI313">
        <v>25.8181667327881</v>
      </c>
      <c r="CJ313">
        <v>23.901870727539102</v>
      </c>
      <c r="CK313">
        <v>24.306261062622099</v>
      </c>
      <c r="CL313">
        <v>26.8949279785156</v>
      </c>
      <c r="CM313">
        <v>23.7840671539307</v>
      </c>
      <c r="CN313">
        <v>24.491855621337901</v>
      </c>
      <c r="CO313">
        <v>24.290105819702099</v>
      </c>
      <c r="CP313">
        <v>22.296588897705099</v>
      </c>
      <c r="CQ313">
        <v>23.840669631958001</v>
      </c>
      <c r="CR313">
        <v>24.5382480621338</v>
      </c>
      <c r="CT313" t="s">
        <v>19000</v>
      </c>
      <c r="CU313" t="s">
        <v>7050</v>
      </c>
      <c r="CV313" t="s">
        <v>17877</v>
      </c>
      <c r="CW313" t="str">
        <f>CT313&amp;CU313&amp;CHAR(10)&amp;CV313</f>
        <v>&gt;A0A3Q7JDM3
MATGGGATGGGGKVSFKVTLTSDPKLPFKVFSVPEAAPFTAVLKFAAEEFKVPPQTSAIITNDGVGINPQQSAGNVFLKHGSELRLIPRDRVGAQWMPY</v>
      </c>
    </row>
    <row r="314" spans="1:101" x14ac:dyDescent="0.25">
      <c r="A314" t="s">
        <v>256</v>
      </c>
      <c r="B314" t="s">
        <v>19321</v>
      </c>
      <c r="C314" t="s">
        <v>7177</v>
      </c>
      <c r="D314" t="s">
        <v>14938</v>
      </c>
      <c r="E314">
        <v>0</v>
      </c>
      <c r="F314" t="s">
        <v>10776</v>
      </c>
      <c r="G314">
        <v>3.3820037841796902</v>
      </c>
      <c r="H314">
        <v>2.5780496597289999</v>
      </c>
      <c r="I314">
        <v>2.5884857177734402</v>
      </c>
      <c r="J314">
        <v>4.0655984878540004</v>
      </c>
      <c r="K314">
        <v>3.3636751174926798</v>
      </c>
      <c r="L314">
        <v>3.8164482116699201</v>
      </c>
      <c r="M314">
        <v>3.80849266052246</v>
      </c>
      <c r="N314">
        <v>3.1498155593872101</v>
      </c>
      <c r="O314">
        <v>2.8334827423095699</v>
      </c>
      <c r="P314">
        <v>3.2486085891723602</v>
      </c>
      <c r="Q314">
        <v>3.61481761932373</v>
      </c>
      <c r="R314">
        <v>3.2969713211059601</v>
      </c>
      <c r="S314">
        <v>3.312204122543335</v>
      </c>
      <c r="T314">
        <v>310</v>
      </c>
      <c r="X314" s="16">
        <v>-0.89906088511149029</v>
      </c>
      <c r="Z314">
        <v>0.25836815920397999</v>
      </c>
      <c r="AA314">
        <v>0.91506512203936397</v>
      </c>
      <c r="AB314">
        <v>0.12160036483987928</v>
      </c>
      <c r="AP314">
        <v>24</v>
      </c>
      <c r="AQ314">
        <v>24</v>
      </c>
      <c r="AR314">
        <v>24</v>
      </c>
      <c r="AS314">
        <v>42.7</v>
      </c>
      <c r="AT314">
        <v>42.7</v>
      </c>
      <c r="AU314">
        <v>42.7</v>
      </c>
      <c r="AV314">
        <v>67.325999999999993</v>
      </c>
      <c r="AW314">
        <v>0</v>
      </c>
      <c r="AX314">
        <v>122.78</v>
      </c>
      <c r="AY314">
        <v>11962000000</v>
      </c>
      <c r="AZ314">
        <v>222</v>
      </c>
      <c r="BA314" t="s">
        <v>256</v>
      </c>
      <c r="BB314" t="s">
        <v>256</v>
      </c>
      <c r="BC314" t="s">
        <v>257</v>
      </c>
      <c r="BF314" s="34" t="s">
        <v>19011</v>
      </c>
      <c r="BG314">
        <v>0.14671155810356101</v>
      </c>
      <c r="BH314">
        <v>-1.5431156158447299</v>
      </c>
      <c r="BI314">
        <v>-1.52118015289307</v>
      </c>
      <c r="BJ314">
        <v>1.5835558176040601</v>
      </c>
      <c r="BK314">
        <v>0.10818662494421</v>
      </c>
      <c r="BL314">
        <v>1.0598680973053001</v>
      </c>
      <c r="BM314">
        <v>1.04314637184143</v>
      </c>
      <c r="BN314">
        <v>-0.34132370352745101</v>
      </c>
      <c r="BO314">
        <v>-1.0062221288680999</v>
      </c>
      <c r="BP314">
        <v>-0.133671134710312</v>
      </c>
      <c r="BQ314">
        <v>0.63606178760528598</v>
      </c>
      <c r="BR314">
        <v>-3.20177488029003E-2</v>
      </c>
      <c r="BT314">
        <v>25.483545303344702</v>
      </c>
      <c r="BU314">
        <v>24.992956161498999</v>
      </c>
      <c r="BV314">
        <v>24.178585052490199</v>
      </c>
      <c r="BW314">
        <v>25.6030883789063</v>
      </c>
      <c r="BX314">
        <v>24.388769149780298</v>
      </c>
      <c r="BY314">
        <v>25.8995666503906</v>
      </c>
      <c r="BZ314">
        <v>25.395778656005898</v>
      </c>
      <c r="CA314">
        <v>24.5581245422363</v>
      </c>
      <c r="CB314">
        <v>24.479141235351602</v>
      </c>
      <c r="CC314">
        <v>23.436824798583999</v>
      </c>
      <c r="CD314">
        <v>23.8468017578125</v>
      </c>
      <c r="CE314">
        <v>24.263847351074201</v>
      </c>
      <c r="CG314">
        <v>25.483545303344702</v>
      </c>
      <c r="CH314">
        <v>24.992956161498999</v>
      </c>
      <c r="CI314">
        <v>24.178585052490199</v>
      </c>
      <c r="CJ314">
        <v>25.6030883789063</v>
      </c>
      <c r="CK314">
        <v>24.388769149780298</v>
      </c>
      <c r="CL314">
        <v>25.8995666503906</v>
      </c>
      <c r="CM314">
        <v>25.395778656005898</v>
      </c>
      <c r="CN314">
        <v>24.5581245422363</v>
      </c>
      <c r="CO314">
        <v>24.479141235351602</v>
      </c>
      <c r="CP314">
        <v>23.436824798583999</v>
      </c>
      <c r="CQ314">
        <v>23.8468017578125</v>
      </c>
      <c r="CR314">
        <v>24.263847351074201</v>
      </c>
      <c r="CT314" t="s">
        <v>19000</v>
      </c>
      <c r="CU314" t="s">
        <v>256</v>
      </c>
      <c r="CV314" t="s">
        <v>17270</v>
      </c>
      <c r="CW314" t="str">
        <f>CT314&amp;CU314&amp;CHAR(10)&amp;CV314</f>
        <v>&gt;A0A3Q7E824
MGKTTRKLEVVSPVPADIDIANSVEPLHISEIAQELNLSSQHYDLYGKYKAKVLLSVLDEVGGSEDGYYVVVGGITPTPLGEGKSTTTVGLCQALGAFLDKKVVTCVRQPSQGPTFGIKGGAAGGGYSQVIPMDEFNLHLTGDIHAITAANNLLAAAIDTRIFHESTQSDKALFNRLCPPNKEGKRKFCDIMFRRLKKLGIDKTAPEDLTPEESSKFARLDIDPASVTWRRVMDVNDRFLRKITIGQGPEEKGMVRETAFDISVASEIMAVLALTTSLADMRERLGKMVVGNSKAGDPVTADDLGVGGALTVLMKDAINPTLMQTLEGTPVLVHAGPFANIAHGNSSIVADKIALKLVGPGGFVVTEAGFGSDIGTEKFMNIKCRYSGLKPQCAIIVATVRALKMHGGGPQVTAGKPLDKAYVTENLGLVEAGCVNLARHISNTKAYGVNVVVAVNAFSTDTEAELNAVKNAALAAGAFDSVICTHHAHGGKGAVDLGIAVQKACENAKQSLKFLYPLDIGIKDKIEAIAKSYGADGVEYSEEAEKQIEMYTKQGFTNLPICMAKTQYSFSHDAGKKGAPSGFILPIRDVRASIGAGFIYPLVGTMSTMPGLPTRPCFYEIDIDTSTGKVIGLS</v>
      </c>
    </row>
    <row r="315" spans="1:101" x14ac:dyDescent="0.25">
      <c r="A315" t="s">
        <v>3967</v>
      </c>
      <c r="B315" t="s">
        <v>19322</v>
      </c>
      <c r="C315" t="s">
        <v>7723</v>
      </c>
      <c r="D315">
        <v>0</v>
      </c>
      <c r="E315">
        <v>0</v>
      </c>
      <c r="F315" t="s">
        <v>10777</v>
      </c>
      <c r="G315">
        <v>3.1910228729247998</v>
      </c>
      <c r="H315">
        <v>2.8232889175414999</v>
      </c>
      <c r="I315">
        <v>3.3270606994628902</v>
      </c>
      <c r="J315">
        <v>4.33762454986572</v>
      </c>
      <c r="K315">
        <v>3.5467481613159202</v>
      </c>
      <c r="L315">
        <v>3.88310623168945</v>
      </c>
      <c r="M315">
        <v>3.2563571929931601</v>
      </c>
      <c r="N315">
        <v>2.77361392974854</v>
      </c>
      <c r="O315">
        <v>3.12919044494629</v>
      </c>
      <c r="P315">
        <v>3.09441471099854</v>
      </c>
      <c r="Q315">
        <v>3.3419389724731401</v>
      </c>
      <c r="R315">
        <v>3.0007562637329102</v>
      </c>
      <c r="S315">
        <v>3.3087602456410714</v>
      </c>
      <c r="T315">
        <v>311</v>
      </c>
      <c r="X315" s="16">
        <v>-0.80870215098063314</v>
      </c>
      <c r="Z315">
        <v>0.112094786729858</v>
      </c>
      <c r="AA315">
        <v>1.7840991479814601</v>
      </c>
      <c r="AB315">
        <v>1.643996361484509E-2</v>
      </c>
      <c r="AP315">
        <v>8</v>
      </c>
      <c r="AQ315">
        <v>8</v>
      </c>
      <c r="AR315">
        <v>2</v>
      </c>
      <c r="AS315">
        <v>37.700000000000003</v>
      </c>
      <c r="AT315">
        <v>37.700000000000003</v>
      </c>
      <c r="AU315">
        <v>6.2</v>
      </c>
      <c r="AV315">
        <v>18.367000000000001</v>
      </c>
      <c r="AW315">
        <v>0</v>
      </c>
      <c r="AX315">
        <v>31.029</v>
      </c>
      <c r="AY315">
        <v>3599800000</v>
      </c>
      <c r="AZ315">
        <v>65</v>
      </c>
      <c r="BA315" t="s">
        <v>3967</v>
      </c>
      <c r="BB315" t="s">
        <v>3967</v>
      </c>
      <c r="BC315" t="s">
        <v>3968</v>
      </c>
      <c r="BF315" s="34" t="s">
        <v>19011</v>
      </c>
      <c r="BG315">
        <v>-0.26580375432968101</v>
      </c>
      <c r="BH315">
        <v>-1.0959994792938199</v>
      </c>
      <c r="BI315">
        <v>4.1315082460641903E-2</v>
      </c>
      <c r="BJ315">
        <v>2.3227629661560099</v>
      </c>
      <c r="BK315">
        <v>0.537281274795532</v>
      </c>
      <c r="BL315">
        <v>1.29664289951324</v>
      </c>
      <c r="BM315">
        <v>-0.11830507218837701</v>
      </c>
      <c r="BN315">
        <v>-1.20814573764801</v>
      </c>
      <c r="BO315">
        <v>-0.40539658069610601</v>
      </c>
      <c r="BP315">
        <v>-0.483906239271164</v>
      </c>
      <c r="BQ315">
        <v>7.4904255568981198E-2</v>
      </c>
      <c r="BR315">
        <v>-0.69534945487976096</v>
      </c>
      <c r="BT315">
        <v>25.292564392089801</v>
      </c>
      <c r="BU315">
        <v>25.238195419311499</v>
      </c>
      <c r="BV315">
        <v>24.917160034179702</v>
      </c>
      <c r="BW315">
        <v>25.875114440918001</v>
      </c>
      <c r="BX315">
        <v>24.571842193603501</v>
      </c>
      <c r="BY315">
        <v>25.966224670410199</v>
      </c>
      <c r="BZ315">
        <v>24.843643188476602</v>
      </c>
      <c r="CA315">
        <v>24.181922912597699</v>
      </c>
      <c r="CB315">
        <v>24.774848937988299</v>
      </c>
      <c r="CC315">
        <v>23.282630920410199</v>
      </c>
      <c r="CD315">
        <v>23.5739231109619</v>
      </c>
      <c r="CE315">
        <v>23.9676322937012</v>
      </c>
      <c r="CG315">
        <v>25.292564392089801</v>
      </c>
      <c r="CH315">
        <v>25.238195419311499</v>
      </c>
      <c r="CI315">
        <v>24.917160034179702</v>
      </c>
      <c r="CJ315">
        <v>25.875114440918001</v>
      </c>
      <c r="CK315">
        <v>24.571842193603501</v>
      </c>
      <c r="CL315">
        <v>25.966224670410199</v>
      </c>
      <c r="CM315">
        <v>24.843643188476602</v>
      </c>
      <c r="CN315">
        <v>24.181922912597699</v>
      </c>
      <c r="CO315">
        <v>24.774848937988299</v>
      </c>
      <c r="CP315">
        <v>23.282630920410199</v>
      </c>
      <c r="CQ315">
        <v>23.5739231109619</v>
      </c>
      <c r="CR315">
        <v>23.9676322937012</v>
      </c>
      <c r="CT315" t="s">
        <v>19000</v>
      </c>
      <c r="CU315" t="s">
        <v>3967</v>
      </c>
      <c r="CV315" t="s">
        <v>16683</v>
      </c>
      <c r="CW315" t="str">
        <f>CT315&amp;CU315&amp;CHAR(10)&amp;CV315</f>
        <v>&gt;A0A3Q7HYX4
MVLKTELCRFSGAKIYPGRGIRFIRSDSQVFLFVNSKCKHYFHNRLKPSKLTWTAMYRKQHKKDIAQEAVKKRRRTTKKPYSRSIVGATLEVIQKKRAERPEVRDAAREAALREIKERIKKTKDEKKAKKAEVVAKSQKAGKGNVSKGGSKGPKLGGGGGKR</v>
      </c>
    </row>
    <row r="316" spans="1:101" x14ac:dyDescent="0.25">
      <c r="A316" t="s">
        <v>254</v>
      </c>
      <c r="B316" t="s">
        <v>19323</v>
      </c>
      <c r="C316" t="s">
        <v>7177</v>
      </c>
      <c r="D316" t="s">
        <v>14781</v>
      </c>
      <c r="E316" t="s">
        <v>14782</v>
      </c>
      <c r="F316" t="s">
        <v>10778</v>
      </c>
      <c r="G316">
        <v>2.0564594268798801</v>
      </c>
      <c r="H316">
        <v>1.9518899917602499</v>
      </c>
      <c r="I316">
        <v>3.3788509368896502</v>
      </c>
      <c r="J316">
        <v>3.7854337692260698</v>
      </c>
      <c r="K316">
        <v>3.7873563766479501</v>
      </c>
      <c r="L316">
        <v>4.3989353179931596</v>
      </c>
      <c r="M316">
        <v>2.8275833129882799</v>
      </c>
      <c r="N316">
        <v>2.7796659469604501</v>
      </c>
      <c r="O316">
        <v>3.5977039337158199</v>
      </c>
      <c r="P316">
        <v>4.1167230606079102</v>
      </c>
      <c r="Q316">
        <v>3.71643733978271</v>
      </c>
      <c r="R316">
        <v>3.2308034896850599</v>
      </c>
      <c r="S316">
        <v>3.3023202419280988</v>
      </c>
      <c r="T316">
        <v>312</v>
      </c>
      <c r="X316" s="16">
        <v>-1.5281750361124669</v>
      </c>
      <c r="Z316">
        <v>0.15264553314120999</v>
      </c>
      <c r="AA316">
        <v>1.45900146723552</v>
      </c>
      <c r="AB316">
        <v>3.475349873169839E-2</v>
      </c>
      <c r="AP316">
        <v>3</v>
      </c>
      <c r="AQ316">
        <v>3</v>
      </c>
      <c r="AR316">
        <v>2</v>
      </c>
      <c r="AS316">
        <v>73.2</v>
      </c>
      <c r="AT316">
        <v>73.2</v>
      </c>
      <c r="AU316">
        <v>58.9</v>
      </c>
      <c r="AV316">
        <v>11.351000000000001</v>
      </c>
      <c r="AW316">
        <v>0</v>
      </c>
      <c r="AX316">
        <v>37.677999999999997</v>
      </c>
      <c r="AY316">
        <v>1522200000</v>
      </c>
      <c r="AZ316">
        <v>50</v>
      </c>
      <c r="BA316" t="s">
        <v>254</v>
      </c>
      <c r="BB316" t="s">
        <v>254</v>
      </c>
      <c r="BC316" t="s">
        <v>255</v>
      </c>
      <c r="BF316" s="34" t="s">
        <v>19011</v>
      </c>
      <c r="BG316">
        <v>-1.6234034299850499</v>
      </c>
      <c r="BH316">
        <v>-1.75966131687164</v>
      </c>
      <c r="BI316">
        <v>9.9722370505332905E-2</v>
      </c>
      <c r="BJ316">
        <v>0.62951505184173595</v>
      </c>
      <c r="BK316">
        <v>0.63202029466628995</v>
      </c>
      <c r="BL316">
        <v>1.4289306402206401</v>
      </c>
      <c r="BM316">
        <v>-0.61860007047653198</v>
      </c>
      <c r="BN316">
        <v>-0.68103814125061002</v>
      </c>
      <c r="BO316">
        <v>0.384896039962769</v>
      </c>
      <c r="BP316">
        <v>1.0611974000930799</v>
      </c>
      <c r="BQ316">
        <v>0.53961014747619596</v>
      </c>
      <c r="BR316">
        <v>-9.3189015984535203E-2</v>
      </c>
      <c r="BT316">
        <v>24.158000946044901</v>
      </c>
      <c r="BU316">
        <v>24.366796493530298</v>
      </c>
      <c r="BV316">
        <v>24.968950271606399</v>
      </c>
      <c r="BW316">
        <v>25.322923660278299</v>
      </c>
      <c r="BX316">
        <v>24.812450408935501</v>
      </c>
      <c r="BY316">
        <v>26.482053756713899</v>
      </c>
      <c r="BZ316">
        <v>24.414869308471701</v>
      </c>
      <c r="CA316">
        <v>24.187974929809599</v>
      </c>
      <c r="CB316">
        <v>25.243362426757798</v>
      </c>
      <c r="CC316">
        <v>24.304939270019499</v>
      </c>
      <c r="CD316">
        <v>23.948421478271499</v>
      </c>
      <c r="CE316">
        <v>24.197679519653299</v>
      </c>
      <c r="CG316">
        <v>24.158000946044901</v>
      </c>
      <c r="CH316">
        <v>24.366796493530298</v>
      </c>
      <c r="CI316">
        <v>24.968950271606399</v>
      </c>
      <c r="CJ316">
        <v>25.322923660278299</v>
      </c>
      <c r="CK316">
        <v>24.812450408935501</v>
      </c>
      <c r="CL316">
        <v>26.482053756713899</v>
      </c>
      <c r="CM316">
        <v>24.414869308471701</v>
      </c>
      <c r="CN316">
        <v>24.187974929809599</v>
      </c>
      <c r="CO316">
        <v>25.243362426757798</v>
      </c>
      <c r="CP316">
        <v>24.304939270019499</v>
      </c>
      <c r="CQ316">
        <v>23.948421478271499</v>
      </c>
      <c r="CR316">
        <v>24.197679519653299</v>
      </c>
      <c r="CT316" t="s">
        <v>19000</v>
      </c>
      <c r="CU316" t="s">
        <v>254</v>
      </c>
      <c r="CV316" t="s">
        <v>16817</v>
      </c>
      <c r="CW316" t="str">
        <f>CT316&amp;CU316&amp;CHAR(10)&amp;CV316</f>
        <v>&gt;A0A3Q7E7T6
MSCGEVACTYAALLLHDEDIPITAEKISTLVKAANVTVEPYWPLLFAKLAEKRNLGDLIMNVGAGGGGGAVAVAAPTGGAAGGAAAAAPAAEEKKEEPKEESDDDMGFSLFD</v>
      </c>
    </row>
    <row r="317" spans="1:101" x14ac:dyDescent="0.25">
      <c r="A317" t="s">
        <v>5519</v>
      </c>
      <c r="B317" t="s">
        <v>5519</v>
      </c>
      <c r="C317" t="s">
        <v>7869</v>
      </c>
      <c r="D317" t="s">
        <v>14939</v>
      </c>
      <c r="E317">
        <v>0</v>
      </c>
      <c r="F317" t="s">
        <v>10779</v>
      </c>
      <c r="G317">
        <v>3.2331237792968799</v>
      </c>
      <c r="H317">
        <v>3.00960445404053</v>
      </c>
      <c r="I317">
        <v>3.1932678222656299</v>
      </c>
      <c r="J317">
        <v>3.8380498886108398</v>
      </c>
      <c r="K317">
        <v>3.01934146881104</v>
      </c>
      <c r="L317">
        <v>3.6995754241943399</v>
      </c>
      <c r="M317">
        <v>3.4655055999755899</v>
      </c>
      <c r="N317">
        <v>3.0913534164428702</v>
      </c>
      <c r="O317">
        <v>2.9787826538085902</v>
      </c>
      <c r="P317">
        <v>3.3415975570678702</v>
      </c>
      <c r="Q317">
        <v>3.08487796783447</v>
      </c>
      <c r="R317">
        <v>3.59346675872803</v>
      </c>
      <c r="S317">
        <v>3.2957122325897235</v>
      </c>
      <c r="T317">
        <v>313</v>
      </c>
      <c r="X317" s="16">
        <v>-0.37365690867105972</v>
      </c>
      <c r="Z317">
        <v>0.53689256198347102</v>
      </c>
      <c r="AA317">
        <v>0.374702841955253</v>
      </c>
      <c r="AB317">
        <v>0.42198514027327744</v>
      </c>
      <c r="AP317">
        <v>14</v>
      </c>
      <c r="AQ317">
        <v>14</v>
      </c>
      <c r="AR317">
        <v>6</v>
      </c>
      <c r="AS317">
        <v>42.5</v>
      </c>
      <c r="AT317">
        <v>42.5</v>
      </c>
      <c r="AU317">
        <v>12.5</v>
      </c>
      <c r="AV317">
        <v>35.468000000000004</v>
      </c>
      <c r="AW317">
        <v>0</v>
      </c>
      <c r="AX317">
        <v>50.929000000000002</v>
      </c>
      <c r="AY317">
        <v>6734300000</v>
      </c>
      <c r="AZ317">
        <v>120</v>
      </c>
      <c r="BA317" t="s">
        <v>5519</v>
      </c>
      <c r="BB317" t="s">
        <v>5519</v>
      </c>
      <c r="BC317" t="s">
        <v>5520</v>
      </c>
      <c r="BD317" t="s">
        <v>5521</v>
      </c>
      <c r="BE317" t="s">
        <v>5522</v>
      </c>
      <c r="BF317" s="34" t="s">
        <v>19011</v>
      </c>
      <c r="BG317">
        <v>-0.21454618871212</v>
      </c>
      <c r="BH317">
        <v>-0.98074531555175803</v>
      </c>
      <c r="BI317">
        <v>-0.35116794705390902</v>
      </c>
      <c r="BJ317">
        <v>1.8590725660324099</v>
      </c>
      <c r="BK317">
        <v>-0.94736796617507901</v>
      </c>
      <c r="BL317">
        <v>1.3843976259231601</v>
      </c>
      <c r="BM317">
        <v>0.58203262090682995</v>
      </c>
      <c r="BN317">
        <v>-0.70051908493042003</v>
      </c>
      <c r="BO317">
        <v>-1.08639895915985</v>
      </c>
      <c r="BP317">
        <v>0.157289743423462</v>
      </c>
      <c r="BQ317">
        <v>-0.72271621227264404</v>
      </c>
      <c r="BR317">
        <v>1.02066910266876</v>
      </c>
      <c r="BT317">
        <v>25.3346652984619</v>
      </c>
      <c r="BU317">
        <v>25.424510955810501</v>
      </c>
      <c r="BV317">
        <v>24.783367156982401</v>
      </c>
      <c r="BW317">
        <v>25.3755397796631</v>
      </c>
      <c r="BX317">
        <v>24.044435501098601</v>
      </c>
      <c r="BY317">
        <v>25.782693862915</v>
      </c>
      <c r="BZ317">
        <v>25.052791595458999</v>
      </c>
      <c r="CA317">
        <v>24.499662399291999</v>
      </c>
      <c r="CB317">
        <v>24.6244411468506</v>
      </c>
      <c r="CC317">
        <v>23.529813766479499</v>
      </c>
      <c r="CD317">
        <v>23.3168621063232</v>
      </c>
      <c r="CE317">
        <v>24.5603427886963</v>
      </c>
      <c r="CG317">
        <v>25.3346652984619</v>
      </c>
      <c r="CH317">
        <v>25.424510955810501</v>
      </c>
      <c r="CI317">
        <v>24.783367156982401</v>
      </c>
      <c r="CJ317">
        <v>25.3755397796631</v>
      </c>
      <c r="CK317">
        <v>24.044435501098601</v>
      </c>
      <c r="CL317">
        <v>25.782693862915</v>
      </c>
      <c r="CM317">
        <v>25.052791595458999</v>
      </c>
      <c r="CN317">
        <v>24.499662399291999</v>
      </c>
      <c r="CO317">
        <v>24.6244411468506</v>
      </c>
      <c r="CP317">
        <v>23.529813766479499</v>
      </c>
      <c r="CQ317">
        <v>23.3168621063232</v>
      </c>
      <c r="CR317">
        <v>24.5603427886963</v>
      </c>
      <c r="CT317" t="s">
        <v>19000</v>
      </c>
      <c r="CU317" t="s">
        <v>5519</v>
      </c>
      <c r="CV317" t="s">
        <v>18155</v>
      </c>
      <c r="CW317" t="str">
        <f>CT317&amp;CU317&amp;CHAR(10)&amp;CV317</f>
        <v>&gt;A6N6K8
MAMRTVCVTGASGYIASWLVKFLLQRGYTVKATVRDLNDQKKVDHLTSLDGAKERLHLFKADLLEEGSFDAVVEGCEGVFHTASPFYLGVKDPQVEMIDPALKGTLNVLGSVAKTPSVRRVVLTSSVAAVAFNGKPRTPEVVVDETWWSDPDFCRESQLWYVLSKTLAEDAAWKFVKEKAFDMVTINPAMVIGGLLQPTLNTSAAAILQLLNGSETYPNSTFGWVNVKDVALAHILAFENPSANGRYLMVESVAHYSEIVKILRELYPTLKLPEKCADDKPFTPTYQVNVERAKKLGIEFIPLAESVKETAESLKEKKFY</v>
      </c>
    </row>
    <row r="318" spans="1:101" x14ac:dyDescent="0.25">
      <c r="A318" t="s">
        <v>2699</v>
      </c>
      <c r="B318" t="s">
        <v>19324</v>
      </c>
      <c r="C318" t="s">
        <v>7202</v>
      </c>
      <c r="D318" t="s">
        <v>14940</v>
      </c>
      <c r="E318" t="s">
        <v>14836</v>
      </c>
      <c r="F318" t="s">
        <v>10780</v>
      </c>
      <c r="G318">
        <v>3.3096771240234402</v>
      </c>
      <c r="H318">
        <v>3.3992567062377899</v>
      </c>
      <c r="I318">
        <v>3.3909263610839799</v>
      </c>
      <c r="J318">
        <v>4.0513467788696298</v>
      </c>
      <c r="K318">
        <v>3.4085512161254901</v>
      </c>
      <c r="L318">
        <v>3.6558303833007799</v>
      </c>
      <c r="M318">
        <v>3.4332294464111301</v>
      </c>
      <c r="N318">
        <v>2.3047246932983398</v>
      </c>
      <c r="O318">
        <v>3.34309959411621</v>
      </c>
      <c r="P318">
        <v>2.7540597915649401</v>
      </c>
      <c r="Q318">
        <v>3.14013767242432</v>
      </c>
      <c r="R318">
        <v>3.3044710159301798</v>
      </c>
      <c r="S318">
        <v>3.2912758986155199</v>
      </c>
      <c r="T318">
        <v>314</v>
      </c>
      <c r="X318" s="16">
        <v>-0.33862272898356327</v>
      </c>
      <c r="Z318">
        <v>0.31100092506937999</v>
      </c>
      <c r="AA318">
        <v>0.73152693333940699</v>
      </c>
      <c r="AB318">
        <v>0.18555517314016096</v>
      </c>
      <c r="AP318">
        <v>12</v>
      </c>
      <c r="AQ318">
        <v>12</v>
      </c>
      <c r="AR318">
        <v>2</v>
      </c>
      <c r="AS318">
        <v>38.200000000000003</v>
      </c>
      <c r="AT318">
        <v>38.200000000000003</v>
      </c>
      <c r="AU318">
        <v>5.4</v>
      </c>
      <c r="AV318">
        <v>29.4</v>
      </c>
      <c r="AW318">
        <v>0</v>
      </c>
      <c r="AX318">
        <v>44.938000000000002</v>
      </c>
      <c r="AY318">
        <v>6573600000</v>
      </c>
      <c r="AZ318">
        <v>137</v>
      </c>
      <c r="BA318" t="s">
        <v>2698</v>
      </c>
      <c r="BB318" t="s">
        <v>2699</v>
      </c>
      <c r="BC318" t="s">
        <v>2700</v>
      </c>
      <c r="BF318" s="34" t="s">
        <v>19011</v>
      </c>
      <c r="BG318">
        <v>4.2583361268043497E-2</v>
      </c>
      <c r="BH318">
        <v>0.249884754419327</v>
      </c>
      <c r="BI318">
        <v>0.23060701787471799</v>
      </c>
      <c r="BJ318">
        <v>1.7589248418807999</v>
      </c>
      <c r="BK318">
        <v>0.27139374613761902</v>
      </c>
      <c r="BL318">
        <v>0.84363704919815097</v>
      </c>
      <c r="BM318">
        <v>0.32850307226181003</v>
      </c>
      <c r="BN318">
        <v>-2.2830362319946298</v>
      </c>
      <c r="BO318">
        <v>0.119928270578384</v>
      </c>
      <c r="BP318">
        <v>-1.24320352077484</v>
      </c>
      <c r="BQ318">
        <v>-0.349757879972458</v>
      </c>
      <c r="BR318">
        <v>3.0535599216818799E-2</v>
      </c>
      <c r="BT318">
        <v>25.411218643188501</v>
      </c>
      <c r="BU318">
        <v>25.814163208007798</v>
      </c>
      <c r="BV318">
        <v>24.981025695800799</v>
      </c>
      <c r="BW318">
        <v>25.5888366699219</v>
      </c>
      <c r="BX318">
        <v>24.4336452484131</v>
      </c>
      <c r="BY318">
        <v>25.738948822021499</v>
      </c>
      <c r="BZ318">
        <v>25.020515441894499</v>
      </c>
      <c r="CA318">
        <v>23.7130336761475</v>
      </c>
      <c r="CB318">
        <v>24.9887580871582</v>
      </c>
      <c r="CC318">
        <v>22.942276000976602</v>
      </c>
      <c r="CD318">
        <v>23.3721218109131</v>
      </c>
      <c r="CE318">
        <v>24.271347045898398</v>
      </c>
      <c r="CG318">
        <v>25.411218643188501</v>
      </c>
      <c r="CH318">
        <v>25.814163208007798</v>
      </c>
      <c r="CI318">
        <v>24.981025695800799</v>
      </c>
      <c r="CJ318">
        <v>25.5888366699219</v>
      </c>
      <c r="CK318">
        <v>24.4336452484131</v>
      </c>
      <c r="CL318">
        <v>25.738948822021499</v>
      </c>
      <c r="CM318">
        <v>25.020515441894499</v>
      </c>
      <c r="CN318">
        <v>23.7130336761475</v>
      </c>
      <c r="CO318">
        <v>24.9887580871582</v>
      </c>
      <c r="CP318">
        <v>22.942276000976602</v>
      </c>
      <c r="CQ318">
        <v>23.3721218109131</v>
      </c>
      <c r="CR318">
        <v>24.271347045898398</v>
      </c>
      <c r="CT318" t="s">
        <v>19000</v>
      </c>
      <c r="CU318" t="s">
        <v>2699</v>
      </c>
      <c r="CV318" t="s">
        <v>17549</v>
      </c>
      <c r="CW318" t="str">
        <f>CT318&amp;CU318&amp;CHAR(10)&amp;CV318</f>
        <v>&gt;A0A3Q7GRE5
MAPKKGVAVAAKKKAEKTSKVVNPLFEKRPKQFGIGGALPPKKDVTRNVRWPRNVTLQRKKRILKMRLKVPPALNQFTKTLDKNLATNLFKMLLKYRPEDKAAKKERLVKRVQAEAEGKTPETKKPIIVKYGLKHITYLIEQNKAQLVVIAHDVDPIELVVWLPALCRKMEIPYCIVKGKARLGSIVHKKTASALCLTTVKNEDKMEFSRVLEAIKANFNDKYEENRKKWGGGIMGSKSQARTKAKERVLAKEAAQRLN</v>
      </c>
    </row>
    <row r="319" spans="1:101" x14ac:dyDescent="0.25">
      <c r="A319" t="s">
        <v>4268</v>
      </c>
      <c r="B319" t="s">
        <v>19325</v>
      </c>
      <c r="C319" t="s">
        <v>7361</v>
      </c>
      <c r="D319" t="s">
        <v>14941</v>
      </c>
      <c r="E319">
        <v>0</v>
      </c>
      <c r="F319" t="s">
        <v>10781</v>
      </c>
      <c r="G319">
        <v>3.2848281860351598</v>
      </c>
      <c r="H319">
        <v>2.82940006256104</v>
      </c>
      <c r="I319">
        <v>2.7335796356201199</v>
      </c>
      <c r="J319">
        <v>3.7789583206176798</v>
      </c>
      <c r="K319">
        <v>3.36360836029053</v>
      </c>
      <c r="L319">
        <v>2.7789974212646502</v>
      </c>
      <c r="M319">
        <v>3.0672950744628902</v>
      </c>
      <c r="N319">
        <v>3.73380374908447</v>
      </c>
      <c r="O319">
        <v>2.7067298889160201</v>
      </c>
      <c r="P319">
        <v>3.6792840957641602</v>
      </c>
      <c r="Q319">
        <v>3.2844266891479501</v>
      </c>
      <c r="R319">
        <v>4.11423587799072</v>
      </c>
      <c r="S319">
        <v>3.279595613479616</v>
      </c>
      <c r="T319">
        <v>315</v>
      </c>
      <c r="X319" s="16">
        <v>-0.35791873931884721</v>
      </c>
      <c r="Z319">
        <v>0.40574696211579703</v>
      </c>
      <c r="AA319">
        <v>0.54057079266045205</v>
      </c>
      <c r="AB319">
        <v>0.28802435141741978</v>
      </c>
      <c r="AP319">
        <v>9</v>
      </c>
      <c r="AQ319">
        <v>9</v>
      </c>
      <c r="AR319">
        <v>7</v>
      </c>
      <c r="AS319">
        <v>56.2</v>
      </c>
      <c r="AT319">
        <v>56.2</v>
      </c>
      <c r="AU319">
        <v>42.9</v>
      </c>
      <c r="AV319">
        <v>21.667999999999999</v>
      </c>
      <c r="AW319">
        <v>0</v>
      </c>
      <c r="AX319">
        <v>69.879000000000005</v>
      </c>
      <c r="AY319">
        <v>4210000000</v>
      </c>
      <c r="AZ319">
        <v>114</v>
      </c>
      <c r="BA319" t="s">
        <v>4268</v>
      </c>
      <c r="BB319" t="s">
        <v>4268</v>
      </c>
      <c r="BC319" t="s">
        <v>4269</v>
      </c>
      <c r="BF319" s="34" t="s">
        <v>19011</v>
      </c>
      <c r="BG319">
        <v>1.11014107242227E-2</v>
      </c>
      <c r="BH319">
        <v>-0.955133557319641</v>
      </c>
      <c r="BI319">
        <v>-1.15842580795288</v>
      </c>
      <c r="BJ319">
        <v>1.0594464540481601</v>
      </c>
      <c r="BK319">
        <v>0.17824119329452501</v>
      </c>
      <c r="BL319">
        <v>-1.0620676279068</v>
      </c>
      <c r="BM319">
        <v>-0.45041617751121499</v>
      </c>
      <c r="BN319">
        <v>0.96364665031433105</v>
      </c>
      <c r="BO319">
        <v>-1.2153902053832999</v>
      </c>
      <c r="BP319">
        <v>0.84797787666320801</v>
      </c>
      <c r="BQ319">
        <v>1.02495960891247E-2</v>
      </c>
      <c r="BR319">
        <v>1.7707703113555899</v>
      </c>
      <c r="BT319">
        <v>25.386369705200199</v>
      </c>
      <c r="BU319">
        <v>25.244306564331101</v>
      </c>
      <c r="BV319">
        <v>24.3236789703369</v>
      </c>
      <c r="BW319">
        <v>25.316448211669901</v>
      </c>
      <c r="BX319">
        <v>24.3887023925781</v>
      </c>
      <c r="BY319">
        <v>24.862115859985401</v>
      </c>
      <c r="BZ319">
        <v>24.6545810699463</v>
      </c>
      <c r="CA319">
        <v>25.142112731933601</v>
      </c>
      <c r="CB319">
        <v>24.352388381958001</v>
      </c>
      <c r="CC319">
        <v>23.867500305175799</v>
      </c>
      <c r="CD319">
        <v>23.516410827636701</v>
      </c>
      <c r="CE319">
        <v>25.081111907958999</v>
      </c>
      <c r="CG319">
        <v>25.386369705200199</v>
      </c>
      <c r="CH319">
        <v>25.244306564331101</v>
      </c>
      <c r="CI319">
        <v>24.3236789703369</v>
      </c>
      <c r="CJ319">
        <v>25.316448211669901</v>
      </c>
      <c r="CK319">
        <v>24.3887023925781</v>
      </c>
      <c r="CL319">
        <v>24.862115859985401</v>
      </c>
      <c r="CM319">
        <v>24.6545810699463</v>
      </c>
      <c r="CN319">
        <v>25.142112731933601</v>
      </c>
      <c r="CO319">
        <v>24.352388381958001</v>
      </c>
      <c r="CP319">
        <v>23.867500305175799</v>
      </c>
      <c r="CQ319">
        <v>23.516410827636701</v>
      </c>
      <c r="CR319">
        <v>25.081111907958999</v>
      </c>
      <c r="CT319" t="s">
        <v>19000</v>
      </c>
      <c r="CU319" t="s">
        <v>4268</v>
      </c>
      <c r="CV319" t="s">
        <v>17854</v>
      </c>
      <c r="CW319" t="str">
        <f>CT319&amp;CU319&amp;CHAR(10)&amp;CV319</f>
        <v>&gt;A0A3Q7IA99
MATKIYIVYYSTYGHVEKLAEEIKEGAASVEGVEAKLWQVPETLSEEVLAKMSAPPKSDVPIITPQELAEADGFVFGFPTRFGMMSAQFKAFLDATGGLWRTQQLAGKPAGIFYSTGSQGGGQETTPLTAITQLVHHGMIFVPIGYTFGAGMFEMENVKGGSPYGAGTFAGDGSRQPSELELQQAHHQGKYIAAIAKKLKGAA</v>
      </c>
    </row>
    <row r="320" spans="1:101" x14ac:dyDescent="0.25">
      <c r="A320" t="s">
        <v>4946</v>
      </c>
      <c r="B320" t="s">
        <v>19326</v>
      </c>
      <c r="C320" t="s">
        <v>7177</v>
      </c>
      <c r="D320" t="s">
        <v>14942</v>
      </c>
      <c r="E320">
        <v>0</v>
      </c>
      <c r="F320" t="s">
        <v>10782</v>
      </c>
      <c r="G320">
        <v>3.9217910766601598</v>
      </c>
      <c r="H320">
        <v>2.43237400054932</v>
      </c>
      <c r="I320">
        <v>2.7443275451660201</v>
      </c>
      <c r="J320">
        <v>3.5646047592163099</v>
      </c>
      <c r="K320">
        <v>3.20593929290771</v>
      </c>
      <c r="L320">
        <v>2.76028633117676</v>
      </c>
      <c r="M320">
        <v>3.2676219940185498</v>
      </c>
      <c r="N320">
        <v>3.39928531646729</v>
      </c>
      <c r="O320">
        <v>3.10087013244629</v>
      </c>
      <c r="P320">
        <v>3.63991451263428</v>
      </c>
      <c r="Q320">
        <v>3.3205232620239298</v>
      </c>
      <c r="R320">
        <v>3.9609460830688499</v>
      </c>
      <c r="S320">
        <v>3.2765403588612894</v>
      </c>
      <c r="T320">
        <v>316</v>
      </c>
      <c r="X320" s="16">
        <v>-0.14411258697509366</v>
      </c>
      <c r="Z320">
        <v>0.59071334792122498</v>
      </c>
      <c r="AA320">
        <v>0.314425354243213</v>
      </c>
      <c r="AB320">
        <v>0.48481343432730933</v>
      </c>
      <c r="AP320">
        <v>12</v>
      </c>
      <c r="AQ320">
        <v>12</v>
      </c>
      <c r="AR320">
        <v>8</v>
      </c>
      <c r="AS320">
        <v>81</v>
      </c>
      <c r="AT320">
        <v>81</v>
      </c>
      <c r="AU320">
        <v>61.9</v>
      </c>
      <c r="AV320">
        <v>16.547999999999998</v>
      </c>
      <c r="AW320">
        <v>0</v>
      </c>
      <c r="AX320">
        <v>50.866</v>
      </c>
      <c r="AY320">
        <v>6666200000</v>
      </c>
      <c r="AZ320">
        <v>101</v>
      </c>
      <c r="BA320" t="s">
        <v>4946</v>
      </c>
      <c r="BB320" t="s">
        <v>4946</v>
      </c>
      <c r="BC320" t="s">
        <v>4947</v>
      </c>
      <c r="BF320" s="34" t="s">
        <v>19011</v>
      </c>
      <c r="BG320">
        <v>1.37707626819611</v>
      </c>
      <c r="BH320">
        <v>-1.80159652233124</v>
      </c>
      <c r="BI320">
        <v>-1.1358338594436601</v>
      </c>
      <c r="BJ320">
        <v>0.61477911472320601</v>
      </c>
      <c r="BK320">
        <v>-0.15067484974861101</v>
      </c>
      <c r="BL320">
        <v>-1.1017750501632699</v>
      </c>
      <c r="BM320">
        <v>-1.9033327698707601E-2</v>
      </c>
      <c r="BN320">
        <v>0.26195889711379999</v>
      </c>
      <c r="BO320">
        <v>-0.37491056323051503</v>
      </c>
      <c r="BP320">
        <v>0.77550309896469105</v>
      </c>
      <c r="BQ320">
        <v>9.3867100775241893E-2</v>
      </c>
      <c r="BR320">
        <v>1.4606398344039899</v>
      </c>
      <c r="BT320">
        <v>26.023332595825199</v>
      </c>
      <c r="BU320">
        <v>24.8472805023193</v>
      </c>
      <c r="BV320">
        <v>24.334426879882798</v>
      </c>
      <c r="BW320">
        <v>25.102094650268601</v>
      </c>
      <c r="BX320">
        <v>24.231033325195298</v>
      </c>
      <c r="BY320">
        <v>24.8434047698975</v>
      </c>
      <c r="BZ320">
        <v>24.854907989501999</v>
      </c>
      <c r="CA320">
        <v>24.807594299316399</v>
      </c>
      <c r="CB320">
        <v>24.746528625488299</v>
      </c>
      <c r="CC320">
        <v>23.828130722045898</v>
      </c>
      <c r="CD320">
        <v>23.552507400512699</v>
      </c>
      <c r="CE320">
        <v>24.927822113037099</v>
      </c>
      <c r="CG320">
        <v>26.023332595825199</v>
      </c>
      <c r="CH320">
        <v>24.8472805023193</v>
      </c>
      <c r="CI320">
        <v>24.334426879882798</v>
      </c>
      <c r="CJ320">
        <v>25.102094650268601</v>
      </c>
      <c r="CK320">
        <v>24.231033325195298</v>
      </c>
      <c r="CL320">
        <v>24.8434047698975</v>
      </c>
      <c r="CM320">
        <v>24.854907989501999</v>
      </c>
      <c r="CN320">
        <v>24.807594299316399</v>
      </c>
      <c r="CO320">
        <v>24.746528625488299</v>
      </c>
      <c r="CP320">
        <v>23.828130722045898</v>
      </c>
      <c r="CQ320">
        <v>23.552507400512699</v>
      </c>
      <c r="CR320">
        <v>24.927822113037099</v>
      </c>
      <c r="CT320" t="s">
        <v>19000</v>
      </c>
      <c r="CU320" t="s">
        <v>4946</v>
      </c>
      <c r="CV320" t="s">
        <v>18283</v>
      </c>
      <c r="CW320" t="str">
        <f>CT320&amp;CU320&amp;CHAR(10)&amp;CV320</f>
        <v>&gt;A0A3Q7J100
MGKDLSNDQISSMKEAFTLFDTDGDGKISPSELGILMRSLGGNPTQAQLKSIIAEEKLTSPFDFNRFMELMSKHLKPEPFDRQLRDAFKVLDKDGTGFVVVSDLKHILTSIGEKLEPSEFDEWIREVDAGSDGKIRYEDFIARMVAK</v>
      </c>
    </row>
    <row r="321" spans="1:101" x14ac:dyDescent="0.25">
      <c r="A321" t="s">
        <v>4826</v>
      </c>
      <c r="B321" t="s">
        <v>19327</v>
      </c>
      <c r="C321" t="s">
        <v>7819</v>
      </c>
      <c r="D321">
        <v>0</v>
      </c>
      <c r="E321">
        <v>0</v>
      </c>
      <c r="F321" t="s">
        <v>10783</v>
      </c>
      <c r="G321">
        <v>3.0471019744872998</v>
      </c>
      <c r="H321">
        <v>2.6437177658081099</v>
      </c>
      <c r="I321">
        <v>3.3848571777343799</v>
      </c>
      <c r="J321">
        <v>2.9212732315063499</v>
      </c>
      <c r="K321">
        <v>2.0291795730590798</v>
      </c>
      <c r="L321">
        <v>3.03914451599121</v>
      </c>
      <c r="M321">
        <v>2.5107574462890598</v>
      </c>
      <c r="N321">
        <v>4.4278154373168901</v>
      </c>
      <c r="O321">
        <v>4.1356334686279297</v>
      </c>
      <c r="P321">
        <v>3.3873243331909202</v>
      </c>
      <c r="Q321">
        <v>4.5770349502563503</v>
      </c>
      <c r="R321">
        <v>2.9377527236938499</v>
      </c>
      <c r="S321">
        <v>3.2534660498301187</v>
      </c>
      <c r="T321">
        <v>317</v>
      </c>
      <c r="X321" s="16">
        <v>0.3620265324910501</v>
      </c>
      <c r="Z321">
        <v>0.44760026472534697</v>
      </c>
      <c r="AA321">
        <v>0.478072540411347</v>
      </c>
      <c r="AB321">
        <v>0.33260399365273757</v>
      </c>
      <c r="AP321">
        <v>5</v>
      </c>
      <c r="AQ321">
        <v>5</v>
      </c>
      <c r="AR321">
        <v>5</v>
      </c>
      <c r="AS321">
        <v>59.3</v>
      </c>
      <c r="AT321">
        <v>59.3</v>
      </c>
      <c r="AU321">
        <v>59.3</v>
      </c>
      <c r="AV321">
        <v>9.7231000000000005</v>
      </c>
      <c r="AW321">
        <v>0</v>
      </c>
      <c r="AX321">
        <v>20.777000000000001</v>
      </c>
      <c r="AY321">
        <v>2271400000</v>
      </c>
      <c r="AZ321">
        <v>51</v>
      </c>
      <c r="BA321" t="s">
        <v>4826</v>
      </c>
      <c r="BB321" t="s">
        <v>4826</v>
      </c>
      <c r="BC321" t="s">
        <v>4827</v>
      </c>
      <c r="BF321" s="34" t="s">
        <v>19011</v>
      </c>
      <c r="BG321">
        <v>-0.26510930061340299</v>
      </c>
      <c r="BH321">
        <v>-0.78332406282424905</v>
      </c>
      <c r="BI321">
        <v>0.16879396140575401</v>
      </c>
      <c r="BJ321">
        <v>-0.42675745487213101</v>
      </c>
      <c r="BK321">
        <v>-1.5728015899658201</v>
      </c>
      <c r="BL321">
        <v>-0.27533200383186301</v>
      </c>
      <c r="BM321">
        <v>-0.95413392782211304</v>
      </c>
      <c r="BN321">
        <v>1.5086489915847801</v>
      </c>
      <c r="BO321">
        <v>1.1332921981811499</v>
      </c>
      <c r="BP321">
        <v>0.17196343839168499</v>
      </c>
      <c r="BQ321">
        <v>1.7003464698791499</v>
      </c>
      <c r="BR321">
        <v>-0.40558677911758401</v>
      </c>
      <c r="BT321">
        <v>25.148643493652301</v>
      </c>
      <c r="BU321">
        <v>25.0586242675781</v>
      </c>
      <c r="BV321">
        <v>24.9749565124512</v>
      </c>
      <c r="BW321">
        <v>24.458763122558601</v>
      </c>
      <c r="BX321">
        <v>23.054273605346701</v>
      </c>
      <c r="BY321">
        <v>25.1222629547119</v>
      </c>
      <c r="BZ321">
        <v>24.0980434417725</v>
      </c>
      <c r="CA321">
        <v>25.836124420166001</v>
      </c>
      <c r="CB321">
        <v>25.781291961669901</v>
      </c>
      <c r="CC321">
        <v>23.5755405426025</v>
      </c>
      <c r="CD321">
        <v>24.809019088745099</v>
      </c>
      <c r="CE321">
        <v>23.904628753662099</v>
      </c>
      <c r="CG321">
        <v>25.148643493652301</v>
      </c>
      <c r="CH321">
        <v>25.0586242675781</v>
      </c>
      <c r="CI321">
        <v>24.9749565124512</v>
      </c>
      <c r="CJ321">
        <v>24.458763122558601</v>
      </c>
      <c r="CK321">
        <v>23.054273605346701</v>
      </c>
      <c r="CL321">
        <v>25.1222629547119</v>
      </c>
      <c r="CM321">
        <v>24.0980434417725</v>
      </c>
      <c r="CN321">
        <v>25.836124420166001</v>
      </c>
      <c r="CO321">
        <v>25.781291961669901</v>
      </c>
      <c r="CP321">
        <v>23.5755405426025</v>
      </c>
      <c r="CQ321">
        <v>24.809019088745099</v>
      </c>
      <c r="CR321">
        <v>23.904628753662099</v>
      </c>
      <c r="CT321" t="s">
        <v>19000</v>
      </c>
      <c r="CU321" t="s">
        <v>4826</v>
      </c>
      <c r="CV321" t="s">
        <v>17969</v>
      </c>
      <c r="CW321" t="str">
        <f>CT321&amp;CU321&amp;CHAR(10)&amp;CV321</f>
        <v>&gt;A0A3Q7IW61
MNVEEEVERLKEEIKRLGIAQDDGSYKVTFGVLFNDDRCANIFEALVGTLRAAKKRKFLTYDGELLLQGVHDNVEIILKPPLVTTS</v>
      </c>
    </row>
    <row r="322" spans="1:101" x14ac:dyDescent="0.25">
      <c r="A322" t="s">
        <v>264</v>
      </c>
      <c r="B322" t="s">
        <v>19328</v>
      </c>
      <c r="C322" t="s">
        <v>7196</v>
      </c>
      <c r="D322" t="s">
        <v>14943</v>
      </c>
      <c r="E322" t="s">
        <v>14944</v>
      </c>
      <c r="F322" t="s">
        <v>10784</v>
      </c>
      <c r="G322">
        <v>3.1546573638915998</v>
      </c>
      <c r="H322">
        <v>3.1435384750366202</v>
      </c>
      <c r="I322">
        <v>3.4676170349121098</v>
      </c>
      <c r="J322">
        <v>3.2160444259643599</v>
      </c>
      <c r="K322">
        <v>3.1329069137573198</v>
      </c>
      <c r="L322">
        <v>3.3778648376464799</v>
      </c>
      <c r="M322">
        <v>2.6438941955566402</v>
      </c>
      <c r="N322">
        <v>3.39515209197998</v>
      </c>
      <c r="O322">
        <v>2.62704277038574</v>
      </c>
      <c r="P322">
        <v>3.6023283004760698</v>
      </c>
      <c r="Q322">
        <v>3.6977796554565399</v>
      </c>
      <c r="R322">
        <v>3.4749574661254901</v>
      </c>
      <c r="S322">
        <v>3.2444819609324127</v>
      </c>
      <c r="T322">
        <v>318</v>
      </c>
      <c r="X322" s="16">
        <v>1.2998898824056582E-2</v>
      </c>
      <c r="Z322">
        <v>0.183544303797468</v>
      </c>
      <c r="AA322">
        <v>1.2575051302907401</v>
      </c>
      <c r="AB322">
        <v>5.5270687881765874E-2</v>
      </c>
      <c r="AP322">
        <v>22</v>
      </c>
      <c r="AQ322">
        <v>22</v>
      </c>
      <c r="AR322">
        <v>14</v>
      </c>
      <c r="AS322">
        <v>52.8</v>
      </c>
      <c r="AT322">
        <v>52.8</v>
      </c>
      <c r="AU322">
        <v>32.299999999999997</v>
      </c>
      <c r="AV322">
        <v>46.688000000000002</v>
      </c>
      <c r="AW322">
        <v>0</v>
      </c>
      <c r="AX322">
        <v>323.31</v>
      </c>
      <c r="AY322">
        <v>11981000000</v>
      </c>
      <c r="AZ322">
        <v>253</v>
      </c>
      <c r="BA322" t="s">
        <v>264</v>
      </c>
      <c r="BB322" t="s">
        <v>264</v>
      </c>
      <c r="BC322" t="s">
        <v>265</v>
      </c>
      <c r="BF322" s="34" t="s">
        <v>19011</v>
      </c>
      <c r="BG322">
        <v>-0.26642167568206798</v>
      </c>
      <c r="BH322">
        <v>-0.29940053820610002</v>
      </c>
      <c r="BI322">
        <v>0.66182339191436801</v>
      </c>
      <c r="BJ322">
        <v>-8.4346339106559795E-2</v>
      </c>
      <c r="BK322">
        <v>-0.33093398809433</v>
      </c>
      <c r="BL322">
        <v>0.39561647176742598</v>
      </c>
      <c r="BM322">
        <v>-1.78135621547699</v>
      </c>
      <c r="BN322">
        <v>0.44689083099365201</v>
      </c>
      <c r="BO322">
        <v>-1.83133780956268</v>
      </c>
      <c r="BP322">
        <v>1.06137990951538</v>
      </c>
      <c r="BQ322">
        <v>1.3444906473159799</v>
      </c>
      <c r="BR322">
        <v>0.68359529972076405</v>
      </c>
      <c r="BT322">
        <v>25.256198883056602</v>
      </c>
      <c r="BU322">
        <v>25.558444976806602</v>
      </c>
      <c r="BV322">
        <v>25.057716369628899</v>
      </c>
      <c r="BW322">
        <v>24.753534317016602</v>
      </c>
      <c r="BX322">
        <v>24.158000946044901</v>
      </c>
      <c r="BY322">
        <v>25.460983276367202</v>
      </c>
      <c r="BZ322">
        <v>24.23118019104</v>
      </c>
      <c r="CA322">
        <v>24.803461074829102</v>
      </c>
      <c r="CB322">
        <v>24.272701263427699</v>
      </c>
      <c r="CC322">
        <v>23.790544509887699</v>
      </c>
      <c r="CD322">
        <v>23.929763793945298</v>
      </c>
      <c r="CE322">
        <v>24.4418334960938</v>
      </c>
      <c r="CG322">
        <v>25.256198883056602</v>
      </c>
      <c r="CH322">
        <v>25.558444976806602</v>
      </c>
      <c r="CI322">
        <v>25.057716369628899</v>
      </c>
      <c r="CJ322">
        <v>24.753534317016602</v>
      </c>
      <c r="CK322">
        <v>24.158000946044901</v>
      </c>
      <c r="CL322">
        <v>25.460983276367202</v>
      </c>
      <c r="CM322">
        <v>24.23118019104</v>
      </c>
      <c r="CN322">
        <v>24.803461074829102</v>
      </c>
      <c r="CO322">
        <v>24.272701263427699</v>
      </c>
      <c r="CP322">
        <v>23.790544509887699</v>
      </c>
      <c r="CQ322">
        <v>23.929763793945298</v>
      </c>
      <c r="CR322">
        <v>24.4418334960938</v>
      </c>
      <c r="CT322" t="s">
        <v>19000</v>
      </c>
      <c r="CU322" t="s">
        <v>264</v>
      </c>
      <c r="CV322" t="s">
        <v>16954</v>
      </c>
      <c r="CW322" t="str">
        <f>CT322&amp;CU322&amp;CHAR(10)&amp;CV322</f>
        <v>&gt;A0A3Q7E8I1
MAFQKIIVQNPIVEMDGDEMTRVIWKSIKDKLILPFLELDIKYFDLGLPHRDATDDKVTIESAEATQKYNVAIKCATITPDEARVKEFNLKSMWRSPNGTIRNILNGTVFREPIMCKNIPRLVPGWTKPICIGRHAFGDQYRATDTVIKGAGKLKLVFVPEGSDEKTEFEVYNFTGAGGVALSMYNTDESVRAFAEASMNMAFQKKWPLYLSTKNTILKKYDGRFKDIFQEVYEANWKSKYEEAGIWYEHRLIDDMVAYALKSEGGYVWACKNYDGDVQSDFLAQGFGSLGLMTSVLVCPDGKTIEAEAAHGTVTRHYRVHQKGGETSTNSIASIFAWTRGLAHRATLDNNERLLDFTEKLEAACIGAVESGKMTKDLALIIHGSKLSREHYLNTEEFIDAVADELKAKLLKAKA</v>
      </c>
    </row>
    <row r="323" spans="1:101" x14ac:dyDescent="0.25">
      <c r="A323" t="s">
        <v>449</v>
      </c>
      <c r="B323" t="s">
        <v>19329</v>
      </c>
      <c r="C323" t="s">
        <v>7177</v>
      </c>
      <c r="D323" t="s">
        <v>14945</v>
      </c>
      <c r="E323" t="s">
        <v>14771</v>
      </c>
      <c r="F323" t="s">
        <v>10785</v>
      </c>
      <c r="G323">
        <v>3.2157001495361301</v>
      </c>
      <c r="H323">
        <v>3.4412374496460001</v>
      </c>
      <c r="I323">
        <v>3.7072315216064502</v>
      </c>
      <c r="J323">
        <v>3.33109378814697</v>
      </c>
      <c r="K323">
        <v>3.1289701461792001</v>
      </c>
      <c r="L323">
        <v>2.7164955139160201</v>
      </c>
      <c r="M323">
        <v>3.3801708221435498</v>
      </c>
      <c r="N323">
        <v>2.89398097991943</v>
      </c>
      <c r="O323">
        <v>3.5267200469970699</v>
      </c>
      <c r="P323">
        <v>3.03357028961182</v>
      </c>
      <c r="Q323">
        <v>3.3947992324829102</v>
      </c>
      <c r="R323">
        <v>3.1539640426635698</v>
      </c>
      <c r="S323">
        <v>3.2436611652374263</v>
      </c>
      <c r="T323">
        <v>319</v>
      </c>
      <c r="X323" s="16">
        <v>0.39586989084879676</v>
      </c>
      <c r="Z323">
        <v>0.52394514013118698</v>
      </c>
      <c r="AA323">
        <v>0.38676103318956001</v>
      </c>
      <c r="AB323">
        <v>0.41042987638209322</v>
      </c>
      <c r="AP323">
        <v>16</v>
      </c>
      <c r="AQ323">
        <v>16</v>
      </c>
      <c r="AR323">
        <v>16</v>
      </c>
      <c r="AS323">
        <v>54</v>
      </c>
      <c r="AT323">
        <v>54</v>
      </c>
      <c r="AU323">
        <v>54</v>
      </c>
      <c r="AV323">
        <v>26.475000000000001</v>
      </c>
      <c r="AW323">
        <v>0</v>
      </c>
      <c r="AX323">
        <v>49.054000000000002</v>
      </c>
      <c r="AY323">
        <v>7649700000</v>
      </c>
      <c r="AZ323">
        <v>188</v>
      </c>
      <c r="BA323" t="s">
        <v>449</v>
      </c>
      <c r="BB323" t="s">
        <v>449</v>
      </c>
      <c r="BC323" t="s">
        <v>450</v>
      </c>
      <c r="BF323" s="34" t="s">
        <v>19011</v>
      </c>
      <c r="BG323">
        <v>-0.100617446005344</v>
      </c>
      <c r="BH323">
        <v>0.710976362228394</v>
      </c>
      <c r="BI323">
        <v>1.6681535243987999</v>
      </c>
      <c r="BJ323">
        <v>0.31462544202804599</v>
      </c>
      <c r="BK323">
        <v>-0.41271454095840499</v>
      </c>
      <c r="BL323">
        <v>-1.89700055122375</v>
      </c>
      <c r="BM323">
        <v>0.49122869968414301</v>
      </c>
      <c r="BN323">
        <v>-1.2583208084106401</v>
      </c>
      <c r="BO323">
        <v>1.0185846090316799</v>
      </c>
      <c r="BP323">
        <v>-0.75600999593734697</v>
      </c>
      <c r="BQ323">
        <v>0.54386889934539795</v>
      </c>
      <c r="BR323">
        <v>-0.32277423143386802</v>
      </c>
      <c r="BT323">
        <v>25.3172416687012</v>
      </c>
      <c r="BU323">
        <v>25.856143951416001</v>
      </c>
      <c r="BV323">
        <v>25.2973308563232</v>
      </c>
      <c r="BW323">
        <v>24.868583679199201</v>
      </c>
      <c r="BX323">
        <v>24.1540641784668</v>
      </c>
      <c r="BY323">
        <v>24.799613952636701</v>
      </c>
      <c r="BZ323">
        <v>24.967456817626999</v>
      </c>
      <c r="CA323">
        <v>24.302289962768601</v>
      </c>
      <c r="CB323">
        <v>25.172378540039102</v>
      </c>
      <c r="CC323">
        <v>23.221786499023398</v>
      </c>
      <c r="CD323">
        <v>23.626783370971701</v>
      </c>
      <c r="CE323">
        <v>24.1208400726318</v>
      </c>
      <c r="CG323">
        <v>25.3172416687012</v>
      </c>
      <c r="CH323">
        <v>25.856143951416001</v>
      </c>
      <c r="CI323">
        <v>25.2973308563232</v>
      </c>
      <c r="CJ323">
        <v>24.868583679199201</v>
      </c>
      <c r="CK323">
        <v>24.1540641784668</v>
      </c>
      <c r="CL323">
        <v>24.799613952636701</v>
      </c>
      <c r="CM323">
        <v>24.967456817626999</v>
      </c>
      <c r="CN323">
        <v>24.302289962768601</v>
      </c>
      <c r="CO323">
        <v>25.172378540039102</v>
      </c>
      <c r="CP323">
        <v>23.221786499023398</v>
      </c>
      <c r="CQ323">
        <v>23.626783370971701</v>
      </c>
      <c r="CR323">
        <v>24.1208400726318</v>
      </c>
      <c r="CT323" t="s">
        <v>19000</v>
      </c>
      <c r="CU323" t="s">
        <v>449</v>
      </c>
      <c r="CV323" t="s">
        <v>18136</v>
      </c>
      <c r="CW323" t="str">
        <f>CT323&amp;CU323&amp;CHAR(10)&amp;CV323</f>
        <v>&gt;A0A3Q7EIY6
MAMAGRIRSTLPHLRKALSSDSRSALYPAIISNPELSRNYATAPAAKEKKVKVPVTMYGVSGNYASALYISAVKANTLEKVESELLDLIAASKKSPKFSQFMKDLSVPTETRVKAMTDISSEAKFGDLTKNFLVVLAENGRLKHIDAIAKRFAELTMAHKGELKAIVTTVIPIPPEEEKELKETLQEVMGKGKKVNIEQKIDPSILGGLVIEFGQKVFDMSIRTRARQMERLLREPINF</v>
      </c>
    </row>
    <row r="324" spans="1:101" x14ac:dyDescent="0.25">
      <c r="A324" t="s">
        <v>1807</v>
      </c>
      <c r="B324" t="s">
        <v>19330</v>
      </c>
      <c r="C324" t="s">
        <v>7177</v>
      </c>
      <c r="D324" t="s">
        <v>14764</v>
      </c>
      <c r="E324" t="s">
        <v>14765</v>
      </c>
      <c r="F324" t="s">
        <v>10786</v>
      </c>
      <c r="G324">
        <v>3.7030277252197301</v>
      </c>
      <c r="H324">
        <v>3.36011791229248</v>
      </c>
      <c r="I324">
        <v>3.3434524536132799</v>
      </c>
      <c r="J324">
        <v>2.61804103851318</v>
      </c>
      <c r="K324">
        <v>3.8164873123168901</v>
      </c>
      <c r="L324">
        <v>3.9771556854247998</v>
      </c>
      <c r="M324">
        <v>2.0968170166015598</v>
      </c>
      <c r="N324">
        <v>3.42040348052979</v>
      </c>
      <c r="O324">
        <v>2.1059875488281299</v>
      </c>
      <c r="P324">
        <v>3.54036617279053</v>
      </c>
      <c r="Q324">
        <v>3.5199670791625999</v>
      </c>
      <c r="R324">
        <v>3.3492956161499001</v>
      </c>
      <c r="S324">
        <v>3.2375932534535727</v>
      </c>
      <c r="T324">
        <v>320</v>
      </c>
      <c r="X324" s="16">
        <v>-1.6953150431264774E-3</v>
      </c>
      <c r="Z324">
        <v>0.29763582089552199</v>
      </c>
      <c r="AA324">
        <v>0.77598835677431099</v>
      </c>
      <c r="AB324">
        <v>0.16749877810394015</v>
      </c>
      <c r="AP324">
        <v>9</v>
      </c>
      <c r="AQ324">
        <v>9</v>
      </c>
      <c r="AR324">
        <v>6</v>
      </c>
      <c r="AS324">
        <v>60.1</v>
      </c>
      <c r="AT324">
        <v>60.1</v>
      </c>
      <c r="AU324">
        <v>48.3</v>
      </c>
      <c r="AV324">
        <v>16.068000000000001</v>
      </c>
      <c r="AW324">
        <v>0</v>
      </c>
      <c r="AX324">
        <v>37.542999999999999</v>
      </c>
      <c r="AY324">
        <v>5815000000</v>
      </c>
      <c r="AZ324">
        <v>81</v>
      </c>
      <c r="BA324" t="s">
        <v>1807</v>
      </c>
      <c r="BB324" t="s">
        <v>1807</v>
      </c>
      <c r="BC324" t="s">
        <v>1808</v>
      </c>
      <c r="BF324" s="34" t="s">
        <v>19011</v>
      </c>
      <c r="BG324">
        <v>0.743735671043396</v>
      </c>
      <c r="BH324">
        <v>0.195786863565445</v>
      </c>
      <c r="BI324">
        <v>0.16915649175643899</v>
      </c>
      <c r="BJ324">
        <v>-0.99000632762908902</v>
      </c>
      <c r="BK324">
        <v>0.92503708600997903</v>
      </c>
      <c r="BL324">
        <v>1.1817753314971899</v>
      </c>
      <c r="BM324">
        <v>-1.8228902816772501</v>
      </c>
      <c r="BN324">
        <v>0.29211950302124001</v>
      </c>
      <c r="BO324">
        <v>-1.8082363605499301</v>
      </c>
      <c r="BP324">
        <v>0.48381251096725503</v>
      </c>
      <c r="BQ324">
        <v>0.45121601223945601</v>
      </c>
      <c r="BR324">
        <v>0.17849349975585899</v>
      </c>
      <c r="BT324">
        <v>25.804569244384801</v>
      </c>
      <c r="BU324">
        <v>25.7750244140625</v>
      </c>
      <c r="BV324">
        <v>24.933551788330099</v>
      </c>
      <c r="BW324">
        <v>24.155530929565401</v>
      </c>
      <c r="BX324">
        <v>24.841581344604499</v>
      </c>
      <c r="BY324">
        <v>26.060274124145501</v>
      </c>
      <c r="BZ324">
        <v>23.684103012085</v>
      </c>
      <c r="CA324">
        <v>24.828712463378899</v>
      </c>
      <c r="CB324">
        <v>23.751646041870099</v>
      </c>
      <c r="CC324">
        <v>23.728582382202099</v>
      </c>
      <c r="CD324">
        <v>23.751951217651399</v>
      </c>
      <c r="CE324">
        <v>24.3161716461182</v>
      </c>
      <c r="CG324">
        <v>25.804569244384801</v>
      </c>
      <c r="CH324">
        <v>25.7750244140625</v>
      </c>
      <c r="CI324">
        <v>24.933551788330099</v>
      </c>
      <c r="CJ324">
        <v>24.155530929565401</v>
      </c>
      <c r="CK324">
        <v>24.841581344604499</v>
      </c>
      <c r="CL324">
        <v>26.060274124145501</v>
      </c>
      <c r="CM324">
        <v>23.684103012085</v>
      </c>
      <c r="CN324">
        <v>24.828712463378899</v>
      </c>
      <c r="CO324">
        <v>23.751646041870099</v>
      </c>
      <c r="CP324">
        <v>23.728582382202099</v>
      </c>
      <c r="CQ324">
        <v>23.751951217651399</v>
      </c>
      <c r="CR324">
        <v>24.3161716461182</v>
      </c>
      <c r="CT324" t="s">
        <v>19000</v>
      </c>
      <c r="CU324" t="s">
        <v>1807</v>
      </c>
      <c r="CV324" t="s">
        <v>17467</v>
      </c>
      <c r="CW324" t="str">
        <f>CT324&amp;CU324&amp;CHAR(10)&amp;CV324</f>
        <v>&gt;A0A3Q7FTS1
MEPARNVKDVSPHEFVKAYAAHLKRSGKLELPEWTDIVKTGKLKELAPYDPDWYYIRAASMARKIYLRGGIGVGGFRRIYGGNQRNGSRPRHFCKSSGSVARHILQQLQTMNIIDFDPKGGRRITSNGQRDLDQVAGRISAAN</v>
      </c>
    </row>
    <row r="325" spans="1:101" x14ac:dyDescent="0.25">
      <c r="A325" t="s">
        <v>6917</v>
      </c>
      <c r="B325" t="s">
        <v>19331</v>
      </c>
      <c r="C325" t="s">
        <v>7459</v>
      </c>
      <c r="D325" t="s">
        <v>14824</v>
      </c>
      <c r="E325" t="s">
        <v>14825</v>
      </c>
      <c r="F325" t="s">
        <v>10787</v>
      </c>
      <c r="G325">
        <v>2.7509403228759801</v>
      </c>
      <c r="H325">
        <v>3.8807096481323198</v>
      </c>
      <c r="I325">
        <v>3.6201229095459002</v>
      </c>
      <c r="J325">
        <v>2.1266736984252899</v>
      </c>
      <c r="K325">
        <v>2.0609445571899401</v>
      </c>
      <c r="L325">
        <v>4.0221176147460902</v>
      </c>
      <c r="M325">
        <v>4.2766990661621103</v>
      </c>
      <c r="N325">
        <v>2.76464176177979</v>
      </c>
      <c r="O325">
        <v>4.2027683258056596</v>
      </c>
      <c r="P325">
        <v>2.81097316741943</v>
      </c>
      <c r="Q325">
        <v>3.74424076080322</v>
      </c>
      <c r="R325">
        <v>2.47868824005127</v>
      </c>
      <c r="S325">
        <v>3.2282933394114166</v>
      </c>
      <c r="T325">
        <v>321</v>
      </c>
      <c r="X325" s="16">
        <v>0.68067900339762621</v>
      </c>
      <c r="Z325">
        <v>0.60074568965517205</v>
      </c>
      <c r="AA325">
        <v>0.30327139369970801</v>
      </c>
      <c r="AB325">
        <v>0.49742614271206242</v>
      </c>
      <c r="AP325">
        <v>12</v>
      </c>
      <c r="AQ325">
        <v>7</v>
      </c>
      <c r="AR325">
        <v>7</v>
      </c>
      <c r="AS325">
        <v>75.099999999999994</v>
      </c>
      <c r="AT325">
        <v>57.6</v>
      </c>
      <c r="AU325">
        <v>57.6</v>
      </c>
      <c r="AV325">
        <v>24.948</v>
      </c>
      <c r="AW325">
        <v>0</v>
      </c>
      <c r="AX325">
        <v>44.84</v>
      </c>
      <c r="AY325">
        <v>4688500000</v>
      </c>
      <c r="AZ325">
        <v>92</v>
      </c>
      <c r="BA325" t="s">
        <v>3294</v>
      </c>
      <c r="BB325" t="s">
        <v>3294</v>
      </c>
      <c r="BC325" t="s">
        <v>3295</v>
      </c>
      <c r="BD325" t="s">
        <v>3296</v>
      </c>
      <c r="BE325" t="s">
        <v>3297</v>
      </c>
      <c r="BF325" s="34" t="s">
        <v>19011</v>
      </c>
      <c r="BG325">
        <v>-0.586794853210449</v>
      </c>
      <c r="BH325">
        <v>0.80199462175369296</v>
      </c>
      <c r="BI325">
        <v>0.48166361451148998</v>
      </c>
      <c r="BJ325">
        <v>-1.35418593883514</v>
      </c>
      <c r="BK325">
        <v>-1.4349846839904801</v>
      </c>
      <c r="BL325">
        <v>0.97582292556762695</v>
      </c>
      <c r="BM325">
        <v>1.2887718677520801</v>
      </c>
      <c r="BN325">
        <v>-0.56995213031768799</v>
      </c>
      <c r="BO325">
        <v>1.1978911161422701</v>
      </c>
      <c r="BP325">
        <v>-0.51299840211868297</v>
      </c>
      <c r="BQ325">
        <v>0.63423776626586903</v>
      </c>
      <c r="BR325">
        <v>-0.92146569490432695</v>
      </c>
      <c r="BT325">
        <v>24.852481842041001</v>
      </c>
      <c r="BU325">
        <v>26.295616149902301</v>
      </c>
      <c r="BV325">
        <v>25.210222244262699</v>
      </c>
      <c r="BW325">
        <v>23.6641635894775</v>
      </c>
      <c r="BX325">
        <v>23.0860385894775</v>
      </c>
      <c r="BY325">
        <v>26.1052360534668</v>
      </c>
      <c r="BZ325">
        <v>25.863985061645501</v>
      </c>
      <c r="CA325">
        <v>24.172950744628899</v>
      </c>
      <c r="CB325">
        <v>25.848426818847699</v>
      </c>
      <c r="CC325">
        <v>22.999189376831101</v>
      </c>
      <c r="CD325">
        <v>23.976224899291999</v>
      </c>
      <c r="CE325">
        <v>23.445564270019499</v>
      </c>
      <c r="CG325">
        <v>24.852481842041001</v>
      </c>
      <c r="CH325">
        <v>26.295616149902301</v>
      </c>
      <c r="CI325">
        <v>25.210222244262699</v>
      </c>
      <c r="CJ325">
        <v>23.6641635894775</v>
      </c>
      <c r="CK325">
        <v>23.0860385894775</v>
      </c>
      <c r="CL325">
        <v>26.1052360534668</v>
      </c>
      <c r="CM325">
        <v>25.863985061645501</v>
      </c>
      <c r="CN325">
        <v>24.172950744628899</v>
      </c>
      <c r="CO325">
        <v>25.848426818847699</v>
      </c>
      <c r="CP325">
        <v>22.999189376831101</v>
      </c>
      <c r="CQ325">
        <v>23.976224899291999</v>
      </c>
      <c r="CR325">
        <v>23.445564270019499</v>
      </c>
      <c r="CT325" t="s">
        <v>19000</v>
      </c>
      <c r="CU325" t="s">
        <v>6917</v>
      </c>
      <c r="CV325" t="s">
        <v>18312</v>
      </c>
      <c r="CW325" t="str">
        <f>CT325&amp;CU325&amp;CHAR(10)&amp;CV325</f>
        <v>&gt;A0A3Q7HDJ6
MRRTVKSAPQSIWYGEDRPKYLGPFSEQTPSYLTGEFPGDYGWDTAGLSADPETFARNRELEVIHCRWAMLGALGCVFPEILSKNGVKFGEAVWFKAGSQIFSEGGLDYLGNPNLVHAQSILAIWACQVVLMGFVEGYRVGGGPLGEGLDKIYPGGAFDPLGLADDPEAFAELKVKEIKNGRLAMFSMFGFFVQAIVTGKGPIENLSDHINDPVANNAWAYATNFVPGK</v>
      </c>
    </row>
    <row r="326" spans="1:101" x14ac:dyDescent="0.25">
      <c r="A326" t="s">
        <v>7062</v>
      </c>
      <c r="B326" t="s">
        <v>7062</v>
      </c>
      <c r="C326" t="s">
        <v>7870</v>
      </c>
      <c r="D326" t="s">
        <v>14946</v>
      </c>
      <c r="E326" t="s">
        <v>14947</v>
      </c>
      <c r="F326" t="s">
        <v>10788</v>
      </c>
      <c r="G326">
        <v>3.1839504241943399</v>
      </c>
      <c r="H326">
        <v>3.8188352584838898</v>
      </c>
      <c r="I326">
        <v>3.6057796478271502</v>
      </c>
      <c r="J326">
        <v>2.68376636505127</v>
      </c>
      <c r="K326">
        <v>3.1707849502563499</v>
      </c>
      <c r="L326">
        <v>2.2588596343994101</v>
      </c>
      <c r="M326">
        <v>3.4508819580078098</v>
      </c>
      <c r="N326">
        <v>3.15651607513428</v>
      </c>
      <c r="O326">
        <v>2.9747619628906299</v>
      </c>
      <c r="P326">
        <v>3.37701511383057</v>
      </c>
      <c r="Q326">
        <v>3.4009122848510698</v>
      </c>
      <c r="R326">
        <v>3.58404636383057</v>
      </c>
      <c r="S326">
        <v>3.2221758365631117</v>
      </c>
      <c r="T326">
        <v>322</v>
      </c>
      <c r="U326" t="s">
        <v>10420</v>
      </c>
      <c r="X326" s="16">
        <v>0.83171812693278335</v>
      </c>
      <c r="Z326">
        <v>0.170560846560847</v>
      </c>
      <c r="AA326">
        <v>1.3794793259790199</v>
      </c>
      <c r="AB326">
        <v>4.1736946632016388E-2</v>
      </c>
      <c r="AP326">
        <v>7</v>
      </c>
      <c r="AQ326">
        <v>7</v>
      </c>
      <c r="AR326">
        <v>5</v>
      </c>
      <c r="AS326">
        <v>34.6</v>
      </c>
      <c r="AT326">
        <v>34.6</v>
      </c>
      <c r="AU326">
        <v>25.8</v>
      </c>
      <c r="AV326">
        <v>25.271000000000001</v>
      </c>
      <c r="AW326">
        <v>0</v>
      </c>
      <c r="AX326">
        <v>25.7</v>
      </c>
      <c r="AY326">
        <v>4441900000</v>
      </c>
      <c r="AZ326">
        <v>86</v>
      </c>
      <c r="BA326" t="s">
        <v>5523</v>
      </c>
      <c r="BB326" t="s">
        <v>5523</v>
      </c>
      <c r="BC326" t="s">
        <v>5524</v>
      </c>
      <c r="BD326" t="s">
        <v>5525</v>
      </c>
      <c r="BE326" t="s">
        <v>5526</v>
      </c>
      <c r="BF326" s="34" t="s">
        <v>19011</v>
      </c>
      <c r="BG326">
        <v>-8.8985539972782093E-2</v>
      </c>
      <c r="BH326">
        <v>1.3889728784561199</v>
      </c>
      <c r="BI326">
        <v>0.89299738407134999</v>
      </c>
      <c r="BJ326">
        <v>-1.2533719539642301</v>
      </c>
      <c r="BK326">
        <v>-0.11963365226984</v>
      </c>
      <c r="BL326">
        <v>-2.2425189018249498</v>
      </c>
      <c r="BM326">
        <v>0.53240859508514404</v>
      </c>
      <c r="BN326">
        <v>-0.15285038948059099</v>
      </c>
      <c r="BO326">
        <v>-0.57595866918563798</v>
      </c>
      <c r="BP326">
        <v>0.360452800989151</v>
      </c>
      <c r="BQ326">
        <v>0.41608339548111001</v>
      </c>
      <c r="BR326">
        <v>0.84240412712097201</v>
      </c>
      <c r="BT326">
        <v>25.2854919433594</v>
      </c>
      <c r="BU326">
        <v>26.233741760253899</v>
      </c>
      <c r="BV326">
        <v>25.195878982543899</v>
      </c>
      <c r="BW326">
        <v>24.221256256103501</v>
      </c>
      <c r="BX326">
        <v>24.195878982543899</v>
      </c>
      <c r="BY326">
        <v>24.341978073120099</v>
      </c>
      <c r="BZ326">
        <v>25.0381679534912</v>
      </c>
      <c r="CA326">
        <v>24.564825057983398</v>
      </c>
      <c r="CB326">
        <v>24.620420455932599</v>
      </c>
      <c r="CC326">
        <v>23.565231323242202</v>
      </c>
      <c r="CD326">
        <v>23.632896423339801</v>
      </c>
      <c r="CE326">
        <v>24.5509223937988</v>
      </c>
      <c r="CG326">
        <v>25.2854919433594</v>
      </c>
      <c r="CH326">
        <v>26.233741760253899</v>
      </c>
      <c r="CI326">
        <v>25.195878982543899</v>
      </c>
      <c r="CJ326">
        <v>24.221256256103501</v>
      </c>
      <c r="CK326">
        <v>24.195878982543899</v>
      </c>
      <c r="CL326">
        <v>24.341978073120099</v>
      </c>
      <c r="CM326">
        <v>25.0381679534912</v>
      </c>
      <c r="CN326">
        <v>24.564825057983398</v>
      </c>
      <c r="CO326">
        <v>24.620420455932599</v>
      </c>
      <c r="CP326">
        <v>23.565231323242202</v>
      </c>
      <c r="CQ326">
        <v>23.632896423339801</v>
      </c>
      <c r="CR326">
        <v>24.5509223937988</v>
      </c>
      <c r="CT326" t="s">
        <v>19000</v>
      </c>
      <c r="CU326" t="s">
        <v>7062</v>
      </c>
      <c r="CV326" t="s">
        <v>16850</v>
      </c>
      <c r="CW326" t="str">
        <f>CT326&amp;CU326&amp;CHAR(10)&amp;CV326</f>
        <v>&gt;A8DUB0
MADVKLIGLWYSPFSRRVEWALKIKGVEYEYIEDDLHNKSLLLLQSNPIHKAVPVLIHNGKPLCESSVILEYIDETFEGPSILPKEPYDRSLARFWAKFFDDKGLAIRKSIFFKGEEQEKAKEEVYDMLKVLDNELKNKKIFVGEKFGFVDIVANAAALWLGVLEEASGVVLVTREKYPNFCDWRDEYCTQNKKYLPPRDELLAHYQVYIQRVTTSK</v>
      </c>
    </row>
    <row r="327" spans="1:101" x14ac:dyDescent="0.25">
      <c r="A327" t="s">
        <v>6977</v>
      </c>
      <c r="B327" t="s">
        <v>19332</v>
      </c>
      <c r="C327" t="s">
        <v>7177</v>
      </c>
      <c r="D327">
        <v>0</v>
      </c>
      <c r="E327">
        <v>0</v>
      </c>
      <c r="F327" t="s">
        <v>10789</v>
      </c>
      <c r="G327">
        <v>3.1843032836914098</v>
      </c>
      <c r="H327">
        <v>3.3075895309448198</v>
      </c>
      <c r="I327">
        <v>3.0757999420165998</v>
      </c>
      <c r="J327">
        <v>1.93038082122803</v>
      </c>
      <c r="K327">
        <v>3.38421726226807</v>
      </c>
      <c r="L327">
        <v>2.5393695831298801</v>
      </c>
      <c r="M327">
        <v>3.3174800872802699</v>
      </c>
      <c r="N327">
        <v>3.4936990737914999</v>
      </c>
      <c r="O327">
        <v>2.6961154937744101</v>
      </c>
      <c r="P327">
        <v>4.1561346054077104</v>
      </c>
      <c r="Q327">
        <v>4.3424024581909197</v>
      </c>
      <c r="R327">
        <v>3.23132991790771</v>
      </c>
      <c r="S327">
        <v>3.221568504969277</v>
      </c>
      <c r="T327">
        <v>323</v>
      </c>
      <c r="U327" t="s">
        <v>10420</v>
      </c>
      <c r="X327" s="16">
        <v>0.57124169667561597</v>
      </c>
      <c r="Z327">
        <v>0.21722424242424199</v>
      </c>
      <c r="AA327">
        <v>1.0580387586659901</v>
      </c>
      <c r="AB327">
        <v>8.7490569067408597E-2</v>
      </c>
      <c r="AP327">
        <v>14</v>
      </c>
      <c r="AQ327">
        <v>14</v>
      </c>
      <c r="AR327">
        <v>12</v>
      </c>
      <c r="AS327">
        <v>15.4</v>
      </c>
      <c r="AT327">
        <v>15.4</v>
      </c>
      <c r="AU327">
        <v>15.4</v>
      </c>
      <c r="AV327">
        <v>133.05000000000001</v>
      </c>
      <c r="AW327">
        <v>0</v>
      </c>
      <c r="AX327">
        <v>49.334000000000003</v>
      </c>
      <c r="AY327">
        <v>26338000000</v>
      </c>
      <c r="AZ327">
        <v>243</v>
      </c>
      <c r="BA327" t="s">
        <v>4270</v>
      </c>
      <c r="BB327" t="s">
        <v>4271</v>
      </c>
      <c r="BC327" t="s">
        <v>4272</v>
      </c>
      <c r="BD327" t="s">
        <v>4273</v>
      </c>
      <c r="BE327" t="s">
        <v>4274</v>
      </c>
      <c r="BF327" s="34" t="s">
        <v>19011</v>
      </c>
      <c r="BG327">
        <v>-5.7142775505781201E-2</v>
      </c>
      <c r="BH327">
        <v>0.131905302405357</v>
      </c>
      <c r="BI327">
        <v>-0.223522633314133</v>
      </c>
      <c r="BJ327">
        <v>-1.9799171686172501</v>
      </c>
      <c r="BK327">
        <v>0.24940685927867901</v>
      </c>
      <c r="BL327">
        <v>-1.0460890531539899</v>
      </c>
      <c r="BM327">
        <v>0.14707155525684401</v>
      </c>
      <c r="BN327">
        <v>0.41728711128234902</v>
      </c>
      <c r="BO327">
        <v>-0.80573368072509799</v>
      </c>
      <c r="BP327">
        <v>1.4330708980560301</v>
      </c>
      <c r="BQ327">
        <v>1.71869540214539</v>
      </c>
      <c r="BR327">
        <v>1.49682257324457E-2</v>
      </c>
      <c r="BT327">
        <v>25.285844802856399</v>
      </c>
      <c r="BU327">
        <v>25.722496032714801</v>
      </c>
      <c r="BV327">
        <v>24.665899276733398</v>
      </c>
      <c r="BW327">
        <v>23.467870712280298</v>
      </c>
      <c r="BX327">
        <v>24.4093112945557</v>
      </c>
      <c r="BY327">
        <v>24.6224880218506</v>
      </c>
      <c r="BZ327">
        <v>24.9047660827637</v>
      </c>
      <c r="CA327">
        <v>24.9020080566406</v>
      </c>
      <c r="CB327">
        <v>24.341773986816399</v>
      </c>
      <c r="CC327">
        <v>24.3443508148193</v>
      </c>
      <c r="CD327">
        <v>24.574386596679702</v>
      </c>
      <c r="CE327">
        <v>24.198205947876001</v>
      </c>
      <c r="CG327">
        <v>25.285844802856399</v>
      </c>
      <c r="CH327">
        <v>25.722496032714801</v>
      </c>
      <c r="CI327">
        <v>24.665899276733398</v>
      </c>
      <c r="CJ327">
        <v>23.467870712280298</v>
      </c>
      <c r="CK327">
        <v>24.4093112945557</v>
      </c>
      <c r="CL327">
        <v>24.6224880218506</v>
      </c>
      <c r="CM327">
        <v>24.9047660827637</v>
      </c>
      <c r="CN327">
        <v>24.9020080566406</v>
      </c>
      <c r="CO327">
        <v>24.341773986816399</v>
      </c>
      <c r="CP327">
        <v>24.3443508148193</v>
      </c>
      <c r="CQ327">
        <v>24.574386596679702</v>
      </c>
      <c r="CR327">
        <v>24.198205947876001</v>
      </c>
      <c r="CT327" t="s">
        <v>19000</v>
      </c>
      <c r="CU327" t="s">
        <v>6977</v>
      </c>
      <c r="CV327" t="s">
        <v>17136</v>
      </c>
      <c r="CW327" t="str">
        <f>CT327&amp;CU327&amp;CHAR(10)&amp;CV327</f>
        <v>&gt;A0A3Q7IAA7
MANDEVILLDFWPSMYGMRLRIALAEKEIKYEYRDEDLRNKSPLLLQMNPIHKKIPVLIHNGKPICESIIGVEYIDEVWKDKAPLLPSDPYERAQARFWADYIDKKLYATGSKIYTATGDEQEAGKKDFVEILKVLEGALGEKPYYGGDNFGFGDIALIGFYCWFHAYEVYGNFSIEAECPNLVAWAKRCMQRDSVAKTLPDQHKIIEFIKYEYKEEEGLISNKSPLLLQMNPIHKKIPVLIHNGKSICESIIGVEYIDEVWKDKAPLLPSDPYERAQARFWADYIDKKGALGEKPYFGGDNFGFVDIALIGFYSWFHSYETYGNFSTEAECPKFVAWAKRCMQRDSVAKSLPGQHKVLEFAKILRQNMFGMRLRIALAEKGIKYEYKEEEGLISNKSALLLEMNPIHKKVPVLIHNGKPICESIIGVEYIEEVWKDKAPLLPSDPYERAQARFWVDYIDKKGELGEKPYFGGDNFGFVDIALIGFYSWFYAYETYGNFSAEAECPKFVAWAKRCMQRDSVAKSLPDQHKVLEFIQMLRRNMFGMRLRIALAEKEVKYEYKEEDVWNKSPLLLEMNPIYKKVPVLIHNGKPICESIIGVEYIEEVWKDKAPLLPFDPYERAQARFWADYINKKPSALSLWLGPRGACKGTVVKSLPDKHKVIVLGFWPSMFGLRLRIALAEKEVKFEYREEDLKNKSPLLLQMNPIHRKIPVLIHNGKPICESIIGVEYIEEVWKDKAPLLPSDPYERTQARFWADYIDKKILLSLDSTVGLVPMRLTVTSAQRLSSQSFSLGLRGVCRGTVWLSLRQTNISMFGLRLRIALAEKEVKYEYREEDLPNKSPLLLQMNPIHKKIPVLIHNGKPICESIIGVEYIDEVWKDKAPLLPSDPYERAQARFWADYIDKKGALGDKPYFGGDNFGFVDIALIGFYCWFSAYETYGNFSTEAESPKFVAWAKRCMQRDSVAKSSPDQHKVLDMFGMRLRIALAEKEIKYEYRDEDLRNKSPLLLQMNPIHKKIPVLIHNGKPICESIIGVEYIDEVWKDKAPFLPSDPYERAQARFWADYIDKKVLEGALGEKPYFGGDNFGCVDIALIGYYSWFYAYESYANISVEAECPKFVAWAKNCMLRDSVAKSLPDQHKVCEFVKVLRQKFGIE</v>
      </c>
    </row>
    <row r="328" spans="1:101" x14ac:dyDescent="0.25">
      <c r="A328" t="s">
        <v>4537</v>
      </c>
      <c r="B328" t="s">
        <v>19333</v>
      </c>
      <c r="C328" t="s">
        <v>7232</v>
      </c>
      <c r="D328" t="s">
        <v>14948</v>
      </c>
      <c r="E328" t="s">
        <v>14773</v>
      </c>
      <c r="F328" t="s">
        <v>10790</v>
      </c>
      <c r="G328">
        <v>3.9126224517822301</v>
      </c>
      <c r="H328">
        <v>3.2860631942749001</v>
      </c>
      <c r="I328">
        <v>2.5459232330322301</v>
      </c>
      <c r="J328">
        <v>1.64229488372803</v>
      </c>
      <c r="K328">
        <v>4.0816392898559597</v>
      </c>
      <c r="L328">
        <v>3.8417396545410201</v>
      </c>
      <c r="M328">
        <v>3.7529602050781299</v>
      </c>
      <c r="N328">
        <v>2.84569263458252</v>
      </c>
      <c r="O328">
        <v>3.7644615173339799</v>
      </c>
      <c r="P328">
        <v>3.28313159942627</v>
      </c>
      <c r="Q328">
        <v>3.1189889907836901</v>
      </c>
      <c r="R328">
        <v>2.5138692855835001</v>
      </c>
      <c r="S328">
        <v>3.2157822450002054</v>
      </c>
      <c r="T328">
        <v>324</v>
      </c>
      <c r="U328" t="s">
        <v>10450</v>
      </c>
      <c r="X328" s="16">
        <v>5.9645016988116417E-2</v>
      </c>
      <c r="Z328">
        <v>0.93246755340588505</v>
      </c>
      <c r="AA328">
        <v>4.0443794350825603E-2</v>
      </c>
      <c r="AB328">
        <v>0.91107935496847758</v>
      </c>
      <c r="AP328">
        <v>8</v>
      </c>
      <c r="AQ328">
        <v>8</v>
      </c>
      <c r="AR328">
        <v>8</v>
      </c>
      <c r="AS328">
        <v>43.4</v>
      </c>
      <c r="AT328">
        <v>43.4</v>
      </c>
      <c r="AU328">
        <v>43.4</v>
      </c>
      <c r="AV328">
        <v>24.436</v>
      </c>
      <c r="AW328">
        <v>0</v>
      </c>
      <c r="AX328">
        <v>79.668999999999997</v>
      </c>
      <c r="AY328">
        <v>7203400000</v>
      </c>
      <c r="AZ328">
        <v>105</v>
      </c>
      <c r="BA328" t="s">
        <v>4537</v>
      </c>
      <c r="BB328" t="s">
        <v>4537</v>
      </c>
      <c r="BC328" t="s">
        <v>4538</v>
      </c>
      <c r="BF328" s="34" t="s">
        <v>19011</v>
      </c>
      <c r="BG328">
        <v>0.96050149202346802</v>
      </c>
      <c r="BH328">
        <v>9.6872933208942399E-2</v>
      </c>
      <c r="BI328">
        <v>-0.92331153154373202</v>
      </c>
      <c r="BJ328">
        <v>-2.1688430309295699</v>
      </c>
      <c r="BK328">
        <v>1.1934686899185201</v>
      </c>
      <c r="BL328">
        <v>0.86279898881912198</v>
      </c>
      <c r="BM328">
        <v>0.74042832851409901</v>
      </c>
      <c r="BN328">
        <v>-0.51011925935745195</v>
      </c>
      <c r="BO328">
        <v>0.75628137588500999</v>
      </c>
      <c r="BP328">
        <v>9.2832125723361997E-2</v>
      </c>
      <c r="BQ328">
        <v>-0.133416622877121</v>
      </c>
      <c r="BR328">
        <v>-0.96749359369277999</v>
      </c>
      <c r="BT328">
        <v>26.014163970947301</v>
      </c>
      <c r="BU328">
        <v>25.700969696044901</v>
      </c>
      <c r="BV328">
        <v>24.136022567748999</v>
      </c>
      <c r="BW328">
        <v>23.179784774780298</v>
      </c>
      <c r="BX328">
        <v>25.106733322143601</v>
      </c>
      <c r="BY328">
        <v>25.924858093261701</v>
      </c>
      <c r="BZ328">
        <v>25.340246200561499</v>
      </c>
      <c r="CA328">
        <v>24.254001617431602</v>
      </c>
      <c r="CB328">
        <v>25.410120010376001</v>
      </c>
      <c r="CC328">
        <v>23.471347808837901</v>
      </c>
      <c r="CD328">
        <v>23.3509731292725</v>
      </c>
      <c r="CE328">
        <v>23.4807453155518</v>
      </c>
      <c r="CG328">
        <v>26.014163970947301</v>
      </c>
      <c r="CH328">
        <v>25.700969696044901</v>
      </c>
      <c r="CI328">
        <v>24.136022567748999</v>
      </c>
      <c r="CJ328">
        <v>23.179784774780298</v>
      </c>
      <c r="CK328">
        <v>25.106733322143601</v>
      </c>
      <c r="CL328">
        <v>25.924858093261701</v>
      </c>
      <c r="CM328">
        <v>25.340246200561499</v>
      </c>
      <c r="CN328">
        <v>24.254001617431602</v>
      </c>
      <c r="CO328">
        <v>25.410120010376001</v>
      </c>
      <c r="CP328">
        <v>23.471347808837901</v>
      </c>
      <c r="CQ328">
        <v>23.3509731292725</v>
      </c>
      <c r="CR328">
        <v>23.4807453155518</v>
      </c>
      <c r="CT328" t="s">
        <v>19000</v>
      </c>
      <c r="CU328" t="s">
        <v>4537</v>
      </c>
      <c r="CV328" t="s">
        <v>18924</v>
      </c>
      <c r="CW328" t="str">
        <f>CT328&amp;CU328&amp;CHAR(10)&amp;CV328</f>
        <v>&gt;A0A3Q7ILP6
MAATTAAAIFTLPKLCKSSISPKSISLFSPKSTLSSSFSISSVPFKVHHSKRTVRPLSYTTPRISAVISVGDKLPNSTLSYFDSSDELQTLSVSDLTSGKKVVLFAVPGAFTPTCSQKHLPGFVEKSKELKSKGVDTIACISVNDAFVMKAWKENLNISDEVLLLSDGNLEFTKAIGCELDLTDKPIGLGVRSRRYAMLVDDGVVKVLNLEEGGAFNVSSAEDILKAL</v>
      </c>
    </row>
    <row r="329" spans="1:101" x14ac:dyDescent="0.25">
      <c r="A329" t="s">
        <v>614</v>
      </c>
      <c r="B329" t="s">
        <v>19334</v>
      </c>
      <c r="C329" t="s">
        <v>7177</v>
      </c>
      <c r="D329" t="s">
        <v>14949</v>
      </c>
      <c r="E329" t="s">
        <v>14773</v>
      </c>
      <c r="F329" t="s">
        <v>10791</v>
      </c>
      <c r="G329">
        <v>2.96748924255371</v>
      </c>
      <c r="H329">
        <v>3.3502855300903298</v>
      </c>
      <c r="I329">
        <v>3.3896617889404301</v>
      </c>
      <c r="J329">
        <v>3.3664960861206099</v>
      </c>
      <c r="K329">
        <v>2.9698915481567401</v>
      </c>
      <c r="L329">
        <v>2.9337902069091801</v>
      </c>
      <c r="M329">
        <v>3.0824565887451199</v>
      </c>
      <c r="N329">
        <v>3.0828733444213898</v>
      </c>
      <c r="O329">
        <v>3.1482124328613299</v>
      </c>
      <c r="P329">
        <v>3.2384080886840798</v>
      </c>
      <c r="Q329">
        <v>3.62311458587646</v>
      </c>
      <c r="R329">
        <v>3.39818668365479</v>
      </c>
      <c r="S329">
        <v>3.2125721772511806</v>
      </c>
      <c r="T329">
        <v>325</v>
      </c>
      <c r="X329" s="16">
        <v>0.14575290679931285</v>
      </c>
      <c r="Z329">
        <v>0.33674513124470801</v>
      </c>
      <c r="AA329">
        <v>0.66897923640239798</v>
      </c>
      <c r="AB329">
        <v>0.21429930550623683</v>
      </c>
      <c r="AP329">
        <v>17</v>
      </c>
      <c r="AQ329">
        <v>17</v>
      </c>
      <c r="AR329">
        <v>16</v>
      </c>
      <c r="AS329">
        <v>47.1</v>
      </c>
      <c r="AT329">
        <v>47.1</v>
      </c>
      <c r="AU329">
        <v>45.1</v>
      </c>
      <c r="AV329">
        <v>39.454000000000001</v>
      </c>
      <c r="AW329">
        <v>0</v>
      </c>
      <c r="AX329">
        <v>289.76</v>
      </c>
      <c r="AY329">
        <v>8375200000</v>
      </c>
      <c r="AZ329">
        <v>175</v>
      </c>
      <c r="BA329" t="s">
        <v>614</v>
      </c>
      <c r="BB329" t="s">
        <v>614</v>
      </c>
      <c r="BC329" t="s">
        <v>615</v>
      </c>
      <c r="BF329" s="34" t="s">
        <v>19011</v>
      </c>
      <c r="BG329">
        <v>-1.1357053518295299</v>
      </c>
      <c r="BH329">
        <v>0.638158619403839</v>
      </c>
      <c r="BI329">
        <v>0.82062679529190097</v>
      </c>
      <c r="BJ329">
        <v>0.71327775716781605</v>
      </c>
      <c r="BK329">
        <v>-1.12457311153412</v>
      </c>
      <c r="BL329">
        <v>-1.29186546802521</v>
      </c>
      <c r="BM329">
        <v>-0.60295087099075295</v>
      </c>
      <c r="BN329">
        <v>-0.60101962089538596</v>
      </c>
      <c r="BO329">
        <v>-0.29824069142341603</v>
      </c>
      <c r="BP329">
        <v>0.11972266435623199</v>
      </c>
      <c r="BQ329">
        <v>1.90243852138519</v>
      </c>
      <c r="BR329">
        <v>0.86013078689575195</v>
      </c>
      <c r="BT329">
        <v>25.0690307617188</v>
      </c>
      <c r="BU329">
        <v>25.765192031860401</v>
      </c>
      <c r="BV329">
        <v>24.979761123657202</v>
      </c>
      <c r="BW329">
        <v>24.903985977172901</v>
      </c>
      <c r="BX329">
        <v>23.9949855804443</v>
      </c>
      <c r="BY329">
        <v>25.016908645629901</v>
      </c>
      <c r="BZ329">
        <v>24.669742584228501</v>
      </c>
      <c r="CA329">
        <v>24.491182327270501</v>
      </c>
      <c r="CB329">
        <v>24.793870925903299</v>
      </c>
      <c r="CC329">
        <v>23.4266242980957</v>
      </c>
      <c r="CD329">
        <v>23.855098724365199</v>
      </c>
      <c r="CE329">
        <v>24.365062713623001</v>
      </c>
      <c r="CG329">
        <v>25.0690307617188</v>
      </c>
      <c r="CH329">
        <v>25.765192031860401</v>
      </c>
      <c r="CI329">
        <v>24.979761123657202</v>
      </c>
      <c r="CJ329">
        <v>24.903985977172901</v>
      </c>
      <c r="CK329">
        <v>23.9949855804443</v>
      </c>
      <c r="CL329">
        <v>25.016908645629901</v>
      </c>
      <c r="CM329">
        <v>24.669742584228501</v>
      </c>
      <c r="CN329">
        <v>24.491182327270501</v>
      </c>
      <c r="CO329">
        <v>24.793870925903299</v>
      </c>
      <c r="CP329">
        <v>23.4266242980957</v>
      </c>
      <c r="CQ329">
        <v>23.855098724365199</v>
      </c>
      <c r="CR329">
        <v>24.365062713623001</v>
      </c>
      <c r="CT329" t="s">
        <v>19000</v>
      </c>
      <c r="CU329" t="s">
        <v>614</v>
      </c>
      <c r="CV329" t="s">
        <v>17644</v>
      </c>
      <c r="CW329" t="str">
        <f>CT329&amp;CU329&amp;CHAR(10)&amp;CV329</f>
        <v>&gt;A0A3Q7ENV3
MGRSQICSALAILALFFFSSALADDVVVLTEENFDKEIGQDRAALVEFYAPWCGHCKKLAPEYEKLGASFKKAKSVLIGKIDCDEHKSVCSKYGVQGYPTIQWFPKGSLEPKKYEGARSAEALAEYVNSEAGTNVKIASIPSSVVVLSSDNFDEIVLDETKDVLVEFYAPWCGHCKSLAPIYEKVATAFRQEEDVIIANLDADNHKDLAEKYGVSGYPTLKFFPKGNKAGEDYDGGRDADDFVNFINEKCGTSRDSKGQFTSKAGIVESLDTLVKEFVGATNEEKKAVFSKMEDEAGKLKGSAARYGKIYLKAAKSSMEKGADYANNEIQRLERMLAKSISPTKADEFTLKKNILATFA</v>
      </c>
    </row>
    <row r="330" spans="1:101" x14ac:dyDescent="0.25">
      <c r="A330" t="s">
        <v>628</v>
      </c>
      <c r="B330" t="s">
        <v>19335</v>
      </c>
      <c r="C330" t="s">
        <v>7278</v>
      </c>
      <c r="D330">
        <v>0</v>
      </c>
      <c r="E330">
        <v>0</v>
      </c>
      <c r="F330" t="s">
        <v>10792</v>
      </c>
      <c r="G330">
        <v>5.5171585083007804</v>
      </c>
      <c r="H330">
        <v>0.73140811920166005</v>
      </c>
      <c r="I330">
        <v>3.0567588806152299</v>
      </c>
      <c r="J330">
        <v>3.4161806106567401</v>
      </c>
      <c r="K330">
        <v>5.06337642669678</v>
      </c>
      <c r="L330">
        <v>3.2223072052002002</v>
      </c>
      <c r="M330">
        <v>2.65614891052246</v>
      </c>
      <c r="N330">
        <v>4.0076875686645499</v>
      </c>
      <c r="O330">
        <v>3.6962509155273402</v>
      </c>
      <c r="P330">
        <v>2.7952108383178702</v>
      </c>
      <c r="Q330">
        <v>1.6944169998168901</v>
      </c>
      <c r="R330">
        <v>2.64400386810303</v>
      </c>
      <c r="S330">
        <v>3.2084090709686275</v>
      </c>
      <c r="T330">
        <v>326</v>
      </c>
      <c r="X330" s="16">
        <v>-0.7988462448120166</v>
      </c>
      <c r="Z330">
        <v>0.69308948655256697</v>
      </c>
      <c r="AA330">
        <v>0.21922763402690901</v>
      </c>
      <c r="AB330">
        <v>0.6036321546318888</v>
      </c>
      <c r="AP330">
        <v>6</v>
      </c>
      <c r="AQ330">
        <v>6</v>
      </c>
      <c r="AR330">
        <v>6</v>
      </c>
      <c r="AS330">
        <v>31.7</v>
      </c>
      <c r="AT330">
        <v>31.7</v>
      </c>
      <c r="AU330">
        <v>31.7</v>
      </c>
      <c r="AV330">
        <v>29.21</v>
      </c>
      <c r="AW330">
        <v>0</v>
      </c>
      <c r="AX330">
        <v>58.524000000000001</v>
      </c>
      <c r="AY330">
        <v>6036900000</v>
      </c>
      <c r="AZ330">
        <v>47</v>
      </c>
      <c r="BA330" t="s">
        <v>628</v>
      </c>
      <c r="BB330" t="s">
        <v>628</v>
      </c>
      <c r="BC330" t="s">
        <v>629</v>
      </c>
      <c r="BF330" s="34" t="s">
        <v>19011</v>
      </c>
      <c r="BG330">
        <v>1.7596421241760301</v>
      </c>
      <c r="BH330">
        <v>-1.8878771066665601</v>
      </c>
      <c r="BI330">
        <v>-0.115582086145878</v>
      </c>
      <c r="BJ330">
        <v>0.158355668187141</v>
      </c>
      <c r="BK330">
        <v>1.4137865304946899</v>
      </c>
      <c r="BL330">
        <v>1.05926366522908E-2</v>
      </c>
      <c r="BM330">
        <v>-0.42091196775436401</v>
      </c>
      <c r="BN330">
        <v>0.60918009281158403</v>
      </c>
      <c r="BO330">
        <v>0.37181475758552601</v>
      </c>
      <c r="BP330">
        <v>-0.31492418050766002</v>
      </c>
      <c r="BQ330">
        <v>-1.1539078950882</v>
      </c>
      <c r="BR330">
        <v>-0.43016844987869302</v>
      </c>
      <c r="BT330">
        <v>27.618700027465799</v>
      </c>
      <c r="BU330">
        <v>23.146314620971701</v>
      </c>
      <c r="BV330">
        <v>24.646858215331999</v>
      </c>
      <c r="BW330">
        <v>24.953670501708999</v>
      </c>
      <c r="BX330">
        <v>26.0884704589844</v>
      </c>
      <c r="BY330">
        <v>25.305425643920898</v>
      </c>
      <c r="BZ330">
        <v>24.243434906005898</v>
      </c>
      <c r="CA330">
        <v>25.4159965515137</v>
      </c>
      <c r="CB330">
        <v>25.3419094085693</v>
      </c>
      <c r="CC330">
        <v>22.983427047729499</v>
      </c>
      <c r="CD330">
        <v>21.9264011383057</v>
      </c>
      <c r="CE330">
        <v>23.6108798980713</v>
      </c>
      <c r="CG330">
        <v>27.618700027465799</v>
      </c>
      <c r="CH330">
        <v>23.146314620971701</v>
      </c>
      <c r="CI330">
        <v>24.646858215331999</v>
      </c>
      <c r="CJ330">
        <v>24.953670501708999</v>
      </c>
      <c r="CK330">
        <v>26.0884704589844</v>
      </c>
      <c r="CL330">
        <v>25.305425643920898</v>
      </c>
      <c r="CM330">
        <v>24.243434906005898</v>
      </c>
      <c r="CN330">
        <v>25.4159965515137</v>
      </c>
      <c r="CO330">
        <v>25.3419094085693</v>
      </c>
      <c r="CP330">
        <v>22.983427047729499</v>
      </c>
      <c r="CQ330">
        <v>21.9264011383057</v>
      </c>
      <c r="CR330">
        <v>23.6108798980713</v>
      </c>
      <c r="CT330" t="s">
        <v>19000</v>
      </c>
      <c r="CU330" t="s">
        <v>628</v>
      </c>
      <c r="CV330" t="s">
        <v>18492</v>
      </c>
      <c r="CW330" t="str">
        <f>CT330&amp;CU330&amp;CHAR(10)&amp;CV330</f>
        <v>&gt;A0A3Q7EP61
MLPYLLLLILAHAGWVTTADLGNYSLVKNIFILAGQSNISGRGGVINHSLRPGVVNESWDGVIPRECESNPSILRLSGGLKWVEAHEPLHKDIDVNNTCGIGPGMPFANTVLKKDPSIGVIGLVPCAVGGTSITEWAPGGFLYRSMIKRTKAATRGGGKIRALLWFQGESDTKTLEDAKMYKVRLERFFNHVRHDLGMPNLTVIQVGIATALGPYMELVREAQREINIGNLKYVDAKGLQIGPDYTHLTTAAQIQLGQMLADAFLRPN</v>
      </c>
    </row>
    <row r="331" spans="1:101" x14ac:dyDescent="0.25">
      <c r="A331" t="s">
        <v>4466</v>
      </c>
      <c r="B331" t="s">
        <v>19336</v>
      </c>
      <c r="C331" t="s">
        <v>7177</v>
      </c>
      <c r="D331" t="s">
        <v>14764</v>
      </c>
      <c r="E331" t="s">
        <v>14765</v>
      </c>
      <c r="F331" t="s">
        <v>10793</v>
      </c>
      <c r="G331">
        <v>2.2807102203369101</v>
      </c>
      <c r="H331">
        <v>3.10645580291748</v>
      </c>
      <c r="I331">
        <v>3.3159980773925799</v>
      </c>
      <c r="J331">
        <v>4.1696290969848597</v>
      </c>
      <c r="K331">
        <v>2.2368898391723602</v>
      </c>
      <c r="L331">
        <v>3.0505142211914098</v>
      </c>
      <c r="M331">
        <v>4.1505298614501998</v>
      </c>
      <c r="N331">
        <v>2.9588880538940399</v>
      </c>
      <c r="O331">
        <v>3.41436767578125</v>
      </c>
      <c r="P331">
        <v>3.3321561813354501</v>
      </c>
      <c r="Q331">
        <v>3.2471570968627899</v>
      </c>
      <c r="R331">
        <v>3.1974306106567401</v>
      </c>
      <c r="S331">
        <v>3.2050605614980054</v>
      </c>
      <c r="T331">
        <v>327</v>
      </c>
      <c r="X331" s="16">
        <v>-0.2512896855672202</v>
      </c>
      <c r="Z331">
        <v>0.78478947368421004</v>
      </c>
      <c r="AA331">
        <v>0.148765558993738</v>
      </c>
      <c r="AB331">
        <v>0.70996091590016741</v>
      </c>
      <c r="AP331">
        <v>10</v>
      </c>
      <c r="AQ331">
        <v>10</v>
      </c>
      <c r="AR331">
        <v>3</v>
      </c>
      <c r="AS331">
        <v>44.5</v>
      </c>
      <c r="AT331">
        <v>44.5</v>
      </c>
      <c r="AU331">
        <v>26.8</v>
      </c>
      <c r="AV331">
        <v>18.673999999999999</v>
      </c>
      <c r="AW331">
        <v>0</v>
      </c>
      <c r="AX331">
        <v>46.76</v>
      </c>
      <c r="AY331">
        <v>4302900000</v>
      </c>
      <c r="AZ331">
        <v>58</v>
      </c>
      <c r="BA331" t="s">
        <v>4466</v>
      </c>
      <c r="BB331" t="s">
        <v>4466</v>
      </c>
      <c r="BC331" t="s">
        <v>4467</v>
      </c>
      <c r="BF331" s="34" t="s">
        <v>19011</v>
      </c>
      <c r="BG331">
        <v>-1.57592272758484</v>
      </c>
      <c r="BH331">
        <v>-0.168111026287079</v>
      </c>
      <c r="BI331">
        <v>0.18913711607456199</v>
      </c>
      <c r="BJ331">
        <v>1.6444907188415501</v>
      </c>
      <c r="BK331">
        <v>-1.6506320238113401</v>
      </c>
      <c r="BL331">
        <v>-0.26348569989204401</v>
      </c>
      <c r="BM331">
        <v>1.61192846298218</v>
      </c>
      <c r="BN331">
        <v>-0.41969892382621798</v>
      </c>
      <c r="BO331">
        <v>0.35684722661972001</v>
      </c>
      <c r="BP331">
        <v>0.21668502688407901</v>
      </c>
      <c r="BQ331">
        <v>7.1770288050174699E-2</v>
      </c>
      <c r="BR331">
        <v>-1.30082853138447E-2</v>
      </c>
      <c r="BT331">
        <v>24.382251739501999</v>
      </c>
      <c r="BU331">
        <v>25.5213623046875</v>
      </c>
      <c r="BV331">
        <v>24.9060974121094</v>
      </c>
      <c r="BW331">
        <v>25.707118988037099</v>
      </c>
      <c r="BX331">
        <v>23.26198387146</v>
      </c>
      <c r="BY331">
        <v>25.133632659912099</v>
      </c>
      <c r="BZ331">
        <v>25.737815856933601</v>
      </c>
      <c r="CA331">
        <v>24.3671970367432</v>
      </c>
      <c r="CB331">
        <v>25.0600261688232</v>
      </c>
      <c r="CC331">
        <v>23.520372390747099</v>
      </c>
      <c r="CD331">
        <v>23.479141235351602</v>
      </c>
      <c r="CE331">
        <v>24.164306640625</v>
      </c>
      <c r="CG331">
        <v>24.382251739501999</v>
      </c>
      <c r="CH331">
        <v>25.5213623046875</v>
      </c>
      <c r="CI331">
        <v>24.9060974121094</v>
      </c>
      <c r="CJ331">
        <v>25.707118988037099</v>
      </c>
      <c r="CK331">
        <v>23.26198387146</v>
      </c>
      <c r="CL331">
        <v>25.133632659912099</v>
      </c>
      <c r="CM331">
        <v>25.737815856933601</v>
      </c>
      <c r="CN331">
        <v>24.3671970367432</v>
      </c>
      <c r="CO331">
        <v>25.0600261688232</v>
      </c>
      <c r="CP331">
        <v>23.520372390747099</v>
      </c>
      <c r="CQ331">
        <v>23.479141235351602</v>
      </c>
      <c r="CR331">
        <v>24.164306640625</v>
      </c>
      <c r="CT331" t="s">
        <v>19000</v>
      </c>
      <c r="CU331" t="s">
        <v>4466</v>
      </c>
      <c r="CV331" t="s">
        <v>18651</v>
      </c>
      <c r="CW331" t="str">
        <f>CT331&amp;CU331&amp;CHAR(10)&amp;CV331</f>
        <v>&gt;A0A3Q7IJQ0
MPAGHGLRSRTRDSFSRAFRKKGTIALSTYLRIFKIGDYVDIKVNGAIHKGMPHKFYHGRTGRVWNVTKRAVGVEVNKQVRNKILRKRIHVRIEHVQQSRCTEEVRERIKKNDQLKADAKARGEVISTKRQPLGPKPGFMVEGATLETVTPIPYDVVNDLKGGY</v>
      </c>
    </row>
    <row r="332" spans="1:101" x14ac:dyDescent="0.25">
      <c r="A332" t="s">
        <v>5108</v>
      </c>
      <c r="B332" t="s">
        <v>19337</v>
      </c>
      <c r="C332" t="s">
        <v>7203</v>
      </c>
      <c r="D332" t="s">
        <v>14686</v>
      </c>
      <c r="E332" t="s">
        <v>14687</v>
      </c>
      <c r="F332" t="s">
        <v>10794</v>
      </c>
      <c r="G332">
        <v>3.3526477813720699</v>
      </c>
      <c r="H332">
        <v>2.5458059310913099</v>
      </c>
      <c r="I332">
        <v>2.6403465270996098</v>
      </c>
      <c r="J332">
        <v>3.5367784500122101</v>
      </c>
      <c r="K332">
        <v>3.04700756072998</v>
      </c>
      <c r="L332">
        <v>4.3359355926513699</v>
      </c>
      <c r="M332">
        <v>3.1524620056152299</v>
      </c>
      <c r="N332">
        <v>2.7513856887817401</v>
      </c>
      <c r="O332">
        <v>3.48078536987305</v>
      </c>
      <c r="P332">
        <v>3.8207654953002899</v>
      </c>
      <c r="Q332">
        <v>2.7575712203979501</v>
      </c>
      <c r="R332">
        <v>2.8800230026245099</v>
      </c>
      <c r="S332">
        <v>3.1917928854624438</v>
      </c>
      <c r="T332">
        <v>328</v>
      </c>
      <c r="X332" s="16">
        <v>-0.79364045461019028</v>
      </c>
      <c r="Z332">
        <v>0.48567814652473401</v>
      </c>
      <c r="AA332">
        <v>0.43017536056418199</v>
      </c>
      <c r="AB332">
        <v>0.37138523991213063</v>
      </c>
      <c r="AP332">
        <v>7</v>
      </c>
      <c r="AQ332">
        <v>7</v>
      </c>
      <c r="AR332">
        <v>6</v>
      </c>
      <c r="AS332">
        <v>42.5</v>
      </c>
      <c r="AT332">
        <v>42.5</v>
      </c>
      <c r="AU332">
        <v>37.4</v>
      </c>
      <c r="AV332">
        <v>19.34</v>
      </c>
      <c r="AW332">
        <v>0</v>
      </c>
      <c r="AX332">
        <v>36.944000000000003</v>
      </c>
      <c r="AY332">
        <v>6421500000</v>
      </c>
      <c r="AZ332">
        <v>87</v>
      </c>
      <c r="BA332" t="s">
        <v>5108</v>
      </c>
      <c r="BB332" t="s">
        <v>5108</v>
      </c>
      <c r="BC332" t="s">
        <v>5109</v>
      </c>
      <c r="BF332" s="34" t="s">
        <v>19011</v>
      </c>
      <c r="BG332">
        <v>0.300272136926651</v>
      </c>
      <c r="BH332">
        <v>-1.2058811187744101</v>
      </c>
      <c r="BI332">
        <v>-1.0293996334075901</v>
      </c>
      <c r="BJ332">
        <v>0.64399379491805997</v>
      </c>
      <c r="BK332">
        <v>-0.270274639129639</v>
      </c>
      <c r="BL332">
        <v>2.1358017921447798</v>
      </c>
      <c r="BM332">
        <v>-7.3420010507106795E-2</v>
      </c>
      <c r="BN332">
        <v>-0.82211989164352395</v>
      </c>
      <c r="BO332">
        <v>0.53947001695632901</v>
      </c>
      <c r="BP332">
        <v>1.1741200685501101</v>
      </c>
      <c r="BQ332">
        <v>-0.81057322025299094</v>
      </c>
      <c r="BR332">
        <v>-0.58198916912078902</v>
      </c>
      <c r="BT332">
        <v>25.454189300537099</v>
      </c>
      <c r="BU332">
        <v>24.9607124328613</v>
      </c>
      <c r="BV332">
        <v>24.230445861816399</v>
      </c>
      <c r="BW332">
        <v>25.074268341064499</v>
      </c>
      <c r="BX332">
        <v>24.072101593017599</v>
      </c>
      <c r="BY332">
        <v>26.419054031372099</v>
      </c>
      <c r="BZ332">
        <v>24.739748001098601</v>
      </c>
      <c r="CA332">
        <v>24.159694671630898</v>
      </c>
      <c r="CB332">
        <v>25.126443862915</v>
      </c>
      <c r="CC332">
        <v>24.0089817047119</v>
      </c>
      <c r="CD332">
        <v>22.989555358886701</v>
      </c>
      <c r="CE332">
        <v>23.846899032592798</v>
      </c>
      <c r="CG332">
        <v>25.454189300537099</v>
      </c>
      <c r="CH332">
        <v>24.9607124328613</v>
      </c>
      <c r="CI332">
        <v>24.230445861816399</v>
      </c>
      <c r="CJ332">
        <v>25.074268341064499</v>
      </c>
      <c r="CK332">
        <v>24.072101593017599</v>
      </c>
      <c r="CL332">
        <v>26.419054031372099</v>
      </c>
      <c r="CM332">
        <v>24.739748001098601</v>
      </c>
      <c r="CN332">
        <v>24.159694671630898</v>
      </c>
      <c r="CO332">
        <v>25.126443862915</v>
      </c>
      <c r="CP332">
        <v>24.0089817047119</v>
      </c>
      <c r="CQ332">
        <v>22.989555358886701</v>
      </c>
      <c r="CR332">
        <v>23.846899032592798</v>
      </c>
      <c r="CT332" t="s">
        <v>19000</v>
      </c>
      <c r="CU332" t="s">
        <v>5108</v>
      </c>
      <c r="CV332" t="s">
        <v>18057</v>
      </c>
      <c r="CW332" t="str">
        <f>CT332&amp;CU332&amp;CHAR(10)&amp;CV332</f>
        <v>&gt;A0A3Q7J583
MAGLLETIAVPRAAAAAASPSLSPVSGRRSSVKFSLFNGLKIQSTRSSVSFSSFTKSVPSRGGRIVCEAQDTAVLVPGVNDQSWETLVIGSKLPVLVEFWAPWCGPCRMIHPVIDELSQEFADKFKFFKVNTDESPGIATRYGIRSIPTVMIFKDGEKKDTVIGAVPKTTLTACIEKFL</v>
      </c>
    </row>
    <row r="333" spans="1:101" x14ac:dyDescent="0.25">
      <c r="A333" t="s">
        <v>4427</v>
      </c>
      <c r="B333" t="s">
        <v>19338</v>
      </c>
      <c r="C333" t="s">
        <v>7507</v>
      </c>
      <c r="D333" t="s">
        <v>14804</v>
      </c>
      <c r="E333" t="s">
        <v>14805</v>
      </c>
      <c r="F333" t="s">
        <v>10795</v>
      </c>
      <c r="G333">
        <v>2.2817649841308598</v>
      </c>
      <c r="H333">
        <v>5.0644826889038104</v>
      </c>
      <c r="I333">
        <v>3.9623775482177699</v>
      </c>
      <c r="J333">
        <v>2.0610628128051798</v>
      </c>
      <c r="K333">
        <v>2.40995121002197</v>
      </c>
      <c r="L333">
        <v>2.4905738830566402</v>
      </c>
      <c r="M333">
        <v>4.6067523956298801</v>
      </c>
      <c r="N333">
        <v>2.83824634552002</v>
      </c>
      <c r="O333">
        <v>4.1745071411132804</v>
      </c>
      <c r="P333">
        <v>3.2044878005981401</v>
      </c>
      <c r="Q333">
        <v>1.40821361541748</v>
      </c>
      <c r="R333">
        <v>3.7874231338500999</v>
      </c>
      <c r="S333">
        <v>3.1908202966054273</v>
      </c>
      <c r="T333">
        <v>329</v>
      </c>
      <c r="X333" s="16">
        <v>1.4490124384562164</v>
      </c>
      <c r="Z333">
        <v>0.39398675496688701</v>
      </c>
      <c r="AA333">
        <v>0.56157283229906296</v>
      </c>
      <c r="AB333">
        <v>0.27442720834157219</v>
      </c>
      <c r="AP333">
        <v>12</v>
      </c>
      <c r="AQ333">
        <v>10</v>
      </c>
      <c r="AR333">
        <v>6</v>
      </c>
      <c r="AS333">
        <v>48.3</v>
      </c>
      <c r="AT333">
        <v>43.5</v>
      </c>
      <c r="AU333">
        <v>27.4</v>
      </c>
      <c r="AV333">
        <v>35.405000000000001</v>
      </c>
      <c r="AW333">
        <v>0</v>
      </c>
      <c r="AX333">
        <v>145.85</v>
      </c>
      <c r="AY333">
        <v>8470400000</v>
      </c>
      <c r="AZ333">
        <v>127</v>
      </c>
      <c r="BA333" t="s">
        <v>4427</v>
      </c>
      <c r="BB333" t="s">
        <v>4427</v>
      </c>
      <c r="BC333" t="s">
        <v>4428</v>
      </c>
      <c r="BF333" s="34" t="s">
        <v>19011</v>
      </c>
      <c r="BG333">
        <v>-0.80754202604293801</v>
      </c>
      <c r="BH333">
        <v>1.6644324064254801</v>
      </c>
      <c r="BI333">
        <v>0.68539822101592995</v>
      </c>
      <c r="BJ333">
        <v>-1.0035985708236701</v>
      </c>
      <c r="BK333">
        <v>-0.693670213222504</v>
      </c>
      <c r="BL333">
        <v>-0.62205058336257901</v>
      </c>
      <c r="BM333">
        <v>1.2578164339065601</v>
      </c>
      <c r="BN333">
        <v>-0.31320238113403298</v>
      </c>
      <c r="BO333">
        <v>0.87383949756622303</v>
      </c>
      <c r="BP333">
        <v>1.21412677690387E-2</v>
      </c>
      <c r="BQ333">
        <v>-1.58354473114014</v>
      </c>
      <c r="BR333">
        <v>0.52998077869415305</v>
      </c>
      <c r="BT333">
        <v>24.383306503295898</v>
      </c>
      <c r="BU333">
        <v>27.4793891906738</v>
      </c>
      <c r="BV333">
        <v>25.552476882934599</v>
      </c>
      <c r="BW333">
        <v>23.598552703857401</v>
      </c>
      <c r="BX333">
        <v>23.435045242309599</v>
      </c>
      <c r="BY333">
        <v>24.573692321777301</v>
      </c>
      <c r="BZ333">
        <v>26.194038391113299</v>
      </c>
      <c r="CA333">
        <v>24.246555328369102</v>
      </c>
      <c r="CB333">
        <v>25.820165634155298</v>
      </c>
      <c r="CC333">
        <v>23.392704010009801</v>
      </c>
      <c r="CD333">
        <v>21.6401977539063</v>
      </c>
      <c r="CE333">
        <v>24.754299163818398</v>
      </c>
      <c r="CG333">
        <v>24.383306503295898</v>
      </c>
      <c r="CH333">
        <v>27.4793891906738</v>
      </c>
      <c r="CI333">
        <v>25.552476882934599</v>
      </c>
      <c r="CJ333">
        <v>23.598552703857401</v>
      </c>
      <c r="CK333">
        <v>23.435045242309599</v>
      </c>
      <c r="CL333">
        <v>24.573692321777301</v>
      </c>
      <c r="CM333">
        <v>26.194038391113299</v>
      </c>
      <c r="CN333">
        <v>24.246555328369102</v>
      </c>
      <c r="CO333">
        <v>25.820165634155298</v>
      </c>
      <c r="CP333">
        <v>23.392704010009801</v>
      </c>
      <c r="CQ333">
        <v>21.6401977539063</v>
      </c>
      <c r="CR333">
        <v>24.754299163818398</v>
      </c>
      <c r="CT333" t="s">
        <v>19000</v>
      </c>
      <c r="CU333" t="s">
        <v>4427</v>
      </c>
      <c r="CV333" t="s">
        <v>17821</v>
      </c>
      <c r="CW333" t="str">
        <f>CT333&amp;CU333&amp;CHAR(10)&amp;CV333</f>
        <v>&gt;A0A3Q7IHS3
MRLYAYSLLFSLLLLTVSAEQCGRQAGGARCAAGLCCSNFGWCGNTNDYCGPGKCQSQCPSGPSPKPPTPGPGPSGGDISSVISNSMFDQMLKHRNENSCQGKNNFYSYNAFINAARSFRGFGTTGDNTARKREIAAFFAQTSHETTGGWPSAPDGPYAWGYCFLREQGSPGDYCTPSSQWPCAPGRKYFGRGPIQISHNYNYGPCGRAIGADLLNNPDLVATDPVISFKSAIWFWMTPQSPKPSCHDVITGRWQPSGADRAANRLPGFGVITNIINGGLECGRGSDSRVQDRIGFYRRYCGILGVSPGDNLDCGNQRSFGNGLLVDTM</v>
      </c>
    </row>
    <row r="334" spans="1:101" x14ac:dyDescent="0.25">
      <c r="A334" t="s">
        <v>1144</v>
      </c>
      <c r="B334" t="s">
        <v>19339</v>
      </c>
      <c r="C334" t="s">
        <v>7353</v>
      </c>
      <c r="D334" t="s">
        <v>14866</v>
      </c>
      <c r="E334" t="s">
        <v>14867</v>
      </c>
      <c r="F334" t="s">
        <v>10796</v>
      </c>
      <c r="G334">
        <v>3.1827144622802699</v>
      </c>
      <c r="H334">
        <v>2.9851484298706099</v>
      </c>
      <c r="I334">
        <v>3.0223560333252002</v>
      </c>
      <c r="J334">
        <v>3.7590703964233398</v>
      </c>
      <c r="K334">
        <v>3.1996984481811501</v>
      </c>
      <c r="L334">
        <v>3.2247409820556601</v>
      </c>
      <c r="M334">
        <v>3.0042648315429701</v>
      </c>
      <c r="N334">
        <v>3.1392641067504901</v>
      </c>
      <c r="O334">
        <v>2.9487419128418</v>
      </c>
      <c r="P334">
        <v>3.0146741867065399</v>
      </c>
      <c r="Q334">
        <v>3.2020425796508798</v>
      </c>
      <c r="R334">
        <v>3.4463148117065399</v>
      </c>
      <c r="S334">
        <v>3.1774192651112876</v>
      </c>
      <c r="T334">
        <v>330</v>
      </c>
      <c r="X334" s="16">
        <v>-0.33109696706135683</v>
      </c>
      <c r="Z334">
        <v>0.31805962059620602</v>
      </c>
      <c r="AA334">
        <v>0.71425789574103105</v>
      </c>
      <c r="AB334">
        <v>0.19308214028498219</v>
      </c>
      <c r="AP334">
        <v>12</v>
      </c>
      <c r="AQ334">
        <v>12</v>
      </c>
      <c r="AR334">
        <v>12</v>
      </c>
      <c r="AS334">
        <v>63.3</v>
      </c>
      <c r="AT334">
        <v>63.3</v>
      </c>
      <c r="AU334">
        <v>63.3</v>
      </c>
      <c r="AV334">
        <v>27.215</v>
      </c>
      <c r="AW334">
        <v>0</v>
      </c>
      <c r="AX334">
        <v>166.95</v>
      </c>
      <c r="AY334">
        <v>6444400000</v>
      </c>
      <c r="AZ334">
        <v>116</v>
      </c>
      <c r="BA334" t="s">
        <v>1144</v>
      </c>
      <c r="BB334" t="s">
        <v>1144</v>
      </c>
      <c r="BC334" t="s">
        <v>1145</v>
      </c>
      <c r="BF334" s="34" t="s">
        <v>19011</v>
      </c>
      <c r="BG334">
        <v>2.2957136854529402E-2</v>
      </c>
      <c r="BH334">
        <v>-0.83358329534530595</v>
      </c>
      <c r="BI334">
        <v>-0.67227107286453203</v>
      </c>
      <c r="BJ334">
        <v>2.52172756195068</v>
      </c>
      <c r="BK334">
        <v>9.6590600907802596E-2</v>
      </c>
      <c r="BL334">
        <v>0.20516160130500799</v>
      </c>
      <c r="BM334">
        <v>-0.75070482492446899</v>
      </c>
      <c r="BN334">
        <v>-0.16542032361030601</v>
      </c>
      <c r="BO334">
        <v>-0.99142247438430797</v>
      </c>
      <c r="BP334">
        <v>-0.70557546615600597</v>
      </c>
      <c r="BQ334">
        <v>0.106753498315811</v>
      </c>
      <c r="BR334">
        <v>1.16578698158264</v>
      </c>
      <c r="BT334">
        <v>25.284255981445298</v>
      </c>
      <c r="BU334">
        <v>25.4000549316406</v>
      </c>
      <c r="BV334">
        <v>24.612455368041999</v>
      </c>
      <c r="BW334">
        <v>25.2965602874756</v>
      </c>
      <c r="BX334">
        <v>24.2247924804688</v>
      </c>
      <c r="BY334">
        <v>25.307859420776399</v>
      </c>
      <c r="BZ334">
        <v>24.591550827026399</v>
      </c>
      <c r="CA334">
        <v>24.547573089599599</v>
      </c>
      <c r="CB334">
        <v>24.5944004058838</v>
      </c>
      <c r="CC334">
        <v>23.2028903961182</v>
      </c>
      <c r="CD334">
        <v>23.434026718139599</v>
      </c>
      <c r="CE334">
        <v>24.413190841674801</v>
      </c>
      <c r="CG334">
        <v>25.284255981445298</v>
      </c>
      <c r="CH334">
        <v>25.4000549316406</v>
      </c>
      <c r="CI334">
        <v>24.612455368041999</v>
      </c>
      <c r="CJ334">
        <v>25.2965602874756</v>
      </c>
      <c r="CK334">
        <v>24.2247924804688</v>
      </c>
      <c r="CL334">
        <v>25.307859420776399</v>
      </c>
      <c r="CM334">
        <v>24.591550827026399</v>
      </c>
      <c r="CN334">
        <v>24.547573089599599</v>
      </c>
      <c r="CO334">
        <v>24.5944004058838</v>
      </c>
      <c r="CP334">
        <v>23.2028903961182</v>
      </c>
      <c r="CQ334">
        <v>23.434026718139599</v>
      </c>
      <c r="CR334">
        <v>24.413190841674801</v>
      </c>
      <c r="CT334" t="s">
        <v>19000</v>
      </c>
      <c r="CU334" t="s">
        <v>1144</v>
      </c>
      <c r="CV334" t="s">
        <v>17574</v>
      </c>
      <c r="CW334" t="str">
        <f>CT334&amp;CU334&amp;CHAR(10)&amp;CV334</f>
        <v>&gt;A0A3Q7F6F6
MSRRYDSRTTIFSPEGRLYQVEYAMEAIGNAGSAIGILSKDGVVLVGEKKVTSKLLQTSTSSEKMYKIDDHVACAVAGIMSDANILINTARFQAQRYTFAYQEPMPVEQLVQSLCDTKQGYTQFGGLRPFGVSFLFAGWDKNYGFQLYMSDPSGNYGGWKAAAIGANNQAAQSILKQDYKDDITREEAVQLALKVLGKTMDSTSLTSEKLELAEVFLSNGKVKYQACSPETLNKMLVSAGLTQPTVEE</v>
      </c>
    </row>
    <row r="335" spans="1:101" x14ac:dyDescent="0.25">
      <c r="A335" t="s">
        <v>6902</v>
      </c>
      <c r="B335" t="s">
        <v>19340</v>
      </c>
      <c r="C335" t="s">
        <v>7177</v>
      </c>
      <c r="D335">
        <v>0</v>
      </c>
      <c r="E335">
        <v>0</v>
      </c>
      <c r="F335" t="s">
        <v>10797</v>
      </c>
      <c r="G335">
        <v>4.2783012390136701</v>
      </c>
      <c r="H335">
        <v>4.2998571395873997</v>
      </c>
      <c r="I335">
        <v>5.18168067932129</v>
      </c>
      <c r="J335">
        <v>0.58510494232177701</v>
      </c>
      <c r="K335">
        <v>3.3164091110229501</v>
      </c>
      <c r="L335">
        <v>-1.0939960479736299</v>
      </c>
      <c r="M335">
        <v>3.44719314575195</v>
      </c>
      <c r="N335">
        <v>5.8048658370971697</v>
      </c>
      <c r="O335">
        <v>3.5488700866699201</v>
      </c>
      <c r="P335">
        <v>3.0924348831176798</v>
      </c>
      <c r="Q335">
        <v>1.55389881134033</v>
      </c>
      <c r="R335">
        <v>4.0875730514526403</v>
      </c>
      <c r="S335">
        <v>3.1751827398935966</v>
      </c>
      <c r="T335">
        <v>331</v>
      </c>
      <c r="X335" s="16">
        <v>3.6507736841837541</v>
      </c>
      <c r="Z335">
        <v>0.18375510204081599</v>
      </c>
      <c r="AA335">
        <v>1.2437069311014901</v>
      </c>
      <c r="AB335">
        <v>5.7054915814715251E-2</v>
      </c>
      <c r="AP335">
        <v>17</v>
      </c>
      <c r="AQ335">
        <v>17</v>
      </c>
      <c r="AR335">
        <v>6</v>
      </c>
      <c r="AS335">
        <v>63.5</v>
      </c>
      <c r="AT335">
        <v>63.5</v>
      </c>
      <c r="AU335">
        <v>28.4</v>
      </c>
      <c r="AV335">
        <v>33.973999999999997</v>
      </c>
      <c r="AW335">
        <v>0</v>
      </c>
      <c r="AX335">
        <v>74.944999999999993</v>
      </c>
      <c r="AY335">
        <v>10241000000</v>
      </c>
      <c r="AZ335">
        <v>123</v>
      </c>
      <c r="BA335" t="s">
        <v>3077</v>
      </c>
      <c r="BB335" t="s">
        <v>3078</v>
      </c>
      <c r="BC335" t="s">
        <v>3079</v>
      </c>
      <c r="BD335" t="s">
        <v>3080</v>
      </c>
      <c r="BE335" t="s">
        <v>3081</v>
      </c>
      <c r="BF335" s="34" t="s">
        <v>19011</v>
      </c>
      <c r="BG335">
        <v>0.56414371728897095</v>
      </c>
      <c r="BH335">
        <v>0.575167596340179</v>
      </c>
      <c r="BI335">
        <v>1.02613925933838</v>
      </c>
      <c r="BJ335">
        <v>-1.3245867490768399</v>
      </c>
      <c r="BK335">
        <v>7.2224304080009502E-2</v>
      </c>
      <c r="BL335">
        <v>-2.1832926273345898</v>
      </c>
      <c r="BM335">
        <v>0.13910831511020699</v>
      </c>
      <c r="BN335">
        <v>1.3448411226272601</v>
      </c>
      <c r="BO335">
        <v>0.191106721758842</v>
      </c>
      <c r="BP335">
        <v>-4.2317923158407197E-2</v>
      </c>
      <c r="BQ335">
        <v>-0.829137682914734</v>
      </c>
      <c r="BR335">
        <v>0.46660378575325001</v>
      </c>
      <c r="BT335">
        <v>26.3798427581787</v>
      </c>
      <c r="BU335">
        <v>26.714763641357401</v>
      </c>
      <c r="BV335">
        <v>26.7717800140381</v>
      </c>
      <c r="BW335">
        <v>22.122594833373999</v>
      </c>
      <c r="BX335">
        <v>24.341503143310501</v>
      </c>
      <c r="BY335">
        <v>20.989122390747099</v>
      </c>
      <c r="BZ335">
        <v>25.034479141235401</v>
      </c>
      <c r="CA335">
        <v>27.2131748199463</v>
      </c>
      <c r="CB335">
        <v>25.1945285797119</v>
      </c>
      <c r="CC335">
        <v>23.2806510925293</v>
      </c>
      <c r="CD335">
        <v>21.785882949829102</v>
      </c>
      <c r="CE335">
        <v>25.054449081420898</v>
      </c>
      <c r="CG335">
        <v>26.3798427581787</v>
      </c>
      <c r="CH335">
        <v>26.714763641357401</v>
      </c>
      <c r="CI335">
        <v>26.7717800140381</v>
      </c>
      <c r="CJ335">
        <v>22.122594833373999</v>
      </c>
      <c r="CK335">
        <v>24.341503143310501</v>
      </c>
      <c r="CL335">
        <v>20.989122390747099</v>
      </c>
      <c r="CM335">
        <v>25.034479141235401</v>
      </c>
      <c r="CN335">
        <v>27.2131748199463</v>
      </c>
      <c r="CO335">
        <v>25.1945285797119</v>
      </c>
      <c r="CP335">
        <v>23.2806510925293</v>
      </c>
      <c r="CQ335">
        <v>21.785882949829102</v>
      </c>
      <c r="CR335">
        <v>25.054449081420898</v>
      </c>
      <c r="CT335" t="s">
        <v>19000</v>
      </c>
      <c r="CU335" t="s">
        <v>6902</v>
      </c>
      <c r="CV335" t="s">
        <v>16957</v>
      </c>
      <c r="CW335" t="str">
        <f>CT335&amp;CU335&amp;CHAR(10)&amp;CV335</f>
        <v>&gt;A0A3Q7H3Z8
MSLIPRIFGDRRSSSMFDPFSIDVFDPFRELGFPGTNSGESSAFANTRIDWKETPEAHVFKADLPGLKKEEVKVEVEEDRVLQISGERNVEKEDKNDKWHRVERSSGKFMRRFRLPENAKMDQVKASMENGVLTVTVPKEEVKKPEVKIFGDRRSTSVFDPFSIDVFDPFKELGFTVSNSGETSAFANTRIDWKETPEAHVFKADLPGLKKEEVKVEIEEDRVLQISGERNVEKEDKNDTWHRVERSSGKFMRRFRLPENAKMDQIKASMENGVLTVTVPKEEVKKPDVKSIEISG</v>
      </c>
    </row>
    <row r="336" spans="1:101" x14ac:dyDescent="0.25">
      <c r="A336" t="s">
        <v>3521</v>
      </c>
      <c r="B336" t="s">
        <v>19341</v>
      </c>
      <c r="C336" t="s">
        <v>7289</v>
      </c>
      <c r="D336" t="s">
        <v>14950</v>
      </c>
      <c r="E336" t="s">
        <v>14951</v>
      </c>
      <c r="F336" t="s">
        <v>10798</v>
      </c>
      <c r="G336">
        <v>8.4322624206543004</v>
      </c>
      <c r="H336">
        <v>1.0652227401733401</v>
      </c>
      <c r="I336">
        <v>1.3091735839843801</v>
      </c>
      <c r="J336">
        <v>2.1690244674682599</v>
      </c>
      <c r="K336">
        <v>6.0238580703735396</v>
      </c>
      <c r="L336">
        <v>1.8265533447265601</v>
      </c>
      <c r="M336">
        <v>2.5501441955566402</v>
      </c>
      <c r="N336">
        <v>5.3084173202514604</v>
      </c>
      <c r="O336">
        <v>4.4582576751709002</v>
      </c>
      <c r="P336">
        <v>1.4547586441039999</v>
      </c>
      <c r="Q336">
        <v>1.31993579864502</v>
      </c>
      <c r="R336">
        <v>1.9062299728393599</v>
      </c>
      <c r="S336">
        <v>3.1519865194956469</v>
      </c>
      <c r="T336">
        <v>332</v>
      </c>
      <c r="X336" s="16">
        <v>0.26240762074788648</v>
      </c>
      <c r="Z336">
        <v>0.72574725798760098</v>
      </c>
      <c r="AA336">
        <v>0.194019639529559</v>
      </c>
      <c r="AB336">
        <v>0.63970590624763701</v>
      </c>
      <c r="AP336">
        <v>16</v>
      </c>
      <c r="AQ336">
        <v>16</v>
      </c>
      <c r="AR336">
        <v>16</v>
      </c>
      <c r="AS336">
        <v>37</v>
      </c>
      <c r="AT336">
        <v>37</v>
      </c>
      <c r="AU336">
        <v>37</v>
      </c>
      <c r="AV336">
        <v>56.433</v>
      </c>
      <c r="AW336">
        <v>0</v>
      </c>
      <c r="AX336">
        <v>219.09</v>
      </c>
      <c r="AY336">
        <v>54030000000</v>
      </c>
      <c r="AZ336">
        <v>155</v>
      </c>
      <c r="BA336" t="s">
        <v>3521</v>
      </c>
      <c r="BB336" t="s">
        <v>3521</v>
      </c>
      <c r="BC336" t="s">
        <v>3522</v>
      </c>
      <c r="BF336" s="34" t="s">
        <v>19011</v>
      </c>
      <c r="BG336">
        <v>2.2402491569518999</v>
      </c>
      <c r="BH336">
        <v>-0.88534587621688798</v>
      </c>
      <c r="BI336">
        <v>-0.78184551000595104</v>
      </c>
      <c r="BJ336">
        <v>-0.41703876852989202</v>
      </c>
      <c r="BK336">
        <v>1.2184416055679299</v>
      </c>
      <c r="BL336">
        <v>-0.56233811378479004</v>
      </c>
      <c r="BM336">
        <v>-0.25534209609031699</v>
      </c>
      <c r="BN336">
        <v>0.91490334272384599</v>
      </c>
      <c r="BO336">
        <v>0.55420827865600597</v>
      </c>
      <c r="BP336">
        <v>-0.72007852792739901</v>
      </c>
      <c r="BQ336">
        <v>-0.77727943658828702</v>
      </c>
      <c r="BR336">
        <v>-0.528533935546875</v>
      </c>
      <c r="BT336">
        <v>30.5338039398193</v>
      </c>
      <c r="BU336">
        <v>23.480129241943398</v>
      </c>
      <c r="BV336">
        <v>22.8992729187012</v>
      </c>
      <c r="BW336">
        <v>23.706514358520501</v>
      </c>
      <c r="BX336">
        <v>27.048952102661101</v>
      </c>
      <c r="BY336">
        <v>23.909671783447301</v>
      </c>
      <c r="BZ336">
        <v>24.13743019104</v>
      </c>
      <c r="CA336">
        <v>26.7167263031006</v>
      </c>
      <c r="CB336">
        <v>26.103916168212901</v>
      </c>
      <c r="CC336">
        <v>21.6429748535156</v>
      </c>
      <c r="CD336">
        <v>21.5519199371338</v>
      </c>
      <c r="CE336">
        <v>22.873106002807599</v>
      </c>
      <c r="CG336">
        <v>30.5338039398193</v>
      </c>
      <c r="CH336">
        <v>23.480129241943398</v>
      </c>
      <c r="CI336">
        <v>22.8992729187012</v>
      </c>
      <c r="CJ336">
        <v>23.706514358520501</v>
      </c>
      <c r="CK336">
        <v>27.048952102661101</v>
      </c>
      <c r="CL336">
        <v>23.909671783447301</v>
      </c>
      <c r="CM336">
        <v>24.13743019104</v>
      </c>
      <c r="CN336">
        <v>26.7167263031006</v>
      </c>
      <c r="CO336">
        <v>26.103916168212901</v>
      </c>
      <c r="CP336">
        <v>21.6429748535156</v>
      </c>
      <c r="CQ336">
        <v>21.5519199371338</v>
      </c>
      <c r="CR336">
        <v>22.873106002807599</v>
      </c>
      <c r="CT336" t="s">
        <v>19000</v>
      </c>
      <c r="CU336" t="s">
        <v>3521</v>
      </c>
      <c r="CV336" t="s">
        <v>18546</v>
      </c>
      <c r="CW336" t="str">
        <f>CT336&amp;CU336&amp;CHAR(10)&amp;CV336</f>
        <v>&gt;A0A3Q7HJU0
MEITKILQGLCLVIFCLIMLNDKVVIGEGETMVNLTILESAVSKGAVCLDGTPPAYYYEKGYGEGANNWIIYFRINKLHFRGARIFLALIENFLEKGMKNAKNAILSGGSAGGLPALIHCDRFKALLPNSARVKCLADGSYFLHRMVKGTMQLLLRAIFTLLIVLISEGHPVEITYLQSAVAKGAVCLDGSPPAYHFDKGFGAGVNNWFIQLEGGAWCNNATTCLERTKTRLGSSKLMVKTVSFSGILSNKAKFNPAADPRTKVFYRGARIFSAVMDDFLAKGMKNAQNAILAGCSAGSLAAILHCDRFKGLLPSGAKVKCLSDAGFFINTQTISGTSHIEKFYSEVVNTHGSAKNLPQSCTSRLKPGLCFFPQNVAQQIQTPLFLVNAAYDSWQIKNILAPGVADPHGTWRNCKLDILKCSSAQLQTMQAFRSEFLKALNSLGPSSTRGYYINSCYAHCQTGTQETWLRDDSPVLSGTTIAKAVGDWYYERKRFQEIDCPYPCNKTCKNRNFE</v>
      </c>
    </row>
    <row r="337" spans="1:101" x14ac:dyDescent="0.25">
      <c r="A337" t="s">
        <v>6033</v>
      </c>
      <c r="B337" t="s">
        <v>19342</v>
      </c>
      <c r="C337" t="s">
        <v>7959</v>
      </c>
      <c r="D337" t="s">
        <v>14952</v>
      </c>
      <c r="E337" t="s">
        <v>14761</v>
      </c>
      <c r="F337" t="s">
        <v>10799</v>
      </c>
      <c r="G337">
        <v>3.0279712677002002</v>
      </c>
      <c r="H337">
        <v>4.2441740036010698</v>
      </c>
      <c r="I337">
        <v>3.23128318786621</v>
      </c>
      <c r="J337">
        <v>2.79482173919678</v>
      </c>
      <c r="K337">
        <v>2.7655496597289999</v>
      </c>
      <c r="L337">
        <v>3.9995174407959002</v>
      </c>
      <c r="M337">
        <v>4.3788509368896502</v>
      </c>
      <c r="N337">
        <v>2.31403255462646</v>
      </c>
      <c r="O337">
        <v>4.5100078582763699</v>
      </c>
      <c r="P337">
        <v>1.60328197479248</v>
      </c>
      <c r="Q337">
        <v>2.76839351654053</v>
      </c>
      <c r="R337">
        <v>2.1509561538696298</v>
      </c>
      <c r="S337">
        <v>3.1490700244903564</v>
      </c>
      <c r="T337">
        <v>333</v>
      </c>
      <c r="X337" s="16">
        <v>0.31451320648193359</v>
      </c>
      <c r="Z337">
        <v>0.31174193548387102</v>
      </c>
      <c r="AA337">
        <v>0.72933045496748194</v>
      </c>
      <c r="AB337">
        <v>0.1864960101406761</v>
      </c>
      <c r="AP337">
        <v>6</v>
      </c>
      <c r="AQ337">
        <v>6</v>
      </c>
      <c r="AR337">
        <v>6</v>
      </c>
      <c r="AS337">
        <v>35.6</v>
      </c>
      <c r="AT337">
        <v>35.6</v>
      </c>
      <c r="AU337">
        <v>35.6</v>
      </c>
      <c r="AV337">
        <v>22.917999999999999</v>
      </c>
      <c r="AW337">
        <v>0</v>
      </c>
      <c r="AX337">
        <v>23.891999999999999</v>
      </c>
      <c r="AY337">
        <v>7475200000</v>
      </c>
      <c r="AZ337">
        <v>77</v>
      </c>
      <c r="BA337" t="s">
        <v>6033</v>
      </c>
      <c r="BB337" t="s">
        <v>6033</v>
      </c>
      <c r="BC337" t="s">
        <v>6034</v>
      </c>
      <c r="BD337" t="s">
        <v>6035</v>
      </c>
      <c r="BE337" t="s">
        <v>6036</v>
      </c>
      <c r="BF337" s="34" t="s">
        <v>19011</v>
      </c>
      <c r="BG337">
        <v>-0.12824054062366499</v>
      </c>
      <c r="BH337">
        <v>1.1596876382827801</v>
      </c>
      <c r="BI337">
        <v>8.7061673402786297E-2</v>
      </c>
      <c r="BJ337">
        <v>-0.3751400411129</v>
      </c>
      <c r="BK337">
        <v>-0.40613842010498002</v>
      </c>
      <c r="BL337">
        <v>0.90060245990753196</v>
      </c>
      <c r="BM337">
        <v>1.30230712890625</v>
      </c>
      <c r="BN337">
        <v>-0.88428372144699097</v>
      </c>
      <c r="BO337">
        <v>1.4411989450454701</v>
      </c>
      <c r="BP337">
        <v>-1.63695073127747</v>
      </c>
      <c r="BQ337">
        <v>-0.40312686562538103</v>
      </c>
      <c r="BR337">
        <v>-1.0569775104522701</v>
      </c>
      <c r="BT337">
        <v>25.129512786865199</v>
      </c>
      <c r="BU337">
        <v>26.659080505371101</v>
      </c>
      <c r="BV337">
        <v>24.821382522583001</v>
      </c>
      <c r="BW337">
        <v>24.332311630248999</v>
      </c>
      <c r="BX337">
        <v>23.790643692016602</v>
      </c>
      <c r="BY337">
        <v>26.082635879516602</v>
      </c>
      <c r="BZ337">
        <v>25.966136932373001</v>
      </c>
      <c r="CA337">
        <v>23.7223415374756</v>
      </c>
      <c r="CB337">
        <v>26.155666351318398</v>
      </c>
      <c r="CC337">
        <v>21.791498184204102</v>
      </c>
      <c r="CD337">
        <v>23.0003776550293</v>
      </c>
      <c r="CE337">
        <v>23.117832183837901</v>
      </c>
      <c r="CG337">
        <v>25.129512786865199</v>
      </c>
      <c r="CH337">
        <v>26.659080505371101</v>
      </c>
      <c r="CI337">
        <v>24.821382522583001</v>
      </c>
      <c r="CJ337">
        <v>24.332311630248999</v>
      </c>
      <c r="CK337">
        <v>23.790643692016602</v>
      </c>
      <c r="CL337">
        <v>26.082635879516602</v>
      </c>
      <c r="CM337">
        <v>25.966136932373001</v>
      </c>
      <c r="CN337">
        <v>23.7223415374756</v>
      </c>
      <c r="CO337">
        <v>26.155666351318398</v>
      </c>
      <c r="CP337">
        <v>21.791498184204102</v>
      </c>
      <c r="CQ337">
        <v>23.0003776550293</v>
      </c>
      <c r="CR337">
        <v>23.117832183837901</v>
      </c>
      <c r="CT337" t="s">
        <v>19000</v>
      </c>
      <c r="CU337" t="s">
        <v>6033</v>
      </c>
      <c r="CV337" t="s">
        <v>17551</v>
      </c>
      <c r="CW337" t="str">
        <f>CT337&amp;CU337&amp;CHAR(10)&amp;CV337</f>
        <v>&gt;P12372
MAMATQASLFTPPLSVPKSTTAPWKQSLVSFSTPKQLKSTVSVTRPIRAMAEEAPAATEEKPAPAGFTPPQLDPNTPSPIFGGSTGGLLRKAQVEEFYVITWESPKEQIFEMPTGGAAIMRQGPNLLKLARKEQCLALGTRLRSKYKINYQFYRVFPNGEVQYLHPKDGVYPEKVNPGREGVGQNFRSIGKNKSAIEVKFTGKQVYDI</v>
      </c>
    </row>
    <row r="338" spans="1:101" x14ac:dyDescent="0.25">
      <c r="A338" t="s">
        <v>599</v>
      </c>
      <c r="B338" t="s">
        <v>19343</v>
      </c>
      <c r="C338" t="s">
        <v>7275</v>
      </c>
      <c r="D338" t="s">
        <v>14813</v>
      </c>
      <c r="E338" t="s">
        <v>14765</v>
      </c>
      <c r="F338" t="s">
        <v>10800</v>
      </c>
      <c r="G338">
        <v>3.1146888732910201</v>
      </c>
      <c r="H338">
        <v>3.1638040542602499</v>
      </c>
      <c r="I338">
        <v>2.98676681518555</v>
      </c>
      <c r="J338">
        <v>4.28576564788818</v>
      </c>
      <c r="K338">
        <v>3.15887546539307</v>
      </c>
      <c r="L338">
        <v>3.41642189025879</v>
      </c>
      <c r="M338">
        <v>2.9540367126464799</v>
      </c>
      <c r="N338">
        <v>3.0668783187866202</v>
      </c>
      <c r="O338">
        <v>2.98062324523926</v>
      </c>
      <c r="P338">
        <v>2.9927072525024401</v>
      </c>
      <c r="Q338">
        <v>2.9176836013793901</v>
      </c>
      <c r="R338">
        <v>2.7082071304321298</v>
      </c>
      <c r="S338">
        <v>3.1455382506052647</v>
      </c>
      <c r="T338">
        <v>334</v>
      </c>
      <c r="X338" s="16">
        <v>-0.53193442026773941</v>
      </c>
      <c r="Z338">
        <v>0.20146374367622299</v>
      </c>
      <c r="AA338">
        <v>1.12930609525359</v>
      </c>
      <c r="AB338">
        <v>7.4249563481159644E-2</v>
      </c>
      <c r="AP338">
        <v>10</v>
      </c>
      <c r="AQ338">
        <v>10</v>
      </c>
      <c r="AR338">
        <v>7</v>
      </c>
      <c r="AS338">
        <v>22.6</v>
      </c>
      <c r="AT338">
        <v>22.6</v>
      </c>
      <c r="AU338">
        <v>16.899999999999999</v>
      </c>
      <c r="AV338">
        <v>42.688000000000002</v>
      </c>
      <c r="AW338">
        <v>0</v>
      </c>
      <c r="AX338">
        <v>50.43</v>
      </c>
      <c r="AY338">
        <v>10039000000</v>
      </c>
      <c r="AZ338">
        <v>112</v>
      </c>
      <c r="BA338" t="s">
        <v>599</v>
      </c>
      <c r="BB338" t="s">
        <v>599</v>
      </c>
      <c r="BC338" t="s">
        <v>600</v>
      </c>
      <c r="BF338" s="34" t="s">
        <v>19011</v>
      </c>
      <c r="BG338">
        <v>-7.7637761831283597E-2</v>
      </c>
      <c r="BH338">
        <v>4.59690354764462E-2</v>
      </c>
      <c r="BI338">
        <v>-0.39957559108734098</v>
      </c>
      <c r="BJ338">
        <v>2.86957812309265</v>
      </c>
      <c r="BK338">
        <v>3.35653945803642E-2</v>
      </c>
      <c r="BL338">
        <v>0.68172520399093595</v>
      </c>
      <c r="BM338">
        <v>-0.48194652795791598</v>
      </c>
      <c r="BN338">
        <v>-0.197961241006851</v>
      </c>
      <c r="BO338">
        <v>-0.41503694653510997</v>
      </c>
      <c r="BP338">
        <v>-0.384625464677811</v>
      </c>
      <c r="BQ338">
        <v>-0.57343536615371704</v>
      </c>
      <c r="BR338">
        <v>-1.10061895847321</v>
      </c>
      <c r="BT338">
        <v>25.216230392456101</v>
      </c>
      <c r="BU338">
        <v>25.578710556030298</v>
      </c>
      <c r="BV338">
        <v>24.576866149902301</v>
      </c>
      <c r="BW338">
        <v>25.823255538940401</v>
      </c>
      <c r="BX338">
        <v>24.1839694976807</v>
      </c>
      <c r="BY338">
        <v>25.499540328979499</v>
      </c>
      <c r="BZ338">
        <v>24.541322708129901</v>
      </c>
      <c r="CA338">
        <v>24.4751873016357</v>
      </c>
      <c r="CB338">
        <v>24.6262817382813</v>
      </c>
      <c r="CC338">
        <v>23.180923461914102</v>
      </c>
      <c r="CD338">
        <v>23.1496677398682</v>
      </c>
      <c r="CE338">
        <v>23.675083160400401</v>
      </c>
      <c r="CG338">
        <v>25.216230392456101</v>
      </c>
      <c r="CH338">
        <v>25.578710556030298</v>
      </c>
      <c r="CI338">
        <v>24.576866149902301</v>
      </c>
      <c r="CJ338">
        <v>25.823255538940401</v>
      </c>
      <c r="CK338">
        <v>24.1839694976807</v>
      </c>
      <c r="CL338">
        <v>25.499540328979499</v>
      </c>
      <c r="CM338">
        <v>24.541322708129901</v>
      </c>
      <c r="CN338">
        <v>24.4751873016357</v>
      </c>
      <c r="CO338">
        <v>24.6262817382813</v>
      </c>
      <c r="CP338">
        <v>23.180923461914102</v>
      </c>
      <c r="CQ338">
        <v>23.1496677398682</v>
      </c>
      <c r="CR338">
        <v>23.675083160400401</v>
      </c>
      <c r="CT338" t="s">
        <v>19000</v>
      </c>
      <c r="CU338" t="s">
        <v>599</v>
      </c>
      <c r="CV338" t="s">
        <v>17067</v>
      </c>
      <c r="CW338" t="str">
        <f>CT338&amp;CU338&amp;CHAR(10)&amp;CV338</f>
        <v>&gt;A0A3Q7ENE9
MHFIPVVVDPITYMFRGKELPLAPQTYLWKLSAVQFSTEEVSGQNQVKASVQRRIRQSIAEEYPLLEPVLEDLLPKKSPLIVAKCQNHLNLVVVNNVPLFFNIRDGPYMPTLRLLHQYPNIMKKLQVDRGAIKFVLSGANIMCPGLTSPGGALDVEVGAETPVAIMAEGKQHALAIGFTKMSAKDIHFSISLSRVQPAMGIDLKAGGKSKKTKRTAPKSDDVYLKLLVKLYRFLARRTGSKFNAVILKRLFMSKINKPPLSLSRLISYAEGKGDKTVVLVGTVTDDVRAYEVPKLKVCALKFTKTARARIEKAGGECLTFDQLALRAPLGQNTLLLRGPKNAREAVKHFGPAPGVPHSHTKPYVRAKGRKFERARGKRKSRGYKA</v>
      </c>
    </row>
    <row r="339" spans="1:101" x14ac:dyDescent="0.25">
      <c r="A339" t="s">
        <v>4248</v>
      </c>
      <c r="B339" t="s">
        <v>19344</v>
      </c>
      <c r="C339" t="s">
        <v>7632</v>
      </c>
      <c r="D339" t="s">
        <v>14764</v>
      </c>
      <c r="E339" t="s">
        <v>14765</v>
      </c>
      <c r="F339" t="s">
        <v>10801</v>
      </c>
      <c r="G339">
        <v>2.4783191680908199</v>
      </c>
      <c r="H339">
        <v>3.0719881057739298</v>
      </c>
      <c r="I339">
        <v>3.0004234313964799</v>
      </c>
      <c r="J339">
        <v>3.8601503372192401</v>
      </c>
      <c r="K339">
        <v>2.8498334884643599</v>
      </c>
      <c r="L339">
        <v>3.4671878814697301</v>
      </c>
      <c r="M339">
        <v>3.07698631286621</v>
      </c>
      <c r="N339">
        <v>3.2567224502563499</v>
      </c>
      <c r="O339">
        <v>2.7220726013183598</v>
      </c>
      <c r="P339">
        <v>3.3934278488159202</v>
      </c>
      <c r="Q339">
        <v>3.54155826568604</v>
      </c>
      <c r="R339">
        <v>2.9753828048706099</v>
      </c>
      <c r="S339">
        <v>3.1411710580190046</v>
      </c>
      <c r="T339">
        <v>335</v>
      </c>
      <c r="X339" s="16">
        <v>-0.54214700063070032</v>
      </c>
      <c r="Z339">
        <v>0.41947058823529398</v>
      </c>
      <c r="AA339">
        <v>0.52125525318389598</v>
      </c>
      <c r="AB339">
        <v>0.30112356737743923</v>
      </c>
      <c r="AP339">
        <v>8</v>
      </c>
      <c r="AQ339">
        <v>8</v>
      </c>
      <c r="AR339">
        <v>2</v>
      </c>
      <c r="AS339">
        <v>44.8</v>
      </c>
      <c r="AT339">
        <v>44.8</v>
      </c>
      <c r="AU339">
        <v>12.2</v>
      </c>
      <c r="AV339">
        <v>24.998000000000001</v>
      </c>
      <c r="AW339">
        <v>0</v>
      </c>
      <c r="AX339">
        <v>88.025999999999996</v>
      </c>
      <c r="AY339">
        <v>4487800000</v>
      </c>
      <c r="AZ339">
        <v>100</v>
      </c>
      <c r="BA339" t="s">
        <v>4248</v>
      </c>
      <c r="BB339" t="s">
        <v>4248</v>
      </c>
      <c r="BC339" t="s">
        <v>4249</v>
      </c>
      <c r="BF339" s="34" t="s">
        <v>19011</v>
      </c>
      <c r="BG339">
        <v>-1.7290611267089799</v>
      </c>
      <c r="BH339">
        <v>-0.18046498298645</v>
      </c>
      <c r="BI339">
        <v>-0.36714270710945102</v>
      </c>
      <c r="BJ339">
        <v>1.87547039985657</v>
      </c>
      <c r="BK339">
        <v>-0.75995928049087502</v>
      </c>
      <c r="BL339">
        <v>0.85042077302932695</v>
      </c>
      <c r="BM339">
        <v>-0.167427062988281</v>
      </c>
      <c r="BN339">
        <v>0.301417887210846</v>
      </c>
      <c r="BO339">
        <v>-1.0932258367538501</v>
      </c>
      <c r="BP339">
        <v>0.65801638364791903</v>
      </c>
      <c r="BQ339">
        <v>1.04441726207733</v>
      </c>
      <c r="BR339">
        <v>-0.43246164917945901</v>
      </c>
      <c r="BT339">
        <v>24.579860687255898</v>
      </c>
      <c r="BU339">
        <v>25.486894607543899</v>
      </c>
      <c r="BV339">
        <v>24.590522766113299</v>
      </c>
      <c r="BW339">
        <v>25.397640228271499</v>
      </c>
      <c r="BX339">
        <v>23.874927520751999</v>
      </c>
      <c r="BY339">
        <v>25.550306320190401</v>
      </c>
      <c r="BZ339">
        <v>24.664272308349599</v>
      </c>
      <c r="CA339">
        <v>24.665031433105501</v>
      </c>
      <c r="CB339">
        <v>24.367731094360401</v>
      </c>
      <c r="CC339">
        <v>23.5816440582275</v>
      </c>
      <c r="CD339">
        <v>23.773542404174801</v>
      </c>
      <c r="CE339">
        <v>23.942258834838899</v>
      </c>
      <c r="CG339">
        <v>24.579860687255898</v>
      </c>
      <c r="CH339">
        <v>25.486894607543899</v>
      </c>
      <c r="CI339">
        <v>24.590522766113299</v>
      </c>
      <c r="CJ339">
        <v>25.397640228271499</v>
      </c>
      <c r="CK339">
        <v>23.874927520751999</v>
      </c>
      <c r="CL339">
        <v>25.550306320190401</v>
      </c>
      <c r="CM339">
        <v>24.664272308349599</v>
      </c>
      <c r="CN339">
        <v>24.665031433105501</v>
      </c>
      <c r="CO339">
        <v>24.367731094360401</v>
      </c>
      <c r="CP339">
        <v>23.5816440582275</v>
      </c>
      <c r="CQ339">
        <v>23.773542404174801</v>
      </c>
      <c r="CR339">
        <v>23.942258834838899</v>
      </c>
      <c r="CT339" t="s">
        <v>19000</v>
      </c>
      <c r="CU339" t="s">
        <v>4248</v>
      </c>
      <c r="CV339" t="s">
        <v>17888</v>
      </c>
      <c r="CW339" t="str">
        <f>CT339&amp;CU339&amp;CHAR(10)&amp;CV339</f>
        <v>&gt;A0A3Q7I9X4
MGISRDSMHKRRATGGKKKAWRKKRKYEMGRQSANTKLVPNAKTVRRIRVRGGNVKWRALRLDTGNYSWGSEAVTRKTRLLDVVYNASNNELVRTQTLVKSAIVQVDAAPFKQWYLQHYGVEIGRKKKSAAKKEGEEVAEAAAEEKKSNHVQRKLEKRQQDRKIDAHIEEQFASGRLLAAISSRPGQCGRADGYILEGKELEFYMKKLQKKKGKGASGATA</v>
      </c>
    </row>
    <row r="340" spans="1:101" x14ac:dyDescent="0.25">
      <c r="A340" t="s">
        <v>7040</v>
      </c>
      <c r="B340" t="s">
        <v>19345</v>
      </c>
      <c r="C340" t="s">
        <v>7776</v>
      </c>
      <c r="D340" t="s">
        <v>14953</v>
      </c>
      <c r="E340">
        <v>0</v>
      </c>
      <c r="F340" t="s">
        <v>10802</v>
      </c>
      <c r="G340">
        <v>3.1723690032959002</v>
      </c>
      <c r="H340">
        <v>3.7709913253784202</v>
      </c>
      <c r="I340">
        <v>2.8123321533203098</v>
      </c>
      <c r="J340">
        <v>3.4939622879028298</v>
      </c>
      <c r="K340">
        <v>2.0105772018432599</v>
      </c>
      <c r="L340">
        <v>4.8306446075439498</v>
      </c>
      <c r="M340">
        <v>2.2433624267578098</v>
      </c>
      <c r="N340">
        <v>2.7533082962036102</v>
      </c>
      <c r="O340">
        <v>4.3204994201660201</v>
      </c>
      <c r="P340">
        <v>3.4582567214965798</v>
      </c>
      <c r="Q340">
        <v>2.41999340057373</v>
      </c>
      <c r="R340">
        <v>2.40710544586182</v>
      </c>
      <c r="S340">
        <v>3.1411168575286865</v>
      </c>
      <c r="T340">
        <v>336</v>
      </c>
      <c r="U340" t="s">
        <v>10418</v>
      </c>
      <c r="X340" s="16">
        <v>-0.19316387176513672</v>
      </c>
      <c r="Z340">
        <v>0.89106549853984096</v>
      </c>
      <c r="AA340">
        <v>7.1434139954861406E-2</v>
      </c>
      <c r="AB340">
        <v>0.84833202085639381</v>
      </c>
      <c r="AP340">
        <v>4</v>
      </c>
      <c r="AQ340">
        <v>4</v>
      </c>
      <c r="AR340">
        <v>4</v>
      </c>
      <c r="AS340">
        <v>59.1</v>
      </c>
      <c r="AT340">
        <v>59.1</v>
      </c>
      <c r="AU340">
        <v>59.1</v>
      </c>
      <c r="AV340">
        <v>14.641</v>
      </c>
      <c r="AW340">
        <v>0</v>
      </c>
      <c r="AX340">
        <v>61.064999999999998</v>
      </c>
      <c r="AY340">
        <v>3923900000</v>
      </c>
      <c r="AZ340">
        <v>42</v>
      </c>
      <c r="BA340" t="s">
        <v>5181</v>
      </c>
      <c r="BB340" t="s">
        <v>5181</v>
      </c>
      <c r="BC340" t="s">
        <v>5182</v>
      </c>
      <c r="BD340" t="s">
        <v>5183</v>
      </c>
      <c r="BE340" t="s">
        <v>5184</v>
      </c>
      <c r="BF340" s="34" t="s">
        <v>19011</v>
      </c>
      <c r="BG340">
        <v>3.6044050008058499E-2</v>
      </c>
      <c r="BH340">
        <v>0.72645336389541604</v>
      </c>
      <c r="BI340">
        <v>-0.37919741868972801</v>
      </c>
      <c r="BJ340">
        <v>0.40694737434387201</v>
      </c>
      <c r="BK340">
        <v>-1.3038858175277701</v>
      </c>
      <c r="BL340">
        <v>1.9485837221145601</v>
      </c>
      <c r="BM340">
        <v>-1.0354075431823699</v>
      </c>
      <c r="BN340">
        <v>-0.44727140665054299</v>
      </c>
      <c r="BO340">
        <v>1.36021780967712</v>
      </c>
      <c r="BP340">
        <v>0.365767061710358</v>
      </c>
      <c r="BQ340">
        <v>-0.83169364929199197</v>
      </c>
      <c r="BR340">
        <v>-0.846557676792145</v>
      </c>
      <c r="BT340">
        <v>25.273910522460898</v>
      </c>
      <c r="BU340">
        <v>26.185897827148398</v>
      </c>
      <c r="BV340">
        <v>24.402431488037099</v>
      </c>
      <c r="BW340">
        <v>25.031452178955099</v>
      </c>
      <c r="BX340">
        <v>23.035671234130898</v>
      </c>
      <c r="BY340">
        <v>26.913763046264599</v>
      </c>
      <c r="BZ340">
        <v>23.8306484222412</v>
      </c>
      <c r="CA340">
        <v>24.161617279052699</v>
      </c>
      <c r="CB340">
        <v>25.966157913208001</v>
      </c>
      <c r="CC340">
        <v>23.6464729309082</v>
      </c>
      <c r="CD340">
        <v>22.6519775390625</v>
      </c>
      <c r="CE340">
        <v>23.373981475830099</v>
      </c>
      <c r="CG340">
        <v>25.273910522460898</v>
      </c>
      <c r="CH340">
        <v>26.185897827148398</v>
      </c>
      <c r="CI340">
        <v>24.402431488037099</v>
      </c>
      <c r="CJ340">
        <v>25.031452178955099</v>
      </c>
      <c r="CK340">
        <v>23.035671234130898</v>
      </c>
      <c r="CL340">
        <v>26.913763046264599</v>
      </c>
      <c r="CM340">
        <v>23.8306484222412</v>
      </c>
      <c r="CN340">
        <v>24.161617279052699</v>
      </c>
      <c r="CO340">
        <v>25.966157913208001</v>
      </c>
      <c r="CP340">
        <v>23.6464729309082</v>
      </c>
      <c r="CQ340">
        <v>22.6519775390625</v>
      </c>
      <c r="CR340">
        <v>23.373981475830099</v>
      </c>
      <c r="CT340" t="s">
        <v>19000</v>
      </c>
      <c r="CU340" t="s">
        <v>7040</v>
      </c>
      <c r="CV340" t="s">
        <v>18841</v>
      </c>
      <c r="CW340" t="str">
        <f>CT340&amp;CU340&amp;CHAR(10)&amp;CV340</f>
        <v>&gt;A0A3Q7J9G9
MISTSFLPRKPAVTSLKAISNVGEALFGLKSGRNGRITCMASYKVKLITPEGPIEFECPDDVYILDQAEEEGHDLPYSCRAGSCSSCAGKVTAGSVDQSDGNFLDEDQEAAGFVLTCVAYPKGDVTIETHKEEELTA</v>
      </c>
    </row>
    <row r="341" spans="1:101" x14ac:dyDescent="0.25">
      <c r="A341" t="s">
        <v>6957</v>
      </c>
      <c r="B341" t="s">
        <v>19346</v>
      </c>
      <c r="C341" t="s">
        <v>7177</v>
      </c>
      <c r="D341" t="s">
        <v>14954</v>
      </c>
      <c r="E341" t="s">
        <v>14765</v>
      </c>
      <c r="F341" t="s">
        <v>10803</v>
      </c>
      <c r="G341">
        <v>2.0478782653808598</v>
      </c>
      <c r="H341">
        <v>2.4719285964965798</v>
      </c>
      <c r="I341">
        <v>2.6397609710693399</v>
      </c>
      <c r="J341">
        <v>4.4911203384399396</v>
      </c>
      <c r="K341">
        <v>3.60174465179443</v>
      </c>
      <c r="L341">
        <v>4.1176891326904297</v>
      </c>
      <c r="M341">
        <v>2.158935546875</v>
      </c>
      <c r="N341">
        <v>2.9635477066039999</v>
      </c>
      <c r="O341">
        <v>2.3726940155029301</v>
      </c>
      <c r="P341">
        <v>3.1568117141723602</v>
      </c>
      <c r="Q341">
        <v>3.8741502761840798</v>
      </c>
      <c r="R341">
        <v>3.75957584381104</v>
      </c>
      <c r="S341">
        <v>3.1379864215850826</v>
      </c>
      <c r="T341">
        <v>337</v>
      </c>
      <c r="W341">
        <v>4</v>
      </c>
      <c r="X341" s="16">
        <v>-1.6836620966593401</v>
      </c>
      <c r="Z341">
        <v>5.1913043478260902E-2</v>
      </c>
      <c r="AA341">
        <v>2.7556329445896801</v>
      </c>
      <c r="AB341">
        <v>1.7553634666983065E-3</v>
      </c>
      <c r="AC341" t="s">
        <v>10408</v>
      </c>
      <c r="AE341">
        <v>2.24243647930885</v>
      </c>
      <c r="AF341">
        <v>5.7222064255120185E-3</v>
      </c>
      <c r="AG341">
        <v>0</v>
      </c>
      <c r="AH341" t="s">
        <v>10408</v>
      </c>
      <c r="AJ341" s="14">
        <v>1.5448282493829699</v>
      </c>
      <c r="AK341" s="14">
        <v>2.8521459838429849E-2</v>
      </c>
      <c r="AL341" s="14">
        <v>5.50769230769231E-2</v>
      </c>
      <c r="AN341" s="14">
        <f>AVERAGE(M341:O341)-AVERAGE(P341:R341)</f>
        <v>-1.098453521728517</v>
      </c>
      <c r="AP341">
        <v>7</v>
      </c>
      <c r="AQ341">
        <v>7</v>
      </c>
      <c r="AR341">
        <v>7</v>
      </c>
      <c r="AS341">
        <v>43</v>
      </c>
      <c r="AT341">
        <v>43</v>
      </c>
      <c r="AU341">
        <v>43</v>
      </c>
      <c r="AV341">
        <v>15.734</v>
      </c>
      <c r="AW341">
        <v>0</v>
      </c>
      <c r="AX341">
        <v>25.809000000000001</v>
      </c>
      <c r="AY341">
        <v>3541900000</v>
      </c>
      <c r="AZ341">
        <v>47</v>
      </c>
      <c r="BA341" t="s">
        <v>3862</v>
      </c>
      <c r="BB341" t="s">
        <v>3862</v>
      </c>
      <c r="BC341" t="s">
        <v>3863</v>
      </c>
      <c r="BD341" t="s">
        <v>3864</v>
      </c>
      <c r="BE341" t="s">
        <v>3865</v>
      </c>
      <c r="BF341" s="34" t="s">
        <v>19011</v>
      </c>
      <c r="BG341">
        <v>-1.33003282546997</v>
      </c>
      <c r="BH341">
        <v>-0.81265223026275601</v>
      </c>
      <c r="BI341">
        <v>-0.60788118839263905</v>
      </c>
      <c r="BJ341">
        <v>1.6509486436843901</v>
      </c>
      <c r="BK341">
        <v>0.56582796573638905</v>
      </c>
      <c r="BL341">
        <v>1.19532799720764</v>
      </c>
      <c r="BM341">
        <v>-1.1945327520370499</v>
      </c>
      <c r="BN341">
        <v>-0.21283137798309301</v>
      </c>
      <c r="BO341">
        <v>-0.93372756242752097</v>
      </c>
      <c r="BP341">
        <v>2.29685995727777E-2</v>
      </c>
      <c r="BQ341">
        <v>0.89818805456161499</v>
      </c>
      <c r="BR341">
        <v>0.75839662551879905</v>
      </c>
      <c r="BT341">
        <v>24.149419784545898</v>
      </c>
      <c r="BU341">
        <v>24.886835098266602</v>
      </c>
      <c r="BV341">
        <v>24.229860305786101</v>
      </c>
      <c r="BW341">
        <v>26.028610229492202</v>
      </c>
      <c r="BX341">
        <v>24.626838684081999</v>
      </c>
      <c r="BY341">
        <v>26.200807571411101</v>
      </c>
      <c r="BZ341">
        <v>23.746221542358398</v>
      </c>
      <c r="CA341">
        <v>24.3718566894531</v>
      </c>
      <c r="CB341">
        <v>24.018352508544901</v>
      </c>
      <c r="CC341">
        <v>23.345027923583999</v>
      </c>
      <c r="CD341">
        <v>24.106134414672901</v>
      </c>
      <c r="CE341">
        <v>24.7264518737793</v>
      </c>
      <c r="CG341">
        <v>24.149419784545898</v>
      </c>
      <c r="CH341">
        <v>24.886835098266602</v>
      </c>
      <c r="CI341">
        <v>24.229860305786101</v>
      </c>
      <c r="CJ341">
        <v>26.028610229492202</v>
      </c>
      <c r="CK341">
        <v>24.626838684081999</v>
      </c>
      <c r="CL341">
        <v>26.200807571411101</v>
      </c>
      <c r="CM341">
        <v>23.746221542358398</v>
      </c>
      <c r="CN341">
        <v>24.3718566894531</v>
      </c>
      <c r="CO341">
        <v>24.018352508544901</v>
      </c>
      <c r="CP341">
        <v>23.345027923583999</v>
      </c>
      <c r="CQ341">
        <v>24.106134414672901</v>
      </c>
      <c r="CR341">
        <v>24.7264518737793</v>
      </c>
      <c r="CT341" t="s">
        <v>19000</v>
      </c>
      <c r="CU341" t="s">
        <v>6957</v>
      </c>
      <c r="CV341" t="s">
        <v>16561</v>
      </c>
      <c r="CW341" t="str">
        <f>CT341&amp;CU341&amp;CHAR(10)&amp;CV341</f>
        <v>&gt;K4D3L7
MGKTRGMGAGRKLKSHRRRQRWADKSYKKSHLGNEWKKPFAGSSHAKGIVLEKIGIEAKQPNSAIRKCARVQLIKNGKKIAAFVPNDGCLNYIEENDEVLIAGFGRKGHAVGDIPGVRFKVVKVSGVSLLALFKEKKEKPRS</v>
      </c>
    </row>
    <row r="342" spans="1:101" x14ac:dyDescent="0.25">
      <c r="A342" t="s">
        <v>6774</v>
      </c>
      <c r="B342" t="s">
        <v>19347</v>
      </c>
      <c r="C342" t="s">
        <v>7177</v>
      </c>
      <c r="D342" t="s">
        <v>14955</v>
      </c>
      <c r="E342">
        <v>0</v>
      </c>
      <c r="F342" t="s">
        <v>10804</v>
      </c>
      <c r="G342">
        <v>3.1268882751464799</v>
      </c>
      <c r="H342">
        <v>3.5868577957153298</v>
      </c>
      <c r="I342">
        <v>3.3597927093505899</v>
      </c>
      <c r="J342">
        <v>3.0761461257934601</v>
      </c>
      <c r="K342">
        <v>3.2593736648559601</v>
      </c>
      <c r="L342">
        <v>2.7802276611328098</v>
      </c>
      <c r="M342">
        <v>3.2517509460449201</v>
      </c>
      <c r="N342">
        <v>2.7837362289428702</v>
      </c>
      <c r="O342">
        <v>3.3377170562744101</v>
      </c>
      <c r="P342">
        <v>2.7723627090454102</v>
      </c>
      <c r="Q342">
        <v>3.0115518569946298</v>
      </c>
      <c r="R342">
        <v>3.27284908294678</v>
      </c>
      <c r="S342">
        <v>3.1349378426869712</v>
      </c>
      <c r="T342">
        <v>338</v>
      </c>
      <c r="X342" s="16">
        <v>0.31926377614338941</v>
      </c>
      <c r="Z342">
        <v>0.51557666867107599</v>
      </c>
      <c r="AA342">
        <v>0.39528683769303502</v>
      </c>
      <c r="AB342">
        <v>0.402451140349186</v>
      </c>
      <c r="AP342">
        <v>17</v>
      </c>
      <c r="AQ342">
        <v>17</v>
      </c>
      <c r="AR342">
        <v>17</v>
      </c>
      <c r="AS342">
        <v>47.9</v>
      </c>
      <c r="AT342">
        <v>47.9</v>
      </c>
      <c r="AU342">
        <v>47.9</v>
      </c>
      <c r="AV342">
        <v>29.059000000000001</v>
      </c>
      <c r="AW342">
        <v>0</v>
      </c>
      <c r="AX342">
        <v>78.89</v>
      </c>
      <c r="AY342">
        <v>7968000000</v>
      </c>
      <c r="AZ342">
        <v>165</v>
      </c>
      <c r="BA342" t="s">
        <v>952</v>
      </c>
      <c r="BB342" t="s">
        <v>952</v>
      </c>
      <c r="BC342" t="s">
        <v>953</v>
      </c>
      <c r="BD342" t="s">
        <v>954</v>
      </c>
      <c r="BE342" t="s">
        <v>955</v>
      </c>
      <c r="BF342" s="34" t="s">
        <v>19011</v>
      </c>
      <c r="BG342">
        <v>-3.0963459983468101E-2</v>
      </c>
      <c r="BH342">
        <v>1.7383549213409399</v>
      </c>
      <c r="BI342">
        <v>0.86492657661437999</v>
      </c>
      <c r="BJ342">
        <v>-0.22614817321300501</v>
      </c>
      <c r="BK342">
        <v>0.47865474224090598</v>
      </c>
      <c r="BL342">
        <v>-1.3644279241561901</v>
      </c>
      <c r="BM342">
        <v>0.44933319091796903</v>
      </c>
      <c r="BN342">
        <v>-1.3509318828582799</v>
      </c>
      <c r="BO342">
        <v>0.78001034259796098</v>
      </c>
      <c r="BP342">
        <v>-1.39468121528625</v>
      </c>
      <c r="BQ342">
        <v>-0.47461643815040599</v>
      </c>
      <c r="BR342">
        <v>0.53048926591873202</v>
      </c>
      <c r="BT342">
        <v>25.228429794311499</v>
      </c>
      <c r="BU342">
        <v>26.001764297485401</v>
      </c>
      <c r="BV342">
        <v>24.949892044067401</v>
      </c>
      <c r="BW342">
        <v>24.6136360168457</v>
      </c>
      <c r="BX342">
        <v>24.284467697143601</v>
      </c>
      <c r="BY342">
        <v>24.863346099853501</v>
      </c>
      <c r="BZ342">
        <v>24.839036941528299</v>
      </c>
      <c r="CA342">
        <v>24.192045211791999</v>
      </c>
      <c r="CB342">
        <v>24.983375549316399</v>
      </c>
      <c r="CC342">
        <v>22.960578918456999</v>
      </c>
      <c r="CD342">
        <v>23.243535995483398</v>
      </c>
      <c r="CE342">
        <v>24.239725112915</v>
      </c>
      <c r="CG342">
        <v>25.228429794311499</v>
      </c>
      <c r="CH342">
        <v>26.001764297485401</v>
      </c>
      <c r="CI342">
        <v>24.949892044067401</v>
      </c>
      <c r="CJ342">
        <v>24.6136360168457</v>
      </c>
      <c r="CK342">
        <v>24.284467697143601</v>
      </c>
      <c r="CL342">
        <v>24.863346099853501</v>
      </c>
      <c r="CM342">
        <v>24.839036941528299</v>
      </c>
      <c r="CN342">
        <v>24.192045211791999</v>
      </c>
      <c r="CO342">
        <v>24.983375549316399</v>
      </c>
      <c r="CP342">
        <v>22.960578918456999</v>
      </c>
      <c r="CQ342">
        <v>23.243535995483398</v>
      </c>
      <c r="CR342">
        <v>24.239725112915</v>
      </c>
      <c r="CT342" t="s">
        <v>19000</v>
      </c>
      <c r="CU342" t="s">
        <v>6774</v>
      </c>
      <c r="CV342" t="s">
        <v>18122</v>
      </c>
      <c r="CW342" t="str">
        <f>CT342&amp;CU342&amp;CHAR(10)&amp;CV342</f>
        <v>&gt;A0A3Q7F0I2
MSGQTNRLVVVPTVTMLGVIKARLVGATRGHALLKKKSDALTVQFRQILKKIVSTKESMGDVMKNSSFALTEAKYAAGENIKHVVLENVQTATLKVRSRQENIAGVKLPKFEHFSEGETKNDLTGLARGGQQVQACRAAYVKSIELLVELASLQTSFLTLDEAIKTTNRRVNALENVVKPRLENTVLYIKGELDELEREDFFRLKKIQGYKKREVEKQMAAARLYAAEKSAEEFSLKRGISLGSAHNLLSHASQKDDDIIF</v>
      </c>
    </row>
    <row r="343" spans="1:101" x14ac:dyDescent="0.25">
      <c r="A343" t="s">
        <v>410</v>
      </c>
      <c r="B343" t="s">
        <v>19348</v>
      </c>
      <c r="C343" t="s">
        <v>7232</v>
      </c>
      <c r="D343" t="s">
        <v>14948</v>
      </c>
      <c r="E343" t="s">
        <v>14773</v>
      </c>
      <c r="F343" t="s">
        <v>10805</v>
      </c>
      <c r="G343">
        <v>2.83201026916504</v>
      </c>
      <c r="H343">
        <v>2.6215848922729501</v>
      </c>
      <c r="I343">
        <v>2.91738700866699</v>
      </c>
      <c r="J343">
        <v>2.5491800308227499</v>
      </c>
      <c r="K343">
        <v>3.5192995071411102</v>
      </c>
      <c r="L343">
        <v>2.8835029602050799</v>
      </c>
      <c r="M343">
        <v>3.1229114532470699</v>
      </c>
      <c r="N343">
        <v>3.1124830245971702</v>
      </c>
      <c r="O343">
        <v>3.11123847961426</v>
      </c>
      <c r="P343">
        <v>3.6868047714233398</v>
      </c>
      <c r="Q343">
        <v>3.6508932113647501</v>
      </c>
      <c r="R343">
        <v>3.5236940383911102</v>
      </c>
      <c r="S343">
        <v>3.1275824705759692</v>
      </c>
      <c r="T343">
        <v>339</v>
      </c>
      <c r="X343" s="16">
        <v>-0.19366677602131954</v>
      </c>
      <c r="Z343">
        <v>0.135439393939394</v>
      </c>
      <c r="AA343">
        <v>1.6236195434271501</v>
      </c>
      <c r="AB343">
        <v>2.3789233909581542E-2</v>
      </c>
      <c r="AP343">
        <v>6</v>
      </c>
      <c r="AQ343">
        <v>6</v>
      </c>
      <c r="AR343">
        <v>6</v>
      </c>
      <c r="AS343">
        <v>28.4</v>
      </c>
      <c r="AT343">
        <v>28.4</v>
      </c>
      <c r="AU343">
        <v>28.4</v>
      </c>
      <c r="AV343">
        <v>20.571999999999999</v>
      </c>
      <c r="AW343">
        <v>0</v>
      </c>
      <c r="AX343">
        <v>28.606000000000002</v>
      </c>
      <c r="AY343">
        <v>5296200000</v>
      </c>
      <c r="AZ343">
        <v>62</v>
      </c>
      <c r="BA343" t="s">
        <v>410</v>
      </c>
      <c r="BB343" t="s">
        <v>410</v>
      </c>
      <c r="BC343" t="s">
        <v>411</v>
      </c>
      <c r="BF343" s="34" t="s">
        <v>19011</v>
      </c>
      <c r="BG343">
        <v>-0.75651085376739502</v>
      </c>
      <c r="BH343">
        <v>-1.2950901985168499</v>
      </c>
      <c r="BI343">
        <v>-0.53799086809158303</v>
      </c>
      <c r="BJ343">
        <v>-1.4804089069366499</v>
      </c>
      <c r="BK343">
        <v>1.00259160995483</v>
      </c>
      <c r="BL343">
        <v>-0.62471640110015902</v>
      </c>
      <c r="BM343">
        <v>-1.19553711265326E-2</v>
      </c>
      <c r="BN343">
        <v>-3.8646716624498402E-2</v>
      </c>
      <c r="BO343">
        <v>-4.1832104325294502E-2</v>
      </c>
      <c r="BP343">
        <v>1.4313178062439</v>
      </c>
      <c r="BQ343">
        <v>1.3394029140472401</v>
      </c>
      <c r="BR343">
        <v>1.01383924484253</v>
      </c>
      <c r="BT343">
        <v>24.933551788330099</v>
      </c>
      <c r="BU343">
        <v>25.036491394043001</v>
      </c>
      <c r="BV343">
        <v>24.5074863433838</v>
      </c>
      <c r="BW343">
        <v>24.086669921875</v>
      </c>
      <c r="BX343">
        <v>24.5443935394287</v>
      </c>
      <c r="BY343">
        <v>24.966621398925799</v>
      </c>
      <c r="BZ343">
        <v>24.710197448730501</v>
      </c>
      <c r="CA343">
        <v>24.5207920074463</v>
      </c>
      <c r="CB343">
        <v>24.7568969726563</v>
      </c>
      <c r="CC343">
        <v>23.875020980835</v>
      </c>
      <c r="CD343">
        <v>23.882877349853501</v>
      </c>
      <c r="CE343">
        <v>24.4905700683594</v>
      </c>
      <c r="CG343">
        <v>24.933551788330099</v>
      </c>
      <c r="CH343">
        <v>25.036491394043001</v>
      </c>
      <c r="CI343">
        <v>24.5074863433838</v>
      </c>
      <c r="CJ343">
        <v>24.086669921875</v>
      </c>
      <c r="CK343">
        <v>24.5443935394287</v>
      </c>
      <c r="CL343">
        <v>24.966621398925799</v>
      </c>
      <c r="CM343">
        <v>24.710197448730501</v>
      </c>
      <c r="CN343">
        <v>24.5207920074463</v>
      </c>
      <c r="CO343">
        <v>24.7568969726563</v>
      </c>
      <c r="CP343">
        <v>23.875020980835</v>
      </c>
      <c r="CQ343">
        <v>23.882877349853501</v>
      </c>
      <c r="CR343">
        <v>24.4905700683594</v>
      </c>
      <c r="CT343" t="s">
        <v>19000</v>
      </c>
      <c r="CU343" t="s">
        <v>410</v>
      </c>
      <c r="CV343" t="s">
        <v>16736</v>
      </c>
      <c r="CW343" t="str">
        <f>CT343&amp;CU343&amp;CHAR(10)&amp;CV343</f>
        <v>&gt;A0A3Q7EHP3
MASAILKRTRMMAQSLRSYASISVGSDVTVAAPNVSLQKARSWDEGVSSKFSTTPIKDIFKGKNVVIFGLPGAYTGVCSMQHVPSYKNNIDKFKAKGIDSVICVAVNDPYTMNGWAEKLQAKDAIEFYGDFDGSFHKSLDLTIDLSAALLGLRSHRWSAYVVDGNVKVLNVEEAPSDFKVSGGDVILGQI</v>
      </c>
    </row>
    <row r="344" spans="1:101" x14ac:dyDescent="0.25">
      <c r="A344" t="s">
        <v>1171</v>
      </c>
      <c r="B344" t="s">
        <v>19349</v>
      </c>
      <c r="C344" t="s">
        <v>7373</v>
      </c>
      <c r="D344" t="s">
        <v>14686</v>
      </c>
      <c r="E344" t="s">
        <v>14687</v>
      </c>
      <c r="F344" t="s">
        <v>10806</v>
      </c>
      <c r="G344">
        <v>3.2149066925048801</v>
      </c>
      <c r="H344">
        <v>2.1261224746704102</v>
      </c>
      <c r="I344">
        <v>3.0626239776611301</v>
      </c>
      <c r="J344">
        <v>3.5601511001586901</v>
      </c>
      <c r="K344">
        <v>3.00475978851318</v>
      </c>
      <c r="L344">
        <v>3.5199127197265598</v>
      </c>
      <c r="M344">
        <v>3.64040946960449</v>
      </c>
      <c r="N344">
        <v>3.19879245758057</v>
      </c>
      <c r="O344">
        <v>2.65279197692871</v>
      </c>
      <c r="P344">
        <v>2.8702421188354501</v>
      </c>
      <c r="Q344">
        <v>3.4064474105835001</v>
      </c>
      <c r="R344">
        <v>3.2529039382934601</v>
      </c>
      <c r="S344">
        <v>3.125838677088419</v>
      </c>
      <c r="T344">
        <v>340</v>
      </c>
      <c r="X344" s="16">
        <v>-0.56039015452066998</v>
      </c>
      <c r="Z344">
        <v>0.60084255776464301</v>
      </c>
      <c r="AA344">
        <v>0.302279325708249</v>
      </c>
      <c r="AB344">
        <v>0.49856372248406911</v>
      </c>
      <c r="AP344">
        <v>7</v>
      </c>
      <c r="AQ344">
        <v>6</v>
      </c>
      <c r="AR344">
        <v>6</v>
      </c>
      <c r="AS344">
        <v>72</v>
      </c>
      <c r="AT344">
        <v>72</v>
      </c>
      <c r="AU344">
        <v>72</v>
      </c>
      <c r="AV344">
        <v>13.016</v>
      </c>
      <c r="AW344">
        <v>0</v>
      </c>
      <c r="AX344">
        <v>37.296999999999997</v>
      </c>
      <c r="AY344">
        <v>3862600000</v>
      </c>
      <c r="AZ344">
        <v>68</v>
      </c>
      <c r="BA344" t="s">
        <v>1171</v>
      </c>
      <c r="BB344" t="s">
        <v>1171</v>
      </c>
      <c r="BC344" t="s">
        <v>1172</v>
      </c>
      <c r="BF344" s="34" t="s">
        <v>19011</v>
      </c>
      <c r="BG344">
        <v>0.207638904452324</v>
      </c>
      <c r="BH344">
        <v>-2.33057832717896</v>
      </c>
      <c r="BI344">
        <v>-0.147368624806404</v>
      </c>
      <c r="BJ344">
        <v>1.0124864578247099</v>
      </c>
      <c r="BK344">
        <v>-0.282263934612274</v>
      </c>
      <c r="BL344">
        <v>0.91868114471435502</v>
      </c>
      <c r="BM344">
        <v>1.1995879411697401</v>
      </c>
      <c r="BN344">
        <v>0.17007276415824901</v>
      </c>
      <c r="BO344">
        <v>-1.1027853488922099</v>
      </c>
      <c r="BP344">
        <v>-0.59585690498352095</v>
      </c>
      <c r="BQ344">
        <v>0.65416628122329701</v>
      </c>
      <c r="BR344">
        <v>0.29621961712837203</v>
      </c>
      <c r="BT344">
        <v>25.316448211669901</v>
      </c>
      <c r="BU344">
        <v>24.541028976440401</v>
      </c>
      <c r="BV344">
        <v>24.652723312377901</v>
      </c>
      <c r="BW344">
        <v>25.097640991210898</v>
      </c>
      <c r="BX344">
        <v>24.029853820800799</v>
      </c>
      <c r="BY344">
        <v>25.603031158447301</v>
      </c>
      <c r="BZ344">
        <v>25.227695465087901</v>
      </c>
      <c r="CA344">
        <v>24.607101440429702</v>
      </c>
      <c r="CB344">
        <v>24.2984504699707</v>
      </c>
      <c r="CC344">
        <v>23.058458328247099</v>
      </c>
      <c r="CD344">
        <v>23.638431549072301</v>
      </c>
      <c r="CE344">
        <v>24.219779968261701</v>
      </c>
      <c r="CG344">
        <v>25.316448211669901</v>
      </c>
      <c r="CH344">
        <v>24.541028976440401</v>
      </c>
      <c r="CI344">
        <v>24.652723312377901</v>
      </c>
      <c r="CJ344">
        <v>25.097640991210898</v>
      </c>
      <c r="CK344">
        <v>24.029853820800799</v>
      </c>
      <c r="CL344">
        <v>25.603031158447301</v>
      </c>
      <c r="CM344">
        <v>25.227695465087901</v>
      </c>
      <c r="CN344">
        <v>24.607101440429702</v>
      </c>
      <c r="CO344">
        <v>24.2984504699707</v>
      </c>
      <c r="CP344">
        <v>23.058458328247099</v>
      </c>
      <c r="CQ344">
        <v>23.638431549072301</v>
      </c>
      <c r="CR344">
        <v>24.219779968261701</v>
      </c>
      <c r="CT344" t="s">
        <v>19000</v>
      </c>
      <c r="CU344" t="s">
        <v>1171</v>
      </c>
      <c r="CV344" t="s">
        <v>18313</v>
      </c>
      <c r="CW344" t="str">
        <f>CT344&amp;CU344&amp;CHAR(10)&amp;CV344</f>
        <v>&gt;A0A3Q7F755
MAEGGQVFGVHTVDEWHQHLQKGIDNKKLLVVDFTASWCGPCKFIAPFLAELAKKIPTVTFLKVDVDELKSVATDWAVEAMPTFMFIKEGKIVDKVVGAKKDELQQTIAKHISSTSSA</v>
      </c>
    </row>
    <row r="345" spans="1:101" x14ac:dyDescent="0.25">
      <c r="A345" t="s">
        <v>5461</v>
      </c>
      <c r="B345" t="s">
        <v>19350</v>
      </c>
      <c r="C345" t="s">
        <v>7177</v>
      </c>
      <c r="D345" t="s">
        <v>14956</v>
      </c>
      <c r="E345" t="s">
        <v>14957</v>
      </c>
      <c r="F345" t="s">
        <v>10807</v>
      </c>
      <c r="G345">
        <v>3.3528671264648402</v>
      </c>
      <c r="H345">
        <v>3.34153079986572</v>
      </c>
      <c r="I345">
        <v>3.09843826293945</v>
      </c>
      <c r="J345">
        <v>3.0051927566528298</v>
      </c>
      <c r="K345">
        <v>3.3560361862182599</v>
      </c>
      <c r="L345">
        <v>3.0869312286377002</v>
      </c>
      <c r="M345">
        <v>3.1563186645507799</v>
      </c>
      <c r="N345">
        <v>3.07999515533447</v>
      </c>
      <c r="O345">
        <v>2.76066970825195</v>
      </c>
      <c r="P345">
        <v>3.55933666229248</v>
      </c>
      <c r="Q345">
        <v>2.6410665512085001</v>
      </c>
      <c r="R345">
        <v>3.0488424301147501</v>
      </c>
      <c r="S345">
        <v>3.1239354610443111</v>
      </c>
      <c r="T345">
        <v>341</v>
      </c>
      <c r="X345" s="16">
        <v>0.1148920059204066</v>
      </c>
      <c r="Z345">
        <v>0.77902969392416599</v>
      </c>
      <c r="AA345">
        <v>0.15378695131631701</v>
      </c>
      <c r="AB345">
        <v>0.70179949065835678</v>
      </c>
      <c r="AP345">
        <v>18</v>
      </c>
      <c r="AQ345">
        <v>18</v>
      </c>
      <c r="AR345">
        <v>11</v>
      </c>
      <c r="AS345">
        <v>34.5</v>
      </c>
      <c r="AT345">
        <v>34.5</v>
      </c>
      <c r="AU345">
        <v>19.8</v>
      </c>
      <c r="AV345">
        <v>64.007000000000005</v>
      </c>
      <c r="AW345">
        <v>0</v>
      </c>
      <c r="AX345">
        <v>149.91999999999999</v>
      </c>
      <c r="AY345">
        <v>10277000000</v>
      </c>
      <c r="AZ345">
        <v>125</v>
      </c>
      <c r="BA345" t="s">
        <v>5461</v>
      </c>
      <c r="BB345" t="s">
        <v>5461</v>
      </c>
      <c r="BC345" t="s">
        <v>5462</v>
      </c>
      <c r="BF345" s="34" t="s">
        <v>19011</v>
      </c>
      <c r="BG345">
        <v>0.88681113719940197</v>
      </c>
      <c r="BH345">
        <v>0.84289771318435702</v>
      </c>
      <c r="BI345">
        <v>-9.8768331110477406E-2</v>
      </c>
      <c r="BJ345">
        <v>-0.45997285842895502</v>
      </c>
      <c r="BK345">
        <v>0.89908713102340698</v>
      </c>
      <c r="BL345">
        <v>-0.143343061208725</v>
      </c>
      <c r="BM345">
        <v>0.125442609190941</v>
      </c>
      <c r="BN345">
        <v>-0.17021128535270699</v>
      </c>
      <c r="BO345">
        <v>-1.4071801900863601</v>
      </c>
      <c r="BP345">
        <v>1.6866108179092401</v>
      </c>
      <c r="BQ345">
        <v>-1.8704862594604501</v>
      </c>
      <c r="BR345">
        <v>-0.29088738560676602</v>
      </c>
      <c r="BT345">
        <v>25.454408645629901</v>
      </c>
      <c r="BU345">
        <v>25.7564373016357</v>
      </c>
      <c r="BV345">
        <v>24.6885375976563</v>
      </c>
      <c r="BW345">
        <v>24.542682647705099</v>
      </c>
      <c r="BX345">
        <v>24.381130218505898</v>
      </c>
      <c r="BY345">
        <v>25.170049667358398</v>
      </c>
      <c r="BZ345">
        <v>24.743604660034201</v>
      </c>
      <c r="CA345">
        <v>24.488304138183601</v>
      </c>
      <c r="CB345">
        <v>24.406328201293899</v>
      </c>
      <c r="CC345">
        <v>23.747552871704102</v>
      </c>
      <c r="CD345">
        <v>22.873050689697301</v>
      </c>
      <c r="CE345">
        <v>24.015718460083001</v>
      </c>
      <c r="CG345">
        <v>25.454408645629901</v>
      </c>
      <c r="CH345">
        <v>25.7564373016357</v>
      </c>
      <c r="CI345">
        <v>24.6885375976563</v>
      </c>
      <c r="CJ345">
        <v>24.542682647705099</v>
      </c>
      <c r="CK345">
        <v>24.381130218505898</v>
      </c>
      <c r="CL345">
        <v>25.170049667358398</v>
      </c>
      <c r="CM345">
        <v>24.743604660034201</v>
      </c>
      <c r="CN345">
        <v>24.488304138183601</v>
      </c>
      <c r="CO345">
        <v>24.406328201293899</v>
      </c>
      <c r="CP345">
        <v>23.747552871704102</v>
      </c>
      <c r="CQ345">
        <v>22.873050689697301</v>
      </c>
      <c r="CR345">
        <v>24.015718460083001</v>
      </c>
      <c r="CT345" t="s">
        <v>19000</v>
      </c>
      <c r="CU345" t="s">
        <v>5461</v>
      </c>
      <c r="CV345" t="s">
        <v>18636</v>
      </c>
      <c r="CW345" t="str">
        <f>CT345&amp;CU345&amp;CHAR(10)&amp;CV345</f>
        <v>&gt;A0A3Q7JST6
MATPATTSFAISTSSSSAVSSSSKSLKRALSSNLGFLSTSSLSLKALRAKSYSYNVSSSGGPLSVRMVAAPAAVKAPMSLDFETSVFKKEKVTLSGHDEYIVKGGRDLFKLLPDAFKGIKQIGVIGWGSQGPAQAQNLRDSLAEANSDIVVKIGLRKGSRSFAEARAAGFTEENGTLGDLYETISGSDLVLLLISDAAQADNYEEVFSHMKPNSILGLSHGFLLGHLQSLDLDFPKNISVIAVCPKGMGPSVRRLYVQGKEINGAGINASFAVHQDIDGRATDVALGWSVALGSPFTFATTLEQEYRSDIFGERGILLGAVHGIVESLFRRYTENGMSEELAYKNTVECITGNISRTISTKGMLALYNSLDAEGKKVFATAYSASYYPCMEILYECYEDVATGSEIRSVVLAGRRFSEKEGLPAFPMGKIDQTRMWKVGERVRATRPSGDLGPLYPFTAGVYVALMMAQIEVLRKKGHSYSEIINESVIESVDSLNPFMHARGVSFMVDNCSTTARLGSRKWAPRFDYNLTQQALVAVDNNLPINMALMTDFVCDPVHEAIEVCARLRPTVDISVPADADFVRPELRQTVN</v>
      </c>
    </row>
    <row r="346" spans="1:101" x14ac:dyDescent="0.25">
      <c r="A346" t="s">
        <v>6857</v>
      </c>
      <c r="B346" t="s">
        <v>6857</v>
      </c>
      <c r="C346" t="s">
        <v>7546</v>
      </c>
      <c r="D346">
        <v>0</v>
      </c>
      <c r="E346">
        <v>0</v>
      </c>
      <c r="F346" t="s">
        <v>10808</v>
      </c>
      <c r="G346">
        <v>2.74056816101074</v>
      </c>
      <c r="H346">
        <v>3.67340183258057</v>
      </c>
      <c r="I346">
        <v>3.5704421997070299</v>
      </c>
      <c r="J346">
        <v>3.1495008468627899</v>
      </c>
      <c r="K346">
        <v>3.1738595962524401</v>
      </c>
      <c r="L346">
        <v>3.0028228759765598</v>
      </c>
      <c r="M346">
        <v>2.8052215576171902</v>
      </c>
      <c r="N346">
        <v>3.3077116012573198</v>
      </c>
      <c r="O346">
        <v>3.2215576171875</v>
      </c>
      <c r="P346">
        <v>3.2559576034545898</v>
      </c>
      <c r="Q346">
        <v>3.4582071304321298</v>
      </c>
      <c r="R346">
        <v>2.0449743270874001</v>
      </c>
      <c r="S346">
        <v>3.1170187791188551</v>
      </c>
      <c r="T346">
        <v>342</v>
      </c>
      <c r="X346" s="16">
        <v>0.21940962473551684</v>
      </c>
      <c r="Z346">
        <v>0.84066032843560901</v>
      </c>
      <c r="AA346">
        <v>0.10621127068478101</v>
      </c>
      <c r="AB346">
        <v>0.78304862142834675</v>
      </c>
      <c r="AP346">
        <v>15</v>
      </c>
      <c r="AQ346">
        <v>15</v>
      </c>
      <c r="AR346">
        <v>5</v>
      </c>
      <c r="AS346">
        <v>44.5</v>
      </c>
      <c r="AT346">
        <v>44.5</v>
      </c>
      <c r="AU346">
        <v>16</v>
      </c>
      <c r="AV346">
        <v>35.814999999999998</v>
      </c>
      <c r="AW346">
        <v>0</v>
      </c>
      <c r="AX346">
        <v>93.375</v>
      </c>
      <c r="AY346">
        <v>9823800000</v>
      </c>
      <c r="AZ346">
        <v>157</v>
      </c>
      <c r="BA346" t="s">
        <v>2458</v>
      </c>
      <c r="BB346" t="s">
        <v>2458</v>
      </c>
      <c r="BC346" t="s">
        <v>2459</v>
      </c>
      <c r="BD346" t="s">
        <v>2460</v>
      </c>
      <c r="BE346" t="s">
        <v>2461</v>
      </c>
      <c r="BF346" s="34" t="s">
        <v>19011</v>
      </c>
      <c r="BG346">
        <v>-0.860820412635803</v>
      </c>
      <c r="BH346">
        <v>1.27226746082306</v>
      </c>
      <c r="BI346">
        <v>1.03683221340179</v>
      </c>
      <c r="BJ346">
        <v>7.4275948107242598E-2</v>
      </c>
      <c r="BK346">
        <v>0.129976496100426</v>
      </c>
      <c r="BL346">
        <v>-0.26112896203994801</v>
      </c>
      <c r="BM346">
        <v>-0.71297907829284701</v>
      </c>
      <c r="BN346">
        <v>0.43605259060859702</v>
      </c>
      <c r="BO346">
        <v>0.23904639482498199</v>
      </c>
      <c r="BP346">
        <v>0.31770801544189498</v>
      </c>
      <c r="BQ346">
        <v>0.78018701076507602</v>
      </c>
      <c r="BR346">
        <v>-2.4514176845550502</v>
      </c>
      <c r="BT346">
        <v>24.842109680175799</v>
      </c>
      <c r="BU346">
        <v>26.0883083343506</v>
      </c>
      <c r="BV346">
        <v>25.1605415344238</v>
      </c>
      <c r="BW346">
        <v>24.686990737915</v>
      </c>
      <c r="BX346">
        <v>24.19895362854</v>
      </c>
      <c r="BY346">
        <v>25.085941314697301</v>
      </c>
      <c r="BZ346">
        <v>24.3925075531006</v>
      </c>
      <c r="CA346">
        <v>24.716020584106399</v>
      </c>
      <c r="CB346">
        <v>24.867216110229499</v>
      </c>
      <c r="CC346">
        <v>23.4441738128662</v>
      </c>
      <c r="CD346">
        <v>23.690191268920898</v>
      </c>
      <c r="CE346">
        <v>23.0118503570557</v>
      </c>
      <c r="CG346">
        <v>24.842109680175799</v>
      </c>
      <c r="CH346">
        <v>26.0883083343506</v>
      </c>
      <c r="CI346">
        <v>25.1605415344238</v>
      </c>
      <c r="CJ346">
        <v>24.686990737915</v>
      </c>
      <c r="CK346">
        <v>24.19895362854</v>
      </c>
      <c r="CL346">
        <v>25.085941314697301</v>
      </c>
      <c r="CM346">
        <v>24.3925075531006</v>
      </c>
      <c r="CN346">
        <v>24.716020584106399</v>
      </c>
      <c r="CO346">
        <v>24.867216110229499</v>
      </c>
      <c r="CP346">
        <v>23.4441738128662</v>
      </c>
      <c r="CQ346">
        <v>23.690191268920898</v>
      </c>
      <c r="CR346">
        <v>23.0118503570557</v>
      </c>
      <c r="CT346" t="s">
        <v>19000</v>
      </c>
      <c r="CU346" t="s">
        <v>6857</v>
      </c>
      <c r="CV346" t="s">
        <v>18763</v>
      </c>
      <c r="CW346" t="str">
        <f>CT346&amp;CU346&amp;CHAR(10)&amp;CV346</f>
        <v>&gt;Q9SXS0
MAQESLVLRGTMKAHTDWVTAIATPIDNSDMIVTSSRDKSIIVWSLTKDGAQYGVPRRRLTGHGHFVQDVVLSSDGMFALSGSWDGELRLWDLQAGTTARRFVGHTKDVLSVAFSVDNRQIVSASRDKSIKLWNTLGECKYTIQDGHSHSDWVSCVRFSPNTLQPTIVSGSWDRTVKIWNLTNCKLRSTLAGHSGYVNTVAVSPDGSLCASGGKDGVILLWDLAEGKKLYSLDAGSIIHTLCFSPNRYWLCAATESSIKIWDLESKSIVVDLKVDLKHESEMANESGTAPKTKVIYCTSLSWSADGSTLFSGYTDGLIRVWGIGRY</v>
      </c>
    </row>
    <row r="347" spans="1:101" x14ac:dyDescent="0.25">
      <c r="A347" t="s">
        <v>6981</v>
      </c>
      <c r="B347" t="s">
        <v>19351</v>
      </c>
      <c r="C347" t="s">
        <v>7764</v>
      </c>
      <c r="D347" t="s">
        <v>14958</v>
      </c>
      <c r="E347" t="s">
        <v>14765</v>
      </c>
      <c r="F347" t="s">
        <v>10809</v>
      </c>
      <c r="G347">
        <v>3.0746479034423801</v>
      </c>
      <c r="H347">
        <v>2.1130018234252899</v>
      </c>
      <c r="I347">
        <v>2.7956447601318399</v>
      </c>
      <c r="J347">
        <v>4.4881887435913104</v>
      </c>
      <c r="K347">
        <v>3.25626468658447</v>
      </c>
      <c r="L347">
        <v>3.6247119903564502</v>
      </c>
      <c r="M347">
        <v>2.7357749938964799</v>
      </c>
      <c r="N347">
        <v>2.7107114791870099</v>
      </c>
      <c r="O347">
        <v>3.2402458190918</v>
      </c>
      <c r="P347">
        <v>3.0706090927124001</v>
      </c>
      <c r="Q347">
        <v>3.1773920059204102</v>
      </c>
      <c r="R347">
        <v>3.05139064788818</v>
      </c>
      <c r="S347">
        <v>3.1115486621856676</v>
      </c>
      <c r="T347">
        <v>343</v>
      </c>
      <c r="X347" s="16">
        <v>-1.1286236445109066</v>
      </c>
      <c r="Z347">
        <v>0.18381930184804901</v>
      </c>
      <c r="AA347">
        <v>1.24617516109888</v>
      </c>
      <c r="AB347">
        <v>5.6731574758039867E-2</v>
      </c>
      <c r="AP347">
        <v>9</v>
      </c>
      <c r="AQ347">
        <v>9</v>
      </c>
      <c r="AR347">
        <v>9</v>
      </c>
      <c r="AS347">
        <v>17.100000000000001</v>
      </c>
      <c r="AT347">
        <v>17.100000000000001</v>
      </c>
      <c r="AU347">
        <v>17.100000000000001</v>
      </c>
      <c r="AV347">
        <v>42.906999999999996</v>
      </c>
      <c r="AW347">
        <v>0</v>
      </c>
      <c r="AX347">
        <v>46.783999999999999</v>
      </c>
      <c r="AY347">
        <v>5245400000</v>
      </c>
      <c r="AZ347">
        <v>97</v>
      </c>
      <c r="BA347" t="s">
        <v>4301</v>
      </c>
      <c r="BB347" t="s">
        <v>4302</v>
      </c>
      <c r="BC347" t="s">
        <v>4303</v>
      </c>
      <c r="BD347" t="s">
        <v>4304</v>
      </c>
      <c r="BE347" t="s">
        <v>4305</v>
      </c>
      <c r="BF347" s="34" t="s">
        <v>19011</v>
      </c>
      <c r="BG347">
        <v>-6.4451709389686598E-2</v>
      </c>
      <c r="BH347">
        <v>-1.74408483505249</v>
      </c>
      <c r="BI347">
        <v>-0.55176502466201804</v>
      </c>
      <c r="BJ347">
        <v>2.4044711589813201</v>
      </c>
      <c r="BK347">
        <v>0.25276434421539301</v>
      </c>
      <c r="BL347">
        <v>0.89630281925201405</v>
      </c>
      <c r="BM347">
        <v>-0.65633493661880504</v>
      </c>
      <c r="BN347">
        <v>-0.70011144876480103</v>
      </c>
      <c r="BO347">
        <v>0.22478540241718301</v>
      </c>
      <c r="BP347">
        <v>-7.1505993604660006E-2</v>
      </c>
      <c r="BQ347">
        <v>0.115003496408463</v>
      </c>
      <c r="BR347">
        <v>-0.105073370039463</v>
      </c>
      <c r="BT347">
        <v>25.176189422607401</v>
      </c>
      <c r="BU347">
        <v>24.527908325195298</v>
      </c>
      <c r="BV347">
        <v>24.385744094848601</v>
      </c>
      <c r="BW347">
        <v>26.025678634643601</v>
      </c>
      <c r="BX347">
        <v>24.281358718872099</v>
      </c>
      <c r="BY347">
        <v>25.707830429077099</v>
      </c>
      <c r="BZ347">
        <v>24.323060989379901</v>
      </c>
      <c r="CA347">
        <v>24.119020462036101</v>
      </c>
      <c r="CB347">
        <v>24.8859043121338</v>
      </c>
      <c r="CC347">
        <v>23.258825302123999</v>
      </c>
      <c r="CD347">
        <v>23.409376144409201</v>
      </c>
      <c r="CE347">
        <v>24.018266677856399</v>
      </c>
      <c r="CG347">
        <v>25.176189422607401</v>
      </c>
      <c r="CH347">
        <v>24.527908325195298</v>
      </c>
      <c r="CI347">
        <v>24.385744094848601</v>
      </c>
      <c r="CJ347">
        <v>26.025678634643601</v>
      </c>
      <c r="CK347">
        <v>24.281358718872099</v>
      </c>
      <c r="CL347">
        <v>25.707830429077099</v>
      </c>
      <c r="CM347">
        <v>24.323060989379901</v>
      </c>
      <c r="CN347">
        <v>24.119020462036101</v>
      </c>
      <c r="CO347">
        <v>24.8859043121338</v>
      </c>
      <c r="CP347">
        <v>23.258825302123999</v>
      </c>
      <c r="CQ347">
        <v>23.409376144409201</v>
      </c>
      <c r="CR347">
        <v>24.018266677856399</v>
      </c>
      <c r="CT347" t="s">
        <v>19000</v>
      </c>
      <c r="CU347" t="s">
        <v>6981</v>
      </c>
      <c r="CV347" t="s">
        <v>16959</v>
      </c>
      <c r="CW347" t="str">
        <f>CT347&amp;CU347&amp;CHAR(10)&amp;CV347</f>
        <v>&gt;A0A3Q7IB32
MASEKKLSNPMRDIKVQKLVLNISVGESGDRLTRAAKVLEQLSGQSPVFSKARYTVRSFGIRRNEKIACYVTVRGEKAMQLLESGLKVKEYELLRRNFSETGCFGFGIQEHIDLGIKYDPSTGIYGMDFYVVLERPGYRVARRRRCKSRVGIQHRVTKEDSMKWFQVKYEGVILNKSSNIHKKGAKKRVISVPIKDCDISRSNYKGEIYPPFDSSTWRKYGQKPIKGSPYPRGYYRCSSLKGCPAKKQVERCHHDPNVLIITYSSGHNHPLPAAATKHRHPTTSFAATNTEQSTIFTDQPENDFIMAEVGAGELLGCFSYVGPTLLECTSPTMVGSTWVDDDVAFMLPIGEEDQSLFGDLGELPECSMVFRRYNRIVDGI</v>
      </c>
    </row>
    <row r="348" spans="1:101" x14ac:dyDescent="0.25">
      <c r="A348" t="s">
        <v>3894</v>
      </c>
      <c r="B348" t="s">
        <v>19352</v>
      </c>
      <c r="C348" t="s">
        <v>7177</v>
      </c>
      <c r="D348" t="s">
        <v>14959</v>
      </c>
      <c r="E348">
        <v>0</v>
      </c>
      <c r="F348" t="s">
        <v>10810</v>
      </c>
      <c r="G348">
        <v>2.9398059844970699</v>
      </c>
      <c r="H348">
        <v>2.78022289276123</v>
      </c>
      <c r="I348">
        <v>3.3187026977539098</v>
      </c>
      <c r="J348">
        <v>3.1212911605835001</v>
      </c>
      <c r="K348">
        <v>3.2315721511840798</v>
      </c>
      <c r="L348">
        <v>3.2602157592773402</v>
      </c>
      <c r="M348">
        <v>3.2334156036377002</v>
      </c>
      <c r="N348">
        <v>3.1779813766479501</v>
      </c>
      <c r="O348">
        <v>2.7202053070068399</v>
      </c>
      <c r="P348">
        <v>3.44756031036377</v>
      </c>
      <c r="Q348">
        <v>2.97783756256104</v>
      </c>
      <c r="R348">
        <v>3.0918302536010698</v>
      </c>
      <c r="S348">
        <v>3.1083867549896245</v>
      </c>
      <c r="T348">
        <v>344</v>
      </c>
      <c r="X348" s="16">
        <v>-0.1914491653442365</v>
      </c>
      <c r="Z348">
        <v>0.78048269581056495</v>
      </c>
      <c r="AA348">
        <v>0.15199773714748899</v>
      </c>
      <c r="AB348">
        <v>0.70469674071684985</v>
      </c>
      <c r="AP348">
        <v>31</v>
      </c>
      <c r="AQ348">
        <v>31</v>
      </c>
      <c r="AR348">
        <v>2</v>
      </c>
      <c r="AS348">
        <v>40.4</v>
      </c>
      <c r="AT348">
        <v>40.4</v>
      </c>
      <c r="AU348">
        <v>5.6</v>
      </c>
      <c r="AV348">
        <v>89.46</v>
      </c>
      <c r="AW348">
        <v>0</v>
      </c>
      <c r="AX348">
        <v>181.08</v>
      </c>
      <c r="AY348">
        <v>17684000000</v>
      </c>
      <c r="AZ348">
        <v>379</v>
      </c>
      <c r="BA348" t="s">
        <v>3894</v>
      </c>
      <c r="BB348" t="s">
        <v>3894</v>
      </c>
      <c r="BC348" t="s">
        <v>3895</v>
      </c>
      <c r="BF348" s="34" t="s">
        <v>19011</v>
      </c>
      <c r="BG348">
        <v>-0.77368426322937001</v>
      </c>
      <c r="BH348">
        <v>-1.50607454776764</v>
      </c>
      <c r="BI348">
        <v>0.96522355079650901</v>
      </c>
      <c r="BJ348">
        <v>5.9223450720310197E-2</v>
      </c>
      <c r="BK348">
        <v>0.56534677743911699</v>
      </c>
      <c r="BL348">
        <v>0.69680368900299094</v>
      </c>
      <c r="BM348">
        <v>0.57380712032318104</v>
      </c>
      <c r="BN348">
        <v>0.31939741969108598</v>
      </c>
      <c r="BO348">
        <v>-1.7815191745758101</v>
      </c>
      <c r="BP348">
        <v>1.55660235881805</v>
      </c>
      <c r="BQ348">
        <v>-0.59914219379425004</v>
      </c>
      <c r="BR348">
        <v>-7.5984373688697801E-2</v>
      </c>
      <c r="BT348">
        <v>25.041347503662099</v>
      </c>
      <c r="BU348">
        <v>25.1951293945313</v>
      </c>
      <c r="BV348">
        <v>24.9088020324707</v>
      </c>
      <c r="BW348">
        <v>24.6587810516357</v>
      </c>
      <c r="BX348">
        <v>24.256666183471701</v>
      </c>
      <c r="BY348">
        <v>25.343334197998001</v>
      </c>
      <c r="BZ348">
        <v>24.820701599121101</v>
      </c>
      <c r="CA348">
        <v>24.586290359497099</v>
      </c>
      <c r="CB348">
        <v>24.3658638000488</v>
      </c>
      <c r="CC348">
        <v>23.635776519775401</v>
      </c>
      <c r="CD348">
        <v>23.209821701049801</v>
      </c>
      <c r="CE348">
        <v>24.0587062835693</v>
      </c>
      <c r="CG348">
        <v>25.041347503662099</v>
      </c>
      <c r="CH348">
        <v>25.1951293945313</v>
      </c>
      <c r="CI348">
        <v>24.9088020324707</v>
      </c>
      <c r="CJ348">
        <v>24.6587810516357</v>
      </c>
      <c r="CK348">
        <v>24.256666183471701</v>
      </c>
      <c r="CL348">
        <v>25.343334197998001</v>
      </c>
      <c r="CM348">
        <v>24.820701599121101</v>
      </c>
      <c r="CN348">
        <v>24.586290359497099</v>
      </c>
      <c r="CO348">
        <v>24.3658638000488</v>
      </c>
      <c r="CP348">
        <v>23.635776519775401</v>
      </c>
      <c r="CQ348">
        <v>23.209821701049801</v>
      </c>
      <c r="CR348">
        <v>24.0587062835693</v>
      </c>
      <c r="CT348" t="s">
        <v>19000</v>
      </c>
      <c r="CU348" t="s">
        <v>3894</v>
      </c>
      <c r="CV348" t="s">
        <v>18643</v>
      </c>
      <c r="CW348" t="str">
        <f>CT348&amp;CU348&amp;CHAR(10)&amp;CV348</f>
        <v>&gt;A0A3Q7HWE0
MTNQAESSDSKGAKKDFSTAILERKKSPNRLVVDEAVNDDNSVVALHPATMEKLQLFRGDTILIKGKKRKDTVVIALADETCDEPKIRMNKVVRSNLRVRLGDVVSVHQCPDVKYGKRVHILPIDDTIEGLTGDLFDAFLKPYFLEAYRPLRKGDNFLVRGGMRSVEFKVIETDPGEYCVVAPDTEIFCEGEPVKREDEERLDEVGYDDVGGVRKQMAQIRELVELPLRHPQLFKSIGVKPPKGILLYGPPGSGKTLIARAVANETGAFFFCINGPEIMSKLAGESESNLRKAFEEAEKNAPSIIFIDEIDSIAPKREKTHGEVERRIVSQLLTLMDGLKSRAHVIVMGATNRPNSIDPALRRFGRFDREIDIGVPDEVGRLEVLRIHTKNMKLAEEVDLERISKDTHGYVGADLAALCTEAALQCIREKMDVIDLEDDSIDAEILNSMAVTNEHFQTALGTSNPSALRETVVEVPNVSWEDIGGLENVKRELQETVQYPVEHPEKFEKFGMSPSKGVLFYGPPGCGKTLLAKAIANECQANFISVKGPELLTMWFGESEANVREIFDKARQSAPCVLFFDELDSIATQRGSSSGDAGGAADRVLNQLLTEMDGMNAKKTVFIIGATNRPDIIDPALLRPGRLDQLIYIPLPDEDSRHQIFKACLRKSPLSKDIDLRALAKYTQGFSGADITEICQRACKYAIRENIEKDIEKEKRRAENPDSMDEDADDEISEIKPAHFEESMKYARRSVSDADIRKYQAFAQTLQQSRGFGTEFRFSETSGGAAASDPFTTSNAGADDDDLYS</v>
      </c>
    </row>
    <row r="349" spans="1:101" x14ac:dyDescent="0.25">
      <c r="A349" t="s">
        <v>6492</v>
      </c>
      <c r="B349" t="s">
        <v>19353</v>
      </c>
      <c r="C349" t="s">
        <v>7855</v>
      </c>
      <c r="D349" t="s">
        <v>14960</v>
      </c>
      <c r="E349" t="s">
        <v>14773</v>
      </c>
      <c r="F349" t="s">
        <v>10811</v>
      </c>
      <c r="G349">
        <v>3.2458190917968799</v>
      </c>
      <c r="H349">
        <v>2.6568269729614298</v>
      </c>
      <c r="I349">
        <v>3.1429901123046902</v>
      </c>
      <c r="J349">
        <v>3.2974061965942401</v>
      </c>
      <c r="K349">
        <v>2.9989366531372101</v>
      </c>
      <c r="L349">
        <v>3.3308467864990199</v>
      </c>
      <c r="M349">
        <v>3.2571239471435498</v>
      </c>
      <c r="N349">
        <v>2.9394235610961901</v>
      </c>
      <c r="O349">
        <v>3.2898712158203098</v>
      </c>
      <c r="P349">
        <v>3.2970819473266602</v>
      </c>
      <c r="Q349">
        <v>3.0338659286499001</v>
      </c>
      <c r="R349">
        <v>2.7903757095336901</v>
      </c>
      <c r="S349">
        <v>3.1067140102386479</v>
      </c>
      <c r="T349">
        <v>345</v>
      </c>
      <c r="X349" s="16">
        <v>-0.19385115305582401</v>
      </c>
      <c r="Z349">
        <v>0.79549035441902205</v>
      </c>
      <c r="AA349">
        <v>0.139988112421363</v>
      </c>
      <c r="AB349">
        <v>0.72445578972437408</v>
      </c>
      <c r="AP349">
        <v>23</v>
      </c>
      <c r="AQ349">
        <v>23</v>
      </c>
      <c r="AR349">
        <v>15</v>
      </c>
      <c r="AS349">
        <v>51</v>
      </c>
      <c r="AT349">
        <v>51</v>
      </c>
      <c r="AU349">
        <v>31.8</v>
      </c>
      <c r="AV349">
        <v>52.81</v>
      </c>
      <c r="AW349">
        <v>0</v>
      </c>
      <c r="AX349">
        <v>162.49</v>
      </c>
      <c r="AY349">
        <v>12983000000</v>
      </c>
      <c r="AZ349">
        <v>175</v>
      </c>
      <c r="BA349" t="s">
        <v>6492</v>
      </c>
      <c r="BB349" t="s">
        <v>6492</v>
      </c>
      <c r="BC349" t="s">
        <v>6493</v>
      </c>
      <c r="BD349" t="s">
        <v>6494</v>
      </c>
      <c r="BE349" t="s">
        <v>6495</v>
      </c>
      <c r="BF349" s="34" t="s">
        <v>19011</v>
      </c>
      <c r="BG349">
        <v>0.62377077341079701</v>
      </c>
      <c r="BH349">
        <v>-2.0173697471618701</v>
      </c>
      <c r="BI349">
        <v>0.16266819834709201</v>
      </c>
      <c r="BJ349">
        <v>0.85509610176086404</v>
      </c>
      <c r="BK349">
        <v>-0.48329195380210899</v>
      </c>
      <c r="BL349">
        <v>1.0050493478775</v>
      </c>
      <c r="BM349">
        <v>0.67446368932723999</v>
      </c>
      <c r="BN349">
        <v>-0.75015872716903698</v>
      </c>
      <c r="BO349">
        <v>0.82130795717239402</v>
      </c>
      <c r="BP349">
        <v>0.85364210605621305</v>
      </c>
      <c r="BQ349">
        <v>-0.32666316628456099</v>
      </c>
      <c r="BR349">
        <v>-1.4185146093368499</v>
      </c>
      <c r="BT349">
        <v>25.3473606109619</v>
      </c>
      <c r="BU349">
        <v>25.071733474731399</v>
      </c>
      <c r="BV349">
        <v>24.733089447021499</v>
      </c>
      <c r="BW349">
        <v>24.834896087646499</v>
      </c>
      <c r="BX349">
        <v>24.024030685424801</v>
      </c>
      <c r="BY349">
        <v>25.413965225219702</v>
      </c>
      <c r="BZ349">
        <v>24.844409942626999</v>
      </c>
      <c r="CA349">
        <v>24.347732543945298</v>
      </c>
      <c r="CB349">
        <v>24.935529708862301</v>
      </c>
      <c r="CC349">
        <v>23.485298156738299</v>
      </c>
      <c r="CD349">
        <v>23.2658500671387</v>
      </c>
      <c r="CE349">
        <v>23.757251739501999</v>
      </c>
      <c r="CG349">
        <v>25.3473606109619</v>
      </c>
      <c r="CH349">
        <v>25.071733474731399</v>
      </c>
      <c r="CI349">
        <v>24.733089447021499</v>
      </c>
      <c r="CJ349">
        <v>24.834896087646499</v>
      </c>
      <c r="CK349">
        <v>24.024030685424801</v>
      </c>
      <c r="CL349">
        <v>25.413965225219702</v>
      </c>
      <c r="CM349">
        <v>24.844409942626999</v>
      </c>
      <c r="CN349">
        <v>24.347732543945298</v>
      </c>
      <c r="CO349">
        <v>24.935529708862301</v>
      </c>
      <c r="CP349">
        <v>23.485298156738299</v>
      </c>
      <c r="CQ349">
        <v>23.2658500671387</v>
      </c>
      <c r="CR349">
        <v>23.757251739501999</v>
      </c>
      <c r="CT349" t="s">
        <v>19000</v>
      </c>
      <c r="CU349" t="s">
        <v>6492</v>
      </c>
      <c r="CV349" t="s">
        <v>18676</v>
      </c>
      <c r="CW349" t="str">
        <f>CT349&amp;CU349&amp;CHAR(10)&amp;CV349</f>
        <v>&gt;Q8GT30
MAIGSLARRKASTILSSRYLKYSFSLSRGFASGSDENDVVVIGGGPGGYVAAIKAAQLGLKTTCIEKRGTLGGTCLNVGCIPSKALLHSSHMYHEAQHSFASHGVKFSSVEVDLPAMMAQKDKAVAGLTRGIEGLFKKNKVNYVKGYGKFLSPSEVSVDTVEGGNTIVKGKNIIIATGSDVKSLPGLTIDEKRIVSSTGALALTEIPKKLVVIGAGYIGLEMGSVWGRLGSEVTVVEFASDIVPTMDGEVRKQFQRSLEKQKMKFMLKTKVVSVDTVGDSVKLTLEPAAGGEQTTLEADVVLVSAGRVPFTSGLGLDKIGVETDKAGRILVNERFASNVPGVYAIGDVIPGPMLAHKAEEDGVACVEFIAGKEGHVDYDLVPGVCYTHPEVASVGKTEEQVKALGVDYRVGKFPFLANSRAKAIDDAEGIVKVIAEKGTDKILGVHIMSSNAGELIHEAVLALNYGASSEDIARTCHAHPTMSEALKEAAMATYDKPIHM</v>
      </c>
    </row>
    <row r="350" spans="1:101" x14ac:dyDescent="0.25">
      <c r="A350" t="s">
        <v>6573</v>
      </c>
      <c r="B350" t="s">
        <v>19354</v>
      </c>
      <c r="C350" t="s">
        <v>8055</v>
      </c>
      <c r="D350" t="s">
        <v>14961</v>
      </c>
      <c r="E350">
        <v>0</v>
      </c>
      <c r="F350" t="s">
        <v>10812</v>
      </c>
      <c r="G350">
        <v>2.7541275024414098</v>
      </c>
      <c r="H350">
        <v>3.7332906723022501</v>
      </c>
      <c r="I350">
        <v>3.11525535583496</v>
      </c>
      <c r="J350">
        <v>3.2391672134399401</v>
      </c>
      <c r="K350">
        <v>2.5765218734741202</v>
      </c>
      <c r="L350">
        <v>2.9045143127441402</v>
      </c>
      <c r="M350">
        <v>2.69562911987305</v>
      </c>
      <c r="N350">
        <v>3.7565336227417001</v>
      </c>
      <c r="O350">
        <v>2.1843128204345699</v>
      </c>
      <c r="P350">
        <v>2.80114841461182</v>
      </c>
      <c r="Q350">
        <v>4.3282995223998997</v>
      </c>
      <c r="R350">
        <v>3.0903444290161102</v>
      </c>
      <c r="S350">
        <v>3.0982620716094975</v>
      </c>
      <c r="T350">
        <v>346</v>
      </c>
      <c r="X350" s="16">
        <v>0.29415671030680635</v>
      </c>
      <c r="Z350">
        <v>0.79049053201082098</v>
      </c>
      <c r="AA350">
        <v>0.14395865064445901</v>
      </c>
      <c r="AB350">
        <v>0.71786263601340883</v>
      </c>
      <c r="AP350">
        <v>8</v>
      </c>
      <c r="AQ350">
        <v>8</v>
      </c>
      <c r="AR350">
        <v>8</v>
      </c>
      <c r="AS350">
        <v>57.9</v>
      </c>
      <c r="AT350">
        <v>57.9</v>
      </c>
      <c r="AU350">
        <v>57.9</v>
      </c>
      <c r="AV350">
        <v>17.196999999999999</v>
      </c>
      <c r="AW350">
        <v>0</v>
      </c>
      <c r="AX350">
        <v>35.097000000000001</v>
      </c>
      <c r="AY350">
        <v>4643700000</v>
      </c>
      <c r="AZ350">
        <v>68</v>
      </c>
      <c r="BA350" t="s">
        <v>6573</v>
      </c>
      <c r="BB350" t="s">
        <v>6573</v>
      </c>
      <c r="BC350" t="s">
        <v>6574</v>
      </c>
      <c r="BD350" t="s">
        <v>6575</v>
      </c>
      <c r="BE350" t="s">
        <v>6576</v>
      </c>
      <c r="BF350" s="34" t="s">
        <v>19011</v>
      </c>
      <c r="BG350">
        <v>-0.57916778326034501</v>
      </c>
      <c r="BH350">
        <v>1.0687334537506099</v>
      </c>
      <c r="BI350">
        <v>2.8599170967936498E-2</v>
      </c>
      <c r="BJ350">
        <v>0.237138986587524</v>
      </c>
      <c r="BK350">
        <v>-0.87807255983352706</v>
      </c>
      <c r="BL350">
        <v>-0.32607147097587602</v>
      </c>
      <c r="BM350">
        <v>-0.67761880159378096</v>
      </c>
      <c r="BN350">
        <v>1.1078506708145099</v>
      </c>
      <c r="BO350">
        <v>-1.5381482839584399</v>
      </c>
      <c r="BP350">
        <v>-0.50003308057785001</v>
      </c>
      <c r="BQ350">
        <v>2.0701148509979199</v>
      </c>
      <c r="BR350">
        <v>-1.3325147330760999E-2</v>
      </c>
      <c r="BT350">
        <v>24.855669021606399</v>
      </c>
      <c r="BU350">
        <v>26.148197174072301</v>
      </c>
      <c r="BV350">
        <v>24.7053546905518</v>
      </c>
      <c r="BW350">
        <v>24.776657104492202</v>
      </c>
      <c r="BX350">
        <v>23.601615905761701</v>
      </c>
      <c r="BY350">
        <v>24.987632751464801</v>
      </c>
      <c r="BZ350">
        <v>24.282915115356399</v>
      </c>
      <c r="CA350">
        <v>25.164842605590799</v>
      </c>
      <c r="CB350">
        <v>23.829971313476602</v>
      </c>
      <c r="CC350">
        <v>22.989364624023398</v>
      </c>
      <c r="CD350">
        <v>24.5602836608887</v>
      </c>
      <c r="CE350">
        <v>24.0572204589844</v>
      </c>
      <c r="CG350">
        <v>24.855669021606399</v>
      </c>
      <c r="CH350">
        <v>26.148197174072301</v>
      </c>
      <c r="CI350">
        <v>24.7053546905518</v>
      </c>
      <c r="CJ350">
        <v>24.776657104492202</v>
      </c>
      <c r="CK350">
        <v>23.601615905761701</v>
      </c>
      <c r="CL350">
        <v>24.987632751464801</v>
      </c>
      <c r="CM350">
        <v>24.282915115356399</v>
      </c>
      <c r="CN350">
        <v>25.164842605590799</v>
      </c>
      <c r="CO350">
        <v>23.829971313476602</v>
      </c>
      <c r="CP350">
        <v>22.989364624023398</v>
      </c>
      <c r="CQ350">
        <v>24.5602836608887</v>
      </c>
      <c r="CR350">
        <v>24.0572204589844</v>
      </c>
      <c r="CT350" t="s">
        <v>19000</v>
      </c>
      <c r="CU350" t="s">
        <v>6573</v>
      </c>
      <c r="CV350" t="s">
        <v>18667</v>
      </c>
      <c r="CW350" t="str">
        <f>CT350&amp;CU350&amp;CHAR(10)&amp;CV350</f>
        <v>&gt;Q9AWA9
MSSFSEEQEALVVKSWGSMKKDAGEWGLKFFLKIFEIAPSAKKMFSFLKDSNVPLDQNPKLKIHAKSVLVMTCEAAVQLRKAGKVVVRDSTLKKIGATHFKYGVVDEHFEVTKYALLETIKEASQEMWSVEMKNAWGEAYDQLVSAIKTEMK</v>
      </c>
    </row>
    <row r="351" spans="1:101" x14ac:dyDescent="0.25">
      <c r="A351" t="s">
        <v>4231</v>
      </c>
      <c r="B351" t="s">
        <v>19355</v>
      </c>
      <c r="C351" t="s">
        <v>7756</v>
      </c>
      <c r="D351" t="s">
        <v>14962</v>
      </c>
      <c r="E351" t="s">
        <v>14963</v>
      </c>
      <c r="F351" t="s">
        <v>10813</v>
      </c>
      <c r="G351">
        <v>3.15764236450195</v>
      </c>
      <c r="H351">
        <v>3.04463863372803</v>
      </c>
      <c r="I351">
        <v>3.1410751342773402</v>
      </c>
      <c r="J351">
        <v>3.44200992584229</v>
      </c>
      <c r="K351">
        <v>2.8500204086303702</v>
      </c>
      <c r="L351">
        <v>3.2096214294433598</v>
      </c>
      <c r="M351">
        <v>3.0794792175293</v>
      </c>
      <c r="N351">
        <v>3.4046297073364298</v>
      </c>
      <c r="O351">
        <v>2.5171127319335902</v>
      </c>
      <c r="P351">
        <v>3.12546634674072</v>
      </c>
      <c r="Q351">
        <v>2.85051822662354</v>
      </c>
      <c r="R351">
        <v>3.3149061203002899</v>
      </c>
      <c r="S351">
        <v>3.0947600205739345</v>
      </c>
      <c r="T351">
        <v>347</v>
      </c>
      <c r="X351" s="16">
        <v>-5.2765210469566171E-2</v>
      </c>
      <c r="Z351">
        <v>0.93657165861513703</v>
      </c>
      <c r="AA351">
        <v>3.8202188539080903E-2</v>
      </c>
      <c r="AB351">
        <v>0.91579403716255492</v>
      </c>
      <c r="AP351">
        <v>6</v>
      </c>
      <c r="AQ351">
        <v>6</v>
      </c>
      <c r="AR351">
        <v>4</v>
      </c>
      <c r="AS351">
        <v>48.8</v>
      </c>
      <c r="AT351">
        <v>48.8</v>
      </c>
      <c r="AU351">
        <v>35.5</v>
      </c>
      <c r="AV351">
        <v>17.725000000000001</v>
      </c>
      <c r="AW351">
        <v>0</v>
      </c>
      <c r="AX351">
        <v>80.438999999999993</v>
      </c>
      <c r="AY351">
        <v>4288900000</v>
      </c>
      <c r="AZ351">
        <v>53</v>
      </c>
      <c r="BA351" t="s">
        <v>4231</v>
      </c>
      <c r="BB351" t="s">
        <v>4231</v>
      </c>
      <c r="BC351" t="s">
        <v>4232</v>
      </c>
      <c r="BF351" s="34" t="s">
        <v>19011</v>
      </c>
      <c r="BG351">
        <v>0.24223417043685899</v>
      </c>
      <c r="BH351">
        <v>-0.19307665526866899</v>
      </c>
      <c r="BI351">
        <v>0.17841421067714699</v>
      </c>
      <c r="BJ351">
        <v>1.33766949176788</v>
      </c>
      <c r="BK351">
        <v>-0.94278132915496804</v>
      </c>
      <c r="BL351">
        <v>0.44246694445610002</v>
      </c>
      <c r="BM351">
        <v>-5.8864422142505597E-2</v>
      </c>
      <c r="BN351">
        <v>1.1936740875244101</v>
      </c>
      <c r="BO351">
        <v>-2.22520184516907</v>
      </c>
      <c r="BP351">
        <v>0.11828632652759601</v>
      </c>
      <c r="BQ351">
        <v>-0.94086360931396495</v>
      </c>
      <c r="BR351">
        <v>0.84804266691207897</v>
      </c>
      <c r="BT351">
        <v>25.259183883666999</v>
      </c>
      <c r="BU351">
        <v>25.459545135498001</v>
      </c>
      <c r="BV351">
        <v>24.731174468994102</v>
      </c>
      <c r="BW351">
        <v>24.979499816894499</v>
      </c>
      <c r="BX351">
        <v>23.875114440918001</v>
      </c>
      <c r="BY351">
        <v>25.292739868164102</v>
      </c>
      <c r="BZ351">
        <v>24.666765213012699</v>
      </c>
      <c r="CA351">
        <v>24.812938690185501</v>
      </c>
      <c r="CB351">
        <v>24.1627712249756</v>
      </c>
      <c r="CC351">
        <v>23.313682556152301</v>
      </c>
      <c r="CD351">
        <v>23.082502365112301</v>
      </c>
      <c r="CE351">
        <v>24.281782150268601</v>
      </c>
      <c r="CG351">
        <v>25.259183883666999</v>
      </c>
      <c r="CH351">
        <v>25.459545135498001</v>
      </c>
      <c r="CI351">
        <v>24.731174468994102</v>
      </c>
      <c r="CJ351">
        <v>24.979499816894499</v>
      </c>
      <c r="CK351">
        <v>23.875114440918001</v>
      </c>
      <c r="CL351">
        <v>25.292739868164102</v>
      </c>
      <c r="CM351">
        <v>24.666765213012699</v>
      </c>
      <c r="CN351">
        <v>24.812938690185501</v>
      </c>
      <c r="CO351">
        <v>24.1627712249756</v>
      </c>
      <c r="CP351">
        <v>23.313682556152301</v>
      </c>
      <c r="CQ351">
        <v>23.082502365112301</v>
      </c>
      <c r="CR351">
        <v>24.281782150268601</v>
      </c>
      <c r="CT351" t="s">
        <v>19000</v>
      </c>
      <c r="CU351" t="s">
        <v>4231</v>
      </c>
      <c r="CV351" t="s">
        <v>18927</v>
      </c>
      <c r="CW351" t="str">
        <f>CT351&amp;CU351&amp;CHAR(10)&amp;CV351</f>
        <v>&gt;A0A3Q7I9Q3
MASLATAEVCDVNAGHLSNGDLRVLPPVFKIYGQCRAFSGPITTLKVFEDNVLVRELLETRGEGRVLVIDGGGSMRCALVGGNLGQLAQNMGWAGILVNGCIRDVDEINGCDIGVRALASHPQKSNKKGQGEKHVPIYIGGMMIREGEWLYADSDGILVSKTELSI</v>
      </c>
    </row>
    <row r="352" spans="1:101" x14ac:dyDescent="0.25">
      <c r="A352" t="s">
        <v>4464</v>
      </c>
      <c r="B352" t="s">
        <v>19356</v>
      </c>
      <c r="C352" t="s">
        <v>7177</v>
      </c>
      <c r="D352" t="s">
        <v>14964</v>
      </c>
      <c r="E352" t="s">
        <v>14848</v>
      </c>
      <c r="F352" t="s">
        <v>10814</v>
      </c>
      <c r="G352">
        <v>3.2815017700195299</v>
      </c>
      <c r="H352">
        <v>2.9406099319457999</v>
      </c>
      <c r="I352">
        <v>3.0609817504882799</v>
      </c>
      <c r="J352">
        <v>3.44196605682373</v>
      </c>
      <c r="K352">
        <v>3.00298976898193</v>
      </c>
      <c r="L352">
        <v>2.6492462158203098</v>
      </c>
      <c r="M352">
        <v>2.7886180877685498</v>
      </c>
      <c r="N352">
        <v>2.9775018692016602</v>
      </c>
      <c r="O352">
        <v>2.7454719543457</v>
      </c>
      <c r="P352">
        <v>3.3949213027954102</v>
      </c>
      <c r="Q352">
        <v>3.7540864944457999</v>
      </c>
      <c r="R352">
        <v>3.02335453033447</v>
      </c>
      <c r="S352">
        <v>3.0884374777475974</v>
      </c>
      <c r="T352">
        <v>348</v>
      </c>
      <c r="X352" s="16">
        <v>6.2963803609213276E-2</v>
      </c>
      <c r="Z352">
        <v>0.33562360992301099</v>
      </c>
      <c r="AA352">
        <v>0.67398752242001603</v>
      </c>
      <c r="AB352">
        <v>0.21184219980991945</v>
      </c>
      <c r="AP352">
        <v>11</v>
      </c>
      <c r="AQ352">
        <v>11</v>
      </c>
      <c r="AR352">
        <v>5</v>
      </c>
      <c r="AS352">
        <v>42.9</v>
      </c>
      <c r="AT352">
        <v>42.9</v>
      </c>
      <c r="AU352">
        <v>23.2</v>
      </c>
      <c r="AV352">
        <v>41.61</v>
      </c>
      <c r="AW352">
        <v>0</v>
      </c>
      <c r="AX352">
        <v>110.41</v>
      </c>
      <c r="AY352">
        <v>7621000000</v>
      </c>
      <c r="AZ352">
        <v>141</v>
      </c>
      <c r="BA352" t="s">
        <v>4464</v>
      </c>
      <c r="BB352" t="s">
        <v>4464</v>
      </c>
      <c r="BC352" t="s">
        <v>4465</v>
      </c>
      <c r="BF352" s="34" t="s">
        <v>19011</v>
      </c>
      <c r="BG352">
        <v>0.59810942411422696</v>
      </c>
      <c r="BH352">
        <v>-0.45796686410903897</v>
      </c>
      <c r="BI352">
        <v>-8.5057310760021196E-2</v>
      </c>
      <c r="BJ352">
        <v>1.0952246189117401</v>
      </c>
      <c r="BK352">
        <v>-0.26471534371375999</v>
      </c>
      <c r="BL352">
        <v>-1.3606059551239</v>
      </c>
      <c r="BM352">
        <v>-0.92883461713790905</v>
      </c>
      <c r="BN352">
        <v>-0.34367635846138</v>
      </c>
      <c r="BO352">
        <v>-1.06250047683716</v>
      </c>
      <c r="BP352">
        <v>0.94948089122772195</v>
      </c>
      <c r="BQ352">
        <v>2.0621676445007302</v>
      </c>
      <c r="BR352">
        <v>-0.20162570476531999</v>
      </c>
      <c r="BT352">
        <v>25.383043289184599</v>
      </c>
      <c r="BU352">
        <v>25.355516433715799</v>
      </c>
      <c r="BV352">
        <v>24.651081085205099</v>
      </c>
      <c r="BW352">
        <v>24.979455947876001</v>
      </c>
      <c r="BX352">
        <v>24.028083801269499</v>
      </c>
      <c r="BY352">
        <v>24.732364654541001</v>
      </c>
      <c r="BZ352">
        <v>24.375904083251999</v>
      </c>
      <c r="CA352">
        <v>24.385810852050799</v>
      </c>
      <c r="CB352">
        <v>24.391130447387699</v>
      </c>
      <c r="CC352">
        <v>23.583137512206999</v>
      </c>
      <c r="CD352">
        <v>23.986070632934599</v>
      </c>
      <c r="CE352">
        <v>23.990230560302699</v>
      </c>
      <c r="CG352">
        <v>25.383043289184599</v>
      </c>
      <c r="CH352">
        <v>25.355516433715799</v>
      </c>
      <c r="CI352">
        <v>24.651081085205099</v>
      </c>
      <c r="CJ352">
        <v>24.979455947876001</v>
      </c>
      <c r="CK352">
        <v>24.028083801269499</v>
      </c>
      <c r="CL352">
        <v>24.732364654541001</v>
      </c>
      <c r="CM352">
        <v>24.375904083251999</v>
      </c>
      <c r="CN352">
        <v>24.385810852050799</v>
      </c>
      <c r="CO352">
        <v>24.391130447387699</v>
      </c>
      <c r="CP352">
        <v>23.583137512206999</v>
      </c>
      <c r="CQ352">
        <v>23.986070632934599</v>
      </c>
      <c r="CR352">
        <v>23.990230560302699</v>
      </c>
      <c r="CT352" t="s">
        <v>19000</v>
      </c>
      <c r="CU352" t="s">
        <v>4464</v>
      </c>
      <c r="CV352" t="s">
        <v>17630</v>
      </c>
      <c r="CW352" t="str">
        <f>CT352&amp;CU352&amp;CHAR(10)&amp;CV352</f>
        <v>&gt;A0A3Q7IJL4
MAANTTPGLQIQATKQCIPASQNVSKMSTMSFNFGSKRKSFTDFRSSSHISLAKPIHSFKLAPIKFERMVTKAMSGASEQVPVSGLPIDLRGKRAFIAGIADDNGYGWAIAKSLAAAGAEILVGTWVPALNIFETSLRRGKFDQSRVLPDGSLMEIAKVYPLDAVFDSPEDVPEDVKTNKRYAGSSKWTVSEVAESVKQDFGTIDILVHSLANGPEVSKPLSETSRKGYLAAISASSYSFISLLKHFLPIMNPGGATISLTYIASERIIPGYGGGMSSAKAALESDTKVLAFEAGRKHKVRVNTISAGPLGSRAAKAIGFIDMMINYSLENAPLQKELYAEEVGNTAAFLASPLASAITGATVYVDNGLNAMGVGVDSPAFTGLDIPKDNKS</v>
      </c>
    </row>
    <row r="353" spans="1:101" x14ac:dyDescent="0.25">
      <c r="A353" t="s">
        <v>6998</v>
      </c>
      <c r="B353" t="s">
        <v>19970</v>
      </c>
      <c r="C353" t="s">
        <v>7177</v>
      </c>
      <c r="D353" t="s">
        <v>14691</v>
      </c>
      <c r="E353">
        <v>0</v>
      </c>
      <c r="F353" t="s">
        <v>11476</v>
      </c>
      <c r="G353">
        <v>0.96434593200683605</v>
      </c>
      <c r="H353">
        <v>0.73979091644287098</v>
      </c>
      <c r="I353">
        <v>1.33157157897949</v>
      </c>
      <c r="J353" s="1">
        <v>-9.4413757324218804E-5</v>
      </c>
      <c r="K353">
        <v>0.61576557159423795</v>
      </c>
      <c r="L353">
        <v>0.25449752807617199</v>
      </c>
      <c r="M353">
        <v>-0.61265373229980502</v>
      </c>
      <c r="N353">
        <v>0.26388454437255898</v>
      </c>
      <c r="O353">
        <v>-0.58685302734375</v>
      </c>
      <c r="P353">
        <v>1.8887681961059599</v>
      </c>
      <c r="Q353">
        <v>1.02283954620361</v>
      </c>
      <c r="R353">
        <v>1.3955659866332999</v>
      </c>
      <c r="S353">
        <v>0.60645238558451298</v>
      </c>
      <c r="T353">
        <v>1010</v>
      </c>
      <c r="W353">
        <v>1</v>
      </c>
      <c r="X353" s="16">
        <v>0.72184658050537043</v>
      </c>
      <c r="Z353">
        <v>5.2444444444444398E-2</v>
      </c>
      <c r="AA353">
        <v>2.5501451965606998</v>
      </c>
      <c r="AB353">
        <v>2.8174408260193424E-3</v>
      </c>
      <c r="AC353" t="s">
        <v>10408</v>
      </c>
      <c r="AE353">
        <v>1.35830082975047</v>
      </c>
      <c r="AF353">
        <v>4.3822703883897265E-2</v>
      </c>
      <c r="AG353">
        <v>7.0793650793650803E-3</v>
      </c>
      <c r="AH353" t="s">
        <v>10408</v>
      </c>
      <c r="AJ353" s="14">
        <v>1.9909586108614099</v>
      </c>
      <c r="AK353" s="14">
        <v>1.0210367859326443E-2</v>
      </c>
      <c r="AL353" s="14">
        <v>2.5037037037037E-2</v>
      </c>
      <c r="AM353" s="14" t="s">
        <v>10408</v>
      </c>
      <c r="AN353" s="14">
        <f>AVERAGE(M353:O353)-AVERAGE(P353:R353)</f>
        <v>-1.7475986480712886</v>
      </c>
      <c r="AP353">
        <v>45</v>
      </c>
      <c r="AQ353">
        <v>7</v>
      </c>
      <c r="AR353">
        <v>6</v>
      </c>
      <c r="AS353">
        <v>66</v>
      </c>
      <c r="AT353">
        <v>13.7</v>
      </c>
      <c r="AU353">
        <v>11.5</v>
      </c>
      <c r="AV353">
        <v>70.778000000000006</v>
      </c>
      <c r="AW353">
        <v>0</v>
      </c>
      <c r="AX353">
        <v>31.344999999999999</v>
      </c>
      <c r="AY353">
        <v>2643200000</v>
      </c>
      <c r="AZ353">
        <v>67</v>
      </c>
      <c r="BA353" t="s">
        <v>4609</v>
      </c>
      <c r="BB353" t="s">
        <v>4609</v>
      </c>
      <c r="BC353" t="s">
        <v>4610</v>
      </c>
      <c r="BD353" t="s">
        <v>4611</v>
      </c>
      <c r="BE353" t="s">
        <v>4612</v>
      </c>
      <c r="BF353" s="34" t="s">
        <v>19011</v>
      </c>
      <c r="BG353">
        <v>0.46094042062759399</v>
      </c>
      <c r="BH353">
        <v>0.17173017561435699</v>
      </c>
      <c r="BI353">
        <v>0.93389993906021096</v>
      </c>
      <c r="BJ353">
        <v>-0.78118741512298595</v>
      </c>
      <c r="BK353">
        <v>1.19946952909231E-2</v>
      </c>
      <c r="BL353">
        <v>-0.45329183340072599</v>
      </c>
      <c r="BM353">
        <v>-1.5701185464859</v>
      </c>
      <c r="BN353">
        <v>-0.44120204448700001</v>
      </c>
      <c r="BO353">
        <v>-1.5368891954421999</v>
      </c>
      <c r="BP353">
        <v>1.6515280008316</v>
      </c>
      <c r="BQ353">
        <v>0.53627586364746105</v>
      </c>
      <c r="BR353">
        <v>1.0163199901580799</v>
      </c>
      <c r="BT353">
        <v>23.0658874511719</v>
      </c>
      <c r="BU353">
        <v>23.154697418212901</v>
      </c>
      <c r="BV353">
        <v>22.9216709136963</v>
      </c>
      <c r="BW353">
        <v>21.537395477294901</v>
      </c>
      <c r="BX353">
        <v>21.6408596038818</v>
      </c>
      <c r="BY353">
        <v>22.3376159667969</v>
      </c>
      <c r="BZ353">
        <v>20.974632263183601</v>
      </c>
      <c r="CA353">
        <v>21.672193527221701</v>
      </c>
      <c r="CB353">
        <v>21.0588054656982</v>
      </c>
      <c r="CC353">
        <v>22.076984405517599</v>
      </c>
      <c r="CD353">
        <v>21.254823684692401</v>
      </c>
      <c r="CE353">
        <v>22.362442016601602</v>
      </c>
      <c r="CG353">
        <v>23.0658874511719</v>
      </c>
      <c r="CH353">
        <v>23.154697418212901</v>
      </c>
      <c r="CI353">
        <v>22.9216709136963</v>
      </c>
      <c r="CJ353">
        <v>21.537395477294901</v>
      </c>
      <c r="CK353">
        <v>21.6408596038818</v>
      </c>
      <c r="CL353">
        <v>22.3376159667969</v>
      </c>
      <c r="CM353">
        <v>20.974632263183601</v>
      </c>
      <c r="CN353">
        <v>21.672193527221701</v>
      </c>
      <c r="CO353">
        <v>21.0588054656982</v>
      </c>
      <c r="CP353">
        <v>22.076984405517599</v>
      </c>
      <c r="CQ353">
        <v>21.254823684692401</v>
      </c>
      <c r="CR353">
        <v>22.362442016601602</v>
      </c>
      <c r="CT353" t="s">
        <v>19000</v>
      </c>
      <c r="CU353" t="s">
        <v>6998</v>
      </c>
      <c r="CV353" t="s">
        <v>16598</v>
      </c>
      <c r="CW353" t="str">
        <f>CT353&amp;CU353&amp;CHAR(10)&amp;CV353</f>
        <v>&gt;A0A3Q7INL4
MAGKGEGPAIGIDLGTTYSCVGVWQHDRVEIIANDQGNRTTPSYVGFTDSERLIGDAAKNQVAMNPINTVFDAKRLIGRRFSDASVQSDMKLWPFKVIPGPGDKPMIVVNYKGEEKQFSAEEISSMVLIKMKEIAEAFLGTTVKNAVVTVPAYFNDSQRQATKDAGVISGLNVMRIINEPTAAAIAYGLDKKATSVGEKNVLIFDLGGGTFDVSLLTIEEGIFEVKATAGDTHLGGEDFDNRMVNHFVQEFKRKNKKDITGNPRALRRLRTACERAKRTLSSTAQTTIEIDSLYEGIDFYSTITRARFEELNMDLFRKCMEPVEKCLRDAKMDKSTVHDVVLVGGSTRIPKVQQLLQDFFNGKELCKSINPDEAVAYGAAVQAAILSGEGNEKVQDLLLLDVTPLSLGLETAGGVMTVLIPRNTTIPTKKEQVFSTYSDNQPGVLIQVYEGERTRTRDNNLLGKFELSGIPPAPRGVPQITVCFDIDANGILNVSAEDKTTGQKNKITITNDKGRLSKEEIEKMVQEAEKYKSEDEEHKKKVEAKNALENYAYNMRNTIKDEKIASKLSADDRTKIEDAIEQAIQWLDGNQLAEAEEFEDKMKELESLCNPIIAKMYQGAGGDMDDEGPAPSGGGAGPKIEEVD</v>
      </c>
    </row>
    <row r="354" spans="1:101" x14ac:dyDescent="0.25">
      <c r="A354" t="s">
        <v>4282</v>
      </c>
      <c r="B354" t="s">
        <v>19358</v>
      </c>
      <c r="C354" t="s">
        <v>7177</v>
      </c>
      <c r="D354" t="s">
        <v>14965</v>
      </c>
      <c r="E354">
        <v>0</v>
      </c>
      <c r="F354" t="s">
        <v>10816</v>
      </c>
      <c r="G354">
        <v>2.8019847869872998</v>
      </c>
      <c r="H354">
        <v>3.4704160690307599</v>
      </c>
      <c r="I354">
        <v>2.9701271057128902</v>
      </c>
      <c r="J354">
        <v>2.58453464508057</v>
      </c>
      <c r="K354">
        <v>2.60413646697998</v>
      </c>
      <c r="L354">
        <v>2.2878074645996098</v>
      </c>
      <c r="M354">
        <v>3.4050655364990199</v>
      </c>
      <c r="N354">
        <v>3.51869869232178</v>
      </c>
      <c r="O354">
        <v>2.7363948822021502</v>
      </c>
      <c r="P354">
        <v>3.43175601959229</v>
      </c>
      <c r="Q354">
        <v>3.65499019622803</v>
      </c>
      <c r="R354">
        <v>3.4277925491332999</v>
      </c>
      <c r="S354">
        <v>3.0744753678639736</v>
      </c>
      <c r="T354">
        <v>350</v>
      </c>
      <c r="X354" s="16">
        <v>0.58868312835693004</v>
      </c>
      <c r="Z354">
        <v>0.11451643192488301</v>
      </c>
      <c r="AA354">
        <v>1.7696467178784001</v>
      </c>
      <c r="AB354">
        <v>1.6996256714229403E-2</v>
      </c>
      <c r="AP354">
        <v>10</v>
      </c>
      <c r="AQ354">
        <v>10</v>
      </c>
      <c r="AR354">
        <v>10</v>
      </c>
      <c r="AS354">
        <v>40.799999999999997</v>
      </c>
      <c r="AT354">
        <v>40.799999999999997</v>
      </c>
      <c r="AU354">
        <v>40.799999999999997</v>
      </c>
      <c r="AV354">
        <v>21.931999999999999</v>
      </c>
      <c r="AW354">
        <v>0</v>
      </c>
      <c r="AX354">
        <v>50.926000000000002</v>
      </c>
      <c r="AY354">
        <v>4369900000</v>
      </c>
      <c r="AZ354">
        <v>104</v>
      </c>
      <c r="BA354" t="s">
        <v>4282</v>
      </c>
      <c r="BB354" t="s">
        <v>4282</v>
      </c>
      <c r="BC354" t="s">
        <v>4283</v>
      </c>
      <c r="BF354" s="34" t="s">
        <v>19011</v>
      </c>
      <c r="BG354">
        <v>-0.59175866842269897</v>
      </c>
      <c r="BH354">
        <v>0.85985112190246604</v>
      </c>
      <c r="BI354">
        <v>-0.226609617471695</v>
      </c>
      <c r="BJ354">
        <v>-1.06398785114288</v>
      </c>
      <c r="BK354">
        <v>-1.0214191675186199</v>
      </c>
      <c r="BL354">
        <v>-1.70838034152985</v>
      </c>
      <c r="BM354">
        <v>0.717931568622589</v>
      </c>
      <c r="BN354">
        <v>0.96470487117767301</v>
      </c>
      <c r="BO354">
        <v>-0.73419803380966198</v>
      </c>
      <c r="BP354">
        <v>0.77589440345764205</v>
      </c>
      <c r="BQ354">
        <v>1.2606846094131501</v>
      </c>
      <c r="BR354">
        <v>0.76728707551956199</v>
      </c>
      <c r="BT354">
        <v>24.903526306152301</v>
      </c>
      <c r="BU354">
        <v>25.885322570800799</v>
      </c>
      <c r="BV354">
        <v>24.560226440429702</v>
      </c>
      <c r="BW354">
        <v>24.122024536132798</v>
      </c>
      <c r="BX354">
        <v>23.629230499267599</v>
      </c>
      <c r="BY354">
        <v>24.370925903320298</v>
      </c>
      <c r="BZ354">
        <v>24.992351531982401</v>
      </c>
      <c r="CA354">
        <v>24.927007675170898</v>
      </c>
      <c r="CB354">
        <v>24.382053375244102</v>
      </c>
      <c r="CC354">
        <v>23.619972229003899</v>
      </c>
      <c r="CD354">
        <v>23.8869743347168</v>
      </c>
      <c r="CE354">
        <v>24.394668579101602</v>
      </c>
      <c r="CG354">
        <v>24.903526306152301</v>
      </c>
      <c r="CH354">
        <v>25.885322570800799</v>
      </c>
      <c r="CI354">
        <v>24.560226440429702</v>
      </c>
      <c r="CJ354">
        <v>24.122024536132798</v>
      </c>
      <c r="CK354">
        <v>23.629230499267599</v>
      </c>
      <c r="CL354">
        <v>24.370925903320298</v>
      </c>
      <c r="CM354">
        <v>24.992351531982401</v>
      </c>
      <c r="CN354">
        <v>24.927007675170898</v>
      </c>
      <c r="CO354">
        <v>24.382053375244102</v>
      </c>
      <c r="CP354">
        <v>23.619972229003899</v>
      </c>
      <c r="CQ354">
        <v>23.8869743347168</v>
      </c>
      <c r="CR354">
        <v>24.394668579101602</v>
      </c>
      <c r="CT354" t="s">
        <v>19000</v>
      </c>
      <c r="CU354" t="s">
        <v>4282</v>
      </c>
      <c r="CV354" t="s">
        <v>16688</v>
      </c>
      <c r="CW354" t="str">
        <f>CT354&amp;CU354&amp;CHAR(10)&amp;CV354</f>
        <v>&gt;A0A3Q7IAT1
MGYWKAKVLPKIKQIFDKNGPKKTAAAEACKTFDQAKEEYSKEFEEKKTELQPKVVEIYEAAAVEIKSLVKEPKGAGLKKNSDGVQKFLDDLVKIEFPGSKAVSEASSNFGPSYVSGPIIFVFEKVSTFIVTEDKKEEEPAAADDVHAPAATSTEEVEVKVKEKEKEIVIESGEPNKEEAPATVVADVAPATKVEEAPKVV</v>
      </c>
    </row>
    <row r="355" spans="1:101" x14ac:dyDescent="0.25">
      <c r="A355" t="s">
        <v>6777</v>
      </c>
      <c r="B355" t="s">
        <v>19359</v>
      </c>
      <c r="C355" t="s">
        <v>7177</v>
      </c>
      <c r="D355" t="s">
        <v>14966</v>
      </c>
      <c r="E355" t="s">
        <v>14761</v>
      </c>
      <c r="F355" t="s">
        <v>10817</v>
      </c>
      <c r="G355">
        <v>2.6109676361084002</v>
      </c>
      <c r="H355">
        <v>3.9517068862914999</v>
      </c>
      <c r="I355">
        <v>3.0187511444091801</v>
      </c>
      <c r="J355">
        <v>3.0521192550659202</v>
      </c>
      <c r="K355">
        <v>2.8499269485473602</v>
      </c>
      <c r="L355">
        <v>4.4439544677734402</v>
      </c>
      <c r="M355">
        <v>4.2263145446777299</v>
      </c>
      <c r="N355">
        <v>2.2625684738159202</v>
      </c>
      <c r="O355">
        <v>4.6043167114257804</v>
      </c>
      <c r="P355">
        <v>0.36281299591064498</v>
      </c>
      <c r="Q355">
        <v>2.97272777557373</v>
      </c>
      <c r="R355">
        <v>2.4690580368042001</v>
      </c>
      <c r="S355">
        <v>3.0687687397003174</v>
      </c>
      <c r="T355">
        <v>351</v>
      </c>
      <c r="X355" s="16">
        <v>-0.25485833485921328</v>
      </c>
      <c r="Z355">
        <v>0.392011782032401</v>
      </c>
      <c r="AA355">
        <v>0.56358133453387604</v>
      </c>
      <c r="AB355">
        <v>0.27316098209442019</v>
      </c>
      <c r="AP355">
        <v>7</v>
      </c>
      <c r="AQ355">
        <v>7</v>
      </c>
      <c r="AR355">
        <v>7</v>
      </c>
      <c r="AS355">
        <v>37.299999999999997</v>
      </c>
      <c r="AT355">
        <v>37.299999999999997</v>
      </c>
      <c r="AU355">
        <v>37.299999999999997</v>
      </c>
      <c r="AV355">
        <v>24.99</v>
      </c>
      <c r="AW355">
        <v>0</v>
      </c>
      <c r="AX355">
        <v>24.577999999999999</v>
      </c>
      <c r="AY355">
        <v>6122800000</v>
      </c>
      <c r="AZ355">
        <v>71</v>
      </c>
      <c r="BA355" t="s">
        <v>1042</v>
      </c>
      <c r="BB355" t="s">
        <v>1043</v>
      </c>
      <c r="BC355" t="s">
        <v>1044</v>
      </c>
      <c r="BF355" s="34" t="s">
        <v>19011</v>
      </c>
      <c r="BG355">
        <v>-0.392432421445847</v>
      </c>
      <c r="BH355">
        <v>0.75686484575271595</v>
      </c>
      <c r="BI355">
        <v>-4.2875662446021999E-2</v>
      </c>
      <c r="BJ355">
        <v>-1.4272131957113699E-2</v>
      </c>
      <c r="BK355">
        <v>-0.187593728303909</v>
      </c>
      <c r="BL355">
        <v>1.1788251399993901</v>
      </c>
      <c r="BM355">
        <v>0.99226170778274503</v>
      </c>
      <c r="BN355">
        <v>-0.69108426570892301</v>
      </c>
      <c r="BO355">
        <v>1.31628954410553</v>
      </c>
      <c r="BP355">
        <v>-2.3195767402648899</v>
      </c>
      <c r="BQ355">
        <v>-8.2327432930469499E-2</v>
      </c>
      <c r="BR355">
        <v>-0.51407897472381603</v>
      </c>
      <c r="BT355">
        <v>24.712509155273398</v>
      </c>
      <c r="BU355">
        <v>26.366613388061499</v>
      </c>
      <c r="BV355">
        <v>24.608850479126001</v>
      </c>
      <c r="BW355">
        <v>24.5896091461182</v>
      </c>
      <c r="BX355">
        <v>23.875020980835</v>
      </c>
      <c r="BY355">
        <v>26.527072906494102</v>
      </c>
      <c r="BZ355">
        <v>25.813600540161101</v>
      </c>
      <c r="CA355">
        <v>23.670877456665</v>
      </c>
      <c r="CB355">
        <v>26.249975204467798</v>
      </c>
      <c r="CC355">
        <v>20.551029205322301</v>
      </c>
      <c r="CD355">
        <v>23.2047119140625</v>
      </c>
      <c r="CE355">
        <v>23.4359340667725</v>
      </c>
      <c r="CG355">
        <v>24.712509155273398</v>
      </c>
      <c r="CH355">
        <v>26.366613388061499</v>
      </c>
      <c r="CI355">
        <v>24.608850479126001</v>
      </c>
      <c r="CJ355">
        <v>24.5896091461182</v>
      </c>
      <c r="CK355">
        <v>23.875020980835</v>
      </c>
      <c r="CL355">
        <v>26.527072906494102</v>
      </c>
      <c r="CM355">
        <v>25.813600540161101</v>
      </c>
      <c r="CN355">
        <v>23.670877456665</v>
      </c>
      <c r="CO355">
        <v>26.249975204467798</v>
      </c>
      <c r="CP355">
        <v>20.551029205322301</v>
      </c>
      <c r="CQ355">
        <v>23.2047119140625</v>
      </c>
      <c r="CR355">
        <v>23.4359340667725</v>
      </c>
      <c r="CT355" t="s">
        <v>19000</v>
      </c>
      <c r="CU355" t="s">
        <v>6777</v>
      </c>
      <c r="CV355" t="s">
        <v>17820</v>
      </c>
      <c r="CW355" t="str">
        <f>CT355&amp;CU355&amp;CHAR(10)&amp;CV355</f>
        <v>&gt;A0A3Q7F386
MSLTIPTSLSKPISTSKFGSQFTTKQRTSAIVCCSNQTPVSNSTEESSSSLKAFSAALALSSILLSAPVLPASADISGLTPCKDSKQFAKREKQQIKKLQNSLKLYAPDSAPALAINATIEKTKRRFDNYGKQGLLCGSDGLPHLIVSGDQRHWGEFITPGILFLYIAGWIGWVGRSYLIAVRDEKKPTMKEIIIDVPLANRLVWRGFIWPVAAYREYLNGDLIDPNV</v>
      </c>
    </row>
    <row r="356" spans="1:101" x14ac:dyDescent="0.25">
      <c r="A356" t="s">
        <v>6459</v>
      </c>
      <c r="B356" t="s">
        <v>19360</v>
      </c>
      <c r="C356" t="s">
        <v>8039</v>
      </c>
      <c r="D356" t="s">
        <v>14967</v>
      </c>
      <c r="E356" t="s">
        <v>14968</v>
      </c>
      <c r="F356" t="s">
        <v>10818</v>
      </c>
      <c r="G356">
        <v>3.4312477111816402</v>
      </c>
      <c r="H356">
        <v>2.8911790847778298</v>
      </c>
      <c r="I356">
        <v>3.1189937591552699</v>
      </c>
      <c r="J356">
        <v>2.53951168060303</v>
      </c>
      <c r="K356">
        <v>3.1663503646850599</v>
      </c>
      <c r="L356">
        <v>1.9150562286377</v>
      </c>
      <c r="M356">
        <v>3.03776931762695</v>
      </c>
      <c r="N356">
        <v>3.05351734161377</v>
      </c>
      <c r="O356">
        <v>2.4565563201904301</v>
      </c>
      <c r="P356">
        <v>3.9269971847534202</v>
      </c>
      <c r="Q356">
        <v>3.94637203216553</v>
      </c>
      <c r="R356">
        <v>3.2981882095336901</v>
      </c>
      <c r="S356">
        <v>3.0651449362436938</v>
      </c>
      <c r="T356">
        <v>352</v>
      </c>
      <c r="X356" s="16">
        <v>0.60683409372964991</v>
      </c>
      <c r="Z356">
        <v>0.17485000000000001</v>
      </c>
      <c r="AA356">
        <v>1.34672666653269</v>
      </c>
      <c r="AB356">
        <v>4.5006302354512182E-2</v>
      </c>
      <c r="AP356">
        <v>12</v>
      </c>
      <c r="AQ356">
        <v>12</v>
      </c>
      <c r="AR356">
        <v>12</v>
      </c>
      <c r="AS356">
        <v>31.7</v>
      </c>
      <c r="AT356">
        <v>31.7</v>
      </c>
      <c r="AU356">
        <v>31.7</v>
      </c>
      <c r="AV356">
        <v>39.261000000000003</v>
      </c>
      <c r="AW356">
        <v>0</v>
      </c>
      <c r="AX356">
        <v>37.003</v>
      </c>
      <c r="AY356">
        <v>6874300000</v>
      </c>
      <c r="AZ356">
        <v>113</v>
      </c>
      <c r="BA356" t="s">
        <v>6459</v>
      </c>
      <c r="BB356" t="s">
        <v>6459</v>
      </c>
      <c r="BC356" t="s">
        <v>6460</v>
      </c>
      <c r="BD356" t="s">
        <v>6461</v>
      </c>
      <c r="BE356" t="s">
        <v>6462</v>
      </c>
      <c r="BF356" s="34" t="s">
        <v>19011</v>
      </c>
      <c r="BG356">
        <v>0.62943190336227395</v>
      </c>
      <c r="BH356">
        <v>-0.29909539222717302</v>
      </c>
      <c r="BI356">
        <v>9.2581011354923207E-2</v>
      </c>
      <c r="BJ356">
        <v>-0.90370887517929099</v>
      </c>
      <c r="BK356">
        <v>0.174000114202499</v>
      </c>
      <c r="BL356">
        <v>-1.9773204326629601</v>
      </c>
      <c r="BM356">
        <v>-4.7066256403923E-2</v>
      </c>
      <c r="BN356">
        <v>-1.9991049543023099E-2</v>
      </c>
      <c r="BO356">
        <v>-1.04633212089539</v>
      </c>
      <c r="BP356">
        <v>1.48176229000092</v>
      </c>
      <c r="BQ356">
        <v>1.5150729417800901</v>
      </c>
      <c r="BR356">
        <v>0.40066581964492798</v>
      </c>
      <c r="BT356">
        <v>25.532789230346701</v>
      </c>
      <c r="BU356">
        <v>25.306085586547901</v>
      </c>
      <c r="BV356">
        <v>24.709093093872099</v>
      </c>
      <c r="BW356">
        <v>24.077001571655298</v>
      </c>
      <c r="BX356">
        <v>24.191444396972699</v>
      </c>
      <c r="BY356">
        <v>23.998174667358398</v>
      </c>
      <c r="BZ356">
        <v>24.625055313110401</v>
      </c>
      <c r="CA356">
        <v>24.461826324462901</v>
      </c>
      <c r="CB356">
        <v>24.102214813232401</v>
      </c>
      <c r="CC356">
        <v>24.115213394165</v>
      </c>
      <c r="CD356">
        <v>24.1783561706543</v>
      </c>
      <c r="CE356">
        <v>24.265064239501999</v>
      </c>
      <c r="CG356">
        <v>25.532789230346701</v>
      </c>
      <c r="CH356">
        <v>25.306085586547901</v>
      </c>
      <c r="CI356">
        <v>24.709093093872099</v>
      </c>
      <c r="CJ356">
        <v>24.077001571655298</v>
      </c>
      <c r="CK356">
        <v>24.191444396972699</v>
      </c>
      <c r="CL356">
        <v>23.998174667358398</v>
      </c>
      <c r="CM356">
        <v>24.625055313110401</v>
      </c>
      <c r="CN356">
        <v>24.461826324462901</v>
      </c>
      <c r="CO356">
        <v>24.102214813232401</v>
      </c>
      <c r="CP356">
        <v>24.115213394165</v>
      </c>
      <c r="CQ356">
        <v>24.1783561706543</v>
      </c>
      <c r="CR356">
        <v>24.265064239501999</v>
      </c>
      <c r="CT356" t="s">
        <v>19000</v>
      </c>
      <c r="CU356" t="s">
        <v>6459</v>
      </c>
      <c r="CV356" t="s">
        <v>16870</v>
      </c>
      <c r="CW356" t="str">
        <f>CT356&amp;CU356&amp;CHAR(10)&amp;CV356</f>
        <v>&gt;Q7XBB3
MDGKENNGVNGSNKVGIPKCCLKARVFDPELEANCHSTVVSGWFSQPPTSFDGKEKVLYFNNPMWPGEAHSLKVEKVLFKGKSEFQEVLVFESASYGKVLVLDGIVQLTEKDECAYQEMIAHLPLCSIKSPKKVLVVGGGDGGVLREISRHSSVELIDICEIDKMVIDVSKKYFPDLAIGFEDPRVNLHVGDAVEFLKNTPEGKYDAIIVDSSDPVGPAIELVEGPFFAKIARALRPGGVLCNMAESMWLHTHLIQDMISICRETFSSVHYAWASVPTYPSGVIGFLLCSTEGPFVDFKHPVNPIEKLEGALQHQRELKFYNSEMHEAAFALPCFLRREVSGLRDSPRSAGSGVKI</v>
      </c>
    </row>
    <row r="357" spans="1:101" x14ac:dyDescent="0.25">
      <c r="A357" t="s">
        <v>5055</v>
      </c>
      <c r="B357" t="s">
        <v>19361</v>
      </c>
      <c r="C357" t="s">
        <v>7177</v>
      </c>
      <c r="D357" t="s">
        <v>14969</v>
      </c>
      <c r="E357" t="s">
        <v>14970</v>
      </c>
      <c r="F357" t="s">
        <v>10819</v>
      </c>
      <c r="G357">
        <v>2.9421024322509801</v>
      </c>
      <c r="H357">
        <v>3.3821611404418901</v>
      </c>
      <c r="I357">
        <v>3.8369083404540998</v>
      </c>
      <c r="J357">
        <v>3.0579347610473602</v>
      </c>
      <c r="K357">
        <v>2.81086254119873</v>
      </c>
      <c r="L357">
        <v>2.1295547485351598</v>
      </c>
      <c r="M357">
        <v>3.0717678070068399</v>
      </c>
      <c r="N357">
        <v>2.9013547897338898</v>
      </c>
      <c r="O357">
        <v>3.0181255340576199</v>
      </c>
      <c r="P357">
        <v>3.15477848052979</v>
      </c>
      <c r="Q357">
        <v>3.96043872833252</v>
      </c>
      <c r="R357">
        <v>2.4543638229370099</v>
      </c>
      <c r="S357">
        <v>3.0600294272104911</v>
      </c>
      <c r="T357">
        <v>353</v>
      </c>
      <c r="X357" s="16">
        <v>0.72093995412190637</v>
      </c>
      <c r="Z357">
        <v>0.50996717325228003</v>
      </c>
      <c r="AA357">
        <v>0.40296919281084198</v>
      </c>
      <c r="AB357">
        <v>0.3953946668584396</v>
      </c>
      <c r="AP357">
        <v>16</v>
      </c>
      <c r="AQ357">
        <v>16</v>
      </c>
      <c r="AR357">
        <v>16</v>
      </c>
      <c r="AS357">
        <v>39.1</v>
      </c>
      <c r="AT357">
        <v>39.1</v>
      </c>
      <c r="AU357">
        <v>39.1</v>
      </c>
      <c r="AV357">
        <v>54.674999999999997</v>
      </c>
      <c r="AW357">
        <v>0</v>
      </c>
      <c r="AX357">
        <v>175.12</v>
      </c>
      <c r="AY357">
        <v>9267900000</v>
      </c>
      <c r="AZ357">
        <v>165</v>
      </c>
      <c r="BA357" t="s">
        <v>5054</v>
      </c>
      <c r="BB357" t="s">
        <v>5055</v>
      </c>
      <c r="BC357" t="s">
        <v>5056</v>
      </c>
      <c r="BF357" s="34" t="s">
        <v>19011</v>
      </c>
      <c r="BG357">
        <v>-0.23116458952426899</v>
      </c>
      <c r="BH357">
        <v>0.63145375251769997</v>
      </c>
      <c r="BI357">
        <v>1.52286505699158</v>
      </c>
      <c r="BJ357">
        <v>-4.1060373187065098E-3</v>
      </c>
      <c r="BK357">
        <v>-0.488425582647324</v>
      </c>
      <c r="BL357">
        <v>-1.8239487409591699</v>
      </c>
      <c r="BM357">
        <v>2.3009980097413101E-2</v>
      </c>
      <c r="BN357">
        <v>-0.31103953719139099</v>
      </c>
      <c r="BO357">
        <v>-8.2141466438770294E-2</v>
      </c>
      <c r="BP357">
        <v>0.18573038280010201</v>
      </c>
      <c r="BQ357">
        <v>1.76501357555389</v>
      </c>
      <c r="BR357">
        <v>-1.1872466802596999</v>
      </c>
      <c r="BT357">
        <v>25.043643951416001</v>
      </c>
      <c r="BU357">
        <v>25.7970676422119</v>
      </c>
      <c r="BV357">
        <v>25.427007675170898</v>
      </c>
      <c r="BW357">
        <v>24.595424652099599</v>
      </c>
      <c r="BX357">
        <v>23.8359565734863</v>
      </c>
      <c r="BY357">
        <v>24.212673187255898</v>
      </c>
      <c r="BZ357">
        <v>24.659053802490199</v>
      </c>
      <c r="CA357">
        <v>24.309663772583001</v>
      </c>
      <c r="CB357">
        <v>24.663784027099599</v>
      </c>
      <c r="CC357">
        <v>23.342994689941399</v>
      </c>
      <c r="CD357">
        <v>24.1924228668213</v>
      </c>
      <c r="CE357">
        <v>23.421239852905298</v>
      </c>
      <c r="CG357">
        <v>25.043643951416001</v>
      </c>
      <c r="CH357">
        <v>25.7970676422119</v>
      </c>
      <c r="CI357">
        <v>25.427007675170898</v>
      </c>
      <c r="CJ357">
        <v>24.595424652099599</v>
      </c>
      <c r="CK357">
        <v>23.8359565734863</v>
      </c>
      <c r="CL357">
        <v>24.212673187255898</v>
      </c>
      <c r="CM357">
        <v>24.659053802490199</v>
      </c>
      <c r="CN357">
        <v>24.309663772583001</v>
      </c>
      <c r="CO357">
        <v>24.663784027099599</v>
      </c>
      <c r="CP357">
        <v>23.342994689941399</v>
      </c>
      <c r="CQ357">
        <v>24.1924228668213</v>
      </c>
      <c r="CR357">
        <v>23.421239852905298</v>
      </c>
      <c r="CT357" t="s">
        <v>19000</v>
      </c>
      <c r="CU357" t="s">
        <v>5055</v>
      </c>
      <c r="CV357" t="s">
        <v>18104</v>
      </c>
      <c r="CW357" t="str">
        <f>CT357&amp;CU357&amp;CHAR(10)&amp;CV357</f>
        <v>&gt;A0A3Q7J3G4
MYRCVSSRLSSLKARQGNRVLTRFSSSAAVATKPSGGLFSWITGDTSSSVTPLDFPLNDVKLSPPLPDYVEPAKTRITTLANGVKVASEASVNPAASIGLYVDCGSIYETPVSYGATHLLERMAFKSTLNRSHLRIVREIEAIGGNVTASASREHMIYTYDALKTYVPQMVEMLVDCVRNPAFLDWEVKEQLEKVKAEISEYSKNPQHLLLEAVHSAGYAGPYGNSLMATEATINRLNSTVLEEFVAANYTAPRMVLAASGVEHEEFLKVAEPLLSDLPKVSATEEPKPVYVGGDYRCQADAEMTHFALAFEVPGGWMSEKESMTLTVLQMLMGGGGSFSAGGPGKGMYSRLYLRVLNQYPQIHAFSAFSSIYNNTGLFGIQGTTGSDFGPQAVDVAVKELIAVANPSEVDQVQLNRAKQATKSAILMNLESRMVASEDIGRQLLTYGERKPVEHFLKAIDAVSAKDIASVVQKLISSPLTMASYGDVLSLPSYDAVSSRFRSK</v>
      </c>
    </row>
    <row r="358" spans="1:101" x14ac:dyDescent="0.25">
      <c r="A358" t="s">
        <v>1898</v>
      </c>
      <c r="B358" t="s">
        <v>19362</v>
      </c>
      <c r="C358" t="s">
        <v>7469</v>
      </c>
      <c r="D358" t="s">
        <v>14971</v>
      </c>
      <c r="E358">
        <v>0</v>
      </c>
      <c r="F358" t="s">
        <v>10820</v>
      </c>
      <c r="G358">
        <v>3.02336502075195</v>
      </c>
      <c r="H358">
        <v>3.0107583999633798</v>
      </c>
      <c r="I358">
        <v>3.2188701629638699</v>
      </c>
      <c r="J358">
        <v>3.4901304244995099</v>
      </c>
      <c r="K358">
        <v>3.01047611236572</v>
      </c>
      <c r="L358">
        <v>2.6861419677734402</v>
      </c>
      <c r="M358">
        <v>3.1058330535888699</v>
      </c>
      <c r="N358">
        <v>3.1364374160766602</v>
      </c>
      <c r="O358">
        <v>2.5035285949707</v>
      </c>
      <c r="P358">
        <v>3.63263034820557</v>
      </c>
      <c r="Q358">
        <v>3.1531019210815399</v>
      </c>
      <c r="R358">
        <v>2.7340402603149401</v>
      </c>
      <c r="S358">
        <v>3.0587761402130127</v>
      </c>
      <c r="T358">
        <v>354</v>
      </c>
      <c r="X358" s="16">
        <v>2.2081693013509707E-2</v>
      </c>
      <c r="Z358">
        <v>0.88891380753138105</v>
      </c>
      <c r="AA358">
        <v>7.3390182957074293E-2</v>
      </c>
      <c r="AB358">
        <v>0.84451976278550445</v>
      </c>
      <c r="AP358">
        <v>16</v>
      </c>
      <c r="AQ358">
        <v>16</v>
      </c>
      <c r="AR358">
        <v>16</v>
      </c>
      <c r="AS358">
        <v>39.6</v>
      </c>
      <c r="AT358">
        <v>39.6</v>
      </c>
      <c r="AU358">
        <v>39.6</v>
      </c>
      <c r="AV358">
        <v>55.223999999999997</v>
      </c>
      <c r="AW358">
        <v>0</v>
      </c>
      <c r="AX358">
        <v>142.69</v>
      </c>
      <c r="AY358">
        <v>11134000000</v>
      </c>
      <c r="AZ358">
        <v>167</v>
      </c>
      <c r="BA358" t="s">
        <v>1898</v>
      </c>
      <c r="BB358" t="s">
        <v>1898</v>
      </c>
      <c r="BC358" t="s">
        <v>1899</v>
      </c>
      <c r="BF358" s="34" t="s">
        <v>19011</v>
      </c>
      <c r="BG358">
        <v>-0.111141800880432</v>
      </c>
      <c r="BH358">
        <v>-0.15070910751819599</v>
      </c>
      <c r="BI358">
        <v>0.50247317552566495</v>
      </c>
      <c r="BJ358">
        <v>1.35385417938232</v>
      </c>
      <c r="BK358">
        <v>-0.15159508585929901</v>
      </c>
      <c r="BL358">
        <v>-1.1695544719696001</v>
      </c>
      <c r="BM358">
        <v>0.14769344031810799</v>
      </c>
      <c r="BN358">
        <v>0.243748679757118</v>
      </c>
      <c r="BO358">
        <v>-1.7427071332931501</v>
      </c>
      <c r="BP358">
        <v>1.8011062145233201</v>
      </c>
      <c r="BQ358">
        <v>0.29605212807655301</v>
      </c>
      <c r="BR358">
        <v>-1.01922023296356</v>
      </c>
      <c r="BT358">
        <v>25.124906539916999</v>
      </c>
      <c r="BU358">
        <v>25.425664901733398</v>
      </c>
      <c r="BV358">
        <v>24.8089694976807</v>
      </c>
      <c r="BW358">
        <v>25.0276203155518</v>
      </c>
      <c r="BX358">
        <v>24.035570144653299</v>
      </c>
      <c r="BY358">
        <v>24.769260406494102</v>
      </c>
      <c r="BZ358">
        <v>24.693119049072301</v>
      </c>
      <c r="CA358">
        <v>24.544746398925799</v>
      </c>
      <c r="CB358">
        <v>24.149187088012699</v>
      </c>
      <c r="CC358">
        <v>23.820846557617202</v>
      </c>
      <c r="CD358">
        <v>23.385086059570298</v>
      </c>
      <c r="CE358">
        <v>23.7009162902832</v>
      </c>
      <c r="CG358">
        <v>25.124906539916999</v>
      </c>
      <c r="CH358">
        <v>25.425664901733398</v>
      </c>
      <c r="CI358">
        <v>24.8089694976807</v>
      </c>
      <c r="CJ358">
        <v>25.0276203155518</v>
      </c>
      <c r="CK358">
        <v>24.035570144653299</v>
      </c>
      <c r="CL358">
        <v>24.769260406494102</v>
      </c>
      <c r="CM358">
        <v>24.693119049072301</v>
      </c>
      <c r="CN358">
        <v>24.544746398925799</v>
      </c>
      <c r="CO358">
        <v>24.149187088012699</v>
      </c>
      <c r="CP358">
        <v>23.820846557617202</v>
      </c>
      <c r="CQ358">
        <v>23.385086059570298</v>
      </c>
      <c r="CR358">
        <v>23.7009162902832</v>
      </c>
      <c r="CT358" t="s">
        <v>19000</v>
      </c>
      <c r="CU358" t="s">
        <v>1898</v>
      </c>
      <c r="CV358" t="s">
        <v>18834</v>
      </c>
      <c r="CW358" t="str">
        <f>CT358&amp;CU358&amp;CHAR(10)&amp;CV358</f>
        <v>&gt;A0A3Q7FW96
MANIDIAGIMKDLPNDGRIPKTKIVCTLGPSSRTVPMLEKLLRAGMNVARFNFSHGTHEYHQETLNNLKIAMQNTQILCAVMLDTKGPEIRTGFLTDGKPIQLKEGQEITVSTDYTIKGNEEMISMSYKKLVVDLKPGNTILCADGTITLTVLSCDPPSGTVRCRCENTATLGERKNVNLPGVVVDLPTLTEKDKEDILEWGVPNNIDMIALSFVRKGSDLVNVRKVLGPHAKRIQLMSKVENQEGVINFDEILRETDSFMVARGDLGMEIPVEKIFLAQKMMIYKCNLAGKAVVTATQMLESMIKSPRPTRAEATDVANAVLDGTDCVMLSGESAAGAYPELAVKIMSRICIEAESSLDNEAIFKEMIRCTPLPMSPLESLASSAVRTANKARAKLIVVLTRGGSTAKLVAKYRPAVPILSVVVPVLTTDSFDWSISDETPARHSLVYRGLIPLLGEGSAKATDSESTEVILEASLKSAVTKGLCKPGDAVVALHRIGSASVIKICIVK</v>
      </c>
    </row>
    <row r="359" spans="1:101" x14ac:dyDescent="0.25">
      <c r="A359" t="s">
        <v>4363</v>
      </c>
      <c r="B359" t="s">
        <v>19363</v>
      </c>
      <c r="C359" t="s">
        <v>7177</v>
      </c>
      <c r="D359" t="s">
        <v>14972</v>
      </c>
      <c r="E359" t="s">
        <v>14848</v>
      </c>
      <c r="F359" t="s">
        <v>10821</v>
      </c>
      <c r="G359">
        <v>3.4382743835449201</v>
      </c>
      <c r="H359">
        <v>3.4513673782348602</v>
      </c>
      <c r="I359">
        <v>3.7786312103271502</v>
      </c>
      <c r="J359">
        <v>2.0568532943725599</v>
      </c>
      <c r="K359">
        <v>3.0250005722045898</v>
      </c>
      <c r="L359">
        <v>1.0172691345214799</v>
      </c>
      <c r="M359">
        <v>2.5131645202636701</v>
      </c>
      <c r="N359">
        <v>3.1642274856567401</v>
      </c>
      <c r="O359">
        <v>3.22433662414551</v>
      </c>
      <c r="P359">
        <v>3.8632898330688499</v>
      </c>
      <c r="Q359">
        <v>3.5648107528686501</v>
      </c>
      <c r="R359">
        <v>3.29804515838623</v>
      </c>
      <c r="S359">
        <v>3.0329391956329346</v>
      </c>
      <c r="T359">
        <v>355</v>
      </c>
      <c r="X359" s="16">
        <v>1.5230499903361001</v>
      </c>
      <c r="Z359">
        <v>0.149938271604938</v>
      </c>
      <c r="AA359">
        <v>1.49493486873957</v>
      </c>
      <c r="AB359">
        <v>3.1993748848277367E-2</v>
      </c>
      <c r="AP359">
        <v>14</v>
      </c>
      <c r="AQ359">
        <v>14</v>
      </c>
      <c r="AR359">
        <v>14</v>
      </c>
      <c r="AS359">
        <v>42</v>
      </c>
      <c r="AT359">
        <v>42</v>
      </c>
      <c r="AU359">
        <v>42</v>
      </c>
      <c r="AV359">
        <v>40.722000000000001</v>
      </c>
      <c r="AW359">
        <v>0</v>
      </c>
      <c r="AX359">
        <v>133.24</v>
      </c>
      <c r="AY359">
        <v>11096000000</v>
      </c>
      <c r="AZ359">
        <v>166</v>
      </c>
      <c r="BA359" t="s">
        <v>4363</v>
      </c>
      <c r="BB359" t="s">
        <v>4363</v>
      </c>
      <c r="BC359" t="s">
        <v>4364</v>
      </c>
      <c r="BF359" s="34" t="s">
        <v>19011</v>
      </c>
      <c r="BG359">
        <v>0.49832075834274298</v>
      </c>
      <c r="BH359">
        <v>0.51441735029220603</v>
      </c>
      <c r="BI359">
        <v>0.91675686836242698</v>
      </c>
      <c r="BJ359">
        <v>-1.2000041007995601</v>
      </c>
      <c r="BK359">
        <v>-9.7597762942314096E-3</v>
      </c>
      <c r="BL359">
        <v>-2.4780731201171902</v>
      </c>
      <c r="BM359">
        <v>-0.639013171195984</v>
      </c>
      <c r="BN359">
        <v>0.16140636801719699</v>
      </c>
      <c r="BO359">
        <v>0.23530478775501301</v>
      </c>
      <c r="BP359">
        <v>1.0208364725112899</v>
      </c>
      <c r="BQ359">
        <v>0.65388512611389205</v>
      </c>
      <c r="BR359">
        <v>0.32592236995696999</v>
      </c>
      <c r="BT359">
        <v>25.53981590271</v>
      </c>
      <c r="BU359">
        <v>25.866273880004901</v>
      </c>
      <c r="BV359">
        <v>25.368730545043899</v>
      </c>
      <c r="BW359">
        <v>23.594343185424801</v>
      </c>
      <c r="BX359">
        <v>24.050094604492202</v>
      </c>
      <c r="BY359">
        <v>23.100387573242202</v>
      </c>
      <c r="BZ359">
        <v>24.100450515747099</v>
      </c>
      <c r="CA359">
        <v>24.572536468505898</v>
      </c>
      <c r="CB359">
        <v>24.8699951171875</v>
      </c>
      <c r="CC359">
        <v>24.051506042480501</v>
      </c>
      <c r="CD359">
        <v>23.796794891357401</v>
      </c>
      <c r="CE359">
        <v>24.264921188354499</v>
      </c>
      <c r="CG359">
        <v>25.53981590271</v>
      </c>
      <c r="CH359">
        <v>25.866273880004901</v>
      </c>
      <c r="CI359">
        <v>25.368730545043899</v>
      </c>
      <c r="CJ359">
        <v>23.594343185424801</v>
      </c>
      <c r="CK359">
        <v>24.050094604492202</v>
      </c>
      <c r="CL359">
        <v>23.100387573242202</v>
      </c>
      <c r="CM359">
        <v>24.100450515747099</v>
      </c>
      <c r="CN359">
        <v>24.572536468505898</v>
      </c>
      <c r="CO359">
        <v>24.8699951171875</v>
      </c>
      <c r="CP359">
        <v>24.051506042480501</v>
      </c>
      <c r="CQ359">
        <v>23.796794891357401</v>
      </c>
      <c r="CR359">
        <v>24.264921188354499</v>
      </c>
      <c r="CT359" t="s">
        <v>19000</v>
      </c>
      <c r="CU359" t="s">
        <v>4363</v>
      </c>
      <c r="CV359" t="s">
        <v>16803</v>
      </c>
      <c r="CW359" t="str">
        <f>CT359&amp;CU359&amp;CHAR(10)&amp;CV359</f>
        <v>&gt;A0A3Q7IE53
MANTMAAVQIFGISRMRQHQAAPTFRIMCSNTAKGAEEFSRLVNTGCKLVGCGSAVPSLRVTNNDLAKFIDTNDEWISTRTGIRNRRVLSGKENLTDLAIEAAQKALEMAEVDPKDVDLILMCCSSGDDRFGSAPVIQKALGCKNHPLAFDITAACSGFLLGLFSASCYIKAGGFKNVLVVGADAVSRFVDWTDRGSCILFGDAAGAVLVQACDIGEDGFFGFDLHSDGDGKKHLISTFKENETDDASNQNRSMTSFPPKCSSYSYLQMNGKEIFKFAVRVVPQSIEAALEKAGLAGSNSFDWLLLHQANQRIIDGVATRLEVPSERVISNVANYGNTSAASIPLALDEAVRGGKVQPGHVIAAAGFGAGLTWASAIFRWG</v>
      </c>
    </row>
    <row r="360" spans="1:101" x14ac:dyDescent="0.25">
      <c r="A360" t="s">
        <v>1542</v>
      </c>
      <c r="B360" t="s">
        <v>19364</v>
      </c>
      <c r="C360" t="s">
        <v>7425</v>
      </c>
      <c r="D360" t="s">
        <v>14973</v>
      </c>
      <c r="E360" t="s">
        <v>14974</v>
      </c>
      <c r="F360" t="s">
        <v>10822</v>
      </c>
      <c r="G360">
        <v>2.87210273742676</v>
      </c>
      <c r="H360">
        <v>2.4970064163207999</v>
      </c>
      <c r="I360">
        <v>2.0127620697021502</v>
      </c>
      <c r="J360">
        <v>3.24292659759521</v>
      </c>
      <c r="K360">
        <v>3.1789464950561501</v>
      </c>
      <c r="L360">
        <v>4.1419677734375</v>
      </c>
      <c r="M360">
        <v>3.5948657989502002</v>
      </c>
      <c r="N360">
        <v>2.8690824508667001</v>
      </c>
      <c r="O360">
        <v>3.26167869567871</v>
      </c>
      <c r="P360">
        <v>3.05311107635498</v>
      </c>
      <c r="Q360">
        <v>2.6613187789917001</v>
      </c>
      <c r="R360">
        <v>2.9175844192504901</v>
      </c>
      <c r="S360">
        <v>3.0252794424692788</v>
      </c>
      <c r="T360">
        <v>356</v>
      </c>
      <c r="X360" s="16">
        <v>-1.0606565475463832</v>
      </c>
      <c r="Z360">
        <v>0.181846808510638</v>
      </c>
      <c r="AA360">
        <v>1.2643317820070901</v>
      </c>
      <c r="AB360">
        <v>5.4408683546180656E-2</v>
      </c>
      <c r="AP360">
        <v>59</v>
      </c>
      <c r="AQ360">
        <v>59</v>
      </c>
      <c r="AR360">
        <v>59</v>
      </c>
      <c r="AS360">
        <v>46.1</v>
      </c>
      <c r="AT360">
        <v>46.1</v>
      </c>
      <c r="AU360">
        <v>46.1</v>
      </c>
      <c r="AV360">
        <v>177.09</v>
      </c>
      <c r="AW360">
        <v>0</v>
      </c>
      <c r="AX360">
        <v>323.31</v>
      </c>
      <c r="AY360">
        <v>35657000000</v>
      </c>
      <c r="AZ360">
        <v>600</v>
      </c>
      <c r="BA360" t="s">
        <v>1542</v>
      </c>
      <c r="BB360" t="s">
        <v>1542</v>
      </c>
      <c r="BC360" t="s">
        <v>1543</v>
      </c>
      <c r="BF360" s="34" t="s">
        <v>19011</v>
      </c>
      <c r="BG360">
        <v>-0.28420802950859098</v>
      </c>
      <c r="BH360">
        <v>-0.98017144203186002</v>
      </c>
      <c r="BI360">
        <v>-1.87865090370178</v>
      </c>
      <c r="BJ360">
        <v>0.40382817387580899</v>
      </c>
      <c r="BK360">
        <v>0.28511783480644198</v>
      </c>
      <c r="BL360">
        <v>2.071932554245</v>
      </c>
      <c r="BM360">
        <v>1.0568252801895099</v>
      </c>
      <c r="BN360">
        <v>-0.28981193900108299</v>
      </c>
      <c r="BO360">
        <v>0.43862128257751498</v>
      </c>
      <c r="BP360">
        <v>5.16395345330238E-2</v>
      </c>
      <c r="BQ360">
        <v>-0.67530202865600597</v>
      </c>
      <c r="BR360">
        <v>-0.199820131063461</v>
      </c>
      <c r="BT360">
        <v>24.9736442565918</v>
      </c>
      <c r="BU360">
        <v>24.911912918090799</v>
      </c>
      <c r="BV360">
        <v>23.602861404418899</v>
      </c>
      <c r="BW360">
        <v>24.7804164886475</v>
      </c>
      <c r="BX360">
        <v>24.2040405273438</v>
      </c>
      <c r="BY360">
        <v>26.2250862121582</v>
      </c>
      <c r="BZ360">
        <v>25.182151794433601</v>
      </c>
      <c r="CA360">
        <v>24.277391433715799</v>
      </c>
      <c r="CB360">
        <v>24.9073371887207</v>
      </c>
      <c r="CC360">
        <v>23.241327285766602</v>
      </c>
      <c r="CD360">
        <v>22.893302917480501</v>
      </c>
      <c r="CE360">
        <v>23.8844604492188</v>
      </c>
      <c r="CG360">
        <v>24.9736442565918</v>
      </c>
      <c r="CH360">
        <v>24.911912918090799</v>
      </c>
      <c r="CI360">
        <v>23.602861404418899</v>
      </c>
      <c r="CJ360">
        <v>24.7804164886475</v>
      </c>
      <c r="CK360">
        <v>24.2040405273438</v>
      </c>
      <c r="CL360">
        <v>26.2250862121582</v>
      </c>
      <c r="CM360">
        <v>25.182151794433601</v>
      </c>
      <c r="CN360">
        <v>24.277391433715799</v>
      </c>
      <c r="CO360">
        <v>24.9073371887207</v>
      </c>
      <c r="CP360">
        <v>23.241327285766602</v>
      </c>
      <c r="CQ360">
        <v>22.893302917480501</v>
      </c>
      <c r="CR360">
        <v>23.8844604492188</v>
      </c>
      <c r="CT360" t="s">
        <v>19000</v>
      </c>
      <c r="CU360" t="s">
        <v>1542</v>
      </c>
      <c r="CV360" t="s">
        <v>16942</v>
      </c>
      <c r="CW360" t="str">
        <f>CT360&amp;CU360&amp;CHAR(10)&amp;CV360</f>
        <v>&gt;A0A3Q7FLA3
MAVNSVANVPQLLYGQSPKILTGNKDGLFADFLGFYCKSSKRIRRRIGYAATNRRSLINKKCNAVLDLQRGASNASRQSSDIVPKVADLDDILSERGACGVGFIANLDNKASHGIVKDALVALGCMEHRGGCGADNDSGDGSGLMTSIPWDLFNDWAEKEGIAVFDKLHTGVGMVFLPNDSNQMNEAKKVISNIFNNEGLEVLGWRSVPVDSSVVGYYAKVTMPNIQQVFVRVVKEENVDDIERELYICRKLIERAVNSEIWGNELYFCSLSNQTIVYKGMLRSEVLGRFYYDLQNELYTSPLAIYHRRFSTNTSPRWPLAQPMRFLGHNGEINTIQGNLNWMQSREASLKSAVWRDREDEIRPFGNPKASDSANLDSTAELLIRSGRAPEEALMILVPEAYQNHPTLSIKYPEVLDFYNYYKGQMEAWDGPALLLFSDGKIVGACLDRNGLRPARYWRTKDNVVYVASEVGVIPMDESNVTMKGRLGPGMMISVDLSSGQVFENTEVKRRVALSNPYGEWIKENLRSLKPMNFFSTTVMDGETILRRQQAYGYSSEDVQMVIESMAAQGKEPTFCMGDDIPLAVLSQKPHMLYDYFKQRFAQVTNPAIDPLREGLVMSLEVNLGKRRNILEAGPENASQVILPSPVLNEGELESLLKDLHLRPHVLPTFFDVGKGVDGSLKRSLDKLCEAADEAVRNGSQLLVLSDRSDELEATRPAIPILLAVGAVHQHLIQNGLRMSASIVADTAQCFSTHQFACLIGFGASAVCPYLAFETCRQWRLSTKTVNLMRNGKMPSVTIEQAQKNFCKAIKSGLLKILSKMGISLLASYCGAQIFEIYGLGKEVMDIAFCGSKSSIGGLTLDELARETLSFWVKAFSEDTAKRLENYGFLQFRQGGEYHGNNPEMSKLLHKAVRQKSESAYSVYQQHLANRPVNVLRDLLEFKSDRSPIPVGRVEPASAIVQRFCTGGMSLGAISRETHEAIAIAMNRLGGKSNSGEGGEDPIRWKPLTDVIDGYSPTLPHLKGLQNGDTATSAIKQVASGRFGVTPTFLANADQLEIKIAQGAKPGEGGQLPGKKVSAYIARLRNSKPGVPLISPPPHHDIYSIEDLAQLIYDLHQVNPRAKVSVKLVAEAGIGTVASGVAKGNADIIQISGHDGGTGASPVSSIKHAGGPWELGLTETHQTLIENGLRERVVLRVDGGFKSGFDVMMAAAMGADEYGFGSVAMIATGCVMARICHTNNCPVGVASQREELRARFPGVPGDLVNYFLYVAEEVRGMLAQLGYEKLDDIIGRTDILRPRDISLMKTRHLDLSYILSNVGLPEWSSSMIRNQEVHSNGPVLDDVLLADPKISDAIENEKVVNKTVEIYNIDRAVCGRIAGAVAKKYGDTGFAGQLNITFTGSAGQSFACFLTPGMNIRLIGEANDYVGKGMAGGELVVTPVENTGFVPEDATIVGNTCLYGATGGQVFVRGKAGERFAVRNSLAQAVVEGTGDHCCEYMTGGCVVVLGKVGRNVAAGMTGGLAYILDEDETFVPKVNKEIVKIQRVVAPVGQTQLKNLIEAHVEKTGSTKGSVILKDWDKYLPLFWQLVPPSEEDTPEASAEYEQLASGQEVTLQSAEMPLK</v>
      </c>
    </row>
    <row r="361" spans="1:101" x14ac:dyDescent="0.25">
      <c r="A361" t="s">
        <v>2988</v>
      </c>
      <c r="B361" t="s">
        <v>19365</v>
      </c>
      <c r="C361" t="s">
        <v>7208</v>
      </c>
      <c r="D361" t="s">
        <v>14758</v>
      </c>
      <c r="E361" t="s">
        <v>14752</v>
      </c>
      <c r="F361" t="s">
        <v>10823</v>
      </c>
      <c r="G361">
        <v>2.6978244781494101</v>
      </c>
      <c r="H361">
        <v>2.8577585220336901</v>
      </c>
      <c r="I361">
        <v>2.59273338317871</v>
      </c>
      <c r="J361">
        <v>3.2071409225463898</v>
      </c>
      <c r="K361">
        <v>3.2902479171752899</v>
      </c>
      <c r="L361">
        <v>2.8128490447997998</v>
      </c>
      <c r="M361">
        <v>3.0578689575195299</v>
      </c>
      <c r="N361">
        <v>3.0733594894409202</v>
      </c>
      <c r="O361">
        <v>2.9070243835449201</v>
      </c>
      <c r="P361">
        <v>3.41351222991943</v>
      </c>
      <c r="Q361">
        <v>3.0613527297973602</v>
      </c>
      <c r="R361">
        <v>3.18184566497803</v>
      </c>
      <c r="S361">
        <v>3.0127931435902902</v>
      </c>
      <c r="T361">
        <v>357</v>
      </c>
      <c r="X361" s="16">
        <v>-0.3873071670532231</v>
      </c>
      <c r="Z361">
        <v>0.165214092140921</v>
      </c>
      <c r="AA361">
        <v>1.4031561048919301</v>
      </c>
      <c r="AB361">
        <v>3.952245331313315E-2</v>
      </c>
      <c r="AP361">
        <v>8</v>
      </c>
      <c r="AQ361">
        <v>8</v>
      </c>
      <c r="AR361">
        <v>8</v>
      </c>
      <c r="AS361">
        <v>31.5</v>
      </c>
      <c r="AT361">
        <v>31.5</v>
      </c>
      <c r="AU361">
        <v>31.5</v>
      </c>
      <c r="AV361">
        <v>26.925999999999998</v>
      </c>
      <c r="AW361">
        <v>0</v>
      </c>
      <c r="AX361">
        <v>24.265000000000001</v>
      </c>
      <c r="AY361">
        <v>4240000000</v>
      </c>
      <c r="AZ361">
        <v>78</v>
      </c>
      <c r="BA361" t="s">
        <v>2987</v>
      </c>
      <c r="BB361" t="s">
        <v>2988</v>
      </c>
      <c r="BC361" t="s">
        <v>2989</v>
      </c>
      <c r="BD361" t="s">
        <v>2990</v>
      </c>
      <c r="BE361" t="s">
        <v>2991</v>
      </c>
      <c r="BF361" s="34" t="s">
        <v>19011</v>
      </c>
      <c r="BG361">
        <v>-1.28311514854431</v>
      </c>
      <c r="BH361">
        <v>-0.631577968597412</v>
      </c>
      <c r="BI361">
        <v>-1.7112338542938199</v>
      </c>
      <c r="BJ361">
        <v>0.791731417179108</v>
      </c>
      <c r="BK361">
        <v>1.1302915811538701</v>
      </c>
      <c r="BL361">
        <v>-0.81452959775924705</v>
      </c>
      <c r="BM361">
        <v>0.18362925946712499</v>
      </c>
      <c r="BN361">
        <v>0.24673438072204601</v>
      </c>
      <c r="BO361">
        <v>-0.43087938427925099</v>
      </c>
      <c r="BP361">
        <v>1.6324441432952901</v>
      </c>
      <c r="BQ361">
        <v>0.19782139360904699</v>
      </c>
      <c r="BR361">
        <v>0.68868392705917403</v>
      </c>
      <c r="BT361">
        <v>24.799365997314499</v>
      </c>
      <c r="BU361">
        <v>25.2726650238037</v>
      </c>
      <c r="BV361">
        <v>24.182832717895501</v>
      </c>
      <c r="BW361">
        <v>24.744630813598601</v>
      </c>
      <c r="BX361">
        <v>24.315341949462901</v>
      </c>
      <c r="BY361">
        <v>24.895967483520501</v>
      </c>
      <c r="BZ361">
        <v>24.645154953002901</v>
      </c>
      <c r="CA361">
        <v>24.48166847229</v>
      </c>
      <c r="CB361">
        <v>24.5526828765869</v>
      </c>
      <c r="CC361">
        <v>23.601728439331101</v>
      </c>
      <c r="CD361">
        <v>23.293336868286101</v>
      </c>
      <c r="CE361">
        <v>24.1487216949463</v>
      </c>
      <c r="CG361">
        <v>24.799365997314499</v>
      </c>
      <c r="CH361">
        <v>25.2726650238037</v>
      </c>
      <c r="CI361">
        <v>24.182832717895501</v>
      </c>
      <c r="CJ361">
        <v>24.744630813598601</v>
      </c>
      <c r="CK361">
        <v>24.315341949462901</v>
      </c>
      <c r="CL361">
        <v>24.895967483520501</v>
      </c>
      <c r="CM361">
        <v>24.645154953002901</v>
      </c>
      <c r="CN361">
        <v>24.48166847229</v>
      </c>
      <c r="CO361">
        <v>24.5526828765869</v>
      </c>
      <c r="CP361">
        <v>23.601728439331101</v>
      </c>
      <c r="CQ361">
        <v>23.293336868286101</v>
      </c>
      <c r="CR361">
        <v>24.1487216949463</v>
      </c>
      <c r="CT361" t="s">
        <v>19000</v>
      </c>
      <c r="CU361" t="s">
        <v>2988</v>
      </c>
      <c r="CV361" t="s">
        <v>16841</v>
      </c>
      <c r="CW361" t="str">
        <f>CT361&amp;CU361&amp;CHAR(10)&amp;CV361</f>
        <v>&gt;A0A3Q7H1T0
ATAIDLLFNSVFTINCSSTLNIPSSLQLSLTTLTTILSPEIRAIMAATRFQPSIFLLCSLVVIGTLALAQAKSQENLKEVTHKVYFDVEIDGKPAGRIVMGLFGKTVPKTAENFRALCTGEKGVGKSGKPLHFKGSKFHRIIPSFMIQGGDFTLGDGRGGESIYGEKFADENFKIKHTGPGLLSMANAGSDTNGSQFFITTVTTTWLDGRHVVFGKVLSGMDVVYKMEAEGRQSGTPKSKVTIADSGELPL</v>
      </c>
    </row>
    <row r="362" spans="1:101" x14ac:dyDescent="0.25">
      <c r="A362" t="s">
        <v>2836</v>
      </c>
      <c r="B362" t="s">
        <v>19366</v>
      </c>
      <c r="C362" t="s">
        <v>7222</v>
      </c>
      <c r="D362" t="s">
        <v>14975</v>
      </c>
      <c r="E362">
        <v>0</v>
      </c>
      <c r="F362" t="s">
        <v>10824</v>
      </c>
      <c r="G362">
        <v>2.99308204650879</v>
      </c>
      <c r="H362">
        <v>3.5870084762573198</v>
      </c>
      <c r="I362">
        <v>3.2107486724853498</v>
      </c>
      <c r="J362">
        <v>2.7017984390258798</v>
      </c>
      <c r="K362">
        <v>2.4479894638061501</v>
      </c>
      <c r="L362">
        <v>3.2655258178710902</v>
      </c>
      <c r="M362">
        <v>3.4342899322509801</v>
      </c>
      <c r="N362">
        <v>2.5973367691039999</v>
      </c>
      <c r="O362">
        <v>3.5621089935302699</v>
      </c>
      <c r="P362">
        <v>2.6498975753784202</v>
      </c>
      <c r="Q362">
        <v>3.1112813949585001</v>
      </c>
      <c r="R362">
        <v>2.5137453079223602</v>
      </c>
      <c r="S362">
        <v>3.0062344074249268</v>
      </c>
      <c r="T362">
        <v>358</v>
      </c>
      <c r="X362" s="16">
        <v>0.45850849151611328</v>
      </c>
      <c r="Z362">
        <v>0.45824821312540598</v>
      </c>
      <c r="AA362">
        <v>0.46341752756309901</v>
      </c>
      <c r="AB362">
        <v>0.34401903432515507</v>
      </c>
      <c r="AP362">
        <v>18</v>
      </c>
      <c r="AQ362">
        <v>18</v>
      </c>
      <c r="AR362">
        <v>7</v>
      </c>
      <c r="AS362">
        <v>43.5</v>
      </c>
      <c r="AT362">
        <v>43.5</v>
      </c>
      <c r="AU362">
        <v>17.8</v>
      </c>
      <c r="AV362">
        <v>53.203000000000003</v>
      </c>
      <c r="AW362">
        <v>0</v>
      </c>
      <c r="AX362">
        <v>175.35</v>
      </c>
      <c r="AY362">
        <v>12937000000</v>
      </c>
      <c r="AZ362">
        <v>285</v>
      </c>
      <c r="BA362" t="s">
        <v>2836</v>
      </c>
      <c r="BB362" t="s">
        <v>2836</v>
      </c>
      <c r="BC362" t="s">
        <v>2837</v>
      </c>
      <c r="BF362" s="34" t="s">
        <v>19011</v>
      </c>
      <c r="BG362">
        <v>-3.1722970306873301E-2</v>
      </c>
      <c r="BH362">
        <v>1.4008038043975799</v>
      </c>
      <c r="BI362">
        <v>0.49328023195266701</v>
      </c>
      <c r="BJ362">
        <v>-0.73428738117217995</v>
      </c>
      <c r="BK362">
        <v>-1.34646451473236</v>
      </c>
      <c r="BL362">
        <v>0.62540048360824596</v>
      </c>
      <c r="BM362">
        <v>1.03245282173157</v>
      </c>
      <c r="BN362">
        <v>-0.98624473810195901</v>
      </c>
      <c r="BO362">
        <v>1.34074723720551</v>
      </c>
      <c r="BP362">
        <v>-0.85947018861770597</v>
      </c>
      <c r="BQ362">
        <v>0.25336912274360701</v>
      </c>
      <c r="BR362">
        <v>-1.1878640651702901</v>
      </c>
      <c r="BT362">
        <v>25.0946235656738</v>
      </c>
      <c r="BU362">
        <v>26.001914978027301</v>
      </c>
      <c r="BV362">
        <v>24.800848007202099</v>
      </c>
      <c r="BW362">
        <v>24.2392883300781</v>
      </c>
      <c r="BX362">
        <v>23.4730834960938</v>
      </c>
      <c r="BY362">
        <v>25.3486442565918</v>
      </c>
      <c r="BZ362">
        <v>25.0215759277344</v>
      </c>
      <c r="CA362">
        <v>24.0056457519531</v>
      </c>
      <c r="CB362">
        <v>25.207767486572301</v>
      </c>
      <c r="CC362">
        <v>22.83811378479</v>
      </c>
      <c r="CD362">
        <v>23.343265533447301</v>
      </c>
      <c r="CE362">
        <v>23.4806213378906</v>
      </c>
      <c r="CG362">
        <v>25.0946235656738</v>
      </c>
      <c r="CH362">
        <v>26.001914978027301</v>
      </c>
      <c r="CI362">
        <v>24.800848007202099</v>
      </c>
      <c r="CJ362">
        <v>24.2392883300781</v>
      </c>
      <c r="CK362">
        <v>23.4730834960938</v>
      </c>
      <c r="CL362">
        <v>25.3486442565918</v>
      </c>
      <c r="CM362">
        <v>25.0215759277344</v>
      </c>
      <c r="CN362">
        <v>24.0056457519531</v>
      </c>
      <c r="CO362">
        <v>25.207767486572301</v>
      </c>
      <c r="CP362">
        <v>22.83811378479</v>
      </c>
      <c r="CQ362">
        <v>23.343265533447301</v>
      </c>
      <c r="CR362">
        <v>23.4806213378906</v>
      </c>
      <c r="CT362" t="s">
        <v>19000</v>
      </c>
      <c r="CU362" t="s">
        <v>2836</v>
      </c>
      <c r="CV362" t="s">
        <v>17999</v>
      </c>
      <c r="CW362" t="str">
        <f>CT362&amp;CU362&amp;CHAR(10)&amp;CV362</f>
        <v>&gt;A0A3Q7GYB4
MRGSLSPYQKKITSLSSLPSTTIHFTLFLQNLQSSAKASSMASISAASATAAAAASTKINTSGTVLPSKSSKLILSSSFTPNPSTLFLHSPATTAPSSSSSRHRRFTVRAARGKFERKKPHVNIGTIGHVDHGKTTLTAALTMALASLGNSAPKKYDEIDAAPEERARGITINTATVEYETENRHYAHVDCPGHADYVKNMITGAAQMDGAILVVSGADGPMPQTKEHILLAKQVGVPNMVVFLNKEDQVDDEELLELVELEVRELLSSYEGDDQWVDKIYKLMDSVDEYIPIPQRQTELPFLMAIEDVFSITGRGTVATGRVERGTVKTGEIVDIVGLKDTRNTTVTGVEMFQKILDEAMAGDNVGLLLRGIQKIDIQRGMVLAKPGSITPHTKFEALVYVLKKEEGGRHSPFFAGYRPQFYMRTTDVTGKVTAIMTDKGEESKMVMPGDRVNMVVELIMPVACEQGMRFAIREGGKTVGAGVIQKILE</v>
      </c>
    </row>
    <row r="363" spans="1:101" x14ac:dyDescent="0.25">
      <c r="A363" t="s">
        <v>1343</v>
      </c>
      <c r="B363" t="s">
        <v>19367</v>
      </c>
      <c r="C363" t="s">
        <v>7400</v>
      </c>
      <c r="D363" t="s">
        <v>14976</v>
      </c>
      <c r="E363">
        <v>0</v>
      </c>
      <c r="F363" t="s">
        <v>10825</v>
      </c>
      <c r="G363">
        <v>2.951416015625</v>
      </c>
      <c r="H363">
        <v>2.2716035842895499</v>
      </c>
      <c r="I363">
        <v>2.2553634643554701</v>
      </c>
      <c r="J363">
        <v>2.9869546890258798</v>
      </c>
      <c r="K363">
        <v>3.8560552597045898</v>
      </c>
      <c r="L363">
        <v>2.7718849182128902</v>
      </c>
      <c r="M363">
        <v>3.1648693084716801</v>
      </c>
      <c r="N363">
        <v>3.14014720916748</v>
      </c>
      <c r="O363">
        <v>2.8691883087158199</v>
      </c>
      <c r="P363">
        <v>3.54295825958252</v>
      </c>
      <c r="Q363">
        <v>2.7544507980346702</v>
      </c>
      <c r="R363">
        <v>3.4860582351684601</v>
      </c>
      <c r="S363">
        <v>3.0042458375295005</v>
      </c>
      <c r="T363">
        <v>359</v>
      </c>
      <c r="X363" s="16">
        <v>-0.71217060089111328</v>
      </c>
      <c r="Z363">
        <v>0.30650474383301701</v>
      </c>
      <c r="AA363">
        <v>0.74680447777459102</v>
      </c>
      <c r="AB363">
        <v>0.17914121780325348</v>
      </c>
      <c r="AP363">
        <v>20</v>
      </c>
      <c r="AQ363">
        <v>20</v>
      </c>
      <c r="AR363">
        <v>18</v>
      </c>
      <c r="AS363">
        <v>44.6</v>
      </c>
      <c r="AT363">
        <v>44.6</v>
      </c>
      <c r="AU363">
        <v>38.700000000000003</v>
      </c>
      <c r="AV363">
        <v>70.177000000000007</v>
      </c>
      <c r="AW363">
        <v>0</v>
      </c>
      <c r="AX363">
        <v>130.69</v>
      </c>
      <c r="AY363">
        <v>11039000000</v>
      </c>
      <c r="AZ363">
        <v>200</v>
      </c>
      <c r="BA363" t="s">
        <v>1343</v>
      </c>
      <c r="BB363" t="s">
        <v>1343</v>
      </c>
      <c r="BC363" t="s">
        <v>1344</v>
      </c>
      <c r="BF363" s="34" t="s">
        <v>19011</v>
      </c>
      <c r="BG363">
        <v>-0.11021200567483901</v>
      </c>
      <c r="BH363">
        <v>-1.5284165143966699</v>
      </c>
      <c r="BI363">
        <v>-1.5622961521148699</v>
      </c>
      <c r="BJ363">
        <v>-3.6072280257940299E-2</v>
      </c>
      <c r="BK363">
        <v>1.7770195007324201</v>
      </c>
      <c r="BL363">
        <v>-0.48474442958831798</v>
      </c>
      <c r="BM363">
        <v>0.33508789539337203</v>
      </c>
      <c r="BN363">
        <v>0.28351339697837802</v>
      </c>
      <c r="BO363">
        <v>-0.28175300359726002</v>
      </c>
      <c r="BP363">
        <v>1.12384581565857</v>
      </c>
      <c r="BQ363">
        <v>-0.52111500501632702</v>
      </c>
      <c r="BR363">
        <v>1.00514268875122</v>
      </c>
      <c r="BT363">
        <v>25.05295753479</v>
      </c>
      <c r="BU363">
        <v>24.686510086059599</v>
      </c>
      <c r="BV363">
        <v>23.845462799072301</v>
      </c>
      <c r="BW363">
        <v>24.5244445800781</v>
      </c>
      <c r="BX363">
        <v>24.881149291992202</v>
      </c>
      <c r="BY363">
        <v>24.855003356933601</v>
      </c>
      <c r="BZ363">
        <v>24.752155303955099</v>
      </c>
      <c r="CA363">
        <v>24.548456192016602</v>
      </c>
      <c r="CB363">
        <v>24.514846801757798</v>
      </c>
      <c r="CC363">
        <v>23.731174468994102</v>
      </c>
      <c r="CD363">
        <v>22.986434936523398</v>
      </c>
      <c r="CE363">
        <v>24.452934265136701</v>
      </c>
      <c r="CG363">
        <v>25.05295753479</v>
      </c>
      <c r="CH363">
        <v>24.686510086059599</v>
      </c>
      <c r="CI363">
        <v>23.845462799072301</v>
      </c>
      <c r="CJ363">
        <v>24.5244445800781</v>
      </c>
      <c r="CK363">
        <v>24.881149291992202</v>
      </c>
      <c r="CL363">
        <v>24.855003356933601</v>
      </c>
      <c r="CM363">
        <v>24.752155303955099</v>
      </c>
      <c r="CN363">
        <v>24.548456192016602</v>
      </c>
      <c r="CO363">
        <v>24.514846801757798</v>
      </c>
      <c r="CP363">
        <v>23.731174468994102</v>
      </c>
      <c r="CQ363">
        <v>22.986434936523398</v>
      </c>
      <c r="CR363">
        <v>24.452934265136701</v>
      </c>
      <c r="CT363" t="s">
        <v>19000</v>
      </c>
      <c r="CU363" t="s">
        <v>1343</v>
      </c>
      <c r="CV363" t="s">
        <v>17522</v>
      </c>
      <c r="CW363" t="str">
        <f>CT363&amp;CU363&amp;CHAR(10)&amp;CV363</f>
        <v>&gt;A0A3Q7FCR4
MAQVQVQPQGANASGVNQFVTSLYVGDLDVNVTDSQLYDLFNQLGQVVSVRVCRDLTTQRSLGYGYVNYGNPQDAARALEVLNFTPLSGKPIRIMYSNRDPTVRRSGTANIFIKNLDKAIDHKALHDTFSAFGNILSCKVAVDSSGQSKGYGFVQYDSEDAAQKAIEKLNGMLLNDKQVYVGPFVRKQERDMAVDKTRFTNVFVKNLSEATSEEDLKKAFDEFGAITSIAIMKDEDGKSRSFGFVNFENAEDAARAVEALNGHKFDNKEWFVGRAQKKSEREMELKNRYEQSAKEAVDKSQGLNLYIKNLDDSISDDKLKDMFSTYGTITSCKVMRDPSGVSKGSGFVAFSSPEEASRALAEMNGKMIVSKPLYVALAQRKEERRARLQAQFSQMRPIGMASTVAPRMPMYPPGGPGLGQQIFYGQPQPAMLPPQAGFGYQQQLVPGMRPGGGPMPNFFMPMVQQGQQGQRPGGRRGGAVPLQQGQQPVPLMQQQMFPRGRGYRYPPGRGIPDVGFPGVGGGMFSVPYDMGGMPVRAAGIAQPIPVGALATALANASPTEQRTMLGENLYPLVEQLEPETAAKVTGMLLEMDQTEVLHLLESPEALKAKVAEAMDVLRNVPQQQASNAADQLASLSLNDGLVS</v>
      </c>
    </row>
    <row r="364" spans="1:101" x14ac:dyDescent="0.25">
      <c r="A364" t="s">
        <v>3820</v>
      </c>
      <c r="B364" t="s">
        <v>19368</v>
      </c>
      <c r="C364" t="s">
        <v>7302</v>
      </c>
      <c r="D364" t="s">
        <v>14977</v>
      </c>
      <c r="E364">
        <v>0</v>
      </c>
      <c r="F364" t="s">
        <v>10826</v>
      </c>
      <c r="G364">
        <v>2.1883525848388699</v>
      </c>
      <c r="H364">
        <v>3.21312808990479</v>
      </c>
      <c r="I364">
        <v>3.18278884887695</v>
      </c>
      <c r="J364">
        <v>3.15940189361572</v>
      </c>
      <c r="K364">
        <v>3.25229740142822</v>
      </c>
      <c r="L364">
        <v>2.7270278930664098</v>
      </c>
      <c r="M364">
        <v>2.8369693756103498</v>
      </c>
      <c r="N364">
        <v>3.4608392715454102</v>
      </c>
      <c r="O364">
        <v>2.9824047088622998</v>
      </c>
      <c r="P364">
        <v>2.7554197311401398</v>
      </c>
      <c r="Q364">
        <v>2.8942232131957999</v>
      </c>
      <c r="R364">
        <v>3.3575601577758798</v>
      </c>
      <c r="S364">
        <v>3.0008677641550698</v>
      </c>
      <c r="T364">
        <v>360</v>
      </c>
      <c r="X364" s="16">
        <v>-0.18481922149658025</v>
      </c>
      <c r="Z364">
        <v>0.92517742590337004</v>
      </c>
      <c r="AA364">
        <v>4.64644577861009E-2</v>
      </c>
      <c r="AB364">
        <v>0.89853612483441014</v>
      </c>
      <c r="AP364">
        <v>15</v>
      </c>
      <c r="AQ364">
        <v>15</v>
      </c>
      <c r="AR364">
        <v>15</v>
      </c>
      <c r="AS364">
        <v>37</v>
      </c>
      <c r="AT364">
        <v>37</v>
      </c>
      <c r="AU364">
        <v>37</v>
      </c>
      <c r="AV364">
        <v>45.597999999999999</v>
      </c>
      <c r="AW364">
        <v>0</v>
      </c>
      <c r="AX364">
        <v>101.48</v>
      </c>
      <c r="AY364">
        <v>9853700000</v>
      </c>
      <c r="AZ364">
        <v>161</v>
      </c>
      <c r="BA364" t="s">
        <v>3820</v>
      </c>
      <c r="BB364" t="s">
        <v>3820</v>
      </c>
      <c r="BC364" t="s">
        <v>3821</v>
      </c>
      <c r="BF364" s="34" t="s">
        <v>19011</v>
      </c>
      <c r="BG364">
        <v>-2.32857346534729</v>
      </c>
      <c r="BH364">
        <v>0.60831326246261597</v>
      </c>
      <c r="BI364">
        <v>0.52136456966400102</v>
      </c>
      <c r="BJ364">
        <v>0.454340279102325</v>
      </c>
      <c r="BK364">
        <v>0.72056794166564897</v>
      </c>
      <c r="BL364">
        <v>-0.78479307889938399</v>
      </c>
      <c r="BM364">
        <v>-0.46971362829208402</v>
      </c>
      <c r="BN364">
        <v>1.3182245492935201</v>
      </c>
      <c r="BO364">
        <v>-5.2912957966327702E-2</v>
      </c>
      <c r="BP364">
        <v>-0.70342534780502297</v>
      </c>
      <c r="BQ364">
        <v>-0.305630803108215</v>
      </c>
      <c r="BR364">
        <v>1.02223873138428</v>
      </c>
      <c r="BT364">
        <v>24.289894104003899</v>
      </c>
      <c r="BU364">
        <v>25.628034591674801</v>
      </c>
      <c r="BV364">
        <v>24.7728881835938</v>
      </c>
      <c r="BW364">
        <v>24.696891784668001</v>
      </c>
      <c r="BX364">
        <v>24.277391433715799</v>
      </c>
      <c r="BY364">
        <v>24.810146331787099</v>
      </c>
      <c r="BZ364">
        <v>24.4242553710938</v>
      </c>
      <c r="CA364">
        <v>24.869148254394499</v>
      </c>
      <c r="CB364">
        <v>24.6280632019043</v>
      </c>
      <c r="CC364">
        <v>22.9436359405518</v>
      </c>
      <c r="CD364">
        <v>23.126207351684599</v>
      </c>
      <c r="CE364">
        <v>24.324436187744102</v>
      </c>
      <c r="CG364">
        <v>24.289894104003899</v>
      </c>
      <c r="CH364">
        <v>25.628034591674801</v>
      </c>
      <c r="CI364">
        <v>24.7728881835938</v>
      </c>
      <c r="CJ364">
        <v>24.696891784668001</v>
      </c>
      <c r="CK364">
        <v>24.277391433715799</v>
      </c>
      <c r="CL364">
        <v>24.810146331787099</v>
      </c>
      <c r="CM364">
        <v>24.4242553710938</v>
      </c>
      <c r="CN364">
        <v>24.869148254394499</v>
      </c>
      <c r="CO364">
        <v>24.6280632019043</v>
      </c>
      <c r="CP364">
        <v>22.9436359405518</v>
      </c>
      <c r="CQ364">
        <v>23.126207351684599</v>
      </c>
      <c r="CR364">
        <v>24.324436187744102</v>
      </c>
      <c r="CT364" t="s">
        <v>19000</v>
      </c>
      <c r="CU364" t="s">
        <v>3820</v>
      </c>
      <c r="CV364" t="s">
        <v>18906</v>
      </c>
      <c r="CW364" t="str">
        <f>CT364&amp;CU364&amp;CHAR(10)&amp;CV364</f>
        <v>&gt;A0A3Q7HV74
MDPMKLNQLKQFVEQCKSNPSILSDPSLSFFRDYIENLGAKLPPAAYDTGDYKEKSHAVDASDDEMDDDENDANIKETVEEEEEPEIIESDIELDESDTVEPDNDEPQKMGDPSVEVTEESRDASQESKAEAMEAISEGKLEDAIEHLTKAVLLNPKSAIMYATRASVYIKMKKPNAAIRDATAALELNPDSAKGYKSRGIARAMLGQWEAAAKDLHVASKLDYDEEISAVLKKVEPNAHRIEEHRRKYDRLRKEREDRKIERERQRRKAEAQAAYEKAKKQEESSSRRAGGMPGGFPGGMPGGFPGGMPGFPGGMPGGFPGGMPGGFPGGMPGGFPGGMPGSAPGGMPGGMPGAAPGGMPGNMDYSKILNDPELMAAFKDPDVMAALQDVMKNPANLAKHQGNPKIAPIIAKMMGKFAGNN</v>
      </c>
    </row>
    <row r="365" spans="1:101" x14ac:dyDescent="0.25">
      <c r="A365" t="s">
        <v>1979</v>
      </c>
      <c r="B365" t="s">
        <v>19369</v>
      </c>
      <c r="C365" t="s">
        <v>7483</v>
      </c>
      <c r="D365" t="s">
        <v>14978</v>
      </c>
      <c r="E365">
        <v>0</v>
      </c>
      <c r="F365" t="s">
        <v>10827</v>
      </c>
      <c r="G365">
        <v>2.3816661834716801</v>
      </c>
      <c r="H365">
        <v>3.20604419708252</v>
      </c>
      <c r="I365">
        <v>3.37893867492676</v>
      </c>
      <c r="J365">
        <v>2.5449628829956099</v>
      </c>
      <c r="K365">
        <v>2.9092664718627899</v>
      </c>
      <c r="L365">
        <v>2.1561698913574201</v>
      </c>
      <c r="M365">
        <v>3.4197292327880899</v>
      </c>
      <c r="N365">
        <v>3.67272281646729</v>
      </c>
      <c r="O365">
        <v>1.76991844177246</v>
      </c>
      <c r="P365">
        <v>3.0012388229370099</v>
      </c>
      <c r="Q365">
        <v>4.2357625961303702</v>
      </c>
      <c r="R365">
        <v>3.2146692276000999</v>
      </c>
      <c r="S365">
        <v>2.9909241199493413</v>
      </c>
      <c r="T365">
        <v>361</v>
      </c>
      <c r="X365" s="16">
        <v>0.45208326975504676</v>
      </c>
      <c r="Z365">
        <v>0.57376444444444397</v>
      </c>
      <c r="AA365">
        <v>0.33003710230514699</v>
      </c>
      <c r="AB365">
        <v>0.46769518381273023</v>
      </c>
      <c r="AP365">
        <v>29</v>
      </c>
      <c r="AQ365">
        <v>29</v>
      </c>
      <c r="AR365">
        <v>29</v>
      </c>
      <c r="AS365">
        <v>40.5</v>
      </c>
      <c r="AT365">
        <v>40.5</v>
      </c>
      <c r="AU365">
        <v>40.5</v>
      </c>
      <c r="AV365">
        <v>90.906999999999996</v>
      </c>
      <c r="AW365">
        <v>0</v>
      </c>
      <c r="AX365">
        <v>97.915000000000006</v>
      </c>
      <c r="AY365">
        <v>19305000000</v>
      </c>
      <c r="AZ365">
        <v>161</v>
      </c>
      <c r="BA365" t="s">
        <v>1979</v>
      </c>
      <c r="BB365" t="s">
        <v>1979</v>
      </c>
      <c r="BC365" t="s">
        <v>1980</v>
      </c>
      <c r="BF365" s="34" t="s">
        <v>19011</v>
      </c>
      <c r="BG365">
        <v>-0.88529634475707997</v>
      </c>
      <c r="BH365">
        <v>0.31258520483970598</v>
      </c>
      <c r="BI365">
        <v>0.56381350755691495</v>
      </c>
      <c r="BJ365">
        <v>-0.64801430702209495</v>
      </c>
      <c r="BK365">
        <v>-0.118654534220696</v>
      </c>
      <c r="BL365">
        <v>-1.2129589319229099</v>
      </c>
      <c r="BM365">
        <v>0.62308520078659102</v>
      </c>
      <c r="BN365">
        <v>0.990703344345093</v>
      </c>
      <c r="BO365">
        <v>-1.7742105722427399</v>
      </c>
      <c r="BP365">
        <v>1.49880172684789E-2</v>
      </c>
      <c r="BQ365">
        <v>1.8088413476944001</v>
      </c>
      <c r="BR365">
        <v>0.32511800527572599</v>
      </c>
      <c r="BT365">
        <v>24.483207702636701</v>
      </c>
      <c r="BU365">
        <v>25.6209506988525</v>
      </c>
      <c r="BV365">
        <v>24.969038009643601</v>
      </c>
      <c r="BW365">
        <v>24.082452774047901</v>
      </c>
      <c r="BX365">
        <v>23.934360504150401</v>
      </c>
      <c r="BY365">
        <v>24.2392883300781</v>
      </c>
      <c r="BZ365">
        <v>25.007015228271499</v>
      </c>
      <c r="CA365">
        <v>25.081031799316399</v>
      </c>
      <c r="CB365">
        <v>23.415576934814499</v>
      </c>
      <c r="CC365">
        <v>23.189455032348601</v>
      </c>
      <c r="CD365">
        <v>24.467746734619102</v>
      </c>
      <c r="CE365">
        <v>24.181545257568398</v>
      </c>
      <c r="CG365">
        <v>24.483207702636701</v>
      </c>
      <c r="CH365">
        <v>25.6209506988525</v>
      </c>
      <c r="CI365">
        <v>24.969038009643601</v>
      </c>
      <c r="CJ365">
        <v>24.082452774047901</v>
      </c>
      <c r="CK365">
        <v>23.934360504150401</v>
      </c>
      <c r="CL365">
        <v>24.2392883300781</v>
      </c>
      <c r="CM365">
        <v>25.007015228271499</v>
      </c>
      <c r="CN365">
        <v>25.081031799316399</v>
      </c>
      <c r="CO365">
        <v>23.415576934814499</v>
      </c>
      <c r="CP365">
        <v>23.189455032348601</v>
      </c>
      <c r="CQ365">
        <v>24.467746734619102</v>
      </c>
      <c r="CR365">
        <v>24.181545257568398</v>
      </c>
      <c r="CT365" t="s">
        <v>19000</v>
      </c>
      <c r="CU365" t="s">
        <v>1979</v>
      </c>
      <c r="CV365" t="s">
        <v>18256</v>
      </c>
      <c r="CW365" t="str">
        <f>CT365&amp;CU365&amp;CHAR(10)&amp;CV365</f>
        <v>&gt;A0A3Q7FYP5
MKYRRIGSPLSRILYGSSTTPSLILSLFLILMATRFSLSRSARLCLRPTSTFSRLSTKNLLQCPSCPLWSSSFSLCLHTFRKSTSPGKSITVRSFSPSSASISDHPSKMSMASDDNPLLKDFDFPPFDVIEAKHVRPGIRALLNKIEEELSALEKSVEPTWPKLAEPLEKIIDRLTVVWGAVNHLKSVKDNPELRSALEEVQPEKVAFQLKLGQSKPIYNAFKAIRESPEWDSLSDARKRIVESQIKEAVLSGIALEDDQREQFNKIEQDLAKLSQKFDENVLDSTKKFEKLIIDKKDIDGLPATSLGLAAQTAVSKGHENATAEDGPWIITLDAPSYMSVIQHAKNRTLREEVYRACINRASSGDLDNTEIINQILKLRLEKAKLLGYNNYAEVSMAMKMATVEKAEELLEKLRSASWDPAVKDLEDLKDFCKSQGSPEADDLNHWDITFWSERLRESKYELNEEELRPYFSLPRVMDGLFNLVKMLFDINVEPADGLAPVWNNDVRFYRVNDSSGSPIAYFYFDPYSRPSEKRGGAWMDEVVSRSRVLSRDGSNARLPVAHMVCNQMPPVGDKPSLMTFREVETVFHEFGHALQHMLTKQDEGLVAGIRGVEWDAVELPSQFMENWCYHRDTLMGIAKHHETGETLPEDIYKKLLAAKTFRAGTLSLRQLRFATVDLELHAKYVPGGSESIYCVDRRVSKKTQVLPPLPDDKFLASFSHIFAGGYAAGYYSYKWAEVLSADAFSAFEDVGLENEKAVKETGQRFRETVLALGGGKAPLEVFVQFRGREPSPEPLLRHNGLLTSSA</v>
      </c>
    </row>
    <row r="366" spans="1:101" x14ac:dyDescent="0.25">
      <c r="A366" t="s">
        <v>7133</v>
      </c>
      <c r="B366" t="s">
        <v>19370</v>
      </c>
      <c r="C366" t="s">
        <v>8019</v>
      </c>
      <c r="D366" t="s">
        <v>14979</v>
      </c>
      <c r="E366" t="s">
        <v>14721</v>
      </c>
      <c r="F366" t="s">
        <v>10828</v>
      </c>
      <c r="G366">
        <v>2.8352928161621098</v>
      </c>
      <c r="H366">
        <v>2.7171583175659202</v>
      </c>
      <c r="I366">
        <v>2.9024906158447301</v>
      </c>
      <c r="J366">
        <v>3.0791769027710001</v>
      </c>
      <c r="K366">
        <v>3.0208406448364298</v>
      </c>
      <c r="L366">
        <v>2.3679294586181601</v>
      </c>
      <c r="M366">
        <v>2.90994071960449</v>
      </c>
      <c r="N366">
        <v>3.23183345794678</v>
      </c>
      <c r="O366">
        <v>2.5619602203369101</v>
      </c>
      <c r="P366">
        <v>3.6208028793335001</v>
      </c>
      <c r="Q366">
        <v>3.10571193695068</v>
      </c>
      <c r="R366">
        <v>3.5376424789428702</v>
      </c>
      <c r="S366">
        <v>2.9908983707427983</v>
      </c>
      <c r="T366">
        <v>362</v>
      </c>
      <c r="X366" s="16">
        <v>-4.3350855509429742E-3</v>
      </c>
      <c r="Z366">
        <v>0.23910690121786199</v>
      </c>
      <c r="AA366">
        <v>0.97752673599500794</v>
      </c>
      <c r="AB366">
        <v>0.10531088537484194</v>
      </c>
      <c r="AP366">
        <v>12</v>
      </c>
      <c r="AQ366">
        <v>5</v>
      </c>
      <c r="AR366">
        <v>5</v>
      </c>
      <c r="AS366">
        <v>71.2</v>
      </c>
      <c r="AT366">
        <v>23.6</v>
      </c>
      <c r="AU366">
        <v>23.6</v>
      </c>
      <c r="AV366">
        <v>27.321999999999999</v>
      </c>
      <c r="AW366">
        <v>0</v>
      </c>
      <c r="AX366">
        <v>52.844999999999999</v>
      </c>
      <c r="AY366">
        <v>4893800000</v>
      </c>
      <c r="AZ366">
        <v>70</v>
      </c>
      <c r="BA366" t="s">
        <v>6357</v>
      </c>
      <c r="BB366" t="s">
        <v>6357</v>
      </c>
      <c r="BC366" t="s">
        <v>6358</v>
      </c>
      <c r="BD366" t="s">
        <v>6359</v>
      </c>
      <c r="BE366" t="s">
        <v>6360</v>
      </c>
      <c r="BF366" s="34" t="s">
        <v>19011</v>
      </c>
      <c r="BG366">
        <v>-0.42693606019020103</v>
      </c>
      <c r="BH366">
        <v>-0.751062512397766</v>
      </c>
      <c r="BI366">
        <v>-0.24256499111652399</v>
      </c>
      <c r="BJ366">
        <v>0.242210432887077</v>
      </c>
      <c r="BK366">
        <v>8.2152828574180603E-2</v>
      </c>
      <c r="BL366">
        <v>-1.70924425125122</v>
      </c>
      <c r="BM366">
        <v>-0.22212408483028401</v>
      </c>
      <c r="BN366">
        <v>0.66105532646179199</v>
      </c>
      <c r="BO366">
        <v>-1.17688071727753</v>
      </c>
      <c r="BP366">
        <v>1.7282735109329199</v>
      </c>
      <c r="BQ366">
        <v>0.315014809370041</v>
      </c>
      <c r="BR366">
        <v>1.50010573863983</v>
      </c>
      <c r="BT366">
        <v>24.936834335327099</v>
      </c>
      <c r="BU366">
        <v>25.132064819335898</v>
      </c>
      <c r="BV366">
        <v>24.492589950561499</v>
      </c>
      <c r="BW366">
        <v>24.6166667938232</v>
      </c>
      <c r="BX366">
        <v>24.045934677123999</v>
      </c>
      <c r="BY366">
        <v>24.451047897338899</v>
      </c>
      <c r="BZ366">
        <v>24.497226715087901</v>
      </c>
      <c r="CA366">
        <v>24.640142440795898</v>
      </c>
      <c r="CB366">
        <v>24.207618713378899</v>
      </c>
      <c r="CC366">
        <v>23.809019088745099</v>
      </c>
      <c r="CD366">
        <v>23.337696075439499</v>
      </c>
      <c r="CE366">
        <v>24.504518508911101</v>
      </c>
      <c r="CG366">
        <v>24.936834335327099</v>
      </c>
      <c r="CH366">
        <v>25.132064819335898</v>
      </c>
      <c r="CI366">
        <v>24.492589950561499</v>
      </c>
      <c r="CJ366">
        <v>24.6166667938232</v>
      </c>
      <c r="CK366">
        <v>24.045934677123999</v>
      </c>
      <c r="CL366">
        <v>24.451047897338899</v>
      </c>
      <c r="CM366">
        <v>24.497226715087901</v>
      </c>
      <c r="CN366">
        <v>24.640142440795898</v>
      </c>
      <c r="CO366">
        <v>24.207618713378899</v>
      </c>
      <c r="CP366">
        <v>23.809019088745099</v>
      </c>
      <c r="CQ366">
        <v>23.337696075439499</v>
      </c>
      <c r="CR366">
        <v>24.504518508911101</v>
      </c>
      <c r="CT366" t="s">
        <v>19000</v>
      </c>
      <c r="CU366" t="s">
        <v>7133</v>
      </c>
      <c r="CV366" t="s">
        <v>17209</v>
      </c>
      <c r="CW366" t="str">
        <f>CT366&amp;CU366&amp;CHAR(10)&amp;CV366</f>
        <v>&gt;Q52QQ4
MGKSYPTVSAEYLKAVDKCKRKLRALIAEKNCAPIMLRLAWHSAGTYDVCSKTGGPFGTMRFKAEQAHGANNGLDIALRLLEPIREQFPTLSHADFHQLAGVVAVEVTGGPDVPFHPGREDKPEPPVEGRLPDATKGCDHLRDVFVKQMGLSDKDIVALSGAHTLGRCHKERSGFEGPWTANPLIFDNSYFTELLSGEKEGLLQLPSDKALLSDPAFRPLVEKYAADEDAFFADYAKAHLTLSELGFAEA</v>
      </c>
    </row>
    <row r="367" spans="1:101" x14ac:dyDescent="0.25">
      <c r="A367" t="s">
        <v>624</v>
      </c>
      <c r="B367" t="s">
        <v>20272</v>
      </c>
      <c r="C367" t="s">
        <v>7177</v>
      </c>
      <c r="D367" t="s">
        <v>15493</v>
      </c>
      <c r="E367">
        <v>0</v>
      </c>
      <c r="F367" t="s">
        <v>11808</v>
      </c>
      <c r="G367">
        <v>1.12554359436035</v>
      </c>
      <c r="H367">
        <v>0.729403495788574</v>
      </c>
      <c r="I367">
        <v>1.1890449523925799</v>
      </c>
      <c r="J367">
        <v>-0.179333686828613</v>
      </c>
      <c r="K367">
        <v>-0.21076488494873</v>
      </c>
      <c r="L367">
        <v>-0.72094345092773404</v>
      </c>
      <c r="M367">
        <v>-0.3916015625</v>
      </c>
      <c r="N367">
        <v>5.6124687194824198E-2</v>
      </c>
      <c r="O367">
        <v>-0.78293609619140603</v>
      </c>
      <c r="P367">
        <v>-1.51818180084229</v>
      </c>
      <c r="Q367">
        <v>-1.60381603240967</v>
      </c>
      <c r="R367">
        <v>-1.73456287384033</v>
      </c>
      <c r="S367">
        <v>-0.33683530489603708</v>
      </c>
      <c r="T367">
        <v>1342</v>
      </c>
      <c r="W367">
        <v>1</v>
      </c>
      <c r="X367" s="16">
        <v>1.3850113550821936</v>
      </c>
      <c r="Z367">
        <v>3.1199999999999999E-2</v>
      </c>
      <c r="AA367">
        <v>4.4582729775806902</v>
      </c>
      <c r="AB367">
        <v>3.4811843498185439E-5</v>
      </c>
      <c r="AC367" t="s">
        <v>10408</v>
      </c>
      <c r="AE367">
        <v>2.4381760127659202</v>
      </c>
      <c r="AF367">
        <v>3.6460614780402371E-3</v>
      </c>
      <c r="AG367">
        <v>0</v>
      </c>
      <c r="AH367" t="s">
        <v>10408</v>
      </c>
      <c r="AJ367" s="14">
        <v>2.1179939810028898</v>
      </c>
      <c r="AK367" s="14">
        <v>7.6208957194442333E-3</v>
      </c>
      <c r="AL367" s="14">
        <v>1.43636363636364E-2</v>
      </c>
      <c r="AM367" s="14" t="s">
        <v>10408</v>
      </c>
      <c r="AN367" s="14">
        <f>AVERAGE(M367:O367)-AVERAGE(P367:R367)</f>
        <v>1.2460492451985696</v>
      </c>
      <c r="AP367">
        <v>8</v>
      </c>
      <c r="AQ367">
        <v>8</v>
      </c>
      <c r="AR367">
        <v>8</v>
      </c>
      <c r="AS367">
        <v>30.8</v>
      </c>
      <c r="AT367">
        <v>30.8</v>
      </c>
      <c r="AU367">
        <v>30.8</v>
      </c>
      <c r="AV367">
        <v>37.402999999999999</v>
      </c>
      <c r="AW367">
        <v>0</v>
      </c>
      <c r="AX367">
        <v>25.905999999999999</v>
      </c>
      <c r="AY367">
        <v>786610000</v>
      </c>
      <c r="AZ367">
        <v>43</v>
      </c>
      <c r="BA367" t="s">
        <v>624</v>
      </c>
      <c r="BB367" t="s">
        <v>624</v>
      </c>
      <c r="BC367" t="s">
        <v>625</v>
      </c>
      <c r="BF367" s="34" t="s">
        <v>19011</v>
      </c>
      <c r="BG367">
        <v>1.45558965206146</v>
      </c>
      <c r="BH367">
        <v>1.0612887144088701</v>
      </c>
      <c r="BI367">
        <v>1.5187962055206301</v>
      </c>
      <c r="BJ367">
        <v>0.15677040815353399</v>
      </c>
      <c r="BK367">
        <v>0.12548512220382699</v>
      </c>
      <c r="BL367">
        <v>-0.38232490420341497</v>
      </c>
      <c r="BM367">
        <v>-5.4512001574039501E-2</v>
      </c>
      <c r="BN367">
        <v>0.39113563299179099</v>
      </c>
      <c r="BO367">
        <v>-0.44402974843978898</v>
      </c>
      <c r="BP367">
        <v>-1.1758619546890301</v>
      </c>
      <c r="BQ367">
        <v>-1.2610986232757599</v>
      </c>
      <c r="BR367">
        <v>-1.3912385702133201</v>
      </c>
      <c r="BT367">
        <v>23.227085113525401</v>
      </c>
      <c r="BU367">
        <v>23.144309997558601</v>
      </c>
      <c r="BV367">
        <v>22.7791442871094</v>
      </c>
      <c r="BW367">
        <v>21.358156204223601</v>
      </c>
      <c r="BX367">
        <v>20.814329147338899</v>
      </c>
      <c r="BY367">
        <v>21.362174987793001</v>
      </c>
      <c r="BZ367">
        <v>21.195684432983398</v>
      </c>
      <c r="CA367">
        <v>21.464433670043899</v>
      </c>
      <c r="CB367">
        <v>20.8627223968506</v>
      </c>
      <c r="CC367">
        <v>18.6700344085693</v>
      </c>
      <c r="CD367">
        <v>18.628168106079102</v>
      </c>
      <c r="CE367">
        <v>19.232313156127901</v>
      </c>
      <c r="CG367">
        <v>23.227085113525401</v>
      </c>
      <c r="CH367">
        <v>23.144309997558601</v>
      </c>
      <c r="CI367">
        <v>22.7791442871094</v>
      </c>
      <c r="CJ367">
        <v>21.358156204223601</v>
      </c>
      <c r="CK367">
        <v>20.814329147338899</v>
      </c>
      <c r="CL367">
        <v>21.362174987793001</v>
      </c>
      <c r="CM367">
        <v>21.195684432983398</v>
      </c>
      <c r="CN367">
        <v>21.464433670043899</v>
      </c>
      <c r="CO367">
        <v>20.8627223968506</v>
      </c>
      <c r="CP367">
        <v>18.6700344085693</v>
      </c>
      <c r="CQ367">
        <v>18.628168106079102</v>
      </c>
      <c r="CR367">
        <v>19.232313156127901</v>
      </c>
      <c r="CT367" t="s">
        <v>19000</v>
      </c>
      <c r="CU367" t="s">
        <v>624</v>
      </c>
      <c r="CV367" t="s">
        <v>16499</v>
      </c>
      <c r="CW367" t="str">
        <f>CT367&amp;CU367&amp;CHAR(10)&amp;CV367</f>
        <v>&gt;A0A3Q7EP38
MSFHSYTTVRPYLTPSPSASPLFLHFQVERRFGDGMASFLKATHFIHSSNNHQNHPFSQSYTQTIKISTSRKPLMAALSATATVGLSETFTRLKEQGKVALIPYITAGDPDLATTAEALKVLDRCGSDIIELGVPYSDPLADGPVIQAAASRSLTKGTNFAKVISMLEDVVPQLSCPIALFTYYNPILKRGTEKFMATVRDTGVHGLVVPDVPLEETEMLRKEAARHNIELVLLTTPTTPKIRMKAITEASEGFVYLVSAVGVTGARASVSSKVQSLLLDIKEATSKPVAVGFGISKPEHVKQVAEWGADGVIVGSAMVRILGEAKSPEEGLKELEVFTTSLKSALS</v>
      </c>
    </row>
    <row r="368" spans="1:101" x14ac:dyDescent="0.25">
      <c r="A368" t="s">
        <v>5515</v>
      </c>
      <c r="B368" t="s">
        <v>19372</v>
      </c>
      <c r="C368" t="s">
        <v>7868</v>
      </c>
      <c r="D368" t="s">
        <v>14981</v>
      </c>
      <c r="E368" t="s">
        <v>14982</v>
      </c>
      <c r="F368" t="s">
        <v>10830</v>
      </c>
      <c r="G368">
        <v>2.9575366973877002</v>
      </c>
      <c r="H368">
        <v>2.2107629776000999</v>
      </c>
      <c r="I368">
        <v>2.6858711242675799</v>
      </c>
      <c r="J368">
        <v>3.02762699127197</v>
      </c>
      <c r="K368">
        <v>3.16552066802979</v>
      </c>
      <c r="L368">
        <v>3.0616035461425799</v>
      </c>
      <c r="M368">
        <v>2.6854152679443399</v>
      </c>
      <c r="N368">
        <v>2.8116178512573198</v>
      </c>
      <c r="O368">
        <v>3.5294647216796902</v>
      </c>
      <c r="P368">
        <v>3.37375736236572</v>
      </c>
      <c r="Q368">
        <v>3.0496568679809601</v>
      </c>
      <c r="R368">
        <v>3.13678073883057</v>
      </c>
      <c r="S368">
        <v>2.9746345678965262</v>
      </c>
      <c r="T368">
        <v>364</v>
      </c>
      <c r="X368" s="16">
        <v>-0.46686013539631999</v>
      </c>
      <c r="Z368">
        <v>0.32783802816901397</v>
      </c>
      <c r="AA368">
        <v>0.69344756485259795</v>
      </c>
      <c r="AB368">
        <v>0.20255941549851034</v>
      </c>
      <c r="AP368">
        <v>10</v>
      </c>
      <c r="AQ368">
        <v>10</v>
      </c>
      <c r="AR368">
        <v>10</v>
      </c>
      <c r="AS368">
        <v>62</v>
      </c>
      <c r="AT368">
        <v>62</v>
      </c>
      <c r="AU368">
        <v>62</v>
      </c>
      <c r="AV368">
        <v>19.783999999999999</v>
      </c>
      <c r="AW368">
        <v>0</v>
      </c>
      <c r="AX368">
        <v>84.527000000000001</v>
      </c>
      <c r="AY368">
        <v>6133500000</v>
      </c>
      <c r="AZ368">
        <v>101</v>
      </c>
      <c r="BA368" t="s">
        <v>5515</v>
      </c>
      <c r="BB368" t="s">
        <v>5515</v>
      </c>
      <c r="BC368" t="s">
        <v>5516</v>
      </c>
      <c r="BD368" t="s">
        <v>5517</v>
      </c>
      <c r="BE368" t="s">
        <v>5518</v>
      </c>
      <c r="BF368" s="34" t="s">
        <v>19011</v>
      </c>
      <c r="BG368">
        <v>-4.92964051663876E-2</v>
      </c>
      <c r="BH368">
        <v>-2.2023866176605198</v>
      </c>
      <c r="BI368">
        <v>-0.83255976438522294</v>
      </c>
      <c r="BJ368">
        <v>0.15278720855712899</v>
      </c>
      <c r="BK368">
        <v>0.55036085844039895</v>
      </c>
      <c r="BL368">
        <v>0.25074806809425398</v>
      </c>
      <c r="BM368">
        <v>-0.83387410640716597</v>
      </c>
      <c r="BN368">
        <v>-0.470008105039597</v>
      </c>
      <c r="BO368">
        <v>1.59968054294586</v>
      </c>
      <c r="BP368">
        <v>1.15074670314789</v>
      </c>
      <c r="BQ368">
        <v>0.21630352735519401</v>
      </c>
      <c r="BR368">
        <v>0.46749815344810502</v>
      </c>
      <c r="BT368">
        <v>25.059078216552699</v>
      </c>
      <c r="BU368">
        <v>24.625669479370099</v>
      </c>
      <c r="BV368">
        <v>24.2759704589844</v>
      </c>
      <c r="BW368">
        <v>24.565116882324201</v>
      </c>
      <c r="BX368">
        <v>24.190614700317401</v>
      </c>
      <c r="BY368">
        <v>25.144721984863299</v>
      </c>
      <c r="BZ368">
        <v>24.272701263427699</v>
      </c>
      <c r="CA368">
        <v>24.219926834106399</v>
      </c>
      <c r="CB368">
        <v>25.175123214721701</v>
      </c>
      <c r="CC368">
        <v>23.561973571777301</v>
      </c>
      <c r="CD368">
        <v>23.281641006469702</v>
      </c>
      <c r="CE368">
        <v>24.1036567687988</v>
      </c>
      <c r="CG368">
        <v>25.059078216552699</v>
      </c>
      <c r="CH368">
        <v>24.625669479370099</v>
      </c>
      <c r="CI368">
        <v>24.2759704589844</v>
      </c>
      <c r="CJ368">
        <v>24.565116882324201</v>
      </c>
      <c r="CK368">
        <v>24.190614700317401</v>
      </c>
      <c r="CL368">
        <v>25.144721984863299</v>
      </c>
      <c r="CM368">
        <v>24.272701263427699</v>
      </c>
      <c r="CN368">
        <v>24.219926834106399</v>
      </c>
      <c r="CO368">
        <v>25.175123214721701</v>
      </c>
      <c r="CP368">
        <v>23.561973571777301</v>
      </c>
      <c r="CQ368">
        <v>23.281641006469702</v>
      </c>
      <c r="CR368">
        <v>24.1036567687988</v>
      </c>
      <c r="CT368" t="s">
        <v>19000</v>
      </c>
      <c r="CU368" t="s">
        <v>5515</v>
      </c>
      <c r="CV368" t="s">
        <v>17604</v>
      </c>
      <c r="CW368" t="str">
        <f>CT368&amp;CU368&amp;CHAR(10)&amp;CV368</f>
        <v>&gt;A0RZC9
MTWAAAAASRFQIPAMDVAALRRRAPVVFGVGCVSIAGAKFCGSSSARSKPFACLSISTDASIKEAVHTEKAPAALGPYSQAIKANNFVFVSGCLGLIPETGKFVSESVEDQTEQVLKNMGEILKASGVSYSSVVKTTILLADLNDFKKVNEIYAKYFQAPAPARATYQVAALPMNARIEIECIAAL</v>
      </c>
    </row>
    <row r="369" spans="1:101" x14ac:dyDescent="0.25">
      <c r="A369" t="s">
        <v>1646</v>
      </c>
      <c r="B369" t="s">
        <v>19373</v>
      </c>
      <c r="C369" t="s">
        <v>7177</v>
      </c>
      <c r="D369" t="s">
        <v>14983</v>
      </c>
      <c r="E369">
        <v>0</v>
      </c>
      <c r="F369" t="s">
        <v>10831</v>
      </c>
      <c r="G369">
        <v>3.4344253540039098</v>
      </c>
      <c r="H369">
        <v>3.38176441192627</v>
      </c>
      <c r="I369">
        <v>3.05197334289551</v>
      </c>
      <c r="J369">
        <v>2.1813020706176798</v>
      </c>
      <c r="K369">
        <v>3.02142429351807</v>
      </c>
      <c r="L369">
        <v>3.03708839416504</v>
      </c>
      <c r="M369">
        <v>3.1551361083984402</v>
      </c>
      <c r="N369">
        <v>2.62146091461182</v>
      </c>
      <c r="O369">
        <v>2.86605644226074</v>
      </c>
      <c r="P369">
        <v>3.0773477554321298</v>
      </c>
      <c r="Q369">
        <v>2.9973917007446298</v>
      </c>
      <c r="R369">
        <v>2.78874683380127</v>
      </c>
      <c r="S369">
        <v>2.9678431351979593</v>
      </c>
      <c r="T369">
        <v>365</v>
      </c>
      <c r="X369" s="16">
        <v>0.54278278350830034</v>
      </c>
      <c r="Z369">
        <v>0.363324430479183</v>
      </c>
      <c r="AA369">
        <v>0.61374559457357702</v>
      </c>
      <c r="AB369">
        <v>0.24336291875937877</v>
      </c>
      <c r="AP369">
        <v>13</v>
      </c>
      <c r="AQ369">
        <v>13</v>
      </c>
      <c r="AR369">
        <v>13</v>
      </c>
      <c r="AS369">
        <v>40.9</v>
      </c>
      <c r="AT369">
        <v>40.9</v>
      </c>
      <c r="AU369">
        <v>40.9</v>
      </c>
      <c r="AV369">
        <v>32.648000000000003</v>
      </c>
      <c r="AW369">
        <v>0</v>
      </c>
      <c r="AX369">
        <v>50.923000000000002</v>
      </c>
      <c r="AY369">
        <v>5537400000</v>
      </c>
      <c r="AZ369">
        <v>142</v>
      </c>
      <c r="BA369" t="s">
        <v>1646</v>
      </c>
      <c r="BB369" t="s">
        <v>1646</v>
      </c>
      <c r="BC369" t="s">
        <v>1647</v>
      </c>
      <c r="BF369" s="34" t="s">
        <v>19011</v>
      </c>
      <c r="BG369">
        <v>1.3937398195266699</v>
      </c>
      <c r="BH369">
        <v>1.2364350557327299</v>
      </c>
      <c r="BI369">
        <v>0.25130751729011502</v>
      </c>
      <c r="BJ369">
        <v>-2.34949731826782</v>
      </c>
      <c r="BK369">
        <v>0.160053670406342</v>
      </c>
      <c r="BL369">
        <v>0.20684431493282299</v>
      </c>
      <c r="BM369">
        <v>0.559467732906342</v>
      </c>
      <c r="BN369">
        <v>-1.0346872806549099</v>
      </c>
      <c r="BO369">
        <v>-0.30404967069625899</v>
      </c>
      <c r="BP369">
        <v>0.327104091644287</v>
      </c>
      <c r="BQ369">
        <v>8.8265284895896898E-2</v>
      </c>
      <c r="BR369">
        <v>-0.53498321771621704</v>
      </c>
      <c r="BT369">
        <v>25.535966873168899</v>
      </c>
      <c r="BU369">
        <v>25.7966709136963</v>
      </c>
      <c r="BV369">
        <v>24.642072677612301</v>
      </c>
      <c r="BW369">
        <v>23.718791961669901</v>
      </c>
      <c r="BX369">
        <v>24.0465183258057</v>
      </c>
      <c r="BY369">
        <v>25.1202068328857</v>
      </c>
      <c r="BZ369">
        <v>24.7424221038818</v>
      </c>
      <c r="CA369">
        <v>24.029769897460898</v>
      </c>
      <c r="CB369">
        <v>24.511714935302699</v>
      </c>
      <c r="CC369">
        <v>23.2655639648438</v>
      </c>
      <c r="CD369">
        <v>23.229375839233398</v>
      </c>
      <c r="CE369">
        <v>23.755622863769499</v>
      </c>
      <c r="CG369">
        <v>25.535966873168899</v>
      </c>
      <c r="CH369">
        <v>25.7966709136963</v>
      </c>
      <c r="CI369">
        <v>24.642072677612301</v>
      </c>
      <c r="CJ369">
        <v>23.718791961669901</v>
      </c>
      <c r="CK369">
        <v>24.0465183258057</v>
      </c>
      <c r="CL369">
        <v>25.1202068328857</v>
      </c>
      <c r="CM369">
        <v>24.7424221038818</v>
      </c>
      <c r="CN369">
        <v>24.029769897460898</v>
      </c>
      <c r="CO369">
        <v>24.511714935302699</v>
      </c>
      <c r="CP369">
        <v>23.2655639648438</v>
      </c>
      <c r="CQ369">
        <v>23.229375839233398</v>
      </c>
      <c r="CR369">
        <v>23.755622863769499</v>
      </c>
      <c r="CT369" t="s">
        <v>19000</v>
      </c>
      <c r="CU369" t="s">
        <v>1646</v>
      </c>
      <c r="CV369" t="s">
        <v>17735</v>
      </c>
      <c r="CW369" t="str">
        <f>CT369&amp;CU369&amp;CHAR(10)&amp;CV369</f>
        <v>&gt;A0A3Q7FPR2
MSSLTKPLIKNLSMATNSCLISLPPFFTTTKSMSFISTPLKPISLSSSLSLKKTTTQFPSIVSVVAALQDDDSSVGLEDKEQGGEALSFDFASVGDAGESDEAEAEAEEYQEPPEDAKLFVGNLPYDIDSEGLAQLFQQAGVVEIAEVIYNRETDRSRGFGFVTMSTVEEAEKAVVLYNRYDLNGRLLTVNKAARRGSQPERPPRTFQPTYRIYVGNIPWDIDDARLEQVFSEHGKVVSARVVYDRESGRSRGFGFVTMSSEPEMSEAIANLDGQTLDGRTIRVNAAEERPRRNTF</v>
      </c>
    </row>
    <row r="370" spans="1:101" x14ac:dyDescent="0.25">
      <c r="A370" t="s">
        <v>3993</v>
      </c>
      <c r="B370" t="s">
        <v>19374</v>
      </c>
      <c r="C370" t="s">
        <v>7566</v>
      </c>
      <c r="D370" t="s">
        <v>14984</v>
      </c>
      <c r="E370" t="s">
        <v>14985</v>
      </c>
      <c r="F370" t="s">
        <v>10832</v>
      </c>
      <c r="G370">
        <v>1.9047889709472701</v>
      </c>
      <c r="H370">
        <v>1.2151021957397501</v>
      </c>
      <c r="I370">
        <v>2.3250560760497998</v>
      </c>
      <c r="J370">
        <v>4.7993059158325204</v>
      </c>
      <c r="K370">
        <v>2.3285722732543901</v>
      </c>
      <c r="L370">
        <v>5.1518650054931596</v>
      </c>
      <c r="M370">
        <v>2.32082939147949</v>
      </c>
      <c r="N370">
        <v>2.24156665802002</v>
      </c>
      <c r="O370">
        <v>2.5753765106201199</v>
      </c>
      <c r="P370">
        <v>3.3074865341186501</v>
      </c>
      <c r="Q370">
        <v>3.04682445526123</v>
      </c>
      <c r="R370">
        <v>4.1773786544799796</v>
      </c>
      <c r="S370">
        <v>2.9495127201080318</v>
      </c>
      <c r="T370">
        <v>366</v>
      </c>
      <c r="X370" s="16">
        <v>-2.2782653172810843</v>
      </c>
      <c r="Z370">
        <v>0.17610891089108899</v>
      </c>
      <c r="AA370">
        <v>1.33965153749332</v>
      </c>
      <c r="AB370">
        <v>4.5745508815863097E-2</v>
      </c>
      <c r="AP370">
        <v>6</v>
      </c>
      <c r="AQ370">
        <v>6</v>
      </c>
      <c r="AR370">
        <v>4</v>
      </c>
      <c r="AS370">
        <v>68.3</v>
      </c>
      <c r="AT370">
        <v>68.3</v>
      </c>
      <c r="AU370">
        <v>51.8</v>
      </c>
      <c r="AV370">
        <v>16.007999999999999</v>
      </c>
      <c r="AW370">
        <v>0</v>
      </c>
      <c r="AX370">
        <v>67.227000000000004</v>
      </c>
      <c r="AY370">
        <v>4518600000</v>
      </c>
      <c r="AZ370">
        <v>70</v>
      </c>
      <c r="BA370" t="s">
        <v>3993</v>
      </c>
      <c r="BB370" t="s">
        <v>3993</v>
      </c>
      <c r="BC370" t="s">
        <v>3994</v>
      </c>
      <c r="BF370" s="34" t="s">
        <v>19011</v>
      </c>
      <c r="BG370">
        <v>-0.87090808153152499</v>
      </c>
      <c r="BH370">
        <v>-1.4458483457565301</v>
      </c>
      <c r="BI370">
        <v>-0.52056282758712802</v>
      </c>
      <c r="BJ370">
        <v>1.5420342683792101</v>
      </c>
      <c r="BK370">
        <v>-0.51763164997100797</v>
      </c>
      <c r="BL370">
        <v>1.83593642711639</v>
      </c>
      <c r="BM370">
        <v>-0.52408629655838002</v>
      </c>
      <c r="BN370">
        <v>-0.59016168117523204</v>
      </c>
      <c r="BO370">
        <v>-0.31188938021659901</v>
      </c>
      <c r="BP370">
        <v>0.298416018486023</v>
      </c>
      <c r="BQ370">
        <v>8.1121519207954407E-2</v>
      </c>
      <c r="BR370">
        <v>1.0235800743103001</v>
      </c>
      <c r="BT370">
        <v>24.006330490112301</v>
      </c>
      <c r="BU370">
        <v>23.630008697509801</v>
      </c>
      <c r="BV370">
        <v>23.915155410766602</v>
      </c>
      <c r="BW370">
        <v>26.336795806884801</v>
      </c>
      <c r="BX370">
        <v>23.353666305541999</v>
      </c>
      <c r="BY370">
        <v>27.234983444213899</v>
      </c>
      <c r="BZ370">
        <v>23.908115386962901</v>
      </c>
      <c r="CA370">
        <v>23.649875640869102</v>
      </c>
      <c r="CB370">
        <v>24.221035003662099</v>
      </c>
      <c r="CC370">
        <v>23.495702743530298</v>
      </c>
      <c r="CD370">
        <v>23.27880859375</v>
      </c>
      <c r="CE370">
        <v>25.1442546844482</v>
      </c>
      <c r="CG370">
        <v>24.006330490112301</v>
      </c>
      <c r="CH370">
        <v>23.630008697509801</v>
      </c>
      <c r="CI370">
        <v>23.915155410766602</v>
      </c>
      <c r="CJ370">
        <v>26.336795806884801</v>
      </c>
      <c r="CK370">
        <v>23.353666305541999</v>
      </c>
      <c r="CL370">
        <v>27.234983444213899</v>
      </c>
      <c r="CM370">
        <v>23.908115386962901</v>
      </c>
      <c r="CN370">
        <v>23.649875640869102</v>
      </c>
      <c r="CO370">
        <v>24.221035003662099</v>
      </c>
      <c r="CP370">
        <v>23.495702743530298</v>
      </c>
      <c r="CQ370">
        <v>23.27880859375</v>
      </c>
      <c r="CR370">
        <v>25.1442546844482</v>
      </c>
      <c r="CT370" t="s">
        <v>19000</v>
      </c>
      <c r="CU370" t="s">
        <v>3993</v>
      </c>
      <c r="CV370" t="s">
        <v>16915</v>
      </c>
      <c r="CW370" t="str">
        <f>CT370&amp;CU370&amp;CHAR(10)&amp;CV370</f>
        <v>&gt;A0A3Q7HZN7
MANAASGMAVHDDCKLRFLELKAKRTHRFIVFKIEEKQKQVVVEKVGEPAQGYEDFTACLPDNECRYAVYDFDFVTAENCQKSRIFFIAWSPDTSRVRSKMIYASTKERFKRELDGIQVELQATDPTEMGLDVIKSRAN</v>
      </c>
    </row>
    <row r="371" spans="1:101" x14ac:dyDescent="0.25">
      <c r="A371" t="s">
        <v>1522</v>
      </c>
      <c r="B371" t="s">
        <v>19375</v>
      </c>
      <c r="C371" t="s">
        <v>7257</v>
      </c>
      <c r="D371" t="s">
        <v>14986</v>
      </c>
      <c r="E371">
        <v>0</v>
      </c>
      <c r="F371" t="s">
        <v>10833</v>
      </c>
      <c r="G371">
        <v>3.4074859619140598</v>
      </c>
      <c r="H371">
        <v>2.7470960617065399</v>
      </c>
      <c r="I371">
        <v>2.6806068420410201</v>
      </c>
      <c r="J371">
        <v>2.6488237380981401</v>
      </c>
      <c r="K371">
        <v>2.8473920822143599</v>
      </c>
      <c r="L371">
        <v>2.1217422485351598</v>
      </c>
      <c r="M371">
        <v>2.4998703002929701</v>
      </c>
      <c r="N371">
        <v>2.7265386581420898</v>
      </c>
      <c r="O371">
        <v>3.2344169616699201</v>
      </c>
      <c r="P371">
        <v>3.8065958023071298</v>
      </c>
      <c r="Q371">
        <v>3.6971483230590798</v>
      </c>
      <c r="R371">
        <v>2.85649967193604</v>
      </c>
      <c r="S371">
        <v>2.9395180543263759</v>
      </c>
      <c r="T371">
        <v>367</v>
      </c>
      <c r="X371" s="16">
        <v>0.40574359893798739</v>
      </c>
      <c r="Z371">
        <v>0.27267046750285101</v>
      </c>
      <c r="AA371">
        <v>0.86142367240044604</v>
      </c>
      <c r="AB371">
        <v>0.13758665986730981</v>
      </c>
      <c r="AP371">
        <v>5</v>
      </c>
      <c r="AQ371">
        <v>5</v>
      </c>
      <c r="AR371">
        <v>5</v>
      </c>
      <c r="AS371">
        <v>48.5</v>
      </c>
      <c r="AT371">
        <v>48.5</v>
      </c>
      <c r="AU371">
        <v>48.5</v>
      </c>
      <c r="AV371">
        <v>15.225</v>
      </c>
      <c r="AW371">
        <v>0</v>
      </c>
      <c r="AX371">
        <v>39.341999999999999</v>
      </c>
      <c r="AY371">
        <v>3260400000</v>
      </c>
      <c r="AZ371">
        <v>56</v>
      </c>
      <c r="BA371" t="s">
        <v>1522</v>
      </c>
      <c r="BB371" t="s">
        <v>1522</v>
      </c>
      <c r="BC371" t="s">
        <v>1523</v>
      </c>
      <c r="BF371" s="34" t="s">
        <v>19011</v>
      </c>
      <c r="BG371">
        <v>0.93710571527481101</v>
      </c>
      <c r="BH371">
        <v>-0.38532501459121699</v>
      </c>
      <c r="BI371">
        <v>-0.51846969127654996</v>
      </c>
      <c r="BJ371">
        <v>-0.58211535215377797</v>
      </c>
      <c r="BK371">
        <v>-0.184482246637344</v>
      </c>
      <c r="BL371">
        <v>-1.6375960111618</v>
      </c>
      <c r="BM371">
        <v>-0.88039457798004195</v>
      </c>
      <c r="BN371">
        <v>-0.42649123072624201</v>
      </c>
      <c r="BO371">
        <v>0.59053504467010498</v>
      </c>
      <c r="BP371">
        <v>1.73632311820984</v>
      </c>
      <c r="BQ371">
        <v>1.5171545743942301</v>
      </c>
      <c r="BR371">
        <v>-0.16624429821968101</v>
      </c>
      <c r="BT371">
        <v>25.509027481079102</v>
      </c>
      <c r="BU371">
        <v>25.162002563476602</v>
      </c>
      <c r="BV371">
        <v>24.270706176757798</v>
      </c>
      <c r="BW371">
        <v>24.186313629150401</v>
      </c>
      <c r="BX371">
        <v>23.872486114501999</v>
      </c>
      <c r="BY371">
        <v>24.204860687255898</v>
      </c>
      <c r="BZ371">
        <v>24.087156295776399</v>
      </c>
      <c r="CA371">
        <v>24.1348476409912</v>
      </c>
      <c r="CB371">
        <v>24.8800754547119</v>
      </c>
      <c r="CC371">
        <v>23.9948120117188</v>
      </c>
      <c r="CD371">
        <v>23.929132461547901</v>
      </c>
      <c r="CE371">
        <v>23.8233757019043</v>
      </c>
      <c r="CG371">
        <v>25.509027481079102</v>
      </c>
      <c r="CH371">
        <v>25.162002563476602</v>
      </c>
      <c r="CI371">
        <v>24.270706176757798</v>
      </c>
      <c r="CJ371">
        <v>24.186313629150401</v>
      </c>
      <c r="CK371">
        <v>23.872486114501999</v>
      </c>
      <c r="CL371">
        <v>24.204860687255898</v>
      </c>
      <c r="CM371">
        <v>24.087156295776399</v>
      </c>
      <c r="CN371">
        <v>24.1348476409912</v>
      </c>
      <c r="CO371">
        <v>24.8800754547119</v>
      </c>
      <c r="CP371">
        <v>23.9948120117188</v>
      </c>
      <c r="CQ371">
        <v>23.929132461547901</v>
      </c>
      <c r="CR371">
        <v>23.8233757019043</v>
      </c>
      <c r="CT371" t="s">
        <v>19000</v>
      </c>
      <c r="CU371" t="s">
        <v>1522</v>
      </c>
      <c r="CV371" t="s">
        <v>17337</v>
      </c>
      <c r="CW371" t="str">
        <f>CT371&amp;CU371&amp;CHAR(10)&amp;CV371</f>
        <v>&gt;A0A3Q7FK75
MASDRKIHAFEEVAKHNKTKDCWLIISGKVYDVTPFMDDHPGGDEVLLSATGKDATNDFEDVGHSDSAREMMDKYYIGEIDMSTVPLKRAYIPSEQTAYNPDKTPEFIIKILQFLVPILILGLAFTVRHYTKEQ</v>
      </c>
    </row>
    <row r="372" spans="1:101" x14ac:dyDescent="0.25">
      <c r="A372" t="s">
        <v>3130</v>
      </c>
      <c r="B372" t="s">
        <v>19376</v>
      </c>
      <c r="C372" t="s">
        <v>7633</v>
      </c>
      <c r="D372" t="s">
        <v>14987</v>
      </c>
      <c r="E372" t="s">
        <v>14988</v>
      </c>
      <c r="F372" t="s">
        <v>10834</v>
      </c>
      <c r="G372">
        <v>2.5460300445556601</v>
      </c>
      <c r="H372">
        <v>2.7995462417602499</v>
      </c>
      <c r="I372">
        <v>3.0278015136718799</v>
      </c>
      <c r="J372">
        <v>3.59009456634521</v>
      </c>
      <c r="K372">
        <v>3.6750288009643599</v>
      </c>
      <c r="L372">
        <v>3.3929672241210902</v>
      </c>
      <c r="M372">
        <v>2.93972587585449</v>
      </c>
      <c r="N372">
        <v>3.0656423568725599</v>
      </c>
      <c r="O372">
        <v>2.2288932800293</v>
      </c>
      <c r="P372">
        <v>2.0764036178588898</v>
      </c>
      <c r="Q372">
        <v>2.89958667755127</v>
      </c>
      <c r="R372">
        <v>2.9572801589965798</v>
      </c>
      <c r="S372">
        <v>2.9332500298817954</v>
      </c>
      <c r="T372">
        <v>368</v>
      </c>
      <c r="X372" s="16">
        <v>-0.76157093048095703</v>
      </c>
      <c r="Z372">
        <v>0.17911982570806101</v>
      </c>
      <c r="AA372">
        <v>1.2801829427890801</v>
      </c>
      <c r="AB372">
        <v>5.2458643620799612E-2</v>
      </c>
      <c r="AP372">
        <v>10</v>
      </c>
      <c r="AQ372">
        <v>10</v>
      </c>
      <c r="AR372">
        <v>10</v>
      </c>
      <c r="AS372">
        <v>55.9</v>
      </c>
      <c r="AT372">
        <v>55.9</v>
      </c>
      <c r="AU372">
        <v>55.9</v>
      </c>
      <c r="AV372">
        <v>22.472999999999999</v>
      </c>
      <c r="AW372">
        <v>0</v>
      </c>
      <c r="AX372">
        <v>37.482999999999997</v>
      </c>
      <c r="AY372">
        <v>5639600000</v>
      </c>
      <c r="AZ372">
        <v>119</v>
      </c>
      <c r="BA372" t="s">
        <v>3130</v>
      </c>
      <c r="BB372" t="s">
        <v>3130</v>
      </c>
      <c r="BC372" t="s">
        <v>3131</v>
      </c>
      <c r="BF372" s="34" t="s">
        <v>19011</v>
      </c>
      <c r="BG372">
        <v>-0.79351735115051303</v>
      </c>
      <c r="BH372">
        <v>-0.27399483323097201</v>
      </c>
      <c r="BI372">
        <v>0.19376128911971999</v>
      </c>
      <c r="BJ372">
        <v>1.3460502624511701</v>
      </c>
      <c r="BK372">
        <v>1.52010321617126</v>
      </c>
      <c r="BL372">
        <v>0.94208353757858299</v>
      </c>
      <c r="BM372">
        <v>1.32707413285971E-2</v>
      </c>
      <c r="BN372">
        <v>0.27130728960037198</v>
      </c>
      <c r="BO372">
        <v>-1.44341540336609</v>
      </c>
      <c r="BP372">
        <v>-1.7559075355529801</v>
      </c>
      <c r="BQ372">
        <v>-6.8985216319561005E-2</v>
      </c>
      <c r="BR372">
        <v>4.9244165420532199E-2</v>
      </c>
      <c r="BT372">
        <v>24.6475715637207</v>
      </c>
      <c r="BU372">
        <v>25.214452743530298</v>
      </c>
      <c r="BV372">
        <v>24.6179008483887</v>
      </c>
      <c r="BW372">
        <v>25.1275844573975</v>
      </c>
      <c r="BX372">
        <v>24.700122833251999</v>
      </c>
      <c r="BY372">
        <v>25.4760856628418</v>
      </c>
      <c r="BZ372">
        <v>24.527011871337901</v>
      </c>
      <c r="CA372">
        <v>24.473951339721701</v>
      </c>
      <c r="CB372">
        <v>23.8745517730713</v>
      </c>
      <c r="CC372">
        <v>22.264619827270501</v>
      </c>
      <c r="CD372">
        <v>23.13157081604</v>
      </c>
      <c r="CE372">
        <v>23.924156188964801</v>
      </c>
      <c r="CG372">
        <v>24.6475715637207</v>
      </c>
      <c r="CH372">
        <v>25.214452743530298</v>
      </c>
      <c r="CI372">
        <v>24.6179008483887</v>
      </c>
      <c r="CJ372">
        <v>25.1275844573975</v>
      </c>
      <c r="CK372">
        <v>24.700122833251999</v>
      </c>
      <c r="CL372">
        <v>25.4760856628418</v>
      </c>
      <c r="CM372">
        <v>24.527011871337901</v>
      </c>
      <c r="CN372">
        <v>24.473951339721701</v>
      </c>
      <c r="CO372">
        <v>23.8745517730713</v>
      </c>
      <c r="CP372">
        <v>22.264619827270501</v>
      </c>
      <c r="CQ372">
        <v>23.13157081604</v>
      </c>
      <c r="CR372">
        <v>23.924156188964801</v>
      </c>
      <c r="CT372" t="s">
        <v>19000</v>
      </c>
      <c r="CU372" t="s">
        <v>3130</v>
      </c>
      <c r="CV372" t="s">
        <v>16931</v>
      </c>
      <c r="CW372" t="str">
        <f>CT372&amp;CU372&amp;CHAR(10)&amp;CV372</f>
        <v>&gt;A0A3Q7H546
MEGTVFAPALEGIKHVKSEEGVMLTTPFLDVCKHILPIIEKFGAAMALVKSDIGGNIMRLENKYLSNPTKYTNLYSMVQEEVEAKTAKGSSSCTNGLLWLTRAMDFLVALFRNLLEHQDWAMSQACSDSYSKTLKKWHGWLASSSFTVAMKLAPDRKKFMDVICGTGDINSDIEKFCTTFSPLLEENHKFLASVGMDELKAS</v>
      </c>
    </row>
    <row r="373" spans="1:101" x14ac:dyDescent="0.25">
      <c r="A373" t="s">
        <v>6094</v>
      </c>
      <c r="B373" t="s">
        <v>6094</v>
      </c>
      <c r="C373" t="s">
        <v>7972</v>
      </c>
      <c r="D373" t="s">
        <v>14989</v>
      </c>
      <c r="E373" t="s">
        <v>14990</v>
      </c>
      <c r="F373" t="s">
        <v>10835</v>
      </c>
      <c r="G373">
        <v>3.0655632019043</v>
      </c>
      <c r="H373">
        <v>3.2544031143188499</v>
      </c>
      <c r="I373">
        <v>3.1455745697021502</v>
      </c>
      <c r="J373">
        <v>2.8717565536499001</v>
      </c>
      <c r="K373">
        <v>2.7847089767456099</v>
      </c>
      <c r="L373">
        <v>2.92889404296875</v>
      </c>
      <c r="M373">
        <v>2.8051567077636701</v>
      </c>
      <c r="N373">
        <v>2.9827566146850599</v>
      </c>
      <c r="O373">
        <v>2.98095703125</v>
      </c>
      <c r="P373">
        <v>3.06247806549072</v>
      </c>
      <c r="Q373">
        <v>2.86090755462646</v>
      </c>
      <c r="R373">
        <v>2.4501199722289999</v>
      </c>
      <c r="S373">
        <v>2.9327730337778721</v>
      </c>
      <c r="T373">
        <v>369</v>
      </c>
      <c r="X373" s="16">
        <v>0.29339377085368001</v>
      </c>
      <c r="Z373">
        <v>0.27294570135746599</v>
      </c>
      <c r="AA373">
        <v>0.85811418797155203</v>
      </c>
      <c r="AB373">
        <v>0.13863912605290646</v>
      </c>
      <c r="AP373">
        <v>47</v>
      </c>
      <c r="AQ373">
        <v>47</v>
      </c>
      <c r="AR373">
        <v>13</v>
      </c>
      <c r="AS373">
        <v>55.8</v>
      </c>
      <c r="AT373">
        <v>55.8</v>
      </c>
      <c r="AU373">
        <v>18.2</v>
      </c>
      <c r="AV373">
        <v>102.24</v>
      </c>
      <c r="AW373">
        <v>0</v>
      </c>
      <c r="AX373">
        <v>220.56</v>
      </c>
      <c r="AY373">
        <v>18550000000</v>
      </c>
      <c r="AZ373">
        <v>411</v>
      </c>
      <c r="BA373" t="s">
        <v>6093</v>
      </c>
      <c r="BB373" t="s">
        <v>6094</v>
      </c>
      <c r="BC373" t="s">
        <v>6095</v>
      </c>
      <c r="BD373" t="s">
        <v>6096</v>
      </c>
      <c r="BE373" t="s">
        <v>6097</v>
      </c>
      <c r="BF373" s="34" t="s">
        <v>19011</v>
      </c>
      <c r="BG373">
        <v>0.64373278617858898</v>
      </c>
      <c r="BH373">
        <v>1.5591803789138801</v>
      </c>
      <c r="BI373">
        <v>1.0316073894500699</v>
      </c>
      <c r="BJ373">
        <v>-0.29579228162765497</v>
      </c>
      <c r="BK373">
        <v>-0.71777671575546298</v>
      </c>
      <c r="BL373">
        <v>-1.88043564558029E-2</v>
      </c>
      <c r="BM373">
        <v>-0.61865133047103904</v>
      </c>
      <c r="BN373">
        <v>0.24230761826038399</v>
      </c>
      <c r="BO373">
        <v>0.233583703637123</v>
      </c>
      <c r="BP373">
        <v>0.62877684831619296</v>
      </c>
      <c r="BQ373">
        <v>-0.34838548302650502</v>
      </c>
      <c r="BR373">
        <v>-2.3397786617279102</v>
      </c>
      <c r="BT373">
        <v>25.1671047210693</v>
      </c>
      <c r="BU373">
        <v>25.669309616088899</v>
      </c>
      <c r="BV373">
        <v>24.735673904418899</v>
      </c>
      <c r="BW373">
        <v>24.409246444702099</v>
      </c>
      <c r="BX373">
        <v>23.8098030090332</v>
      </c>
      <c r="BY373">
        <v>25.012012481689499</v>
      </c>
      <c r="BZ373">
        <v>24.392442703247099</v>
      </c>
      <c r="CA373">
        <v>24.391065597534201</v>
      </c>
      <c r="CB373">
        <v>24.626615524291999</v>
      </c>
      <c r="CC373">
        <v>23.250694274902301</v>
      </c>
      <c r="CD373">
        <v>23.092891693115199</v>
      </c>
      <c r="CE373">
        <v>23.416996002197301</v>
      </c>
      <c r="CG373">
        <v>25.1671047210693</v>
      </c>
      <c r="CH373">
        <v>25.669309616088899</v>
      </c>
      <c r="CI373">
        <v>24.735673904418899</v>
      </c>
      <c r="CJ373">
        <v>24.409246444702099</v>
      </c>
      <c r="CK373">
        <v>23.8098030090332</v>
      </c>
      <c r="CL373">
        <v>25.012012481689499</v>
      </c>
      <c r="CM373">
        <v>24.392442703247099</v>
      </c>
      <c r="CN373">
        <v>24.391065597534201</v>
      </c>
      <c r="CO373">
        <v>24.626615524291999</v>
      </c>
      <c r="CP373">
        <v>23.250694274902301</v>
      </c>
      <c r="CQ373">
        <v>23.092891693115199</v>
      </c>
      <c r="CR373">
        <v>23.416996002197301</v>
      </c>
      <c r="CT373" t="s">
        <v>19000</v>
      </c>
      <c r="CU373" t="s">
        <v>6094</v>
      </c>
      <c r="CV373" t="s">
        <v>17348</v>
      </c>
      <c r="CW373" t="str">
        <f>CT373&amp;CU373&amp;CHAR(10)&amp;CV373</f>
        <v>&gt;P31542
MARALVQSTSIPSSVAGERTTKFNGSGKTKRAVTMLCNAQSSSLTLRDFTGLRGCNAIDTLVRSGETLQSKVAAATYVRRPRGCRFVPKAMFERFTEKAIKVIMLAQEEARRLGHNFVGTEQILLGLIGEGTGIAAKVLKSMGINLKDARVEVEKIIGRGSGFVAVEIPFTPRAKRVLELSLEEARQLGHNYIGSEHLLLGLLREGEGVAARVLENLGADPSNIRTQVIRMVGESNEAVGASVGGGTSGQKMPTLEEYGTNLTKLAEEGKLDPVVGRQPQIERVTQILGRRTKNNPCLIGEPGVGKTAIAEGLAQRIANGDVPETIEGKKVITLDMGLLVAGTKYRGEFEERLKKLMEEIKQSDEIILFIDEVHTLIGAGAAEGAIDAANILKPALARGELQCIGATTLDEYRKHIEKDPALERRFQPVKVPEPTVDETIQILKGLRERYEIHHKLRYTDEDLVAAAQLSYQYISDRFLPDKAIDLIDEAGSRVRLRHAQLPEEAKELEKELRQITKEKNEAVRGQDFEKAGELRDREMDLKAQITALIDKNKEVSKAESEAADTGPLVTEADIQHIVSSWTGIPVEKVSTDESDRLLKMEETLHTRIIGQDEAVKAISRAIRRARVGLKNPNRPIASFIFSGPTGVGKSELAKALAAYYFGSEEAMIRLDMSEFMERHTVSKLIGSPPGYVGYTEGGQLTEAVRRRPYTVVLFDEIEKAHPDVFNMMLQILEDGRLTDSKGRTVDFKNTLLIMTSNVGSSVIEKGGRRIGFDLDLDEKDSSYNRIKSLVTEELKQYFRPEFLNRLDEMIVFRQLTKLEVKEIADIMLKEVFERLKVKEIELQVTERFRDRVVDEGYNPSYGARPLRRAIMRLLEDSMAEKMLANEIKEGDSVIVDVDSDGNVTVLNGSSGTPSDPAPEPIPV</v>
      </c>
    </row>
    <row r="374" spans="1:101" x14ac:dyDescent="0.25">
      <c r="A374" t="s">
        <v>6980</v>
      </c>
      <c r="B374" t="s">
        <v>19377</v>
      </c>
      <c r="C374" t="s">
        <v>7459</v>
      </c>
      <c r="D374" t="s">
        <v>14824</v>
      </c>
      <c r="E374" t="s">
        <v>14825</v>
      </c>
      <c r="F374" t="s">
        <v>10836</v>
      </c>
      <c r="G374">
        <v>2.4830303192138699</v>
      </c>
      <c r="H374">
        <v>3.8871583938598602</v>
      </c>
      <c r="I374">
        <v>2.7656517028808598</v>
      </c>
      <c r="J374">
        <v>2.59430027008057</v>
      </c>
      <c r="K374">
        <v>2.79594898223877</v>
      </c>
      <c r="L374">
        <v>4.6721992492675799</v>
      </c>
      <c r="M374">
        <v>4.1137638092040998</v>
      </c>
      <c r="N374">
        <v>1.3351011276245099</v>
      </c>
      <c r="O374">
        <v>4.5220012664794904</v>
      </c>
      <c r="P374">
        <v>2.0282220840454102</v>
      </c>
      <c r="Q374">
        <v>2.35009670257568</v>
      </c>
      <c r="R374">
        <v>1.50074481964111</v>
      </c>
      <c r="S374">
        <v>2.9206848939259848</v>
      </c>
      <c r="T374">
        <v>370</v>
      </c>
      <c r="X374" s="16">
        <v>-0.30886936187744318</v>
      </c>
      <c r="Z374">
        <v>0.54587224157955905</v>
      </c>
      <c r="AA374">
        <v>0.36319380039956101</v>
      </c>
      <c r="AB374">
        <v>0.43331747082118865</v>
      </c>
      <c r="AP374">
        <v>7</v>
      </c>
      <c r="AQ374">
        <v>7</v>
      </c>
      <c r="AR374">
        <v>5</v>
      </c>
      <c r="AS374">
        <v>37.700000000000003</v>
      </c>
      <c r="AT374">
        <v>37.700000000000003</v>
      </c>
      <c r="AU374">
        <v>30.8</v>
      </c>
      <c r="AV374">
        <v>29.279</v>
      </c>
      <c r="AW374">
        <v>0</v>
      </c>
      <c r="AX374">
        <v>52.133000000000003</v>
      </c>
      <c r="AY374">
        <v>4958700000</v>
      </c>
      <c r="AZ374">
        <v>64</v>
      </c>
      <c r="BA374" t="s">
        <v>4289</v>
      </c>
      <c r="BB374" t="s">
        <v>4289</v>
      </c>
      <c r="BC374" t="s">
        <v>4290</v>
      </c>
      <c r="BD374" t="s">
        <v>4291</v>
      </c>
      <c r="BE374" t="s">
        <v>4292</v>
      </c>
      <c r="BF374" s="34" t="s">
        <v>19011</v>
      </c>
      <c r="BG374">
        <v>-0.38822290301322898</v>
      </c>
      <c r="BH374">
        <v>0.85731345415115401</v>
      </c>
      <c r="BI374">
        <v>-0.13752269744873</v>
      </c>
      <c r="BJ374">
        <v>-0.28952053189277599</v>
      </c>
      <c r="BK374">
        <v>-0.110647395253181</v>
      </c>
      <c r="BL374">
        <v>1.5536864995956401</v>
      </c>
      <c r="BM374">
        <v>1.0583244562148999</v>
      </c>
      <c r="BN374">
        <v>-1.4064972400665301</v>
      </c>
      <c r="BO374">
        <v>1.4204528331756601</v>
      </c>
      <c r="BP374">
        <v>-0.791662037372589</v>
      </c>
      <c r="BQ374">
        <v>-0.50614207983017001</v>
      </c>
      <c r="BR374">
        <v>-1.2595623731613199</v>
      </c>
      <c r="BT374">
        <v>24.584571838378899</v>
      </c>
      <c r="BU374">
        <v>26.302064895629901</v>
      </c>
      <c r="BV374">
        <v>24.355751037597699</v>
      </c>
      <c r="BW374">
        <v>24.131790161132798</v>
      </c>
      <c r="BX374">
        <v>23.821043014526399</v>
      </c>
      <c r="BY374">
        <v>26.755317687988299</v>
      </c>
      <c r="BZ374">
        <v>25.7010498046875</v>
      </c>
      <c r="CA374">
        <v>22.743410110473601</v>
      </c>
      <c r="CB374">
        <v>26.167659759521499</v>
      </c>
      <c r="CC374">
        <v>22.216438293456999</v>
      </c>
      <c r="CD374">
        <v>22.582080841064499</v>
      </c>
      <c r="CE374">
        <v>22.4676208496094</v>
      </c>
      <c r="CG374">
        <v>24.584571838378899</v>
      </c>
      <c r="CH374">
        <v>26.302064895629901</v>
      </c>
      <c r="CI374">
        <v>24.355751037597699</v>
      </c>
      <c r="CJ374">
        <v>24.131790161132798</v>
      </c>
      <c r="CK374">
        <v>23.821043014526399</v>
      </c>
      <c r="CL374">
        <v>26.755317687988299</v>
      </c>
      <c r="CM374">
        <v>25.7010498046875</v>
      </c>
      <c r="CN374">
        <v>22.743410110473601</v>
      </c>
      <c r="CO374">
        <v>26.167659759521499</v>
      </c>
      <c r="CP374">
        <v>22.216438293456999</v>
      </c>
      <c r="CQ374">
        <v>22.582080841064499</v>
      </c>
      <c r="CR374">
        <v>22.4676208496094</v>
      </c>
      <c r="CT374" t="s">
        <v>19000</v>
      </c>
      <c r="CU374" t="s">
        <v>6980</v>
      </c>
      <c r="CV374" t="s">
        <v>18178</v>
      </c>
      <c r="CW374" t="str">
        <f>CT374&amp;CU374&amp;CHAR(10)&amp;CV374</f>
        <v>&gt;A0A3Q7IAX8
MATQALISSSSISTSAEAARQIIGSRISQSVTRKASFVVRAASTPPVKQGANRQLWFASKQSLSYLDGSLPGDFGFDPLGLSDPEGTGGFIEPKWLAYGEVINGRFAMLGAAGAIAPEILGKAGLIPQETALAWFQTGVIPPAGTYNYWADNYTLFVLEMALMGFAEHRRFQDWAKPGSMGKQYFLGLEKGLGGSGDPAYPGGPLFNPLGFGKDEKSMKELKLKEIKNGRLAMLAVLGYFIQALVTGVGPYQNLLDHLADPVNNNVLTSLKFH</v>
      </c>
    </row>
    <row r="375" spans="1:101" x14ac:dyDescent="0.25">
      <c r="A375" t="s">
        <v>6711</v>
      </c>
      <c r="B375" t="s">
        <v>6711</v>
      </c>
      <c r="C375" t="s">
        <v>7172</v>
      </c>
      <c r="D375" t="e">
        <v>#N/A</v>
      </c>
      <c r="E375" t="e">
        <v>#N/A</v>
      </c>
      <c r="F375" t="s">
        <v>10837</v>
      </c>
      <c r="G375">
        <v>1.7748851776123</v>
      </c>
      <c r="H375">
        <v>4.6110029220581099</v>
      </c>
      <c r="I375">
        <v>3.6838817596435498</v>
      </c>
      <c r="J375">
        <v>2.0620851516723602</v>
      </c>
      <c r="K375">
        <v>0.601132392883301</v>
      </c>
      <c r="L375">
        <v>3.6411495208740199</v>
      </c>
      <c r="M375">
        <v>3.4315757751464799</v>
      </c>
      <c r="N375">
        <v>2.7156896591186501</v>
      </c>
      <c r="O375">
        <v>4.8400993347168004</v>
      </c>
      <c r="P375">
        <v>2.2437219619750999</v>
      </c>
      <c r="Q375">
        <v>3.5266923904418901</v>
      </c>
      <c r="R375">
        <v>1.91568279266357</v>
      </c>
      <c r="S375">
        <v>2.920633236567177</v>
      </c>
      <c r="T375">
        <v>371</v>
      </c>
      <c r="X375" s="16">
        <v>1.2551342646280927</v>
      </c>
      <c r="Z375">
        <v>0.55685164212910498</v>
      </c>
      <c r="AA375">
        <v>0.34711871116026499</v>
      </c>
      <c r="AB375">
        <v>0.44965692772309146</v>
      </c>
      <c r="AP375">
        <v>6</v>
      </c>
      <c r="AQ375">
        <v>6</v>
      </c>
      <c r="AR375">
        <v>6</v>
      </c>
      <c r="AS375">
        <v>72.8</v>
      </c>
      <c r="AT375">
        <v>72.8</v>
      </c>
      <c r="AU375">
        <v>72.8</v>
      </c>
      <c r="AV375">
        <v>9.0383999999999993</v>
      </c>
      <c r="AW375">
        <v>0</v>
      </c>
      <c r="AX375">
        <v>40.682000000000002</v>
      </c>
      <c r="AY375">
        <v>3344600000</v>
      </c>
      <c r="AZ375">
        <v>47</v>
      </c>
      <c r="BA375" t="s">
        <v>145</v>
      </c>
      <c r="BB375" t="s">
        <v>146</v>
      </c>
      <c r="BC375" t="s">
        <v>147</v>
      </c>
      <c r="BD375" t="s">
        <v>148</v>
      </c>
      <c r="BE375" t="s">
        <v>149</v>
      </c>
      <c r="BF375" s="34" t="s">
        <v>19011</v>
      </c>
      <c r="BG375">
        <v>-0.91595047712326105</v>
      </c>
      <c r="BH375">
        <v>1.35133981704712</v>
      </c>
      <c r="BI375">
        <v>0.61016720533371005</v>
      </c>
      <c r="BJ375">
        <v>-0.68635296821594205</v>
      </c>
      <c r="BK375">
        <v>-1.8542889356613199</v>
      </c>
      <c r="BL375">
        <v>0.57600557804107699</v>
      </c>
      <c r="BM375">
        <v>0.40846508741378801</v>
      </c>
      <c r="BN375">
        <v>-0.16383896768093101</v>
      </c>
      <c r="BO375">
        <v>1.5344873666763299</v>
      </c>
      <c r="BP375">
        <v>-0.54114621877670299</v>
      </c>
      <c r="BQ375">
        <v>0.48450458049774198</v>
      </c>
      <c r="BR375">
        <v>-0.80339205265045199</v>
      </c>
      <c r="BT375">
        <v>23.876426696777301</v>
      </c>
      <c r="BU375">
        <v>27.0259094238281</v>
      </c>
      <c r="BV375">
        <v>25.273981094360401</v>
      </c>
      <c r="BW375">
        <v>23.599575042724599</v>
      </c>
      <c r="BX375">
        <v>21.626226425170898</v>
      </c>
      <c r="BY375">
        <v>25.724267959594702</v>
      </c>
      <c r="BZ375">
        <v>25.018861770629901</v>
      </c>
      <c r="CA375">
        <v>24.123998641967798</v>
      </c>
      <c r="CB375">
        <v>26.4857578277588</v>
      </c>
      <c r="CC375">
        <v>22.431938171386701</v>
      </c>
      <c r="CD375">
        <v>23.7586765289307</v>
      </c>
      <c r="CE375">
        <v>22.8825588226318</v>
      </c>
      <c r="CG375">
        <v>23.876426696777301</v>
      </c>
      <c r="CH375">
        <v>27.0259094238281</v>
      </c>
      <c r="CI375">
        <v>25.273981094360401</v>
      </c>
      <c r="CJ375">
        <v>23.599575042724599</v>
      </c>
      <c r="CK375">
        <v>21.626226425170898</v>
      </c>
      <c r="CL375">
        <v>25.724267959594702</v>
      </c>
      <c r="CM375">
        <v>25.018861770629901</v>
      </c>
      <c r="CN375">
        <v>24.123998641967798</v>
      </c>
      <c r="CO375">
        <v>26.4857578277588</v>
      </c>
      <c r="CP375">
        <v>22.431938171386701</v>
      </c>
      <c r="CQ375">
        <v>23.7586765289307</v>
      </c>
      <c r="CR375">
        <v>22.8825588226318</v>
      </c>
      <c r="CT375" t="s">
        <v>19000</v>
      </c>
      <c r="CU375" t="s">
        <v>6711</v>
      </c>
      <c r="CV375" t="e">
        <v>#N/A</v>
      </c>
      <c r="CW375" t="e">
        <f>CT375&amp;CU375&amp;CHAR(10)&amp;CV375</f>
        <v>#N/A</v>
      </c>
    </row>
    <row r="376" spans="1:101" x14ac:dyDescent="0.25">
      <c r="A376" t="s">
        <v>2161</v>
      </c>
      <c r="B376" t="s">
        <v>19378</v>
      </c>
      <c r="C376" t="s">
        <v>7177</v>
      </c>
      <c r="D376">
        <v>0</v>
      </c>
      <c r="E376">
        <v>0</v>
      </c>
      <c r="F376" t="s">
        <v>10838</v>
      </c>
      <c r="G376">
        <v>1.99593925476074</v>
      </c>
      <c r="H376">
        <v>3.4987878799438499</v>
      </c>
      <c r="I376">
        <v>3.6626758575439502</v>
      </c>
      <c r="J376">
        <v>1.49077892303467</v>
      </c>
      <c r="K376">
        <v>3.30133152008057</v>
      </c>
      <c r="L376">
        <v>1.46762847900391</v>
      </c>
      <c r="M376">
        <v>2.2234001159668</v>
      </c>
      <c r="N376">
        <v>3.40404224395752</v>
      </c>
      <c r="O376">
        <v>3.4694366455078098</v>
      </c>
      <c r="P376">
        <v>3.3049230575561501</v>
      </c>
      <c r="Q376">
        <v>3.97481441497803</v>
      </c>
      <c r="R376">
        <v>3.22652339935303</v>
      </c>
      <c r="S376">
        <v>2.9183568159739188</v>
      </c>
      <c r="T376">
        <v>372</v>
      </c>
      <c r="X376" s="16">
        <v>0.96588802337646396</v>
      </c>
      <c r="Z376">
        <v>0.37668840030326001</v>
      </c>
      <c r="AA376">
        <v>0.58822631840249495</v>
      </c>
      <c r="AB376">
        <v>0.25809148805326304</v>
      </c>
      <c r="AP376">
        <v>6</v>
      </c>
      <c r="AQ376">
        <v>6</v>
      </c>
      <c r="AR376">
        <v>6</v>
      </c>
      <c r="AS376">
        <v>20.2</v>
      </c>
      <c r="AT376">
        <v>20.2</v>
      </c>
      <c r="AU376">
        <v>20.2</v>
      </c>
      <c r="AV376">
        <v>26.221</v>
      </c>
      <c r="AW376">
        <v>0</v>
      </c>
      <c r="AX376">
        <v>97.549000000000007</v>
      </c>
      <c r="AY376">
        <v>3575000000</v>
      </c>
      <c r="AZ376">
        <v>77</v>
      </c>
      <c r="BA376" t="s">
        <v>2161</v>
      </c>
      <c r="BB376" t="s">
        <v>2161</v>
      </c>
      <c r="BC376" t="s">
        <v>2162</v>
      </c>
      <c r="BF376" s="34" t="s">
        <v>19011</v>
      </c>
      <c r="BG376">
        <v>-1.0546801090240501</v>
      </c>
      <c r="BH376">
        <v>0.66365724802017201</v>
      </c>
      <c r="BI376">
        <v>0.85104459524154696</v>
      </c>
      <c r="BJ376">
        <v>-1.63227379322052</v>
      </c>
      <c r="BK376">
        <v>0.43788826465606701</v>
      </c>
      <c r="BL376">
        <v>-1.6587437391281099</v>
      </c>
      <c r="BM376">
        <v>-0.79460436105728105</v>
      </c>
      <c r="BN376">
        <v>0.55532634258270297</v>
      </c>
      <c r="BO376">
        <v>0.63009744882583596</v>
      </c>
      <c r="BP376">
        <v>0.44199475646018999</v>
      </c>
      <c r="BQ376">
        <v>1.2079397439956701</v>
      </c>
      <c r="BR376">
        <v>0.35235363245010398</v>
      </c>
      <c r="BT376">
        <v>24.097480773925799</v>
      </c>
      <c r="BU376">
        <v>25.913694381713899</v>
      </c>
      <c r="BV376">
        <v>25.2527751922607</v>
      </c>
      <c r="BW376">
        <v>23.0282688140869</v>
      </c>
      <c r="BX376">
        <v>24.3264255523682</v>
      </c>
      <c r="BY376">
        <v>23.550746917724599</v>
      </c>
      <c r="BZ376">
        <v>23.810686111450199</v>
      </c>
      <c r="CA376">
        <v>24.812351226806602</v>
      </c>
      <c r="CB376">
        <v>25.115095138549801</v>
      </c>
      <c r="CC376">
        <v>23.493139266967798</v>
      </c>
      <c r="CD376">
        <v>24.2067985534668</v>
      </c>
      <c r="CE376">
        <v>24.1933994293213</v>
      </c>
      <c r="CG376">
        <v>24.097480773925799</v>
      </c>
      <c r="CH376">
        <v>25.913694381713899</v>
      </c>
      <c r="CI376">
        <v>25.2527751922607</v>
      </c>
      <c r="CJ376">
        <v>23.0282688140869</v>
      </c>
      <c r="CK376">
        <v>24.3264255523682</v>
      </c>
      <c r="CL376">
        <v>23.550746917724599</v>
      </c>
      <c r="CM376">
        <v>23.810686111450199</v>
      </c>
      <c r="CN376">
        <v>24.812351226806602</v>
      </c>
      <c r="CO376">
        <v>25.115095138549801</v>
      </c>
      <c r="CP376">
        <v>23.493139266967798</v>
      </c>
      <c r="CQ376">
        <v>24.2067985534668</v>
      </c>
      <c r="CR376">
        <v>24.1933994293213</v>
      </c>
      <c r="CT376" t="s">
        <v>19000</v>
      </c>
      <c r="CU376" t="s">
        <v>2161</v>
      </c>
      <c r="CV376" t="s">
        <v>17781</v>
      </c>
      <c r="CW376" t="str">
        <f>CT376&amp;CU376&amp;CHAR(10)&amp;CV376</f>
        <v>&gt;A0A3Q7G7M0
MTKSISILQSCTGINNAYKSNYSSNSSFRFKDLNLKCFGSQQHSLSLFNSTNGRLNGDIIKRKFVVCCNGSLPTPPSSNPLNGWVVGILLSIVLPLFRFKWGSLLQIKNKVEDVIETVEEVVDGVEMMAEKIDEVAENIVSVLPDSQLKNVIKAVEEFSEDTAEAAHAAGDFIDQDVELVEEVGVPKEQLKDLSEKTTKVANAAEDLKDKVQEVGLKAEEISKKKVVESVKEENNKSL</v>
      </c>
    </row>
    <row r="377" spans="1:101" x14ac:dyDescent="0.25">
      <c r="A377" t="s">
        <v>3886</v>
      </c>
      <c r="B377" t="s">
        <v>19379</v>
      </c>
      <c r="C377" t="s">
        <v>7177</v>
      </c>
      <c r="D377">
        <v>0</v>
      </c>
      <c r="E377">
        <v>0</v>
      </c>
      <c r="F377" t="s">
        <v>10839</v>
      </c>
      <c r="G377">
        <v>3.1522789001464799</v>
      </c>
      <c r="H377">
        <v>2.7525796890258798</v>
      </c>
      <c r="I377">
        <v>2.7198429107665998</v>
      </c>
      <c r="J377">
        <v>2.79598140716553</v>
      </c>
      <c r="K377">
        <v>2.9368104934692401</v>
      </c>
      <c r="L377">
        <v>3.0841007232665998</v>
      </c>
      <c r="M377">
        <v>3.0534629821777299</v>
      </c>
      <c r="N377">
        <v>3.1529073715210001</v>
      </c>
      <c r="O377">
        <v>2.5990104675293</v>
      </c>
      <c r="P377">
        <v>2.99623775482178</v>
      </c>
      <c r="Q377">
        <v>2.95130443572998</v>
      </c>
      <c r="R377">
        <v>2.7453184127807599</v>
      </c>
      <c r="S377">
        <v>2.9116529623667398</v>
      </c>
      <c r="T377">
        <v>373</v>
      </c>
      <c r="X377" s="16">
        <v>-6.4063707987470409E-2</v>
      </c>
      <c r="Z377">
        <v>0.98368188976377902</v>
      </c>
      <c r="AA377">
        <v>9.4481137728761305E-3</v>
      </c>
      <c r="AB377">
        <v>0.97847984918952424</v>
      </c>
      <c r="AP377">
        <v>30</v>
      </c>
      <c r="AQ377">
        <v>30</v>
      </c>
      <c r="AR377">
        <v>30</v>
      </c>
      <c r="AS377">
        <v>75.3</v>
      </c>
      <c r="AT377">
        <v>75.3</v>
      </c>
      <c r="AU377">
        <v>75.3</v>
      </c>
      <c r="AV377">
        <v>55.262</v>
      </c>
      <c r="AW377">
        <v>0</v>
      </c>
      <c r="AX377">
        <v>156.30000000000001</v>
      </c>
      <c r="AY377">
        <v>11818000000</v>
      </c>
      <c r="AZ377">
        <v>278</v>
      </c>
      <c r="BA377" t="s">
        <v>3886</v>
      </c>
      <c r="BB377" t="s">
        <v>3886</v>
      </c>
      <c r="BC377" t="s">
        <v>3887</v>
      </c>
      <c r="BF377" s="34" t="s">
        <v>19011</v>
      </c>
      <c r="BG377">
        <v>1.3011553287506099</v>
      </c>
      <c r="BH377">
        <v>-0.86016929149627697</v>
      </c>
      <c r="BI377">
        <v>-1.0371894836425799</v>
      </c>
      <c r="BJ377">
        <v>-0.62547981739044201</v>
      </c>
      <c r="BK377">
        <v>0.136036276817322</v>
      </c>
      <c r="BL377">
        <v>0.93249022960662797</v>
      </c>
      <c r="BM377">
        <v>0.76682037115097001</v>
      </c>
      <c r="BN377">
        <v>1.30455374717712</v>
      </c>
      <c r="BO377">
        <v>-1.6905760765075699</v>
      </c>
      <c r="BP377">
        <v>0.45738193392753601</v>
      </c>
      <c r="BQ377">
        <v>0.21441049873828899</v>
      </c>
      <c r="BR377">
        <v>-0.89943379163742099</v>
      </c>
      <c r="BT377">
        <v>25.253820419311499</v>
      </c>
      <c r="BU377">
        <v>25.167486190795898</v>
      </c>
      <c r="BV377">
        <v>24.309942245483398</v>
      </c>
      <c r="BW377">
        <v>24.333471298217798</v>
      </c>
      <c r="BX377">
        <v>23.9619045257568</v>
      </c>
      <c r="BY377">
        <v>25.167219161987301</v>
      </c>
      <c r="BZ377">
        <v>24.640748977661101</v>
      </c>
      <c r="CA377">
        <v>24.561216354370099</v>
      </c>
      <c r="CB377">
        <v>24.2446689605713</v>
      </c>
      <c r="CC377">
        <v>23.184453964233398</v>
      </c>
      <c r="CD377">
        <v>23.1832885742188</v>
      </c>
      <c r="CE377">
        <v>23.712194442748999</v>
      </c>
      <c r="CG377">
        <v>25.253820419311499</v>
      </c>
      <c r="CH377">
        <v>25.167486190795898</v>
      </c>
      <c r="CI377">
        <v>24.309942245483398</v>
      </c>
      <c r="CJ377">
        <v>24.333471298217798</v>
      </c>
      <c r="CK377">
        <v>23.9619045257568</v>
      </c>
      <c r="CL377">
        <v>25.167219161987301</v>
      </c>
      <c r="CM377">
        <v>24.640748977661101</v>
      </c>
      <c r="CN377">
        <v>24.561216354370099</v>
      </c>
      <c r="CO377">
        <v>24.2446689605713</v>
      </c>
      <c r="CP377">
        <v>23.184453964233398</v>
      </c>
      <c r="CQ377">
        <v>23.1832885742188</v>
      </c>
      <c r="CR377">
        <v>23.712194442748999</v>
      </c>
      <c r="CT377" t="s">
        <v>19000</v>
      </c>
      <c r="CU377" t="s">
        <v>3886</v>
      </c>
      <c r="CV377" t="s">
        <v>18982</v>
      </c>
      <c r="CW377" t="str">
        <f>CU377&amp;CHAR(10)&amp;CV377</f>
        <v>A0A3Q7HW79
MYKTLLGSQGFRKGTDLYFERHDGQAVTCEDFFAAMRDANNADFANFLLWYSQAGTPVVKVTTNYNAEGRTFSLKFSQEVPPTPGQSAKEPMFIPVAVGLLDSSGKDMPLSSVHHDGKLESFASSGQNVYTTVLRVTKKEEEFVFNDVSERPTPSILRGFSAPIRLESDLTDSDLLFLLAHDSDEFNRWEAGQVLARKLMLSLVADFQQNKALVLNPQFLQGIKSILTDSSLDKEFIAKAITLPGIGEIMDMMTVADPDAVHAVRTFIRKQLASELKQEFLITAKNNRSSGAYEFDHNNMARRALKNIALAYLGSLENPEITELLLNEYRNATNMTDQFAALVAIDQQPAIREEILADFYNKWQDDYLVVNKWLALQAMSDMPGNVENVKKLLNHTAFDLCNPNKVYSLIGGFCGSPVNFHSKDGSGYKFLGELVVKLDKMNPQVASRMVSAFSRWKRYDETRQSLAKEQLEMILSTEGLSENVFEIASKSLAA</v>
      </c>
    </row>
    <row r="378" spans="1:101" x14ac:dyDescent="0.25">
      <c r="A378" t="s">
        <v>2380</v>
      </c>
      <c r="B378" t="s">
        <v>19380</v>
      </c>
      <c r="C378" t="s">
        <v>7479</v>
      </c>
      <c r="D378" t="s">
        <v>14888</v>
      </c>
      <c r="E378" t="s">
        <v>14889</v>
      </c>
      <c r="F378" t="s">
        <v>10840</v>
      </c>
      <c r="G378">
        <v>3.2109642028808598</v>
      </c>
      <c r="H378">
        <v>2.3836202621460001</v>
      </c>
      <c r="I378">
        <v>2.4762649536132799</v>
      </c>
      <c r="J378">
        <v>3.4902982711792001</v>
      </c>
      <c r="K378">
        <v>3.2816534042358398</v>
      </c>
      <c r="L378">
        <v>2.8529071807861301</v>
      </c>
      <c r="M378">
        <v>2.8417663574218799</v>
      </c>
      <c r="N378">
        <v>3.1432008743286102</v>
      </c>
      <c r="O378">
        <v>2.1301956176757799</v>
      </c>
      <c r="P378">
        <v>3.0740537643432599</v>
      </c>
      <c r="Q378">
        <v>2.8128347396850599</v>
      </c>
      <c r="R378">
        <v>3.2395505905151398</v>
      </c>
      <c r="S378">
        <v>2.9114425182342529</v>
      </c>
      <c r="T378">
        <v>374</v>
      </c>
      <c r="X378" s="16">
        <v>-0.51800314585367691</v>
      </c>
      <c r="Z378">
        <v>0.46802825947334598</v>
      </c>
      <c r="AA378">
        <v>0.45167213771444698</v>
      </c>
      <c r="AB378">
        <v>0.35344989931735532</v>
      </c>
      <c r="AP378">
        <v>22</v>
      </c>
      <c r="AQ378">
        <v>18</v>
      </c>
      <c r="AR378">
        <v>17</v>
      </c>
      <c r="AS378">
        <v>51.7</v>
      </c>
      <c r="AT378">
        <v>43.9</v>
      </c>
      <c r="AU378">
        <v>42.1</v>
      </c>
      <c r="AV378">
        <v>55.478999999999999</v>
      </c>
      <c r="AW378">
        <v>0</v>
      </c>
      <c r="AX378">
        <v>94.369</v>
      </c>
      <c r="AY378">
        <v>10432000000</v>
      </c>
      <c r="AZ378">
        <v>182</v>
      </c>
      <c r="BA378" t="s">
        <v>2380</v>
      </c>
      <c r="BB378" t="s">
        <v>2380</v>
      </c>
      <c r="BC378" t="s">
        <v>2381</v>
      </c>
      <c r="BF378" s="34" t="s">
        <v>19011</v>
      </c>
      <c r="BG378">
        <v>0.73115783929824796</v>
      </c>
      <c r="BH378">
        <v>-1.288458943367</v>
      </c>
      <c r="BI378">
        <v>-1.06230533123016</v>
      </c>
      <c r="BJ378">
        <v>1.41303598880768</v>
      </c>
      <c r="BK378">
        <v>0.90371614694595304</v>
      </c>
      <c r="BL378">
        <v>-0.14288972318172499</v>
      </c>
      <c r="BM378">
        <v>-0.17008541524410201</v>
      </c>
      <c r="BN378">
        <v>0.56574177742004395</v>
      </c>
      <c r="BO378">
        <v>-1.9070899486541699</v>
      </c>
      <c r="BP378">
        <v>0.39694783091545099</v>
      </c>
      <c r="BQ378">
        <v>-0.24070994555950201</v>
      </c>
      <c r="BR378">
        <v>0.80093961954116799</v>
      </c>
      <c r="BT378">
        <v>25.312505722045898</v>
      </c>
      <c r="BU378">
        <v>24.798526763916001</v>
      </c>
      <c r="BV378">
        <v>24.066364288330099</v>
      </c>
      <c r="BW378">
        <v>25.027788162231399</v>
      </c>
      <c r="BX378">
        <v>24.306747436523398</v>
      </c>
      <c r="BY378">
        <v>24.9360256195068</v>
      </c>
      <c r="BZ378">
        <v>24.429052352905298</v>
      </c>
      <c r="CA378">
        <v>24.551509857177699</v>
      </c>
      <c r="CB378">
        <v>23.775854110717798</v>
      </c>
      <c r="CC378">
        <v>23.262269973754901</v>
      </c>
      <c r="CD378">
        <v>23.0448188781738</v>
      </c>
      <c r="CE378">
        <v>24.206426620483398</v>
      </c>
      <c r="CG378">
        <v>25.312505722045898</v>
      </c>
      <c r="CH378">
        <v>24.798526763916001</v>
      </c>
      <c r="CI378">
        <v>24.066364288330099</v>
      </c>
      <c r="CJ378">
        <v>25.027788162231399</v>
      </c>
      <c r="CK378">
        <v>24.306747436523398</v>
      </c>
      <c r="CL378">
        <v>24.9360256195068</v>
      </c>
      <c r="CM378">
        <v>24.429052352905298</v>
      </c>
      <c r="CN378">
        <v>24.551509857177699</v>
      </c>
      <c r="CO378">
        <v>23.775854110717798</v>
      </c>
      <c r="CP378">
        <v>23.262269973754901</v>
      </c>
      <c r="CQ378">
        <v>23.0448188781738</v>
      </c>
      <c r="CR378">
        <v>24.206426620483398</v>
      </c>
      <c r="CT378" t="s">
        <v>19000</v>
      </c>
      <c r="CU378" t="s">
        <v>2380</v>
      </c>
      <c r="CV378" t="s">
        <v>18018</v>
      </c>
      <c r="CW378" t="str">
        <f>CT378&amp;CU378&amp;CHAR(10)&amp;CV378</f>
        <v>&gt;A0A3Q7GF14
MVINILCDFYEFKVYNMATPTRIGLAGLAVMGQNLALNIAEKGFPISVYNRTTSKVDETVERAKNEGNLPLYGFHDPESFVLSIQKPRVIIILVKAGAPVDQTIKTLSSYMEKGDCIIDGGNEWYENTERREKEMAELGLRYLGMGVSGGEEGARNGPSLMPGGSFEAYKYIEDILLKVAAQVPDSGPCVTYIGKGGSGNFVKMVHNGIEYGDMQLIAEAYDVLKSVGKLSNDELHQAFSEWNNGELQSFLIEITADIFGIKDDKADGHLVDKVLDKTGMKGTGKWTVQQAAELSIAAPTIASSLDSRFLSGLKDERVQAAKVFKSCGVSDILVEQSVDKKQLIDDVRKALYASKICSYAQGMNLIRAKSAEKGWDLKLGELARIWKGGCIIRAIFLDRIKQAYDRNADLANLLVDEEFAKEVVERQSAWRRVVCLAITSGISTPGMSSSLAYFDSYRRERLPANLVQAQRDYFGAHTYERTDMPGSFHTEWFKIAKQSKI</v>
      </c>
    </row>
    <row r="379" spans="1:101" x14ac:dyDescent="0.25">
      <c r="A379" t="s">
        <v>3638</v>
      </c>
      <c r="B379" t="s">
        <v>19381</v>
      </c>
      <c r="C379" t="s">
        <v>7691</v>
      </c>
      <c r="D379" t="s">
        <v>14991</v>
      </c>
      <c r="E379" t="s">
        <v>14679</v>
      </c>
      <c r="F379" t="s">
        <v>10841</v>
      </c>
      <c r="G379">
        <v>3.0242328643798801</v>
      </c>
      <c r="H379">
        <v>2.3560667037963898</v>
      </c>
      <c r="I379">
        <v>2.27862548828125</v>
      </c>
      <c r="J379">
        <v>2.81429195404053</v>
      </c>
      <c r="K379">
        <v>2.9402494430542001</v>
      </c>
      <c r="L379">
        <v>4.2437191009521502</v>
      </c>
      <c r="M379">
        <v>3.7588233947753902</v>
      </c>
      <c r="N379">
        <v>2.68707942962646</v>
      </c>
      <c r="O379">
        <v>3.7248687744140598</v>
      </c>
      <c r="P379">
        <v>2.9291086196899401</v>
      </c>
      <c r="Q379">
        <v>1.2006406784057599</v>
      </c>
      <c r="R379">
        <v>2.8843183517456099</v>
      </c>
      <c r="S379">
        <v>2.9035020669301357</v>
      </c>
      <c r="T379">
        <v>375</v>
      </c>
      <c r="X379" s="16">
        <v>-0.77977848052978693</v>
      </c>
      <c r="Z379">
        <v>0.37970672713529902</v>
      </c>
      <c r="AA379">
        <v>0.58417050262374404</v>
      </c>
      <c r="AB379">
        <v>0.26051305832753807</v>
      </c>
      <c r="AP379">
        <v>23</v>
      </c>
      <c r="AQ379">
        <v>23</v>
      </c>
      <c r="AR379">
        <v>23</v>
      </c>
      <c r="AS379">
        <v>69</v>
      </c>
      <c r="AT379">
        <v>69</v>
      </c>
      <c r="AU379">
        <v>69</v>
      </c>
      <c r="AV379">
        <v>44.420999999999999</v>
      </c>
      <c r="AW379">
        <v>0</v>
      </c>
      <c r="AX379">
        <v>142.71</v>
      </c>
      <c r="AY379">
        <v>9526100000</v>
      </c>
      <c r="AZ379">
        <v>192</v>
      </c>
      <c r="BA379" t="s">
        <v>3638</v>
      </c>
      <c r="BB379" t="s">
        <v>3638</v>
      </c>
      <c r="BC379" t="s">
        <v>3639</v>
      </c>
      <c r="BF379" s="34" t="s">
        <v>19011</v>
      </c>
      <c r="BG379">
        <v>0.152835592627525</v>
      </c>
      <c r="BH379">
        <v>-0.69300967454910301</v>
      </c>
      <c r="BI379">
        <v>-0.79104411602020297</v>
      </c>
      <c r="BJ379">
        <v>-0.11293291300535201</v>
      </c>
      <c r="BK379">
        <v>4.6519257128238699E-2</v>
      </c>
      <c r="BL379">
        <v>1.6966083049774201</v>
      </c>
      <c r="BM379">
        <v>1.08276879787445</v>
      </c>
      <c r="BN379">
        <v>-0.27397385239601102</v>
      </c>
      <c r="BO379">
        <v>1.0397850275039699</v>
      </c>
      <c r="BP379">
        <v>3.2415859401226002E-2</v>
      </c>
      <c r="BQ379">
        <v>-2.1556870937347399</v>
      </c>
      <c r="BR379">
        <v>-2.4285059422254601E-2</v>
      </c>
      <c r="BT379">
        <v>25.125774383544901</v>
      </c>
      <c r="BU379">
        <v>24.770973205566399</v>
      </c>
      <c r="BV379">
        <v>23.868724822998001</v>
      </c>
      <c r="BW379">
        <v>24.351781845092798</v>
      </c>
      <c r="BX379">
        <v>23.9653434753418</v>
      </c>
      <c r="BY379">
        <v>26.326837539672901</v>
      </c>
      <c r="BZ379">
        <v>25.3461093902588</v>
      </c>
      <c r="CA379">
        <v>24.0953884124756</v>
      </c>
      <c r="CB379">
        <v>25.370527267456101</v>
      </c>
      <c r="CC379">
        <v>23.117324829101602</v>
      </c>
      <c r="CD379">
        <v>21.432624816894499</v>
      </c>
      <c r="CE379">
        <v>23.851194381713899</v>
      </c>
      <c r="CG379">
        <v>25.125774383544901</v>
      </c>
      <c r="CH379">
        <v>24.770973205566399</v>
      </c>
      <c r="CI379">
        <v>23.868724822998001</v>
      </c>
      <c r="CJ379">
        <v>24.351781845092798</v>
      </c>
      <c r="CK379">
        <v>23.9653434753418</v>
      </c>
      <c r="CL379">
        <v>26.326837539672901</v>
      </c>
      <c r="CM379">
        <v>25.3461093902588</v>
      </c>
      <c r="CN379">
        <v>24.0953884124756</v>
      </c>
      <c r="CO379">
        <v>25.370527267456101</v>
      </c>
      <c r="CP379">
        <v>23.117324829101602</v>
      </c>
      <c r="CQ379">
        <v>21.432624816894499</v>
      </c>
      <c r="CR379">
        <v>23.851194381713899</v>
      </c>
      <c r="CT379" t="s">
        <v>19000</v>
      </c>
      <c r="CU379" t="s">
        <v>3638</v>
      </c>
      <c r="CV379" t="s">
        <v>17786</v>
      </c>
      <c r="CW379" t="str">
        <f>CT379&amp;CU379&amp;CHAR(10)&amp;CV379</f>
        <v>&gt;A0A3Q7HR13
MAVCTVYTAQSLNSSCSISTPSKPHLRFHQKQVIFLTKRPRKMTCSASSDGEKTVVIGLAADSGCGKSTFMRRLTSVFGGAAEPPKGGNPDSNTLISDMTTVICLDDYHSLDRTGRKEKGVTALDPRANDFDLMYEQVKAIKDGVPVDKPIYNHVSGLLDPPEVIKPPKILVIEGLHPMYDERVRDLLDFSIYLDISNEVKFAWKIQRDMAERGHSLESIKASIEARKPDFDAYIDPQKQYADAVIEVLPTQLIPDDNEGKVLRVRLIMKEGVKNFNPVYLFDEGSTISWIPCGRKLTCSYPGIKFTYGPDTYFGNEVSVLEMDGQFDRLDELIYVESHLSNLSSKFYGEVTQQMLKHADFPGSNNGTGFFQTIVGLKIRDLYEQIVASRAGAPVAAAKA</v>
      </c>
    </row>
    <row r="380" spans="1:101" x14ac:dyDescent="0.25">
      <c r="A380" t="s">
        <v>7075</v>
      </c>
      <c r="B380" t="s">
        <v>7075</v>
      </c>
      <c r="C380" t="s">
        <v>7897</v>
      </c>
      <c r="D380" t="s">
        <v>14992</v>
      </c>
      <c r="E380" t="s">
        <v>14993</v>
      </c>
      <c r="F380" t="s">
        <v>10842</v>
      </c>
      <c r="G380">
        <v>3.5916042327880899</v>
      </c>
      <c r="H380">
        <v>2.8476514816284202</v>
      </c>
      <c r="I380">
        <v>3.1866588592529301</v>
      </c>
      <c r="J380">
        <v>1.8747320175170901</v>
      </c>
      <c r="K380">
        <v>3.27356624603271</v>
      </c>
      <c r="L380">
        <v>1.5512180328369101</v>
      </c>
      <c r="M380">
        <v>3.2078742980957</v>
      </c>
      <c r="N380">
        <v>2.9326505661010698</v>
      </c>
      <c r="O380">
        <v>2.8306427001953098</v>
      </c>
      <c r="P380">
        <v>2.9542398452758798</v>
      </c>
      <c r="Q380">
        <v>3.5872068405151398</v>
      </c>
      <c r="R380">
        <v>3.00084400177002</v>
      </c>
      <c r="S380">
        <v>2.903240760167439</v>
      </c>
      <c r="T380">
        <v>376</v>
      </c>
      <c r="X380" s="16">
        <v>0.97546609242757665</v>
      </c>
      <c r="Z380">
        <v>0.29651004016064297</v>
      </c>
      <c r="AA380">
        <v>0.78085515638782899</v>
      </c>
      <c r="AB380">
        <v>0.16563222792596469</v>
      </c>
      <c r="AP380">
        <v>10</v>
      </c>
      <c r="AQ380">
        <v>6</v>
      </c>
      <c r="AR380">
        <v>6</v>
      </c>
      <c r="AS380">
        <v>53.2</v>
      </c>
      <c r="AT380">
        <v>31.5</v>
      </c>
      <c r="AU380">
        <v>31.5</v>
      </c>
      <c r="AV380">
        <v>27.346</v>
      </c>
      <c r="AW380">
        <v>0</v>
      </c>
      <c r="AX380">
        <v>75.917000000000002</v>
      </c>
      <c r="AY380">
        <v>6308600000</v>
      </c>
      <c r="AZ380">
        <v>134</v>
      </c>
      <c r="BA380" t="s">
        <v>5654</v>
      </c>
      <c r="BB380" t="s">
        <v>5654</v>
      </c>
      <c r="BC380" t="s">
        <v>5655</v>
      </c>
      <c r="BD380" t="s">
        <v>5656</v>
      </c>
      <c r="BE380" t="s">
        <v>5657</v>
      </c>
      <c r="BF380" s="34" t="s">
        <v>19011</v>
      </c>
      <c r="BG380">
        <v>1.11947917938232</v>
      </c>
      <c r="BH380">
        <v>-9.0404331684112493E-2</v>
      </c>
      <c r="BI380">
        <v>0.46092021465301503</v>
      </c>
      <c r="BJ380">
        <v>-1.6726542711257899</v>
      </c>
      <c r="BK380">
        <v>0.60225689411163297</v>
      </c>
      <c r="BL380">
        <v>-2.1987819671630899</v>
      </c>
      <c r="BM380">
        <v>0.49542269110679599</v>
      </c>
      <c r="BN380">
        <v>4.7828894108533901E-2</v>
      </c>
      <c r="BO380">
        <v>-0.118065550923347</v>
      </c>
      <c r="BP380">
        <v>8.2939341664314298E-2</v>
      </c>
      <c r="BQ380">
        <v>1.11232769489288</v>
      </c>
      <c r="BR380">
        <v>0.15873125195503199</v>
      </c>
      <c r="BT380">
        <v>25.6931457519531</v>
      </c>
      <c r="BU380">
        <v>25.262557983398398</v>
      </c>
      <c r="BV380">
        <v>24.776758193969702</v>
      </c>
      <c r="BW380">
        <v>23.4122219085693</v>
      </c>
      <c r="BX380">
        <v>24.298660278320298</v>
      </c>
      <c r="BY380">
        <v>23.634336471557599</v>
      </c>
      <c r="BZ380">
        <v>24.795160293579102</v>
      </c>
      <c r="CA380">
        <v>24.340959548950199</v>
      </c>
      <c r="CB380">
        <v>24.476301193237301</v>
      </c>
      <c r="CC380">
        <v>23.1424560546875</v>
      </c>
      <c r="CD380">
        <v>23.819190979003899</v>
      </c>
      <c r="CE380">
        <v>23.967720031738299</v>
      </c>
      <c r="CG380">
        <v>25.6931457519531</v>
      </c>
      <c r="CH380">
        <v>25.262557983398398</v>
      </c>
      <c r="CI380">
        <v>24.776758193969702</v>
      </c>
      <c r="CJ380">
        <v>23.4122219085693</v>
      </c>
      <c r="CK380">
        <v>24.298660278320298</v>
      </c>
      <c r="CL380">
        <v>23.634336471557599</v>
      </c>
      <c r="CM380">
        <v>24.795160293579102</v>
      </c>
      <c r="CN380">
        <v>24.340959548950199</v>
      </c>
      <c r="CO380">
        <v>24.476301193237301</v>
      </c>
      <c r="CP380">
        <v>23.1424560546875</v>
      </c>
      <c r="CQ380">
        <v>23.819190979003899</v>
      </c>
      <c r="CR380">
        <v>23.967720031738299</v>
      </c>
      <c r="CT380" t="s">
        <v>19000</v>
      </c>
      <c r="CU380" t="s">
        <v>7075</v>
      </c>
      <c r="CV380" t="s">
        <v>17461</v>
      </c>
      <c r="CW380" t="str">
        <f>CT380&amp;CU380&amp;CHAR(10)&amp;CV380</f>
        <v>&gt;D7NJ40
MADAISDANMDAVQRRLMFEDECILVDENDHVVGHDTKYNCHLMEKIEAENLLHRAFSVFIFNSKYELLLQQRSATKVTFPLVWTNTCCSHPLYRESELIEENSLGVRNAAQRKLLDELGIPGEDVPVDQFIPLGRILYKAPSDGKWGEHELDYLLFMVREVNMKPNPDEVAEVKYVNREQLKELLRKADAGEEGLKLSPWFRLVVDNFLFKWWDHLEKGTLKEVIDMKTIHKLT</v>
      </c>
    </row>
    <row r="381" spans="1:101" x14ac:dyDescent="0.25">
      <c r="A381" t="s">
        <v>7076</v>
      </c>
      <c r="B381" t="s">
        <v>19382</v>
      </c>
      <c r="C381" t="s">
        <v>7379</v>
      </c>
      <c r="D381" t="s">
        <v>14994</v>
      </c>
      <c r="E381" t="s">
        <v>14995</v>
      </c>
      <c r="F381" t="s">
        <v>10843</v>
      </c>
      <c r="G381">
        <v>2.4935989379882799</v>
      </c>
      <c r="H381">
        <v>1.7314081192016599</v>
      </c>
      <c r="I381">
        <v>1.7978820800781301</v>
      </c>
      <c r="J381">
        <v>2.5990800857543901</v>
      </c>
      <c r="K381">
        <v>3.4051084518432599</v>
      </c>
      <c r="L381">
        <v>3.0248928070068399</v>
      </c>
      <c r="M381">
        <v>3.2349720001220699</v>
      </c>
      <c r="N381">
        <v>3.06514644622803</v>
      </c>
      <c r="O381">
        <v>2.88760566711426</v>
      </c>
      <c r="P381">
        <v>3.7288522720336901</v>
      </c>
      <c r="Q381">
        <v>2.7973299026489298</v>
      </c>
      <c r="R381">
        <v>4.0000963211059597</v>
      </c>
      <c r="S381">
        <v>2.8971644242604584</v>
      </c>
      <c r="T381">
        <v>377</v>
      </c>
      <c r="X381" s="16">
        <v>-1.0020640691121403</v>
      </c>
      <c r="Z381">
        <v>0.114205607476636</v>
      </c>
      <c r="AA381">
        <v>1.76912895946714</v>
      </c>
      <c r="AB381">
        <v>1.7016531442330347E-2</v>
      </c>
      <c r="AP381">
        <v>43</v>
      </c>
      <c r="AQ381">
        <v>43</v>
      </c>
      <c r="AR381">
        <v>43</v>
      </c>
      <c r="AS381">
        <v>43.8</v>
      </c>
      <c r="AT381">
        <v>43.8</v>
      </c>
      <c r="AU381">
        <v>43.8</v>
      </c>
      <c r="AV381">
        <v>116.48</v>
      </c>
      <c r="AW381">
        <v>0</v>
      </c>
      <c r="AX381">
        <v>310.55</v>
      </c>
      <c r="AY381">
        <v>21499000000</v>
      </c>
      <c r="AZ381">
        <v>409</v>
      </c>
      <c r="BA381" t="s">
        <v>5662</v>
      </c>
      <c r="BB381" t="s">
        <v>5662</v>
      </c>
      <c r="BC381" t="s">
        <v>5663</v>
      </c>
      <c r="BD381" t="s">
        <v>5664</v>
      </c>
      <c r="BE381" t="s">
        <v>5665</v>
      </c>
      <c r="BF381" s="34" t="s">
        <v>19011</v>
      </c>
      <c r="BG381">
        <v>-0.58957350254058805</v>
      </c>
      <c r="BH381">
        <v>-1.7030669450759901</v>
      </c>
      <c r="BI381">
        <v>-1.6059544086456301</v>
      </c>
      <c r="BJ381">
        <v>-0.43547490239143399</v>
      </c>
      <c r="BK381">
        <v>0.74206137657165505</v>
      </c>
      <c r="BL381">
        <v>0.18659988045692399</v>
      </c>
      <c r="BM381">
        <v>0.49350702762603799</v>
      </c>
      <c r="BN381">
        <v>0.24540689587593101</v>
      </c>
      <c r="BO381">
        <v>-1.3964500278234499E-2</v>
      </c>
      <c r="BP381">
        <v>1.21502244472504</v>
      </c>
      <c r="BQ381">
        <v>-0.14584942162036901</v>
      </c>
      <c r="BR381">
        <v>1.6112860441207899</v>
      </c>
      <c r="BT381">
        <v>24.595140457153299</v>
      </c>
      <c r="BU381">
        <v>24.146314620971701</v>
      </c>
      <c r="BV381">
        <v>23.387981414794901</v>
      </c>
      <c r="BW381">
        <v>24.136569976806602</v>
      </c>
      <c r="BX381">
        <v>24.430202484130898</v>
      </c>
      <c r="BY381">
        <v>25.1080112457275</v>
      </c>
      <c r="BZ381">
        <v>24.822257995605501</v>
      </c>
      <c r="CA381">
        <v>24.473455429077099</v>
      </c>
      <c r="CB381">
        <v>24.5332641601563</v>
      </c>
      <c r="CC381">
        <v>23.917068481445298</v>
      </c>
      <c r="CD381">
        <v>23.029314041137699</v>
      </c>
      <c r="CE381">
        <v>24.966972351074201</v>
      </c>
      <c r="CG381">
        <v>24.595140457153299</v>
      </c>
      <c r="CH381">
        <v>24.146314620971701</v>
      </c>
      <c r="CI381">
        <v>23.387981414794901</v>
      </c>
      <c r="CJ381">
        <v>24.136569976806602</v>
      </c>
      <c r="CK381">
        <v>24.430202484130898</v>
      </c>
      <c r="CL381">
        <v>25.1080112457275</v>
      </c>
      <c r="CM381">
        <v>24.822257995605501</v>
      </c>
      <c r="CN381">
        <v>24.473455429077099</v>
      </c>
      <c r="CO381">
        <v>24.5332641601563</v>
      </c>
      <c r="CP381">
        <v>23.917068481445298</v>
      </c>
      <c r="CQ381">
        <v>23.029314041137699</v>
      </c>
      <c r="CR381">
        <v>24.966972351074201</v>
      </c>
      <c r="CT381" t="s">
        <v>19000</v>
      </c>
      <c r="CU381" t="s">
        <v>7076</v>
      </c>
      <c r="CV381" t="s">
        <v>16687</v>
      </c>
      <c r="CW381" t="str">
        <f>CT381&amp;CU381&amp;CHAR(10)&amp;CV381</f>
        <v>&gt;E0XN34
MKNMGKFEIWFLILMVCGLWVVEAKYMVYNTSQGIVSGKLNVHLVPHTHDDVGWLKTVDQYYVGSNNSIQVACVQNVLDSLIPALLADKNRKFIYVEQAFFQRWWRNQSPGMQSTVKQLVNSGQLEFINGGWCMHDEAATHYIDMIDQTTLGHKYIKQQFNVTPRIGWQIDPFGHSAVQAYLLGAEVGFDSLFFGRIDYQDREKRKIEKSLEVIWRGSKSLSSSTQIFSGAFPQNYEPPSKFYFEVNDDNSLPVQDDVNLFDYNVQERVNDFVAAALSQANITRTNHIMWTMGTDFKYQYAHTWFRNMDKLIHYVNQDGRVNALYSSPSIYTDAKYALDESWPLKTDDYFPYADRINAYWTGYFTSRPALKLYVRMMSGYYLAARQLEFFKGRIETGPTTEILADALAIAQHHDAVSGTSKQHVADDYAKRLFIGYKQAEDLVSNSLACMVESASASGCKNPQINFKQCPLLNISYCPPTEADLAPGKKLVVVVYNALGWKRTDVVRIPVVNKNVIVEDSTGKEIESQLLPIVKESIVIRNYYAAAYFGESPTSSPKYWLVFTATVPPLGFSSYVITSGKQAVAASIPQTFYKTDGSQSDAVEVGPGNLKLLYSANGAKFTQYFNKRNQVRSSLEQSFSYYSADDGSKDDYKDIQASGAYVFRPNGSFPIHPEGKVPATILRGPLLDEVHQNINSWIYQITRVYKEKEHVEVEFTVGPIPIDNGIGKELVTQIQTDIKSNKTFYTDSNGRDFLKRVRDYRADWDLQVNQPAAGNYYPINLGLFLKDNNNEFSVLVDRSVGGSSLVDGQLELMLHRRLLNDDGRGVAEALNETVCALGKCMGLTVQGKYYIRIDSLGEGAKWRRSFGQEIYSPLLLAFTEQDGDKFTKFPVPTFTGMDPSYSLPDNVAIITLQELEDHTVLLRLAHLYEVDEDKDLSTKASVELKRLFPKRKINKIREMSLSANQERVEMEKKRLKWKAEAPSDLRDVARGGPVDPTKLMVELAPMEIRTFVIDLSQSVPEGWKSHMSL</v>
      </c>
    </row>
    <row r="382" spans="1:101" x14ac:dyDescent="0.25">
      <c r="A382" t="s">
        <v>6695</v>
      </c>
      <c r="B382" t="s">
        <v>6695</v>
      </c>
      <c r="C382" t="s">
        <v>7163</v>
      </c>
      <c r="D382" t="e">
        <v>#N/A</v>
      </c>
      <c r="E382" t="e">
        <v>#N/A</v>
      </c>
      <c r="F382" t="s">
        <v>10844</v>
      </c>
      <c r="G382">
        <v>2.6281814575195299</v>
      </c>
      <c r="H382">
        <v>3.32941722869873</v>
      </c>
      <c r="I382">
        <v>3.0558242797851598</v>
      </c>
      <c r="J382">
        <v>2.8921384811401398</v>
      </c>
      <c r="K382">
        <v>1.99157619476318</v>
      </c>
      <c r="L382">
        <v>3.8291606903076199</v>
      </c>
      <c r="M382">
        <v>3.79598808288574</v>
      </c>
      <c r="N382">
        <v>1.94938945770264</v>
      </c>
      <c r="O382">
        <v>3.9163150787353498</v>
      </c>
      <c r="P382">
        <v>2.81939792633057</v>
      </c>
      <c r="Q382">
        <v>2.6850843429565399</v>
      </c>
      <c r="R382">
        <v>1.8206415176391599</v>
      </c>
      <c r="S382">
        <v>2.8927595615386963</v>
      </c>
      <c r="T382">
        <v>378</v>
      </c>
      <c r="X382" s="16">
        <v>0.10018253326415971</v>
      </c>
      <c r="Z382">
        <v>0.75833888888888901</v>
      </c>
      <c r="AA382">
        <v>0.16812749432666799</v>
      </c>
      <c r="AB382">
        <v>0.67900427042396616</v>
      </c>
      <c r="AP382">
        <v>10</v>
      </c>
      <c r="AQ382">
        <v>10</v>
      </c>
      <c r="AR382">
        <v>10</v>
      </c>
      <c r="AS382">
        <v>45.7</v>
      </c>
      <c r="AT382">
        <v>45.7</v>
      </c>
      <c r="AU382">
        <v>45.7</v>
      </c>
      <c r="AV382">
        <v>20.870999999999999</v>
      </c>
      <c r="AW382">
        <v>0</v>
      </c>
      <c r="AX382">
        <v>135.81</v>
      </c>
      <c r="AY382">
        <v>4669900000</v>
      </c>
      <c r="AZ382">
        <v>55</v>
      </c>
      <c r="BA382" t="s">
        <v>63</v>
      </c>
      <c r="BB382" t="s">
        <v>64</v>
      </c>
      <c r="BC382" t="s">
        <v>65</v>
      </c>
      <c r="BD382" t="s">
        <v>66</v>
      </c>
      <c r="BE382" t="s">
        <v>67</v>
      </c>
      <c r="BF382" s="34" t="s">
        <v>19011</v>
      </c>
      <c r="BG382">
        <v>-0.360420882701874</v>
      </c>
      <c r="BH382">
        <v>0.59483581781387296</v>
      </c>
      <c r="BI382">
        <v>0.22213451564312001</v>
      </c>
      <c r="BJ382">
        <v>-8.4606528980657502E-4</v>
      </c>
      <c r="BK382">
        <v>-1.2276349067687999</v>
      </c>
      <c r="BL382">
        <v>1.2756102085113501</v>
      </c>
      <c r="BM382">
        <v>1.2304208278655999</v>
      </c>
      <c r="BN382">
        <v>-1.2851036787033101</v>
      </c>
      <c r="BO382">
        <v>1.39433598518372</v>
      </c>
      <c r="BP382">
        <v>-9.9936708807945293E-2</v>
      </c>
      <c r="BQ382">
        <v>-0.28290507197380099</v>
      </c>
      <c r="BR382">
        <v>-1.4604902267456099</v>
      </c>
      <c r="BT382">
        <v>24.729722976684599</v>
      </c>
      <c r="BU382">
        <v>25.7443237304688</v>
      </c>
      <c r="BV382">
        <v>24.645923614501999</v>
      </c>
      <c r="BW382">
        <v>24.429628372192401</v>
      </c>
      <c r="BX382">
        <v>23.016670227050799</v>
      </c>
      <c r="BY382">
        <v>25.912279129028299</v>
      </c>
      <c r="BZ382">
        <v>25.383274078369102</v>
      </c>
      <c r="CA382">
        <v>23.3576984405518</v>
      </c>
      <c r="CB382">
        <v>25.561973571777301</v>
      </c>
      <c r="CC382">
        <v>23.007614135742202</v>
      </c>
      <c r="CD382">
        <v>22.917068481445298</v>
      </c>
      <c r="CE382">
        <v>22.787517547607401</v>
      </c>
      <c r="CG382">
        <v>24.729722976684599</v>
      </c>
      <c r="CH382">
        <v>25.7443237304688</v>
      </c>
      <c r="CI382">
        <v>24.645923614501999</v>
      </c>
      <c r="CJ382">
        <v>24.429628372192401</v>
      </c>
      <c r="CK382">
        <v>23.016670227050799</v>
      </c>
      <c r="CL382">
        <v>25.912279129028299</v>
      </c>
      <c r="CM382">
        <v>25.383274078369102</v>
      </c>
      <c r="CN382">
        <v>23.3576984405518</v>
      </c>
      <c r="CO382">
        <v>25.561973571777301</v>
      </c>
      <c r="CP382">
        <v>23.007614135742202</v>
      </c>
      <c r="CQ382">
        <v>22.917068481445298</v>
      </c>
      <c r="CR382">
        <v>22.787517547607401</v>
      </c>
      <c r="CT382" t="s">
        <v>19000</v>
      </c>
      <c r="CU382" t="s">
        <v>6695</v>
      </c>
      <c r="CV382" t="e">
        <v>#N/A</v>
      </c>
      <c r="CW382" t="e">
        <f>CT382&amp;CU382&amp;CHAR(10)&amp;CV382</f>
        <v>#N/A</v>
      </c>
    </row>
    <row r="383" spans="1:101" x14ac:dyDescent="0.25">
      <c r="A383" t="s">
        <v>1490</v>
      </c>
      <c r="B383" t="s">
        <v>19383</v>
      </c>
      <c r="C383" t="s">
        <v>7257</v>
      </c>
      <c r="D383" t="s">
        <v>14702</v>
      </c>
      <c r="E383">
        <v>0</v>
      </c>
      <c r="F383" t="s">
        <v>10845</v>
      </c>
      <c r="G383">
        <v>2.858154296875</v>
      </c>
      <c r="H383">
        <v>2.75066471099854</v>
      </c>
      <c r="I383">
        <v>3.0222434997558598</v>
      </c>
      <c r="J383">
        <v>2.0213346481323198</v>
      </c>
      <c r="K383">
        <v>3.0383939743042001</v>
      </c>
      <c r="L383">
        <v>1.84076499938965</v>
      </c>
      <c r="M383">
        <v>2.7517719268798801</v>
      </c>
      <c r="N383">
        <v>2.9626836776733398</v>
      </c>
      <c r="O383">
        <v>3.2236785888671902</v>
      </c>
      <c r="P383">
        <v>3.23943042755127</v>
      </c>
      <c r="Q383">
        <v>3.4447145462036102</v>
      </c>
      <c r="R383">
        <v>3.4944505691528298</v>
      </c>
      <c r="S383">
        <v>2.8873571554819741</v>
      </c>
      <c r="T383">
        <v>379</v>
      </c>
      <c r="X383" s="16">
        <v>0.5768562952677434</v>
      </c>
      <c r="Z383">
        <v>0.15256140350877201</v>
      </c>
      <c r="AA383">
        <v>1.46609428717002</v>
      </c>
      <c r="AB383">
        <v>3.4190520538831988E-2</v>
      </c>
      <c r="AP383">
        <v>5</v>
      </c>
      <c r="AQ383">
        <v>5</v>
      </c>
      <c r="AR383">
        <v>2</v>
      </c>
      <c r="AS383">
        <v>33.1</v>
      </c>
      <c r="AT383">
        <v>33.1</v>
      </c>
      <c r="AU383">
        <v>19.2</v>
      </c>
      <c r="AV383">
        <v>26.027000000000001</v>
      </c>
      <c r="AW383">
        <v>0</v>
      </c>
      <c r="AX383">
        <v>47.3</v>
      </c>
      <c r="AY383">
        <v>3016400000</v>
      </c>
      <c r="AZ383">
        <v>62</v>
      </c>
      <c r="BA383" t="s">
        <v>1490</v>
      </c>
      <c r="BB383" t="s">
        <v>1490</v>
      </c>
      <c r="BC383" t="s">
        <v>1491</v>
      </c>
      <c r="BF383" s="34" t="s">
        <v>19011</v>
      </c>
      <c r="BG383">
        <v>-5.7409901171922698E-2</v>
      </c>
      <c r="BH383">
        <v>-0.26872366666793801</v>
      </c>
      <c r="BI383">
        <v>0.26517307758331299</v>
      </c>
      <c r="BJ383">
        <v>-1.70251369476318</v>
      </c>
      <c r="BK383">
        <v>0.29692327976226801</v>
      </c>
      <c r="BL383">
        <v>-2.05749559402466</v>
      </c>
      <c r="BM383">
        <v>-0.26654699444770802</v>
      </c>
      <c r="BN383">
        <v>0.148084416985512</v>
      </c>
      <c r="BO383">
        <v>0.661174297332764</v>
      </c>
      <c r="BP383">
        <v>0.69214081764221203</v>
      </c>
      <c r="BQ383">
        <v>1.0957088470459</v>
      </c>
      <c r="BR383">
        <v>1.1934849023819001</v>
      </c>
      <c r="BT383">
        <v>24.95969581604</v>
      </c>
      <c r="BU383">
        <v>25.165571212768601</v>
      </c>
      <c r="BV383">
        <v>24.612342834472699</v>
      </c>
      <c r="BW383">
        <v>23.558824539184599</v>
      </c>
      <c r="BX383">
        <v>24.0634880065918</v>
      </c>
      <c r="BY383">
        <v>23.923883438110401</v>
      </c>
      <c r="BZ383">
        <v>24.339057922363299</v>
      </c>
      <c r="CA383">
        <v>24.3709926605225</v>
      </c>
      <c r="CB383">
        <v>24.869337081909201</v>
      </c>
      <c r="CC383">
        <v>23.427646636962901</v>
      </c>
      <c r="CD383">
        <v>23.676698684692401</v>
      </c>
      <c r="CE383">
        <v>24.461326599121101</v>
      </c>
      <c r="CG383">
        <v>24.95969581604</v>
      </c>
      <c r="CH383">
        <v>25.165571212768601</v>
      </c>
      <c r="CI383">
        <v>24.612342834472699</v>
      </c>
      <c r="CJ383">
        <v>23.558824539184599</v>
      </c>
      <c r="CK383">
        <v>24.0634880065918</v>
      </c>
      <c r="CL383">
        <v>23.923883438110401</v>
      </c>
      <c r="CM383">
        <v>24.339057922363299</v>
      </c>
      <c r="CN383">
        <v>24.3709926605225</v>
      </c>
      <c r="CO383">
        <v>24.869337081909201</v>
      </c>
      <c r="CP383">
        <v>23.427646636962901</v>
      </c>
      <c r="CQ383">
        <v>23.676698684692401</v>
      </c>
      <c r="CR383">
        <v>24.461326599121101</v>
      </c>
      <c r="CT383" t="s">
        <v>19000</v>
      </c>
      <c r="CU383" t="s">
        <v>1490</v>
      </c>
      <c r="CV383" t="s">
        <v>16816</v>
      </c>
      <c r="CW383" t="str">
        <f>CT383&amp;CU383&amp;CHAR(10)&amp;CV383</f>
        <v>&gt;A0A3Q7FHJ9
MIRQKISTSSSIMAVELWETLKDSITAYTGLAPTTFFTLVALALAFYYVVSELFGSPDNRHQQRPRDFEEQKPLPPPVQLGEISGEELKQYDGSDSKKPLLMAIKGQIYDVSQSRMFYGPGGPYALFAGKDASRALAKMSFEEKDLTGDISGLGPFELEALQDWEYKFMSKYVKVGTVKQTVPVSDGAANDESVESTDPETKPAEAVASESAKPSEDGPSGSSVAEIVDKSDGDVDKKD</v>
      </c>
    </row>
    <row r="384" spans="1:101" x14ac:dyDescent="0.25">
      <c r="A384" t="s">
        <v>715</v>
      </c>
      <c r="B384" t="s">
        <v>19384</v>
      </c>
      <c r="C384" t="s">
        <v>7297</v>
      </c>
      <c r="D384" t="s">
        <v>14996</v>
      </c>
      <c r="E384">
        <v>0</v>
      </c>
      <c r="F384" t="s">
        <v>10846</v>
      </c>
      <c r="G384">
        <v>3.1726531982421902</v>
      </c>
      <c r="H384">
        <v>2.72996997833252</v>
      </c>
      <c r="I384">
        <v>3.0066337585449201</v>
      </c>
      <c r="J384">
        <v>2.4728593826293901</v>
      </c>
      <c r="K384">
        <v>3.1300516128539999</v>
      </c>
      <c r="L384">
        <v>3.0852108001709002</v>
      </c>
      <c r="M384">
        <v>2.9821834564209002</v>
      </c>
      <c r="N384">
        <v>2.6896543502807599</v>
      </c>
      <c r="O384">
        <v>2.15232276916504</v>
      </c>
      <c r="P384">
        <v>3.08619213104248</v>
      </c>
      <c r="Q384">
        <v>2.8836107254028298</v>
      </c>
      <c r="R384">
        <v>3.0394544601440399</v>
      </c>
      <c r="S384">
        <v>2.8692330519358307</v>
      </c>
      <c r="T384">
        <v>380</v>
      </c>
      <c r="X384" s="16">
        <v>7.371171315511349E-2</v>
      </c>
      <c r="Z384">
        <v>0.53935052754982404</v>
      </c>
      <c r="AA384">
        <v>0.37051247035745299</v>
      </c>
      <c r="AB384">
        <v>0.4260764490227667</v>
      </c>
      <c r="AP384">
        <v>10</v>
      </c>
      <c r="AQ384">
        <v>10</v>
      </c>
      <c r="AR384">
        <v>10</v>
      </c>
      <c r="AS384">
        <v>23.5</v>
      </c>
      <c r="AT384">
        <v>23.5</v>
      </c>
      <c r="AU384">
        <v>23.5</v>
      </c>
      <c r="AV384">
        <v>44.048999999999999</v>
      </c>
      <c r="AW384">
        <v>0</v>
      </c>
      <c r="AX384">
        <v>44.262</v>
      </c>
      <c r="AY384">
        <v>7377200000</v>
      </c>
      <c r="AZ384">
        <v>107</v>
      </c>
      <c r="BA384" t="s">
        <v>715</v>
      </c>
      <c r="BB384" t="s">
        <v>715</v>
      </c>
      <c r="BC384" t="s">
        <v>716</v>
      </c>
      <c r="BF384" s="34" t="s">
        <v>19011</v>
      </c>
      <c r="BG384">
        <v>0.98805207014083896</v>
      </c>
      <c r="BH384">
        <v>-0.453493863344193</v>
      </c>
      <c r="BI384">
        <v>0.447429269552231</v>
      </c>
      <c r="BJ384">
        <v>-1.29074430465698</v>
      </c>
      <c r="BK384">
        <v>0.84932500123977706</v>
      </c>
      <c r="BL384">
        <v>0.70330619812011697</v>
      </c>
      <c r="BM384">
        <v>0.36780974268913302</v>
      </c>
      <c r="BN384">
        <v>-0.58477693796157804</v>
      </c>
      <c r="BO384">
        <v>-2.33453416824341</v>
      </c>
      <c r="BP384">
        <v>0.70650178194045998</v>
      </c>
      <c r="BQ384">
        <v>4.6819206327199901E-2</v>
      </c>
      <c r="BR384">
        <v>0.55430603027343806</v>
      </c>
      <c r="BT384">
        <v>25.274194717407202</v>
      </c>
      <c r="BU384">
        <v>25.1448764801025</v>
      </c>
      <c r="BV384">
        <v>24.596733093261701</v>
      </c>
      <c r="BW384">
        <v>24.010349273681602</v>
      </c>
      <c r="BX384">
        <v>24.155145645141602</v>
      </c>
      <c r="BY384">
        <v>25.168329238891602</v>
      </c>
      <c r="BZ384">
        <v>24.5694694519043</v>
      </c>
      <c r="CA384">
        <v>24.097963333129901</v>
      </c>
      <c r="CB384">
        <v>23.797981262206999</v>
      </c>
      <c r="CC384">
        <v>23.274408340454102</v>
      </c>
      <c r="CD384">
        <v>23.115594863891602</v>
      </c>
      <c r="CE384">
        <v>24.006330490112301</v>
      </c>
      <c r="CG384">
        <v>25.274194717407202</v>
      </c>
      <c r="CH384">
        <v>25.1448764801025</v>
      </c>
      <c r="CI384">
        <v>24.596733093261701</v>
      </c>
      <c r="CJ384">
        <v>24.010349273681602</v>
      </c>
      <c r="CK384">
        <v>24.155145645141602</v>
      </c>
      <c r="CL384">
        <v>25.168329238891602</v>
      </c>
      <c r="CM384">
        <v>24.5694694519043</v>
      </c>
      <c r="CN384">
        <v>24.097963333129901</v>
      </c>
      <c r="CO384">
        <v>23.797981262206999</v>
      </c>
      <c r="CP384">
        <v>23.274408340454102</v>
      </c>
      <c r="CQ384">
        <v>23.115594863891602</v>
      </c>
      <c r="CR384">
        <v>24.006330490112301</v>
      </c>
      <c r="CT384" t="s">
        <v>19000</v>
      </c>
      <c r="CU384" t="s">
        <v>715</v>
      </c>
      <c r="CV384" t="s">
        <v>18163</v>
      </c>
      <c r="CW384" t="str">
        <f>CT384&amp;CU384&amp;CHAR(10)&amp;CV384</f>
        <v>&gt;A0A3Q7ERM4
MSCSSSLILPSISSNGFRRFSPLKLDKSRVFMSSISVGSQIAAVDDALFADYKPTNAFLFPGQGAQAVGMGAEAQKVPAAAELYKRANEIMGFDLLDICINGPKEKLDSTVLSQPAIYVTSLAAVEILRAREGGQQIIDSVDVTCGLSLGEYTALAFTGAFRFLPYITLCFSSGLCLDVVSYPSHRLRYKYLDSTNLIAFASFEDGLKLVKLRGEAMQATSSTPADNINSVQDAADAAKSAMVSIIGLDSDKVQKLCDAANEEVDEANKVQIANFLCPGNYAVSGGVKGIEAVEAKAKSFKARMTVRLAVAGAFHTSFMNPAVSRLEAALSATEIRTPRIPVISNVDAQPHADPDTIKKILASQVTSPVQWETTIKTLLTKGLKKSYELGPGKVIAGIVKRMDRGAEIENIGA</v>
      </c>
    </row>
    <row r="385" spans="1:101" x14ac:dyDescent="0.25">
      <c r="A385" t="s">
        <v>2850</v>
      </c>
      <c r="B385" t="s">
        <v>19385</v>
      </c>
      <c r="C385" t="s">
        <v>7598</v>
      </c>
      <c r="D385">
        <v>0</v>
      </c>
      <c r="E385">
        <v>0</v>
      </c>
      <c r="F385" t="s">
        <v>10847</v>
      </c>
      <c r="G385">
        <v>3.4354915618896502</v>
      </c>
      <c r="H385">
        <v>2.47647953033447</v>
      </c>
      <c r="I385">
        <v>2.3515319824218799</v>
      </c>
      <c r="J385">
        <v>2.4636087417602499</v>
      </c>
      <c r="K385">
        <v>2.6260957717895499</v>
      </c>
      <c r="L385">
        <v>2.5691661834716801</v>
      </c>
      <c r="M385">
        <v>3.2339992523193399</v>
      </c>
      <c r="N385">
        <v>3.43019771575928</v>
      </c>
      <c r="O385">
        <v>1.7740402221679701</v>
      </c>
      <c r="P385">
        <v>3.6344804763793901</v>
      </c>
      <c r="Q385">
        <v>2.4097566604614298</v>
      </c>
      <c r="R385">
        <v>3.9363737106323198</v>
      </c>
      <c r="S385">
        <v>2.8617684841156006</v>
      </c>
      <c r="T385">
        <v>381</v>
      </c>
      <c r="X385" s="16">
        <v>0.20154412587484005</v>
      </c>
      <c r="Z385">
        <v>0.66259610584123796</v>
      </c>
      <c r="AA385">
        <v>0.24256844952303</v>
      </c>
      <c r="AB385">
        <v>0.5720467867657193</v>
      </c>
      <c r="AP385">
        <v>6</v>
      </c>
      <c r="AQ385">
        <v>6</v>
      </c>
      <c r="AR385">
        <v>6</v>
      </c>
      <c r="AS385">
        <v>43.3</v>
      </c>
      <c r="AT385">
        <v>43.3</v>
      </c>
      <c r="AU385">
        <v>43.3</v>
      </c>
      <c r="AV385">
        <v>13.279</v>
      </c>
      <c r="AW385">
        <v>0</v>
      </c>
      <c r="AX385">
        <v>30.414999999999999</v>
      </c>
      <c r="AY385">
        <v>2626400000</v>
      </c>
      <c r="AZ385">
        <v>38</v>
      </c>
      <c r="BA385" t="s">
        <v>2850</v>
      </c>
      <c r="BB385" t="s">
        <v>2850</v>
      </c>
      <c r="BC385" t="s">
        <v>2851</v>
      </c>
      <c r="BF385" s="34" t="s">
        <v>19011</v>
      </c>
      <c r="BG385">
        <v>0.88349425792694103</v>
      </c>
      <c r="BH385">
        <v>-0.59331864118576105</v>
      </c>
      <c r="BI385">
        <v>-0.78572928905487105</v>
      </c>
      <c r="BJ385">
        <v>-0.61313873529434204</v>
      </c>
      <c r="BK385">
        <v>-0.36291983723640397</v>
      </c>
      <c r="BL385">
        <v>-0.45058751106262201</v>
      </c>
      <c r="BM385">
        <v>0.57320988178253196</v>
      </c>
      <c r="BN385">
        <v>0.87534213066101096</v>
      </c>
      <c r="BO385">
        <v>-1.6750271320343</v>
      </c>
      <c r="BP385">
        <v>1.18992364406586</v>
      </c>
      <c r="BQ385">
        <v>-0.69606727361679099</v>
      </c>
      <c r="BR385">
        <v>1.65481853485107</v>
      </c>
      <c r="BT385">
        <v>25.537033081054702</v>
      </c>
      <c r="BU385">
        <v>24.891386032104499</v>
      </c>
      <c r="BV385">
        <v>23.9416313171387</v>
      </c>
      <c r="BW385">
        <v>24.0010986328125</v>
      </c>
      <c r="BX385">
        <v>23.651189804077099</v>
      </c>
      <c r="BY385">
        <v>24.652284622192401</v>
      </c>
      <c r="BZ385">
        <v>24.821285247802699</v>
      </c>
      <c r="CA385">
        <v>24.838506698608398</v>
      </c>
      <c r="CB385">
        <v>23.41969871521</v>
      </c>
      <c r="CC385">
        <v>23.822696685791001</v>
      </c>
      <c r="CD385">
        <v>22.641740798950199</v>
      </c>
      <c r="CE385">
        <v>24.9032497406006</v>
      </c>
      <c r="CG385">
        <v>25.537033081054702</v>
      </c>
      <c r="CH385">
        <v>24.891386032104499</v>
      </c>
      <c r="CI385">
        <v>23.9416313171387</v>
      </c>
      <c r="CJ385">
        <v>24.0010986328125</v>
      </c>
      <c r="CK385">
        <v>23.651189804077099</v>
      </c>
      <c r="CL385">
        <v>24.652284622192401</v>
      </c>
      <c r="CM385">
        <v>24.821285247802699</v>
      </c>
      <c r="CN385">
        <v>24.838506698608398</v>
      </c>
      <c r="CO385">
        <v>23.41969871521</v>
      </c>
      <c r="CP385">
        <v>23.822696685791001</v>
      </c>
      <c r="CQ385">
        <v>22.641740798950199</v>
      </c>
      <c r="CR385">
        <v>24.9032497406006</v>
      </c>
      <c r="CT385" t="s">
        <v>19000</v>
      </c>
      <c r="CU385" t="s">
        <v>2850</v>
      </c>
      <c r="CV385" t="s">
        <v>18452</v>
      </c>
      <c r="CW385" t="str">
        <f>CT385&amp;CU385&amp;CHAR(10)&amp;CV385</f>
        <v>&gt;A0A3Q7GYW4
MMKKDQILSSILLFFFLFTAFITTMADSQASSQPSNESKVHIVYTEQPKDQEPEEYHIKTLTSVLGSEEAAKEALLYSYKHAASGFSAKLTAEQVSELSKLPGVLQVVPSQTVQLHTGRV</v>
      </c>
    </row>
    <row r="386" spans="1:101" x14ac:dyDescent="0.25">
      <c r="A386" t="s">
        <v>7006</v>
      </c>
      <c r="B386" t="s">
        <v>19386</v>
      </c>
      <c r="C386" t="s">
        <v>7335</v>
      </c>
      <c r="D386" t="s">
        <v>14680</v>
      </c>
      <c r="E386">
        <v>0</v>
      </c>
      <c r="F386" t="s">
        <v>10848</v>
      </c>
      <c r="G386">
        <v>2.6518898010253902</v>
      </c>
      <c r="H386">
        <v>2.4239854812622101</v>
      </c>
      <c r="I386">
        <v>2.81765556335449</v>
      </c>
      <c r="J386">
        <v>3.4364595413207999</v>
      </c>
      <c r="K386">
        <v>2.5611391067504901</v>
      </c>
      <c r="L386">
        <v>2.93540382385254</v>
      </c>
      <c r="M386">
        <v>2.6708202362060498</v>
      </c>
      <c r="N386">
        <v>2.9836740493774401</v>
      </c>
      <c r="O386">
        <v>2.4348449707031299</v>
      </c>
      <c r="P386">
        <v>2.8932943344116202</v>
      </c>
      <c r="Q386">
        <v>3.06121158599854</v>
      </c>
      <c r="R386">
        <v>3.38665676116943</v>
      </c>
      <c r="S386">
        <v>2.8547529379526773</v>
      </c>
      <c r="T386">
        <v>382</v>
      </c>
      <c r="U386" t="s">
        <v>10439</v>
      </c>
      <c r="X386" s="16">
        <v>-0.3464905420939135</v>
      </c>
      <c r="Z386">
        <v>0.36358059467918602</v>
      </c>
      <c r="AA386">
        <v>0.61196827478098803</v>
      </c>
      <c r="AB386">
        <v>0.24436090518554462</v>
      </c>
      <c r="AP386">
        <v>16</v>
      </c>
      <c r="AQ386">
        <v>10</v>
      </c>
      <c r="AR386">
        <v>10</v>
      </c>
      <c r="AS386">
        <v>69.5</v>
      </c>
      <c r="AT386">
        <v>49</v>
      </c>
      <c r="AU386">
        <v>49</v>
      </c>
      <c r="AV386">
        <v>28.201000000000001</v>
      </c>
      <c r="AW386">
        <v>0</v>
      </c>
      <c r="AX386">
        <v>49.173000000000002</v>
      </c>
      <c r="AY386">
        <v>5219600000</v>
      </c>
      <c r="AZ386">
        <v>107</v>
      </c>
      <c r="BA386" t="s">
        <v>4722</v>
      </c>
      <c r="BB386" t="s">
        <v>4722</v>
      </c>
      <c r="BC386" t="s">
        <v>4723</v>
      </c>
      <c r="BD386" t="s">
        <v>4724</v>
      </c>
      <c r="BE386" t="s">
        <v>4725</v>
      </c>
      <c r="BF386" s="34" t="s">
        <v>19011</v>
      </c>
      <c r="BG386">
        <v>-0.61090022325515703</v>
      </c>
      <c r="BH386">
        <v>-1.29720914363861</v>
      </c>
      <c r="BI386">
        <v>-0.111714698374271</v>
      </c>
      <c r="BJ386">
        <v>1.7517459392547601</v>
      </c>
      <c r="BK386">
        <v>-0.88418602943420399</v>
      </c>
      <c r="BL386">
        <v>0.242871344089508</v>
      </c>
      <c r="BM386">
        <v>-0.55389326810836803</v>
      </c>
      <c r="BN386">
        <v>0.38823184370994601</v>
      </c>
      <c r="BO386">
        <v>-1.2645070552825901</v>
      </c>
      <c r="BP386">
        <v>0.116063207387924</v>
      </c>
      <c r="BQ386">
        <v>0.62172770500183105</v>
      </c>
      <c r="BR386">
        <v>1.6017702817916899</v>
      </c>
      <c r="BT386">
        <v>24.753431320190401</v>
      </c>
      <c r="BU386">
        <v>24.838891983032202</v>
      </c>
      <c r="BV386">
        <v>24.4077548980713</v>
      </c>
      <c r="BW386">
        <v>24.973949432373001</v>
      </c>
      <c r="BX386">
        <v>23.5862331390381</v>
      </c>
      <c r="BY386">
        <v>25.0185222625732</v>
      </c>
      <c r="BZ386">
        <v>24.258106231689499</v>
      </c>
      <c r="CA386">
        <v>24.391983032226602</v>
      </c>
      <c r="CB386">
        <v>24.080503463745099</v>
      </c>
      <c r="CC386">
        <v>23.0815105438232</v>
      </c>
      <c r="CD386">
        <v>23.293195724487301</v>
      </c>
      <c r="CE386">
        <v>24.353532791137699</v>
      </c>
      <c r="CG386">
        <v>24.753431320190401</v>
      </c>
      <c r="CH386">
        <v>24.838891983032202</v>
      </c>
      <c r="CI386">
        <v>24.4077548980713</v>
      </c>
      <c r="CJ386">
        <v>24.973949432373001</v>
      </c>
      <c r="CK386">
        <v>23.5862331390381</v>
      </c>
      <c r="CL386">
        <v>25.0185222625732</v>
      </c>
      <c r="CM386">
        <v>24.258106231689499</v>
      </c>
      <c r="CN386">
        <v>24.391983032226602</v>
      </c>
      <c r="CO386">
        <v>24.080503463745099</v>
      </c>
      <c r="CP386">
        <v>23.0815105438232</v>
      </c>
      <c r="CQ386">
        <v>23.293195724487301</v>
      </c>
      <c r="CR386">
        <v>24.353532791137699</v>
      </c>
      <c r="CT386" t="s">
        <v>19000</v>
      </c>
      <c r="CU386" t="s">
        <v>7006</v>
      </c>
      <c r="CV386" t="s">
        <v>17737</v>
      </c>
      <c r="CW386" t="str">
        <f>CT386&amp;CU386&amp;CHAR(10)&amp;CV386</f>
        <v>&gt;A0A3Q7IR67
MALPENLTREQCLYLAKLAEQAERYEEMVKFMDKLVIGSGSSELTVEERNLLSVAYKNVIGSLRAAWRIVSSIEQKEEGRKNDEHVVLVKDYRSKVESELSDVCAGILKILDQYLIPSASAGESKVFYLKMKGDYYRYLAEFKVGNERKEAAEDTMLAYKAAQDIAVAELAPTHPIRLGLALNFSVFYYEILNASEKACSMAKQAFEEAIAELDTLGEESYKDSTLIMQLLRDNLTLWTSDMQEQMDEA</v>
      </c>
    </row>
    <row r="387" spans="1:101" x14ac:dyDescent="0.25">
      <c r="A387" t="s">
        <v>6778</v>
      </c>
      <c r="B387" t="s">
        <v>19387</v>
      </c>
      <c r="C387" t="s">
        <v>7256</v>
      </c>
      <c r="D387" t="s">
        <v>14868</v>
      </c>
      <c r="E387">
        <v>0</v>
      </c>
      <c r="F387" t="s">
        <v>10849</v>
      </c>
      <c r="G387">
        <v>2.8161640167236301</v>
      </c>
      <c r="H387">
        <v>1.47095203399658</v>
      </c>
      <c r="I387">
        <v>1.76920890808105</v>
      </c>
      <c r="J387">
        <v>3.3020753860473602</v>
      </c>
      <c r="K387">
        <v>3.3237867355346702</v>
      </c>
      <c r="L387">
        <v>3.1580619812011701</v>
      </c>
      <c r="M387">
        <v>2.7048568725585902</v>
      </c>
      <c r="N387">
        <v>2.9179105758667001</v>
      </c>
      <c r="O387">
        <v>2.53512763977051</v>
      </c>
      <c r="P387">
        <v>3.83826351165771</v>
      </c>
      <c r="Q387">
        <v>2.0961008071899401</v>
      </c>
      <c r="R387">
        <v>4.10542964935303</v>
      </c>
      <c r="S387">
        <v>2.8364948431650787</v>
      </c>
      <c r="T387">
        <v>383</v>
      </c>
      <c r="X387" s="16">
        <v>-1.2425330479939798</v>
      </c>
      <c r="Z387">
        <v>0.26432923832923799</v>
      </c>
      <c r="AA387">
        <v>0.90182617976395696</v>
      </c>
      <c r="AB387">
        <v>0.12536428273907727</v>
      </c>
      <c r="AP387">
        <v>17</v>
      </c>
      <c r="AQ387">
        <v>17</v>
      </c>
      <c r="AR387">
        <v>17</v>
      </c>
      <c r="AS387">
        <v>72.8</v>
      </c>
      <c r="AT387">
        <v>72.8</v>
      </c>
      <c r="AU387">
        <v>72.8</v>
      </c>
      <c r="AV387">
        <v>37.183</v>
      </c>
      <c r="AW387">
        <v>0</v>
      </c>
      <c r="AX387">
        <v>107.7</v>
      </c>
      <c r="AY387">
        <v>7256000000</v>
      </c>
      <c r="AZ387">
        <v>183</v>
      </c>
      <c r="BA387" t="s">
        <v>1050</v>
      </c>
      <c r="BB387" t="s">
        <v>1050</v>
      </c>
      <c r="BC387" t="s">
        <v>1051</v>
      </c>
      <c r="BE387" t="s">
        <v>1052</v>
      </c>
      <c r="BF387" s="34" t="s">
        <v>19011</v>
      </c>
      <c r="BG387">
        <v>-2.5785146281123199E-2</v>
      </c>
      <c r="BH387">
        <v>-1.73188829421997</v>
      </c>
      <c r="BI387">
        <v>-1.35361564159393</v>
      </c>
      <c r="BJ387">
        <v>0.59048569202423096</v>
      </c>
      <c r="BK387">
        <v>0.61802172660827603</v>
      </c>
      <c r="BL387">
        <v>0.40783661603927601</v>
      </c>
      <c r="BM387">
        <v>-0.16695357859134699</v>
      </c>
      <c r="BN387">
        <v>0.10325781255960501</v>
      </c>
      <c r="BO387">
        <v>-0.38221749663353</v>
      </c>
      <c r="BP387">
        <v>1.2705215215682999</v>
      </c>
      <c r="BQ387">
        <v>-0.93902570009231601</v>
      </c>
      <c r="BR387">
        <v>1.6093624830246001</v>
      </c>
      <c r="BT387">
        <v>24.9177055358887</v>
      </c>
      <c r="BU387">
        <v>23.885858535766602</v>
      </c>
      <c r="BV387">
        <v>23.359308242797901</v>
      </c>
      <c r="BW387">
        <v>24.839565277099599</v>
      </c>
      <c r="BX387">
        <v>24.348880767822301</v>
      </c>
      <c r="BY387">
        <v>25.2411804199219</v>
      </c>
      <c r="BZ387">
        <v>24.292142868041999</v>
      </c>
      <c r="CA387">
        <v>24.326219558715799</v>
      </c>
      <c r="CB387">
        <v>24.1807861328125</v>
      </c>
      <c r="CC387">
        <v>24.0264797210693</v>
      </c>
      <c r="CD387">
        <v>22.3280849456787</v>
      </c>
      <c r="CE387">
        <v>25.0723056793213</v>
      </c>
      <c r="CG387">
        <v>24.9177055358887</v>
      </c>
      <c r="CH387">
        <v>23.885858535766602</v>
      </c>
      <c r="CI387">
        <v>23.359308242797901</v>
      </c>
      <c r="CJ387">
        <v>24.839565277099599</v>
      </c>
      <c r="CK387">
        <v>24.348880767822301</v>
      </c>
      <c r="CL387">
        <v>25.2411804199219</v>
      </c>
      <c r="CM387">
        <v>24.292142868041999</v>
      </c>
      <c r="CN387">
        <v>24.326219558715799</v>
      </c>
      <c r="CO387">
        <v>24.1807861328125</v>
      </c>
      <c r="CP387">
        <v>24.0264797210693</v>
      </c>
      <c r="CQ387">
        <v>22.3280849456787</v>
      </c>
      <c r="CR387">
        <v>25.0723056793213</v>
      </c>
      <c r="CT387" t="s">
        <v>19000</v>
      </c>
      <c r="CU387" t="s">
        <v>6778</v>
      </c>
      <c r="CV387" t="s">
        <v>17282</v>
      </c>
      <c r="CW387" t="str">
        <f>CT387&amp;CU387&amp;CHAR(10)&amp;CV387</f>
        <v>&gt;A0A3Q7F3E2
MVHDKQVKDVVSGWLTVFDDGSVDRTWTGPPEVKFMAEPVPPHDDFIDGVAVKDVVAGENSGSRFRIYLPERNDSSVDKLPVILHFHGGGFCISQADWFMYYAVYTRLARVANAIVVSVFLPLAPEHRLPAACDAGFAGLLWLRDVSREQGHEPWLNEYADFNRVFLIGDSSGGNVVHQVAARAGEEDLSPMKLAGAIPIHPGFMRSQRSKSELEQEQTPFLTLDMVDKFMELALPIGSTKDHPITCPMGDAAPAVEELKLPPYLYCVAEKDLIKDTEMEFYESLKTGEKDVELLINNGVGHSFYLNKIAVDMDPVTGSATEKLFEAIAEFINKH</v>
      </c>
    </row>
    <row r="388" spans="1:101" x14ac:dyDescent="0.25">
      <c r="A388" t="s">
        <v>6264</v>
      </c>
      <c r="B388" t="s">
        <v>19388</v>
      </c>
      <c r="C388" t="s">
        <v>8002</v>
      </c>
      <c r="D388" t="s">
        <v>14764</v>
      </c>
      <c r="E388" t="s">
        <v>14765</v>
      </c>
      <c r="F388" t="s">
        <v>10850</v>
      </c>
      <c r="G388">
        <v>2.7556934356689502</v>
      </c>
      <c r="H388">
        <v>2.5910387039184601</v>
      </c>
      <c r="I388">
        <v>2.47075271606445</v>
      </c>
      <c r="J388">
        <v>3.52459812164307</v>
      </c>
      <c r="K388">
        <v>3.20703792572021</v>
      </c>
      <c r="L388">
        <v>3.36067771911621</v>
      </c>
      <c r="M388">
        <v>2.6496696472168</v>
      </c>
      <c r="N388">
        <v>2.3812398910522501</v>
      </c>
      <c r="O388">
        <v>2.2030544281005899</v>
      </c>
      <c r="P388">
        <v>2.8024129867553702</v>
      </c>
      <c r="Q388">
        <v>3.0071287155151398</v>
      </c>
      <c r="R388">
        <v>3.0597734451293901</v>
      </c>
      <c r="S388">
        <v>2.8344231446584076</v>
      </c>
      <c r="T388">
        <v>384</v>
      </c>
      <c r="W388">
        <v>3</v>
      </c>
      <c r="X388" s="16">
        <v>-0.75827630360920928</v>
      </c>
      <c r="Z388">
        <v>3.8153846153846198E-2</v>
      </c>
      <c r="AA388">
        <v>3.2199070768887101</v>
      </c>
      <c r="AB388">
        <v>6.0268852554820249E-4</v>
      </c>
      <c r="AC388" t="s">
        <v>10408</v>
      </c>
      <c r="AE388">
        <v>2.44894936219954</v>
      </c>
      <c r="AF388">
        <v>3.5567278683166842E-3</v>
      </c>
      <c r="AG388">
        <v>0</v>
      </c>
      <c r="AH388" t="s">
        <v>10408</v>
      </c>
      <c r="AJ388" s="14">
        <v>1.6403860404635899</v>
      </c>
      <c r="AK388" s="14">
        <v>2.2888322258610198E-2</v>
      </c>
      <c r="AL388" s="14">
        <v>5.12340425531915E-2</v>
      </c>
      <c r="AN388" s="14">
        <f>AVERAGE(M388:O388)-AVERAGE(P388:R388)</f>
        <v>-0.54511706034341989</v>
      </c>
      <c r="AP388">
        <v>12</v>
      </c>
      <c r="AQ388">
        <v>12</v>
      </c>
      <c r="AR388">
        <v>4</v>
      </c>
      <c r="AS388">
        <v>49.5</v>
      </c>
      <c r="AT388">
        <v>49.5</v>
      </c>
      <c r="AU388">
        <v>10.9</v>
      </c>
      <c r="AV388">
        <v>24.861000000000001</v>
      </c>
      <c r="AW388">
        <v>0</v>
      </c>
      <c r="AX388">
        <v>38.893999999999998</v>
      </c>
      <c r="AY388">
        <v>4766500000</v>
      </c>
      <c r="AZ388">
        <v>72</v>
      </c>
      <c r="BA388" t="s">
        <v>6264</v>
      </c>
      <c r="BB388" t="s">
        <v>6264</v>
      </c>
      <c r="BC388" t="s">
        <v>6265</v>
      </c>
      <c r="BD388" t="s">
        <v>6266</v>
      </c>
      <c r="BE388" t="s">
        <v>6267</v>
      </c>
      <c r="BF388" s="34" t="s">
        <v>19011</v>
      </c>
      <c r="BG388">
        <v>-0.19410878419876099</v>
      </c>
      <c r="BH388">
        <v>-0.60006642341613803</v>
      </c>
      <c r="BI388">
        <v>-0.89663255214691195</v>
      </c>
      <c r="BJ388">
        <v>1.70163238048553</v>
      </c>
      <c r="BK388">
        <v>0.91868495941162098</v>
      </c>
      <c r="BL388">
        <v>1.29748523235321</v>
      </c>
      <c r="BM388">
        <v>-0.45551133155822798</v>
      </c>
      <c r="BN388">
        <v>-1.11732721328735</v>
      </c>
      <c r="BO388">
        <v>-1.55664503574371</v>
      </c>
      <c r="BP388">
        <v>-7.8921318054199205E-2</v>
      </c>
      <c r="BQ388">
        <v>0.42580708861351002</v>
      </c>
      <c r="BR388">
        <v>0.555603086948395</v>
      </c>
      <c r="BT388">
        <v>24.857234954833999</v>
      </c>
      <c r="BU388">
        <v>25.005945205688501</v>
      </c>
      <c r="BV388">
        <v>24.0608520507813</v>
      </c>
      <c r="BW388">
        <v>25.062088012695298</v>
      </c>
      <c r="BX388">
        <v>24.232131958007798</v>
      </c>
      <c r="BY388">
        <v>25.4437961578369</v>
      </c>
      <c r="BZ388">
        <v>24.236955642700199</v>
      </c>
      <c r="CA388">
        <v>23.789548873901399</v>
      </c>
      <c r="CB388">
        <v>23.848712921142599</v>
      </c>
      <c r="CC388">
        <v>22.990629196166999</v>
      </c>
      <c r="CD388">
        <v>23.239112854003899</v>
      </c>
      <c r="CE388">
        <v>24.026649475097699</v>
      </c>
      <c r="CG388">
        <v>24.857234954833999</v>
      </c>
      <c r="CH388">
        <v>25.005945205688501</v>
      </c>
      <c r="CI388">
        <v>24.0608520507813</v>
      </c>
      <c r="CJ388">
        <v>25.062088012695298</v>
      </c>
      <c r="CK388">
        <v>24.232131958007798</v>
      </c>
      <c r="CL388">
        <v>25.4437961578369</v>
      </c>
      <c r="CM388">
        <v>24.236955642700199</v>
      </c>
      <c r="CN388">
        <v>23.789548873901399</v>
      </c>
      <c r="CO388">
        <v>23.848712921142599</v>
      </c>
      <c r="CP388">
        <v>22.990629196166999</v>
      </c>
      <c r="CQ388">
        <v>23.239112854003899</v>
      </c>
      <c r="CR388">
        <v>24.026649475097699</v>
      </c>
      <c r="CT388" t="s">
        <v>19000</v>
      </c>
      <c r="CU388" t="s">
        <v>6264</v>
      </c>
      <c r="CV388" t="s">
        <v>16497</v>
      </c>
      <c r="CW388" t="str">
        <f>CT388&amp;CU388&amp;CHAR(10)&amp;CV388</f>
        <v>&gt;Q3SC85
MGRRPARCYRQIKNKPYPKSRFCRGVPDPKIRIYDVGMKKKGVDEFPFCVHLVSWEKENVSSEALEAARIACNKYMTKSAGKDAFHLRVRVHPFHVLRINKMLSCAGADRLQTGMRGAFGKPQGVCARVAIGQVLLSVRCKDGNANHAQEALRRAKFKFPGRQKIIVSRKWGFTKFSRTDYLKYKSENRIVPDGVNAKLLGCHGRLAARQPGRAFLEAAN</v>
      </c>
    </row>
    <row r="389" spans="1:101" x14ac:dyDescent="0.25">
      <c r="A389" t="s">
        <v>488</v>
      </c>
      <c r="B389" t="s">
        <v>19389</v>
      </c>
      <c r="C389" t="s">
        <v>7177</v>
      </c>
      <c r="D389">
        <v>0</v>
      </c>
      <c r="E389">
        <v>0</v>
      </c>
      <c r="F389" t="s">
        <v>10851</v>
      </c>
      <c r="G389">
        <v>3.64219093322754</v>
      </c>
      <c r="H389">
        <v>2.7308263778686501</v>
      </c>
      <c r="I389">
        <v>3.1509857177734402</v>
      </c>
      <c r="J389">
        <v>2.2858858108520499</v>
      </c>
      <c r="K389">
        <v>3.4932394027710001</v>
      </c>
      <c r="L389">
        <v>0.52622985839843806</v>
      </c>
      <c r="M389">
        <v>2.46554756164551</v>
      </c>
      <c r="N389">
        <v>2.7171888351440399</v>
      </c>
      <c r="O389">
        <v>2.4807071685790998</v>
      </c>
      <c r="P389">
        <v>4.0367956161498997</v>
      </c>
      <c r="Q389">
        <v>3.0550241470336901</v>
      </c>
      <c r="R389">
        <v>3.3356237411499001</v>
      </c>
      <c r="S389">
        <v>2.826687097549438</v>
      </c>
      <c r="T389">
        <v>385</v>
      </c>
      <c r="X389" s="16">
        <v>1.0728826522827135</v>
      </c>
      <c r="Z389">
        <v>0.36479875679875701</v>
      </c>
      <c r="AA389">
        <v>0.60816841081164696</v>
      </c>
      <c r="AB389">
        <v>0.24650832413362952</v>
      </c>
      <c r="AP389">
        <v>7</v>
      </c>
      <c r="AQ389">
        <v>6</v>
      </c>
      <c r="AR389">
        <v>6</v>
      </c>
      <c r="AS389">
        <v>32.700000000000003</v>
      </c>
      <c r="AT389">
        <v>29.6</v>
      </c>
      <c r="AU389">
        <v>29.6</v>
      </c>
      <c r="AV389">
        <v>27.015999999999998</v>
      </c>
      <c r="AW389">
        <v>0</v>
      </c>
      <c r="AX389">
        <v>30.748999999999999</v>
      </c>
      <c r="AY389">
        <v>6362200000</v>
      </c>
      <c r="AZ389">
        <v>64</v>
      </c>
      <c r="BA389" t="s">
        <v>488</v>
      </c>
      <c r="BB389" t="s">
        <v>488</v>
      </c>
      <c r="BC389" t="s">
        <v>489</v>
      </c>
      <c r="BF389" s="34" t="s">
        <v>19011</v>
      </c>
      <c r="BG389">
        <v>0.90939253568649303</v>
      </c>
      <c r="BH389">
        <v>-0.106897138059139</v>
      </c>
      <c r="BI389">
        <v>0.36163502931594799</v>
      </c>
      <c r="BJ389">
        <v>-0.60306358337402299</v>
      </c>
      <c r="BK389">
        <v>0.74329227209091198</v>
      </c>
      <c r="BL389">
        <v>-2.56530833244324</v>
      </c>
      <c r="BM389">
        <v>-0.40271744132041898</v>
      </c>
      <c r="BN389">
        <v>-0.12210476398468</v>
      </c>
      <c r="BO389">
        <v>-0.38581249117851302</v>
      </c>
      <c r="BP389">
        <v>1.3494279384612999</v>
      </c>
      <c r="BQ389">
        <v>0.25462543964385997</v>
      </c>
      <c r="BR389">
        <v>0.56753039360046398</v>
      </c>
      <c r="BT389">
        <v>25.743732452392599</v>
      </c>
      <c r="BU389">
        <v>25.1457328796387</v>
      </c>
      <c r="BV389">
        <v>24.741085052490199</v>
      </c>
      <c r="BW389">
        <v>23.8233757019043</v>
      </c>
      <c r="BX389">
        <v>24.518333435058601</v>
      </c>
      <c r="BY389">
        <v>22.609348297119102</v>
      </c>
      <c r="BZ389">
        <v>24.052833557128899</v>
      </c>
      <c r="CA389">
        <v>24.1254978179932</v>
      </c>
      <c r="CB389">
        <v>24.126365661621101</v>
      </c>
      <c r="CC389">
        <v>24.225011825561499</v>
      </c>
      <c r="CD389">
        <v>23.2870082855225</v>
      </c>
      <c r="CE389">
        <v>24.3024997711182</v>
      </c>
      <c r="CG389">
        <v>25.743732452392599</v>
      </c>
      <c r="CH389">
        <v>25.1457328796387</v>
      </c>
      <c r="CI389">
        <v>24.741085052490199</v>
      </c>
      <c r="CJ389">
        <v>23.8233757019043</v>
      </c>
      <c r="CK389">
        <v>24.518333435058601</v>
      </c>
      <c r="CL389">
        <v>22.609348297119102</v>
      </c>
      <c r="CM389">
        <v>24.052833557128899</v>
      </c>
      <c r="CN389">
        <v>24.1254978179932</v>
      </c>
      <c r="CO389">
        <v>24.126365661621101</v>
      </c>
      <c r="CP389">
        <v>24.225011825561499</v>
      </c>
      <c r="CQ389">
        <v>23.2870082855225</v>
      </c>
      <c r="CR389">
        <v>24.3024997711182</v>
      </c>
      <c r="CT389" t="s">
        <v>19000</v>
      </c>
      <c r="CU389" t="s">
        <v>488</v>
      </c>
      <c r="CV389" t="s">
        <v>17750</v>
      </c>
      <c r="CW389" t="str">
        <f>CT389&amp;CU389&amp;CHAR(10)&amp;CV389</f>
        <v>&gt;A0A3Q7EKH3
MANKLRLEGKVAVITGGASGIGEAAARLFVEHGARVVIADIQDELALQVASSIGSDNVCYQRCDVSDEKQVNETVAFAVEKYGTLDIMFSNAGILNPFESILEMDMTVFDRTIAVNARGAALAVKHAARVMVANKIRGSIICTASVESILAGAAPLAYIASKHAVLGVVKAAARELGQHGIRVNCVSPFGIATPMVCKSFGADAAAIEAKICGNANLKGVSLTTMHIAEAALFLASDESAYISAQNLAVDGGLSSMMKLM</v>
      </c>
    </row>
    <row r="390" spans="1:101" x14ac:dyDescent="0.25">
      <c r="A390" t="s">
        <v>6862</v>
      </c>
      <c r="B390" t="s">
        <v>19390</v>
      </c>
      <c r="C390" t="s">
        <v>7552</v>
      </c>
      <c r="D390" t="s">
        <v>14997</v>
      </c>
      <c r="E390" t="s">
        <v>14679</v>
      </c>
      <c r="F390" t="s">
        <v>10852</v>
      </c>
      <c r="G390">
        <v>3.1720123291015598</v>
      </c>
      <c r="H390">
        <v>2.0442953109741202</v>
      </c>
      <c r="I390">
        <v>1.70981788635254</v>
      </c>
      <c r="J390">
        <v>3.2646398544311501</v>
      </c>
      <c r="K390">
        <v>2.5980081558227499</v>
      </c>
      <c r="L390">
        <v>4.3990898132324201</v>
      </c>
      <c r="M390">
        <v>3.11843681335449</v>
      </c>
      <c r="N390">
        <v>2.3200654983520499</v>
      </c>
      <c r="O390">
        <v>4.1139831542968803</v>
      </c>
      <c r="P390">
        <v>3.07147121429443</v>
      </c>
      <c r="Q390">
        <v>1.57709217071533</v>
      </c>
      <c r="R390">
        <v>2.3831529617309601</v>
      </c>
      <c r="S390">
        <v>2.8143387635548898</v>
      </c>
      <c r="T390">
        <v>386</v>
      </c>
      <c r="X390" s="16">
        <v>-1.1118707656860334</v>
      </c>
      <c r="Z390">
        <v>0.42682482758620699</v>
      </c>
      <c r="AA390">
        <v>0.50972274908739101</v>
      </c>
      <c r="AB390">
        <v>0.30922688878685395</v>
      </c>
      <c r="AP390">
        <v>16</v>
      </c>
      <c r="AQ390">
        <v>16</v>
      </c>
      <c r="AR390">
        <v>16</v>
      </c>
      <c r="AS390">
        <v>44</v>
      </c>
      <c r="AT390">
        <v>44</v>
      </c>
      <c r="AU390">
        <v>44</v>
      </c>
      <c r="AV390">
        <v>39.012999999999998</v>
      </c>
      <c r="AW390">
        <v>0</v>
      </c>
      <c r="AX390">
        <v>60.66</v>
      </c>
      <c r="AY390">
        <v>10360000000</v>
      </c>
      <c r="AZ390">
        <v>165</v>
      </c>
      <c r="BA390" t="s">
        <v>2527</v>
      </c>
      <c r="BB390" t="s">
        <v>2527</v>
      </c>
      <c r="BC390" t="s">
        <v>2528</v>
      </c>
      <c r="BD390" t="s">
        <v>2529</v>
      </c>
      <c r="BE390" t="s">
        <v>2530</v>
      </c>
      <c r="BF390" s="34" t="s">
        <v>19011</v>
      </c>
      <c r="BG390">
        <v>0.40663477778434798</v>
      </c>
      <c r="BH390">
        <v>-0.87545317411422696</v>
      </c>
      <c r="BI390">
        <v>-1.2557165622711199</v>
      </c>
      <c r="BJ390">
        <v>0.51194190979003895</v>
      </c>
      <c r="BK390">
        <v>-0.24594366550445601</v>
      </c>
      <c r="BL390">
        <v>1.80168437957764</v>
      </c>
      <c r="BM390">
        <v>0.345725417137146</v>
      </c>
      <c r="BN390">
        <v>-0.56193333864212003</v>
      </c>
      <c r="BO390">
        <v>1.47755014896393</v>
      </c>
      <c r="BP390">
        <v>0.29233080148696899</v>
      </c>
      <c r="BQ390">
        <v>-1.40661072731018</v>
      </c>
      <c r="BR390">
        <v>-0.49020996689796398</v>
      </c>
      <c r="BT390">
        <v>25.273553848266602</v>
      </c>
      <c r="BU390">
        <v>24.459201812744102</v>
      </c>
      <c r="BV390">
        <v>23.2999172210693</v>
      </c>
      <c r="BW390">
        <v>24.802129745483398</v>
      </c>
      <c r="BX390">
        <v>23.623102188110401</v>
      </c>
      <c r="BY390">
        <v>26.4822082519531</v>
      </c>
      <c r="BZ390">
        <v>24.705722808837901</v>
      </c>
      <c r="CA390">
        <v>23.7283744812012</v>
      </c>
      <c r="CB390">
        <v>25.759641647338899</v>
      </c>
      <c r="CC390">
        <v>23.259687423706101</v>
      </c>
      <c r="CD390">
        <v>21.809076309204102</v>
      </c>
      <c r="CE390">
        <v>23.350028991699201</v>
      </c>
      <c r="CG390">
        <v>25.273553848266602</v>
      </c>
      <c r="CH390">
        <v>24.459201812744102</v>
      </c>
      <c r="CI390">
        <v>23.2999172210693</v>
      </c>
      <c r="CJ390">
        <v>24.802129745483398</v>
      </c>
      <c r="CK390">
        <v>23.623102188110401</v>
      </c>
      <c r="CL390">
        <v>26.4822082519531</v>
      </c>
      <c r="CM390">
        <v>24.705722808837901</v>
      </c>
      <c r="CN390">
        <v>23.7283744812012</v>
      </c>
      <c r="CO390">
        <v>25.759641647338899</v>
      </c>
      <c r="CP390">
        <v>23.259687423706101</v>
      </c>
      <c r="CQ390">
        <v>21.809076309204102</v>
      </c>
      <c r="CR390">
        <v>23.350028991699201</v>
      </c>
      <c r="CT390" t="s">
        <v>19000</v>
      </c>
      <c r="CU390" t="s">
        <v>6862</v>
      </c>
      <c r="CV390" t="s">
        <v>17912</v>
      </c>
      <c r="CW390" t="str">
        <f>CT390&amp;CU390&amp;CHAR(10)&amp;CV390</f>
        <v>&gt;A0A3Q7GLK1
MRFLQSLKSSSLFGESLRVAPKSSLKVSRTKNSSLVTKCEIGDSLEEFLSKSTSDKGLIRLMMCMGEALRTIAFKVRTASCGGTACVNSFGDEQLAVDMLADKLLFEALTYSHFCKYACSEEVPELQDMGGPAEGGFSVAFDPLDGSSIVDTNFTVGTIFGVWPGDKLTGITGREQVAAAMGIFGPRTTYVLALKDVPGTHEFLLLDEGKWQHVKDTTEIGEGKMFSPGNLRATFDNPDYAKLIEYYVKEKYTLRYTGGMVPDVNQIIVKEKGIFTNVTSPTAKAKLRLLFEVAPLGFLIEKAGGYSSDGKQSVLDKVIVNLDDRTQVAYGSKNEIIRFEETLYGSSRLKAGAPVGAAV</v>
      </c>
    </row>
    <row r="391" spans="1:101" x14ac:dyDescent="0.25">
      <c r="A391" t="s">
        <v>5334</v>
      </c>
      <c r="B391" t="s">
        <v>19391</v>
      </c>
      <c r="C391" t="s">
        <v>7333</v>
      </c>
      <c r="D391" t="s">
        <v>14998</v>
      </c>
      <c r="E391">
        <v>0</v>
      </c>
      <c r="F391" t="s">
        <v>10853</v>
      </c>
      <c r="G391">
        <v>3.1970138549804701</v>
      </c>
      <c r="H391">
        <v>2.84947681427002</v>
      </c>
      <c r="I391">
        <v>2.9991092681884801</v>
      </c>
      <c r="J391">
        <v>3.3155145645141602</v>
      </c>
      <c r="K391">
        <v>2.9150152206420898</v>
      </c>
      <c r="L391">
        <v>2.4447288513183598</v>
      </c>
      <c r="M391">
        <v>2.8264217376709002</v>
      </c>
      <c r="N391">
        <v>2.9331254959106401</v>
      </c>
      <c r="O391">
        <v>2.2166481018066402</v>
      </c>
      <c r="P391">
        <v>2.7906122207641602</v>
      </c>
      <c r="Q391">
        <v>2.9787740707397501</v>
      </c>
      <c r="R391">
        <v>2.2976865768432599</v>
      </c>
      <c r="S391">
        <v>2.8136772314707446</v>
      </c>
      <c r="T391">
        <v>387</v>
      </c>
      <c r="X391" s="16">
        <v>0.1234471003214539</v>
      </c>
      <c r="Z391">
        <v>0.66943753111000504</v>
      </c>
      <c r="AA391">
        <v>0.237758007662596</v>
      </c>
      <c r="AB391">
        <v>0.57841825687896231</v>
      </c>
      <c r="AP391">
        <v>26</v>
      </c>
      <c r="AQ391">
        <v>26</v>
      </c>
      <c r="AR391">
        <v>9</v>
      </c>
      <c r="AS391">
        <v>54.6</v>
      </c>
      <c r="AT391">
        <v>54.6</v>
      </c>
      <c r="AU391">
        <v>20.9</v>
      </c>
      <c r="AV391">
        <v>65.728999999999999</v>
      </c>
      <c r="AW391">
        <v>0</v>
      </c>
      <c r="AX391">
        <v>146.41</v>
      </c>
      <c r="AY391">
        <v>11764000000</v>
      </c>
      <c r="AZ391">
        <v>280</v>
      </c>
      <c r="BA391" t="s">
        <v>5334</v>
      </c>
      <c r="BB391" t="s">
        <v>5334</v>
      </c>
      <c r="BC391" t="s">
        <v>5335</v>
      </c>
      <c r="BF391" s="34" t="s">
        <v>19011</v>
      </c>
      <c r="BG391">
        <v>1.1390955448150599</v>
      </c>
      <c r="BH391">
        <v>0.106379464268684</v>
      </c>
      <c r="BI391">
        <v>0.55101650953292802</v>
      </c>
      <c r="BJ391">
        <v>1.4912236928939799</v>
      </c>
      <c r="BK391">
        <v>0.30112868547439597</v>
      </c>
      <c r="BL391">
        <v>-1.09634053707123</v>
      </c>
      <c r="BM391">
        <v>3.7870656698942198E-2</v>
      </c>
      <c r="BN391">
        <v>0.35494387149810802</v>
      </c>
      <c r="BO391">
        <v>-1.7740888595581099</v>
      </c>
      <c r="BP391">
        <v>-6.85383304953575E-2</v>
      </c>
      <c r="BQ391">
        <v>0.49058988690376298</v>
      </c>
      <c r="BR391">
        <v>-1.5332807302475</v>
      </c>
      <c r="BT391">
        <v>25.298555374145501</v>
      </c>
      <c r="BU391">
        <v>25.26438331604</v>
      </c>
      <c r="BV391">
        <v>24.589208602905298</v>
      </c>
      <c r="BW391">
        <v>24.853004455566399</v>
      </c>
      <c r="BX391">
        <v>23.940109252929702</v>
      </c>
      <c r="BY391">
        <v>24.527847290039102</v>
      </c>
      <c r="BZ391">
        <v>24.4137077331543</v>
      </c>
      <c r="CA391">
        <v>24.341434478759801</v>
      </c>
      <c r="CB391">
        <v>23.862306594848601</v>
      </c>
      <c r="CC391">
        <v>22.978828430175799</v>
      </c>
      <c r="CD391">
        <v>23.210758209228501</v>
      </c>
      <c r="CE391">
        <v>23.264562606811499</v>
      </c>
      <c r="CG391">
        <v>25.298555374145501</v>
      </c>
      <c r="CH391">
        <v>25.26438331604</v>
      </c>
      <c r="CI391">
        <v>24.589208602905298</v>
      </c>
      <c r="CJ391">
        <v>24.853004455566399</v>
      </c>
      <c r="CK391">
        <v>23.940109252929702</v>
      </c>
      <c r="CL391">
        <v>24.527847290039102</v>
      </c>
      <c r="CM391">
        <v>24.4137077331543</v>
      </c>
      <c r="CN391">
        <v>24.341434478759801</v>
      </c>
      <c r="CO391">
        <v>23.862306594848601</v>
      </c>
      <c r="CP391">
        <v>22.978828430175799</v>
      </c>
      <c r="CQ391">
        <v>23.210758209228501</v>
      </c>
      <c r="CR391">
        <v>23.264562606811499</v>
      </c>
      <c r="CT391" t="s">
        <v>19000</v>
      </c>
      <c r="CU391" t="s">
        <v>5334</v>
      </c>
      <c r="CV391" t="s">
        <v>18458</v>
      </c>
      <c r="CW391" t="str">
        <f>CT391&amp;CU391&amp;CHAR(10)&amp;CV391</f>
        <v>&gt;A0A3Q7JEL1
MATGQLFSKTTQALFYNYKQLPIQRMLDFDFLCGRETPSVAGIINPGSEGFQKLFFGQEEIAIPVHSTVEAACAAHPTADVFINFASFRSAAASSMSALKQPTIRVVAIIAEGVPESDTKQLIGFAKANNKVVIGPATVGGIQAGAFKIGDTAGTIDNIIQCKLYRPGSVGFVSKSGGMSNELYNTIARVTDGVYEGIAIGGDVFPGSTLSDHVLRFNNIPQVKMIVVLGELGGRDEYSLVEALKQGKINKPVVAWVSGTCATLFKSEVQFGHAGAKSGGEMESAQAKNQALRDAGATVPTSYEAFEGAIKEAFEKLVSEGKTTPVKEITPPQIPEDLNTAIKSGKVRAPTHIISTISDDRGEEPCYAGVPMSSIVEQGLGVGDVISLLWFKRSLPRYCTRFIEICTLLCADHGPCVSGAHNTIVTARAGKDLVSCLVSGLLTIGPRFGGAVDDAARYFKDAYDRGLTPYEFVESMKKRGIRVPGIGHRIKRGDNRDKRVELLQLYARENFPSVKYMEYAVQVETYTLSKANNLVLNVDGAIGSLFLDLLAGSGMFTKPEIDEIVEIGYLNGLFVLARSIGLIGHTFDQKRLKQPLYRHPWEDVLYTK</v>
      </c>
    </row>
    <row r="392" spans="1:101" x14ac:dyDescent="0.25">
      <c r="A392" t="s">
        <v>1380</v>
      </c>
      <c r="B392" t="s">
        <v>19392</v>
      </c>
      <c r="C392" t="s">
        <v>7405</v>
      </c>
      <c r="D392" t="s">
        <v>14999</v>
      </c>
      <c r="E392">
        <v>0</v>
      </c>
      <c r="F392" t="s">
        <v>10854</v>
      </c>
      <c r="G392">
        <v>2.3304462432861301</v>
      </c>
      <c r="H392">
        <v>3.1070241928100599</v>
      </c>
      <c r="I392">
        <v>3.1818828582763699</v>
      </c>
      <c r="J392">
        <v>2.7564783096313499</v>
      </c>
      <c r="K392">
        <v>2.7133150100707999</v>
      </c>
      <c r="L392">
        <v>2.1443939208984402</v>
      </c>
      <c r="M392">
        <v>2.90169334411621</v>
      </c>
      <c r="N392">
        <v>2.51928615570068</v>
      </c>
      <c r="O392">
        <v>3.0763702392578098</v>
      </c>
      <c r="P392">
        <v>2.74504566192627</v>
      </c>
      <c r="Q392">
        <v>3.4239072799682599</v>
      </c>
      <c r="R392">
        <v>2.8544588088989298</v>
      </c>
      <c r="S392">
        <v>2.8128585020701089</v>
      </c>
      <c r="T392">
        <v>388</v>
      </c>
      <c r="X392" s="16">
        <v>0.33505535125732289</v>
      </c>
      <c r="Z392">
        <v>0.60841608579088502</v>
      </c>
      <c r="AA392">
        <v>0.29715532730187999</v>
      </c>
      <c r="AB392">
        <v>0.50448083553878609</v>
      </c>
      <c r="AP392">
        <v>32</v>
      </c>
      <c r="AQ392">
        <v>32</v>
      </c>
      <c r="AR392">
        <v>31</v>
      </c>
      <c r="AS392">
        <v>46.1</v>
      </c>
      <c r="AT392">
        <v>46.1</v>
      </c>
      <c r="AU392">
        <v>44.8</v>
      </c>
      <c r="AV392">
        <v>92.748000000000005</v>
      </c>
      <c r="AW392">
        <v>0</v>
      </c>
      <c r="AX392">
        <v>174.99</v>
      </c>
      <c r="AY392">
        <v>13432000000</v>
      </c>
      <c r="AZ392">
        <v>281</v>
      </c>
      <c r="BA392" t="s">
        <v>1379</v>
      </c>
      <c r="BB392" t="s">
        <v>1380</v>
      </c>
      <c r="BC392" t="s">
        <v>1381</v>
      </c>
      <c r="BF392" s="34" t="s">
        <v>19011</v>
      </c>
      <c r="BG392">
        <v>-1.3247926235198999</v>
      </c>
      <c r="BH392">
        <v>0.80783295631408703</v>
      </c>
      <c r="BI392">
        <v>1.0134086608886701</v>
      </c>
      <c r="BJ392">
        <v>-0.154830351471901</v>
      </c>
      <c r="BK392">
        <v>-0.27336469292640703</v>
      </c>
      <c r="BL392">
        <v>-1.83572638034821</v>
      </c>
      <c r="BM392">
        <v>0.243956789374352</v>
      </c>
      <c r="BN392">
        <v>-0.80620354413986195</v>
      </c>
      <c r="BO392">
        <v>0.72365158796310403</v>
      </c>
      <c r="BP392">
        <v>-0.18622650206089</v>
      </c>
      <c r="BQ392">
        <v>1.6780520677566499</v>
      </c>
      <c r="BR392">
        <v>0.11424207687377901</v>
      </c>
      <c r="BT392">
        <v>24.4319877624512</v>
      </c>
      <c r="BU392">
        <v>25.521930694580099</v>
      </c>
      <c r="BV392">
        <v>24.7719821929932</v>
      </c>
      <c r="BW392">
        <v>24.293968200683601</v>
      </c>
      <c r="BX392">
        <v>23.738409042358398</v>
      </c>
      <c r="BY392">
        <v>24.227512359619102</v>
      </c>
      <c r="BZ392">
        <v>24.488979339599599</v>
      </c>
      <c r="CA392">
        <v>23.927595138549801</v>
      </c>
      <c r="CB392">
        <v>24.722028732299801</v>
      </c>
      <c r="CC392">
        <v>22.933261871337901</v>
      </c>
      <c r="CD392">
        <v>23.655891418456999</v>
      </c>
      <c r="CE392">
        <v>23.821334838867202</v>
      </c>
      <c r="CG392">
        <v>24.4319877624512</v>
      </c>
      <c r="CH392">
        <v>25.521930694580099</v>
      </c>
      <c r="CI392">
        <v>24.7719821929932</v>
      </c>
      <c r="CJ392">
        <v>24.293968200683601</v>
      </c>
      <c r="CK392">
        <v>23.738409042358398</v>
      </c>
      <c r="CL392">
        <v>24.227512359619102</v>
      </c>
      <c r="CM392">
        <v>24.488979339599599</v>
      </c>
      <c r="CN392">
        <v>23.927595138549801</v>
      </c>
      <c r="CO392">
        <v>24.722028732299801</v>
      </c>
      <c r="CP392">
        <v>22.933261871337901</v>
      </c>
      <c r="CQ392">
        <v>23.655891418456999</v>
      </c>
      <c r="CR392">
        <v>23.821334838867202</v>
      </c>
      <c r="CT392" t="s">
        <v>19000</v>
      </c>
      <c r="CU392" t="s">
        <v>1380</v>
      </c>
      <c r="CV392" t="s">
        <v>18322</v>
      </c>
      <c r="CW392" t="str">
        <f>CT392&amp;CU392&amp;CHAR(10)&amp;CV392</f>
        <v>&gt;A0A3Q7FE06
MAEQTGGGCCPPMDLFRSESMQLVQIIIPNESAHRTIDYLGEIGLIQFKDLNAEKSPFQRTYANQIKRCGEMARKLRLFKEQMSKAGLLSSSTSATQVDLSFDDLEVKLGELESELIEMNANGDKLQRSYNELVEYRLVLKKAGEFFHIAQSSAEALHREQASNQTGEQSLETPLLSEQEAVTDPSKQVKLGFITGLVPREKSMAFERILFRATRGNVYLRQAVVEEPVIDPVSGEKVEKNVFAVFFSGERAKSKILKICEAFGANRYSVPEDLGKQAQMITEVSGRISELKTTIDAGLVHRGNLLRTIGEHYDRWNILARKEKSIYHTLNMLSIDVTKKCLVAEGWSPVFATKQIQDALQRATHDSNSEVGAIFRVLRTREMPPTYFQTNKFTSSFQDIVDAYGVAKYQEANPGVYTIVTFPFLFAVMFGDWGHGICLLLATMFFLFNEKKFSSQKLGDIMEMTFGGRYVIFMMSLFSIYTGLVYNEFFSVPFELFGKSAYGCRDPSCRDSTTAGLIKVRDTYPFGVDPAWHGSRSELPYLNSLKMKMSILIGVAQMNLGIILSFFNALFFRNGVNIWCQFIPQMIFLNALFGYLSVLIIVKWCTGSKADLYHVMIYMFLSPTDELGENQLFAGQKMTQLVLLLSALVAVPWMLFPKPFLLKAQHERHQGQSYTALQEAEESLLVESNDDSGHHGEFEFSEIFVHQLIHTIEFVLGAVSNTASYLRLWALSLAHSELSSVFYEKVLLLAWGYNNIIILIVGIIVFIFATVGVLLVMETLSAFLHALRLHWVEFQNKFYEGDGYKFSPFSFKLIDLGEDE</v>
      </c>
    </row>
    <row r="393" spans="1:101" x14ac:dyDescent="0.25">
      <c r="A393" t="s">
        <v>6272</v>
      </c>
      <c r="B393" t="s">
        <v>19393</v>
      </c>
      <c r="C393" t="s">
        <v>7177</v>
      </c>
      <c r="D393" t="s">
        <v>14898</v>
      </c>
      <c r="E393">
        <v>0</v>
      </c>
      <c r="F393" t="s">
        <v>10855</v>
      </c>
      <c r="G393">
        <v>3.8700866699218799</v>
      </c>
      <c r="H393">
        <v>2.5796041488647501</v>
      </c>
      <c r="I393">
        <v>3.4674091339111301</v>
      </c>
      <c r="J393">
        <v>2.4368982315063499</v>
      </c>
      <c r="K393">
        <v>2.83351802825928</v>
      </c>
      <c r="L393">
        <v>1.1498908996582</v>
      </c>
      <c r="M393">
        <v>2.9784107208252002</v>
      </c>
      <c r="N393">
        <v>2.0460691452026398</v>
      </c>
      <c r="O393">
        <v>3.5349769592285201</v>
      </c>
      <c r="P393">
        <v>2.94946384429932</v>
      </c>
      <c r="Q393">
        <v>3.3140592575073198</v>
      </c>
      <c r="R393">
        <v>2.5785779953002899</v>
      </c>
      <c r="S393">
        <v>2.8115804195404066</v>
      </c>
      <c r="T393">
        <v>389</v>
      </c>
      <c r="X393" s="16">
        <v>1.1655975977579773</v>
      </c>
      <c r="Z393">
        <v>0.40563948497854102</v>
      </c>
      <c r="AA393">
        <v>0.540966275250364</v>
      </c>
      <c r="AB393">
        <v>0.28776218652123403</v>
      </c>
      <c r="AP393">
        <v>7</v>
      </c>
      <c r="AQ393">
        <v>7</v>
      </c>
      <c r="AR393">
        <v>7</v>
      </c>
      <c r="AS393">
        <v>31.1</v>
      </c>
      <c r="AT393">
        <v>31.1</v>
      </c>
      <c r="AU393">
        <v>31.1</v>
      </c>
      <c r="AV393">
        <v>25.187999999999999</v>
      </c>
      <c r="AW393">
        <v>0</v>
      </c>
      <c r="AX393">
        <v>35.874000000000002</v>
      </c>
      <c r="AY393">
        <v>3615100000</v>
      </c>
      <c r="AZ393">
        <v>67</v>
      </c>
      <c r="BA393" t="s">
        <v>6272</v>
      </c>
      <c r="BB393" t="s">
        <v>6272</v>
      </c>
      <c r="BC393" t="s">
        <v>6273</v>
      </c>
      <c r="BD393" t="s">
        <v>6274</v>
      </c>
      <c r="BE393" t="s">
        <v>6275</v>
      </c>
      <c r="BF393" s="34" t="s">
        <v>19011</v>
      </c>
      <c r="BG393">
        <v>1.4368966817855799</v>
      </c>
      <c r="BH393">
        <v>-0.31490218639373802</v>
      </c>
      <c r="BI393">
        <v>0.89027166366577104</v>
      </c>
      <c r="BJ393">
        <v>-0.50862205028533902</v>
      </c>
      <c r="BK393">
        <v>2.97797750681639E-2</v>
      </c>
      <c r="BL393">
        <v>-2.2557034492492698</v>
      </c>
      <c r="BM393">
        <v>0.226468116044998</v>
      </c>
      <c r="BN393">
        <v>-1.03916311264038</v>
      </c>
      <c r="BO393">
        <v>0.98199337720871005</v>
      </c>
      <c r="BP393">
        <v>0.187173426151276</v>
      </c>
      <c r="BQ393">
        <v>0.68210291862487804</v>
      </c>
      <c r="BR393">
        <v>-0.316295176744461</v>
      </c>
      <c r="BT393">
        <v>25.9716281890869</v>
      </c>
      <c r="BU393">
        <v>24.994510650634801</v>
      </c>
      <c r="BV393">
        <v>25.057508468627901</v>
      </c>
      <c r="BW393">
        <v>23.974388122558601</v>
      </c>
      <c r="BX393">
        <v>23.8586120605469</v>
      </c>
      <c r="BY393">
        <v>23.233009338378899</v>
      </c>
      <c r="BZ393">
        <v>24.565696716308601</v>
      </c>
      <c r="CA393">
        <v>23.4543781280518</v>
      </c>
      <c r="CB393">
        <v>25.180635452270501</v>
      </c>
      <c r="CC393">
        <v>23.137680053710898</v>
      </c>
      <c r="CD393">
        <v>23.546043395996101</v>
      </c>
      <c r="CE393">
        <v>23.545454025268601</v>
      </c>
      <c r="CG393">
        <v>25.9716281890869</v>
      </c>
      <c r="CH393">
        <v>24.994510650634801</v>
      </c>
      <c r="CI393">
        <v>25.057508468627901</v>
      </c>
      <c r="CJ393">
        <v>23.974388122558601</v>
      </c>
      <c r="CK393">
        <v>23.8586120605469</v>
      </c>
      <c r="CL393">
        <v>23.233009338378899</v>
      </c>
      <c r="CM393">
        <v>24.565696716308601</v>
      </c>
      <c r="CN393">
        <v>23.4543781280518</v>
      </c>
      <c r="CO393">
        <v>25.180635452270501</v>
      </c>
      <c r="CP393">
        <v>23.137680053710898</v>
      </c>
      <c r="CQ393">
        <v>23.546043395996101</v>
      </c>
      <c r="CR393">
        <v>23.545454025268601</v>
      </c>
      <c r="CT393" t="s">
        <v>19000</v>
      </c>
      <c r="CU393" t="s">
        <v>6272</v>
      </c>
      <c r="CV393" t="s">
        <v>17852</v>
      </c>
      <c r="CW393" t="str">
        <f>CT393&amp;CU393&amp;CHAR(10)&amp;CV393</f>
        <v>&gt;Q40129
MMKSLVLFVSIALCVPLALSSTFSSDLLLPSDEVVPNGKTYASVVDSDGNPVKAGAKYFVLPSLRGSGGGLVLSRVVDKNVKVCPQDIVQEPQELNTGRPVEFFPAYPNKTGEIIKVNNPINVNFFSLSKTSRCANFTVWKMDKKYKYVVGRGTLGALNRIRNWFRIVPYGKGYRFVYCPSLCVPCKIRCFDLFISYEERENVQVRRLAASDNELPFSVYFKKAD</v>
      </c>
    </row>
    <row r="394" spans="1:101" x14ac:dyDescent="0.25">
      <c r="A394" t="s">
        <v>4709</v>
      </c>
      <c r="B394" t="s">
        <v>19394</v>
      </c>
      <c r="C394" t="s">
        <v>7550</v>
      </c>
      <c r="D394" t="s">
        <v>15000</v>
      </c>
      <c r="E394" t="s">
        <v>15001</v>
      </c>
      <c r="F394" t="s">
        <v>10856</v>
      </c>
      <c r="G394">
        <v>2.62631416320801</v>
      </c>
      <c r="H394">
        <v>2.7275190353393599</v>
      </c>
      <c r="I394">
        <v>2.5825462341308598</v>
      </c>
      <c r="J394">
        <v>3.1021547317504901</v>
      </c>
      <c r="K394">
        <v>2.8859510421752899</v>
      </c>
      <c r="L394">
        <v>2.6370315551757799</v>
      </c>
      <c r="M394">
        <v>2.8973350524902299</v>
      </c>
      <c r="N394">
        <v>2.88818264007568</v>
      </c>
      <c r="O394">
        <v>2.0124149322509801</v>
      </c>
      <c r="P394">
        <v>2.78069972991943</v>
      </c>
      <c r="Q394">
        <v>3.1804952621460001</v>
      </c>
      <c r="R394">
        <v>3.3593435287475599</v>
      </c>
      <c r="S394">
        <v>2.8066656589508057</v>
      </c>
      <c r="T394">
        <v>390</v>
      </c>
      <c r="X394" s="16">
        <v>-0.22958596547444277</v>
      </c>
      <c r="Z394">
        <v>0.38004826546003001</v>
      </c>
      <c r="AA394">
        <v>0.58300368575037198</v>
      </c>
      <c r="AB394">
        <v>0.2612139185722811</v>
      </c>
      <c r="AP394">
        <v>29</v>
      </c>
      <c r="AQ394">
        <v>29</v>
      </c>
      <c r="AR394">
        <v>26</v>
      </c>
      <c r="AS394">
        <v>58.9</v>
      </c>
      <c r="AT394">
        <v>58.9</v>
      </c>
      <c r="AU394">
        <v>54.4</v>
      </c>
      <c r="AV394">
        <v>67.213999999999999</v>
      </c>
      <c r="AW394">
        <v>0</v>
      </c>
      <c r="AX394">
        <v>193.57</v>
      </c>
      <c r="AY394">
        <v>12030000000</v>
      </c>
      <c r="AZ394">
        <v>267</v>
      </c>
      <c r="BA394" t="s">
        <v>4708</v>
      </c>
      <c r="BB394" t="s">
        <v>4709</v>
      </c>
      <c r="BC394" t="s">
        <v>4710</v>
      </c>
      <c r="BF394" s="34" t="s">
        <v>19011</v>
      </c>
      <c r="BG394">
        <v>-0.52402085065841697</v>
      </c>
      <c r="BH394">
        <v>-0.22996471822261799</v>
      </c>
      <c r="BI394">
        <v>-0.65119087696075395</v>
      </c>
      <c r="BJ394">
        <v>0.85855919122695901</v>
      </c>
      <c r="BK394">
        <v>0.23036789894104001</v>
      </c>
      <c r="BL394">
        <v>-0.49288091063499501</v>
      </c>
      <c r="BM394">
        <v>0.26344475150108299</v>
      </c>
      <c r="BN394">
        <v>0.23685191571712499</v>
      </c>
      <c r="BO394">
        <v>-2.3077375888824498</v>
      </c>
      <c r="BP394">
        <v>-7.5445383787155207E-2</v>
      </c>
      <c r="BQ394">
        <v>1.08618175983429</v>
      </c>
      <c r="BR394">
        <v>1.6058349609375</v>
      </c>
      <c r="BT394">
        <v>24.727855682373001</v>
      </c>
      <c r="BU394">
        <v>25.1424255371094</v>
      </c>
      <c r="BV394">
        <v>24.172645568847699</v>
      </c>
      <c r="BW394">
        <v>24.639644622802699</v>
      </c>
      <c r="BX394">
        <v>23.911045074462901</v>
      </c>
      <c r="BY394">
        <v>24.720149993896499</v>
      </c>
      <c r="BZ394">
        <v>24.484621047973601</v>
      </c>
      <c r="CA394">
        <v>24.296491622924801</v>
      </c>
      <c r="CB394">
        <v>23.658073425293001</v>
      </c>
      <c r="CC394">
        <v>22.968915939331101</v>
      </c>
      <c r="CD394">
        <v>23.412479400634801</v>
      </c>
      <c r="CE394">
        <v>24.326219558715799</v>
      </c>
      <c r="CG394">
        <v>24.727855682373001</v>
      </c>
      <c r="CH394">
        <v>25.1424255371094</v>
      </c>
      <c r="CI394">
        <v>24.172645568847699</v>
      </c>
      <c r="CJ394">
        <v>24.639644622802699</v>
      </c>
      <c r="CK394">
        <v>23.911045074462901</v>
      </c>
      <c r="CL394">
        <v>24.720149993896499</v>
      </c>
      <c r="CM394">
        <v>24.484621047973601</v>
      </c>
      <c r="CN394">
        <v>24.296491622924801</v>
      </c>
      <c r="CO394">
        <v>23.658073425293001</v>
      </c>
      <c r="CP394">
        <v>22.968915939331101</v>
      </c>
      <c r="CQ394">
        <v>23.412479400634801</v>
      </c>
      <c r="CR394">
        <v>24.326219558715799</v>
      </c>
      <c r="CT394" t="s">
        <v>19000</v>
      </c>
      <c r="CU394" t="s">
        <v>4709</v>
      </c>
      <c r="CV394" t="s">
        <v>17788</v>
      </c>
      <c r="CW394" t="str">
        <f>CT394&amp;CU394&amp;CHAR(10)&amp;CV394</f>
        <v>&gt;A0A3Q7IQV2
MKVIEKIQEAAKTDKVIFSFEFFPPKTDDGVENLFERMERMVAHGPSFCDITWGAGGSTADLTLEIVNRMQNMVCVESMMHLTCTNMPVEKIDHALDTIKANGIQNVLALRGDPPHGQDKFVQVEGGFACALDLVKHMRAKYGDYFGITVAGYPEAHPDVIPANGIATKEIYENDLAYLKKKVDAGADVIVTQLFYDTDIFLKFVNDCRQIGINCPIVPGIMPINNYKGFLRMTGFCKTKIPDEIMAALEPIKDNEEAVKAYGIHLGTEMCKKILATGIKTLHLYTLNMEKSALAILMNLGLIEESKISRPLPWRRPANIFRVKEDVRPIFWANRPKSYISRTTGWDEYPHGRWSNAQNPSYGALTDYQFMRARSRDKKLQEEWAAALNSVEDIYEKFKDYCLGKLRSCPWSELDGLQPETKIINEKLGQVNTKGFLTINSQPAVNAEKSDSPSVGWGGPGGYVYQKAYLEFFCSQEKLNALVEKCKSFPYLTYMAVNKEGNWISNVNQTDINAVTWGVFPAKEIIQPTVVDPASFMIWKDEAFEIWSRGWAQLYPETDPSRKLLEQVQNSYFLVSLVDNDYINGDLFSIFKDI</v>
      </c>
    </row>
    <row r="395" spans="1:101" x14ac:dyDescent="0.25">
      <c r="A395" t="s">
        <v>1608</v>
      </c>
      <c r="B395" t="s">
        <v>19395</v>
      </c>
      <c r="C395" t="s">
        <v>7177</v>
      </c>
      <c r="D395" t="s">
        <v>14821</v>
      </c>
      <c r="E395" t="s">
        <v>14765</v>
      </c>
      <c r="F395" t="s">
        <v>10857</v>
      </c>
      <c r="G395">
        <v>2.4958744049072301</v>
      </c>
      <c r="H395">
        <v>2.7725400924682599</v>
      </c>
      <c r="I395">
        <v>2.6590633392334002</v>
      </c>
      <c r="J395">
        <v>3.84809017181396</v>
      </c>
      <c r="K395">
        <v>3.2023439407348602</v>
      </c>
      <c r="L395">
        <v>3.4651908874511701</v>
      </c>
      <c r="M395">
        <v>3.3225231170654301</v>
      </c>
      <c r="N395">
        <v>2.4542798995971702</v>
      </c>
      <c r="O395">
        <v>2.33536720275879</v>
      </c>
      <c r="P395">
        <v>1.96668148040771</v>
      </c>
      <c r="Q395">
        <v>2.7558393478393599</v>
      </c>
      <c r="R395">
        <v>2.3947095870971702</v>
      </c>
      <c r="S395">
        <v>2.806041955947876</v>
      </c>
      <c r="T395">
        <v>391</v>
      </c>
      <c r="X395" s="16">
        <v>-0.86271572113036665</v>
      </c>
      <c r="Z395">
        <v>0.14718987341772199</v>
      </c>
      <c r="AA395">
        <v>1.5144901699879101</v>
      </c>
      <c r="AB395">
        <v>3.058509473374121E-2</v>
      </c>
      <c r="AP395">
        <v>9</v>
      </c>
      <c r="AQ395">
        <v>9</v>
      </c>
      <c r="AR395">
        <v>5</v>
      </c>
      <c r="AS395">
        <v>45.7</v>
      </c>
      <c r="AT395">
        <v>45.7</v>
      </c>
      <c r="AU395">
        <v>32.9</v>
      </c>
      <c r="AV395">
        <v>19.812000000000001</v>
      </c>
      <c r="AW395">
        <v>0</v>
      </c>
      <c r="AX395">
        <v>26.763999999999999</v>
      </c>
      <c r="AY395">
        <v>4033700000</v>
      </c>
      <c r="AZ395">
        <v>68</v>
      </c>
      <c r="BA395" t="s">
        <v>1608</v>
      </c>
      <c r="BB395" t="s">
        <v>1608</v>
      </c>
      <c r="BC395" t="s">
        <v>1609</v>
      </c>
      <c r="BF395" s="34" t="s">
        <v>19011</v>
      </c>
      <c r="BG395">
        <v>-0.56761264801025402</v>
      </c>
      <c r="BH395">
        <v>-6.1309061944484697E-2</v>
      </c>
      <c r="BI395">
        <v>-0.268973737955093</v>
      </c>
      <c r="BJ395">
        <v>1.9069684743881199</v>
      </c>
      <c r="BK395">
        <v>0.72524034976959195</v>
      </c>
      <c r="BL395">
        <v>1.2062554359436</v>
      </c>
      <c r="BM395">
        <v>0.94517058134079002</v>
      </c>
      <c r="BN395">
        <v>-0.64373141527175903</v>
      </c>
      <c r="BO395">
        <v>-0.86134397983551003</v>
      </c>
      <c r="BP395">
        <v>-1.5360460281372099</v>
      </c>
      <c r="BQ395">
        <v>-9.1871753334999098E-2</v>
      </c>
      <c r="BR395">
        <v>-0.75274622440338101</v>
      </c>
      <c r="BT395">
        <v>24.597415924072301</v>
      </c>
      <c r="BU395">
        <v>25.187446594238299</v>
      </c>
      <c r="BV395">
        <v>24.249162673950199</v>
      </c>
      <c r="BW395">
        <v>25.3855800628662</v>
      </c>
      <c r="BX395">
        <v>24.2274379730225</v>
      </c>
      <c r="BY395">
        <v>25.5483093261719</v>
      </c>
      <c r="BZ395">
        <v>24.9098091125488</v>
      </c>
      <c r="CA395">
        <v>23.8625888824463</v>
      </c>
      <c r="CB395">
        <v>23.981025695800799</v>
      </c>
      <c r="CC395">
        <v>22.1548976898193</v>
      </c>
      <c r="CD395">
        <v>22.9878234863281</v>
      </c>
      <c r="CE395">
        <v>23.361585617065401</v>
      </c>
      <c r="CG395">
        <v>24.597415924072301</v>
      </c>
      <c r="CH395">
        <v>25.187446594238299</v>
      </c>
      <c r="CI395">
        <v>24.249162673950199</v>
      </c>
      <c r="CJ395">
        <v>25.3855800628662</v>
      </c>
      <c r="CK395">
        <v>24.2274379730225</v>
      </c>
      <c r="CL395">
        <v>25.5483093261719</v>
      </c>
      <c r="CM395">
        <v>24.9098091125488</v>
      </c>
      <c r="CN395">
        <v>23.8625888824463</v>
      </c>
      <c r="CO395">
        <v>23.981025695800799</v>
      </c>
      <c r="CP395">
        <v>22.1548976898193</v>
      </c>
      <c r="CQ395">
        <v>22.9878234863281</v>
      </c>
      <c r="CR395">
        <v>23.361585617065401</v>
      </c>
      <c r="CT395" t="s">
        <v>19000</v>
      </c>
      <c r="CU395" t="s">
        <v>1608</v>
      </c>
      <c r="CV395" t="s">
        <v>16782</v>
      </c>
      <c r="CW395" t="str">
        <f>CT395&amp;CU395&amp;CHAR(10)&amp;CV395</f>
        <v>&gt;A0A3Q7FNQ5
MVKYSREPDNPTKSCKSRGSSLRVHFKNTRETAHALRKMPLDKAKRYLEDVLAHKQAIPFTRFCRGVGRTAQAKNRHSNGQGRWPVKSAGFILDLLKNAESNAEVKGLDVDSLYISHIQVNEAQKQRRRTYRAHGRINPYMSHPCHIELILSEKEESVKKEPETQLAPRKAKA</v>
      </c>
    </row>
    <row r="396" spans="1:101" x14ac:dyDescent="0.25">
      <c r="A396" t="s">
        <v>5816</v>
      </c>
      <c r="B396" t="s">
        <v>19396</v>
      </c>
      <c r="C396" t="s">
        <v>7923</v>
      </c>
      <c r="D396" t="s">
        <v>15002</v>
      </c>
      <c r="E396" t="s">
        <v>15003</v>
      </c>
      <c r="F396" t="s">
        <v>10858</v>
      </c>
      <c r="G396">
        <v>2.40212821960449</v>
      </c>
      <c r="H396">
        <v>3.2187929153442401</v>
      </c>
      <c r="I396">
        <v>3.1936187744140598</v>
      </c>
      <c r="J396">
        <v>2.8101072311401398</v>
      </c>
      <c r="K396">
        <v>2.7702150344848602</v>
      </c>
      <c r="L396">
        <v>2.3652210235595699</v>
      </c>
      <c r="M396">
        <v>2.62055587768555</v>
      </c>
      <c r="N396">
        <v>2.3744592666625999</v>
      </c>
      <c r="O396">
        <v>2.9153251647949201</v>
      </c>
      <c r="P396">
        <v>2.7973680496215798</v>
      </c>
      <c r="Q396">
        <v>3.4036817550659202</v>
      </c>
      <c r="R396">
        <v>2.7975816726684601</v>
      </c>
      <c r="S396">
        <v>2.8057545820871987</v>
      </c>
      <c r="T396">
        <v>392</v>
      </c>
      <c r="X396" s="16">
        <v>0.28966554005940637</v>
      </c>
      <c r="Z396">
        <v>0.57975730832873695</v>
      </c>
      <c r="AA396">
        <v>0.323736993644338</v>
      </c>
      <c r="AB396">
        <v>0.47452927058521238</v>
      </c>
      <c r="AP396">
        <v>11</v>
      </c>
      <c r="AQ396">
        <v>11</v>
      </c>
      <c r="AR396">
        <v>11</v>
      </c>
      <c r="AS396">
        <v>31.8</v>
      </c>
      <c r="AT396">
        <v>31.8</v>
      </c>
      <c r="AU396">
        <v>31.8</v>
      </c>
      <c r="AV396">
        <v>38.44</v>
      </c>
      <c r="AW396">
        <v>0</v>
      </c>
      <c r="AX396">
        <v>37.152000000000001</v>
      </c>
      <c r="AY396">
        <v>7081400000</v>
      </c>
      <c r="AZ396">
        <v>140</v>
      </c>
      <c r="BA396" t="s">
        <v>5815</v>
      </c>
      <c r="BB396" t="s">
        <v>5816</v>
      </c>
      <c r="BC396" t="s">
        <v>5817</v>
      </c>
      <c r="BD396" t="s">
        <v>5818</v>
      </c>
      <c r="BE396" t="s">
        <v>5819</v>
      </c>
      <c r="BF396" s="34" t="s">
        <v>19011</v>
      </c>
      <c r="BG396">
        <v>-1.18822109699249</v>
      </c>
      <c r="BH396">
        <v>1.2159286737442001</v>
      </c>
      <c r="BI396">
        <v>1.1418194770812999</v>
      </c>
      <c r="BJ396">
        <v>1.28136072307825E-2</v>
      </c>
      <c r="BK396">
        <v>-0.104623593389988</v>
      </c>
      <c r="BL396">
        <v>-1.2968708276748699</v>
      </c>
      <c r="BM396">
        <v>-0.54519981145858798</v>
      </c>
      <c r="BN396">
        <v>-1.26967477798462</v>
      </c>
      <c r="BO396">
        <v>0.32256090641021701</v>
      </c>
      <c r="BP396">
        <v>-2.4688810110092201E-2</v>
      </c>
      <c r="BQ396">
        <v>1.7602162361145</v>
      </c>
      <c r="BR396">
        <v>-2.4059934541583099E-2</v>
      </c>
      <c r="BT396">
        <v>24.503669738769499</v>
      </c>
      <c r="BU396">
        <v>25.6336994171143</v>
      </c>
      <c r="BV396">
        <v>24.783718109130898</v>
      </c>
      <c r="BW396">
        <v>24.347597122192401</v>
      </c>
      <c r="BX396">
        <v>23.7953090667725</v>
      </c>
      <c r="BY396">
        <v>24.448339462280298</v>
      </c>
      <c r="BZ396">
        <v>24.207841873168899</v>
      </c>
      <c r="CA396">
        <v>23.782768249511701</v>
      </c>
      <c r="CB396">
        <v>24.5609836578369</v>
      </c>
      <c r="CC396">
        <v>22.9855842590332</v>
      </c>
      <c r="CD396">
        <v>23.635665893554702</v>
      </c>
      <c r="CE396">
        <v>23.764457702636701</v>
      </c>
      <c r="CG396">
        <v>24.503669738769499</v>
      </c>
      <c r="CH396">
        <v>25.6336994171143</v>
      </c>
      <c r="CI396">
        <v>24.783718109130898</v>
      </c>
      <c r="CJ396">
        <v>24.347597122192401</v>
      </c>
      <c r="CK396">
        <v>23.7953090667725</v>
      </c>
      <c r="CL396">
        <v>24.448339462280298</v>
      </c>
      <c r="CM396">
        <v>24.207841873168899</v>
      </c>
      <c r="CN396">
        <v>23.782768249511701</v>
      </c>
      <c r="CO396">
        <v>24.5609836578369</v>
      </c>
      <c r="CP396">
        <v>22.9855842590332</v>
      </c>
      <c r="CQ396">
        <v>23.635665893554702</v>
      </c>
      <c r="CR396">
        <v>23.764457702636701</v>
      </c>
      <c r="CT396" t="s">
        <v>19000</v>
      </c>
      <c r="CU396" t="s">
        <v>5816</v>
      </c>
      <c r="CV396" t="s">
        <v>18269</v>
      </c>
      <c r="CW396" t="str">
        <f>CT396&amp;CU396&amp;CHAR(10)&amp;CV396</f>
        <v>&gt;K4BDP2
MENSRRQSLLPSFLYSPTSSFSSLTPKTLAVPETTSVPNNNLIIPAPNEPGKIEMYSPQFYAACTFGGILSCGLTHMAVTPLDLVKCNMQIDPAKYKSISSGFGVLLKEQGPRGFFRGWVPTLLGYSAQGACKFGFYEFFKKYYSDLAGAENAAKYKTLIYLAGSASAEVIADIALCPFEAVKVRVQTQPGFARGLSDGLPKFVRSEGPMGLYKGLVPLWGRQIPYTMMKFASFETIVEMIYKHAVPKPKNECSKSMQLGISFAGGYIAGVFCAIVSHPADNLVSFLNNAKGATVGDAVKKIGVLGLFTRGLPLRIVMIGTLTGAQWGIYDAFKVFVGLPTTGGVAPAVPADSEVAKV</v>
      </c>
    </row>
    <row r="397" spans="1:101" x14ac:dyDescent="0.25">
      <c r="A397" t="s">
        <v>6897</v>
      </c>
      <c r="B397" t="s">
        <v>19397</v>
      </c>
      <c r="C397" t="s">
        <v>7620</v>
      </c>
      <c r="D397" t="s">
        <v>14966</v>
      </c>
      <c r="E397" t="s">
        <v>14761</v>
      </c>
      <c r="F397" t="s">
        <v>10859</v>
      </c>
      <c r="G397">
        <v>2.8395080566406299</v>
      </c>
      <c r="H397">
        <v>3.9038343429565399</v>
      </c>
      <c r="I397">
        <v>3.2765045166015598</v>
      </c>
      <c r="J397">
        <v>1.24935054779053</v>
      </c>
      <c r="K397">
        <v>2.42463207244873</v>
      </c>
      <c r="L397">
        <v>3.4908638000488299</v>
      </c>
      <c r="M397">
        <v>3.79239082336426</v>
      </c>
      <c r="N397">
        <v>1.99001789093018</v>
      </c>
      <c r="O397">
        <v>3.95864677429199</v>
      </c>
      <c r="P397">
        <v>1.8541498184204099</v>
      </c>
      <c r="Q397">
        <v>2.7230710983276398</v>
      </c>
      <c r="R397">
        <v>2.0961999893188499</v>
      </c>
      <c r="S397">
        <v>2.7999308109283461</v>
      </c>
      <c r="T397">
        <v>393</v>
      </c>
      <c r="X397" s="16">
        <v>0.95166683197021396</v>
      </c>
      <c r="Z397">
        <v>0.44064611260053599</v>
      </c>
      <c r="AA397">
        <v>0.48819921361700502</v>
      </c>
      <c r="AB397">
        <v>0.32493821198832112</v>
      </c>
      <c r="AP397">
        <v>5</v>
      </c>
      <c r="AQ397">
        <v>5</v>
      </c>
      <c r="AR397">
        <v>5</v>
      </c>
      <c r="AS397">
        <v>25</v>
      </c>
      <c r="AT397">
        <v>25</v>
      </c>
      <c r="AU397">
        <v>25</v>
      </c>
      <c r="AV397">
        <v>23.03</v>
      </c>
      <c r="AW397">
        <v>0</v>
      </c>
      <c r="AX397">
        <v>25.645</v>
      </c>
      <c r="AY397">
        <v>4118600000</v>
      </c>
      <c r="AZ397">
        <v>48</v>
      </c>
      <c r="BA397" t="s">
        <v>3016</v>
      </c>
      <c r="BB397" t="s">
        <v>3016</v>
      </c>
      <c r="BC397" t="s">
        <v>3017</v>
      </c>
      <c r="BF397" s="34" t="s">
        <v>19011</v>
      </c>
      <c r="BG397">
        <v>4.41259443759918E-2</v>
      </c>
      <c r="BH397">
        <v>1.2307775020599401</v>
      </c>
      <c r="BI397">
        <v>0.53134733438491799</v>
      </c>
      <c r="BJ397">
        <v>-1.7287917137146001</v>
      </c>
      <c r="BK397">
        <v>-0.41843262314796398</v>
      </c>
      <c r="BL397">
        <v>0.77034336328506503</v>
      </c>
      <c r="BM397">
        <v>1.1065255403518699</v>
      </c>
      <c r="BN397">
        <v>-0.90299791097641002</v>
      </c>
      <c r="BO397">
        <v>1.2918896675109901</v>
      </c>
      <c r="BP397">
        <v>-1.05448162555695</v>
      </c>
      <c r="BQ397">
        <v>-8.5693359375E-2</v>
      </c>
      <c r="BR397">
        <v>-0.78461211919784501</v>
      </c>
      <c r="BT397">
        <v>24.9410495758057</v>
      </c>
      <c r="BU397">
        <v>26.318740844726602</v>
      </c>
      <c r="BV397">
        <v>24.866603851318398</v>
      </c>
      <c r="BW397">
        <v>22.786840438842798</v>
      </c>
      <c r="BX397">
        <v>23.4497261047363</v>
      </c>
      <c r="BY397">
        <v>25.573982238769499</v>
      </c>
      <c r="BZ397">
        <v>25.379676818847699</v>
      </c>
      <c r="CA397">
        <v>23.3983268737793</v>
      </c>
      <c r="CB397">
        <v>25.604305267333999</v>
      </c>
      <c r="CC397">
        <v>22.042366027831999</v>
      </c>
      <c r="CD397">
        <v>22.955055236816399</v>
      </c>
      <c r="CE397">
        <v>23.063076019287099</v>
      </c>
      <c r="CG397">
        <v>24.9410495758057</v>
      </c>
      <c r="CH397">
        <v>26.318740844726602</v>
      </c>
      <c r="CI397">
        <v>24.866603851318398</v>
      </c>
      <c r="CJ397">
        <v>22.786840438842798</v>
      </c>
      <c r="CK397">
        <v>23.4497261047363</v>
      </c>
      <c r="CL397">
        <v>25.573982238769499</v>
      </c>
      <c r="CM397">
        <v>25.379676818847699</v>
      </c>
      <c r="CN397">
        <v>23.3983268737793</v>
      </c>
      <c r="CO397">
        <v>25.604305267333999</v>
      </c>
      <c r="CP397">
        <v>22.042366027831999</v>
      </c>
      <c r="CQ397">
        <v>22.955055236816399</v>
      </c>
      <c r="CR397">
        <v>23.063076019287099</v>
      </c>
      <c r="CT397" t="s">
        <v>19000</v>
      </c>
      <c r="CU397" t="s">
        <v>6897</v>
      </c>
      <c r="CV397" t="s">
        <v>17955</v>
      </c>
      <c r="CW397" t="str">
        <f>CT397&amp;CU397&amp;CHAR(10)&amp;CV397</f>
        <v>&gt;A0A3Q7H513
MATAASTMASQLKSSFASSLTKGLGLVTPKGITGAPLKIFPSTRKSCFTVKAVQADKPTFQVVQPLNGDPFIGSLETPVTSSPLIAWYLSNLPAYRTAVNPLLRGVEVGLAHGFLLVGPFVKAGPLRNTAYAGGAGSLAAAGLVVILSMCLTIYGISSFKEGDPSTAPALTLTGRKKVPDQLQTADGWAKFTGGFFFGGISGVTWAYFLLYVLDLPYFVK</v>
      </c>
    </row>
    <row r="398" spans="1:101" x14ac:dyDescent="0.25">
      <c r="A398" t="s">
        <v>1697</v>
      </c>
      <c r="B398" t="s">
        <v>19398</v>
      </c>
      <c r="C398" t="s">
        <v>7446</v>
      </c>
      <c r="D398" t="s">
        <v>15004</v>
      </c>
      <c r="E398">
        <v>0</v>
      </c>
      <c r="F398" t="s">
        <v>10860</v>
      </c>
      <c r="G398">
        <v>3.0745716094970699</v>
      </c>
      <c r="H398">
        <v>2.60772800445557</v>
      </c>
      <c r="I398">
        <v>3.5220146179199201</v>
      </c>
      <c r="J398">
        <v>1.81927013397217</v>
      </c>
      <c r="K398">
        <v>3.1652956008911102</v>
      </c>
      <c r="L398">
        <v>2.1718921661377002</v>
      </c>
      <c r="M398">
        <v>2.5152492523193399</v>
      </c>
      <c r="N398">
        <v>3.0639066696167001</v>
      </c>
      <c r="O398">
        <v>2.4653415679931601</v>
      </c>
      <c r="P398">
        <v>3.3189058303832999</v>
      </c>
      <c r="Q398">
        <v>2.9396085739135698</v>
      </c>
      <c r="R398">
        <v>2.9173059463500999</v>
      </c>
      <c r="S398">
        <v>2.7984241644541421</v>
      </c>
      <c r="T398">
        <v>394</v>
      </c>
      <c r="X398" s="16">
        <v>0.68261877695719342</v>
      </c>
      <c r="Z398">
        <v>0.40297250361794501</v>
      </c>
      <c r="AA398">
        <v>0.54745577459009198</v>
      </c>
      <c r="AB398">
        <v>0.28349423088180359</v>
      </c>
      <c r="AP398">
        <v>7</v>
      </c>
      <c r="AQ398">
        <v>7</v>
      </c>
      <c r="AR398">
        <v>7</v>
      </c>
      <c r="AS398">
        <v>21.8</v>
      </c>
      <c r="AT398">
        <v>21.8</v>
      </c>
      <c r="AU398">
        <v>21.8</v>
      </c>
      <c r="AV398">
        <v>34.097999999999999</v>
      </c>
      <c r="AW398">
        <v>0</v>
      </c>
      <c r="AX398">
        <v>22.175999999999998</v>
      </c>
      <c r="AY398">
        <v>5901100000</v>
      </c>
      <c r="AZ398">
        <v>119</v>
      </c>
      <c r="BA398" t="s">
        <v>1697</v>
      </c>
      <c r="BB398" t="s">
        <v>1697</v>
      </c>
      <c r="BC398" t="s">
        <v>1698</v>
      </c>
      <c r="BF398" s="34" t="s">
        <v>19011</v>
      </c>
      <c r="BG398">
        <v>0.55855894088745095</v>
      </c>
      <c r="BH398">
        <v>-0.38571801781654402</v>
      </c>
      <c r="BI398">
        <v>1.4635945558548</v>
      </c>
      <c r="BJ398">
        <v>-1.9805189371109</v>
      </c>
      <c r="BK398">
        <v>0.74206489324569702</v>
      </c>
      <c r="BL398">
        <v>-1.2672760486602801</v>
      </c>
      <c r="BM398">
        <v>-0.572773277759552</v>
      </c>
      <c r="BN398">
        <v>0.53698712587356601</v>
      </c>
      <c r="BO398">
        <v>-0.67372071743011497</v>
      </c>
      <c r="BP398">
        <v>1.0527697801589999</v>
      </c>
      <c r="BQ398">
        <v>0.28557139635086098</v>
      </c>
      <c r="BR398">
        <v>0.24046024680137601</v>
      </c>
      <c r="BT398">
        <v>25.176113128662099</v>
      </c>
      <c r="BU398">
        <v>25.0226345062256</v>
      </c>
      <c r="BV398">
        <v>25.112113952636701</v>
      </c>
      <c r="BW398">
        <v>23.3567600250244</v>
      </c>
      <c r="BX398">
        <v>24.1903896331787</v>
      </c>
      <c r="BY398">
        <v>24.255010604858398</v>
      </c>
      <c r="BZ398">
        <v>24.102535247802699</v>
      </c>
      <c r="CA398">
        <v>24.472215652465799</v>
      </c>
      <c r="CB398">
        <v>24.111000061035199</v>
      </c>
      <c r="CC398">
        <v>23.507122039794901</v>
      </c>
      <c r="CD398">
        <v>23.171592712402301</v>
      </c>
      <c r="CE398">
        <v>23.884181976318398</v>
      </c>
      <c r="CG398">
        <v>25.176113128662099</v>
      </c>
      <c r="CH398">
        <v>25.0226345062256</v>
      </c>
      <c r="CI398">
        <v>25.112113952636701</v>
      </c>
      <c r="CJ398">
        <v>23.3567600250244</v>
      </c>
      <c r="CK398">
        <v>24.1903896331787</v>
      </c>
      <c r="CL398">
        <v>24.255010604858398</v>
      </c>
      <c r="CM398">
        <v>24.102535247802699</v>
      </c>
      <c r="CN398">
        <v>24.472215652465799</v>
      </c>
      <c r="CO398">
        <v>24.111000061035199</v>
      </c>
      <c r="CP398">
        <v>23.507122039794901</v>
      </c>
      <c r="CQ398">
        <v>23.171592712402301</v>
      </c>
      <c r="CR398">
        <v>23.884181976318398</v>
      </c>
      <c r="CT398" t="s">
        <v>19000</v>
      </c>
      <c r="CU398" t="s">
        <v>1697</v>
      </c>
      <c r="CV398" t="s">
        <v>17840</v>
      </c>
      <c r="CW398" t="str">
        <f>CT398&amp;CU398&amp;CHAR(10)&amp;CV398</f>
        <v>&gt;A0A3Q7FR83
MPSSISLHSVSAIAYGFRYRAPLKHACLLYAHHLHSFHRQKSPLFSSSFCRVLNPYSFTGNSRFSRMEVLFPSVCCFSTPRVSQFWSGSAGNRNKGMTEQLRRCGVIKSQKVIEIMETVDRGLFVPEGTPAYVDSPMSIGYNATISAPHMHAMCLELLEDRLQPGMHALDVGSGTGYLTACFALMVGPQGRVVGVEHIPELVAWSIKNVEKSAAAPLLKEGSLSLHVGDGRKGWPEHAPYDAIHVGAAAADVPQDLIDQLKPGGRMVIPVGTFFQDLKVIDKKLDGSISVRSETSVRYVPLTSREAQINGTD</v>
      </c>
    </row>
    <row r="399" spans="1:101" x14ac:dyDescent="0.25">
      <c r="A399" t="s">
        <v>2967</v>
      </c>
      <c r="B399" t="s">
        <v>19399</v>
      </c>
      <c r="C399" t="s">
        <v>7492</v>
      </c>
      <c r="D399" t="s">
        <v>15005</v>
      </c>
      <c r="E399">
        <v>0</v>
      </c>
      <c r="F399" t="s">
        <v>10861</v>
      </c>
      <c r="G399">
        <v>3.0965518951415998</v>
      </c>
      <c r="H399">
        <v>2.9722852706909202</v>
      </c>
      <c r="I399">
        <v>2.8870048522949201</v>
      </c>
      <c r="J399">
        <v>2.7245645523071298</v>
      </c>
      <c r="K399">
        <v>2.81835842132568</v>
      </c>
      <c r="L399">
        <v>2.6228675842285201</v>
      </c>
      <c r="M399">
        <v>2.38166427612305</v>
      </c>
      <c r="N399">
        <v>2.5737619400024401</v>
      </c>
      <c r="O399">
        <v>3.14692306518555</v>
      </c>
      <c r="P399">
        <v>2.4104261398315399</v>
      </c>
      <c r="Q399">
        <v>2.44068431854248</v>
      </c>
      <c r="R399">
        <v>3.4920129776000999</v>
      </c>
      <c r="S399">
        <v>2.7972587744394946</v>
      </c>
      <c r="T399">
        <v>395</v>
      </c>
      <c r="X399" s="16">
        <v>0.26335048675536976</v>
      </c>
      <c r="Z399">
        <v>0.83980458279291004</v>
      </c>
      <c r="AA399">
        <v>0.10674579800840001</v>
      </c>
      <c r="AB399">
        <v>0.78208544223611109</v>
      </c>
      <c r="AP399">
        <v>30</v>
      </c>
      <c r="AQ399">
        <v>30</v>
      </c>
      <c r="AR399">
        <v>25</v>
      </c>
      <c r="AS399">
        <v>47.1</v>
      </c>
      <c r="AT399">
        <v>47.1</v>
      </c>
      <c r="AU399">
        <v>38.799999999999997</v>
      </c>
      <c r="AV399">
        <v>65.918000000000006</v>
      </c>
      <c r="AW399">
        <v>0</v>
      </c>
      <c r="AX399">
        <v>118.57</v>
      </c>
      <c r="AY399">
        <v>10476000000</v>
      </c>
      <c r="AZ399">
        <v>181</v>
      </c>
      <c r="BA399" t="s">
        <v>2966</v>
      </c>
      <c r="BB399" t="s">
        <v>2967</v>
      </c>
      <c r="BC399" t="s">
        <v>2968</v>
      </c>
      <c r="BF399" s="34" t="s">
        <v>19011</v>
      </c>
      <c r="BG399">
        <v>0.88124120235443104</v>
      </c>
      <c r="BH399">
        <v>0.51534950733184803</v>
      </c>
      <c r="BI399">
        <v>0.26424911618232699</v>
      </c>
      <c r="BJ399">
        <v>-0.21404148638248399</v>
      </c>
      <c r="BK399">
        <v>6.2125980854034403E-2</v>
      </c>
      <c r="BL399">
        <v>-0.51347887516021695</v>
      </c>
      <c r="BM399">
        <v>-1.2236800193786599</v>
      </c>
      <c r="BN399">
        <v>-0.65806597471237205</v>
      </c>
      <c r="BO399">
        <v>1.0295544862747199</v>
      </c>
      <c r="BP399">
        <v>-1.13899326324463</v>
      </c>
      <c r="BQ399">
        <v>-1.0499008893966699</v>
      </c>
      <c r="BR399">
        <v>2.0456402301788299</v>
      </c>
      <c r="BT399">
        <v>25.198093414306602</v>
      </c>
      <c r="BU399">
        <v>25.387191772460898</v>
      </c>
      <c r="BV399">
        <v>24.477104187011701</v>
      </c>
      <c r="BW399">
        <v>24.2620544433594</v>
      </c>
      <c r="BX399">
        <v>23.843452453613299</v>
      </c>
      <c r="BY399">
        <v>24.705986022949201</v>
      </c>
      <c r="BZ399">
        <v>23.968950271606399</v>
      </c>
      <c r="CA399">
        <v>23.982070922851602</v>
      </c>
      <c r="CB399">
        <v>24.7925815582275</v>
      </c>
      <c r="CC399">
        <v>22.5986423492432</v>
      </c>
      <c r="CD399">
        <v>22.6726684570313</v>
      </c>
      <c r="CE399">
        <v>24.458889007568398</v>
      </c>
      <c r="CG399">
        <v>25.198093414306602</v>
      </c>
      <c r="CH399">
        <v>25.387191772460898</v>
      </c>
      <c r="CI399">
        <v>24.477104187011701</v>
      </c>
      <c r="CJ399">
        <v>24.2620544433594</v>
      </c>
      <c r="CK399">
        <v>23.843452453613299</v>
      </c>
      <c r="CL399">
        <v>24.705986022949201</v>
      </c>
      <c r="CM399">
        <v>23.968950271606399</v>
      </c>
      <c r="CN399">
        <v>23.982070922851602</v>
      </c>
      <c r="CO399">
        <v>24.7925815582275</v>
      </c>
      <c r="CP399">
        <v>22.5986423492432</v>
      </c>
      <c r="CQ399">
        <v>22.6726684570313</v>
      </c>
      <c r="CR399">
        <v>24.458889007568398</v>
      </c>
      <c r="CT399" t="s">
        <v>19000</v>
      </c>
      <c r="CU399" t="s">
        <v>2967</v>
      </c>
      <c r="CV399" t="s">
        <v>18758</v>
      </c>
      <c r="CW399" t="str">
        <f>CT399&amp;CU399&amp;CHAR(10)&amp;CV399</f>
        <v>&gt;A0A3Q7H1L0
MDDDFGIPPVEGMDEDMDLPEDSSTMKVGEEKEIGNQGLKKKLVKEGEGWETPEPGDEVEVHYTGTLLDGTKFDSSRDRGDPFKFTLGQVFALDGLDFASRLADAFYFLIGQVIKGWDQGIKTMKKGENAIFTIPPELAYGESGSPPTIPPNATLQFDVELLSWVSVKDICKDGGIFKKILTEGEKWENPKDLDEVLVKYEAQLENGTVVGKSDGVEFTVQDGHFCPALAKAVKTMKKGEKVQLTVKPQYGFGEKGKPASSDGGAVPPNATLQINLELVSWKTVSNVTDDKKVVKKILKEGEGYERPNEGAVVKLKLVGKLLDGTVFTKKGHDGESEDNLFEFKTDEEQVIDGLDRAVMTMKKGEAALLTIAPEYAFGSSESKQDSAVVPPNSTVHYEVELVSFLKDKESWDMSTPEKIEAAGKKKEEGNALFKAGKYARASKRYEKAAKFIEYDTNFSEEEKKQSKALKITCNLNNAACKLKLKDYKQAEKLCTKVLELDSANVKALYRRAQAYMNMADLDLAEFDIKKALEIDPDNRDVKLEYKALKEKVKEINKKDAKFYGNMFAKLNKQDSSNSANSAPKEPEPMSIDSKA</v>
      </c>
    </row>
    <row r="400" spans="1:101" x14ac:dyDescent="0.25">
      <c r="A400" t="s">
        <v>6324</v>
      </c>
      <c r="B400" t="s">
        <v>19400</v>
      </c>
      <c r="C400" t="s">
        <v>8012</v>
      </c>
      <c r="D400" t="s">
        <v>15006</v>
      </c>
      <c r="E400" t="s">
        <v>15007</v>
      </c>
      <c r="F400" t="s">
        <v>10862</v>
      </c>
      <c r="G400">
        <v>3.13661766052246</v>
      </c>
      <c r="H400">
        <v>1.98836994171143</v>
      </c>
      <c r="I400">
        <v>2.0553855895996098</v>
      </c>
      <c r="J400">
        <v>2.8465414047241202</v>
      </c>
      <c r="K400">
        <v>2.7257337570190399</v>
      </c>
      <c r="L400">
        <v>2.8195343017578098</v>
      </c>
      <c r="M400">
        <v>3.2884387969970699</v>
      </c>
      <c r="N400">
        <v>3.1849527359008798</v>
      </c>
      <c r="O400">
        <v>2.2826595306396502</v>
      </c>
      <c r="P400">
        <v>3.1459379196167001</v>
      </c>
      <c r="Q400">
        <v>2.1195268630981401</v>
      </c>
      <c r="R400">
        <v>3.87302494049072</v>
      </c>
      <c r="S400">
        <v>2.7888936201731358</v>
      </c>
      <c r="T400">
        <v>396</v>
      </c>
      <c r="X400" s="16">
        <v>-0.40381209055582357</v>
      </c>
      <c r="Z400">
        <v>0.69911024769305496</v>
      </c>
      <c r="AA400">
        <v>0.21362414819456901</v>
      </c>
      <c r="AB400">
        <v>0.61147098178392922</v>
      </c>
      <c r="AP400">
        <v>13</v>
      </c>
      <c r="AQ400">
        <v>13</v>
      </c>
      <c r="AR400">
        <v>13</v>
      </c>
      <c r="AS400">
        <v>82.2</v>
      </c>
      <c r="AT400">
        <v>82.2</v>
      </c>
      <c r="AU400">
        <v>82.2</v>
      </c>
      <c r="AV400">
        <v>20.716999999999999</v>
      </c>
      <c r="AW400">
        <v>0</v>
      </c>
      <c r="AX400">
        <v>64.691999999999993</v>
      </c>
      <c r="AY400">
        <v>4278400000</v>
      </c>
      <c r="AZ400">
        <v>89</v>
      </c>
      <c r="BA400" t="s">
        <v>6324</v>
      </c>
      <c r="BB400" t="s">
        <v>6324</v>
      </c>
      <c r="BC400" t="s">
        <v>6325</v>
      </c>
      <c r="BD400" t="s">
        <v>6326</v>
      </c>
      <c r="BE400" t="s">
        <v>6327</v>
      </c>
      <c r="BF400" s="34" t="s">
        <v>19011</v>
      </c>
      <c r="BG400">
        <v>0.59781497716903698</v>
      </c>
      <c r="BH400">
        <v>-1.3762782812118499</v>
      </c>
      <c r="BI400">
        <v>-1.26106345653534</v>
      </c>
      <c r="BJ400">
        <v>9.91093665361404E-2</v>
      </c>
      <c r="BK400">
        <v>-0.10858585685491599</v>
      </c>
      <c r="BL400">
        <v>5.26781491935253E-2</v>
      </c>
      <c r="BM400">
        <v>0.85882931947708097</v>
      </c>
      <c r="BN400">
        <v>0.680913746356964</v>
      </c>
      <c r="BO400">
        <v>-0.87032902240753196</v>
      </c>
      <c r="BP400">
        <v>0.61383861303329501</v>
      </c>
      <c r="BQ400">
        <v>-1.15079045295715</v>
      </c>
      <c r="BR400">
        <v>1.86386299133301</v>
      </c>
      <c r="BT400">
        <v>25.2381591796875</v>
      </c>
      <c r="BU400">
        <v>24.403276443481399</v>
      </c>
      <c r="BV400">
        <v>23.645484924316399</v>
      </c>
      <c r="BW400">
        <v>24.384031295776399</v>
      </c>
      <c r="BX400">
        <v>23.750827789306602</v>
      </c>
      <c r="BY400">
        <v>24.902652740478501</v>
      </c>
      <c r="BZ400">
        <v>24.875724792480501</v>
      </c>
      <c r="CA400">
        <v>24.59326171875</v>
      </c>
      <c r="CB400">
        <v>23.928318023681602</v>
      </c>
      <c r="CC400">
        <v>23.334154129028299</v>
      </c>
      <c r="CD400">
        <v>22.3515110015869</v>
      </c>
      <c r="CE400">
        <v>24.839900970458999</v>
      </c>
      <c r="CG400">
        <v>25.2381591796875</v>
      </c>
      <c r="CH400">
        <v>24.403276443481399</v>
      </c>
      <c r="CI400">
        <v>23.645484924316399</v>
      </c>
      <c r="CJ400">
        <v>24.384031295776399</v>
      </c>
      <c r="CK400">
        <v>23.750827789306602</v>
      </c>
      <c r="CL400">
        <v>24.902652740478501</v>
      </c>
      <c r="CM400">
        <v>24.875724792480501</v>
      </c>
      <c r="CN400">
        <v>24.59326171875</v>
      </c>
      <c r="CO400">
        <v>23.928318023681602</v>
      </c>
      <c r="CP400">
        <v>23.334154129028299</v>
      </c>
      <c r="CQ400">
        <v>22.3515110015869</v>
      </c>
      <c r="CR400">
        <v>24.839900970458999</v>
      </c>
      <c r="CT400" t="s">
        <v>19000</v>
      </c>
      <c r="CU400" t="s">
        <v>6324</v>
      </c>
      <c r="CV400" t="s">
        <v>18508</v>
      </c>
      <c r="CW400" t="str">
        <f>CT400&amp;CU400&amp;CHAR(10)&amp;CV400</f>
        <v>&gt;Q42891
MASESKDSPSNNPGLHATPDEATKGYFLQQTMFRIKDPKVSLEFYSKVLGMSLLKRLDFPEMKFSLYFMGYEDTASAPSDPVERTAWTFSQKSTLELTHNWGTESDPNFTGYHNGNSEPRGFGHIGVTVDDVYKACERFESLGVEFVKKPLDGKMKGIAFIKDPDGYWIEIFDTKIIKDAAGSAS</v>
      </c>
    </row>
    <row r="401" spans="1:101" x14ac:dyDescent="0.25">
      <c r="A401" t="s">
        <v>3201</v>
      </c>
      <c r="B401" t="s">
        <v>19401</v>
      </c>
      <c r="C401" t="s">
        <v>7569</v>
      </c>
      <c r="D401">
        <v>0</v>
      </c>
      <c r="E401">
        <v>0</v>
      </c>
      <c r="F401" t="s">
        <v>10863</v>
      </c>
      <c r="G401">
        <v>4.0294837951660201</v>
      </c>
      <c r="H401">
        <v>2.53449535369873</v>
      </c>
      <c r="I401">
        <v>2.3229560852050799</v>
      </c>
      <c r="J401">
        <v>2.88220882415771</v>
      </c>
      <c r="K401">
        <v>3.2604322433471702</v>
      </c>
      <c r="L401">
        <v>2.5627498626709002</v>
      </c>
      <c r="M401">
        <v>2.5604267120361301</v>
      </c>
      <c r="N401">
        <v>2.8710660934448198</v>
      </c>
      <c r="O401">
        <v>2.4893455505371098</v>
      </c>
      <c r="P401">
        <v>2.35334300994873</v>
      </c>
      <c r="Q401">
        <v>2.0028390884399401</v>
      </c>
      <c r="R401">
        <v>3.5775175094604501</v>
      </c>
      <c r="S401">
        <v>2.7872386773427329</v>
      </c>
      <c r="T401">
        <v>397</v>
      </c>
      <c r="X401" s="16">
        <v>6.0514767964682914E-2</v>
      </c>
      <c r="Z401">
        <v>0.92297105584997996</v>
      </c>
      <c r="AA401">
        <v>4.8997140930816502E-2</v>
      </c>
      <c r="AB401">
        <v>0.89331136460605165</v>
      </c>
      <c r="AP401">
        <v>8</v>
      </c>
      <c r="AQ401">
        <v>8</v>
      </c>
      <c r="AR401">
        <v>8</v>
      </c>
      <c r="AS401">
        <v>47.8</v>
      </c>
      <c r="AT401">
        <v>47.8</v>
      </c>
      <c r="AU401">
        <v>47.8</v>
      </c>
      <c r="AV401">
        <v>22.574000000000002</v>
      </c>
      <c r="AW401">
        <v>0</v>
      </c>
      <c r="AX401">
        <v>57.235999999999997</v>
      </c>
      <c r="AY401">
        <v>4562400000</v>
      </c>
      <c r="AZ401">
        <v>62</v>
      </c>
      <c r="BA401" t="s">
        <v>3201</v>
      </c>
      <c r="BB401" t="s">
        <v>3201</v>
      </c>
      <c r="BC401" t="s">
        <v>3202</v>
      </c>
      <c r="BF401" s="34" t="s">
        <v>19011</v>
      </c>
      <c r="BG401">
        <v>2.1473693847656299</v>
      </c>
      <c r="BH401">
        <v>-0.43689709901809698</v>
      </c>
      <c r="BI401">
        <v>-0.802568018436432</v>
      </c>
      <c r="BJ401">
        <v>0.164167270064354</v>
      </c>
      <c r="BK401">
        <v>0.81797170639038097</v>
      </c>
      <c r="BL401">
        <v>-0.38805577158927901</v>
      </c>
      <c r="BM401">
        <v>-0.39207163453102101</v>
      </c>
      <c r="BN401">
        <v>0.144905716180801</v>
      </c>
      <c r="BO401">
        <v>-0.51494389772415206</v>
      </c>
      <c r="BP401">
        <v>-0.75004059076309204</v>
      </c>
      <c r="BQ401">
        <v>-1.3559285402298</v>
      </c>
      <c r="BR401">
        <v>1.3660914897918699</v>
      </c>
      <c r="BT401">
        <v>26.131025314331101</v>
      </c>
      <c r="BU401">
        <v>24.9494018554688</v>
      </c>
      <c r="BV401">
        <v>23.9130554199219</v>
      </c>
      <c r="BW401">
        <v>24.41969871521</v>
      </c>
      <c r="BX401">
        <v>24.285526275634801</v>
      </c>
      <c r="BY401">
        <v>24.645868301391602</v>
      </c>
      <c r="BZ401">
        <v>24.147712707519499</v>
      </c>
      <c r="CA401">
        <v>24.279375076293899</v>
      </c>
      <c r="CB401">
        <v>24.135004043579102</v>
      </c>
      <c r="CC401">
        <v>22.541559219360401</v>
      </c>
      <c r="CD401">
        <v>22.2348232269287</v>
      </c>
      <c r="CE401">
        <v>24.5443935394287</v>
      </c>
      <c r="CG401">
        <v>26.131025314331101</v>
      </c>
      <c r="CH401">
        <v>24.9494018554688</v>
      </c>
      <c r="CI401">
        <v>23.9130554199219</v>
      </c>
      <c r="CJ401">
        <v>24.41969871521</v>
      </c>
      <c r="CK401">
        <v>24.285526275634801</v>
      </c>
      <c r="CL401">
        <v>24.645868301391602</v>
      </c>
      <c r="CM401">
        <v>24.147712707519499</v>
      </c>
      <c r="CN401">
        <v>24.279375076293899</v>
      </c>
      <c r="CO401">
        <v>24.135004043579102</v>
      </c>
      <c r="CP401">
        <v>22.541559219360401</v>
      </c>
      <c r="CQ401">
        <v>22.2348232269287</v>
      </c>
      <c r="CR401">
        <v>24.5443935394287</v>
      </c>
      <c r="CT401" t="s">
        <v>19000</v>
      </c>
      <c r="CU401" t="s">
        <v>3201</v>
      </c>
      <c r="CV401" t="s">
        <v>18898</v>
      </c>
      <c r="CW401" t="str">
        <f>CT401&amp;CU401&amp;CHAR(10)&amp;CV401</f>
        <v>&gt;A0A3Q7H8X5
MSAVTQLGVKTSGTLKPYCLYRSIKMSADPSKLTAMVNNLNSLTSLNQVVHLSSGPLIRDRSSSFSFTHILHSRYKSKSDLADYSAHPDHVSVVRQYVLPVVDDIMAVDWVPIEFSGPTGVPPGSAMRLTFLKLKENLGENEKSQVLSAVGGIKEKFSGIEQLTVGENFSPGRAKGFSIEQKEKVKEFLDGAVVVDYAVLPTQSMPI</v>
      </c>
    </row>
    <row r="402" spans="1:101" x14ac:dyDescent="0.25">
      <c r="A402" t="s">
        <v>3871</v>
      </c>
      <c r="B402" t="s">
        <v>19402</v>
      </c>
      <c r="C402" t="s">
        <v>7274</v>
      </c>
      <c r="D402">
        <v>0</v>
      </c>
      <c r="E402">
        <v>0</v>
      </c>
      <c r="F402" t="s">
        <v>10864</v>
      </c>
      <c r="G402">
        <v>2.8992557525634801</v>
      </c>
      <c r="H402">
        <v>2.2607698440551798</v>
      </c>
      <c r="I402">
        <v>2.1753711700439502</v>
      </c>
      <c r="J402">
        <v>3.0027112960815399</v>
      </c>
      <c r="K402">
        <v>2.8485193252563499</v>
      </c>
      <c r="L402">
        <v>2.4771080017089799</v>
      </c>
      <c r="M402">
        <v>2.5294361114502002</v>
      </c>
      <c r="N402">
        <v>2.8487901687622101</v>
      </c>
      <c r="O402">
        <v>2.1614933013915998</v>
      </c>
      <c r="P402">
        <v>3.5994424819946298</v>
      </c>
      <c r="Q402">
        <v>3.2072515487670898</v>
      </c>
      <c r="R402">
        <v>3.2207212448120099</v>
      </c>
      <c r="S402">
        <v>2.7692391872406019</v>
      </c>
      <c r="T402">
        <v>398</v>
      </c>
      <c r="U402" t="s">
        <v>10414</v>
      </c>
      <c r="X402" s="16">
        <v>-0.33098061879475349</v>
      </c>
      <c r="Z402">
        <v>0.14805161290322599</v>
      </c>
      <c r="AA402">
        <v>1.5200724622503701</v>
      </c>
      <c r="AB402">
        <v>3.019447881989033E-2</v>
      </c>
      <c r="AP402">
        <v>4</v>
      </c>
      <c r="AQ402">
        <v>4</v>
      </c>
      <c r="AR402">
        <v>4</v>
      </c>
      <c r="AS402">
        <v>41.6</v>
      </c>
      <c r="AT402">
        <v>41.6</v>
      </c>
      <c r="AU402">
        <v>41.6</v>
      </c>
      <c r="AV402">
        <v>15.5</v>
      </c>
      <c r="AW402">
        <v>0</v>
      </c>
      <c r="AX402">
        <v>45.954000000000001</v>
      </c>
      <c r="AY402">
        <v>2922600000</v>
      </c>
      <c r="AZ402">
        <v>64</v>
      </c>
      <c r="BA402" t="s">
        <v>3871</v>
      </c>
      <c r="BB402" t="s">
        <v>3871</v>
      </c>
      <c r="BC402" t="s">
        <v>3872</v>
      </c>
      <c r="BF402" s="34" t="s">
        <v>19011</v>
      </c>
      <c r="BG402">
        <v>0.28480789065361001</v>
      </c>
      <c r="BH402">
        <v>-1.1138278245925901</v>
      </c>
      <c r="BI402">
        <v>-1.30089795589447</v>
      </c>
      <c r="BJ402">
        <v>0.51143246889114402</v>
      </c>
      <c r="BK402">
        <v>0.173667162656784</v>
      </c>
      <c r="BL402">
        <v>-0.63992816209793102</v>
      </c>
      <c r="BM402">
        <v>-0.52530080080032304</v>
      </c>
      <c r="BN402">
        <v>0.17426045238971699</v>
      </c>
      <c r="BO402">
        <v>-1.33129823207855</v>
      </c>
      <c r="BP402">
        <v>1.81860244274139</v>
      </c>
      <c r="BQ402">
        <v>0.95948827266693104</v>
      </c>
      <c r="BR402">
        <v>0.988994359970093</v>
      </c>
      <c r="BT402">
        <v>25.000797271728501</v>
      </c>
      <c r="BU402">
        <v>24.675676345825199</v>
      </c>
      <c r="BV402">
        <v>23.7654705047607</v>
      </c>
      <c r="BW402">
        <v>24.5402011871338</v>
      </c>
      <c r="BX402">
        <v>23.873613357543899</v>
      </c>
      <c r="BY402">
        <v>24.560226440429702</v>
      </c>
      <c r="BZ402">
        <v>24.116722106933601</v>
      </c>
      <c r="CA402">
        <v>24.2570991516113</v>
      </c>
      <c r="CB402">
        <v>23.807151794433601</v>
      </c>
      <c r="CC402">
        <v>23.7876586914063</v>
      </c>
      <c r="CD402">
        <v>23.439235687255898</v>
      </c>
      <c r="CE402">
        <v>24.187597274780298</v>
      </c>
      <c r="CG402">
        <v>25.000797271728501</v>
      </c>
      <c r="CH402">
        <v>24.675676345825199</v>
      </c>
      <c r="CI402">
        <v>23.7654705047607</v>
      </c>
      <c r="CJ402">
        <v>24.5402011871338</v>
      </c>
      <c r="CK402">
        <v>23.873613357543899</v>
      </c>
      <c r="CL402">
        <v>24.560226440429702</v>
      </c>
      <c r="CM402">
        <v>24.116722106933601</v>
      </c>
      <c r="CN402">
        <v>24.2570991516113</v>
      </c>
      <c r="CO402">
        <v>23.807151794433601</v>
      </c>
      <c r="CP402">
        <v>23.7876586914063</v>
      </c>
      <c r="CQ402">
        <v>23.439235687255898</v>
      </c>
      <c r="CR402">
        <v>24.187597274780298</v>
      </c>
      <c r="CT402" t="s">
        <v>19000</v>
      </c>
      <c r="CU402" t="s">
        <v>3871</v>
      </c>
      <c r="CV402" t="s">
        <v>16792</v>
      </c>
      <c r="CW402" t="str">
        <f>CT402&amp;CU402&amp;CHAR(10)&amp;CV402</f>
        <v>&gt;A0A3Q7HVV1
MVRGKLVVQLVGAKGLENTDFLNDMDPYVILTYRSQEKKSTVASGKGCEPEWNETFVFSISEDAEELFLKIMDSDSIGEDDIVGEAKIPIEPVFSEGSIPITCYNVVKDEEYCGEIKEYSEREYEEENLGGWKESSY</v>
      </c>
    </row>
    <row r="403" spans="1:101" x14ac:dyDescent="0.25">
      <c r="A403" t="s">
        <v>6252</v>
      </c>
      <c r="B403" t="s">
        <v>19403</v>
      </c>
      <c r="C403" t="s">
        <v>7578</v>
      </c>
      <c r="D403" t="s">
        <v>15008</v>
      </c>
      <c r="E403" t="s">
        <v>15009</v>
      </c>
      <c r="F403" t="s">
        <v>10865</v>
      </c>
      <c r="G403">
        <v>2.3737697601318399</v>
      </c>
      <c r="H403">
        <v>1.66900730133057</v>
      </c>
      <c r="I403">
        <v>1.2178192138671899</v>
      </c>
      <c r="J403">
        <v>4.3959264755248997</v>
      </c>
      <c r="K403">
        <v>2.8999681472778298</v>
      </c>
      <c r="L403">
        <v>3.5044593811035201</v>
      </c>
      <c r="M403">
        <v>3.4555644989013699</v>
      </c>
      <c r="N403">
        <v>2.6898946762085001</v>
      </c>
      <c r="O403">
        <v>2.24882888793945</v>
      </c>
      <c r="P403">
        <v>1.6114854812622099</v>
      </c>
      <c r="Q403">
        <v>3.60608959197998</v>
      </c>
      <c r="R403">
        <v>3.2095804214477499</v>
      </c>
      <c r="S403">
        <v>2.7401994864145927</v>
      </c>
      <c r="T403">
        <v>399</v>
      </c>
      <c r="U403" t="s">
        <v>10452</v>
      </c>
      <c r="X403" s="16">
        <v>-1.8465859095255504</v>
      </c>
      <c r="Z403">
        <v>0.23603825136612</v>
      </c>
      <c r="AA403">
        <v>0.98632795947360596</v>
      </c>
      <c r="AB403">
        <v>0.10319818056366217</v>
      </c>
      <c r="AP403">
        <v>22</v>
      </c>
      <c r="AQ403">
        <v>10</v>
      </c>
      <c r="AR403">
        <v>6</v>
      </c>
      <c r="AS403">
        <v>57.4</v>
      </c>
      <c r="AT403">
        <v>27.9</v>
      </c>
      <c r="AU403">
        <v>14.9</v>
      </c>
      <c r="AV403">
        <v>50.576000000000001</v>
      </c>
      <c r="AW403">
        <v>0</v>
      </c>
      <c r="AX403">
        <v>172.73</v>
      </c>
      <c r="AY403">
        <v>7633200000</v>
      </c>
      <c r="AZ403">
        <v>145</v>
      </c>
      <c r="BA403" t="s">
        <v>6252</v>
      </c>
      <c r="BB403" t="s">
        <v>6252</v>
      </c>
      <c r="BC403" t="s">
        <v>6253</v>
      </c>
      <c r="BD403" t="s">
        <v>6254</v>
      </c>
      <c r="BE403" t="s">
        <v>6255</v>
      </c>
      <c r="BF403" s="34" t="s">
        <v>19011</v>
      </c>
      <c r="BG403">
        <v>-0.38527491688728299</v>
      </c>
      <c r="BH403">
        <v>-1.12628269195557</v>
      </c>
      <c r="BI403">
        <v>-1.60067510604858</v>
      </c>
      <c r="BJ403">
        <v>1.7408796548843399</v>
      </c>
      <c r="BK403">
        <v>0.167985439300537</v>
      </c>
      <c r="BL403">
        <v>0.80356514453887895</v>
      </c>
      <c r="BM403">
        <v>0.752155661582947</v>
      </c>
      <c r="BN403">
        <v>-5.28919473290443E-2</v>
      </c>
      <c r="BO403">
        <v>-0.51664137840270996</v>
      </c>
      <c r="BP403">
        <v>-1.18676280975342</v>
      </c>
      <c r="BQ403">
        <v>0.91042214632034302</v>
      </c>
      <c r="BR403">
        <v>0.49352082610130299</v>
      </c>
      <c r="BT403">
        <v>24.4753112792969</v>
      </c>
      <c r="BU403">
        <v>24.0839138031006</v>
      </c>
      <c r="BV403">
        <v>22.807918548583999</v>
      </c>
      <c r="BW403">
        <v>25.933416366577099</v>
      </c>
      <c r="BX403">
        <v>23.925062179565401</v>
      </c>
      <c r="BY403">
        <v>25.587577819824201</v>
      </c>
      <c r="BZ403">
        <v>25.042850494384801</v>
      </c>
      <c r="CA403">
        <v>24.098203659057599</v>
      </c>
      <c r="CB403">
        <v>23.894487380981399</v>
      </c>
      <c r="CC403">
        <v>21.7997016906738</v>
      </c>
      <c r="CD403">
        <v>23.8380737304688</v>
      </c>
      <c r="CE403">
        <v>24.176456451416001</v>
      </c>
      <c r="CG403">
        <v>24.4753112792969</v>
      </c>
      <c r="CH403">
        <v>24.0839138031006</v>
      </c>
      <c r="CI403">
        <v>22.807918548583999</v>
      </c>
      <c r="CJ403">
        <v>25.933416366577099</v>
      </c>
      <c r="CK403">
        <v>23.925062179565401</v>
      </c>
      <c r="CL403">
        <v>25.587577819824201</v>
      </c>
      <c r="CM403">
        <v>25.042850494384801</v>
      </c>
      <c r="CN403">
        <v>24.098203659057599</v>
      </c>
      <c r="CO403">
        <v>23.894487380981399</v>
      </c>
      <c r="CP403">
        <v>21.7997016906738</v>
      </c>
      <c r="CQ403">
        <v>23.8380737304688</v>
      </c>
      <c r="CR403">
        <v>24.176456451416001</v>
      </c>
      <c r="CT403" t="s">
        <v>19000</v>
      </c>
      <c r="CU403" t="s">
        <v>6252</v>
      </c>
      <c r="CV403" t="s">
        <v>17201</v>
      </c>
      <c r="CW403" t="str">
        <f>CT403&amp;CU403&amp;CHAR(10)&amp;CV403</f>
        <v>&gt;Q38MV0
MREILHIQGGQCGNQIGSKFWEVICDEHGVDPTGRYKGTAAESDLQLERINVYFNEASGGRYVPRAVLMDLEPGTMDSIRSGPYGQIFRPDNFVFGQSGAGNNWAKGHYTEGAELIDAVLDVVRKEAENCDCLQGFQVCHSLGGGTGSGMGTLLISKVREEYPDRMMLTFSVFPSPKVSDTVVEPYNATLSVHQLVENADECMVLDNEALYDICFRTLKLTTPSFGDLNHLISATMSGVTCCLRFPGQLNSDLRKLAVNLIPFPRLHFFMVGFAPLTSRGSQQYISLTVPELTQQMWDAKNMMCAADPRHGRYLTASAMFRGKMSTKEVDEQMINVQNKNSSYFVEWIPNNVKSSVCDIPPTGLKMASTFVGNSTSIQEMFRRVSEQFTAMFRRKAFLHWYTGEGMDEMEFTEAESNMNDLVAEYQQYQDATADDEEEYDDDEVADDQYQS</v>
      </c>
    </row>
    <row r="404" spans="1:101" x14ac:dyDescent="0.25">
      <c r="A404" t="s">
        <v>6811</v>
      </c>
      <c r="B404" t="s">
        <v>19404</v>
      </c>
      <c r="C404" t="s">
        <v>7177</v>
      </c>
      <c r="D404" t="s">
        <v>15010</v>
      </c>
      <c r="E404">
        <v>0</v>
      </c>
      <c r="F404" t="s">
        <v>10866</v>
      </c>
      <c r="G404">
        <v>-1.7945728302002</v>
      </c>
      <c r="H404">
        <v>1.02914142608643</v>
      </c>
      <c r="I404">
        <v>-0.57698631286621105</v>
      </c>
      <c r="J404">
        <v>3.9785604476928702</v>
      </c>
      <c r="K404">
        <v>2.7353086471557599</v>
      </c>
      <c r="L404">
        <v>6.3168697357177699</v>
      </c>
      <c r="M404">
        <v>0.25700950622558599</v>
      </c>
      <c r="N404">
        <v>0.95950222015380904</v>
      </c>
      <c r="O404">
        <v>4.4827537536621103</v>
      </c>
      <c r="P404">
        <v>5.5217180252075204</v>
      </c>
      <c r="Q404">
        <v>4.7381525039672896</v>
      </c>
      <c r="R404">
        <v>5.2174139022827104</v>
      </c>
      <c r="S404">
        <v>2.7387392520904537</v>
      </c>
      <c r="T404">
        <v>400</v>
      </c>
      <c r="W404">
        <v>4</v>
      </c>
      <c r="X404" s="16">
        <v>-4.7910521825154602</v>
      </c>
      <c r="Z404">
        <v>9.6756097560975599E-2</v>
      </c>
      <c r="AA404">
        <v>1.9486135561391</v>
      </c>
      <c r="AB404">
        <v>1.1256061151740861E-2</v>
      </c>
      <c r="AC404" t="s">
        <v>10408</v>
      </c>
      <c r="AE404">
        <v>1.6429579123622999</v>
      </c>
      <c r="AF404">
        <v>2.2753179219831974E-2</v>
      </c>
      <c r="AG404">
        <v>3.4166666666666698E-3</v>
      </c>
      <c r="AH404" t="s">
        <v>10408</v>
      </c>
      <c r="AJ404" s="14">
        <v>1.15497361155499</v>
      </c>
      <c r="AK404" s="14">
        <v>6.9988452084169261E-2</v>
      </c>
      <c r="AL404" s="14">
        <v>8.9569620253164603E-2</v>
      </c>
      <c r="AN404" s="14">
        <f>AVERAGE(M404:O404)-AVERAGE(P404:R404)</f>
        <v>-3.2593396504720049</v>
      </c>
      <c r="AP404">
        <v>9</v>
      </c>
      <c r="AQ404">
        <v>9</v>
      </c>
      <c r="AR404">
        <v>9</v>
      </c>
      <c r="AS404">
        <v>24.7</v>
      </c>
      <c r="AT404">
        <v>24.7</v>
      </c>
      <c r="AU404">
        <v>24.7</v>
      </c>
      <c r="AV404">
        <v>75.507999999999996</v>
      </c>
      <c r="AW404">
        <v>0</v>
      </c>
      <c r="AX404">
        <v>323.31</v>
      </c>
      <c r="AY404">
        <v>21837000000</v>
      </c>
      <c r="AZ404">
        <v>119</v>
      </c>
      <c r="BA404" t="s">
        <v>1660</v>
      </c>
      <c r="BB404" t="s">
        <v>1661</v>
      </c>
      <c r="BC404" t="s">
        <v>1662</v>
      </c>
      <c r="BD404" t="s">
        <v>1663</v>
      </c>
      <c r="BE404" t="s">
        <v>1664</v>
      </c>
      <c r="BF404" s="34" t="s">
        <v>19011</v>
      </c>
      <c r="BG404">
        <v>-1.6909548044204701</v>
      </c>
      <c r="BH404">
        <v>-0.63769108057022095</v>
      </c>
      <c r="BI404">
        <v>-1.2367870807647701</v>
      </c>
      <c r="BJ404">
        <v>0.46246132254600503</v>
      </c>
      <c r="BK404">
        <v>-1.2796377995982801E-3</v>
      </c>
      <c r="BL404">
        <v>1.33466577529907</v>
      </c>
      <c r="BM404">
        <v>-0.92570126056671098</v>
      </c>
      <c r="BN404">
        <v>-0.66366690397262595</v>
      </c>
      <c r="BO404">
        <v>0.65052866935730003</v>
      </c>
      <c r="BP404">
        <v>1.03806912899017</v>
      </c>
      <c r="BQ404">
        <v>0.745794057846069</v>
      </c>
      <c r="BR404">
        <v>0.92456167936325095</v>
      </c>
      <c r="BT404">
        <v>20.306968688964801</v>
      </c>
      <c r="BU404">
        <v>23.444047927856399</v>
      </c>
      <c r="BV404">
        <v>21.0131130218506</v>
      </c>
      <c r="BW404">
        <v>25.516050338745099</v>
      </c>
      <c r="BX404">
        <v>23.760402679443398</v>
      </c>
      <c r="BY404">
        <v>28.399988174438501</v>
      </c>
      <c r="BZ404">
        <v>21.844295501708999</v>
      </c>
      <c r="CA404">
        <v>22.367811203002901</v>
      </c>
      <c r="CB404">
        <v>26.128412246704102</v>
      </c>
      <c r="CC404">
        <v>25.709934234619102</v>
      </c>
      <c r="CD404">
        <v>24.970136642456101</v>
      </c>
      <c r="CE404">
        <v>26.184289932251001</v>
      </c>
      <c r="CG404">
        <v>20.306968688964801</v>
      </c>
      <c r="CH404">
        <v>23.444047927856399</v>
      </c>
      <c r="CI404">
        <v>21.0131130218506</v>
      </c>
      <c r="CJ404">
        <v>25.516050338745099</v>
      </c>
      <c r="CK404">
        <v>23.760402679443398</v>
      </c>
      <c r="CL404">
        <v>28.399988174438501</v>
      </c>
      <c r="CM404">
        <v>21.844295501708999</v>
      </c>
      <c r="CN404">
        <v>22.367811203002901</v>
      </c>
      <c r="CO404">
        <v>26.128412246704102</v>
      </c>
      <c r="CP404">
        <v>25.709934234619102</v>
      </c>
      <c r="CQ404">
        <v>24.970136642456101</v>
      </c>
      <c r="CR404">
        <v>26.184289932251001</v>
      </c>
      <c r="CT404" t="s">
        <v>19000</v>
      </c>
      <c r="CU404" t="s">
        <v>6811</v>
      </c>
      <c r="CV404" t="s">
        <v>16492</v>
      </c>
      <c r="CW404" t="str">
        <f>CT404&amp;CU404&amp;CHAR(10)&amp;CV404</f>
        <v>&gt;A0A3Q7FQ00
MASNFFLKNITVVLLLFSILSLYPFIVTSRNLKELSMLERHENWMVHHGRVYKDDIEKEHRFKTFKENVEFIESFNKNGTQRYKLAINKYADLTTEEFTTSFMGLDTSLLSQQESTATTTSFKYDSVTEVPNSMDWRKRGSVTGVKDQGVCGCCWAFSAAAAIEGAYQIANNELISLSEQQLLDCSTQNKGCEGGLMTVAYDFLLQNNGGGITTETNYPYEEAQNVCKTEQPAAVTINGYEVVPSDESSLLKAVVNQPISVGIAANDEFHMYGSGIYDGSCNSRLNHAVTVIGYGTSEEDGTKYWIVKNSWGSDWGEEGYMRIARDVGVDGGHCGIAKFQIFTMALKFCRLSLVALLLVVATLSFRATSARDLQVYSMLERHEKWMSHHGRVYKDDVEKAERLKIFKENVEFIEAFNNDAAHSYQLGVNKFADLTNEEFQSMVGRYNLSFLPKTSNLQSFSYQSENSSPDSWNWREQGAVTPVKDQGKCGSCWAFSAVAAVEGLNQLKTGNLISLSEQQLLDCESRNNNGCGGGVRNEAFLYIAENGGLTTESNYPYTGIPGSCNSKMAESTAVTISSYKTVDPSESALLQAVLIQPVSAGVNIGSDKFRFYKGGIFSGECGESSHHAVTVVGYGTSEDGSSNYWLVKNSWGENWGESGYMRMARDVVDGGVCGLATRASFPTA</v>
      </c>
    </row>
    <row r="405" spans="1:101" x14ac:dyDescent="0.25">
      <c r="A405" t="s">
        <v>639</v>
      </c>
      <c r="B405" t="s">
        <v>19405</v>
      </c>
      <c r="C405" t="s">
        <v>7177</v>
      </c>
      <c r="D405" t="s">
        <v>14691</v>
      </c>
      <c r="E405">
        <v>0</v>
      </c>
      <c r="F405" t="s">
        <v>10867</v>
      </c>
      <c r="G405">
        <v>2.67637062072754</v>
      </c>
      <c r="H405">
        <v>2.8919439315795898</v>
      </c>
      <c r="I405">
        <v>2.9066390991210902</v>
      </c>
      <c r="J405">
        <v>3.0573091506957999</v>
      </c>
      <c r="K405">
        <v>2.8020677566528298</v>
      </c>
      <c r="L405">
        <v>2.0898323059082</v>
      </c>
      <c r="M405">
        <v>2.7083644866943399</v>
      </c>
      <c r="N405">
        <v>2.7816286087036102</v>
      </c>
      <c r="O405">
        <v>2.0077209472656299</v>
      </c>
      <c r="P405">
        <v>2.9458951950073198</v>
      </c>
      <c r="Q405">
        <v>3.42968082427979</v>
      </c>
      <c r="R405">
        <v>2.41742038726807</v>
      </c>
      <c r="S405">
        <v>2.7262394428253174</v>
      </c>
      <c r="T405">
        <v>401</v>
      </c>
      <c r="X405" s="16">
        <v>0.17524814605712979</v>
      </c>
      <c r="Z405">
        <v>0.70955105973025001</v>
      </c>
      <c r="AA405">
        <v>0.205428020053223</v>
      </c>
      <c r="AB405">
        <v>0.62312041481898017</v>
      </c>
      <c r="AP405">
        <v>14</v>
      </c>
      <c r="AQ405">
        <v>14</v>
      </c>
      <c r="AR405">
        <v>10</v>
      </c>
      <c r="AS405">
        <v>37.4</v>
      </c>
      <c r="AT405">
        <v>37.4</v>
      </c>
      <c r="AU405">
        <v>30.5</v>
      </c>
      <c r="AV405">
        <v>46.481999999999999</v>
      </c>
      <c r="AW405">
        <v>0</v>
      </c>
      <c r="AX405">
        <v>70.429000000000002</v>
      </c>
      <c r="AY405">
        <v>5731000000</v>
      </c>
      <c r="AZ405">
        <v>110</v>
      </c>
      <c r="BA405" t="s">
        <v>639</v>
      </c>
      <c r="BB405" t="s">
        <v>639</v>
      </c>
      <c r="BC405" t="s">
        <v>640</v>
      </c>
      <c r="BF405" s="34" t="s">
        <v>19011</v>
      </c>
      <c r="BG405">
        <v>-0.12535180151462599</v>
      </c>
      <c r="BH405">
        <v>0.41651988029480003</v>
      </c>
      <c r="BI405">
        <v>0.45345810055732699</v>
      </c>
      <c r="BJ405">
        <v>0.83218693733215299</v>
      </c>
      <c r="BK405">
        <v>0.190604373812675</v>
      </c>
      <c r="BL405">
        <v>-1.59969246387482</v>
      </c>
      <c r="BM405">
        <v>-4.4931035488843897E-2</v>
      </c>
      <c r="BN405">
        <v>0.13922789692878701</v>
      </c>
      <c r="BO405">
        <v>-1.8060899972915601</v>
      </c>
      <c r="BP405">
        <v>0.55213344097137496</v>
      </c>
      <c r="BQ405">
        <v>1.7681918144226101</v>
      </c>
      <c r="BR405">
        <v>-0.77625703811645497</v>
      </c>
      <c r="BT405">
        <v>24.777912139892599</v>
      </c>
      <c r="BU405">
        <v>25.306850433349599</v>
      </c>
      <c r="BV405">
        <v>24.496738433837901</v>
      </c>
      <c r="BW405">
        <v>24.594799041748001</v>
      </c>
      <c r="BX405">
        <v>23.827161788940401</v>
      </c>
      <c r="BY405">
        <v>24.172950744628899</v>
      </c>
      <c r="BZ405">
        <v>24.295650482177699</v>
      </c>
      <c r="CA405">
        <v>24.189937591552699</v>
      </c>
      <c r="CB405">
        <v>23.653379440307599</v>
      </c>
      <c r="CC405">
        <v>23.134111404418899</v>
      </c>
      <c r="CD405">
        <v>23.661664962768601</v>
      </c>
      <c r="CE405">
        <v>23.3842964172363</v>
      </c>
      <c r="CG405">
        <v>24.777912139892599</v>
      </c>
      <c r="CH405">
        <v>25.306850433349599</v>
      </c>
      <c r="CI405">
        <v>24.496738433837901</v>
      </c>
      <c r="CJ405">
        <v>24.594799041748001</v>
      </c>
      <c r="CK405">
        <v>23.827161788940401</v>
      </c>
      <c r="CL405">
        <v>24.172950744628899</v>
      </c>
      <c r="CM405">
        <v>24.295650482177699</v>
      </c>
      <c r="CN405">
        <v>24.189937591552699</v>
      </c>
      <c r="CO405">
        <v>23.653379440307599</v>
      </c>
      <c r="CP405">
        <v>23.134111404418899</v>
      </c>
      <c r="CQ405">
        <v>23.661664962768601</v>
      </c>
      <c r="CR405">
        <v>23.3842964172363</v>
      </c>
      <c r="CT405" t="s">
        <v>19000</v>
      </c>
      <c r="CU405" t="s">
        <v>639</v>
      </c>
      <c r="CV405" t="s">
        <v>18524</v>
      </c>
      <c r="CW405" t="str">
        <f>CT405&amp;CU405&amp;CHAR(10)&amp;CV405</f>
        <v>&gt;A0A3Q7EPC2
MARKKIREYDSKRLLREHLKRLAGIDLQICSAQVTESTDFTELTNKEPWLSSTKLVVKPDMLFGKRGKSGLVALNLDLAGVAEFVKTRLGVEVEMGGCKAPITTFIVEPFVPHDQEYYLSIVSERLGCTISFSECGGIEIEENWDKVKTIFLPTEKPMTLEACAPLIATLPLEVRGKIGNFLMGVFDVFQDLDFSFIEMNPFTLVNGEPYPLDMRGELDDTAAFKNFKKWGSIEFPLPFGRVLSPTESFIHSLDEKTSASLKFTVLNPKGRIWTMVAGGGASVIYADTVGDLGYASELGNYAEYSGAPNEEEVLQYARVVLDCATANPDGRKRALIVGGGIANFTDVAATFNGIIRALREKEAKLKAARMHIYVRRGGPNYQTGLAKMRALGEELGVPLEVYGPEATMTGICKGAIDCIMSEA</v>
      </c>
    </row>
    <row r="406" spans="1:101" x14ac:dyDescent="0.25">
      <c r="A406" t="s">
        <v>6552</v>
      </c>
      <c r="B406" t="s">
        <v>6552</v>
      </c>
      <c r="C406" t="s">
        <v>8051</v>
      </c>
      <c r="D406" t="s">
        <v>14900</v>
      </c>
      <c r="E406" t="s">
        <v>14901</v>
      </c>
      <c r="F406" t="s">
        <v>10868</v>
      </c>
      <c r="G406">
        <v>3.2760524749755899</v>
      </c>
      <c r="H406">
        <v>2.73261165618896</v>
      </c>
      <c r="I406">
        <v>2.7666606903076199</v>
      </c>
      <c r="J406">
        <v>2.78357601165771</v>
      </c>
      <c r="K406">
        <v>2.8561029434204102</v>
      </c>
      <c r="L406">
        <v>2.5831604003906299</v>
      </c>
      <c r="M406">
        <v>2.66476631164551</v>
      </c>
      <c r="N406">
        <v>2.7529249191284202</v>
      </c>
      <c r="O406">
        <v>2.08022117614746</v>
      </c>
      <c r="P406">
        <v>2.4866743087768599</v>
      </c>
      <c r="Q406">
        <v>2.8124837875366202</v>
      </c>
      <c r="R406">
        <v>2.9094572067260698</v>
      </c>
      <c r="S406">
        <v>2.7253909905751552</v>
      </c>
      <c r="T406">
        <v>402</v>
      </c>
      <c r="X406" s="16">
        <v>0.18416182200114006</v>
      </c>
      <c r="Z406">
        <v>0.47216560509554101</v>
      </c>
      <c r="AA406">
        <v>0.44576476097326501</v>
      </c>
      <c r="AB406">
        <v>0.35829045539927545</v>
      </c>
      <c r="AP406">
        <v>13</v>
      </c>
      <c r="AQ406">
        <v>13</v>
      </c>
      <c r="AR406">
        <v>2</v>
      </c>
      <c r="AS406">
        <v>30.5</v>
      </c>
      <c r="AT406">
        <v>30.5</v>
      </c>
      <c r="AU406">
        <v>4</v>
      </c>
      <c r="AV406">
        <v>43.515000000000001</v>
      </c>
      <c r="AW406">
        <v>0</v>
      </c>
      <c r="AX406">
        <v>46.444000000000003</v>
      </c>
      <c r="AY406">
        <v>6572700000</v>
      </c>
      <c r="AZ406">
        <v>112</v>
      </c>
      <c r="BA406" t="s">
        <v>6552</v>
      </c>
      <c r="BB406" t="s">
        <v>6552</v>
      </c>
      <c r="BC406" t="s">
        <v>6553</v>
      </c>
      <c r="BE406" t="s">
        <v>6554</v>
      </c>
      <c r="BF406" s="34" t="s">
        <v>19011</v>
      </c>
      <c r="BG406">
        <v>1.9639028310775799</v>
      </c>
      <c r="BH406">
        <v>2.5752091780304898E-2</v>
      </c>
      <c r="BI406">
        <v>0.14718602597713501</v>
      </c>
      <c r="BJ406">
        <v>0.20751355588436099</v>
      </c>
      <c r="BK406">
        <v>0.466176718473434</v>
      </c>
      <c r="BL406">
        <v>-0.50725728273391701</v>
      </c>
      <c r="BM406">
        <v>-0.21621446311473799</v>
      </c>
      <c r="BN406">
        <v>9.8198190331459004E-2</v>
      </c>
      <c r="BO406">
        <v>-2.3009614944457999</v>
      </c>
      <c r="BP406">
        <v>-0.85136944055557295</v>
      </c>
      <c r="BQ406">
        <v>0.31061148643493702</v>
      </c>
      <c r="BR406">
        <v>0.65646165609359697</v>
      </c>
      <c r="BT406">
        <v>25.3775939941406</v>
      </c>
      <c r="BU406">
        <v>25.147518157958999</v>
      </c>
      <c r="BV406">
        <v>24.3567600250244</v>
      </c>
      <c r="BW406">
        <v>24.32106590271</v>
      </c>
      <c r="BX406">
        <v>23.881196975708001</v>
      </c>
      <c r="BY406">
        <v>24.6662788391113</v>
      </c>
      <c r="BZ406">
        <v>24.252052307128899</v>
      </c>
      <c r="CA406">
        <v>24.1612339019775</v>
      </c>
      <c r="CB406">
        <v>23.725879669189499</v>
      </c>
      <c r="CC406">
        <v>22.674890518188501</v>
      </c>
      <c r="CD406">
        <v>23.044467926025401</v>
      </c>
      <c r="CE406">
        <v>23.8763332366943</v>
      </c>
      <c r="CG406">
        <v>25.3775939941406</v>
      </c>
      <c r="CH406">
        <v>25.147518157958999</v>
      </c>
      <c r="CI406">
        <v>24.3567600250244</v>
      </c>
      <c r="CJ406">
        <v>24.32106590271</v>
      </c>
      <c r="CK406">
        <v>23.881196975708001</v>
      </c>
      <c r="CL406">
        <v>24.6662788391113</v>
      </c>
      <c r="CM406">
        <v>24.252052307128899</v>
      </c>
      <c r="CN406">
        <v>24.1612339019775</v>
      </c>
      <c r="CO406">
        <v>23.725879669189499</v>
      </c>
      <c r="CP406">
        <v>22.674890518188501</v>
      </c>
      <c r="CQ406">
        <v>23.044467926025401</v>
      </c>
      <c r="CR406">
        <v>23.8763332366943</v>
      </c>
      <c r="CT406" t="s">
        <v>19000</v>
      </c>
      <c r="CU406" t="s">
        <v>6552</v>
      </c>
      <c r="CV406" t="s">
        <v>18030</v>
      </c>
      <c r="CW406" t="str">
        <f>CT406&amp;CU406&amp;CHAR(10)&amp;CV406</f>
        <v>&gt;Q941R1
MSSSLHSPLYSSLSSSSALQDRKLRNAVNFAKPNLIFKPRRSFPLIRASAGFSSSLDTGLSTELDAVANHSEIVPDTVIFDDFEKFPPTAGTASSSLLLGICGLPDTKFKSAVDRALSDSECYGLESSDLQMSCFFNKALAHVGGDLAKLVPGRVSTEVDARLAYDTHGIVRKVHDLLKAYTEIEVPPERLLFKIPATWQGIEASRVLEAEGIQTHLTFVYSFCQAAAAAQAGASVIQIFVGRLRDWSRNHTGDSEVESALRRGEDPGLALVTKTYNYIHKYGHKTKLMAAAVRNKPDVFNLLGGGYIITPLKVLQSLKESVTLLDEKYSFTRRLSPQSAAAFNFTQDELQKWDQYSFSSAMGPASVELLTIGLDGYINQAKRVEELFGKIWPPPNV</v>
      </c>
    </row>
    <row r="407" spans="1:101" x14ac:dyDescent="0.25">
      <c r="A407" t="s">
        <v>1083</v>
      </c>
      <c r="B407" t="s">
        <v>19406</v>
      </c>
      <c r="C407" t="s">
        <v>7360</v>
      </c>
      <c r="D407" t="s">
        <v>15011</v>
      </c>
      <c r="E407" t="s">
        <v>15012</v>
      </c>
      <c r="F407" t="s">
        <v>10869</v>
      </c>
      <c r="G407">
        <v>2.8078098297119101</v>
      </c>
      <c r="H407">
        <v>2.4024324417114298</v>
      </c>
      <c r="I407">
        <v>3.96249580383301</v>
      </c>
      <c r="J407">
        <v>2.8767976760864298</v>
      </c>
      <c r="K407">
        <v>2.5598783493042001</v>
      </c>
      <c r="L407">
        <v>2.58413505554199</v>
      </c>
      <c r="M407">
        <v>2.8579635620117201</v>
      </c>
      <c r="N407">
        <v>2.47083187103271</v>
      </c>
      <c r="O407">
        <v>2.4855041503906299</v>
      </c>
      <c r="P407">
        <v>2.8370485305786102</v>
      </c>
      <c r="Q407">
        <v>2.51929378509521</v>
      </c>
      <c r="R407">
        <v>2.19135570526123</v>
      </c>
      <c r="S407">
        <v>2.7129622300465894</v>
      </c>
      <c r="T407">
        <v>403</v>
      </c>
      <c r="X407" s="16">
        <v>0.38397566477457623</v>
      </c>
      <c r="Z407">
        <v>0.61963884514435696</v>
      </c>
      <c r="AA407">
        <v>0.28330024457652703</v>
      </c>
      <c r="AB407">
        <v>0.52083451356186417</v>
      </c>
      <c r="AP407">
        <v>8</v>
      </c>
      <c r="AQ407">
        <v>8</v>
      </c>
      <c r="AR407">
        <v>8</v>
      </c>
      <c r="AS407">
        <v>22.8</v>
      </c>
      <c r="AT407">
        <v>22.8</v>
      </c>
      <c r="AU407">
        <v>22.8</v>
      </c>
      <c r="AV407">
        <v>36.064999999999998</v>
      </c>
      <c r="AW407">
        <v>0</v>
      </c>
      <c r="AX407">
        <v>33.234000000000002</v>
      </c>
      <c r="AY407">
        <v>3390500000</v>
      </c>
      <c r="AZ407">
        <v>80</v>
      </c>
      <c r="BA407" t="s">
        <v>1083</v>
      </c>
      <c r="BB407" t="s">
        <v>1083</v>
      </c>
      <c r="BC407" t="s">
        <v>1084</v>
      </c>
      <c r="BF407" s="34" t="s">
        <v>19011</v>
      </c>
      <c r="BG407">
        <v>0.21256934106349901</v>
      </c>
      <c r="BH407">
        <v>-0.69594919681549094</v>
      </c>
      <c r="BI407">
        <v>2.8004138469696001</v>
      </c>
      <c r="BJ407">
        <v>0.36718264222145103</v>
      </c>
      <c r="BK407">
        <v>-0.34308660030365001</v>
      </c>
      <c r="BL407">
        <v>-0.28872326016426098</v>
      </c>
      <c r="BM407">
        <v>0.32497224211692799</v>
      </c>
      <c r="BN407">
        <v>-0.54265463352203402</v>
      </c>
      <c r="BO407">
        <v>-0.50977158546447798</v>
      </c>
      <c r="BP407">
        <v>0.27809816598892201</v>
      </c>
      <c r="BQ407">
        <v>-0.43404337763786299</v>
      </c>
      <c r="BR407">
        <v>-1.1690075397491499</v>
      </c>
      <c r="BT407">
        <v>24.909351348876999</v>
      </c>
      <c r="BU407">
        <v>24.817338943481399</v>
      </c>
      <c r="BV407">
        <v>25.552595138549801</v>
      </c>
      <c r="BW407">
        <v>24.4142875671387</v>
      </c>
      <c r="BX407">
        <v>23.5849723815918</v>
      </c>
      <c r="BY407">
        <v>24.667253494262699</v>
      </c>
      <c r="BZ407">
        <v>24.445249557495099</v>
      </c>
      <c r="CA407">
        <v>23.8791408538818</v>
      </c>
      <c r="CB407">
        <v>24.131162643432599</v>
      </c>
      <c r="CC407">
        <v>23.025264739990199</v>
      </c>
      <c r="CD407">
        <v>22.751277923583999</v>
      </c>
      <c r="CE407">
        <v>23.158231735229499</v>
      </c>
      <c r="CG407">
        <v>24.909351348876999</v>
      </c>
      <c r="CH407">
        <v>24.817338943481399</v>
      </c>
      <c r="CI407">
        <v>25.552595138549801</v>
      </c>
      <c r="CJ407">
        <v>24.4142875671387</v>
      </c>
      <c r="CK407">
        <v>23.5849723815918</v>
      </c>
      <c r="CL407">
        <v>24.667253494262699</v>
      </c>
      <c r="CM407">
        <v>24.445249557495099</v>
      </c>
      <c r="CN407">
        <v>23.8791408538818</v>
      </c>
      <c r="CO407">
        <v>24.131162643432599</v>
      </c>
      <c r="CP407">
        <v>23.025264739990199</v>
      </c>
      <c r="CQ407">
        <v>22.751277923583999</v>
      </c>
      <c r="CR407">
        <v>23.158231735229499</v>
      </c>
      <c r="CT407" t="s">
        <v>19000</v>
      </c>
      <c r="CU407" t="s">
        <v>1083</v>
      </c>
      <c r="CV407" t="s">
        <v>18358</v>
      </c>
      <c r="CW407" t="str">
        <f>CT407&amp;CU407&amp;CHAR(10)&amp;CV407</f>
        <v>&gt;A0A3Q7F4L8
MAAFDAFSMDGEVPAPAASTPFDDGDYDGSYTAFSNADTPPFHGSGGFGGDYDEVTVEHVSHTVDSPDPYGYGSDSFPNQTGSFGASAAPISNGNGKPYDLGEDTEGIFSSDGPVLPPPNEMREEGFALREWRRQNAIRLEEKEKREKEIRSQIIEEGEEYKKAFYEKRNLSIETNKTTNREKEKLYLTSQEKFHKEADKQYWKAIAELIPKEVPSIEKKGRKKDQDKKPSITVVQGPKPGKPTDLSRMRHILLKLKHTPPPHMIPPPPAPAKDAKVGKDGKDTKDAKAGKDGKDTKNAKDTVAPNGTPDAPTSDAKVTQTSEEPTAAE</v>
      </c>
    </row>
    <row r="408" spans="1:101" x14ac:dyDescent="0.25">
      <c r="A408" t="s">
        <v>5900</v>
      </c>
      <c r="B408" t="s">
        <v>19407</v>
      </c>
      <c r="C408" t="s">
        <v>7936</v>
      </c>
      <c r="D408" t="s">
        <v>15013</v>
      </c>
      <c r="E408" t="s">
        <v>15014</v>
      </c>
      <c r="F408" t="s">
        <v>10870</v>
      </c>
      <c r="G408">
        <v>3.0318965911865199</v>
      </c>
      <c r="H408">
        <v>2.9009199142456099</v>
      </c>
      <c r="I408">
        <v>3.0031623840332</v>
      </c>
      <c r="J408">
        <v>3.19549655914307</v>
      </c>
      <c r="K408">
        <v>2.77910709381104</v>
      </c>
      <c r="L408">
        <v>3.96579170227051</v>
      </c>
      <c r="M408">
        <v>2.6992282867431601</v>
      </c>
      <c r="N408">
        <v>2.6919813156127899</v>
      </c>
      <c r="O408">
        <v>2.1819877624511701</v>
      </c>
      <c r="P408">
        <v>2.9468050003051798</v>
      </c>
      <c r="Q408">
        <v>4.8722267150878899E-2</v>
      </c>
      <c r="R408">
        <v>2.9773511886596702</v>
      </c>
      <c r="S408">
        <v>2.7018708388010668</v>
      </c>
      <c r="T408">
        <v>404</v>
      </c>
      <c r="X408" s="16">
        <v>-0.33480548858642978</v>
      </c>
      <c r="Z408">
        <v>0.48364321608040201</v>
      </c>
      <c r="AA408">
        <v>0.43276016658130601</v>
      </c>
      <c r="AB408">
        <v>0.36918141787171971</v>
      </c>
      <c r="AP408">
        <v>11</v>
      </c>
      <c r="AQ408">
        <v>11</v>
      </c>
      <c r="AR408">
        <v>3</v>
      </c>
      <c r="AS408">
        <v>75.2</v>
      </c>
      <c r="AT408">
        <v>75.2</v>
      </c>
      <c r="AU408">
        <v>22.2</v>
      </c>
      <c r="AV408">
        <v>17.234000000000002</v>
      </c>
      <c r="AW408">
        <v>0</v>
      </c>
      <c r="AX408">
        <v>82.887</v>
      </c>
      <c r="AY408">
        <v>4707700000</v>
      </c>
      <c r="AZ408">
        <v>71</v>
      </c>
      <c r="BA408" t="s">
        <v>5900</v>
      </c>
      <c r="BB408" t="s">
        <v>5900</v>
      </c>
      <c r="BC408" t="s">
        <v>5901</v>
      </c>
      <c r="BD408" t="s">
        <v>5902</v>
      </c>
      <c r="BE408" t="s">
        <v>5903</v>
      </c>
      <c r="BF408" s="34" t="s">
        <v>19011</v>
      </c>
      <c r="BG408">
        <v>0.354531079530716</v>
      </c>
      <c r="BH408">
        <v>0.213829025626183</v>
      </c>
      <c r="BI408">
        <v>0.32366329431533802</v>
      </c>
      <c r="BJ408">
        <v>0.53027880191803001</v>
      </c>
      <c r="BK408">
        <v>8.2971267402172103E-2</v>
      </c>
      <c r="BL408">
        <v>1.35777056217194</v>
      </c>
      <c r="BM408">
        <v>-2.8387689962983101E-3</v>
      </c>
      <c r="BN408">
        <v>-1.0623848065733899E-2</v>
      </c>
      <c r="BO408">
        <v>-0.55848586559295699</v>
      </c>
      <c r="BP408">
        <v>0.263121217489243</v>
      </c>
      <c r="BQ408">
        <v>-2.8501522541046098</v>
      </c>
      <c r="BR408">
        <v>0.29593554139137301</v>
      </c>
      <c r="BT408">
        <v>25.133438110351602</v>
      </c>
      <c r="BU408">
        <v>25.3158264160156</v>
      </c>
      <c r="BV408">
        <v>24.59326171875</v>
      </c>
      <c r="BW408">
        <v>24.732986450195298</v>
      </c>
      <c r="BX408">
        <v>23.804201126098601</v>
      </c>
      <c r="BY408">
        <v>26.0489101409912</v>
      </c>
      <c r="BZ408">
        <v>24.286514282226602</v>
      </c>
      <c r="CA408">
        <v>24.1002902984619</v>
      </c>
      <c r="CB408">
        <v>23.8276462554932</v>
      </c>
      <c r="CC408">
        <v>23.1350212097168</v>
      </c>
      <c r="CD408">
        <v>20.280706405639599</v>
      </c>
      <c r="CE408">
        <v>23.944227218627901</v>
      </c>
      <c r="CG408">
        <v>25.133438110351602</v>
      </c>
      <c r="CH408">
        <v>25.3158264160156</v>
      </c>
      <c r="CI408">
        <v>24.59326171875</v>
      </c>
      <c r="CJ408">
        <v>24.732986450195298</v>
      </c>
      <c r="CK408">
        <v>23.804201126098601</v>
      </c>
      <c r="CL408">
        <v>26.0489101409912</v>
      </c>
      <c r="CM408">
        <v>24.286514282226602</v>
      </c>
      <c r="CN408">
        <v>24.1002902984619</v>
      </c>
      <c r="CO408">
        <v>23.8276462554932</v>
      </c>
      <c r="CP408">
        <v>23.1350212097168</v>
      </c>
      <c r="CQ408">
        <v>20.280706405639599</v>
      </c>
      <c r="CR408">
        <v>23.944227218627901</v>
      </c>
      <c r="CT408" t="s">
        <v>19000</v>
      </c>
      <c r="CU408" t="s">
        <v>5900</v>
      </c>
      <c r="CV408" t="s">
        <v>18050</v>
      </c>
      <c r="CW408" t="str">
        <f>CT408&amp;CU408&amp;CHAR(10)&amp;CV408</f>
        <v>&gt;K4CGU0
MANSNLPRRIIKETQRLLSEPAPGISASPSEDNMRYFNVMILGPTQSPYEGGVFKLELFLPEEYPMAAPKVRFLTKIYHPNIDKLGRICLDILKDKWSPALQIRTVLLSIQALLSAPNPDDPLSENIAKHWKSNEVEAVETAKEWTRLYASGA</v>
      </c>
    </row>
    <row r="409" spans="1:101" x14ac:dyDescent="0.25">
      <c r="A409" t="s">
        <v>2216</v>
      </c>
      <c r="B409" t="s">
        <v>19408</v>
      </c>
      <c r="C409" t="s">
        <v>7353</v>
      </c>
      <c r="D409" t="s">
        <v>14866</v>
      </c>
      <c r="E409" t="s">
        <v>14867</v>
      </c>
      <c r="F409" t="s">
        <v>10871</v>
      </c>
      <c r="G409">
        <v>2.7907238006591801</v>
      </c>
      <c r="H409">
        <v>2.1562414169311501</v>
      </c>
      <c r="I409">
        <v>1.99807929992676</v>
      </c>
      <c r="J409">
        <v>2.83316898345947</v>
      </c>
      <c r="K409">
        <v>2.29659175872803</v>
      </c>
      <c r="L409">
        <v>2.7262916564941402</v>
      </c>
      <c r="M409">
        <v>2.5786304473877002</v>
      </c>
      <c r="N409">
        <v>3.1016550064086901</v>
      </c>
      <c r="O409">
        <v>2.34457206726074</v>
      </c>
      <c r="P409">
        <v>3.2812700271606401</v>
      </c>
      <c r="Q409">
        <v>3.2655477523803702</v>
      </c>
      <c r="R409">
        <v>2.9334287643432599</v>
      </c>
      <c r="S409">
        <v>2.6921834150950108</v>
      </c>
      <c r="T409">
        <v>405</v>
      </c>
      <c r="X409" s="16">
        <v>-0.30366929372151708</v>
      </c>
      <c r="Z409">
        <v>0.20682658022690401</v>
      </c>
      <c r="AA409">
        <v>1.1031420692503899</v>
      </c>
      <c r="AB409">
        <v>7.8860210274327353E-2</v>
      </c>
      <c r="AP409">
        <v>12</v>
      </c>
      <c r="AQ409">
        <v>12</v>
      </c>
      <c r="AR409">
        <v>12</v>
      </c>
      <c r="AS409">
        <v>39.4</v>
      </c>
      <c r="AT409">
        <v>39.4</v>
      </c>
      <c r="AU409">
        <v>39.4</v>
      </c>
      <c r="AV409">
        <v>29.890999999999998</v>
      </c>
      <c r="AW409">
        <v>0</v>
      </c>
      <c r="AX409">
        <v>68.608000000000004</v>
      </c>
      <c r="AY409">
        <v>3961700000</v>
      </c>
      <c r="AZ409">
        <v>61</v>
      </c>
      <c r="BA409" t="s">
        <v>2216</v>
      </c>
      <c r="BB409" t="s">
        <v>2216</v>
      </c>
      <c r="BC409" t="s">
        <v>2217</v>
      </c>
      <c r="BF409" s="34" t="s">
        <v>19011</v>
      </c>
      <c r="BG409">
        <v>0.231583282351494</v>
      </c>
      <c r="BH409">
        <v>-1.2595363855361901</v>
      </c>
      <c r="BI409">
        <v>-1.6312388181686399</v>
      </c>
      <c r="BJ409">
        <v>0.33133521676063499</v>
      </c>
      <c r="BK409">
        <v>-0.92969405651092496</v>
      </c>
      <c r="BL409">
        <v>8.0158993601798997E-2</v>
      </c>
      <c r="BM409">
        <v>-0.26686486601829501</v>
      </c>
      <c r="BN409">
        <v>0.96231377124786399</v>
      </c>
      <c r="BO409">
        <v>-0.81693381071090698</v>
      </c>
      <c r="BP409">
        <v>1.38443350791931</v>
      </c>
      <c r="BQ409">
        <v>1.3474839925766</v>
      </c>
      <c r="BR409">
        <v>0.56695932149887096</v>
      </c>
      <c r="BT409">
        <v>24.892265319824201</v>
      </c>
      <c r="BU409">
        <v>24.5711479187012</v>
      </c>
      <c r="BV409">
        <v>23.588178634643601</v>
      </c>
      <c r="BW409">
        <v>24.370658874511701</v>
      </c>
      <c r="BX409">
        <v>23.3216857910156</v>
      </c>
      <c r="BY409">
        <v>24.809410095214801</v>
      </c>
      <c r="BZ409">
        <v>24.165916442871101</v>
      </c>
      <c r="CA409">
        <v>24.509963989257798</v>
      </c>
      <c r="CB409">
        <v>23.990230560302699</v>
      </c>
      <c r="CC409">
        <v>23.469486236572301</v>
      </c>
      <c r="CD409">
        <v>23.497531890869102</v>
      </c>
      <c r="CE409">
        <v>23.900304794311499</v>
      </c>
      <c r="CG409">
        <v>24.892265319824201</v>
      </c>
      <c r="CH409">
        <v>24.5711479187012</v>
      </c>
      <c r="CI409">
        <v>23.588178634643601</v>
      </c>
      <c r="CJ409">
        <v>24.370658874511701</v>
      </c>
      <c r="CK409">
        <v>23.3216857910156</v>
      </c>
      <c r="CL409">
        <v>24.809410095214801</v>
      </c>
      <c r="CM409">
        <v>24.165916442871101</v>
      </c>
      <c r="CN409">
        <v>24.509963989257798</v>
      </c>
      <c r="CO409">
        <v>23.990230560302699</v>
      </c>
      <c r="CP409">
        <v>23.469486236572301</v>
      </c>
      <c r="CQ409">
        <v>23.497531890869102</v>
      </c>
      <c r="CR409">
        <v>23.900304794311499</v>
      </c>
      <c r="CT409" t="s">
        <v>19000</v>
      </c>
      <c r="CU409" t="s">
        <v>2216</v>
      </c>
      <c r="CV409" t="s">
        <v>17088</v>
      </c>
      <c r="CW409" t="str">
        <f>CT409&amp;CU409&amp;CHAR(10)&amp;CV409</f>
        <v>&gt;A0A3Q7GA27
MFRNQYDTDVTTWSPAGRLFQVEYAMEAVKQGSAAIGLRSKTHVILASVNKANSELSSHQKKIFKVDDHIGVAIAGLTADGRVLSRYMRTECINYSYSYESPLPVGRLVVQLADKAQVCTQRSWKRPYGVGLLVGGLDESGAHLYYNCPSGNYFEYQAFAIGSRSQAAKTYLERKFETFMDSSRESLLKDALFALRETLQGEKLTSSNCTVAVVGVGEAFHTLDKETIQALINEFEIAGEDAPAEVPEEAATDEPAAPEEGAAPADQGAAPMDI</v>
      </c>
    </row>
    <row r="410" spans="1:101" x14ac:dyDescent="0.25">
      <c r="A410" t="s">
        <v>6785</v>
      </c>
      <c r="B410" t="s">
        <v>19409</v>
      </c>
      <c r="C410" t="s">
        <v>7338</v>
      </c>
      <c r="D410" t="s">
        <v>15015</v>
      </c>
      <c r="E410">
        <v>0</v>
      </c>
      <c r="F410" t="s">
        <v>10872</v>
      </c>
      <c r="G410">
        <v>2.9512500762939502</v>
      </c>
      <c r="H410">
        <v>3.23975658416748</v>
      </c>
      <c r="I410">
        <v>3.1213073730468799</v>
      </c>
      <c r="J410">
        <v>1.4408483505248999</v>
      </c>
      <c r="K410">
        <v>3.2156515121460001</v>
      </c>
      <c r="L410">
        <v>1.2610969543457</v>
      </c>
      <c r="M410">
        <v>2.6947097778320299</v>
      </c>
      <c r="N410">
        <v>3.2234773635864298</v>
      </c>
      <c r="O410">
        <v>2.45927810668945</v>
      </c>
      <c r="P410">
        <v>3.0707521438598602</v>
      </c>
      <c r="Q410">
        <v>2.9287576675414999</v>
      </c>
      <c r="R410">
        <v>2.5302896499633798</v>
      </c>
      <c r="S410">
        <v>2.6780979633331299</v>
      </c>
      <c r="T410">
        <v>406</v>
      </c>
      <c r="X410" s="16">
        <v>1.1315724054972367</v>
      </c>
      <c r="Z410">
        <v>0.313566331198536</v>
      </c>
      <c r="AA410">
        <v>0.724332167874152</v>
      </c>
      <c r="AB410">
        <v>0.18865478808241534</v>
      </c>
      <c r="AP410">
        <v>15</v>
      </c>
      <c r="AQ410">
        <v>15</v>
      </c>
      <c r="AR410">
        <v>15</v>
      </c>
      <c r="AS410">
        <v>45.6</v>
      </c>
      <c r="AT410">
        <v>45.6</v>
      </c>
      <c r="AU410">
        <v>45.6</v>
      </c>
      <c r="AV410">
        <v>40.881999999999998</v>
      </c>
      <c r="AW410">
        <v>0</v>
      </c>
      <c r="AX410">
        <v>215.16</v>
      </c>
      <c r="AY410">
        <v>8895800000</v>
      </c>
      <c r="AZ410">
        <v>213</v>
      </c>
      <c r="BA410" t="s">
        <v>1163</v>
      </c>
      <c r="BB410" t="s">
        <v>1163</v>
      </c>
      <c r="BC410" t="s">
        <v>1164</v>
      </c>
      <c r="BD410" t="s">
        <v>1165</v>
      </c>
      <c r="BE410" t="s">
        <v>1166</v>
      </c>
      <c r="BF410" s="34" t="s">
        <v>19011</v>
      </c>
      <c r="BG410">
        <v>0.405206739902496</v>
      </c>
      <c r="BH410">
        <v>0.83319091796875</v>
      </c>
      <c r="BI410">
        <v>0.65747779607772805</v>
      </c>
      <c r="BJ410">
        <v>-1.8353945016861</v>
      </c>
      <c r="BK410">
        <v>0.79743230342865001</v>
      </c>
      <c r="BL410">
        <v>-2.1020462512970002</v>
      </c>
      <c r="BM410">
        <v>2.4642750620842001E-2</v>
      </c>
      <c r="BN410">
        <v>0.80904155969619795</v>
      </c>
      <c r="BO410">
        <v>-0.32460770010948198</v>
      </c>
      <c r="BP410">
        <v>0.58248174190521196</v>
      </c>
      <c r="BQ410">
        <v>0.37184044718742398</v>
      </c>
      <c r="BR410">
        <v>-0.21926583349704701</v>
      </c>
      <c r="BT410">
        <v>25.052791595458999</v>
      </c>
      <c r="BU410">
        <v>25.6546630859375</v>
      </c>
      <c r="BV410">
        <v>24.7114067077637</v>
      </c>
      <c r="BW410">
        <v>22.978338241577099</v>
      </c>
      <c r="BX410">
        <v>24.240745544433601</v>
      </c>
      <c r="BY410">
        <v>23.344215393066399</v>
      </c>
      <c r="BZ410">
        <v>24.281995773315401</v>
      </c>
      <c r="CA410">
        <v>24.631786346435501</v>
      </c>
      <c r="CB410">
        <v>24.104936599731399</v>
      </c>
      <c r="CC410">
        <v>23.258968353271499</v>
      </c>
      <c r="CD410">
        <v>23.160741806030298</v>
      </c>
      <c r="CE410">
        <v>23.497165679931602</v>
      </c>
      <c r="CG410">
        <v>25.052791595458999</v>
      </c>
      <c r="CH410">
        <v>25.6546630859375</v>
      </c>
      <c r="CI410">
        <v>24.7114067077637</v>
      </c>
      <c r="CJ410">
        <v>22.978338241577099</v>
      </c>
      <c r="CK410">
        <v>24.240745544433601</v>
      </c>
      <c r="CL410">
        <v>23.344215393066399</v>
      </c>
      <c r="CM410">
        <v>24.281995773315401</v>
      </c>
      <c r="CN410">
        <v>24.631786346435501</v>
      </c>
      <c r="CO410">
        <v>24.104936599731399</v>
      </c>
      <c r="CP410">
        <v>23.258968353271499</v>
      </c>
      <c r="CQ410">
        <v>23.160741806030298</v>
      </c>
      <c r="CR410">
        <v>23.497165679931602</v>
      </c>
      <c r="CT410" t="s">
        <v>19000</v>
      </c>
      <c r="CU410" t="s">
        <v>6785</v>
      </c>
      <c r="CV410" t="s">
        <v>17558</v>
      </c>
      <c r="CW410" t="str">
        <f>CT410&amp;CU410&amp;CHAR(10)&amp;CV410</f>
        <v>&gt;A0A3Q7F6V7
MAPSTLTALANEKTLETSFIRDEEERPKVAYNKFSDEIPVISLQGIDDVNGRRSEICERIVNACEDWGVFQVIDHGVDAQLISQMTKLAKEFFELPPEEKLRFDMSGGKKGGFIVSSHLQGEVVQDWREIVTYFSYPIRARDYSRWPDKPQGWIGVTEQYSEKLMDLACKLLEVLSEAMGLEKEALTKACVDMDQKVVVNFYPKCPEPDLTLGLKRHTDPGTITLLLQDQVGGLQATKDNGKTWITVQPVEGAFVVNLGDHGHYLSNGRFKNADHQAVVNSNSSRLSIATFQNPAPDAKVYPLKIREGEKSIMDEPITFAEMYRRKMSKDLELARLKKLAKEEKIQTEEAKLESKPIEEILA</v>
      </c>
    </row>
    <row r="411" spans="1:101" x14ac:dyDescent="0.25">
      <c r="A411" t="s">
        <v>4935</v>
      </c>
      <c r="B411" t="s">
        <v>19410</v>
      </c>
      <c r="C411" t="s">
        <v>7828</v>
      </c>
      <c r="D411" t="s">
        <v>14813</v>
      </c>
      <c r="E411" t="s">
        <v>14765</v>
      </c>
      <c r="F411" t="s">
        <v>10873</v>
      </c>
      <c r="G411">
        <v>3.17691230773926</v>
      </c>
      <c r="H411">
        <v>2.5023450851440399</v>
      </c>
      <c r="I411">
        <v>2.4529170989990199</v>
      </c>
      <c r="J411">
        <v>2.91034603118896</v>
      </c>
      <c r="K411">
        <v>3.2781724929809601</v>
      </c>
      <c r="L411">
        <v>2.8794040679931601</v>
      </c>
      <c r="M411">
        <v>3.4200286865234402</v>
      </c>
      <c r="N411">
        <v>2.0456914901733398</v>
      </c>
      <c r="O411">
        <v>2.5661239624023402</v>
      </c>
      <c r="P411">
        <v>1.61045742034912</v>
      </c>
      <c r="Q411">
        <v>2.7123136520385698</v>
      </c>
      <c r="R411">
        <v>2.5476102828979501</v>
      </c>
      <c r="S411">
        <v>2.6751935482025133</v>
      </c>
      <c r="T411">
        <v>407</v>
      </c>
      <c r="X411" s="16">
        <v>-0.31191603342691998</v>
      </c>
      <c r="Z411">
        <v>0.54198480420806605</v>
      </c>
      <c r="AA411">
        <v>0.36779800476932401</v>
      </c>
      <c r="AB411">
        <v>0.42874788947782677</v>
      </c>
      <c r="AP411">
        <v>10</v>
      </c>
      <c r="AQ411">
        <v>4</v>
      </c>
      <c r="AR411">
        <v>4</v>
      </c>
      <c r="AS411">
        <v>56.4</v>
      </c>
      <c r="AT411">
        <v>25.6</v>
      </c>
      <c r="AU411">
        <v>25.6</v>
      </c>
      <c r="AV411">
        <v>15.369</v>
      </c>
      <c r="AW411">
        <v>0</v>
      </c>
      <c r="AX411">
        <v>11.345000000000001</v>
      </c>
      <c r="AY411">
        <v>2309200000</v>
      </c>
      <c r="AZ411">
        <v>40</v>
      </c>
      <c r="BA411" t="s">
        <v>4934</v>
      </c>
      <c r="BB411" t="s">
        <v>4935</v>
      </c>
      <c r="BC411" t="s">
        <v>4936</v>
      </c>
      <c r="BF411" s="34" t="s">
        <v>19011</v>
      </c>
      <c r="BG411">
        <v>0.97615724802017201</v>
      </c>
      <c r="BH411">
        <v>-0.33629852533340499</v>
      </c>
      <c r="BI411">
        <v>-0.43246692419052102</v>
      </c>
      <c r="BJ411">
        <v>0.45751887559890703</v>
      </c>
      <c r="BK411">
        <v>1.1731717586517301</v>
      </c>
      <c r="BL411">
        <v>0.39731734991073597</v>
      </c>
      <c r="BM411">
        <v>1.4491708278655999</v>
      </c>
      <c r="BN411">
        <v>-1.22477579116821</v>
      </c>
      <c r="BO411">
        <v>-0.21220865845680201</v>
      </c>
      <c r="BP411">
        <v>-2.0715787410736102</v>
      </c>
      <c r="BQ411">
        <v>7.22218528389931E-2</v>
      </c>
      <c r="BR411">
        <v>-0.24822935461998</v>
      </c>
      <c r="BT411">
        <v>25.2784538269043</v>
      </c>
      <c r="BU411">
        <v>24.917251586914102</v>
      </c>
      <c r="BV411">
        <v>24.043016433715799</v>
      </c>
      <c r="BW411">
        <v>24.4478359222412</v>
      </c>
      <c r="BX411">
        <v>24.303266525268601</v>
      </c>
      <c r="BY411">
        <v>24.962522506713899</v>
      </c>
      <c r="BZ411">
        <v>25.0073146820068</v>
      </c>
      <c r="CA411">
        <v>23.4540004730225</v>
      </c>
      <c r="CB411">
        <v>24.2117824554443</v>
      </c>
      <c r="CC411">
        <v>21.7986736297607</v>
      </c>
      <c r="CD411">
        <v>22.944297790527301</v>
      </c>
      <c r="CE411">
        <v>23.5144863128662</v>
      </c>
      <c r="CG411">
        <v>25.2784538269043</v>
      </c>
      <c r="CH411">
        <v>24.917251586914102</v>
      </c>
      <c r="CI411">
        <v>24.043016433715799</v>
      </c>
      <c r="CJ411">
        <v>24.4478359222412</v>
      </c>
      <c r="CK411">
        <v>24.303266525268601</v>
      </c>
      <c r="CL411">
        <v>24.962522506713899</v>
      </c>
      <c r="CM411">
        <v>25.0073146820068</v>
      </c>
      <c r="CN411">
        <v>23.4540004730225</v>
      </c>
      <c r="CO411">
        <v>24.2117824554443</v>
      </c>
      <c r="CP411">
        <v>21.7986736297607</v>
      </c>
      <c r="CQ411">
        <v>22.944297790527301</v>
      </c>
      <c r="CR411">
        <v>23.5144863128662</v>
      </c>
      <c r="CT411" t="s">
        <v>19000</v>
      </c>
      <c r="CU411" t="s">
        <v>4935</v>
      </c>
      <c r="CV411" t="s">
        <v>18171</v>
      </c>
      <c r="CW411" t="str">
        <f>CT411&amp;CU411&amp;CHAR(10)&amp;CV411</f>
        <v>&gt;A0A3Q7J0J5
MPFKRFVEIGRVALINYGKDYGRLVVIVDVIDQNRALVDAPDMVRSQMNFKRLSLTDIKIDIKRIPKKKTLVEAMEAADVKTKWENSSWGRKLIVQKRRAALNDFDRFKLMLAKIKRAGVVRQELAKLKKIAA</v>
      </c>
    </row>
    <row r="412" spans="1:101" x14ac:dyDescent="0.25">
      <c r="A412" t="s">
        <v>5619</v>
      </c>
      <c r="B412" t="s">
        <v>19411</v>
      </c>
      <c r="C412" t="s">
        <v>7890</v>
      </c>
      <c r="D412" t="s">
        <v>15016</v>
      </c>
      <c r="E412">
        <v>0</v>
      </c>
      <c r="F412" t="s">
        <v>10874</v>
      </c>
      <c r="G412">
        <v>2.9754199981689502</v>
      </c>
      <c r="H412">
        <v>2.4366216659545898</v>
      </c>
      <c r="I412">
        <v>2.6081809997558598</v>
      </c>
      <c r="J412">
        <v>3.1033697128295898</v>
      </c>
      <c r="K412">
        <v>2.9416589736938499</v>
      </c>
      <c r="L412">
        <v>2.6002883911132799</v>
      </c>
      <c r="M412">
        <v>2.8769111633300799</v>
      </c>
      <c r="N412">
        <v>2.5618715286254901</v>
      </c>
      <c r="O412">
        <v>2.5748596191406299</v>
      </c>
      <c r="P412">
        <v>2.4886331558227499</v>
      </c>
      <c r="Q412">
        <v>1.9094438552856401</v>
      </c>
      <c r="R412">
        <v>2.9904298782348602</v>
      </c>
      <c r="S412">
        <v>2.6723074118296304</v>
      </c>
      <c r="T412">
        <v>408</v>
      </c>
      <c r="X412" s="16">
        <v>-0.20836480458577311</v>
      </c>
      <c r="Z412">
        <v>0.648221198156682</v>
      </c>
      <c r="AA412">
        <v>0.25901398376923701</v>
      </c>
      <c r="AB412">
        <v>0.55078996133383507</v>
      </c>
      <c r="AP412">
        <v>13</v>
      </c>
      <c r="AQ412">
        <v>13</v>
      </c>
      <c r="AR412">
        <v>6</v>
      </c>
      <c r="AS412">
        <v>36.700000000000003</v>
      </c>
      <c r="AT412">
        <v>36.700000000000003</v>
      </c>
      <c r="AU412">
        <v>18.399999999999999</v>
      </c>
      <c r="AV412">
        <v>42.456000000000003</v>
      </c>
      <c r="AW412">
        <v>0</v>
      </c>
      <c r="AX412">
        <v>46.468000000000004</v>
      </c>
      <c r="AY412">
        <v>8116800000</v>
      </c>
      <c r="AZ412">
        <v>95</v>
      </c>
      <c r="BA412" t="s">
        <v>5619</v>
      </c>
      <c r="BB412" t="s">
        <v>5619</v>
      </c>
      <c r="BC412" t="s">
        <v>5620</v>
      </c>
      <c r="BD412" t="s">
        <v>5621</v>
      </c>
      <c r="BE412" t="s">
        <v>5622</v>
      </c>
      <c r="BF412" s="34" t="s">
        <v>19011</v>
      </c>
      <c r="BG412">
        <v>0.919428110122681</v>
      </c>
      <c r="BH412">
        <v>-0.71490299701690696</v>
      </c>
      <c r="BI412">
        <v>-0.19451394677162201</v>
      </c>
      <c r="BJ412">
        <v>1.3075366020202599</v>
      </c>
      <c r="BK412">
        <v>0.81702113151550304</v>
      </c>
      <c r="BL412">
        <v>-0.218454509973526</v>
      </c>
      <c r="BM412">
        <v>0.62062233686447099</v>
      </c>
      <c r="BN412">
        <v>-0.33498394489288302</v>
      </c>
      <c r="BO412">
        <v>-0.29558733105659502</v>
      </c>
      <c r="BP412">
        <v>-0.557137131690979</v>
      </c>
      <c r="BQ412">
        <v>-2.3139855861663801</v>
      </c>
      <c r="BR412">
        <v>0.964957416057587</v>
      </c>
      <c r="BT412">
        <v>25.076961517333999</v>
      </c>
      <c r="BU412">
        <v>24.851528167724599</v>
      </c>
      <c r="BV412">
        <v>24.198280334472699</v>
      </c>
      <c r="BW412">
        <v>24.6408596038818</v>
      </c>
      <c r="BX412">
        <v>23.966753005981399</v>
      </c>
      <c r="BY412">
        <v>24.683406829833999</v>
      </c>
      <c r="BZ412">
        <v>24.464197158813501</v>
      </c>
      <c r="CA412">
        <v>23.970180511474599</v>
      </c>
      <c r="CB412">
        <v>24.220518112182599</v>
      </c>
      <c r="CC412">
        <v>22.6768493652344</v>
      </c>
      <c r="CD412">
        <v>22.1414279937744</v>
      </c>
      <c r="CE412">
        <v>23.9573059082031</v>
      </c>
      <c r="CG412">
        <v>25.076961517333999</v>
      </c>
      <c r="CH412">
        <v>24.851528167724599</v>
      </c>
      <c r="CI412">
        <v>24.198280334472699</v>
      </c>
      <c r="CJ412">
        <v>24.6408596038818</v>
      </c>
      <c r="CK412">
        <v>23.966753005981399</v>
      </c>
      <c r="CL412">
        <v>24.683406829833999</v>
      </c>
      <c r="CM412">
        <v>24.464197158813501</v>
      </c>
      <c r="CN412">
        <v>23.970180511474599</v>
      </c>
      <c r="CO412">
        <v>24.220518112182599</v>
      </c>
      <c r="CP412">
        <v>22.6768493652344</v>
      </c>
      <c r="CQ412">
        <v>22.1414279937744</v>
      </c>
      <c r="CR412">
        <v>23.9573059082031</v>
      </c>
      <c r="CT412" t="s">
        <v>19000</v>
      </c>
      <c r="CU412" t="s">
        <v>5619</v>
      </c>
      <c r="CV412" t="s">
        <v>18406</v>
      </c>
      <c r="CW412" t="str">
        <f>CT412&amp;CU412&amp;CHAR(10)&amp;CV412</f>
        <v>&gt;C6K2K9
MGSSGGIDYGSYTYENLEREPYWPSEKLRISITGAGGFIASHIARRLKSEGHYIIASDWKKNEHMTEDMFCHEFHLADLRVMDNCLKVTKGVDHVFNLAADMGGMGFIQSNHSVIFYNNTMISFNMMEAARINSVKRFFYASSACIYPEFKQLETNVSLKEADAWPAEPQDAYGLEKLATEELCKHYNKDFGIECRIGRFHNIYGPFGTWKGGREKAPAAFCRKAQTATDKFEMWGDGLQTRSFTFIDECVEGVLRLTKSDFREPVNIGSDEMVSMNEMAEMVLSFEDKKLPVQHIPGPEGVRGRNSDNTLIKEKLGWAPTMRLKDGLRITYFWIKEQIEKEKSQGVDTATYGSSKVVGTQAPVELGSLRAADGKE</v>
      </c>
    </row>
    <row r="413" spans="1:101" x14ac:dyDescent="0.25">
      <c r="A413" t="s">
        <v>6858</v>
      </c>
      <c r="B413" t="s">
        <v>6858</v>
      </c>
      <c r="C413" t="s">
        <v>2484</v>
      </c>
      <c r="D413" t="s">
        <v>15017</v>
      </c>
      <c r="E413">
        <v>0</v>
      </c>
      <c r="F413" t="s">
        <v>10875</v>
      </c>
      <c r="G413">
        <v>2.4121608734130899</v>
      </c>
      <c r="H413">
        <v>2.93872737884521</v>
      </c>
      <c r="I413">
        <v>2.5784206390380899</v>
      </c>
      <c r="J413">
        <v>2.96284008026123</v>
      </c>
      <c r="K413">
        <v>2.68342113494873</v>
      </c>
      <c r="L413">
        <v>3.4786224365234402</v>
      </c>
      <c r="M413">
        <v>2.1237525939941402</v>
      </c>
      <c r="N413">
        <v>2.2338724136352499</v>
      </c>
      <c r="O413">
        <v>2.7250671386718799</v>
      </c>
      <c r="P413">
        <v>2.6229410171508798</v>
      </c>
      <c r="Q413">
        <v>1.9331960678100599</v>
      </c>
      <c r="R413">
        <v>3.3717737197875999</v>
      </c>
      <c r="S413">
        <v>2.6720662911732997</v>
      </c>
      <c r="T413">
        <v>409</v>
      </c>
      <c r="X413" s="16">
        <v>-0.39852492014566998</v>
      </c>
      <c r="Z413">
        <v>0.51674385122975397</v>
      </c>
      <c r="AA413">
        <v>0.39364779344291601</v>
      </c>
      <c r="AB413">
        <v>0.40397287633008144</v>
      </c>
      <c r="AP413">
        <v>24</v>
      </c>
      <c r="AQ413">
        <v>20</v>
      </c>
      <c r="AR413">
        <v>19</v>
      </c>
      <c r="AS413">
        <v>53.2</v>
      </c>
      <c r="AT413">
        <v>46.6</v>
      </c>
      <c r="AU413">
        <v>42.5</v>
      </c>
      <c r="AV413">
        <v>64.099000000000004</v>
      </c>
      <c r="AW413">
        <v>0</v>
      </c>
      <c r="AX413">
        <v>103.21</v>
      </c>
      <c r="AY413">
        <v>9798900000</v>
      </c>
      <c r="AZ413">
        <v>209</v>
      </c>
      <c r="BA413" t="s">
        <v>2485</v>
      </c>
      <c r="BB413" t="s">
        <v>2486</v>
      </c>
      <c r="BC413" t="s">
        <v>2487</v>
      </c>
      <c r="BD413" t="s">
        <v>2488</v>
      </c>
      <c r="BE413" t="s">
        <v>2489</v>
      </c>
      <c r="BF413" s="34" t="s">
        <v>19011</v>
      </c>
      <c r="BG413">
        <v>-0.554573714733124</v>
      </c>
      <c r="BH413">
        <v>0.56898868083953902</v>
      </c>
      <c r="BI413">
        <v>-0.19981661438942</v>
      </c>
      <c r="BJ413">
        <v>0.62043917179107699</v>
      </c>
      <c r="BK413">
        <v>2.42284219712019E-2</v>
      </c>
      <c r="BL413">
        <v>1.72099089622498</v>
      </c>
      <c r="BM413">
        <v>-1.16996550559998</v>
      </c>
      <c r="BN413">
        <v>-0.93499714136123702</v>
      </c>
      <c r="BO413">
        <v>0.11309067159891099</v>
      </c>
      <c r="BP413">
        <v>-0.104821160435677</v>
      </c>
      <c r="BQ413">
        <v>-1.57656598091125</v>
      </c>
      <c r="BR413">
        <v>1.49300217628479</v>
      </c>
      <c r="BT413">
        <v>24.5137023925781</v>
      </c>
      <c r="BU413">
        <v>25.353633880615199</v>
      </c>
      <c r="BV413">
        <v>24.168519973754901</v>
      </c>
      <c r="BW413">
        <v>24.500329971313501</v>
      </c>
      <c r="BX413">
        <v>23.7085151672363</v>
      </c>
      <c r="BY413">
        <v>25.561740875244102</v>
      </c>
      <c r="BZ413">
        <v>23.7110385894775</v>
      </c>
      <c r="CA413">
        <v>23.6421813964844</v>
      </c>
      <c r="CB413">
        <v>24.370725631713899</v>
      </c>
      <c r="CC413">
        <v>22.8111572265625</v>
      </c>
      <c r="CD413">
        <v>22.1651802062988</v>
      </c>
      <c r="CE413">
        <v>24.338649749755898</v>
      </c>
      <c r="CG413">
        <v>24.5137023925781</v>
      </c>
      <c r="CH413">
        <v>25.353633880615199</v>
      </c>
      <c r="CI413">
        <v>24.168519973754901</v>
      </c>
      <c r="CJ413">
        <v>24.500329971313501</v>
      </c>
      <c r="CK413">
        <v>23.7085151672363</v>
      </c>
      <c r="CL413">
        <v>25.561740875244102</v>
      </c>
      <c r="CM413">
        <v>23.7110385894775</v>
      </c>
      <c r="CN413">
        <v>23.6421813964844</v>
      </c>
      <c r="CO413">
        <v>24.370725631713899</v>
      </c>
      <c r="CP413">
        <v>22.8111572265625</v>
      </c>
      <c r="CQ413">
        <v>22.1651802062988</v>
      </c>
      <c r="CR413">
        <v>24.338649749755898</v>
      </c>
      <c r="CT413" t="s">
        <v>19000</v>
      </c>
      <c r="CU413" t="s">
        <v>6858</v>
      </c>
      <c r="CV413" t="s">
        <v>18124</v>
      </c>
      <c r="CW413" t="str">
        <f>CT413&amp;CU413&amp;CHAR(10)&amp;CV413</f>
        <v>&gt;O04936
MESALKDLSTPTGGVEDVYGEDCATEDQCITPWTIAVSSGYNLLRDPRYNKGLAFTERERDAHYLRGLLPPVISSQELQEKKLMQSIRQYDVPLHKYVAMMELEERNERLFYKLLIDNVEELLPIVYTPTVGEACQKYGSLFKRPQGLYISLNEKGRILEVLKTWPEKSIQVIVVTDGERILGLGDLGCQGMGIPVGKLALYTALGGVRPSACLPITIDVGTNNEKLLNDEFYIGLRQRRATGQEYYDFLHEFMSAVKQNYGEKILVQFEDFANHNAFELLAKYRTSHLVFNDDIQGTASVVLAGLIASLKLLGGALCDHTFLFLGAGEAGTGIAELIALEISNKTNIPVEETRKKIWLVDSKGLIVSGRKETLQAFKKPWAHEHEPVNNLLDAVKAVKPTVLIGTSGTGRTFTKEVVEAMACMNKRPLIMALSNPTSQAECTAEEAYTWSEGRAVFASGSPFPSFEYDGKLNIPGQANNCYIFPGFGFGLVMSGTIRVHDDMLLAASEALAAQVTEEHYAKGMIYPPFADIRKISAHIAASVAAKAYELGVATRLPRPADLVKYAESCMYTPNYRSYR</v>
      </c>
    </row>
    <row r="414" spans="1:101" x14ac:dyDescent="0.25">
      <c r="A414" t="s">
        <v>5631</v>
      </c>
      <c r="B414" t="s">
        <v>19412</v>
      </c>
      <c r="C414" t="s">
        <v>7892</v>
      </c>
      <c r="D414" t="s">
        <v>15018</v>
      </c>
      <c r="E414" t="s">
        <v>15019</v>
      </c>
      <c r="F414" t="s">
        <v>10876</v>
      </c>
      <c r="G414">
        <v>3.32120704650879</v>
      </c>
      <c r="H414">
        <v>3.29334545135498</v>
      </c>
      <c r="I414">
        <v>3.1528377532959002</v>
      </c>
      <c r="J414">
        <v>1.8577013015747099</v>
      </c>
      <c r="K414">
        <v>2.6321058273315399</v>
      </c>
      <c r="L414">
        <v>1.67311668395996</v>
      </c>
      <c r="M414">
        <v>2.5806980133056601</v>
      </c>
      <c r="N414">
        <v>2.5009965896606401</v>
      </c>
      <c r="O414">
        <v>2.5789127349853498</v>
      </c>
      <c r="P414">
        <v>3.5405721664428702</v>
      </c>
      <c r="Q414">
        <v>2.8708543777465798</v>
      </c>
      <c r="R414">
        <v>1.9350671768188501</v>
      </c>
      <c r="S414">
        <v>2.6614512602488194</v>
      </c>
      <c r="T414">
        <v>410</v>
      </c>
      <c r="X414" s="16">
        <v>1.2014888127644867</v>
      </c>
      <c r="Z414">
        <v>0.20912101910827999</v>
      </c>
      <c r="AA414">
        <v>1.0923624549998101</v>
      </c>
      <c r="AB414">
        <v>8.08420922808884E-2</v>
      </c>
      <c r="AP414">
        <v>28</v>
      </c>
      <c r="AQ414">
        <v>28</v>
      </c>
      <c r="AR414">
        <v>28</v>
      </c>
      <c r="AS414">
        <v>58.4</v>
      </c>
      <c r="AT414">
        <v>58.4</v>
      </c>
      <c r="AU414">
        <v>58.4</v>
      </c>
      <c r="AV414">
        <v>51.893999999999998</v>
      </c>
      <c r="AW414">
        <v>0</v>
      </c>
      <c r="AX414">
        <v>124.83</v>
      </c>
      <c r="AY414">
        <v>13551000000</v>
      </c>
      <c r="AZ414">
        <v>198</v>
      </c>
      <c r="BA414" t="s">
        <v>5631</v>
      </c>
      <c r="BB414" t="s">
        <v>5631</v>
      </c>
      <c r="BC414" t="s">
        <v>5632</v>
      </c>
      <c r="BD414" t="s">
        <v>5633</v>
      </c>
      <c r="BE414" t="s">
        <v>5634</v>
      </c>
      <c r="BF414" s="34" t="s">
        <v>19011</v>
      </c>
      <c r="BG414">
        <v>1.0828871726989699</v>
      </c>
      <c r="BH414">
        <v>1.0371565818786599</v>
      </c>
      <c r="BI414">
        <v>0.80653494596481301</v>
      </c>
      <c r="BJ414">
        <v>-1.31923127174377</v>
      </c>
      <c r="BK414">
        <v>-4.81659919023514E-2</v>
      </c>
      <c r="BL414">
        <v>-1.62219834327698</v>
      </c>
      <c r="BM414">
        <v>-0.132543966174126</v>
      </c>
      <c r="BN414">
        <v>-0.26336154341697698</v>
      </c>
      <c r="BO414">
        <v>-0.13547423481941201</v>
      </c>
      <c r="BP414">
        <v>1.4429410696029701</v>
      </c>
      <c r="BQ414">
        <v>0.343702852725983</v>
      </c>
      <c r="BR414">
        <v>-1.1922471523284901</v>
      </c>
      <c r="BT414">
        <v>25.4227485656738</v>
      </c>
      <c r="BU414">
        <v>25.708251953125</v>
      </c>
      <c r="BV414">
        <v>24.742937088012699</v>
      </c>
      <c r="BW414">
        <v>23.395191192626999</v>
      </c>
      <c r="BX414">
        <v>23.657199859619102</v>
      </c>
      <c r="BY414">
        <v>23.7562351226807</v>
      </c>
      <c r="BZ414">
        <v>24.167984008789102</v>
      </c>
      <c r="CA414">
        <v>23.909305572509801</v>
      </c>
      <c r="CB414">
        <v>24.224571228027301</v>
      </c>
      <c r="CC414">
        <v>23.728788375854499</v>
      </c>
      <c r="CD414">
        <v>23.102838516235401</v>
      </c>
      <c r="CE414">
        <v>22.901943206787099</v>
      </c>
      <c r="CG414">
        <v>25.4227485656738</v>
      </c>
      <c r="CH414">
        <v>25.708251953125</v>
      </c>
      <c r="CI414">
        <v>24.742937088012699</v>
      </c>
      <c r="CJ414">
        <v>23.395191192626999</v>
      </c>
      <c r="CK414">
        <v>23.657199859619102</v>
      </c>
      <c r="CL414">
        <v>23.7562351226807</v>
      </c>
      <c r="CM414">
        <v>24.167984008789102</v>
      </c>
      <c r="CN414">
        <v>23.909305572509801</v>
      </c>
      <c r="CO414">
        <v>24.224571228027301</v>
      </c>
      <c r="CP414">
        <v>23.728788375854499</v>
      </c>
      <c r="CQ414">
        <v>23.102838516235401</v>
      </c>
      <c r="CR414">
        <v>22.901943206787099</v>
      </c>
      <c r="CT414" t="s">
        <v>19000</v>
      </c>
      <c r="CU414" t="s">
        <v>5631</v>
      </c>
      <c r="CV414" t="s">
        <v>17095</v>
      </c>
      <c r="CW414" t="str">
        <f>CT414&amp;CU414&amp;CHAR(10)&amp;CV414</f>
        <v>&gt;D0VNY3
MAIPLQFSSISTRTDLSLPETRTFRLPKPFSVIRCSAGEPVPSSSATAESEFDAKVFRKNLTRSANYNRKGFGHKEATLELMNREYTSDIIKKLKENEFEYTWGNVTVKLAESYGFCWGVERAVQIAYEARKQFPTERIWITNEIIHNPTVNKRLEDMDVKNIPLEEGKKNFDVVDKDDVVVLPAFGAAVDEMLVLSDKNVQIVDTTCPWVTKVWNTVEKHKKGEYTSIIHGKYAHEETVATASFAGKYIIVKNMAEATYVCDYILGGKLDGSSSTKEAFMQKFKYAVSEGFDPDVDLVKAGIANQTTMLKGETEDIGKLVERTMMQKYGVENVNNHFVSFNTICDATQERQDAMYKLVEQKLDLMLVIGGWNSSNTSHLQEIAEERGIPSYWIDSEQRVGPGNKISYKLMHGELVEKENFLPEGPITVGVTSGASTPDKVVEDVLIKVFDIKREEALQLA</v>
      </c>
    </row>
    <row r="415" spans="1:101" x14ac:dyDescent="0.25">
      <c r="A415" t="s">
        <v>6643</v>
      </c>
      <c r="B415" t="s">
        <v>19413</v>
      </c>
      <c r="C415" t="s">
        <v>8070</v>
      </c>
      <c r="D415">
        <v>0</v>
      </c>
      <c r="E415">
        <v>0</v>
      </c>
      <c r="F415" t="s">
        <v>10877</v>
      </c>
      <c r="G415">
        <v>2.2211074829101598</v>
      </c>
      <c r="H415">
        <v>2.0641736984252899</v>
      </c>
      <c r="I415">
        <v>2.2097606658935498</v>
      </c>
      <c r="J415">
        <v>2.4697828292846702</v>
      </c>
      <c r="K415">
        <v>2.66125583648682</v>
      </c>
      <c r="L415">
        <v>1.58017730712891</v>
      </c>
      <c r="M415">
        <v>2.6263523101806601</v>
      </c>
      <c r="N415">
        <v>2.8428773880004901</v>
      </c>
      <c r="O415">
        <v>2.4080848693847701</v>
      </c>
      <c r="P415">
        <v>4.0776338577270499</v>
      </c>
      <c r="Q415">
        <v>3.1157484054565399</v>
      </c>
      <c r="R415">
        <v>3.6481637954711901</v>
      </c>
      <c r="S415">
        <v>2.6604265371958413</v>
      </c>
      <c r="T415">
        <v>411</v>
      </c>
      <c r="W415">
        <v>2</v>
      </c>
      <c r="X415" s="16">
        <v>-7.2058041890467273E-2</v>
      </c>
      <c r="Z415">
        <v>7.9206611570247901E-2</v>
      </c>
      <c r="AA415">
        <v>2.1599136379091202</v>
      </c>
      <c r="AB415">
        <v>6.9196855938181241E-3</v>
      </c>
      <c r="AC415" t="s">
        <v>10408</v>
      </c>
      <c r="AE415">
        <v>7.5159780293579503E-2</v>
      </c>
      <c r="AF415">
        <v>0.84108564281220033</v>
      </c>
      <c r="AG415">
        <v>0.85799999999999998</v>
      </c>
      <c r="AJ415" s="14">
        <v>1.4982366268754901</v>
      </c>
      <c r="AK415" s="14">
        <v>3.1751436111084441E-2</v>
      </c>
      <c r="AL415" s="14">
        <v>6.1381818181818197E-2</v>
      </c>
      <c r="AN415" s="14">
        <f>AVERAGE(M415:O415)-AVERAGE(P415:R415)</f>
        <v>-0.9880771636962864</v>
      </c>
      <c r="AP415">
        <v>10</v>
      </c>
      <c r="AQ415">
        <v>10</v>
      </c>
      <c r="AR415">
        <v>10</v>
      </c>
      <c r="AS415">
        <v>49.2</v>
      </c>
      <c r="AT415">
        <v>49.2</v>
      </c>
      <c r="AU415">
        <v>49.2</v>
      </c>
      <c r="AV415">
        <v>21.85</v>
      </c>
      <c r="AW415">
        <v>0</v>
      </c>
      <c r="AX415">
        <v>49.481999999999999</v>
      </c>
      <c r="AY415">
        <v>3892300000</v>
      </c>
      <c r="AZ415">
        <v>84</v>
      </c>
      <c r="BA415" t="s">
        <v>6643</v>
      </c>
      <c r="BB415" t="s">
        <v>6643</v>
      </c>
      <c r="BC415" t="s">
        <v>6644</v>
      </c>
      <c r="BD415" t="s">
        <v>6645</v>
      </c>
      <c r="BE415" t="s">
        <v>6646</v>
      </c>
      <c r="BF415" s="34" t="s">
        <v>19011</v>
      </c>
      <c r="BG415">
        <v>-0.63624811172485396</v>
      </c>
      <c r="BH415">
        <v>-0.86352896690368697</v>
      </c>
      <c r="BI415">
        <v>-0.65268123149871804</v>
      </c>
      <c r="BJ415">
        <v>-0.27610161900520303</v>
      </c>
      <c r="BK415">
        <v>1.20104080997407E-3</v>
      </c>
      <c r="BL415">
        <v>-1.56448149681091</v>
      </c>
      <c r="BM415">
        <v>-4.9348331987857798E-2</v>
      </c>
      <c r="BN415">
        <v>0.26423621177673301</v>
      </c>
      <c r="BO415">
        <v>-0.365456283092499</v>
      </c>
      <c r="BP415">
        <v>2.0524842739105198</v>
      </c>
      <c r="BQ415">
        <v>0.65942436456680298</v>
      </c>
      <c r="BR415">
        <v>1.4305001497268699</v>
      </c>
      <c r="BT415">
        <v>24.322649002075199</v>
      </c>
      <c r="BU415">
        <v>24.479080200195298</v>
      </c>
      <c r="BV415">
        <v>23.799860000610401</v>
      </c>
      <c r="BW415">
        <v>24.0072727203369</v>
      </c>
      <c r="BX415">
        <v>23.6863498687744</v>
      </c>
      <c r="BY415">
        <v>23.663295745849599</v>
      </c>
      <c r="BZ415">
        <v>24.213638305664102</v>
      </c>
      <c r="CA415">
        <v>24.251186370849599</v>
      </c>
      <c r="CB415">
        <v>24.0537433624268</v>
      </c>
      <c r="CC415">
        <v>24.2658500671387</v>
      </c>
      <c r="CD415">
        <v>23.347732543945298</v>
      </c>
      <c r="CE415">
        <v>24.615039825439499</v>
      </c>
      <c r="CG415">
        <v>24.322649002075199</v>
      </c>
      <c r="CH415">
        <v>24.479080200195298</v>
      </c>
      <c r="CI415">
        <v>23.799860000610401</v>
      </c>
      <c r="CJ415">
        <v>24.0072727203369</v>
      </c>
      <c r="CK415">
        <v>23.6863498687744</v>
      </c>
      <c r="CL415">
        <v>23.663295745849599</v>
      </c>
      <c r="CM415">
        <v>24.213638305664102</v>
      </c>
      <c r="CN415">
        <v>24.251186370849599</v>
      </c>
      <c r="CO415">
        <v>24.0537433624268</v>
      </c>
      <c r="CP415">
        <v>24.2658500671387</v>
      </c>
      <c r="CQ415">
        <v>23.347732543945298</v>
      </c>
      <c r="CR415">
        <v>24.615039825439499</v>
      </c>
      <c r="CT415" t="s">
        <v>19000</v>
      </c>
      <c r="CU415" t="s">
        <v>6643</v>
      </c>
      <c r="CV415" t="s">
        <v>16638</v>
      </c>
      <c r="CW415" t="str">
        <f>CT415&amp;CU415&amp;CHAR(10)&amp;CV415</f>
        <v>&gt;Q9XEX8
MAELEAKKVEIVDPAPAQEPVEAPKEVVADEKAIVEPAPPPPAEEKEKPDDSKALVVVENKAEEAADEKKEGSIDRDAVLARVATEKRLSLIKAWEESEKSKAENKAQKKVSAIGAWENSKKANLESELKKMEEQLEKKKAIYTEKMKNKIALLHKEAEEKRAMIEAKRGEDLLKAEELAAKYRATGTAPKKILGIF</v>
      </c>
    </row>
    <row r="416" spans="1:101" x14ac:dyDescent="0.25">
      <c r="A416" t="s">
        <v>7096</v>
      </c>
      <c r="B416" t="s">
        <v>19414</v>
      </c>
      <c r="C416" t="s">
        <v>5937</v>
      </c>
      <c r="D416" t="s">
        <v>14672</v>
      </c>
      <c r="E416" t="s">
        <v>14673</v>
      </c>
      <c r="F416" t="s">
        <v>10878</v>
      </c>
      <c r="G416">
        <v>1.86635398864746</v>
      </c>
      <c r="H416">
        <v>3.7928056716918901</v>
      </c>
      <c r="I416">
        <v>3.8122997283935498</v>
      </c>
      <c r="J416">
        <v>3.5488557815551798</v>
      </c>
      <c r="K416">
        <v>0.53090381622314498</v>
      </c>
      <c r="L416">
        <v>2.3104362487793</v>
      </c>
      <c r="M416">
        <v>0.86711692810058605</v>
      </c>
      <c r="N416">
        <v>-0.71001720428466797</v>
      </c>
      <c r="O416">
        <v>4.7833309173584002</v>
      </c>
      <c r="P416">
        <v>3.3752717971801798</v>
      </c>
      <c r="Q416">
        <v>3.61749362945557</v>
      </c>
      <c r="R416">
        <v>4.0617971420288104</v>
      </c>
      <c r="S416">
        <v>2.6547207037607836</v>
      </c>
      <c r="T416">
        <v>412</v>
      </c>
      <c r="X416" s="16">
        <v>1.0270878473917584</v>
      </c>
      <c r="Z416">
        <v>0.59052183406113501</v>
      </c>
      <c r="AA416">
        <v>0.31376204446663902</v>
      </c>
      <c r="AB416">
        <v>0.48555446883124237</v>
      </c>
      <c r="AP416">
        <v>8</v>
      </c>
      <c r="AQ416">
        <v>8</v>
      </c>
      <c r="AR416">
        <v>8</v>
      </c>
      <c r="AS416">
        <v>58.8</v>
      </c>
      <c r="AT416">
        <v>58.8</v>
      </c>
      <c r="AU416">
        <v>58.8</v>
      </c>
      <c r="AV416">
        <v>11.515000000000001</v>
      </c>
      <c r="AW416">
        <v>0</v>
      </c>
      <c r="AX416">
        <v>29.07</v>
      </c>
      <c r="AY416">
        <v>4006000000</v>
      </c>
      <c r="AZ416">
        <v>41</v>
      </c>
      <c r="BA416" t="s">
        <v>5938</v>
      </c>
      <c r="BB416" t="s">
        <v>5938</v>
      </c>
      <c r="BC416" t="s">
        <v>5939</v>
      </c>
      <c r="BD416" t="s">
        <v>5940</v>
      </c>
      <c r="BE416" t="s">
        <v>5941</v>
      </c>
      <c r="BF416" s="34" t="s">
        <v>19011</v>
      </c>
      <c r="BG416">
        <v>-0.46841487288474998</v>
      </c>
      <c r="BH416">
        <v>0.676202952861786</v>
      </c>
      <c r="BI416">
        <v>0.68778550624847401</v>
      </c>
      <c r="BJ416">
        <v>0.53125804662704501</v>
      </c>
      <c r="BK416">
        <v>-1.26188409328461</v>
      </c>
      <c r="BL416">
        <v>-0.20455956459045399</v>
      </c>
      <c r="BM416">
        <v>-1.0621201992034901</v>
      </c>
      <c r="BN416">
        <v>-1.9991879463195801</v>
      </c>
      <c r="BO416">
        <v>1.26473200321198</v>
      </c>
      <c r="BP416">
        <v>0.42812162637710599</v>
      </c>
      <c r="BQ416">
        <v>0.57203978300094604</v>
      </c>
      <c r="BR416">
        <v>0.83602654933929399</v>
      </c>
      <c r="BT416">
        <v>23.9678955078125</v>
      </c>
      <c r="BU416">
        <v>26.2077121734619</v>
      </c>
      <c r="BV416">
        <v>25.402399063110401</v>
      </c>
      <c r="BW416">
        <v>25.086345672607401</v>
      </c>
      <c r="BX416">
        <v>21.5559978485107</v>
      </c>
      <c r="BY416">
        <v>24.3935546875</v>
      </c>
      <c r="BZ416">
        <v>22.454402923583999</v>
      </c>
      <c r="CA416">
        <v>20.698291778564499</v>
      </c>
      <c r="CB416">
        <v>26.428989410400401</v>
      </c>
      <c r="CC416">
        <v>23.5634880065918</v>
      </c>
      <c r="CD416">
        <v>23.8494777679443</v>
      </c>
      <c r="CE416">
        <v>25.028673171997099</v>
      </c>
      <c r="CG416">
        <v>23.9678955078125</v>
      </c>
      <c r="CH416">
        <v>26.2077121734619</v>
      </c>
      <c r="CI416">
        <v>25.402399063110401</v>
      </c>
      <c r="CJ416">
        <v>25.086345672607401</v>
      </c>
      <c r="CK416">
        <v>21.5559978485107</v>
      </c>
      <c r="CL416">
        <v>24.3935546875</v>
      </c>
      <c r="CM416">
        <v>22.454402923583999</v>
      </c>
      <c r="CN416">
        <v>20.698291778564499</v>
      </c>
      <c r="CO416">
        <v>26.428989410400401</v>
      </c>
      <c r="CP416">
        <v>23.5634880065918</v>
      </c>
      <c r="CQ416">
        <v>23.8494777679443</v>
      </c>
      <c r="CR416">
        <v>25.028673171997099</v>
      </c>
      <c r="CT416" t="s">
        <v>19000</v>
      </c>
      <c r="CU416" t="s">
        <v>7096</v>
      </c>
      <c r="CV416" t="s">
        <v>18281</v>
      </c>
      <c r="CW416" t="str">
        <f>CT416&amp;CU416&amp;CHAR(10)&amp;CV416</f>
        <v>&gt;K4D1U9
MEMSSKIACFIVLCMIVVAPHGEALSCGQVESGLAPCLPYLQGKGPLGGCCRGVKGLLGAAKTPADRKTACTCLKSAANAIKGLNLGKAAGIPSACGVSIPYKISPFTDCSKVQ</v>
      </c>
    </row>
    <row r="417" spans="1:101" x14ac:dyDescent="0.25">
      <c r="A417" t="s">
        <v>7112</v>
      </c>
      <c r="B417" t="s">
        <v>7112</v>
      </c>
      <c r="C417" t="s">
        <v>7976</v>
      </c>
      <c r="D417" t="s">
        <v>14762</v>
      </c>
      <c r="E417" t="s">
        <v>14763</v>
      </c>
      <c r="F417" t="s">
        <v>10879</v>
      </c>
      <c r="G417">
        <v>2.6455001831054701</v>
      </c>
      <c r="H417">
        <v>2.4823083877563499</v>
      </c>
      <c r="I417">
        <v>2.8610744476318399</v>
      </c>
      <c r="J417">
        <v>3.6613531112670898</v>
      </c>
      <c r="K417">
        <v>2.5587320327758798</v>
      </c>
      <c r="L417">
        <v>2.5167388916015598</v>
      </c>
      <c r="M417">
        <v>3.4216957092285201</v>
      </c>
      <c r="N417">
        <v>2.9602212905883798</v>
      </c>
      <c r="O417">
        <v>2.20114326477051</v>
      </c>
      <c r="P417">
        <v>1.5091409683227499</v>
      </c>
      <c r="Q417">
        <v>1.95831394195557</v>
      </c>
      <c r="R417">
        <v>3.0347375869750999</v>
      </c>
      <c r="S417">
        <v>2.6509133179982514</v>
      </c>
      <c r="T417">
        <v>413</v>
      </c>
      <c r="U417" t="s">
        <v>10418</v>
      </c>
      <c r="X417" s="16">
        <v>-0.24931367238362334</v>
      </c>
      <c r="Z417">
        <v>0.56609192825112098</v>
      </c>
      <c r="AA417">
        <v>0.33778736603991999</v>
      </c>
      <c r="AB417">
        <v>0.45942289480710069</v>
      </c>
      <c r="AP417">
        <v>15</v>
      </c>
      <c r="AQ417">
        <v>9</v>
      </c>
      <c r="AR417">
        <v>4</v>
      </c>
      <c r="AS417">
        <v>46.6</v>
      </c>
      <c r="AT417">
        <v>29.8</v>
      </c>
      <c r="AU417">
        <v>14</v>
      </c>
      <c r="AV417">
        <v>43.301000000000002</v>
      </c>
      <c r="AW417">
        <v>0</v>
      </c>
      <c r="AX417">
        <v>106.64</v>
      </c>
      <c r="AY417">
        <v>6940700000</v>
      </c>
      <c r="AZ417">
        <v>103</v>
      </c>
      <c r="BA417" t="s">
        <v>6117</v>
      </c>
      <c r="BB417" t="s">
        <v>6117</v>
      </c>
      <c r="BC417" t="s">
        <v>6118</v>
      </c>
      <c r="BD417" t="s">
        <v>6119</v>
      </c>
      <c r="BE417" t="s">
        <v>6120</v>
      </c>
      <c r="BF417" s="34" t="s">
        <v>19011</v>
      </c>
      <c r="BG417">
        <v>-9.0415002778172493E-3</v>
      </c>
      <c r="BH417">
        <v>-0.28161895275116</v>
      </c>
      <c r="BI417">
        <v>0.351029843091965</v>
      </c>
      <c r="BJ417">
        <v>1.68772649765015</v>
      </c>
      <c r="BK417">
        <v>-0.153969392180443</v>
      </c>
      <c r="BL417">
        <v>-0.224110066890717</v>
      </c>
      <c r="BM417">
        <v>1.2874293327331501</v>
      </c>
      <c r="BN417">
        <v>0.51663368940353405</v>
      </c>
      <c r="BO417">
        <v>-0.75124597549438499</v>
      </c>
      <c r="BP417">
        <v>-1.9070898294448899</v>
      </c>
      <c r="BQ417">
        <v>-1.1568411588668801</v>
      </c>
      <c r="BR417">
        <v>0.64109748601913497</v>
      </c>
      <c r="BT417">
        <v>24.747041702270501</v>
      </c>
      <c r="BU417">
        <v>24.897214889526399</v>
      </c>
      <c r="BV417">
        <v>24.451173782348601</v>
      </c>
      <c r="BW417">
        <v>25.1988430023193</v>
      </c>
      <c r="BX417">
        <v>23.583826065063501</v>
      </c>
      <c r="BY417">
        <v>24.599857330322301</v>
      </c>
      <c r="BZ417">
        <v>25.0089817047119</v>
      </c>
      <c r="CA417">
        <v>24.3685302734375</v>
      </c>
      <c r="CB417">
        <v>23.8468017578125</v>
      </c>
      <c r="CC417">
        <v>21.6973571777344</v>
      </c>
      <c r="CD417">
        <v>22.1902980804443</v>
      </c>
      <c r="CE417">
        <v>24.001613616943398</v>
      </c>
      <c r="CG417">
        <v>24.747041702270501</v>
      </c>
      <c r="CH417">
        <v>24.897214889526399</v>
      </c>
      <c r="CI417">
        <v>24.451173782348601</v>
      </c>
      <c r="CJ417">
        <v>25.1988430023193</v>
      </c>
      <c r="CK417">
        <v>23.583826065063501</v>
      </c>
      <c r="CL417">
        <v>24.599857330322301</v>
      </c>
      <c r="CM417">
        <v>25.0089817047119</v>
      </c>
      <c r="CN417">
        <v>24.3685302734375</v>
      </c>
      <c r="CO417">
        <v>23.8468017578125</v>
      </c>
      <c r="CP417">
        <v>21.6973571777344</v>
      </c>
      <c r="CQ417">
        <v>22.1902980804443</v>
      </c>
      <c r="CR417">
        <v>24.001613616943398</v>
      </c>
      <c r="CT417" t="s">
        <v>19000</v>
      </c>
      <c r="CU417" t="s">
        <v>7112</v>
      </c>
      <c r="CV417" t="s">
        <v>18240</v>
      </c>
      <c r="CW417" t="str">
        <f>CT417&amp;CU417&amp;CHAR(10)&amp;CV417</f>
        <v>&gt;P43280
METFLFTSESVNEGHPDKLCDQISDAVLDACLEQDPESKVACETCTKTNLVMVFGEITTKAIVDYEKIVRDTCRNIGFVSDDVGLDADNCKVLVYIEQQSPDIAQGVHGHLTKRPEEIGAGDQGHMFGYATDETPELMPLSHVLATKLGARLTEVRKNGTCAWLRPDGKTQVTVEYSNDNGAMVPIRVHTVLISTQHDETVTNDEIARDLKEHVIKPVIPEKYLDENTIFHLNPSGRFVIGGPHGDAGLTGRKIIIDTYGGWGAHGGGAFSGKDPTKVDRSGAYIVRQAAKSIVASGLARRCIVQVSYAIGVPEPLSVFVDTYGTGKIPDREILKIVKENFDFRPGMMSINLDLKRGGNRRFLKTAAYGHFGRDDPDFTWEVVKPLKWEKPQD</v>
      </c>
    </row>
    <row r="418" spans="1:101" x14ac:dyDescent="0.25">
      <c r="A418" t="s">
        <v>1679</v>
      </c>
      <c r="B418" t="s">
        <v>19415</v>
      </c>
      <c r="C418" t="s">
        <v>7177</v>
      </c>
      <c r="D418" t="s">
        <v>15020</v>
      </c>
      <c r="E418" t="s">
        <v>15021</v>
      </c>
      <c r="F418" t="s">
        <v>10880</v>
      </c>
      <c r="G418">
        <v>2.6781749725341801</v>
      </c>
      <c r="H418">
        <v>3.63454341888428</v>
      </c>
      <c r="I418">
        <v>4.4995841979980504</v>
      </c>
      <c r="J418">
        <v>1.95001697540283</v>
      </c>
      <c r="K418">
        <v>1.7328290939331099</v>
      </c>
      <c r="L418">
        <v>1.16766357421875</v>
      </c>
      <c r="M418">
        <v>2.5496749877929701</v>
      </c>
      <c r="N418">
        <v>2.4778280258178702</v>
      </c>
      <c r="O418">
        <v>2.4056816101074201</v>
      </c>
      <c r="P418">
        <v>2.8591508865356401</v>
      </c>
      <c r="Q418">
        <v>3.1164236068725599</v>
      </c>
      <c r="R418">
        <v>2.6971788406372101</v>
      </c>
      <c r="S418">
        <v>2.6473958492279057</v>
      </c>
      <c r="T418">
        <v>414</v>
      </c>
      <c r="W418">
        <v>1</v>
      </c>
      <c r="X418" s="16">
        <v>1.9872643152872738</v>
      </c>
      <c r="Z418">
        <v>8.5305555555555607E-2</v>
      </c>
      <c r="AA418">
        <v>2.0531583227739598</v>
      </c>
      <c r="AB418">
        <v>8.8479299827454849E-3</v>
      </c>
      <c r="AC418" t="s">
        <v>10408</v>
      </c>
      <c r="AE418">
        <v>1.58563540848829</v>
      </c>
      <c r="AF418">
        <v>2.5963580978232956E-2</v>
      </c>
      <c r="AG418">
        <v>6.3396226415094303E-3</v>
      </c>
      <c r="AH418" t="s">
        <v>10408</v>
      </c>
      <c r="AJ418" s="14">
        <v>1.4845888860366501</v>
      </c>
      <c r="AK418" s="14">
        <v>3.2765071043707329E-2</v>
      </c>
      <c r="AL418" s="14">
        <v>6.2214285714285701E-2</v>
      </c>
      <c r="AN418" s="14">
        <f>AVERAGE(M418:O418)-AVERAGE(P418:R418)</f>
        <v>-0.41318957010905022</v>
      </c>
      <c r="AP418">
        <v>16</v>
      </c>
      <c r="AQ418">
        <v>16</v>
      </c>
      <c r="AR418">
        <v>15</v>
      </c>
      <c r="AS418">
        <v>35.200000000000003</v>
      </c>
      <c r="AT418">
        <v>35.200000000000003</v>
      </c>
      <c r="AU418">
        <v>32</v>
      </c>
      <c r="AV418">
        <v>61.113999999999997</v>
      </c>
      <c r="AW418">
        <v>0</v>
      </c>
      <c r="AX418">
        <v>134.08000000000001</v>
      </c>
      <c r="AY418">
        <v>10358000000</v>
      </c>
      <c r="AZ418">
        <v>175</v>
      </c>
      <c r="BA418" t="s">
        <v>1679</v>
      </c>
      <c r="BB418" t="s">
        <v>1679</v>
      </c>
      <c r="BC418" t="s">
        <v>1680</v>
      </c>
      <c r="BF418" s="34" t="s">
        <v>19011</v>
      </c>
      <c r="BG418">
        <v>3.5471040755510302E-2</v>
      </c>
      <c r="BH418">
        <v>1.1376267671585101</v>
      </c>
      <c r="BI418">
        <v>2.1345329284668</v>
      </c>
      <c r="BJ418">
        <v>-0.80368614196777299</v>
      </c>
      <c r="BK418">
        <v>-1.05398178100586</v>
      </c>
      <c r="BL418">
        <v>-1.70530021190643</v>
      </c>
      <c r="BM418">
        <v>-0.112617269158363</v>
      </c>
      <c r="BN418">
        <v>-0.195416465401649</v>
      </c>
      <c r="BO418">
        <v>-0.27856075763702398</v>
      </c>
      <c r="BP418">
        <v>0.244034633040428</v>
      </c>
      <c r="BQ418">
        <v>0.54052555561065696</v>
      </c>
      <c r="BR418">
        <v>5.7371828705072403E-2</v>
      </c>
      <c r="BT418">
        <v>24.779716491699201</v>
      </c>
      <c r="BU418">
        <v>26.0494499206543</v>
      </c>
      <c r="BV418">
        <v>26.089683532714801</v>
      </c>
      <c r="BW418">
        <v>23.487506866455099</v>
      </c>
      <c r="BX418">
        <v>22.7579231262207</v>
      </c>
      <c r="BY418">
        <v>23.250782012939499</v>
      </c>
      <c r="BZ418">
        <v>24.136960983276399</v>
      </c>
      <c r="CA418">
        <v>23.886137008666999</v>
      </c>
      <c r="CB418">
        <v>24.0513401031494</v>
      </c>
      <c r="CC418">
        <v>23.047367095947301</v>
      </c>
      <c r="CD418">
        <v>23.3484077453613</v>
      </c>
      <c r="CE418">
        <v>23.664054870605501</v>
      </c>
      <c r="CG418">
        <v>24.779716491699201</v>
      </c>
      <c r="CH418">
        <v>26.0494499206543</v>
      </c>
      <c r="CI418">
        <v>26.089683532714801</v>
      </c>
      <c r="CJ418">
        <v>23.487506866455099</v>
      </c>
      <c r="CK418">
        <v>22.7579231262207</v>
      </c>
      <c r="CL418">
        <v>23.250782012939499</v>
      </c>
      <c r="CM418">
        <v>24.136960983276399</v>
      </c>
      <c r="CN418">
        <v>23.886137008666999</v>
      </c>
      <c r="CO418">
        <v>24.0513401031494</v>
      </c>
      <c r="CP418">
        <v>23.047367095947301</v>
      </c>
      <c r="CQ418">
        <v>23.3484077453613</v>
      </c>
      <c r="CR418">
        <v>23.664054870605501</v>
      </c>
      <c r="CT418" t="s">
        <v>19000</v>
      </c>
      <c r="CU418" t="s">
        <v>1679</v>
      </c>
      <c r="CV418" t="s">
        <v>16578</v>
      </c>
      <c r="CW418" t="str">
        <f>CT418&amp;CU418&amp;CHAR(10)&amp;CV418</f>
        <v>&gt;A0A3Q7FQH2
MGIILITKAMFLILQILIFLNASPYLVHCAFSRLQLPLQAFGPDSSAFDTKGVGPYTGVGDGRVMKYQGPNVGFTEFAITSPNRTKQICNGTNDPISQISCGRPYGLGFYNKTGDLYITDAYYGLLVVKPSGGLATPLVTSFEGTPFSFLDSLDIDQEEGVIYFIDSGAIFRTGNRVLIALSGDTTGRLFKYDIATKQVTLLLNKLSGPAGIALSKDKSFLLVSEAIGKRIRRFWLKGAKANSSDVFANIDGNPDNIKRTVSGDFWVAVVTVKTKVLIIPTIISTGQRINQSGKLVETRDFTAQYMSFNGITEVQEYNDKLYIGSLDQNFIGPDSAAFDPKGDGPYACVGDGRVIKYQDPNVGFTEFAITSPNRTKKRCDGTNDPISQLVCGRPYGLGFYDKTGDLYITDAYYGLVMAKPSGGLVTPVATSFEGAPFAFLDSLDIDQEMGIIYFVDSGAIFRTGNGLLIALSGDTTGRLFKYDIATKQVTLLLNKLSGPAGIALNKDKSYLLVSETIAKKIRRFWLIGAKANSSDVFANIDGNPDNIKRTELGDFWVAVAVLN</v>
      </c>
    </row>
    <row r="419" spans="1:101" x14ac:dyDescent="0.25">
      <c r="A419" t="s">
        <v>3621</v>
      </c>
      <c r="B419" t="s">
        <v>19416</v>
      </c>
      <c r="C419" t="s">
        <v>7372</v>
      </c>
      <c r="D419">
        <v>0</v>
      </c>
      <c r="E419">
        <v>0</v>
      </c>
      <c r="F419" t="s">
        <v>10881</v>
      </c>
      <c r="G419">
        <v>2.5774688720703098</v>
      </c>
      <c r="H419">
        <v>2.5324449539184601</v>
      </c>
      <c r="I419">
        <v>1.7249660491943399</v>
      </c>
      <c r="J419">
        <v>2.63431644439697</v>
      </c>
      <c r="K419">
        <v>2.89151859283447</v>
      </c>
      <c r="L419">
        <v>2.5429954528808598</v>
      </c>
      <c r="M419">
        <v>2.4850616455078098</v>
      </c>
      <c r="N419">
        <v>2.1767778396606401</v>
      </c>
      <c r="O419">
        <v>2.7694683074951199</v>
      </c>
      <c r="P419">
        <v>3.2470827102661102</v>
      </c>
      <c r="Q419">
        <v>2.3235673904418901</v>
      </c>
      <c r="R419">
        <v>3.7723569869995099</v>
      </c>
      <c r="S419">
        <v>2.6398354371388741</v>
      </c>
      <c r="T419">
        <v>415</v>
      </c>
      <c r="X419" s="16">
        <v>-0.4113168716430633</v>
      </c>
      <c r="Z419">
        <v>0.35693407466242999</v>
      </c>
      <c r="AA419">
        <v>0.62435087654791199</v>
      </c>
      <c r="AB419">
        <v>0.23749207579518142</v>
      </c>
      <c r="AP419">
        <v>8</v>
      </c>
      <c r="AQ419">
        <v>8</v>
      </c>
      <c r="AR419">
        <v>8</v>
      </c>
      <c r="AS419">
        <v>60.8</v>
      </c>
      <c r="AT419">
        <v>60.8</v>
      </c>
      <c r="AU419">
        <v>60.8</v>
      </c>
      <c r="AV419">
        <v>22.574999999999999</v>
      </c>
      <c r="AW419">
        <v>0</v>
      </c>
      <c r="AX419">
        <v>51.073</v>
      </c>
      <c r="AY419">
        <v>4175800000</v>
      </c>
      <c r="AZ419">
        <v>89</v>
      </c>
      <c r="BA419" t="s">
        <v>3621</v>
      </c>
      <c r="BB419" t="s">
        <v>3621</v>
      </c>
      <c r="BC419" t="s">
        <v>3622</v>
      </c>
      <c r="BF419" s="34" t="s">
        <v>19011</v>
      </c>
      <c r="BG419">
        <v>-0.120805501937866</v>
      </c>
      <c r="BH419">
        <v>-0.20801788568496701</v>
      </c>
      <c r="BI419">
        <v>-1.77212345600128</v>
      </c>
      <c r="BJ419">
        <v>-1.0690418072044801E-2</v>
      </c>
      <c r="BK419">
        <v>0.48751619458198497</v>
      </c>
      <c r="BL419">
        <v>-0.18758131563663499</v>
      </c>
      <c r="BM419">
        <v>-0.299800455570221</v>
      </c>
      <c r="BN419">
        <v>-0.89695346355438199</v>
      </c>
      <c r="BO419">
        <v>0.25110191106796298</v>
      </c>
      <c r="BP419">
        <v>1.17625224590302</v>
      </c>
      <c r="BQ419">
        <v>-0.61261862516403198</v>
      </c>
      <c r="BR419">
        <v>2.1937208175659202</v>
      </c>
      <c r="BT419">
        <v>24.679010391235401</v>
      </c>
      <c r="BU419">
        <v>24.947351455688501</v>
      </c>
      <c r="BV419">
        <v>23.315065383911101</v>
      </c>
      <c r="BW419">
        <v>24.171806335449201</v>
      </c>
      <c r="BX419">
        <v>23.916612625122099</v>
      </c>
      <c r="BY419">
        <v>24.626113891601602</v>
      </c>
      <c r="BZ419">
        <v>24.0723476409912</v>
      </c>
      <c r="CA419">
        <v>23.585086822509801</v>
      </c>
      <c r="CB419">
        <v>24.415126800537099</v>
      </c>
      <c r="CC419">
        <v>23.435298919677699</v>
      </c>
      <c r="CD419">
        <v>22.5555515289307</v>
      </c>
      <c r="CE419">
        <v>24.739233016967798</v>
      </c>
      <c r="CG419">
        <v>24.679010391235401</v>
      </c>
      <c r="CH419">
        <v>24.947351455688501</v>
      </c>
      <c r="CI419">
        <v>23.315065383911101</v>
      </c>
      <c r="CJ419">
        <v>24.171806335449201</v>
      </c>
      <c r="CK419">
        <v>23.916612625122099</v>
      </c>
      <c r="CL419">
        <v>24.626113891601602</v>
      </c>
      <c r="CM419">
        <v>24.0723476409912</v>
      </c>
      <c r="CN419">
        <v>23.585086822509801</v>
      </c>
      <c r="CO419">
        <v>24.415126800537099</v>
      </c>
      <c r="CP419">
        <v>23.435298919677699</v>
      </c>
      <c r="CQ419">
        <v>22.5555515289307</v>
      </c>
      <c r="CR419">
        <v>24.739233016967798</v>
      </c>
      <c r="CT419" t="s">
        <v>19000</v>
      </c>
      <c r="CU419" t="s">
        <v>3621</v>
      </c>
      <c r="CV419" t="s">
        <v>17720</v>
      </c>
      <c r="CW419" t="str">
        <f>CT419&amp;CU419&amp;CHAR(10)&amp;CV419</f>
        <v>&gt;A0A3Q7HQI3
MACLHDHDCADHNCSSDWSLFKHIDLPKVSALNEAVTGSVKSVFKPWEQRLNSSEGHLESNEGDPELIVFIPFTADVKIKSIAIVGGADGTSPSKMRAFVNRDGIDFSDAQSMQAIQEWDLAENLQGVLEYQTRYSRFQSVGNITLHFPDNFGADTTRIQYIGLKGEATQMKRDVVANIVYEIMPNPSDHKTQAETGGGFSHVE</v>
      </c>
    </row>
    <row r="420" spans="1:101" x14ac:dyDescent="0.25">
      <c r="A420" t="s">
        <v>7094</v>
      </c>
      <c r="B420" t="s">
        <v>19417</v>
      </c>
      <c r="C420" t="s">
        <v>7939</v>
      </c>
      <c r="D420">
        <v>0</v>
      </c>
      <c r="E420">
        <v>0</v>
      </c>
      <c r="F420" t="s">
        <v>10882</v>
      </c>
      <c r="G420">
        <v>2.5856628417968799</v>
      </c>
      <c r="H420">
        <v>2.5340051651000999</v>
      </c>
      <c r="I420">
        <v>2.8641529083252002</v>
      </c>
      <c r="J420">
        <v>2.10876369476318</v>
      </c>
      <c r="K420">
        <v>2.57878589630127</v>
      </c>
      <c r="L420">
        <v>2.0975914001464799</v>
      </c>
      <c r="M420">
        <v>2.9655723571777299</v>
      </c>
      <c r="N420">
        <v>3.0593118667602499</v>
      </c>
      <c r="O420">
        <v>2.2361927032470699</v>
      </c>
      <c r="P420">
        <v>2.8012361526489298</v>
      </c>
      <c r="Q420">
        <v>2.9067907333374001</v>
      </c>
      <c r="R420">
        <v>2.9182367324829102</v>
      </c>
      <c r="S420">
        <v>2.6380252043406167</v>
      </c>
      <c r="T420">
        <v>416</v>
      </c>
      <c r="X420" s="16">
        <v>0.39955997467041726</v>
      </c>
      <c r="Z420">
        <v>0.25137992376111801</v>
      </c>
      <c r="AA420">
        <v>0.93410296683503402</v>
      </c>
      <c r="AB420">
        <v>0.11638500596033829</v>
      </c>
      <c r="AP420">
        <v>12</v>
      </c>
      <c r="AQ420">
        <v>12</v>
      </c>
      <c r="AR420">
        <v>12</v>
      </c>
      <c r="AS420">
        <v>34.4</v>
      </c>
      <c r="AT420">
        <v>34.4</v>
      </c>
      <c r="AU420">
        <v>34.4</v>
      </c>
      <c r="AV420">
        <v>45.576999999999998</v>
      </c>
      <c r="AW420">
        <v>0</v>
      </c>
      <c r="AX420">
        <v>57.72</v>
      </c>
      <c r="AY420">
        <v>5380900000</v>
      </c>
      <c r="AZ420">
        <v>120</v>
      </c>
      <c r="BA420" t="s">
        <v>5925</v>
      </c>
      <c r="BB420" t="s">
        <v>5925</v>
      </c>
      <c r="BC420" t="s">
        <v>5926</v>
      </c>
      <c r="BD420" t="s">
        <v>5927</v>
      </c>
      <c r="BE420" t="s">
        <v>5928</v>
      </c>
      <c r="BF420" s="34" t="s">
        <v>19011</v>
      </c>
      <c r="BG420">
        <v>-0.15446792542934401</v>
      </c>
      <c r="BH420">
        <v>-0.306857049465179</v>
      </c>
      <c r="BI420">
        <v>0.66707223653793302</v>
      </c>
      <c r="BJ420">
        <v>-1.5613108873367301</v>
      </c>
      <c r="BK420">
        <v>-0.174754783511162</v>
      </c>
      <c r="BL420">
        <v>-1.5942690372467001</v>
      </c>
      <c r="BM420">
        <v>0.96625757217407204</v>
      </c>
      <c r="BN420">
        <v>1.24278724193573</v>
      </c>
      <c r="BO420">
        <v>-1.18539786338806</v>
      </c>
      <c r="BP420">
        <v>0.48146906495094299</v>
      </c>
      <c r="BQ420">
        <v>0.79285293817520097</v>
      </c>
      <c r="BR420">
        <v>0.826618432998657</v>
      </c>
      <c r="BT420">
        <v>24.6872043609619</v>
      </c>
      <c r="BU420">
        <v>24.948911666870099</v>
      </c>
      <c r="BV420">
        <v>24.454252243041999</v>
      </c>
      <c r="BW420">
        <v>23.646253585815401</v>
      </c>
      <c r="BX420">
        <v>23.603879928588899</v>
      </c>
      <c r="BY420">
        <v>24.180709838867202</v>
      </c>
      <c r="BZ420">
        <v>24.552858352661101</v>
      </c>
      <c r="CA420">
        <v>24.4676208496094</v>
      </c>
      <c r="CB420">
        <v>23.881851196289102</v>
      </c>
      <c r="CC420">
        <v>22.989452362060501</v>
      </c>
      <c r="CD420">
        <v>23.1387748718262</v>
      </c>
      <c r="CE420">
        <v>23.8851127624512</v>
      </c>
      <c r="CG420">
        <v>24.6872043609619</v>
      </c>
      <c r="CH420">
        <v>24.948911666870099</v>
      </c>
      <c r="CI420">
        <v>24.454252243041999</v>
      </c>
      <c r="CJ420">
        <v>23.646253585815401</v>
      </c>
      <c r="CK420">
        <v>23.603879928588899</v>
      </c>
      <c r="CL420">
        <v>24.180709838867202</v>
      </c>
      <c r="CM420">
        <v>24.552858352661101</v>
      </c>
      <c r="CN420">
        <v>24.4676208496094</v>
      </c>
      <c r="CO420">
        <v>23.881851196289102</v>
      </c>
      <c r="CP420">
        <v>22.989452362060501</v>
      </c>
      <c r="CQ420">
        <v>23.1387748718262</v>
      </c>
      <c r="CR420">
        <v>23.8851127624512</v>
      </c>
      <c r="CT420" t="s">
        <v>19000</v>
      </c>
      <c r="CU420" t="s">
        <v>7094</v>
      </c>
      <c r="CV420" t="s">
        <v>17252</v>
      </c>
      <c r="CW420" t="str">
        <f>CT420&amp;CU420&amp;CHAR(10)&amp;CV420</f>
        <v>&gt;K4CWY6
MAKKAVLIGINYPGTKAELRGCINDVKRMYNCLLNRYGFAEEDITVLIDTDDSYTQPTGRNIRKALSDLVGSAESGDCLFVHYSGHGTRLPAETGEEDDTGFDECIVPCDMNLITDDDFRELVDKVPEGCQITIVSDSCHSGGLIDKAKEQIGESHKQGDDDEGHGSGFGFKNFLRRNVEDAFESRGIHLPGRHHRREEEEENFAESSVIETEDGDQVHVKSKSLPLSTLIEILKQKTGKDDIDVGKLRPTLFDVFGEDASPKVKKFMKIIFNKLQKNNEQGGGGGFMGMVGNLAQEFLKQKLDENDESYAKPAMETHVEGKQEVYAGSGNRGLPDSGILVSGCQTDQTSADATPAGGESYGALSNAIQEILAESDGPVTNEELVSKARKKMQKQGFTQRPGLYCDDHHVDAPFVC</v>
      </c>
    </row>
    <row r="421" spans="1:101" x14ac:dyDescent="0.25">
      <c r="A421" t="s">
        <v>238</v>
      </c>
      <c r="B421" t="s">
        <v>19418</v>
      </c>
      <c r="C421" t="s">
        <v>7192</v>
      </c>
      <c r="D421" t="s">
        <v>15022</v>
      </c>
      <c r="E421" t="s">
        <v>15023</v>
      </c>
      <c r="F421" t="s">
        <v>10883</v>
      </c>
      <c r="G421">
        <v>3.1393489837646502</v>
      </c>
      <c r="H421">
        <v>2.95452213287354</v>
      </c>
      <c r="I421">
        <v>3.1847991943359402</v>
      </c>
      <c r="J421">
        <v>2.8209466934204102</v>
      </c>
      <c r="K421">
        <v>2.6154336929321298</v>
      </c>
      <c r="L421">
        <v>2.5711898803710902</v>
      </c>
      <c r="M421">
        <v>2.5520973205566402</v>
      </c>
      <c r="N421">
        <v>3.3138761520385698</v>
      </c>
      <c r="O421">
        <v>1.9030914306640601</v>
      </c>
      <c r="P421">
        <v>2.95733737945557</v>
      </c>
      <c r="Q421">
        <v>0.41451168060302701</v>
      </c>
      <c r="R421">
        <v>3.2056932449340798</v>
      </c>
      <c r="S421">
        <v>2.6360706488291421</v>
      </c>
      <c r="T421">
        <v>417</v>
      </c>
      <c r="X421" s="16">
        <v>0.4237000147501675</v>
      </c>
      <c r="Z421">
        <v>0.74040735502121602</v>
      </c>
      <c r="AA421">
        <v>0.18307491783754601</v>
      </c>
      <c r="AB421">
        <v>0.65603208792543555</v>
      </c>
      <c r="AP421">
        <v>5</v>
      </c>
      <c r="AQ421">
        <v>5</v>
      </c>
      <c r="AR421">
        <v>5</v>
      </c>
      <c r="AS421">
        <v>22.9</v>
      </c>
      <c r="AT421">
        <v>22.9</v>
      </c>
      <c r="AU421">
        <v>22.9</v>
      </c>
      <c r="AV421">
        <v>26.324999999999999</v>
      </c>
      <c r="AW421">
        <v>0</v>
      </c>
      <c r="AX421">
        <v>19.891999999999999</v>
      </c>
      <c r="AY421">
        <v>2903700000</v>
      </c>
      <c r="AZ421">
        <v>50</v>
      </c>
      <c r="BA421" t="s">
        <v>238</v>
      </c>
      <c r="BB421" t="s">
        <v>238</v>
      </c>
      <c r="BC421" t="s">
        <v>239</v>
      </c>
      <c r="BF421" s="34" t="s">
        <v>19011</v>
      </c>
      <c r="BG421">
        <v>0.62814593315124501</v>
      </c>
      <c r="BH421">
        <v>0.39746198058128401</v>
      </c>
      <c r="BI421">
        <v>0.68487274646759</v>
      </c>
      <c r="BJ421">
        <v>0.23074536025524101</v>
      </c>
      <c r="BK421">
        <v>-2.5757160037756001E-2</v>
      </c>
      <c r="BL421">
        <v>-8.0978237092495006E-2</v>
      </c>
      <c r="BM421">
        <v>-0.104807823896408</v>
      </c>
      <c r="BN421">
        <v>0.84597480297088601</v>
      </c>
      <c r="BO421">
        <v>-0.91483753919601396</v>
      </c>
      <c r="BP421">
        <v>0.40097573399543801</v>
      </c>
      <c r="BQ421">
        <v>-2.7727465629577601</v>
      </c>
      <c r="BR421">
        <v>0.71095079183578502</v>
      </c>
      <c r="BT421">
        <v>25.240890502929702</v>
      </c>
      <c r="BU421">
        <v>25.369428634643601</v>
      </c>
      <c r="BV421">
        <v>24.774898529052699</v>
      </c>
      <c r="BW421">
        <v>24.358436584472699</v>
      </c>
      <c r="BX421">
        <v>23.640527725219702</v>
      </c>
      <c r="BY421">
        <v>24.6543083190918</v>
      </c>
      <c r="BZ421">
        <v>24.13938331604</v>
      </c>
      <c r="CA421">
        <v>24.722185134887699</v>
      </c>
      <c r="CB421">
        <v>23.548749923706101</v>
      </c>
      <c r="CC421">
        <v>23.145553588867202</v>
      </c>
      <c r="CD421">
        <v>20.6464958190918</v>
      </c>
      <c r="CE421">
        <v>24.172569274902301</v>
      </c>
      <c r="CG421">
        <v>25.240890502929702</v>
      </c>
      <c r="CH421">
        <v>25.369428634643601</v>
      </c>
      <c r="CI421">
        <v>24.774898529052699</v>
      </c>
      <c r="CJ421">
        <v>24.358436584472699</v>
      </c>
      <c r="CK421">
        <v>23.640527725219702</v>
      </c>
      <c r="CL421">
        <v>24.6543083190918</v>
      </c>
      <c r="CM421">
        <v>24.13938331604</v>
      </c>
      <c r="CN421">
        <v>24.722185134887699</v>
      </c>
      <c r="CO421">
        <v>23.548749923706101</v>
      </c>
      <c r="CP421">
        <v>23.145553588867202</v>
      </c>
      <c r="CQ421">
        <v>20.6464958190918</v>
      </c>
      <c r="CR421">
        <v>24.172569274902301</v>
      </c>
      <c r="CT421" t="s">
        <v>19000</v>
      </c>
      <c r="CU421" t="s">
        <v>238</v>
      </c>
      <c r="CV421" t="s">
        <v>18569</v>
      </c>
      <c r="CW421" t="str">
        <f>CT421&amp;CU421&amp;CHAR(10)&amp;CV421</f>
        <v>&gt;A0A3Q7E6Y7
MATRLQFENSCEIGVFSKLTNAYCLVAIGGSENFYSTFESELSGIIPVIKTSIGGTRIIGRLCAGNKNGLLLPHTTTDQELQHLRNSLPDGVVVQRIDERLSALGNCIACNDHVALTHTDLDKETEEMIADVLGVEVFRQTIAGNILVGSYCAISNTGGLVHPHTSIEDLDELSTLLQVPLVAGTVNRGSEVIGAGLTVNDWTAFTGSDTTATELSVIESVFKLREAQPTAIVDEMRKSLIDSYV</v>
      </c>
    </row>
    <row r="422" spans="1:101" x14ac:dyDescent="0.25">
      <c r="A422" t="s">
        <v>3576</v>
      </c>
      <c r="B422" t="s">
        <v>19419</v>
      </c>
      <c r="C422" t="s">
        <v>7652</v>
      </c>
      <c r="D422" t="s">
        <v>15024</v>
      </c>
      <c r="E422" t="s">
        <v>15025</v>
      </c>
      <c r="F422" t="s">
        <v>10884</v>
      </c>
      <c r="G422">
        <v>2.9579486846923801</v>
      </c>
      <c r="H422">
        <v>2.76769924163818</v>
      </c>
      <c r="I422">
        <v>2.8945217132568399</v>
      </c>
      <c r="J422">
        <v>2.0527467727661102</v>
      </c>
      <c r="K422">
        <v>2.5757284164428702</v>
      </c>
      <c r="L422">
        <v>2.47342872619629</v>
      </c>
      <c r="M422">
        <v>2.8360710144043</v>
      </c>
      <c r="N422">
        <v>2.7193937301635698</v>
      </c>
      <c r="O422">
        <v>2.4028568267822301</v>
      </c>
      <c r="P422">
        <v>2.6315793991088898</v>
      </c>
      <c r="Q422">
        <v>2.7600126266479501</v>
      </c>
      <c r="R422">
        <v>2.5315084457397501</v>
      </c>
      <c r="S422">
        <v>2.6336246331532798</v>
      </c>
      <c r="T422">
        <v>418</v>
      </c>
      <c r="X422" s="16">
        <v>0.50608857472737645</v>
      </c>
      <c r="Z422">
        <v>0.198430292598967</v>
      </c>
      <c r="AA422">
        <v>1.1436166723894601</v>
      </c>
      <c r="AB422">
        <v>7.1842812809800718E-2</v>
      </c>
      <c r="AP422">
        <v>25</v>
      </c>
      <c r="AQ422">
        <v>25</v>
      </c>
      <c r="AR422">
        <v>24</v>
      </c>
      <c r="AS422">
        <v>59.3</v>
      </c>
      <c r="AT422">
        <v>59.3</v>
      </c>
      <c r="AU422">
        <v>57.4</v>
      </c>
      <c r="AV422">
        <v>50.844999999999999</v>
      </c>
      <c r="AW422">
        <v>0</v>
      </c>
      <c r="AX422">
        <v>111.01</v>
      </c>
      <c r="AY422">
        <v>10291000000</v>
      </c>
      <c r="AZ422">
        <v>251</v>
      </c>
      <c r="BA422" t="s">
        <v>3575</v>
      </c>
      <c r="BB422" t="s">
        <v>3576</v>
      </c>
      <c r="BC422" t="s">
        <v>3577</v>
      </c>
      <c r="BF422" s="34" t="s">
        <v>19011</v>
      </c>
      <c r="BG422">
        <v>1.29903221130371</v>
      </c>
      <c r="BH422">
        <v>0.53701609373092696</v>
      </c>
      <c r="BI422">
        <v>1.0449848175048799</v>
      </c>
      <c r="BJ422">
        <v>-2.32662081718445</v>
      </c>
      <c r="BK422">
        <v>-0.23189477622509</v>
      </c>
      <c r="BL422">
        <v>-0.64164113998413097</v>
      </c>
      <c r="BM422">
        <v>0.81086921691894498</v>
      </c>
      <c r="BN422">
        <v>0.34353548288345298</v>
      </c>
      <c r="BO422">
        <v>-0.92430651187896695</v>
      </c>
      <c r="BP422">
        <v>-8.1918835639953596E-3</v>
      </c>
      <c r="BQ422">
        <v>0.50622850656509399</v>
      </c>
      <c r="BR422">
        <v>-0.40901136398315402</v>
      </c>
      <c r="BT422">
        <v>25.059490203857401</v>
      </c>
      <c r="BU422">
        <v>25.1826057434082</v>
      </c>
      <c r="BV422">
        <v>24.484621047973601</v>
      </c>
      <c r="BW422">
        <v>23.590236663818398</v>
      </c>
      <c r="BX422">
        <v>23.600822448730501</v>
      </c>
      <c r="BY422">
        <v>24.556547164916999</v>
      </c>
      <c r="BZ422">
        <v>24.423357009887699</v>
      </c>
      <c r="CA422">
        <v>24.127702713012699</v>
      </c>
      <c r="CB422">
        <v>24.048515319824201</v>
      </c>
      <c r="CC422">
        <v>22.819795608520501</v>
      </c>
      <c r="CD422">
        <v>22.991996765136701</v>
      </c>
      <c r="CE422">
        <v>23.498384475708001</v>
      </c>
      <c r="CG422">
        <v>25.059490203857401</v>
      </c>
      <c r="CH422">
        <v>25.1826057434082</v>
      </c>
      <c r="CI422">
        <v>24.484621047973601</v>
      </c>
      <c r="CJ422">
        <v>23.590236663818398</v>
      </c>
      <c r="CK422">
        <v>23.600822448730501</v>
      </c>
      <c r="CL422">
        <v>24.556547164916999</v>
      </c>
      <c r="CM422">
        <v>24.423357009887699</v>
      </c>
      <c r="CN422">
        <v>24.127702713012699</v>
      </c>
      <c r="CO422">
        <v>24.048515319824201</v>
      </c>
      <c r="CP422">
        <v>22.819795608520501</v>
      </c>
      <c r="CQ422">
        <v>22.991996765136701</v>
      </c>
      <c r="CR422">
        <v>23.498384475708001</v>
      </c>
      <c r="CT422" t="s">
        <v>19000</v>
      </c>
      <c r="CU422" t="s">
        <v>3576</v>
      </c>
      <c r="CV422" t="s">
        <v>17047</v>
      </c>
      <c r="CW422" t="str">
        <f>CT422&amp;CU422&amp;CHAR(10)&amp;CV422</f>
        <v>&gt;A0A3Q7HNA9
MASTMFSLASVTPSASISLQDNLKPKLKIGTSSQRAFPGKDFMKAKSNGRTTMAVAVNVSRFEGITMAPADPILGVSEAFKADTNELKLNLGVGAYRTEDLQPYVLNVVKKAENLILERGENKEYLPIEGLAAFNKVTAELLFGKDNPVLQQQRVATIQGLSGTGSLRIAAALIERYFPYSKILISSPTWGNHKNIFNDARVPWSEYRYYDPKTVGLDFAGMIEDIKAAPEGSFILLHGCAHNPTGIDPTPEQWKKIADVIQKKNHIPFFDVAYQGFASGSLDEDASSVRMFAARGMELLVAQSYSKNLGLYGERIGAINVLCSSADAATRVKSQLKRLARPMYSNPPIHGAKIVANVVGTPELFSEWKEEMEMMAGRIKSVRQKLYDSLSAKDKSGKNWSFILKQIGMFSFTGLDRAQSENMANKWHVYMTKDGRISLAGLSAAKCEYLADAIIDSYYNVS</v>
      </c>
    </row>
    <row r="423" spans="1:101" x14ac:dyDescent="0.25">
      <c r="A423" t="s">
        <v>5884</v>
      </c>
      <c r="B423" t="s">
        <v>20520</v>
      </c>
      <c r="C423" t="s">
        <v>7933</v>
      </c>
      <c r="D423" t="s">
        <v>15741</v>
      </c>
      <c r="E423" t="s">
        <v>15742</v>
      </c>
      <c r="F423" t="s">
        <v>12075</v>
      </c>
      <c r="G423">
        <v>1.56424903869629</v>
      </c>
      <c r="H423">
        <v>0.864468574523926</v>
      </c>
      <c r="I423">
        <v>1.5808067321777299</v>
      </c>
      <c r="J423">
        <v>-0.63860607147216797</v>
      </c>
      <c r="K423">
        <v>-1.64731121063232</v>
      </c>
      <c r="L423">
        <v>-1.7576942443847701</v>
      </c>
      <c r="M423">
        <v>-0.75468635559081998</v>
      </c>
      <c r="N423">
        <v>-0.204716682434082</v>
      </c>
      <c r="O423">
        <v>-0.71958351135253895</v>
      </c>
      <c r="P423">
        <v>-3.52784252166748</v>
      </c>
      <c r="Q423">
        <v>-4.7105121612548801</v>
      </c>
      <c r="R423">
        <v>-3.51599788665771</v>
      </c>
      <c r="S423">
        <v>-1.1222855250040686</v>
      </c>
      <c r="T423">
        <v>1609</v>
      </c>
      <c r="W423">
        <v>1</v>
      </c>
      <c r="X423" s="16">
        <v>2.6843786239624015</v>
      </c>
      <c r="Z423">
        <v>4.8000000000000001E-2</v>
      </c>
      <c r="AA423">
        <v>4.8367636542171004</v>
      </c>
      <c r="AB423">
        <v>1.456251366112628E-5</v>
      </c>
      <c r="AC423" t="s">
        <v>10408</v>
      </c>
      <c r="AE423">
        <v>2.4846526019566602</v>
      </c>
      <c r="AF423">
        <v>3.2760264389239484E-3</v>
      </c>
      <c r="AG423">
        <v>0</v>
      </c>
      <c r="AH423" t="s">
        <v>10408</v>
      </c>
      <c r="AJ423" s="14">
        <v>2.82232212674759</v>
      </c>
      <c r="AK423" s="14">
        <v>1.505489993526118E-3</v>
      </c>
      <c r="AL423" s="14">
        <v>0</v>
      </c>
      <c r="AM423" s="14" t="s">
        <v>10408</v>
      </c>
      <c r="AN423" s="14">
        <f>AVERAGE(M423:O423)-AVERAGE(P423:R423)</f>
        <v>3.3584553400675428</v>
      </c>
      <c r="AP423">
        <v>2</v>
      </c>
      <c r="AQ423">
        <v>2</v>
      </c>
      <c r="AR423">
        <v>2</v>
      </c>
      <c r="AS423">
        <v>12.8</v>
      </c>
      <c r="AT423">
        <v>12.8</v>
      </c>
      <c r="AU423">
        <v>12.8</v>
      </c>
      <c r="AV423">
        <v>21.960999999999999</v>
      </c>
      <c r="AW423">
        <v>0</v>
      </c>
      <c r="AX423">
        <v>13.127000000000001</v>
      </c>
      <c r="AY423">
        <v>402690000</v>
      </c>
      <c r="AZ423">
        <v>9</v>
      </c>
      <c r="BA423" t="s">
        <v>5884</v>
      </c>
      <c r="BB423" t="s">
        <v>5884</v>
      </c>
      <c r="BC423" t="s">
        <v>5885</v>
      </c>
      <c r="BD423" t="s">
        <v>5886</v>
      </c>
      <c r="BE423" t="s">
        <v>5887</v>
      </c>
      <c r="BF423" s="34" t="s">
        <v>19011</v>
      </c>
      <c r="BG423">
        <v>1.32950150966644</v>
      </c>
      <c r="BH423">
        <v>0.98319697380065896</v>
      </c>
      <c r="BI423">
        <v>1.33769559860229</v>
      </c>
      <c r="BJ423">
        <v>0.23936136066913599</v>
      </c>
      <c r="BK423">
        <v>-0.25982263684272799</v>
      </c>
      <c r="BL423">
        <v>-0.31444853544235202</v>
      </c>
      <c r="BM423">
        <v>0.181916013360024</v>
      </c>
      <c r="BN423">
        <v>0.45408281683921797</v>
      </c>
      <c r="BO423">
        <v>0.19928757846355399</v>
      </c>
      <c r="BP423">
        <v>-1.1904524564743</v>
      </c>
      <c r="BQ423">
        <v>-1.7757273912429801</v>
      </c>
      <c r="BR423">
        <v>-1.1845908164978001</v>
      </c>
      <c r="BT423">
        <v>23.6657905578613</v>
      </c>
      <c r="BU423">
        <v>23.279375076293899</v>
      </c>
      <c r="BV423">
        <v>23.170906066894499</v>
      </c>
      <c r="BW423">
        <v>20.898883819580099</v>
      </c>
      <c r="BX423">
        <v>19.377782821655298</v>
      </c>
      <c r="BY423">
        <v>20.325424194335898</v>
      </c>
      <c r="BZ423">
        <v>20.832599639892599</v>
      </c>
      <c r="CA423">
        <v>21.203592300415</v>
      </c>
      <c r="CB423">
        <v>20.926074981689499</v>
      </c>
      <c r="CC423">
        <v>16.660373687744102</v>
      </c>
      <c r="CD423">
        <v>15.521471977233899</v>
      </c>
      <c r="CE423">
        <v>17.450878143310501</v>
      </c>
      <c r="CG423">
        <v>23.6657905578613</v>
      </c>
      <c r="CH423">
        <v>23.279375076293899</v>
      </c>
      <c r="CI423">
        <v>23.170906066894499</v>
      </c>
      <c r="CJ423">
        <v>20.898883819580099</v>
      </c>
      <c r="CK423">
        <v>19.377782821655298</v>
      </c>
      <c r="CL423">
        <v>20.325424194335898</v>
      </c>
      <c r="CM423">
        <v>20.832599639892599</v>
      </c>
      <c r="CN423">
        <v>21.203592300415</v>
      </c>
      <c r="CO423">
        <v>20.926074981689499</v>
      </c>
      <c r="CP423" t="s">
        <v>8080</v>
      </c>
      <c r="CQ423" t="s">
        <v>8080</v>
      </c>
      <c r="CR423" t="s">
        <v>8080</v>
      </c>
      <c r="CT423" t="s">
        <v>19000</v>
      </c>
      <c r="CU423" t="s">
        <v>5884</v>
      </c>
      <c r="CV423" t="s">
        <v>16496</v>
      </c>
      <c r="CW423" t="str">
        <f>CT423&amp;CU423&amp;CHAR(10)&amp;CV423</f>
        <v>&gt;K4C7H6
MANPEEAVDFEPEEDDLMDEDVDASSPRAPMPKLKSAITGGGGGSSASKKIKGRGFREETAEAERNARLSARFDSLDSEGGPGPERSIEGWIILVTGVNEEAHEDDLHNTFGEFGEIKNLHLNLDRRSGFVKGYALIEYENFEEAERAISEMDGNELLTQTIHVDWAFSKGPFRRRNVRRRSPRSHRSRSPRRRF</v>
      </c>
    </row>
    <row r="424" spans="1:101" x14ac:dyDescent="0.25">
      <c r="A424" t="s">
        <v>6916</v>
      </c>
      <c r="B424" t="s">
        <v>6916</v>
      </c>
      <c r="C424" t="s">
        <v>7650</v>
      </c>
      <c r="D424">
        <v>0</v>
      </c>
      <c r="E424">
        <v>0</v>
      </c>
      <c r="F424" t="s">
        <v>10886</v>
      </c>
      <c r="G424">
        <v>2.4848060607910201</v>
      </c>
      <c r="H424">
        <v>3.38245677947998</v>
      </c>
      <c r="I424">
        <v>3.5161151885986301</v>
      </c>
      <c r="J424">
        <v>1.7260713577270499</v>
      </c>
      <c r="K424">
        <v>2.19933032989502</v>
      </c>
      <c r="L424">
        <v>1.07478904724121</v>
      </c>
      <c r="M424">
        <v>2.1402568817138699</v>
      </c>
      <c r="N424">
        <v>3.1970987319946298</v>
      </c>
      <c r="O424">
        <v>2.6691989898681601</v>
      </c>
      <c r="P424">
        <v>3.7969846725463898</v>
      </c>
      <c r="Q424">
        <v>3.1826906204223602</v>
      </c>
      <c r="R424">
        <v>2.1611738204956099</v>
      </c>
      <c r="S424">
        <v>2.6275810400644941</v>
      </c>
      <c r="T424">
        <v>420</v>
      </c>
      <c r="X424" s="16">
        <v>1.4610624313354499</v>
      </c>
      <c r="Z424">
        <v>0.20104026845637599</v>
      </c>
      <c r="AA424">
        <v>1.1281924992208701</v>
      </c>
      <c r="AB424">
        <v>7.4440194770610257E-2</v>
      </c>
      <c r="AP424">
        <v>6</v>
      </c>
      <c r="AQ424">
        <v>6</v>
      </c>
      <c r="AR424">
        <v>6</v>
      </c>
      <c r="AS424">
        <v>29.5</v>
      </c>
      <c r="AT424">
        <v>29.5</v>
      </c>
      <c r="AU424">
        <v>29.5</v>
      </c>
      <c r="AV424">
        <v>29.178999999999998</v>
      </c>
      <c r="AW424">
        <v>0</v>
      </c>
      <c r="AX424">
        <v>23.68</v>
      </c>
      <c r="AY424">
        <v>3453700000</v>
      </c>
      <c r="AZ424">
        <v>64</v>
      </c>
      <c r="BA424" t="s">
        <v>3276</v>
      </c>
      <c r="BB424" t="s">
        <v>3277</v>
      </c>
      <c r="BC424" t="s">
        <v>3278</v>
      </c>
      <c r="BD424" t="s">
        <v>3279</v>
      </c>
      <c r="BE424" t="s">
        <v>3280</v>
      </c>
      <c r="BF424" s="34" t="s">
        <v>19011</v>
      </c>
      <c r="BG424">
        <v>-0.175940856337547</v>
      </c>
      <c r="BH424">
        <v>0.93022936582565297</v>
      </c>
      <c r="BI424">
        <v>1.0949358940124501</v>
      </c>
      <c r="BJ424">
        <v>-1.1109256744384799</v>
      </c>
      <c r="BK424">
        <v>-0.52773112058639504</v>
      </c>
      <c r="BL424">
        <v>-1.91349732875824</v>
      </c>
      <c r="BM424">
        <v>-0.60052698850631703</v>
      </c>
      <c r="BN424">
        <v>0.70181363821029696</v>
      </c>
      <c r="BO424">
        <v>5.1285579800605802E-2</v>
      </c>
      <c r="BP424">
        <v>1.4410499334335301</v>
      </c>
      <c r="BQ424">
        <v>0.68405860662460305</v>
      </c>
      <c r="BR424">
        <v>-0.57475113868713401</v>
      </c>
      <c r="BT424">
        <v>24.586347579956101</v>
      </c>
      <c r="BU424">
        <v>25.79736328125</v>
      </c>
      <c r="BV424">
        <v>25.106214523315401</v>
      </c>
      <c r="BW424">
        <v>23.2635612487793</v>
      </c>
      <c r="BX424">
        <v>23.224424362182599</v>
      </c>
      <c r="BY424">
        <v>23.1579074859619</v>
      </c>
      <c r="BZ424">
        <v>23.727542877197301</v>
      </c>
      <c r="CA424">
        <v>24.6054077148438</v>
      </c>
      <c r="CB424">
        <v>24.314857482910199</v>
      </c>
      <c r="CC424">
        <v>23.985200881958001</v>
      </c>
      <c r="CD424">
        <v>23.414674758911101</v>
      </c>
      <c r="CE424">
        <v>23.128049850463899</v>
      </c>
      <c r="CG424">
        <v>24.586347579956101</v>
      </c>
      <c r="CH424">
        <v>25.79736328125</v>
      </c>
      <c r="CI424">
        <v>25.106214523315401</v>
      </c>
      <c r="CJ424">
        <v>23.2635612487793</v>
      </c>
      <c r="CK424">
        <v>23.224424362182599</v>
      </c>
      <c r="CL424">
        <v>23.1579074859619</v>
      </c>
      <c r="CM424">
        <v>23.727542877197301</v>
      </c>
      <c r="CN424">
        <v>24.6054077148438</v>
      </c>
      <c r="CO424">
        <v>24.314857482910199</v>
      </c>
      <c r="CP424">
        <v>23.985200881958001</v>
      </c>
      <c r="CQ424">
        <v>23.414674758911101</v>
      </c>
      <c r="CR424">
        <v>23.128049850463899</v>
      </c>
      <c r="CT424" t="s">
        <v>19000</v>
      </c>
      <c r="CU424" t="s">
        <v>6916</v>
      </c>
      <c r="CV424" t="s">
        <v>17062</v>
      </c>
      <c r="CW424" t="str">
        <f>CT424&amp;CU424&amp;CHAR(10)&amp;CV424</f>
        <v>&gt;E0YCS6
MEKSASKVKKHFVLVHTLGHGAWSWYKIVALIRCSGHNVTALDLGGSGINPKQALEIPKFSDYLSPLMEFMTSLPVDEKIVLVGHSVGGLAISKAMETFPEKISVAVFLSGVMPGPNISASIVYTEAINAIIRELDNRVTYHNGSENPPTTFNLGPKFLETNAYHLSPIEDLALATTLVRPFYLYSAEDVSKEIVLSSKKYGSVKRVFIFAAKNEVVKKEFFQTMIEKNPPNEIEVIEGSDHATMTSKPQQLYTTLLNIANKYT</v>
      </c>
    </row>
    <row r="425" spans="1:101" x14ac:dyDescent="0.25">
      <c r="A425" t="s">
        <v>4509</v>
      </c>
      <c r="B425" t="s">
        <v>19421</v>
      </c>
      <c r="C425" t="s">
        <v>7785</v>
      </c>
      <c r="D425" t="s">
        <v>15028</v>
      </c>
      <c r="E425" t="s">
        <v>14752</v>
      </c>
      <c r="F425" t="s">
        <v>10887</v>
      </c>
      <c r="G425">
        <v>2.8872604370117201</v>
      </c>
      <c r="H425">
        <v>2.7069616317749001</v>
      </c>
      <c r="I425">
        <v>2.94001388549805</v>
      </c>
      <c r="J425">
        <v>2.2490720748901398</v>
      </c>
      <c r="K425">
        <v>2.71897220611572</v>
      </c>
      <c r="L425">
        <v>2.5018539428710902</v>
      </c>
      <c r="M425">
        <v>2.3565826416015598</v>
      </c>
      <c r="N425">
        <v>2.8381013870239298</v>
      </c>
      <c r="O425">
        <v>2.4543914794921902</v>
      </c>
      <c r="P425">
        <v>2.8818235397338898</v>
      </c>
      <c r="Q425">
        <v>2.02888011932373</v>
      </c>
      <c r="R425">
        <v>2.96207523345947</v>
      </c>
      <c r="S425">
        <v>2.6271657148996992</v>
      </c>
      <c r="T425">
        <v>421</v>
      </c>
      <c r="X425" s="16">
        <v>0.35477924346924006</v>
      </c>
      <c r="Z425">
        <v>0.66047494989980005</v>
      </c>
      <c r="AA425">
        <v>0.244923731390045</v>
      </c>
      <c r="AB425">
        <v>0.5689528387034104</v>
      </c>
      <c r="AP425">
        <v>12</v>
      </c>
      <c r="AQ425">
        <v>12</v>
      </c>
      <c r="AR425">
        <v>12</v>
      </c>
      <c r="AS425">
        <v>39.9</v>
      </c>
      <c r="AT425">
        <v>39.9</v>
      </c>
      <c r="AU425">
        <v>39.9</v>
      </c>
      <c r="AV425">
        <v>28.951000000000001</v>
      </c>
      <c r="AW425">
        <v>0</v>
      </c>
      <c r="AX425">
        <v>61.502000000000002</v>
      </c>
      <c r="AY425">
        <v>4583300000</v>
      </c>
      <c r="AZ425">
        <v>101</v>
      </c>
      <c r="BA425" t="s">
        <v>4509</v>
      </c>
      <c r="BB425" t="s">
        <v>4509</v>
      </c>
      <c r="BC425" t="s">
        <v>4510</v>
      </c>
      <c r="BF425" s="34" t="s">
        <v>19011</v>
      </c>
      <c r="BG425">
        <v>0.85351121425628695</v>
      </c>
      <c r="BH425">
        <v>0.26185348629951499</v>
      </c>
      <c r="BI425">
        <v>1.02662372589111</v>
      </c>
      <c r="BJ425">
        <v>-1.24072933197021</v>
      </c>
      <c r="BK425">
        <v>0.301266670227051</v>
      </c>
      <c r="BL425">
        <v>-0.41121557354927102</v>
      </c>
      <c r="BM425">
        <v>-0.88792914152145397</v>
      </c>
      <c r="BN425">
        <v>0.69219380617141701</v>
      </c>
      <c r="BO425">
        <v>-0.56696552038192705</v>
      </c>
      <c r="BP425">
        <v>0.83566981554031405</v>
      </c>
      <c r="BQ425">
        <v>-1.9632979631423999</v>
      </c>
      <c r="BR425">
        <v>1.0990189313888601</v>
      </c>
      <c r="BT425">
        <v>24.9888019561768</v>
      </c>
      <c r="BU425">
        <v>25.121868133544901</v>
      </c>
      <c r="BV425">
        <v>24.530113220214801</v>
      </c>
      <c r="BW425">
        <v>23.786561965942401</v>
      </c>
      <c r="BX425">
        <v>23.744066238403299</v>
      </c>
      <c r="BY425">
        <v>24.5849723815918</v>
      </c>
      <c r="BZ425">
        <v>23.943868637085</v>
      </c>
      <c r="CA425">
        <v>24.246410369873001</v>
      </c>
      <c r="CB425">
        <v>24.100049972534201</v>
      </c>
      <c r="CC425">
        <v>23.070039749145501</v>
      </c>
      <c r="CD425">
        <v>22.2608642578125</v>
      </c>
      <c r="CE425">
        <v>23.928951263427699</v>
      </c>
      <c r="CG425">
        <v>24.9888019561768</v>
      </c>
      <c r="CH425">
        <v>25.121868133544901</v>
      </c>
      <c r="CI425">
        <v>24.530113220214801</v>
      </c>
      <c r="CJ425">
        <v>23.786561965942401</v>
      </c>
      <c r="CK425">
        <v>23.744066238403299</v>
      </c>
      <c r="CL425">
        <v>24.5849723815918</v>
      </c>
      <c r="CM425">
        <v>23.943868637085</v>
      </c>
      <c r="CN425">
        <v>24.246410369873001</v>
      </c>
      <c r="CO425">
        <v>24.100049972534201</v>
      </c>
      <c r="CP425">
        <v>23.070039749145501</v>
      </c>
      <c r="CQ425">
        <v>22.2608642578125</v>
      </c>
      <c r="CR425">
        <v>23.928951263427699</v>
      </c>
      <c r="CT425" t="s">
        <v>19000</v>
      </c>
      <c r="CU425" t="s">
        <v>4509</v>
      </c>
      <c r="CV425" t="s">
        <v>18449</v>
      </c>
      <c r="CW425" t="str">
        <f>CT425&amp;CU425&amp;CHAR(10)&amp;CV425</f>
        <v>&gt;A0A3Q7IKY6
MVGAIPRKTYFMGSLDGAASEEASDEDDNAAAEETLSVVAASLQLYRDALATNDDSKVAEIEISLKSIEDEKIELQTKVASLTKELSSERDRVLRISADFDNFRKRTDRERASLVTNAQGEVVEKLLSVMDNFERAKTQIKVATEGEEKINNSYQSISKQFMEILGSLGVEPVETVGKPFDPLLHEAIMREDSSEFKEGVVIEEYRKGFRLGDRLLRPSMVKVSAGPGPAKPETTEPKEKEQIETDEKTAETPGDEGTGEGGN</v>
      </c>
    </row>
    <row r="426" spans="1:101" x14ac:dyDescent="0.25">
      <c r="A426" t="s">
        <v>2983</v>
      </c>
      <c r="B426" t="s">
        <v>19422</v>
      </c>
      <c r="C426" t="s">
        <v>7177</v>
      </c>
      <c r="D426" t="s">
        <v>15029</v>
      </c>
      <c r="E426" t="s">
        <v>14848</v>
      </c>
      <c r="F426" t="s">
        <v>10888</v>
      </c>
      <c r="G426">
        <v>2.89029121398926</v>
      </c>
      <c r="H426">
        <v>2.8089647293090798</v>
      </c>
      <c r="I426">
        <v>3.0604343414306601</v>
      </c>
      <c r="J426">
        <v>2.67340183258057</v>
      </c>
      <c r="K426">
        <v>2.4497232437133798</v>
      </c>
      <c r="L426">
        <v>1.4806022644043</v>
      </c>
      <c r="M426">
        <v>2.6002368927002002</v>
      </c>
      <c r="N426">
        <v>2.3653326034545898</v>
      </c>
      <c r="O426">
        <v>2.7317695617675799</v>
      </c>
      <c r="P426">
        <v>2.7366647720336901</v>
      </c>
      <c r="Q426">
        <v>2.9321985244750999</v>
      </c>
      <c r="R426">
        <v>2.7437429428100599</v>
      </c>
      <c r="S426">
        <v>2.6227802435557055</v>
      </c>
      <c r="T426">
        <v>422</v>
      </c>
      <c r="X426" s="16">
        <v>0.71865431467691732</v>
      </c>
      <c r="Z426">
        <v>0.26292250922509203</v>
      </c>
      <c r="AA426">
        <v>0.904247941696255</v>
      </c>
      <c r="AB426">
        <v>0.12466715776894995</v>
      </c>
      <c r="AP426">
        <v>10</v>
      </c>
      <c r="AQ426">
        <v>10</v>
      </c>
      <c r="AR426">
        <v>10</v>
      </c>
      <c r="AS426">
        <v>38</v>
      </c>
      <c r="AT426">
        <v>38</v>
      </c>
      <c r="AU426">
        <v>38</v>
      </c>
      <c r="AV426">
        <v>33.648000000000003</v>
      </c>
      <c r="AW426">
        <v>0</v>
      </c>
      <c r="AX426">
        <v>63.515999999999998</v>
      </c>
      <c r="AY426">
        <v>6230800000</v>
      </c>
      <c r="AZ426">
        <v>134</v>
      </c>
      <c r="BA426" t="s">
        <v>2982</v>
      </c>
      <c r="BB426" t="s">
        <v>2983</v>
      </c>
      <c r="BC426" t="s">
        <v>2984</v>
      </c>
      <c r="BF426" s="34" t="s">
        <v>19011</v>
      </c>
      <c r="BG426">
        <v>0.65463656187057495</v>
      </c>
      <c r="BH426">
        <v>0.45561933517456099</v>
      </c>
      <c r="BI426">
        <v>1.07100045681</v>
      </c>
      <c r="BJ426">
        <v>0.123878069221973</v>
      </c>
      <c r="BK426">
        <v>-0.42349454760551503</v>
      </c>
      <c r="BL426">
        <v>-2.7950682640075701</v>
      </c>
      <c r="BM426">
        <v>-5.5166713893413502E-2</v>
      </c>
      <c r="BN426">
        <v>-0.63001018762588501</v>
      </c>
      <c r="BO426">
        <v>0.26671200990676902</v>
      </c>
      <c r="BP426">
        <v>0.27869126200675998</v>
      </c>
      <c r="BQ426">
        <v>0.75718957185745195</v>
      </c>
      <c r="BR426">
        <v>0.29601255059242199</v>
      </c>
      <c r="BT426">
        <v>24.9918327331543</v>
      </c>
      <c r="BU426">
        <v>25.223871231079102</v>
      </c>
      <c r="BV426">
        <v>24.6505336761475</v>
      </c>
      <c r="BW426">
        <v>24.210891723632798</v>
      </c>
      <c r="BX426">
        <v>23.474817276001001</v>
      </c>
      <c r="BY426">
        <v>23.563720703125</v>
      </c>
      <c r="BZ426">
        <v>24.187522888183601</v>
      </c>
      <c r="CA426">
        <v>23.7736415863037</v>
      </c>
      <c r="CB426">
        <v>24.377428054809599</v>
      </c>
      <c r="CC426">
        <v>22.924880981445298</v>
      </c>
      <c r="CD426">
        <v>23.164182662963899</v>
      </c>
      <c r="CE426">
        <v>23.710618972778299</v>
      </c>
      <c r="CG426">
        <v>24.9918327331543</v>
      </c>
      <c r="CH426">
        <v>25.223871231079102</v>
      </c>
      <c r="CI426">
        <v>24.6505336761475</v>
      </c>
      <c r="CJ426">
        <v>24.210891723632798</v>
      </c>
      <c r="CK426">
        <v>23.474817276001001</v>
      </c>
      <c r="CL426">
        <v>23.563720703125</v>
      </c>
      <c r="CM426">
        <v>24.187522888183601</v>
      </c>
      <c r="CN426">
        <v>23.7736415863037</v>
      </c>
      <c r="CO426">
        <v>24.377428054809599</v>
      </c>
      <c r="CP426">
        <v>22.924880981445298</v>
      </c>
      <c r="CQ426">
        <v>23.164182662963899</v>
      </c>
      <c r="CR426">
        <v>23.710618972778299</v>
      </c>
      <c r="CT426" t="s">
        <v>19000</v>
      </c>
      <c r="CU426" t="s">
        <v>2983</v>
      </c>
      <c r="CV426" t="s">
        <v>17280</v>
      </c>
      <c r="CW426" t="str">
        <f>CT426&amp;CU426&amp;CHAR(10)&amp;CV426</f>
        <v>&gt;A0A3Q7H1Q5
MATLTFNSVAATSKIRSSVAAANSSVRRQLSHVRLPSSPIQPSSVLQCRWSSSASSGVRAQVTTTEQVGVKAAAKVEAPVVIVTGASRGIGKAIALALGKAGCKVLVNYARSSKEAEEVSKEIEACGGEALAFGGDVSKEEDVESMMKTVVDRWGTVDILINNAGITRDTLLMRMKKSQWQEVIDLNLTGVFLSTQAAAKIMMKKKKGRIINISSVVGLVGNAGQANYSAAKAGVIGLTKSVAKEYASRNITVNAIAPGFIASDMTAQLSEDIEKKLLQSIPLGRYGQPEDVAGLVEFLALSPAASYITGQVLTIDGGMVM</v>
      </c>
    </row>
    <row r="427" spans="1:101" x14ac:dyDescent="0.25">
      <c r="A427" t="s">
        <v>4118</v>
      </c>
      <c r="B427" t="s">
        <v>19423</v>
      </c>
      <c r="C427" t="s">
        <v>7177</v>
      </c>
      <c r="D427" t="s">
        <v>14702</v>
      </c>
      <c r="E427">
        <v>0</v>
      </c>
      <c r="F427" t="s">
        <v>10889</v>
      </c>
      <c r="G427">
        <v>2.4158306121826199</v>
      </c>
      <c r="H427">
        <v>1.70244884490967</v>
      </c>
      <c r="I427">
        <v>1.2156963348388701</v>
      </c>
      <c r="J427">
        <v>3.2389154434204102</v>
      </c>
      <c r="K427">
        <v>2.87474918365479</v>
      </c>
      <c r="L427">
        <v>2.3255443572997998</v>
      </c>
      <c r="M427">
        <v>3.1762619018554701</v>
      </c>
      <c r="N427">
        <v>2.83715915679932</v>
      </c>
      <c r="O427">
        <v>2.11006736755371</v>
      </c>
      <c r="P427">
        <v>3.53151607513428</v>
      </c>
      <c r="Q427">
        <v>2.6181612014770499</v>
      </c>
      <c r="R427">
        <v>3.4039831161499001</v>
      </c>
      <c r="S427">
        <v>2.6208611329396576</v>
      </c>
      <c r="T427">
        <v>423</v>
      </c>
      <c r="X427" s="16">
        <v>-1.0350777308146137</v>
      </c>
      <c r="Z427">
        <v>0.18377868852459001</v>
      </c>
      <c r="AA427">
        <v>1.24542060645689</v>
      </c>
      <c r="AB427">
        <v>5.6830227362387818E-2</v>
      </c>
      <c r="AP427">
        <v>87</v>
      </c>
      <c r="AQ427">
        <v>87</v>
      </c>
      <c r="AR427">
        <v>87</v>
      </c>
      <c r="AS427">
        <v>62.8</v>
      </c>
      <c r="AT427">
        <v>62.8</v>
      </c>
      <c r="AU427">
        <v>62.8</v>
      </c>
      <c r="AV427">
        <v>170.22</v>
      </c>
      <c r="AW427">
        <v>0</v>
      </c>
      <c r="AX427">
        <v>323.31</v>
      </c>
      <c r="AY427">
        <v>29838000000</v>
      </c>
      <c r="AZ427">
        <v>657</v>
      </c>
      <c r="BA427" t="s">
        <v>4118</v>
      </c>
      <c r="BB427" t="s">
        <v>4118</v>
      </c>
      <c r="BC427" t="s">
        <v>4119</v>
      </c>
      <c r="BF427" s="34" t="s">
        <v>19011</v>
      </c>
      <c r="BG427">
        <v>-0.291219502687454</v>
      </c>
      <c r="BH427">
        <v>-1.30448663234711</v>
      </c>
      <c r="BI427">
        <v>-1.99585592746735</v>
      </c>
      <c r="BJ427">
        <v>0.87786668539047197</v>
      </c>
      <c r="BK427">
        <v>0.36061534285545299</v>
      </c>
      <c r="BL427">
        <v>-0.41945952177047702</v>
      </c>
      <c r="BM427">
        <v>0.78887540102005005</v>
      </c>
      <c r="BN427">
        <v>0.30722352862358099</v>
      </c>
      <c r="BO427">
        <v>-0.72551685571670499</v>
      </c>
      <c r="BP427">
        <v>1.29346823692322</v>
      </c>
      <c r="BQ427">
        <v>-3.8349055685102901E-3</v>
      </c>
      <c r="BR427">
        <v>1.1123241186142001</v>
      </c>
      <c r="BT427">
        <v>24.517372131347699</v>
      </c>
      <c r="BU427">
        <v>24.117355346679702</v>
      </c>
      <c r="BV427">
        <v>22.8057956695557</v>
      </c>
      <c r="BW427">
        <v>24.776405334472699</v>
      </c>
      <c r="BX427">
        <v>23.899843215942401</v>
      </c>
      <c r="BY427">
        <v>24.408662796020501</v>
      </c>
      <c r="BZ427">
        <v>24.763547897338899</v>
      </c>
      <c r="CA427">
        <v>24.245468139648398</v>
      </c>
      <c r="CB427">
        <v>23.7557258605957</v>
      </c>
      <c r="CC427">
        <v>23.719732284545898</v>
      </c>
      <c r="CD427">
        <v>22.850145339965799</v>
      </c>
      <c r="CE427">
        <v>24.3708591461182</v>
      </c>
      <c r="CG427">
        <v>24.517372131347699</v>
      </c>
      <c r="CH427">
        <v>24.117355346679702</v>
      </c>
      <c r="CI427">
        <v>22.8057956695557</v>
      </c>
      <c r="CJ427">
        <v>24.776405334472699</v>
      </c>
      <c r="CK427">
        <v>23.899843215942401</v>
      </c>
      <c r="CL427">
        <v>24.408662796020501</v>
      </c>
      <c r="CM427">
        <v>24.763547897338899</v>
      </c>
      <c r="CN427">
        <v>24.245468139648398</v>
      </c>
      <c r="CO427">
        <v>23.7557258605957</v>
      </c>
      <c r="CP427">
        <v>23.719732284545898</v>
      </c>
      <c r="CQ427">
        <v>22.850145339965799</v>
      </c>
      <c r="CR427">
        <v>24.3708591461182</v>
      </c>
      <c r="CT427" t="s">
        <v>19000</v>
      </c>
      <c r="CU427" t="s">
        <v>4118</v>
      </c>
      <c r="CV427" t="s">
        <v>16958</v>
      </c>
      <c r="CW427" t="str">
        <f>CT427&amp;CU427&amp;CHAR(10)&amp;CV427</f>
        <v>&gt;A0A3Q7I6K7
MEAETATTDVPVVQVSEKIEGGKEDLIKVSNGEIGQTEHEESAFDGEFIKVEKEALESKDGSDAAAEASHAEGKVSVMDRSSNISASSREYLEAEEKAKELELELERVAGSLKDTESQNVKLKDELSLTKEKLEETARKFEDLELDHKKLQEQIAEAENRYSTELNALQEALQAQELNNKEHVNVKEAFDRLGLEFESSKKKMEELEQELLASAGEAQKFEELHKQSGSLAESETKKALDFERLLELSKQNAKEVEDQMASLQEELKSLNVKIAENQKVEEALVNTASELSKVQGELETSKSQVQDIESKLASKEALIDELSQELNTRKASESQVKENISSLELLISSTKEDLQAKVSELEGIKLKLQEEVGLKEQIEGKLKSQETQLSESQEELAKLSTEKGALEAAVAELNNSVVQMKELCSDLEVKLQLSDDKFSNADSLLSQALANSAELEQKLKSLEEVHLESSNAITTANQKKVELEDMLQISNAAIEEAKSQLKEMENRCAAAEERNVELEQQINLVELKSNDTKRELEEFSEKVSELSATLEKTLEERKQLDTRLQEYEEKIAHLDSELVKSTARNLELEAELKSVADKCAEHEGRANTTDQRSRELEDLMLVSHSKVEESGKKVSDLEQLLETEKHRIQELEEQISTLEKKGVAAEAESKKHSDRASELEAEVETFQAKLSSLEAALKETKEKESELSQSLSNVTEEKRNLEDVYKREQDEFSGKVSEVQANLEKTLEERKQLDTRLQEYEEKIAHLDSELVKSSARNLELEAELRSVADKCAEHEDRANTTDQRSRELEDLMLVSHSKVEETSKKASDLELLLETEKYRIQELEEQISILEKKCATAEEESKKHSDRASELEAEVVIFQTKSSSLEVVLAETKEKEKELSQCLNSVTEDKKNLEDVYRNSIEKLAETEGLLEILRNELNSTQQRLEGIENDLNATGLRESEVMEKLKSAEEQLERQGRVLEQATARSIELESLHDTLKTDYELKLEDASGKFVTRDSEAQTLNEKLKALEDQLKSYEEQIGKSAESFSAVKEELDQVLVKLASSETDNEGLKKKILEAEDKAADILSENQQLMETNMLLKNRVSDLEELLSSAHEEKEDSVQQLVSHMNTITELTEQHSRASELQSATEARISETEAKMHEAIQNLTQKESEGKELMDKLHSFEALVKTYEEQTHETATLAENQKMELEQSHKNLRHLESVVEELKGKYTELEKEKEGLTQENIKLKGEMSSNDSKLNDLEAKVSAAFAEKNEAVEELKSSNKVIDNLKEQLTSEGQKLQLQLSSILEENNLLNETHQTSKKEHQNVIAHLEEQLKAIKSSEASLKSQLEVFQAEIHQKSQLESRIKELEDHLGSAEAQVKEEKEAMSNKGLEHEATLKSSSEELQAKSKEVVVLQNQVKELEEKLKQKDIGGSSNDQKDEVEVKSRDIGQMLSTPTKRKSKKKSEVSSTQPSSSEPQVQHIEGSSALPLKFILGVALVSVILGIILGKRY</v>
      </c>
    </row>
    <row r="428" spans="1:101" x14ac:dyDescent="0.25">
      <c r="A428" t="s">
        <v>6988</v>
      </c>
      <c r="B428" t="s">
        <v>19424</v>
      </c>
      <c r="C428" t="s">
        <v>7776</v>
      </c>
      <c r="D428" t="s">
        <v>14953</v>
      </c>
      <c r="E428">
        <v>0</v>
      </c>
      <c r="F428" t="s">
        <v>10890</v>
      </c>
      <c r="G428">
        <v>3.2165966033935498</v>
      </c>
      <c r="H428">
        <v>2.2540235519409202</v>
      </c>
      <c r="I428">
        <v>1.90937995910645</v>
      </c>
      <c r="J428">
        <v>1.0197458267211901</v>
      </c>
      <c r="K428">
        <v>2.3536577224731401</v>
      </c>
      <c r="L428">
        <v>4.1114845275878897</v>
      </c>
      <c r="M428">
        <v>2.57148361206055</v>
      </c>
      <c r="N428">
        <v>2.4987058639526398</v>
      </c>
      <c r="O428">
        <v>2.8654518127441402</v>
      </c>
      <c r="P428">
        <v>2.7078619003295898</v>
      </c>
      <c r="Q428">
        <v>2.6773042678832999</v>
      </c>
      <c r="R428">
        <v>3.0794763565063499</v>
      </c>
      <c r="S428">
        <v>2.605431000391643</v>
      </c>
      <c r="T428">
        <v>424</v>
      </c>
      <c r="X428" s="16">
        <v>-3.4962654113766867E-2</v>
      </c>
      <c r="Z428">
        <v>0.96169139230464096</v>
      </c>
      <c r="AA428">
        <v>2.16120659358786E-2</v>
      </c>
      <c r="AB428">
        <v>0.95145430187802282</v>
      </c>
      <c r="AP428">
        <v>6</v>
      </c>
      <c r="AQ428">
        <v>6</v>
      </c>
      <c r="AR428">
        <v>6</v>
      </c>
      <c r="AS428">
        <v>56.2</v>
      </c>
      <c r="AT428">
        <v>56.2</v>
      </c>
      <c r="AU428">
        <v>56.2</v>
      </c>
      <c r="AV428">
        <v>15.403</v>
      </c>
      <c r="AW428">
        <v>0</v>
      </c>
      <c r="AX428">
        <v>64.245999999999995</v>
      </c>
      <c r="AY428">
        <v>2918000000</v>
      </c>
      <c r="AZ428">
        <v>44</v>
      </c>
      <c r="BA428" t="s">
        <v>4443</v>
      </c>
      <c r="BB428" t="s">
        <v>4443</v>
      </c>
      <c r="BC428" t="s">
        <v>4444</v>
      </c>
      <c r="BE428" t="s">
        <v>4445</v>
      </c>
      <c r="BF428" s="34" t="s">
        <v>19011</v>
      </c>
      <c r="BG428">
        <v>0.81750023365020796</v>
      </c>
      <c r="BH428">
        <v>-0.470045536756516</v>
      </c>
      <c r="BI428">
        <v>-0.93104368448257402</v>
      </c>
      <c r="BJ428">
        <v>-2.1210258007049601</v>
      </c>
      <c r="BK428">
        <v>-0.336774051189423</v>
      </c>
      <c r="BL428">
        <v>2.0145096778869598</v>
      </c>
      <c r="BM428">
        <v>-4.5408308506011998E-2</v>
      </c>
      <c r="BN428">
        <v>-0.142756432294846</v>
      </c>
      <c r="BO428">
        <v>0.347806006669998</v>
      </c>
      <c r="BP428">
        <v>0.13701242208480799</v>
      </c>
      <c r="BQ428">
        <v>9.6138283610343905E-2</v>
      </c>
      <c r="BR428">
        <v>0.63408702611923196</v>
      </c>
      <c r="BT428">
        <v>25.318138122558601</v>
      </c>
      <c r="BU428">
        <v>24.668930053710898</v>
      </c>
      <c r="BV428">
        <v>23.4994792938232</v>
      </c>
      <c r="BW428">
        <v>22.557235717773398</v>
      </c>
      <c r="BX428">
        <v>23.3787517547607</v>
      </c>
      <c r="BY428">
        <v>26.194602966308601</v>
      </c>
      <c r="BZ428">
        <v>24.158769607543899</v>
      </c>
      <c r="CA428">
        <v>23.9070148468018</v>
      </c>
      <c r="CB428">
        <v>24.511110305786101</v>
      </c>
      <c r="CC428">
        <v>22.8960781097412</v>
      </c>
      <c r="CD428">
        <v>22.909288406372099</v>
      </c>
      <c r="CE428">
        <v>24.046352386474599</v>
      </c>
      <c r="CG428">
        <v>25.318138122558601</v>
      </c>
      <c r="CH428">
        <v>24.668930053710898</v>
      </c>
      <c r="CI428">
        <v>23.4994792938232</v>
      </c>
      <c r="CJ428">
        <v>22.557235717773398</v>
      </c>
      <c r="CK428">
        <v>23.3787517547607</v>
      </c>
      <c r="CL428">
        <v>26.194602966308601</v>
      </c>
      <c r="CM428">
        <v>24.158769607543899</v>
      </c>
      <c r="CN428">
        <v>23.9070148468018</v>
      </c>
      <c r="CO428">
        <v>24.511110305786101</v>
      </c>
      <c r="CP428">
        <v>22.8960781097412</v>
      </c>
      <c r="CQ428">
        <v>22.909288406372099</v>
      </c>
      <c r="CR428">
        <v>24.046352386474599</v>
      </c>
      <c r="CT428" t="s">
        <v>19000</v>
      </c>
      <c r="CU428" t="s">
        <v>6988</v>
      </c>
      <c r="CV428" t="s">
        <v>18964</v>
      </c>
      <c r="CW428" t="str">
        <f>CT428&amp;CU428&amp;CHAR(10)&amp;CV428</f>
        <v>&gt;A0A3Q7IIT3
MASIPSTIVNTSFLPRRSVVTSLKSIPNVGESLFGLKSGRSGRITCMATYKVKLITPEGPFEFDCPDDVSILDRAEETGLDLPYSCRAGACSSCAGKVTAGSVDQSDNSFLDDDQIDEGFVLTCVAYPKSNVTIQTHKEEDLVG</v>
      </c>
    </row>
    <row r="429" spans="1:101" x14ac:dyDescent="0.25">
      <c r="A429" t="s">
        <v>7122</v>
      </c>
      <c r="B429" t="s">
        <v>7122</v>
      </c>
      <c r="C429" t="s">
        <v>7996</v>
      </c>
      <c r="D429" t="s">
        <v>15030</v>
      </c>
      <c r="E429" t="s">
        <v>15031</v>
      </c>
      <c r="F429" t="s">
        <v>10891</v>
      </c>
      <c r="G429">
        <v>3.0233249664306601</v>
      </c>
      <c r="H429">
        <v>1.88522052764893</v>
      </c>
      <c r="I429">
        <v>2.0178489685058598</v>
      </c>
      <c r="J429">
        <v>2.6742181777954102</v>
      </c>
      <c r="K429">
        <v>2.8862257003784202</v>
      </c>
      <c r="L429">
        <v>2.69734764099121</v>
      </c>
      <c r="M429">
        <v>2.76920509338379</v>
      </c>
      <c r="N429">
        <v>3.13708591461182</v>
      </c>
      <c r="O429">
        <v>2.2453098297119101</v>
      </c>
      <c r="P429">
        <v>2.92791843414307</v>
      </c>
      <c r="Q429">
        <v>1.9828252792358401</v>
      </c>
      <c r="R429">
        <v>2.9997892379760698</v>
      </c>
      <c r="S429">
        <v>2.6038599809010825</v>
      </c>
      <c r="T429">
        <v>425</v>
      </c>
      <c r="X429" s="16">
        <v>-0.44379901885986328</v>
      </c>
      <c r="Z429">
        <v>0.75320111731843598</v>
      </c>
      <c r="AA429">
        <v>0.17242837633643501</v>
      </c>
      <c r="AB429">
        <v>0.67231317757601994</v>
      </c>
      <c r="AP429">
        <v>25</v>
      </c>
      <c r="AQ429">
        <v>25</v>
      </c>
      <c r="AR429">
        <v>25</v>
      </c>
      <c r="AS429">
        <v>55.6</v>
      </c>
      <c r="AT429">
        <v>55.6</v>
      </c>
      <c r="AU429">
        <v>55.6</v>
      </c>
      <c r="AV429">
        <v>62.777999999999999</v>
      </c>
      <c r="AW429">
        <v>0</v>
      </c>
      <c r="AX429">
        <v>139.87</v>
      </c>
      <c r="AY429">
        <v>9180200000</v>
      </c>
      <c r="AZ429">
        <v>175</v>
      </c>
      <c r="BA429" t="s">
        <v>6226</v>
      </c>
      <c r="BB429" t="s">
        <v>6226</v>
      </c>
      <c r="BC429" t="s">
        <v>6227</v>
      </c>
      <c r="BD429" t="s">
        <v>6228</v>
      </c>
      <c r="BE429" t="s">
        <v>6229</v>
      </c>
      <c r="BF429" s="34" t="s">
        <v>19011</v>
      </c>
      <c r="BG429">
        <v>0.93436855077743497</v>
      </c>
      <c r="BH429">
        <v>-1.6007870435714699</v>
      </c>
      <c r="BI429">
        <v>-1.30535387992859</v>
      </c>
      <c r="BJ429">
        <v>0.15672460198402399</v>
      </c>
      <c r="BK429">
        <v>0.62897658348083496</v>
      </c>
      <c r="BL429">
        <v>0.20824605226516699</v>
      </c>
      <c r="BM429">
        <v>0.36831030249595598</v>
      </c>
      <c r="BN429">
        <v>1.1877738237380999</v>
      </c>
      <c r="BO429">
        <v>-0.79867923259735096</v>
      </c>
      <c r="BP429">
        <v>0.72184813022613503</v>
      </c>
      <c r="BQ429">
        <v>-1.3833700418472299</v>
      </c>
      <c r="BR429">
        <v>0.88194215297698997</v>
      </c>
      <c r="BT429">
        <v>25.1248664855957</v>
      </c>
      <c r="BU429">
        <v>24.300127029418899</v>
      </c>
      <c r="BV429">
        <v>23.607948303222699</v>
      </c>
      <c r="BW429">
        <v>24.211708068847699</v>
      </c>
      <c r="BX429">
        <v>23.911319732666001</v>
      </c>
      <c r="BY429">
        <v>24.7804660797119</v>
      </c>
      <c r="BZ429">
        <v>24.356491088867202</v>
      </c>
      <c r="CA429">
        <v>24.545394897460898</v>
      </c>
      <c r="CB429">
        <v>23.890968322753899</v>
      </c>
      <c r="CC429">
        <v>23.116134643554702</v>
      </c>
      <c r="CD429">
        <v>22.214809417724599</v>
      </c>
      <c r="CE429">
        <v>23.9666652679443</v>
      </c>
      <c r="CG429">
        <v>25.1248664855957</v>
      </c>
      <c r="CH429">
        <v>24.300127029418899</v>
      </c>
      <c r="CI429">
        <v>23.607948303222699</v>
      </c>
      <c r="CJ429">
        <v>24.211708068847699</v>
      </c>
      <c r="CK429">
        <v>23.911319732666001</v>
      </c>
      <c r="CL429">
        <v>24.7804660797119</v>
      </c>
      <c r="CM429">
        <v>24.356491088867202</v>
      </c>
      <c r="CN429">
        <v>24.545394897460898</v>
      </c>
      <c r="CO429">
        <v>23.890968322753899</v>
      </c>
      <c r="CP429">
        <v>23.116134643554702</v>
      </c>
      <c r="CQ429">
        <v>22.214809417724599</v>
      </c>
      <c r="CR429">
        <v>23.9666652679443</v>
      </c>
      <c r="CT429" t="s">
        <v>19000</v>
      </c>
      <c r="CU429" t="s">
        <v>7122</v>
      </c>
      <c r="CV429" t="s">
        <v>18596</v>
      </c>
      <c r="CW429" t="str">
        <f>CT429&amp;CU429&amp;CHAR(10)&amp;CV429</f>
        <v>&gt;Q1PCD2
MASSALISDTQSWKDLRAHVEEINKTHLRDLLNHTDRCQSMMVEFDGILIDYSRQRATLDTLKKLFNLAEAAHVKEKIIRMFNGEHINSTENRPVLHVALRAPRDAVINSDGKNVVPEVWHVLDKIRDFSERVRSGSWVGATGKALKDVVAVGIGGSFLGPLFVHTALQTEAEASECARGRQLRFLANVDPIDVARNITGLNPETTLVVVVSKTFTTAETMLNARTMREWISSALGPQAVAKHMVAVSTNLKLVEQFGIDPNNAFAFWDWVGGRFSVCSAVGVLPLSLQYGFSIVEKFLKGASSVDQHFLSAPFEKNIPVLLGLLSVWNVSFLGYPARAILPYSQALEKLAPHIQQVSMESNGKGVSIDGVPLPYQTGEIDFGEPGTNGQHSFYQLIHQGRVIPCDFIGVVKSQQPIYLKDEVVNNHDELMSNFFAQPDALAYGKTPEQLQKENIPEHLVSHKTFSGNRPSLSILLPSLSAYNIGQLLAIYEHRVAVQGFVWGINSFDQWGVELGKSLATQVRKQLHASRKKGESVEGFNFSTKMLITRYLEASADVPSDPSTLLPNI</v>
      </c>
    </row>
    <row r="430" spans="1:101" x14ac:dyDescent="0.25">
      <c r="A430" t="s">
        <v>4207</v>
      </c>
      <c r="B430" t="s">
        <v>19425</v>
      </c>
      <c r="C430" t="s">
        <v>7754</v>
      </c>
      <c r="D430" t="s">
        <v>15032</v>
      </c>
      <c r="E430" t="s">
        <v>15033</v>
      </c>
      <c r="F430" t="s">
        <v>10892</v>
      </c>
      <c r="G430">
        <v>2.8270492553710902</v>
      </c>
      <c r="H430">
        <v>1.9726133346557599</v>
      </c>
      <c r="I430">
        <v>2.00595283508301</v>
      </c>
      <c r="J430">
        <v>3.3251466751098602</v>
      </c>
      <c r="K430">
        <v>2.54188060760498</v>
      </c>
      <c r="L430">
        <v>3.4593868255615199</v>
      </c>
      <c r="M430">
        <v>2.5738697052002002</v>
      </c>
      <c r="N430">
        <v>2.81383228302002</v>
      </c>
      <c r="O430">
        <v>2.5592021942138699</v>
      </c>
      <c r="P430">
        <v>2.6449632644653298</v>
      </c>
      <c r="Q430">
        <v>1.5637998580932599</v>
      </c>
      <c r="R430">
        <v>2.9177713394164999</v>
      </c>
      <c r="S430">
        <v>2.6004556814829498</v>
      </c>
      <c r="T430">
        <v>426</v>
      </c>
      <c r="X430" s="16">
        <v>-0.84026622772216708</v>
      </c>
      <c r="Z430">
        <v>0.36906851424172399</v>
      </c>
      <c r="AA430">
        <v>0.60075391105634601</v>
      </c>
      <c r="AB430">
        <v>0.25075297190256907</v>
      </c>
      <c r="AP430">
        <v>10</v>
      </c>
      <c r="AQ430">
        <v>10</v>
      </c>
      <c r="AR430">
        <v>10</v>
      </c>
      <c r="AS430">
        <v>81.5</v>
      </c>
      <c r="AT430">
        <v>81.5</v>
      </c>
      <c r="AU430">
        <v>81.5</v>
      </c>
      <c r="AV430">
        <v>18.344000000000001</v>
      </c>
      <c r="AW430">
        <v>0</v>
      </c>
      <c r="AX430">
        <v>54.865000000000002</v>
      </c>
      <c r="AY430">
        <v>3179000000</v>
      </c>
      <c r="AZ430">
        <v>97</v>
      </c>
      <c r="BA430" t="s">
        <v>4207</v>
      </c>
      <c r="BB430" t="s">
        <v>4207</v>
      </c>
      <c r="BC430" t="s">
        <v>4208</v>
      </c>
      <c r="BF430" s="34" t="s">
        <v>19011</v>
      </c>
      <c r="BG430">
        <v>0.41429191827773998</v>
      </c>
      <c r="BH430">
        <v>-1.1479142904281601</v>
      </c>
      <c r="BI430">
        <v>-1.08695816993713</v>
      </c>
      <c r="BJ430">
        <v>1.3249874114990201</v>
      </c>
      <c r="BK430">
        <v>-0.107095621526241</v>
      </c>
      <c r="BL430">
        <v>1.5704251527786299</v>
      </c>
      <c r="BM430">
        <v>-4.8608418554067598E-2</v>
      </c>
      <c r="BN430">
        <v>0.39012670516967801</v>
      </c>
      <c r="BO430">
        <v>-7.5425736606121105E-2</v>
      </c>
      <c r="BP430">
        <v>8.1375353038311005E-2</v>
      </c>
      <c r="BQ430">
        <v>-1.8953676223754901</v>
      </c>
      <c r="BR430">
        <v>0.58016347885131803</v>
      </c>
      <c r="BT430">
        <v>24.928590774536101</v>
      </c>
      <c r="BU430">
        <v>24.387519836425799</v>
      </c>
      <c r="BV430">
        <v>23.596052169799801</v>
      </c>
      <c r="BW430">
        <v>24.862636566162099</v>
      </c>
      <c r="BX430">
        <v>23.566974639892599</v>
      </c>
      <c r="BY430">
        <v>25.542505264282202</v>
      </c>
      <c r="BZ430">
        <v>24.161155700683601</v>
      </c>
      <c r="CA430">
        <v>24.222141265869102</v>
      </c>
      <c r="CB430">
        <v>24.204860687255898</v>
      </c>
      <c r="CC430">
        <v>22.833179473876999</v>
      </c>
      <c r="CD430">
        <v>21.795783996581999</v>
      </c>
      <c r="CE430">
        <v>23.884647369384801</v>
      </c>
      <c r="CG430">
        <v>24.928590774536101</v>
      </c>
      <c r="CH430">
        <v>24.387519836425799</v>
      </c>
      <c r="CI430">
        <v>23.596052169799801</v>
      </c>
      <c r="CJ430">
        <v>24.862636566162099</v>
      </c>
      <c r="CK430">
        <v>23.566974639892599</v>
      </c>
      <c r="CL430">
        <v>25.542505264282202</v>
      </c>
      <c r="CM430">
        <v>24.161155700683601</v>
      </c>
      <c r="CN430">
        <v>24.222141265869102</v>
      </c>
      <c r="CO430">
        <v>24.204860687255898</v>
      </c>
      <c r="CP430">
        <v>22.833179473876999</v>
      </c>
      <c r="CQ430">
        <v>21.795783996581999</v>
      </c>
      <c r="CR430">
        <v>23.884647369384801</v>
      </c>
      <c r="CT430" t="s">
        <v>19000</v>
      </c>
      <c r="CU430" t="s">
        <v>4207</v>
      </c>
      <c r="CV430" t="s">
        <v>17762</v>
      </c>
      <c r="CW430" t="str">
        <f>CT430&amp;CU430&amp;CHAR(10)&amp;CV430</f>
        <v>&gt;A0A3Q7I962
MENKANMVASLMSVKQKSGKTFSQIAEETGLTNVYVAQLLRRQAQLKPETAPKLKAALPLLSDQQIHQMMEAPLRSYDPNLIQDPTVYRLNEAVMHFGESIKEIVNEEFGDGIMSAIDFFCSVDKIKGVDGKDRVVLTFDGKYLPHTEQKTEHMVSRLMRKE</v>
      </c>
    </row>
    <row r="431" spans="1:101" x14ac:dyDescent="0.25">
      <c r="A431" t="s">
        <v>5370</v>
      </c>
      <c r="B431" t="s">
        <v>19426</v>
      </c>
      <c r="C431" t="s">
        <v>7287</v>
      </c>
      <c r="D431" t="s">
        <v>14983</v>
      </c>
      <c r="E431">
        <v>0</v>
      </c>
      <c r="F431" t="s">
        <v>10893</v>
      </c>
      <c r="G431">
        <v>2.86124610900879</v>
      </c>
      <c r="H431">
        <v>2.8035802841186501</v>
      </c>
      <c r="I431">
        <v>2.76827049255371</v>
      </c>
      <c r="J431">
        <v>3.7061624526977499</v>
      </c>
      <c r="K431">
        <v>2.0870847702026398</v>
      </c>
      <c r="L431">
        <v>2.6812896728515598</v>
      </c>
      <c r="M431">
        <v>1.9457416534423799</v>
      </c>
      <c r="N431">
        <v>1.33867168426514</v>
      </c>
      <c r="O431">
        <v>2.78122138977051</v>
      </c>
      <c r="P431">
        <v>2.7693204879760698</v>
      </c>
      <c r="Q431">
        <v>2.4822874069213898</v>
      </c>
      <c r="R431">
        <v>2.91926097869873</v>
      </c>
      <c r="S431">
        <v>2.5953447818756099</v>
      </c>
      <c r="T431">
        <v>427</v>
      </c>
      <c r="X431" s="16">
        <v>-1.3813336690267075E-2</v>
      </c>
      <c r="Z431">
        <v>0.42352400835073101</v>
      </c>
      <c r="AA431">
        <v>0.51548000367417302</v>
      </c>
      <c r="AB431">
        <v>0.30515465290010713</v>
      </c>
      <c r="AP431">
        <v>6</v>
      </c>
      <c r="AQ431">
        <v>6</v>
      </c>
      <c r="AR431">
        <v>6</v>
      </c>
      <c r="AS431">
        <v>30.4</v>
      </c>
      <c r="AT431">
        <v>30.4</v>
      </c>
      <c r="AU431">
        <v>30.4</v>
      </c>
      <c r="AV431">
        <v>26.352</v>
      </c>
      <c r="AW431">
        <v>0</v>
      </c>
      <c r="AX431">
        <v>73.323999999999998</v>
      </c>
      <c r="AY431">
        <v>2119900000</v>
      </c>
      <c r="AZ431">
        <v>54</v>
      </c>
      <c r="BA431" t="s">
        <v>5370</v>
      </c>
      <c r="BB431" t="s">
        <v>5370</v>
      </c>
      <c r="BC431" t="s">
        <v>5371</v>
      </c>
      <c r="BF431" s="34" t="s">
        <v>19011</v>
      </c>
      <c r="BG431">
        <v>0.45078426599502602</v>
      </c>
      <c r="BH431">
        <v>0.35302302241325401</v>
      </c>
      <c r="BI431">
        <v>0.29316210746765098</v>
      </c>
      <c r="BJ431">
        <v>1.8831765651702901</v>
      </c>
      <c r="BK431">
        <v>-0.86165654659271196</v>
      </c>
      <c r="BL431">
        <v>0.14570294320583299</v>
      </c>
      <c r="BM431">
        <v>-1.1012765169143699</v>
      </c>
      <c r="BN431">
        <v>-2.1304461956024201</v>
      </c>
      <c r="BO431">
        <v>0.31511783599853499</v>
      </c>
      <c r="BP431">
        <v>0.29494217038154602</v>
      </c>
      <c r="BQ431">
        <v>-0.191666916012764</v>
      </c>
      <c r="BR431">
        <v>0.54913729429244995</v>
      </c>
      <c r="BT431">
        <v>24.9627876281738</v>
      </c>
      <c r="BU431">
        <v>25.2184867858887</v>
      </c>
      <c r="BV431">
        <v>24.358369827270501</v>
      </c>
      <c r="BW431">
        <v>25.24365234375</v>
      </c>
      <c r="BX431">
        <v>23.112178802490199</v>
      </c>
      <c r="BY431">
        <v>24.764408111572301</v>
      </c>
      <c r="BZ431">
        <v>23.533027648925799</v>
      </c>
      <c r="CA431">
        <v>22.7469806671143</v>
      </c>
      <c r="CB431">
        <v>24.4268798828125</v>
      </c>
      <c r="CC431">
        <v>22.957536697387699</v>
      </c>
      <c r="CD431">
        <v>22.714271545410199</v>
      </c>
      <c r="CE431">
        <v>23.886137008666999</v>
      </c>
      <c r="CG431">
        <v>24.9627876281738</v>
      </c>
      <c r="CH431">
        <v>25.2184867858887</v>
      </c>
      <c r="CI431">
        <v>24.358369827270501</v>
      </c>
      <c r="CJ431">
        <v>25.24365234375</v>
      </c>
      <c r="CK431">
        <v>23.112178802490199</v>
      </c>
      <c r="CL431">
        <v>24.764408111572301</v>
      </c>
      <c r="CM431">
        <v>23.533027648925799</v>
      </c>
      <c r="CN431">
        <v>22.7469806671143</v>
      </c>
      <c r="CO431">
        <v>24.4268798828125</v>
      </c>
      <c r="CP431">
        <v>22.957536697387699</v>
      </c>
      <c r="CQ431">
        <v>22.714271545410199</v>
      </c>
      <c r="CR431">
        <v>23.886137008666999</v>
      </c>
      <c r="CT431" t="s">
        <v>19000</v>
      </c>
      <c r="CU431" t="s">
        <v>5370</v>
      </c>
      <c r="CV431" t="s">
        <v>17896</v>
      </c>
      <c r="CW431" t="str">
        <f>CT431&amp;CU431&amp;CHAR(10)&amp;CV431</f>
        <v>&gt;A0A3Q7JFQ6
MAFFNKAGSILRQAVSKQHINHEISASKPSIFQLIRCMSSKLFVGGISWNTNDNSLQEAFSKYGEVVEARIIYDRESGRSRGFGFVTFNTSEDASAAIQALDGQELDGRRIRVNVANDRTRGYGGGYGGGNFGGGGGYGGGGNYGSGGYGGGGGNYGSGGGNYGASGYGSSGNYGSAGGVDANIASSYGSGESNFGFGTSGDNYASGSTDAAASNSFSFGNDTTSNQAEASDVNSPVDAGENYRDDNDSNDYADRRA</v>
      </c>
    </row>
    <row r="432" spans="1:101" x14ac:dyDescent="0.25">
      <c r="A432" t="s">
        <v>2087</v>
      </c>
      <c r="B432" t="s">
        <v>19427</v>
      </c>
      <c r="C432" t="s">
        <v>7365</v>
      </c>
      <c r="D432" t="s">
        <v>15034</v>
      </c>
      <c r="E432" t="s">
        <v>15035</v>
      </c>
      <c r="F432" t="s">
        <v>10894</v>
      </c>
      <c r="G432">
        <v>2.9781475067138699</v>
      </c>
      <c r="H432">
        <v>2.0597867965698198</v>
      </c>
      <c r="I432">
        <v>1.6197509765625</v>
      </c>
      <c r="J432">
        <v>3.38933658599854</v>
      </c>
      <c r="K432">
        <v>2.44935131072998</v>
      </c>
      <c r="L432">
        <v>2.8991260528564502</v>
      </c>
      <c r="M432">
        <v>3.0229187011718799</v>
      </c>
      <c r="N432">
        <v>2.64527034759521</v>
      </c>
      <c r="O432">
        <v>1.6108646392822299</v>
      </c>
      <c r="P432">
        <v>2.8790845870971702</v>
      </c>
      <c r="Q432">
        <v>2.5776815414428702</v>
      </c>
      <c r="R432">
        <v>3.0035676956176798</v>
      </c>
      <c r="S432">
        <v>2.5945738951365169</v>
      </c>
      <c r="T432">
        <v>428</v>
      </c>
      <c r="X432" s="16">
        <v>-0.69337622324625992</v>
      </c>
      <c r="Z432">
        <v>0.55087715269804804</v>
      </c>
      <c r="AA432">
        <v>0.35576395587111598</v>
      </c>
      <c r="AB432">
        <v>0.44079437530887439</v>
      </c>
      <c r="AP432">
        <v>10</v>
      </c>
      <c r="AQ432">
        <v>10</v>
      </c>
      <c r="AR432">
        <v>7</v>
      </c>
      <c r="AS432">
        <v>43.6</v>
      </c>
      <c r="AT432">
        <v>43.6</v>
      </c>
      <c r="AU432">
        <v>35.1</v>
      </c>
      <c r="AV432">
        <v>34.914999999999999</v>
      </c>
      <c r="AW432">
        <v>0</v>
      </c>
      <c r="AX432">
        <v>113.94</v>
      </c>
      <c r="AY432">
        <v>3946700000</v>
      </c>
      <c r="AZ432">
        <v>111</v>
      </c>
      <c r="BA432" t="s">
        <v>2087</v>
      </c>
      <c r="BB432" t="s">
        <v>2087</v>
      </c>
      <c r="BC432" t="s">
        <v>2088</v>
      </c>
      <c r="BF432" s="34" t="s">
        <v>19011</v>
      </c>
      <c r="BG432">
        <v>0.67699873447418202</v>
      </c>
      <c r="BH432">
        <v>-0.94388711452484098</v>
      </c>
      <c r="BI432">
        <v>-1.7205402851104701</v>
      </c>
      <c r="BJ432">
        <v>1.40273809432983</v>
      </c>
      <c r="BK432">
        <v>-0.25631457567214999</v>
      </c>
      <c r="BL432">
        <v>0.53752762079238903</v>
      </c>
      <c r="BM432">
        <v>0.75601887702941895</v>
      </c>
      <c r="BN432">
        <v>8.94780904054642E-2</v>
      </c>
      <c r="BO432">
        <v>-1.7362245321273799</v>
      </c>
      <c r="BP432">
        <v>0.50215488672256503</v>
      </c>
      <c r="BQ432">
        <v>-2.9814621433615698E-2</v>
      </c>
      <c r="BR432">
        <v>0.72186475992202803</v>
      </c>
      <c r="BT432">
        <v>25.079689025878899</v>
      </c>
      <c r="BU432">
        <v>24.474693298339801</v>
      </c>
      <c r="BV432">
        <v>23.2098503112793</v>
      </c>
      <c r="BW432">
        <v>24.926826477050799</v>
      </c>
      <c r="BX432">
        <v>23.474445343017599</v>
      </c>
      <c r="BY432">
        <v>24.982244491577099</v>
      </c>
      <c r="BZ432">
        <v>24.610204696655298</v>
      </c>
      <c r="CA432">
        <v>24.0535793304443</v>
      </c>
      <c r="CB432">
        <v>23.256523132324201</v>
      </c>
      <c r="CC432">
        <v>23.0673007965088</v>
      </c>
      <c r="CD432">
        <v>22.809665679931602</v>
      </c>
      <c r="CE432">
        <v>23.970443725585898</v>
      </c>
      <c r="CG432">
        <v>25.079689025878899</v>
      </c>
      <c r="CH432">
        <v>24.474693298339801</v>
      </c>
      <c r="CI432">
        <v>23.2098503112793</v>
      </c>
      <c r="CJ432">
        <v>24.926826477050799</v>
      </c>
      <c r="CK432">
        <v>23.474445343017599</v>
      </c>
      <c r="CL432">
        <v>24.982244491577099</v>
      </c>
      <c r="CM432">
        <v>24.610204696655298</v>
      </c>
      <c r="CN432">
        <v>24.0535793304443</v>
      </c>
      <c r="CO432">
        <v>23.256523132324201</v>
      </c>
      <c r="CP432">
        <v>23.0673007965088</v>
      </c>
      <c r="CQ432">
        <v>22.809665679931602</v>
      </c>
      <c r="CR432">
        <v>23.970443725585898</v>
      </c>
      <c r="CT432" t="s">
        <v>19000</v>
      </c>
      <c r="CU432" t="s">
        <v>2087</v>
      </c>
      <c r="CV432" t="s">
        <v>18198</v>
      </c>
      <c r="CW432" t="str">
        <f>CT432&amp;CU432&amp;CHAR(10)&amp;CV432</f>
        <v>&gt;A0A3Q7G4N1
MADIQKTKVCIIGSGPAAHTAAIYAARAELKPILFEGWMANDIAPGGQLTTTSEVENFPGFPEGLAGGELMDRCRAQSVRFGTQIFTETVSNVDFSASPFKVMSDERTVLADTVIIATGAVAKRLEFPGSGDGANGYWNRGISACAVCDGAAPIFRNKPLAVIGGGDSAMEEATFLTKYGSKVYIIHRRDEFRASKIMRNRALSNPKIEVIWNSAVVEAYGEKSLGGLKVENVVTGEVSDLEVSGLFFAIGHEPATKFLDGQLQLDAERYVATVPGTTKTSIRGVFAAGDVQDKKYRQAITAAGSGCMAALDAEHYLQELGAQEGKSD</v>
      </c>
    </row>
    <row r="433" spans="1:101" x14ac:dyDescent="0.25">
      <c r="A433" t="s">
        <v>5146</v>
      </c>
      <c r="B433" t="s">
        <v>19428</v>
      </c>
      <c r="C433" t="s">
        <v>7660</v>
      </c>
      <c r="D433" t="s">
        <v>15036</v>
      </c>
      <c r="E433">
        <v>0</v>
      </c>
      <c r="F433" t="s">
        <v>10895</v>
      </c>
      <c r="G433">
        <v>0.85714530944824197</v>
      </c>
      <c r="H433">
        <v>0.83408260345458995</v>
      </c>
      <c r="I433">
        <v>-0.52384948730468806</v>
      </c>
      <c r="J433">
        <v>2.7304334640502899</v>
      </c>
      <c r="K433">
        <v>3.75742435455322</v>
      </c>
      <c r="L433">
        <v>2.6396389007568399</v>
      </c>
      <c r="M433">
        <v>2.2422981262207</v>
      </c>
      <c r="N433">
        <v>3.23139095306396</v>
      </c>
      <c r="O433">
        <v>3.5513839721679701</v>
      </c>
      <c r="P433">
        <v>4.1329889297485396</v>
      </c>
      <c r="Q433">
        <v>4.4484205245971697</v>
      </c>
      <c r="R433">
        <v>3.0959520339965798</v>
      </c>
      <c r="S433">
        <v>2.5831091403961173</v>
      </c>
      <c r="T433">
        <v>429</v>
      </c>
      <c r="W433">
        <v>4</v>
      </c>
      <c r="X433" s="16">
        <v>-2.6533727645874019</v>
      </c>
      <c r="Z433">
        <v>4.8279069767441903E-2</v>
      </c>
      <c r="AA433">
        <v>2.8222060078974298</v>
      </c>
      <c r="AB433">
        <v>1.5058925755226642E-3</v>
      </c>
      <c r="AC433" t="s">
        <v>10408</v>
      </c>
      <c r="AE433">
        <v>1.9892922436015701</v>
      </c>
      <c r="AF433">
        <v>1.0249619810689751E-2</v>
      </c>
      <c r="AG433">
        <v>2.1754385964912301E-3</v>
      </c>
      <c r="AH433" t="s">
        <v>10408</v>
      </c>
      <c r="AJ433" s="14">
        <v>0.71151268524806899</v>
      </c>
      <c r="AK433" s="14">
        <v>0.19430649362818189</v>
      </c>
      <c r="AL433" s="14">
        <v>0.23231372549019599</v>
      </c>
      <c r="AN433" s="14">
        <f>AVERAGE(M433:O433)-AVERAGE(P433:R433)</f>
        <v>-0.88409614562988681</v>
      </c>
      <c r="AP433">
        <v>8</v>
      </c>
      <c r="AQ433">
        <v>8</v>
      </c>
      <c r="AR433">
        <v>8</v>
      </c>
      <c r="AS433">
        <v>34.799999999999997</v>
      </c>
      <c r="AT433">
        <v>34.799999999999997</v>
      </c>
      <c r="AU433">
        <v>34.799999999999997</v>
      </c>
      <c r="AV433">
        <v>20.672000000000001</v>
      </c>
      <c r="AW433">
        <v>0</v>
      </c>
      <c r="AX433">
        <v>52.892000000000003</v>
      </c>
      <c r="AY433">
        <v>3416700000</v>
      </c>
      <c r="AZ433">
        <v>85</v>
      </c>
      <c r="BA433" t="s">
        <v>5146</v>
      </c>
      <c r="BB433" t="s">
        <v>5146</v>
      </c>
      <c r="BC433" t="s">
        <v>5147</v>
      </c>
      <c r="BF433" s="34" t="s">
        <v>19011</v>
      </c>
      <c r="BG433">
        <v>-1.15148842334747</v>
      </c>
      <c r="BH433">
        <v>-1.16687488555908</v>
      </c>
      <c r="BI433">
        <v>-2.0728282928466801</v>
      </c>
      <c r="BJ433">
        <v>9.8288416862487807E-2</v>
      </c>
      <c r="BK433">
        <v>0.78345233201980602</v>
      </c>
      <c r="BL433">
        <v>3.7714209407567999E-2</v>
      </c>
      <c r="BM433">
        <v>-0.22737435996532401</v>
      </c>
      <c r="BN433">
        <v>0.43250557780265803</v>
      </c>
      <c r="BO433">
        <v>0.64599108695983898</v>
      </c>
      <c r="BP433">
        <v>1.03401279449463</v>
      </c>
      <c r="BQ433">
        <v>1.2444550991058401</v>
      </c>
      <c r="BR433">
        <v>0.34214657545089699</v>
      </c>
      <c r="BT433">
        <v>22.958686828613299</v>
      </c>
      <c r="BU433">
        <v>23.248989105224599</v>
      </c>
      <c r="BV433">
        <v>21.066249847412099</v>
      </c>
      <c r="BW433">
        <v>24.2679233551025</v>
      </c>
      <c r="BX433">
        <v>24.782518386840799</v>
      </c>
      <c r="BY433">
        <v>24.7227573394775</v>
      </c>
      <c r="BZ433">
        <v>23.829584121704102</v>
      </c>
      <c r="CA433">
        <v>24.6396999359131</v>
      </c>
      <c r="CB433">
        <v>25.19704246521</v>
      </c>
      <c r="CC433">
        <v>24.321205139160199</v>
      </c>
      <c r="CD433">
        <v>24.680404663085898</v>
      </c>
      <c r="CE433">
        <v>24.062828063964801</v>
      </c>
      <c r="CG433">
        <v>22.958686828613299</v>
      </c>
      <c r="CH433">
        <v>23.248989105224599</v>
      </c>
      <c r="CI433">
        <v>21.066249847412099</v>
      </c>
      <c r="CJ433">
        <v>24.2679233551025</v>
      </c>
      <c r="CK433">
        <v>24.782518386840799</v>
      </c>
      <c r="CL433">
        <v>24.7227573394775</v>
      </c>
      <c r="CM433">
        <v>23.829584121704102</v>
      </c>
      <c r="CN433">
        <v>24.6396999359131</v>
      </c>
      <c r="CO433">
        <v>25.19704246521</v>
      </c>
      <c r="CP433">
        <v>24.321205139160199</v>
      </c>
      <c r="CQ433">
        <v>24.680404663085898</v>
      </c>
      <c r="CR433">
        <v>24.062828063964801</v>
      </c>
      <c r="CT433" t="s">
        <v>19000</v>
      </c>
      <c r="CU433" t="s">
        <v>5146</v>
      </c>
      <c r="CV433" t="s">
        <v>16525</v>
      </c>
      <c r="CW433" t="str">
        <f>CT433&amp;CU433&amp;CHAR(10)&amp;CV433</f>
        <v>&gt;A0A3Q7J606
MALHKHVIVILLACLINSCYAYQFYVGGRAGWVPNPSENYNNWAERMRFQVNDTLVFKYKKGSNSVLVVNKDDYDKCNTNNPIMKMDDGNSIFKFDHSGPFFFISGNKNDCQNGSQKLITVVLAIRPPPPSTPATSPATSPSVSPATSPFTEHTRIAGGITAGRQREQSAGGYSGTYRLKELGMENR</v>
      </c>
    </row>
    <row r="434" spans="1:101" x14ac:dyDescent="0.25">
      <c r="A434" t="s">
        <v>2004</v>
      </c>
      <c r="B434" t="s">
        <v>19429</v>
      </c>
      <c r="C434" t="s">
        <v>7486</v>
      </c>
      <c r="D434" t="s">
        <v>14743</v>
      </c>
      <c r="E434" t="s">
        <v>14679</v>
      </c>
      <c r="F434" t="s">
        <v>10896</v>
      </c>
      <c r="G434">
        <v>2.7644500732421902</v>
      </c>
      <c r="H434">
        <v>0.102250099182129</v>
      </c>
      <c r="I434">
        <v>1.51699447631836</v>
      </c>
      <c r="J434">
        <v>3.8226556777954102</v>
      </c>
      <c r="K434">
        <v>3.7897043228149401</v>
      </c>
      <c r="L434">
        <v>4.0516128540039098</v>
      </c>
      <c r="M434">
        <v>2.0497074127197301</v>
      </c>
      <c r="N434">
        <v>2.4578695297241202</v>
      </c>
      <c r="O434">
        <v>3.07077980041504</v>
      </c>
      <c r="P434">
        <v>2.58300876617432</v>
      </c>
      <c r="Q434">
        <v>3.2642068862914999</v>
      </c>
      <c r="R434">
        <v>1.5223970413207999</v>
      </c>
      <c r="S434">
        <v>2.5829697450002045</v>
      </c>
      <c r="T434">
        <v>430</v>
      </c>
      <c r="X434" s="16">
        <v>-2.4267594019571934</v>
      </c>
      <c r="Z434">
        <v>0.17518826405867999</v>
      </c>
      <c r="AA434">
        <v>1.33661417042402</v>
      </c>
      <c r="AB434">
        <v>4.6066564970637866E-2</v>
      </c>
      <c r="AP434">
        <v>17</v>
      </c>
      <c r="AQ434">
        <v>17</v>
      </c>
      <c r="AR434">
        <v>15</v>
      </c>
      <c r="AS434">
        <v>48.1</v>
      </c>
      <c r="AT434">
        <v>48.1</v>
      </c>
      <c r="AU434">
        <v>43.5</v>
      </c>
      <c r="AV434">
        <v>46.965000000000003</v>
      </c>
      <c r="AW434">
        <v>0</v>
      </c>
      <c r="AX434">
        <v>191.61</v>
      </c>
      <c r="AY434">
        <v>7338000000</v>
      </c>
      <c r="AZ434">
        <v>127</v>
      </c>
      <c r="BA434" t="s">
        <v>2004</v>
      </c>
      <c r="BB434" t="s">
        <v>2004</v>
      </c>
      <c r="BC434" t="s">
        <v>2005</v>
      </c>
      <c r="BF434" s="34" t="s">
        <v>19011</v>
      </c>
      <c r="BG434">
        <v>0.157524853944778</v>
      </c>
      <c r="BH434">
        <v>-2.1532635688781698</v>
      </c>
      <c r="BI434">
        <v>-0.92526608705520597</v>
      </c>
      <c r="BJ434">
        <v>1.0760469436645499</v>
      </c>
      <c r="BK434">
        <v>1.0474451780319201</v>
      </c>
      <c r="BL434">
        <v>1.2747815847396899</v>
      </c>
      <c r="BM434">
        <v>-0.46287149190902699</v>
      </c>
      <c r="BN434">
        <v>-0.10858693718910201</v>
      </c>
      <c r="BO434">
        <v>0.423418939113617</v>
      </c>
      <c r="BP434">
        <v>3.3870364859467399E-5</v>
      </c>
      <c r="BQ434">
        <v>0.59131354093551602</v>
      </c>
      <c r="BR434">
        <v>-0.920576691627502</v>
      </c>
      <c r="BT434">
        <v>24.865991592407202</v>
      </c>
      <c r="BU434">
        <v>22.517156600952099</v>
      </c>
      <c r="BV434">
        <v>23.107093811035199</v>
      </c>
      <c r="BW434">
        <v>25.360145568847699</v>
      </c>
      <c r="BX434">
        <v>24.8147983551025</v>
      </c>
      <c r="BY434">
        <v>26.134731292724599</v>
      </c>
      <c r="BZ434">
        <v>23.6369934082031</v>
      </c>
      <c r="CA434">
        <v>23.8661785125732</v>
      </c>
      <c r="CB434">
        <v>24.716438293456999</v>
      </c>
      <c r="CC434">
        <v>22.771224975585898</v>
      </c>
      <c r="CD434">
        <v>23.496191024780298</v>
      </c>
      <c r="CE434">
        <v>22.489273071289102</v>
      </c>
      <c r="CG434">
        <v>24.865991592407202</v>
      </c>
      <c r="CH434">
        <v>22.517156600952099</v>
      </c>
      <c r="CI434">
        <v>23.107093811035199</v>
      </c>
      <c r="CJ434">
        <v>25.360145568847699</v>
      </c>
      <c r="CK434">
        <v>24.8147983551025</v>
      </c>
      <c r="CL434">
        <v>26.134731292724599</v>
      </c>
      <c r="CM434">
        <v>23.6369934082031</v>
      </c>
      <c r="CN434">
        <v>23.8661785125732</v>
      </c>
      <c r="CO434">
        <v>24.716438293456999</v>
      </c>
      <c r="CP434">
        <v>22.771224975585898</v>
      </c>
      <c r="CQ434">
        <v>23.496191024780298</v>
      </c>
      <c r="CR434">
        <v>22.489273071289102</v>
      </c>
      <c r="CT434" t="s">
        <v>19000</v>
      </c>
      <c r="CU434" t="s">
        <v>2004</v>
      </c>
      <c r="CV434" t="s">
        <v>16881</v>
      </c>
      <c r="CW434" t="str">
        <f>CT434&amp;CU434&amp;CHAR(10)&amp;CV434</f>
        <v>&gt;A0A3Q7FZP1
MELRLGIKLILALCLLISAEYGGYSHRTTAEMRWPERKQRKVKEDLFVKRRSLLNNGLGSTPPMGWSSWNHFACNIDEKVIRETADALVSTGLDKLGYKYVNIDDCWAEPQRDDQGNFAAKNSTFPSGMKALADYVHSKGLKLGIYSDAGYYTCSKKMPGSLGHEEQDATTFAAWGIDYLKYDNCNHDGTKPTVRYPVMTRALMKVGRPIFFNLCEWGDLHPALWGGKLGNSWRTTNDISDTWESMISRADQNEVYADYARPGGWNDPDMLEVGNGGMTKDEYIIHFSIWAISKAPLIIGCDVRNLSHDTMEILANKEVIAVDQDELGVQGKKVRMEGDLEIWAGPLSGYRVALVLLNRGPQRYEITANWDDIGIPPNSVVIARDLWEHKTLETKFVGNLTATVNSHACKMYVLKPIA</v>
      </c>
    </row>
    <row r="435" spans="1:101" x14ac:dyDescent="0.25">
      <c r="A435" t="s">
        <v>6657</v>
      </c>
      <c r="B435" t="s">
        <v>19430</v>
      </c>
      <c r="C435" t="s">
        <v>8073</v>
      </c>
      <c r="D435" t="s">
        <v>15037</v>
      </c>
      <c r="E435" t="s">
        <v>15038</v>
      </c>
      <c r="F435" t="s">
        <v>10897</v>
      </c>
      <c r="G435">
        <v>3.0902404785156299</v>
      </c>
      <c r="H435">
        <v>1.96833515167236</v>
      </c>
      <c r="I435">
        <v>1.8052215576171899</v>
      </c>
      <c r="J435">
        <v>2.16606998443604</v>
      </c>
      <c r="K435">
        <v>3.0760793685913099</v>
      </c>
      <c r="L435">
        <v>2.41648292541504</v>
      </c>
      <c r="M435">
        <v>2.8463592529296902</v>
      </c>
      <c r="N435">
        <v>2.8968381881713898</v>
      </c>
      <c r="O435">
        <v>1.9834613800048799</v>
      </c>
      <c r="P435">
        <v>2.8204927444457999</v>
      </c>
      <c r="Q435">
        <v>2.7019090652465798</v>
      </c>
      <c r="R435">
        <v>3.17827320098877</v>
      </c>
      <c r="S435">
        <v>2.57914694150289</v>
      </c>
      <c r="T435">
        <v>431</v>
      </c>
      <c r="X435" s="16">
        <v>-0.26494503021240323</v>
      </c>
      <c r="Z435">
        <v>0.65653454362077701</v>
      </c>
      <c r="AA435">
        <v>0.24936293340984</v>
      </c>
      <c r="AB435">
        <v>0.56316682901701731</v>
      </c>
      <c r="AP435">
        <v>8</v>
      </c>
      <c r="AQ435">
        <v>8</v>
      </c>
      <c r="AR435">
        <v>8</v>
      </c>
      <c r="AS435">
        <v>34</v>
      </c>
      <c r="AT435">
        <v>34</v>
      </c>
      <c r="AU435">
        <v>34</v>
      </c>
      <c r="AV435">
        <v>33.404000000000003</v>
      </c>
      <c r="AW435">
        <v>0</v>
      </c>
      <c r="AX435">
        <v>26.504000000000001</v>
      </c>
      <c r="AY435">
        <v>3153600000</v>
      </c>
      <c r="AZ435">
        <v>60</v>
      </c>
      <c r="BA435" t="s">
        <v>6656</v>
      </c>
      <c r="BB435" t="s">
        <v>6657</v>
      </c>
      <c r="BC435" t="s">
        <v>6658</v>
      </c>
      <c r="BD435" t="s">
        <v>6659</v>
      </c>
      <c r="BE435" t="s">
        <v>6660</v>
      </c>
      <c r="BF435" s="34" t="s">
        <v>19011</v>
      </c>
      <c r="BG435">
        <v>1.0439091920852701</v>
      </c>
      <c r="BH435">
        <v>-1.2475838661193801</v>
      </c>
      <c r="BI435">
        <v>-1.58074367046356</v>
      </c>
      <c r="BJ435">
        <v>-0.84371024370193504</v>
      </c>
      <c r="BK435">
        <v>1.0149850845336901</v>
      </c>
      <c r="BL435">
        <v>-0.33224147558212302</v>
      </c>
      <c r="BM435">
        <v>0.54578149318695102</v>
      </c>
      <c r="BN435">
        <v>0.64888477325439498</v>
      </c>
      <c r="BO435">
        <v>-1.2166885137557999</v>
      </c>
      <c r="BP435">
        <v>0.49294912815094</v>
      </c>
      <c r="BQ435">
        <v>0.25074180960655201</v>
      </c>
      <c r="BR435">
        <v>1.2237161397934</v>
      </c>
      <c r="BT435">
        <v>25.1917819976807</v>
      </c>
      <c r="BU435">
        <v>24.383241653442401</v>
      </c>
      <c r="BV435">
        <v>23.395320892333999</v>
      </c>
      <c r="BW435">
        <v>23.703559875488299</v>
      </c>
      <c r="BX435">
        <v>24.101173400878899</v>
      </c>
      <c r="BY435">
        <v>24.4996013641357</v>
      </c>
      <c r="BZ435">
        <v>24.4336452484131</v>
      </c>
      <c r="CA435">
        <v>24.305147171020501</v>
      </c>
      <c r="CB435">
        <v>23.6291198730469</v>
      </c>
      <c r="CC435">
        <v>23.008708953857401</v>
      </c>
      <c r="CD435">
        <v>22.933893203735401</v>
      </c>
      <c r="CE435">
        <v>24.145149230956999</v>
      </c>
      <c r="CG435">
        <v>25.1917819976807</v>
      </c>
      <c r="CH435">
        <v>24.383241653442401</v>
      </c>
      <c r="CI435">
        <v>23.395320892333999</v>
      </c>
      <c r="CJ435">
        <v>23.703559875488299</v>
      </c>
      <c r="CK435">
        <v>24.101173400878899</v>
      </c>
      <c r="CL435">
        <v>24.4996013641357</v>
      </c>
      <c r="CM435">
        <v>24.4336452484131</v>
      </c>
      <c r="CN435">
        <v>24.305147171020501</v>
      </c>
      <c r="CO435">
        <v>23.6291198730469</v>
      </c>
      <c r="CP435">
        <v>23.008708953857401</v>
      </c>
      <c r="CQ435">
        <v>22.933893203735401</v>
      </c>
      <c r="CR435">
        <v>24.145149230956999</v>
      </c>
      <c r="CT435" t="s">
        <v>19000</v>
      </c>
      <c r="CU435" t="s">
        <v>6657</v>
      </c>
      <c r="CV435" t="s">
        <v>18433</v>
      </c>
      <c r="CW435" t="str">
        <f>CT435&amp;CU435&amp;CHAR(10)&amp;CV435</f>
        <v>&gt;Q9XGI9
MAEKNRLVTVAALQFACTDDVSTNVATAERLVRAAHQKGANIILIQELFEGYYFCQAQKEEFFHRAKPYPGHPTIVRMQNLAKELGVVIPVSFFEEANNAHYNSVAIIDADGTDLGLYRKSHIPDGPGYQEKYYFNPGDTGFKVFQTKYAKIGVAICWDQWFPEAARAMALQGAEVLFYPTAIGSEPQDDGLDSRDHWRRVMQGHAGANVVPLVASNRIGKEIIETEHGNSEITFYGYSFIAGPTGELVAAAGDKEEAVLVAQFDLDKIKSKRHGWGVYRDRRPDLYKVLLTLDGSNPVK</v>
      </c>
    </row>
    <row r="436" spans="1:101" x14ac:dyDescent="0.25">
      <c r="A436" t="s">
        <v>4545</v>
      </c>
      <c r="B436" t="s">
        <v>19431</v>
      </c>
      <c r="C436" t="s">
        <v>7308</v>
      </c>
      <c r="D436" t="s">
        <v>14688</v>
      </c>
      <c r="E436" t="s">
        <v>14684</v>
      </c>
      <c r="F436" t="s">
        <v>10898</v>
      </c>
      <c r="G436">
        <v>2.5003566741943399</v>
      </c>
      <c r="H436">
        <v>2.2786378860473602</v>
      </c>
      <c r="I436">
        <v>2.2989196777343799</v>
      </c>
      <c r="J436">
        <v>2.9605894088745099</v>
      </c>
      <c r="K436">
        <v>2.7873563766479501</v>
      </c>
      <c r="L436">
        <v>2.79532051086426</v>
      </c>
      <c r="M436">
        <v>2.97043037414551</v>
      </c>
      <c r="N436">
        <v>2.8666677474975599</v>
      </c>
      <c r="O436">
        <v>1.8567371368408201</v>
      </c>
      <c r="P436">
        <v>2.2934408187866202</v>
      </c>
      <c r="Q436">
        <v>2.1272439956664999</v>
      </c>
      <c r="R436">
        <v>3.0704545974731401</v>
      </c>
      <c r="S436">
        <v>2.5671796003977456</v>
      </c>
      <c r="T436">
        <v>432</v>
      </c>
      <c r="X436" s="16">
        <v>-0.48845068613688003</v>
      </c>
      <c r="Z436">
        <v>0.63817113402061898</v>
      </c>
      <c r="AA436">
        <v>0.26680010157690798</v>
      </c>
      <c r="AB436">
        <v>0.54100328032848022</v>
      </c>
      <c r="AP436">
        <v>22</v>
      </c>
      <c r="AQ436">
        <v>12</v>
      </c>
      <c r="AR436">
        <v>12</v>
      </c>
      <c r="AS436">
        <v>75.8</v>
      </c>
      <c r="AT436">
        <v>54.5</v>
      </c>
      <c r="AU436">
        <v>54.5</v>
      </c>
      <c r="AV436">
        <v>38.137</v>
      </c>
      <c r="AW436">
        <v>0</v>
      </c>
      <c r="AX436">
        <v>119.93</v>
      </c>
      <c r="AY436">
        <v>6561900000</v>
      </c>
      <c r="AZ436">
        <v>139</v>
      </c>
      <c r="BA436" t="s">
        <v>4545</v>
      </c>
      <c r="BB436" t="s">
        <v>4545</v>
      </c>
      <c r="BC436" t="s">
        <v>4546</v>
      </c>
      <c r="BF436" s="34" t="s">
        <v>19011</v>
      </c>
      <c r="BG436">
        <v>-0.17029178142547599</v>
      </c>
      <c r="BH436">
        <v>-0.73532074689865101</v>
      </c>
      <c r="BI436">
        <v>-0.68363451957702603</v>
      </c>
      <c r="BJ436">
        <v>1.0025669336319001</v>
      </c>
      <c r="BK436">
        <v>0.56109929084777799</v>
      </c>
      <c r="BL436">
        <v>0.58139508962631203</v>
      </c>
      <c r="BM436">
        <v>1.0276457071304299</v>
      </c>
      <c r="BN436">
        <v>0.76321667432785001</v>
      </c>
      <c r="BO436">
        <v>-1.8104940652847299</v>
      </c>
      <c r="BP436">
        <v>-0.69759690761566195</v>
      </c>
      <c r="BQ436">
        <v>-1.12113344669342</v>
      </c>
      <c r="BR436">
        <v>1.28254783153534</v>
      </c>
      <c r="BT436">
        <v>24.6018981933594</v>
      </c>
      <c r="BU436">
        <v>24.693544387817401</v>
      </c>
      <c r="BV436">
        <v>23.8890190124512</v>
      </c>
      <c r="BW436">
        <v>24.4980792999268</v>
      </c>
      <c r="BX436">
        <v>23.812450408935501</v>
      </c>
      <c r="BY436">
        <v>24.878438949585</v>
      </c>
      <c r="BZ436">
        <v>24.557716369628899</v>
      </c>
      <c r="CA436">
        <v>24.274976730346701</v>
      </c>
      <c r="CB436">
        <v>23.502395629882798</v>
      </c>
      <c r="CC436">
        <v>22.4816570281982</v>
      </c>
      <c r="CD436">
        <v>22.359228134155298</v>
      </c>
      <c r="CE436">
        <v>24.037330627441399</v>
      </c>
      <c r="CG436">
        <v>24.6018981933594</v>
      </c>
      <c r="CH436">
        <v>24.693544387817401</v>
      </c>
      <c r="CI436">
        <v>23.8890190124512</v>
      </c>
      <c r="CJ436">
        <v>24.4980792999268</v>
      </c>
      <c r="CK436">
        <v>23.812450408935501</v>
      </c>
      <c r="CL436">
        <v>24.878438949585</v>
      </c>
      <c r="CM436">
        <v>24.557716369628899</v>
      </c>
      <c r="CN436">
        <v>24.274976730346701</v>
      </c>
      <c r="CO436">
        <v>23.502395629882798</v>
      </c>
      <c r="CP436">
        <v>22.4816570281982</v>
      </c>
      <c r="CQ436">
        <v>22.359228134155298</v>
      </c>
      <c r="CR436">
        <v>24.037330627441399</v>
      </c>
      <c r="CT436" t="s">
        <v>19000</v>
      </c>
      <c r="CU436" t="s">
        <v>4545</v>
      </c>
      <c r="CV436" t="s">
        <v>18393</v>
      </c>
      <c r="CW436" t="str">
        <f>CT436&amp;CU436&amp;CHAR(10)&amp;CV436</f>
        <v>&gt;A0A3Q7ILY0
MDIGIDADELIKNAAYIATPGKGILAADESTGTIGKRLSSINVENVESNRRALRELLFCAPGALQYLSGIILFEETLYQKTAAGKPFVDVMKEGGVLPGIKVDKGTVELPGTNGETTTQGLDGLAERCQKYYEAGARFAKWRAVLKIGANEPSQLAINDNANGLARYAIICQQNGLVPIVEPEILVDGSHDINKCADVTERVLAACYKALNDHHVLLEGTLLKPNMVTPGSDAPKVAPEVIAEYTVRALQRTMPAAVPAVVFLSGGQSEEEATRNLNAMNKLQTKKPWTLSFSFGRALQQSTLKAWSGKVENIGKAQAALLTRCKANSEATLGKYAGSSNLGDGASESLHVKDYKY</v>
      </c>
    </row>
    <row r="437" spans="1:101" x14ac:dyDescent="0.25">
      <c r="A437" t="s">
        <v>5277</v>
      </c>
      <c r="B437" t="s">
        <v>19432</v>
      </c>
      <c r="C437" t="s">
        <v>7300</v>
      </c>
      <c r="D437">
        <v>0</v>
      </c>
      <c r="E437">
        <v>0</v>
      </c>
      <c r="F437" t="s">
        <v>10899</v>
      </c>
      <c r="G437">
        <v>2.3444023132324201</v>
      </c>
      <c r="H437">
        <v>2.67979907989502</v>
      </c>
      <c r="I437">
        <v>2.5992336273193399</v>
      </c>
      <c r="J437">
        <v>3.03308010101318</v>
      </c>
      <c r="K437">
        <v>2.4160432815551798</v>
      </c>
      <c r="L437">
        <v>2.59078025817871</v>
      </c>
      <c r="M437">
        <v>2.74673271179199</v>
      </c>
      <c r="N437">
        <v>2.7404909133911102</v>
      </c>
      <c r="O437">
        <v>2.1316013336181601</v>
      </c>
      <c r="P437">
        <v>2.7629480361938499</v>
      </c>
      <c r="Q437">
        <v>2.3391637802124001</v>
      </c>
      <c r="R437">
        <v>2.3420934677124001</v>
      </c>
      <c r="S437">
        <v>2.5605307420094796</v>
      </c>
      <c r="T437">
        <v>433</v>
      </c>
      <c r="X437" s="16">
        <v>-0.13882287343343025</v>
      </c>
      <c r="Z437">
        <v>0.88928093645484996</v>
      </c>
      <c r="AA437">
        <v>7.2954855443935804E-2</v>
      </c>
      <c r="AB437">
        <v>0.84536671577161671</v>
      </c>
      <c r="AP437">
        <v>11</v>
      </c>
      <c r="AQ437">
        <v>11</v>
      </c>
      <c r="AR437">
        <v>11</v>
      </c>
      <c r="AS437">
        <v>34.200000000000003</v>
      </c>
      <c r="AT437">
        <v>34.200000000000003</v>
      </c>
      <c r="AU437">
        <v>34.200000000000003</v>
      </c>
      <c r="AV437">
        <v>36.956000000000003</v>
      </c>
      <c r="AW437">
        <v>0</v>
      </c>
      <c r="AX437">
        <v>33.042000000000002</v>
      </c>
      <c r="AY437">
        <v>5398000000</v>
      </c>
      <c r="AZ437">
        <v>128</v>
      </c>
      <c r="BA437" t="s">
        <v>5277</v>
      </c>
      <c r="BB437" t="s">
        <v>5277</v>
      </c>
      <c r="BC437" t="s">
        <v>5278</v>
      </c>
      <c r="BF437" s="34" t="s">
        <v>19011</v>
      </c>
      <c r="BG437">
        <v>-0.85905981063842796</v>
      </c>
      <c r="BH437">
        <v>0.47406369447708102</v>
      </c>
      <c r="BI437">
        <v>0.153834894299507</v>
      </c>
      <c r="BJ437">
        <v>1.87827289104462</v>
      </c>
      <c r="BK437">
        <v>-0.57430380582809404</v>
      </c>
      <c r="BL437">
        <v>0.120234735310078</v>
      </c>
      <c r="BM437">
        <v>0.74010920524597201</v>
      </c>
      <c r="BN437">
        <v>0.71529948711395297</v>
      </c>
      <c r="BO437">
        <v>-1.7048938274383501</v>
      </c>
      <c r="BP437">
        <v>0.80456131696701105</v>
      </c>
      <c r="BQ437">
        <v>-0.87988179922103904</v>
      </c>
      <c r="BR437">
        <v>-0.86823695898055997</v>
      </c>
      <c r="BT437">
        <v>24.4459438323975</v>
      </c>
      <c r="BU437">
        <v>25.094705581665</v>
      </c>
      <c r="BV437">
        <v>24.189332962036101</v>
      </c>
      <c r="BW437">
        <v>24.570569992065401</v>
      </c>
      <c r="BX437">
        <v>23.441137313842798</v>
      </c>
      <c r="BY437">
        <v>24.6738986968994</v>
      </c>
      <c r="BZ437">
        <v>24.334018707275401</v>
      </c>
      <c r="CA437">
        <v>24.148799896240199</v>
      </c>
      <c r="CB437">
        <v>23.777259826660199</v>
      </c>
      <c r="CC437">
        <v>22.951164245605501</v>
      </c>
      <c r="CD437">
        <v>22.5711479187012</v>
      </c>
      <c r="CE437">
        <v>23.3089694976807</v>
      </c>
      <c r="CG437">
        <v>24.4459438323975</v>
      </c>
      <c r="CH437">
        <v>25.094705581665</v>
      </c>
      <c r="CI437">
        <v>24.189332962036101</v>
      </c>
      <c r="CJ437">
        <v>24.570569992065401</v>
      </c>
      <c r="CK437">
        <v>23.441137313842798</v>
      </c>
      <c r="CL437">
        <v>24.6738986968994</v>
      </c>
      <c r="CM437">
        <v>24.334018707275401</v>
      </c>
      <c r="CN437">
        <v>24.148799896240199</v>
      </c>
      <c r="CO437">
        <v>23.777259826660199</v>
      </c>
      <c r="CP437">
        <v>22.951164245605501</v>
      </c>
      <c r="CQ437">
        <v>22.5711479187012</v>
      </c>
      <c r="CR437">
        <v>23.3089694976807</v>
      </c>
      <c r="CT437" t="s">
        <v>19000</v>
      </c>
      <c r="CU437" t="s">
        <v>5277</v>
      </c>
      <c r="CV437" t="s">
        <v>18835</v>
      </c>
      <c r="CW437" t="str">
        <f>CT437&amp;CU437&amp;CHAR(10)&amp;CV437</f>
        <v>&gt;A0A3Q7JD46
MQMQYKNLGRSGLKVSQLSYGAWVTFGNQLDVKEAKTLLQCCRDHGVNFFDNAEVYANGRAEEIMGQAIRELGWKRSDIVVSTKIFWGGSGPNDKGLSRKHIIEGTKASLKRLDMDYVDLIYCHRPDTSTPIEETVRAMNYVIDKGWAFYWGTSEWSAQQITEAWGVAQRLDLVGPIVEQPEYNLLSRHKVESEYLPLYSNYGIGLTTWSPLASGVLTGKYTSGNIPPDSRFALENYKNLASRSLVDDVLRKVNGLKPIAEELGVPLPQLAIAWCAANPNVSSVITGATKEYQIQENMKAINVIPMLTPAVMEKIEAIVQSKPKRQDSYR</v>
      </c>
    </row>
    <row r="438" spans="1:101" x14ac:dyDescent="0.25">
      <c r="A438" t="s">
        <v>3832</v>
      </c>
      <c r="B438" t="s">
        <v>19433</v>
      </c>
      <c r="C438" t="s">
        <v>7457</v>
      </c>
      <c r="D438" t="s">
        <v>15039</v>
      </c>
      <c r="E438" t="s">
        <v>15021</v>
      </c>
      <c r="F438" t="s">
        <v>10900</v>
      </c>
      <c r="G438">
        <v>2.7001953125</v>
      </c>
      <c r="H438">
        <v>1.90829181671143</v>
      </c>
      <c r="I438">
        <v>1.74159812927246</v>
      </c>
      <c r="J438">
        <v>2.7276449203491202</v>
      </c>
      <c r="K438">
        <v>2.9295530319213898</v>
      </c>
      <c r="L438">
        <v>2.9845600128173801</v>
      </c>
      <c r="M438">
        <v>2.7531299591064502</v>
      </c>
      <c r="N438">
        <v>2.4502077102661102</v>
      </c>
      <c r="O438">
        <v>2.1466751098632799</v>
      </c>
      <c r="P438">
        <v>3.0068521499633798</v>
      </c>
      <c r="Q438">
        <v>2.3841791152954102</v>
      </c>
      <c r="R438">
        <v>2.9622564315795898</v>
      </c>
      <c r="S438">
        <v>2.5579286416371665</v>
      </c>
      <c r="T438">
        <v>434</v>
      </c>
      <c r="X438" s="16">
        <v>-0.7638909022013336</v>
      </c>
      <c r="Z438">
        <v>0.23110924369747901</v>
      </c>
      <c r="AA438">
        <v>1.00288779104029</v>
      </c>
      <c r="AB438">
        <v>9.9337267363841394E-2</v>
      </c>
      <c r="AP438">
        <v>19</v>
      </c>
      <c r="AQ438">
        <v>19</v>
      </c>
      <c r="AR438">
        <v>19</v>
      </c>
      <c r="AS438">
        <v>55.1</v>
      </c>
      <c r="AT438">
        <v>55.1</v>
      </c>
      <c r="AU438">
        <v>55.1</v>
      </c>
      <c r="AV438">
        <v>50.268000000000001</v>
      </c>
      <c r="AW438">
        <v>0</v>
      </c>
      <c r="AX438">
        <v>160.08000000000001</v>
      </c>
      <c r="AY438">
        <v>7038400000</v>
      </c>
      <c r="AZ438">
        <v>128</v>
      </c>
      <c r="BA438" t="s">
        <v>3832</v>
      </c>
      <c r="BB438" t="s">
        <v>3832</v>
      </c>
      <c r="BC438" t="s">
        <v>3833</v>
      </c>
      <c r="BF438" s="34" t="s">
        <v>19011</v>
      </c>
      <c r="BG438">
        <v>0.32782641053199801</v>
      </c>
      <c r="BH438">
        <v>-1.4969642162323</v>
      </c>
      <c r="BI438">
        <v>-1.8810780048370399</v>
      </c>
      <c r="BJ438">
        <v>0.39107879996299699</v>
      </c>
      <c r="BK438">
        <v>0.85633754730224598</v>
      </c>
      <c r="BL438">
        <v>0.98309063911437999</v>
      </c>
      <c r="BM438">
        <v>0.449804216623306</v>
      </c>
      <c r="BN438">
        <v>-0.248222351074219</v>
      </c>
      <c r="BO438">
        <v>-0.94765532016754195</v>
      </c>
      <c r="BP438">
        <v>1.0344586372375499</v>
      </c>
      <c r="BQ438">
        <v>-0.4003726541996</v>
      </c>
      <c r="BR438">
        <v>0.93169629573821999</v>
      </c>
      <c r="BT438">
        <v>24.801736831665</v>
      </c>
      <c r="BU438">
        <v>24.323198318481399</v>
      </c>
      <c r="BV438">
        <v>23.3316974639893</v>
      </c>
      <c r="BW438">
        <v>24.265134811401399</v>
      </c>
      <c r="BX438">
        <v>23.954647064208999</v>
      </c>
      <c r="BY438">
        <v>25.0676784515381</v>
      </c>
      <c r="BZ438">
        <v>24.340415954589801</v>
      </c>
      <c r="CA438">
        <v>23.858516693115199</v>
      </c>
      <c r="CB438">
        <v>23.792333602905298</v>
      </c>
      <c r="CC438">
        <v>23.195068359375</v>
      </c>
      <c r="CD438">
        <v>22.616163253784201</v>
      </c>
      <c r="CE438">
        <v>23.929132461547901</v>
      </c>
      <c r="CG438">
        <v>24.801736831665</v>
      </c>
      <c r="CH438">
        <v>24.323198318481399</v>
      </c>
      <c r="CI438">
        <v>23.3316974639893</v>
      </c>
      <c r="CJ438">
        <v>24.265134811401399</v>
      </c>
      <c r="CK438">
        <v>23.954647064208999</v>
      </c>
      <c r="CL438">
        <v>25.0676784515381</v>
      </c>
      <c r="CM438">
        <v>24.340415954589801</v>
      </c>
      <c r="CN438">
        <v>23.858516693115199</v>
      </c>
      <c r="CO438">
        <v>23.792333602905298</v>
      </c>
      <c r="CP438">
        <v>23.195068359375</v>
      </c>
      <c r="CQ438">
        <v>22.616163253784201</v>
      </c>
      <c r="CR438">
        <v>23.929132461547901</v>
      </c>
      <c r="CT438" t="s">
        <v>19000</v>
      </c>
      <c r="CU438" t="s">
        <v>3832</v>
      </c>
      <c r="CV438" t="s">
        <v>17186</v>
      </c>
      <c r="CW438" t="str">
        <f>CT438&amp;CU438&amp;CHAR(10)&amp;CV438</f>
        <v>&gt;A0A3Q7HVG8
MAAIQQSLSTSISSSASTFLGQNKLRFRNQNVSMPGKTSGIVRCVATPSTEKTSYKTQVSRNENLAKLQAGYLFPEIARRRSAHMLKHPDAQIISLGIGDTTEPIPEVITSAMAKRAHELSTLNGYSGYGAEQGEKQLRASIASTYYANVGLEENEIFVSDGAKSDISRLQVLFGSNVSMAVQDPSYPAYVDSSVIMGQTGQFQKDVEKYGNIAYMRCTPENGFFPDLSSVPRTDIIFFCSPNNPTGSAASREQLTKLVQFAKDNGSILVYDSAYAMYICDDSPKSIFEIPGAKEVAIEVSSFSKYAGFTGVRLGWTAIPKALLYSDGFPVAKDFNRIVCTSFNGASNIAQAGGLACLSPDGFKAMMDVVGYYKENTQIIMDTFNSLGYKVYGGKNAPYVWVHFPGRSSWEVFSEILEKTHVVTTPGSGFGPGGEGFVRVSAFGHRENVIEACRRFKELYK</v>
      </c>
    </row>
    <row r="439" spans="1:101" x14ac:dyDescent="0.25">
      <c r="A439" t="s">
        <v>3372</v>
      </c>
      <c r="B439" t="s">
        <v>19434</v>
      </c>
      <c r="C439" t="s">
        <v>7353</v>
      </c>
      <c r="D439" t="s">
        <v>14866</v>
      </c>
      <c r="E439" t="s">
        <v>14867</v>
      </c>
      <c r="F439" t="s">
        <v>10901</v>
      </c>
      <c r="G439">
        <v>2.31048583984375</v>
      </c>
      <c r="H439">
        <v>2.0802469253539999</v>
      </c>
      <c r="I439">
        <v>2.2878265380859402</v>
      </c>
      <c r="J439">
        <v>3.1411981582641602</v>
      </c>
      <c r="K439">
        <v>2.4852933883667001</v>
      </c>
      <c r="L439">
        <v>2.82320976257324</v>
      </c>
      <c r="M439">
        <v>2.2345352172851598</v>
      </c>
      <c r="N439">
        <v>2.7940874099731401</v>
      </c>
      <c r="O439">
        <v>2.0418663024902299</v>
      </c>
      <c r="P439">
        <v>2.7546339035034202</v>
      </c>
      <c r="Q439">
        <v>2.9135999679565399</v>
      </c>
      <c r="R439">
        <v>2.7187242507934601</v>
      </c>
      <c r="S439">
        <v>2.548808972040812</v>
      </c>
      <c r="T439">
        <v>435</v>
      </c>
      <c r="X439" s="16">
        <v>-0.59038066864013627</v>
      </c>
      <c r="Z439">
        <v>0.18322891566265101</v>
      </c>
      <c r="AA439">
        <v>1.2380179085471901</v>
      </c>
      <c r="AB439">
        <v>5.7807220955530841E-2</v>
      </c>
      <c r="AP439">
        <v>11</v>
      </c>
      <c r="AQ439">
        <v>11</v>
      </c>
      <c r="AR439">
        <v>8</v>
      </c>
      <c r="AS439">
        <v>58.7</v>
      </c>
      <c r="AT439">
        <v>58.7</v>
      </c>
      <c r="AU439">
        <v>37</v>
      </c>
      <c r="AV439">
        <v>25.672999999999998</v>
      </c>
      <c r="AW439">
        <v>0</v>
      </c>
      <c r="AX439">
        <v>154.83000000000001</v>
      </c>
      <c r="AY439">
        <v>3646000000</v>
      </c>
      <c r="AZ439">
        <v>80</v>
      </c>
      <c r="BA439" t="s">
        <v>3372</v>
      </c>
      <c r="BB439" t="s">
        <v>3372</v>
      </c>
      <c r="BC439" t="s">
        <v>3373</v>
      </c>
      <c r="BF439" s="34" t="s">
        <v>19011</v>
      </c>
      <c r="BG439">
        <v>-0.66924369335174605</v>
      </c>
      <c r="BH439">
        <v>-1.31578588485718</v>
      </c>
      <c r="BI439">
        <v>-0.732874095439911</v>
      </c>
      <c r="BJ439">
        <v>1.6635092496871899</v>
      </c>
      <c r="BK439">
        <v>-0.17836038768291501</v>
      </c>
      <c r="BL439">
        <v>0.77055466175079301</v>
      </c>
      <c r="BM439">
        <v>-0.88252335786819502</v>
      </c>
      <c r="BN439">
        <v>0.68877518177032504</v>
      </c>
      <c r="BO439">
        <v>-1.4235638380050699</v>
      </c>
      <c r="BP439">
        <v>0.57798433303832997</v>
      </c>
      <c r="BQ439">
        <v>1.0243825912475599</v>
      </c>
      <c r="BR439">
        <v>0.477145165205002</v>
      </c>
      <c r="BT439">
        <v>24.4120273590088</v>
      </c>
      <c r="BU439">
        <v>24.495153427123999</v>
      </c>
      <c r="BV439">
        <v>23.877925872802699</v>
      </c>
      <c r="BW439">
        <v>24.678688049316399</v>
      </c>
      <c r="BX439">
        <v>23.5103874206543</v>
      </c>
      <c r="BY439">
        <v>24.906328201293899</v>
      </c>
      <c r="BZ439">
        <v>23.821821212768601</v>
      </c>
      <c r="CA439">
        <v>24.202396392822301</v>
      </c>
      <c r="CB439">
        <v>23.687524795532202</v>
      </c>
      <c r="CC439">
        <v>22.942850112915</v>
      </c>
      <c r="CD439">
        <v>23.145584106445298</v>
      </c>
      <c r="CE439">
        <v>23.685600280761701</v>
      </c>
      <c r="CG439">
        <v>24.4120273590088</v>
      </c>
      <c r="CH439">
        <v>24.495153427123999</v>
      </c>
      <c r="CI439">
        <v>23.877925872802699</v>
      </c>
      <c r="CJ439">
        <v>24.678688049316399</v>
      </c>
      <c r="CK439">
        <v>23.5103874206543</v>
      </c>
      <c r="CL439">
        <v>24.906328201293899</v>
      </c>
      <c r="CM439">
        <v>23.821821212768601</v>
      </c>
      <c r="CN439">
        <v>24.202396392822301</v>
      </c>
      <c r="CO439">
        <v>23.687524795532202</v>
      </c>
      <c r="CP439">
        <v>22.942850112915</v>
      </c>
      <c r="CQ439">
        <v>23.145584106445298</v>
      </c>
      <c r="CR439">
        <v>23.685600280761701</v>
      </c>
      <c r="CT439" t="s">
        <v>19000</v>
      </c>
      <c r="CU439" t="s">
        <v>3372</v>
      </c>
      <c r="CV439" t="s">
        <v>16950</v>
      </c>
      <c r="CW439" t="str">
        <f>CT439&amp;CU439&amp;CHAR(10)&amp;CV439</f>
        <v>&gt;A0A3Q7HFZ1
MGDSQYSFSLTTFSPSGKLVQIEHALTAVGSGQTSLGIKASNGVVIATEKKLPSILVDEASVQKIQTLTSNIGVVYSGMGPDSRVLVRKSRKSAEQYYRLYKEPIPVTQLVRETAAVMQEFTQSGGVRPFGVSLLVAGFDDKGPQLYQVDPSGSYFSWKASAMGKNVSNAKTFLEKRYTEEMELDDAVHTAILTLKEGFEGQISSKNIEIGIIGTDKVFRILTPTEIDDYLQEVE</v>
      </c>
    </row>
    <row r="440" spans="1:101" x14ac:dyDescent="0.25">
      <c r="A440" t="s">
        <v>3308</v>
      </c>
      <c r="B440" t="s">
        <v>19435</v>
      </c>
      <c r="C440" t="s">
        <v>7177</v>
      </c>
      <c r="D440" t="s">
        <v>15040</v>
      </c>
      <c r="E440" t="s">
        <v>14754</v>
      </c>
      <c r="F440" t="s">
        <v>10902</v>
      </c>
      <c r="G440">
        <v>2.4255313873290998</v>
      </c>
      <c r="H440">
        <v>4.7316617965698198</v>
      </c>
      <c r="I440">
        <v>2.35466384887695</v>
      </c>
      <c r="J440">
        <v>1.7519121170043901</v>
      </c>
      <c r="K440">
        <v>2.2822084426879901</v>
      </c>
      <c r="L440">
        <v>2.3184661865234402</v>
      </c>
      <c r="M440">
        <v>1.79569244384766</v>
      </c>
      <c r="N440">
        <v>1.97940921783447</v>
      </c>
      <c r="O440">
        <v>2.0611705780029301</v>
      </c>
      <c r="P440">
        <v>3.1493444442749001</v>
      </c>
      <c r="Q440">
        <v>2.99326419830322</v>
      </c>
      <c r="R440">
        <v>2.73425197601318</v>
      </c>
      <c r="S440">
        <v>2.5481313864390036</v>
      </c>
      <c r="T440">
        <v>436</v>
      </c>
      <c r="X440" s="16">
        <v>1.0530900955200164</v>
      </c>
      <c r="Z440">
        <v>0.29569105691056902</v>
      </c>
      <c r="AA440">
        <v>0.78655894000451898</v>
      </c>
      <c r="AB440">
        <v>0.1634711282253509</v>
      </c>
      <c r="AP440">
        <v>16</v>
      </c>
      <c r="AQ440">
        <v>16</v>
      </c>
      <c r="AR440">
        <v>16</v>
      </c>
      <c r="AS440">
        <v>40.4</v>
      </c>
      <c r="AT440">
        <v>40.4</v>
      </c>
      <c r="AU440">
        <v>40.4</v>
      </c>
      <c r="AV440">
        <v>55.131</v>
      </c>
      <c r="AW440">
        <v>0</v>
      </c>
      <c r="AX440">
        <v>74.406000000000006</v>
      </c>
      <c r="AY440">
        <v>10330000000</v>
      </c>
      <c r="AZ440">
        <v>140</v>
      </c>
      <c r="BA440" t="s">
        <v>3307</v>
      </c>
      <c r="BB440" t="s">
        <v>3308</v>
      </c>
      <c r="BC440" t="s">
        <v>3309</v>
      </c>
      <c r="BF440" s="34" t="s">
        <v>19011</v>
      </c>
      <c r="BG440">
        <v>-0.15050981938839</v>
      </c>
      <c r="BH440">
        <v>2.6806099414825399</v>
      </c>
      <c r="BI440">
        <v>-0.23751032352447499</v>
      </c>
      <c r="BJ440">
        <v>-0.97747820615768399</v>
      </c>
      <c r="BK440">
        <v>-0.32646015286445601</v>
      </c>
      <c r="BL440">
        <v>-0.28194835782051098</v>
      </c>
      <c r="BM440">
        <v>-0.92373126745223999</v>
      </c>
      <c r="BN440">
        <v>-0.69819146394729603</v>
      </c>
      <c r="BO440">
        <v>-0.597817182540894</v>
      </c>
      <c r="BP440">
        <v>0.73807889223098799</v>
      </c>
      <c r="BQ440">
        <v>0.546467065811157</v>
      </c>
      <c r="BR440">
        <v>0.22849084436893499</v>
      </c>
      <c r="BT440">
        <v>24.527072906494102</v>
      </c>
      <c r="BU440">
        <v>27.146568298339801</v>
      </c>
      <c r="BV440">
        <v>23.9447631835938</v>
      </c>
      <c r="BW440">
        <v>23.289402008056602</v>
      </c>
      <c r="BX440">
        <v>23.3073024749756</v>
      </c>
      <c r="BY440">
        <v>24.401584625244102</v>
      </c>
      <c r="BZ440">
        <v>23.382978439331101</v>
      </c>
      <c r="CA440">
        <v>23.387718200683601</v>
      </c>
      <c r="CB440">
        <v>23.706829071044901</v>
      </c>
      <c r="CC440">
        <v>23.337560653686499</v>
      </c>
      <c r="CD440">
        <v>23.225248336791999</v>
      </c>
      <c r="CE440">
        <v>23.701128005981399</v>
      </c>
      <c r="CG440">
        <v>24.527072906494102</v>
      </c>
      <c r="CH440">
        <v>27.146568298339801</v>
      </c>
      <c r="CI440">
        <v>23.9447631835938</v>
      </c>
      <c r="CJ440">
        <v>23.289402008056602</v>
      </c>
      <c r="CK440">
        <v>23.3073024749756</v>
      </c>
      <c r="CL440">
        <v>24.401584625244102</v>
      </c>
      <c r="CM440">
        <v>23.382978439331101</v>
      </c>
      <c r="CN440">
        <v>23.387718200683601</v>
      </c>
      <c r="CO440">
        <v>23.706829071044901</v>
      </c>
      <c r="CP440">
        <v>23.337560653686499</v>
      </c>
      <c r="CQ440">
        <v>23.225248336791999</v>
      </c>
      <c r="CR440">
        <v>23.701128005981399</v>
      </c>
      <c r="CT440" t="s">
        <v>19000</v>
      </c>
      <c r="CU440" t="s">
        <v>3308</v>
      </c>
      <c r="CV440" t="s">
        <v>17446</v>
      </c>
      <c r="CW440" t="str">
        <f>CT440&amp;CU440&amp;CHAR(10)&amp;CV440</f>
        <v>&gt;A0A3Q7HDP5
MGTRYGACLIAVCLLLLLSPLVFSVSNDGLVRVEIKKRKLDQTNHVFGGIDSNGVHSARKYRLGGNVGDSDSGIIALKNYLDAQYFGEISIGSPPQKFTVIFDTGSSNLWVPSAKCHFSLACYLHPKYKSSHSSTYKKNGTSAAIHYGTGSISGYFSNDNVKVGDLVVKDQDFIEATREPGITFLAAKFDGILGLGFQEISVGKAVPVWYNMVNQGLVKQSVFSFWFNRNAEEEEGGELVFGGVDPNHFKGEHTYVPVTHKGYWQFDMGDVLVGGETTGFCSGGCSAIADSGTSLLAGPTTIITQINHAIGASGVVSQECKSVVSEYGKTILDLLESKAAPQQICSQIGLCSRDGGKDVSMIIESVVDKHNEASNGVHDEMCRVCEMAVVWMQNQLRRNETADRIFDYMNKLCDRIPSPMGESAVDCNSLASMPNVSFTVGDKTFELTPQQYVLKVGEAPVAQCISGFTALDVPPPRGPLWILGDVFMGRYHTVFDYEKMRVGFAEAA</v>
      </c>
    </row>
    <row r="441" spans="1:101" x14ac:dyDescent="0.25">
      <c r="A441" t="s">
        <v>5366</v>
      </c>
      <c r="B441" t="s">
        <v>19436</v>
      </c>
      <c r="C441" t="s">
        <v>7353</v>
      </c>
      <c r="D441" t="s">
        <v>14866</v>
      </c>
      <c r="E441" t="s">
        <v>14867</v>
      </c>
      <c r="F441" t="s">
        <v>10903</v>
      </c>
      <c r="G441">
        <v>3.10160255432129</v>
      </c>
      <c r="H441">
        <v>2.5522413253784202</v>
      </c>
      <c r="I441">
        <v>2.2294826507568399</v>
      </c>
      <c r="J441">
        <v>2.7219820022582999</v>
      </c>
      <c r="K441">
        <v>2.4712190628051798</v>
      </c>
      <c r="L441">
        <v>2.6869487762451199</v>
      </c>
      <c r="M441">
        <v>2.2799301147460902</v>
      </c>
      <c r="N441">
        <v>2.5666913986206099</v>
      </c>
      <c r="O441">
        <v>2.24252510070801</v>
      </c>
      <c r="P441">
        <v>2.8253049850463898</v>
      </c>
      <c r="Q441">
        <v>2.6920633316039999</v>
      </c>
      <c r="R441">
        <v>2.15367984771729</v>
      </c>
      <c r="S441">
        <v>2.5436392625172952</v>
      </c>
      <c r="T441">
        <v>437</v>
      </c>
      <c r="X441" s="16">
        <v>1.0588963826498876E-3</v>
      </c>
      <c r="Z441">
        <v>0.76835895075931904</v>
      </c>
      <c r="AA441">
        <v>0.16129415697458799</v>
      </c>
      <c r="AB441">
        <v>0.68977244789829273</v>
      </c>
      <c r="AP441">
        <v>13</v>
      </c>
      <c r="AQ441">
        <v>13</v>
      </c>
      <c r="AR441">
        <v>3</v>
      </c>
      <c r="AS441">
        <v>51.4</v>
      </c>
      <c r="AT441">
        <v>51.4</v>
      </c>
      <c r="AU441">
        <v>12</v>
      </c>
      <c r="AV441">
        <v>27.138999999999999</v>
      </c>
      <c r="AW441">
        <v>0</v>
      </c>
      <c r="AX441">
        <v>74.239999999999995</v>
      </c>
      <c r="AY441">
        <v>4601500000</v>
      </c>
      <c r="AZ441">
        <v>107</v>
      </c>
      <c r="BA441" t="s">
        <v>5366</v>
      </c>
      <c r="BB441" t="s">
        <v>5366</v>
      </c>
      <c r="BC441" t="s">
        <v>5367</v>
      </c>
      <c r="BF441" s="34" t="s">
        <v>19011</v>
      </c>
      <c r="BG441">
        <v>1.97061991691589</v>
      </c>
      <c r="BH441">
        <v>3.0380845069885299E-2</v>
      </c>
      <c r="BI441">
        <v>-1.10954117774963</v>
      </c>
      <c r="BJ441">
        <v>0.62987250089645397</v>
      </c>
      <c r="BK441">
        <v>-0.25577431917190602</v>
      </c>
      <c r="BL441">
        <v>0.50614184141159102</v>
      </c>
      <c r="BM441">
        <v>-0.93137037754058805</v>
      </c>
      <c r="BN441">
        <v>8.1415742635726901E-2</v>
      </c>
      <c r="BO441">
        <v>-1.0634777545928999</v>
      </c>
      <c r="BP441">
        <v>0.99478960037231401</v>
      </c>
      <c r="BQ441">
        <v>0.52420550584793102</v>
      </c>
      <c r="BR441">
        <v>-1.3772622346878101</v>
      </c>
      <c r="BT441">
        <v>25.2031440734863</v>
      </c>
      <c r="BU441">
        <v>24.967147827148398</v>
      </c>
      <c r="BV441">
        <v>23.819581985473601</v>
      </c>
      <c r="BW441">
        <v>24.259471893310501</v>
      </c>
      <c r="BX441">
        <v>23.496313095092798</v>
      </c>
      <c r="BY441">
        <v>24.770067214965799</v>
      </c>
      <c r="BZ441">
        <v>23.867216110229499</v>
      </c>
      <c r="CA441">
        <v>23.975000381469702</v>
      </c>
      <c r="CB441">
        <v>23.88818359375</v>
      </c>
      <c r="CC441">
        <v>23.013521194458001</v>
      </c>
      <c r="CD441">
        <v>22.924047470092798</v>
      </c>
      <c r="CE441">
        <v>23.120555877685501</v>
      </c>
      <c r="CG441">
        <v>25.2031440734863</v>
      </c>
      <c r="CH441">
        <v>24.967147827148398</v>
      </c>
      <c r="CI441">
        <v>23.819581985473601</v>
      </c>
      <c r="CJ441">
        <v>24.259471893310501</v>
      </c>
      <c r="CK441">
        <v>23.496313095092798</v>
      </c>
      <c r="CL441">
        <v>24.770067214965799</v>
      </c>
      <c r="CM441">
        <v>23.867216110229499</v>
      </c>
      <c r="CN441">
        <v>23.975000381469702</v>
      </c>
      <c r="CO441">
        <v>23.88818359375</v>
      </c>
      <c r="CP441">
        <v>23.013521194458001</v>
      </c>
      <c r="CQ441">
        <v>22.924047470092798</v>
      </c>
      <c r="CR441">
        <v>23.120555877685501</v>
      </c>
      <c r="CT441" t="s">
        <v>19000</v>
      </c>
      <c r="CU441" t="s">
        <v>5366</v>
      </c>
      <c r="CV441" t="s">
        <v>18621</v>
      </c>
      <c r="CW441" t="str">
        <f>CT441&amp;CU441&amp;CHAR(10)&amp;CV441</f>
        <v>&gt;A0A3Q7JFP9
MSSIGTGYDLSVTTFSPDGRVFQIEYAGKAVDNSGTVVGIKCKDGIVLGVEKLIASKMMLPGSNRRIHSVHRHSGMAVAGLAADGRQIVARAKSEATSFESVYGEPIPVKELAERVASYVHLCTLYWWLRPFGSGVILGGYDRDGPQLYMVEPSGVSHRYFGAAIGKGRQAAKTEIEKLKLSEMTCRQGVIEVAKIIYGVHDEAKDKAFELEMSWVCDESNRQHQKVPADLLEEAKDAAKAALEEMDAD</v>
      </c>
    </row>
    <row r="442" spans="1:101" x14ac:dyDescent="0.25">
      <c r="A442" t="s">
        <v>1975</v>
      </c>
      <c r="B442" t="s">
        <v>19437</v>
      </c>
      <c r="C442" t="s">
        <v>7482</v>
      </c>
      <c r="D442" t="s">
        <v>15041</v>
      </c>
      <c r="E442" t="s">
        <v>15042</v>
      </c>
      <c r="F442" t="s">
        <v>10904</v>
      </c>
      <c r="G442">
        <v>2.78543281555176</v>
      </c>
      <c r="H442">
        <v>2.31895923614502</v>
      </c>
      <c r="I442">
        <v>2.7271080017089799</v>
      </c>
      <c r="J442">
        <v>2.5267381668090798</v>
      </c>
      <c r="K442">
        <v>2.7394666671752899</v>
      </c>
      <c r="L442">
        <v>2.0133972167968799</v>
      </c>
      <c r="M442">
        <v>2.4789962768554701</v>
      </c>
      <c r="N442">
        <v>3.29149723052979</v>
      </c>
      <c r="O442">
        <v>2.3642635345459002</v>
      </c>
      <c r="P442">
        <v>1.99561595916748</v>
      </c>
      <c r="Q442">
        <v>1.80891132354736</v>
      </c>
      <c r="R442">
        <v>3.4520502090454102</v>
      </c>
      <c r="S442">
        <v>2.5418697198232016</v>
      </c>
      <c r="T442">
        <v>438</v>
      </c>
      <c r="X442" s="16">
        <v>0.1839660008748365</v>
      </c>
      <c r="Z442">
        <v>0.924134959349593</v>
      </c>
      <c r="AA442">
        <v>4.7354213642923797E-2</v>
      </c>
      <c r="AB442">
        <v>0.89669714365590625</v>
      </c>
      <c r="AP442">
        <v>10</v>
      </c>
      <c r="AQ442">
        <v>10</v>
      </c>
      <c r="AR442">
        <v>10</v>
      </c>
      <c r="AS442">
        <v>41.5</v>
      </c>
      <c r="AT442">
        <v>41.5</v>
      </c>
      <c r="AU442">
        <v>41.5</v>
      </c>
      <c r="AV442">
        <v>32.088999999999999</v>
      </c>
      <c r="AW442">
        <v>0</v>
      </c>
      <c r="AX442">
        <v>32.018000000000001</v>
      </c>
      <c r="AY442">
        <v>4887200000</v>
      </c>
      <c r="AZ442">
        <v>71</v>
      </c>
      <c r="BA442" t="s">
        <v>1975</v>
      </c>
      <c r="BB442" t="s">
        <v>1975</v>
      </c>
      <c r="BC442" t="s">
        <v>1976</v>
      </c>
      <c r="BF442" s="34" t="s">
        <v>19011</v>
      </c>
      <c r="BG442">
        <v>0.489502012729645</v>
      </c>
      <c r="BH442">
        <v>-0.447995334863663</v>
      </c>
      <c r="BI442">
        <v>0.37228345870971702</v>
      </c>
      <c r="BJ442">
        <v>-3.04107069969177E-2</v>
      </c>
      <c r="BK442">
        <v>0.39712134003639199</v>
      </c>
      <c r="BL442">
        <v>-1.06209993362427</v>
      </c>
      <c r="BM442">
        <v>-0.126360177993774</v>
      </c>
      <c r="BN442">
        <v>1.5065672397613501</v>
      </c>
      <c r="BO442">
        <v>-0.35694482922553999</v>
      </c>
      <c r="BP442">
        <v>-1.0978358983993499</v>
      </c>
      <c r="BQ442">
        <v>-1.47306644916534</v>
      </c>
      <c r="BR442">
        <v>1.82923936843872</v>
      </c>
      <c r="BT442">
        <v>24.8869743347168</v>
      </c>
      <c r="BU442">
        <v>24.733865737915</v>
      </c>
      <c r="BV442">
        <v>24.317207336425799</v>
      </c>
      <c r="BW442">
        <v>24.0642280578613</v>
      </c>
      <c r="BX442">
        <v>23.764560699462901</v>
      </c>
      <c r="BY442">
        <v>24.096515655517599</v>
      </c>
      <c r="BZ442">
        <v>24.066282272338899</v>
      </c>
      <c r="CA442">
        <v>24.699806213378899</v>
      </c>
      <c r="CB442">
        <v>24.009922027587901</v>
      </c>
      <c r="CC442">
        <v>22.183832168579102</v>
      </c>
      <c r="CD442">
        <v>22.040895462036101</v>
      </c>
      <c r="CE442">
        <v>24.4189262390137</v>
      </c>
      <c r="CG442">
        <v>24.8869743347168</v>
      </c>
      <c r="CH442">
        <v>24.733865737915</v>
      </c>
      <c r="CI442">
        <v>24.317207336425799</v>
      </c>
      <c r="CJ442">
        <v>24.0642280578613</v>
      </c>
      <c r="CK442">
        <v>23.764560699462901</v>
      </c>
      <c r="CL442">
        <v>24.096515655517599</v>
      </c>
      <c r="CM442">
        <v>24.066282272338899</v>
      </c>
      <c r="CN442">
        <v>24.699806213378899</v>
      </c>
      <c r="CO442">
        <v>24.009922027587901</v>
      </c>
      <c r="CP442">
        <v>22.183832168579102</v>
      </c>
      <c r="CQ442">
        <v>22.040895462036101</v>
      </c>
      <c r="CR442">
        <v>24.4189262390137</v>
      </c>
      <c r="CT442" t="s">
        <v>19000</v>
      </c>
      <c r="CU442" t="s">
        <v>1975</v>
      </c>
      <c r="CV442" t="s">
        <v>18903</v>
      </c>
      <c r="CW442" t="str">
        <f>CT442&amp;CU442&amp;CHAR(10)&amp;CV442</f>
        <v>&gt;A0A3Q7FYL1
MEFKPTEISISKMFGGYNKRYKHYSPTLGCSMNFHIFFPPSSSPSLKFPVLYWLSGLTCTDENFIAKSGAQRAASSEGVALIVPDTSPRGLNVEGESDSWDFGVGAGFYLNATQEKWKNWKMYDYVVKELPTLLHENFPELDTSRASIFGHSMGGHGALTIYLKNLDKYKSVSAFAPIANPVNCPWGLKAFTNYLGENKADWEEYDATCLVSKYNDVSATILIDQGEDDKFYKDQLLPQKFEEACKKVNVPLLLRLQPGYDHSYFFIATFIDDHIRHHAQALNL</v>
      </c>
    </row>
    <row r="443" spans="1:101" x14ac:dyDescent="0.25">
      <c r="A443" t="s">
        <v>6719</v>
      </c>
      <c r="B443" t="s">
        <v>6719</v>
      </c>
      <c r="C443" t="s">
        <v>177</v>
      </c>
      <c r="D443" t="e">
        <v>#N/A</v>
      </c>
      <c r="E443" t="e">
        <v>#N/A</v>
      </c>
      <c r="F443" t="s">
        <v>10905</v>
      </c>
      <c r="G443">
        <v>1.9383010864257799</v>
      </c>
      <c r="H443">
        <v>2.89998531341553</v>
      </c>
      <c r="I443">
        <v>1.9041385650634799</v>
      </c>
      <c r="J443">
        <v>2.6064138412475599</v>
      </c>
      <c r="K443">
        <v>2.4598340988159202</v>
      </c>
      <c r="L443">
        <v>3.8741207122802699</v>
      </c>
      <c r="M443">
        <v>3.6359233856201199</v>
      </c>
      <c r="N443">
        <v>1.38642406463623</v>
      </c>
      <c r="O443">
        <v>3.6753730773925799</v>
      </c>
      <c r="P443">
        <v>1.8082361221313501</v>
      </c>
      <c r="Q443">
        <v>2.4785070419311501</v>
      </c>
      <c r="R443">
        <v>1.6990671157836901</v>
      </c>
      <c r="S443">
        <v>2.5305270353953051</v>
      </c>
      <c r="T443">
        <v>439</v>
      </c>
      <c r="X443" s="16">
        <v>-0.7326478958129865</v>
      </c>
      <c r="Z443">
        <v>0.55053524355300898</v>
      </c>
      <c r="AA443">
        <v>0.35538660196914801</v>
      </c>
      <c r="AB443">
        <v>0.44117754334100245</v>
      </c>
      <c r="AP443">
        <v>4</v>
      </c>
      <c r="AQ443">
        <v>4</v>
      </c>
      <c r="AR443">
        <v>4</v>
      </c>
      <c r="AS443">
        <v>25.1</v>
      </c>
      <c r="AT443">
        <v>25.1</v>
      </c>
      <c r="AU443">
        <v>25.1</v>
      </c>
      <c r="AV443">
        <v>24.15</v>
      </c>
      <c r="AW443">
        <v>0</v>
      </c>
      <c r="AX443">
        <v>18.605</v>
      </c>
      <c r="AY443">
        <v>2950300000</v>
      </c>
      <c r="AZ443">
        <v>90</v>
      </c>
      <c r="BA443" t="s">
        <v>178</v>
      </c>
      <c r="BB443" t="s">
        <v>178</v>
      </c>
      <c r="BC443" t="s">
        <v>179</v>
      </c>
      <c r="BD443" t="s">
        <v>180</v>
      </c>
      <c r="BE443" t="s">
        <v>181</v>
      </c>
      <c r="BF443" s="34" t="s">
        <v>19011</v>
      </c>
      <c r="BG443">
        <v>-0.70542752742767301</v>
      </c>
      <c r="BH443">
        <v>0.44007870554924</v>
      </c>
      <c r="BI443">
        <v>-0.74612003564834595</v>
      </c>
      <c r="BJ443">
        <v>9.0392254292964894E-2</v>
      </c>
      <c r="BK443">
        <v>-8.4205597639083904E-2</v>
      </c>
      <c r="BL443">
        <v>1.6004160642623899</v>
      </c>
      <c r="BM443">
        <v>1.31668829917908</v>
      </c>
      <c r="BN443">
        <v>-1.36279356479645</v>
      </c>
      <c r="BO443">
        <v>1.3636786937713601</v>
      </c>
      <c r="BP443">
        <v>-0.86035382747650102</v>
      </c>
      <c r="BQ443">
        <v>-6.19634017348289E-2</v>
      </c>
      <c r="BR443">
        <v>-0.99039006233215299</v>
      </c>
      <c r="BT443">
        <v>24.039842605590799</v>
      </c>
      <c r="BU443">
        <v>25.314891815185501</v>
      </c>
      <c r="BV443">
        <v>23.494237899780298</v>
      </c>
      <c r="BW443">
        <v>24.143903732299801</v>
      </c>
      <c r="BX443">
        <v>23.484928131103501</v>
      </c>
      <c r="BY443">
        <v>25.957239151001001</v>
      </c>
      <c r="BZ443">
        <v>25.223209381103501</v>
      </c>
      <c r="CA443">
        <v>22.794733047485401</v>
      </c>
      <c r="CB443">
        <v>25.321031570434599</v>
      </c>
      <c r="CC443">
        <v>21.996452331543001</v>
      </c>
      <c r="CD443">
        <v>22.710491180419901</v>
      </c>
      <c r="CE443">
        <v>22.665943145751999</v>
      </c>
      <c r="CG443">
        <v>24.039842605590799</v>
      </c>
      <c r="CH443">
        <v>25.314891815185501</v>
      </c>
      <c r="CI443">
        <v>23.494237899780298</v>
      </c>
      <c r="CJ443">
        <v>24.143903732299801</v>
      </c>
      <c r="CK443">
        <v>23.484928131103501</v>
      </c>
      <c r="CL443">
        <v>25.957239151001001</v>
      </c>
      <c r="CM443">
        <v>25.223209381103501</v>
      </c>
      <c r="CN443">
        <v>22.794733047485401</v>
      </c>
      <c r="CO443">
        <v>25.321031570434599</v>
      </c>
      <c r="CP443">
        <v>21.996452331543001</v>
      </c>
      <c r="CQ443">
        <v>22.710491180419901</v>
      </c>
      <c r="CR443">
        <v>22.665943145751999</v>
      </c>
      <c r="CT443" t="s">
        <v>19000</v>
      </c>
      <c r="CU443" t="s">
        <v>6719</v>
      </c>
      <c r="CV443" t="e">
        <v>#N/A</v>
      </c>
      <c r="CW443" t="e">
        <f>CT443&amp;CU443&amp;CHAR(10)&amp;CV443</f>
        <v>#N/A</v>
      </c>
    </row>
    <row r="444" spans="1:101" x14ac:dyDescent="0.25">
      <c r="A444" t="s">
        <v>6713</v>
      </c>
      <c r="B444" t="s">
        <v>6713</v>
      </c>
      <c r="C444" t="s">
        <v>7174</v>
      </c>
      <c r="D444" t="e">
        <v>#N/A</v>
      </c>
      <c r="E444" t="e">
        <v>#N/A</v>
      </c>
      <c r="F444" t="s">
        <v>10906</v>
      </c>
      <c r="G444">
        <v>2.8768234252929701</v>
      </c>
      <c r="H444">
        <v>3.27776050567627</v>
      </c>
      <c r="I444">
        <v>2.38227462768555</v>
      </c>
      <c r="J444">
        <v>2.5283002853393599</v>
      </c>
      <c r="K444">
        <v>1.39141178131104</v>
      </c>
      <c r="L444">
        <v>2.5710792541503902</v>
      </c>
      <c r="M444">
        <v>3.3857002258300799</v>
      </c>
      <c r="N444">
        <v>2.0966348648071298</v>
      </c>
      <c r="O444">
        <v>3.7532539367675799</v>
      </c>
      <c r="P444">
        <v>2.78273677825928</v>
      </c>
      <c r="Q444">
        <v>2.0948934555053702</v>
      </c>
      <c r="R444">
        <v>1.1385240554809599</v>
      </c>
      <c r="S444">
        <v>2.5232827663421653</v>
      </c>
      <c r="T444">
        <v>440</v>
      </c>
      <c r="X444" s="16">
        <v>0.68202241261800012</v>
      </c>
      <c r="Z444">
        <v>0.39424540778839101</v>
      </c>
      <c r="AA444">
        <v>0.56079693073528303</v>
      </c>
      <c r="AB444">
        <v>0.27491793256012331</v>
      </c>
      <c r="AP444">
        <v>10</v>
      </c>
      <c r="AQ444">
        <v>10</v>
      </c>
      <c r="AR444">
        <v>10</v>
      </c>
      <c r="AS444">
        <v>13.2</v>
      </c>
      <c r="AT444">
        <v>13.2</v>
      </c>
      <c r="AU444">
        <v>13.2</v>
      </c>
      <c r="AV444">
        <v>83.046000000000006</v>
      </c>
      <c r="AW444">
        <v>0</v>
      </c>
      <c r="AX444">
        <v>30.398</v>
      </c>
      <c r="AY444">
        <v>6828700000</v>
      </c>
      <c r="AZ444">
        <v>75</v>
      </c>
      <c r="BA444" t="s">
        <v>155</v>
      </c>
      <c r="BB444" t="s">
        <v>156</v>
      </c>
      <c r="BC444" t="s">
        <v>157</v>
      </c>
      <c r="BD444" t="s">
        <v>158</v>
      </c>
      <c r="BE444" t="s">
        <v>159</v>
      </c>
      <c r="BF444" s="34" t="s">
        <v>19011</v>
      </c>
      <c r="BG444">
        <v>0.456261277198792</v>
      </c>
      <c r="BH444">
        <v>0.97368991374969505</v>
      </c>
      <c r="BI444">
        <v>-0.181977808475494</v>
      </c>
      <c r="BJ444">
        <v>6.4753503538668199E-3</v>
      </c>
      <c r="BK444">
        <v>-1.4607341289520299</v>
      </c>
      <c r="BL444">
        <v>6.1683673411607701E-2</v>
      </c>
      <c r="BM444">
        <v>1.1129913330078101</v>
      </c>
      <c r="BN444">
        <v>-0.55060970783233598</v>
      </c>
      <c r="BO444">
        <v>1.5873371362686199</v>
      </c>
      <c r="BP444">
        <v>0.33483791351318398</v>
      </c>
      <c r="BQ444">
        <v>-0.55285710096359297</v>
      </c>
      <c r="BR444">
        <v>-1.7870979309082</v>
      </c>
      <c r="BT444">
        <v>24.978364944458001</v>
      </c>
      <c r="BU444">
        <v>25.6926670074463</v>
      </c>
      <c r="BV444">
        <v>23.972373962402301</v>
      </c>
      <c r="BW444">
        <v>24.065790176391602</v>
      </c>
      <c r="BX444">
        <v>22.416505813598601</v>
      </c>
      <c r="BY444">
        <v>24.654197692871101</v>
      </c>
      <c r="BZ444">
        <v>24.972986221313501</v>
      </c>
      <c r="CA444">
        <v>23.5049438476563</v>
      </c>
      <c r="CB444">
        <v>25.398912429809599</v>
      </c>
      <c r="CC444">
        <v>22.970952987670898</v>
      </c>
      <c r="CD444">
        <v>22.326877593994102</v>
      </c>
      <c r="CE444">
        <v>22.105400085449201</v>
      </c>
      <c r="CG444">
        <v>24.978364944458001</v>
      </c>
      <c r="CH444">
        <v>25.6926670074463</v>
      </c>
      <c r="CI444">
        <v>23.972373962402301</v>
      </c>
      <c r="CJ444">
        <v>24.065790176391602</v>
      </c>
      <c r="CK444">
        <v>22.416505813598601</v>
      </c>
      <c r="CL444">
        <v>24.654197692871101</v>
      </c>
      <c r="CM444">
        <v>24.972986221313501</v>
      </c>
      <c r="CN444">
        <v>23.5049438476563</v>
      </c>
      <c r="CO444">
        <v>25.398912429809599</v>
      </c>
      <c r="CP444">
        <v>22.970952987670898</v>
      </c>
      <c r="CQ444">
        <v>22.326877593994102</v>
      </c>
      <c r="CR444">
        <v>22.105400085449201</v>
      </c>
      <c r="CT444" t="s">
        <v>19000</v>
      </c>
      <c r="CU444" t="s">
        <v>6713</v>
      </c>
      <c r="CV444" t="e">
        <v>#N/A</v>
      </c>
      <c r="CW444" t="e">
        <f>CT444&amp;CU444&amp;CHAR(10)&amp;CV444</f>
        <v>#N/A</v>
      </c>
    </row>
    <row r="445" spans="1:101" x14ac:dyDescent="0.25">
      <c r="A445" t="s">
        <v>6732</v>
      </c>
      <c r="B445" t="s">
        <v>19438</v>
      </c>
      <c r="C445" t="s">
        <v>7177</v>
      </c>
      <c r="D445" t="s">
        <v>14702</v>
      </c>
      <c r="E445">
        <v>0</v>
      </c>
      <c r="F445" t="s">
        <v>10907</v>
      </c>
      <c r="G445">
        <v>2.6502056121826199</v>
      </c>
      <c r="H445">
        <v>2.9898977279663099</v>
      </c>
      <c r="I445">
        <v>2.7408447265625</v>
      </c>
      <c r="J445">
        <v>2.33593654632568</v>
      </c>
      <c r="K445">
        <v>2.43604564666748</v>
      </c>
      <c r="L445">
        <v>2.2642765045165998</v>
      </c>
      <c r="M445">
        <v>2.87416648864746</v>
      </c>
      <c r="N445">
        <v>2.1773519515991202</v>
      </c>
      <c r="O445">
        <v>2.8978500366210902</v>
      </c>
      <c r="P445">
        <v>1.9211740493774401</v>
      </c>
      <c r="Q445">
        <v>2.7422285079956099</v>
      </c>
      <c r="R445">
        <v>2.2288980484008798</v>
      </c>
      <c r="S445">
        <v>2.5215729872385659</v>
      </c>
      <c r="T445">
        <v>441</v>
      </c>
      <c r="X445" s="16">
        <v>0.44822978973388983</v>
      </c>
      <c r="Z445">
        <v>0.344488778054863</v>
      </c>
      <c r="AA445">
        <v>0.65369051237310705</v>
      </c>
      <c r="AB445">
        <v>0.22197777178401182</v>
      </c>
      <c r="AP445">
        <v>10</v>
      </c>
      <c r="AQ445">
        <v>10</v>
      </c>
      <c r="AR445">
        <v>10</v>
      </c>
      <c r="AS445">
        <v>43.1</v>
      </c>
      <c r="AT445">
        <v>43.1</v>
      </c>
      <c r="AU445">
        <v>43.1</v>
      </c>
      <c r="AV445">
        <v>31.754000000000001</v>
      </c>
      <c r="AW445">
        <v>0</v>
      </c>
      <c r="AX445">
        <v>52.875999999999998</v>
      </c>
      <c r="AY445">
        <v>4858500000</v>
      </c>
      <c r="AZ445">
        <v>76</v>
      </c>
      <c r="BA445" t="s">
        <v>244</v>
      </c>
      <c r="BB445" t="s">
        <v>244</v>
      </c>
      <c r="BC445" t="s">
        <v>245</v>
      </c>
      <c r="BD445" t="s">
        <v>246</v>
      </c>
      <c r="BE445" t="s">
        <v>247</v>
      </c>
      <c r="BF445" s="34" t="s">
        <v>19011</v>
      </c>
      <c r="BG445">
        <v>0.37839779257774397</v>
      </c>
      <c r="BH445">
        <v>1.37766790390015</v>
      </c>
      <c r="BI445">
        <v>0.64503031969070401</v>
      </c>
      <c r="BJ445">
        <v>-0.54608553647994995</v>
      </c>
      <c r="BK445">
        <v>-0.251595228910446</v>
      </c>
      <c r="BL445">
        <v>-0.75688743591308605</v>
      </c>
      <c r="BM445">
        <v>1.0372220277786299</v>
      </c>
      <c r="BN445">
        <v>-1.0125927925109901</v>
      </c>
      <c r="BO445">
        <v>1.1068918704986599</v>
      </c>
      <c r="BP445">
        <v>-1.76618981361389</v>
      </c>
      <c r="BQ445">
        <v>0.64910095930099498</v>
      </c>
      <c r="BR445">
        <v>-0.86096000671386697</v>
      </c>
      <c r="BT445">
        <v>24.751747131347699</v>
      </c>
      <c r="BU445">
        <v>25.4048042297363</v>
      </c>
      <c r="BV445">
        <v>24.3309440612793</v>
      </c>
      <c r="BW445">
        <v>23.873426437377901</v>
      </c>
      <c r="BX445">
        <v>23.461139678955099</v>
      </c>
      <c r="BY445">
        <v>24.347394943237301</v>
      </c>
      <c r="BZ445">
        <v>24.461452484130898</v>
      </c>
      <c r="CA445">
        <v>23.5856609344482</v>
      </c>
      <c r="CB445">
        <v>24.5435085296631</v>
      </c>
      <c r="CC445">
        <v>22.109390258789102</v>
      </c>
      <c r="CD445">
        <v>22.9742126464844</v>
      </c>
      <c r="CE445">
        <v>23.195774078369102</v>
      </c>
      <c r="CG445">
        <v>24.751747131347699</v>
      </c>
      <c r="CH445">
        <v>25.4048042297363</v>
      </c>
      <c r="CI445">
        <v>24.3309440612793</v>
      </c>
      <c r="CJ445">
        <v>23.873426437377901</v>
      </c>
      <c r="CK445">
        <v>23.461139678955099</v>
      </c>
      <c r="CL445">
        <v>24.347394943237301</v>
      </c>
      <c r="CM445">
        <v>24.461452484130898</v>
      </c>
      <c r="CN445">
        <v>23.5856609344482</v>
      </c>
      <c r="CO445">
        <v>24.5435085296631</v>
      </c>
      <c r="CP445">
        <v>22.109390258789102</v>
      </c>
      <c r="CQ445">
        <v>22.9742126464844</v>
      </c>
      <c r="CR445">
        <v>23.195774078369102</v>
      </c>
      <c r="CT445" t="s">
        <v>19000</v>
      </c>
      <c r="CU445" t="s">
        <v>6732</v>
      </c>
      <c r="CV445" t="s">
        <v>17667</v>
      </c>
      <c r="CW445" t="str">
        <f>CT445&amp;CU445&amp;CHAR(10)&amp;CV445</f>
        <v>&gt;A0A3Q7E7D4
MGEKPKSGGVWPTVKPFVNGGVSGMLATCVIQPIDMIKVRIQLGQGSAAEVTKTMLKNEGFGAFYKGLSAGLLRQATYTTARLGSFRILTNKAIEANEGKPLPLYQKALCGLTAGAIGATVGSPADLALIRMQADATLPLAQRRNYTNAFHALSRIAADEGVLALWKGAGPTVVRAMALNMGMLASYDQSVEFFRDNLGMGEAATVVGASSVSGFFAAACSLPFDYVKTQIQKMQPDAEGKLPYTGSFDCAMKTLKTGGPFKFYTGFPVYCVRIAPHVMMTWIFLNQIQKVEKKIGL</v>
      </c>
    </row>
    <row r="446" spans="1:101" x14ac:dyDescent="0.25">
      <c r="A446" t="s">
        <v>6985</v>
      </c>
      <c r="B446" t="s">
        <v>19439</v>
      </c>
      <c r="C446" t="s">
        <v>7287</v>
      </c>
      <c r="D446" t="s">
        <v>14983</v>
      </c>
      <c r="E446">
        <v>0</v>
      </c>
      <c r="F446" t="s">
        <v>10908</v>
      </c>
      <c r="G446">
        <v>3.1372375488281299</v>
      </c>
      <c r="H446">
        <v>2.0867605209350599</v>
      </c>
      <c r="I446">
        <v>3.2559375762939502</v>
      </c>
      <c r="J446">
        <v>1.9936342239379901</v>
      </c>
      <c r="K446">
        <v>1.03638362884521</v>
      </c>
      <c r="L446">
        <v>2.25906181335449</v>
      </c>
      <c r="M446">
        <v>2.0902729034423801</v>
      </c>
      <c r="N446">
        <v>3.1446084976196298</v>
      </c>
      <c r="O446">
        <v>2.1398067474365199</v>
      </c>
      <c r="P446">
        <v>3.3063879013061501</v>
      </c>
      <c r="Q446">
        <v>3.42717838287354</v>
      </c>
      <c r="R446">
        <v>2.2551908493042001</v>
      </c>
      <c r="S446">
        <v>2.511038382848104</v>
      </c>
      <c r="T446">
        <v>442</v>
      </c>
      <c r="X446" s="16">
        <v>1.0636186599731501</v>
      </c>
      <c r="Z446">
        <v>0.29265499485066898</v>
      </c>
      <c r="AA446">
        <v>0.79565839951288997</v>
      </c>
      <c r="AB446">
        <v>0.16008166786184286</v>
      </c>
      <c r="AP446">
        <v>7</v>
      </c>
      <c r="AQ446">
        <v>5</v>
      </c>
      <c r="AR446">
        <v>5</v>
      </c>
      <c r="AS446">
        <v>71.599999999999994</v>
      </c>
      <c r="AT446">
        <v>61.4</v>
      </c>
      <c r="AU446">
        <v>61.4</v>
      </c>
      <c r="AV446">
        <v>9.5654000000000003</v>
      </c>
      <c r="AW446">
        <v>0</v>
      </c>
      <c r="AX446">
        <v>20.689</v>
      </c>
      <c r="AY446">
        <v>1937900000</v>
      </c>
      <c r="AZ446">
        <v>42</v>
      </c>
      <c r="BA446" t="s">
        <v>4402</v>
      </c>
      <c r="BB446" t="s">
        <v>4402</v>
      </c>
      <c r="BC446" t="s">
        <v>4403</v>
      </c>
      <c r="BD446" t="s">
        <v>4404</v>
      </c>
      <c r="BE446" t="s">
        <v>4405</v>
      </c>
      <c r="BF446" s="34" t="s">
        <v>19011</v>
      </c>
      <c r="BG446">
        <v>0.85601741075515703</v>
      </c>
      <c r="BH446">
        <v>-0.57998996973037698</v>
      </c>
      <c r="BI446">
        <v>1.0182808637619001</v>
      </c>
      <c r="BJ446">
        <v>-0.70729404687881503</v>
      </c>
      <c r="BK446">
        <v>-2.0158603191375701</v>
      </c>
      <c r="BL446">
        <v>-0.34445321559906</v>
      </c>
      <c r="BM446">
        <v>-0.57518851757049605</v>
      </c>
      <c r="BN446">
        <v>0.86609351634979204</v>
      </c>
      <c r="BO446">
        <v>-0.50747549533844005</v>
      </c>
      <c r="BP446">
        <v>1.08724677562714</v>
      </c>
      <c r="BQ446">
        <v>1.25236797332764</v>
      </c>
      <c r="BR446">
        <v>-0.34974485635757402</v>
      </c>
      <c r="BT446">
        <v>25.2387790679932</v>
      </c>
      <c r="BU446">
        <v>24.501667022705099</v>
      </c>
      <c r="BV446">
        <v>24.8460369110107</v>
      </c>
      <c r="BW446">
        <v>23.531124114990199</v>
      </c>
      <c r="BX446">
        <v>22.061477661132798</v>
      </c>
      <c r="BY446">
        <v>24.342180252075199</v>
      </c>
      <c r="BZ446">
        <v>23.677558898925799</v>
      </c>
      <c r="CA446">
        <v>24.5529174804688</v>
      </c>
      <c r="CB446">
        <v>23.785465240478501</v>
      </c>
      <c r="CC446">
        <v>23.494604110717798</v>
      </c>
      <c r="CD446">
        <v>23.659162521362301</v>
      </c>
      <c r="CE446">
        <v>23.2220668792725</v>
      </c>
      <c r="CG446">
        <v>25.2387790679932</v>
      </c>
      <c r="CH446">
        <v>24.501667022705099</v>
      </c>
      <c r="CI446">
        <v>24.8460369110107</v>
      </c>
      <c r="CJ446">
        <v>23.531124114990199</v>
      </c>
      <c r="CK446">
        <v>22.061477661132798</v>
      </c>
      <c r="CL446">
        <v>24.342180252075199</v>
      </c>
      <c r="CM446">
        <v>23.677558898925799</v>
      </c>
      <c r="CN446">
        <v>24.5529174804688</v>
      </c>
      <c r="CO446">
        <v>23.785465240478501</v>
      </c>
      <c r="CP446">
        <v>23.494604110717798</v>
      </c>
      <c r="CQ446">
        <v>23.659162521362301</v>
      </c>
      <c r="CR446">
        <v>23.2220668792725</v>
      </c>
      <c r="CT446" t="s">
        <v>19000</v>
      </c>
      <c r="CU446" t="s">
        <v>6985</v>
      </c>
      <c r="CV446" t="s">
        <v>17440</v>
      </c>
      <c r="CW446" t="str">
        <f>CT446&amp;CU446&amp;CHAR(10)&amp;CV446</f>
        <v>&gt;A0A3Q7IGH7
MAAEVEYSCFVGGLAWATTDRTLSDAFSTYGEVVDSKIINDRETGRSRGFGFVTFKDEKSMKDAISGMNGQELDGRNITVNEAQARGS</v>
      </c>
    </row>
    <row r="447" spans="1:101" x14ac:dyDescent="0.25">
      <c r="A447" t="s">
        <v>665</v>
      </c>
      <c r="B447" t="s">
        <v>19440</v>
      </c>
      <c r="C447" t="s">
        <v>7285</v>
      </c>
      <c r="D447" t="s">
        <v>15043</v>
      </c>
      <c r="E447" t="s">
        <v>15044</v>
      </c>
      <c r="F447" t="s">
        <v>10909</v>
      </c>
      <c r="G447">
        <v>2.4910926818847701</v>
      </c>
      <c r="H447">
        <v>1.4351434707641599</v>
      </c>
      <c r="I447">
        <v>1.4196186065673799</v>
      </c>
      <c r="J447">
        <v>3.05969905853271</v>
      </c>
      <c r="K447">
        <v>3.1183443069457999</v>
      </c>
      <c r="L447">
        <v>2.7625846862793</v>
      </c>
      <c r="M447">
        <v>3.16767501831055</v>
      </c>
      <c r="N447">
        <v>2.7564573287963898</v>
      </c>
      <c r="O447">
        <v>2.3339710235595699</v>
      </c>
      <c r="P447">
        <v>2.2090654373168901</v>
      </c>
      <c r="Q447">
        <v>2.3747911453247101</v>
      </c>
      <c r="R447">
        <v>2.96703433990479</v>
      </c>
      <c r="S447">
        <v>2.5079564253489184</v>
      </c>
      <c r="T447">
        <v>443</v>
      </c>
      <c r="X447" s="16">
        <v>-1.1982577641805003</v>
      </c>
      <c r="Z447">
        <v>0.17272727272727301</v>
      </c>
      <c r="AA447">
        <v>1.36695291323501</v>
      </c>
      <c r="AB447">
        <v>4.2958300018016288E-2</v>
      </c>
      <c r="AP447">
        <v>16</v>
      </c>
      <c r="AQ447">
        <v>16</v>
      </c>
      <c r="AR447">
        <v>13</v>
      </c>
      <c r="AS447">
        <v>37.200000000000003</v>
      </c>
      <c r="AT447">
        <v>37.200000000000003</v>
      </c>
      <c r="AU447">
        <v>30.9</v>
      </c>
      <c r="AV447">
        <v>57.813000000000002</v>
      </c>
      <c r="AW447">
        <v>0</v>
      </c>
      <c r="AX447">
        <v>89.844999999999999</v>
      </c>
      <c r="AY447">
        <v>6350200000</v>
      </c>
      <c r="AZ447">
        <v>180</v>
      </c>
      <c r="BA447" t="s">
        <v>665</v>
      </c>
      <c r="BB447" t="s">
        <v>665</v>
      </c>
      <c r="BC447" t="s">
        <v>666</v>
      </c>
      <c r="BF447" s="34" t="s">
        <v>19011</v>
      </c>
      <c r="BG447">
        <v>-2.8239933773875198E-2</v>
      </c>
      <c r="BH447">
        <v>-1.7965267896652199</v>
      </c>
      <c r="BI447">
        <v>-1.8225246667861901</v>
      </c>
      <c r="BJ447">
        <v>0.92394524812698398</v>
      </c>
      <c r="BK447">
        <v>1.0221521854400599</v>
      </c>
      <c r="BL447">
        <v>0.42639911174774198</v>
      </c>
      <c r="BM447">
        <v>1.1047611236572299</v>
      </c>
      <c r="BN447">
        <v>0.41613826155662498</v>
      </c>
      <c r="BO447">
        <v>-0.29135501384735102</v>
      </c>
      <c r="BP447">
        <v>-0.50052124261856101</v>
      </c>
      <c r="BQ447">
        <v>-0.22299785912036901</v>
      </c>
      <c r="BR447">
        <v>0.76876938343048096</v>
      </c>
      <c r="BT447">
        <v>24.592634201049801</v>
      </c>
      <c r="BU447">
        <v>23.850049972534201</v>
      </c>
      <c r="BV447">
        <v>23.009717941284201</v>
      </c>
      <c r="BW447">
        <v>24.597188949585</v>
      </c>
      <c r="BX447">
        <v>24.143438339233398</v>
      </c>
      <c r="BY447">
        <v>24.845703125</v>
      </c>
      <c r="BZ447">
        <v>24.754961013793899</v>
      </c>
      <c r="CA447">
        <v>24.164766311645501</v>
      </c>
      <c r="CB447">
        <v>23.979629516601602</v>
      </c>
      <c r="CC447">
        <v>22.397281646728501</v>
      </c>
      <c r="CD447">
        <v>22.606775283813501</v>
      </c>
      <c r="CE447">
        <v>23.933910369873001</v>
      </c>
      <c r="CG447">
        <v>24.592634201049801</v>
      </c>
      <c r="CH447">
        <v>23.850049972534201</v>
      </c>
      <c r="CI447">
        <v>23.009717941284201</v>
      </c>
      <c r="CJ447">
        <v>24.597188949585</v>
      </c>
      <c r="CK447">
        <v>24.143438339233398</v>
      </c>
      <c r="CL447">
        <v>24.845703125</v>
      </c>
      <c r="CM447">
        <v>24.754961013793899</v>
      </c>
      <c r="CN447">
        <v>24.164766311645501</v>
      </c>
      <c r="CO447">
        <v>23.979629516601602</v>
      </c>
      <c r="CP447">
        <v>22.397281646728501</v>
      </c>
      <c r="CQ447">
        <v>22.606775283813501</v>
      </c>
      <c r="CR447">
        <v>23.933910369873001</v>
      </c>
      <c r="CT447" t="s">
        <v>19000</v>
      </c>
      <c r="CU447" t="s">
        <v>665</v>
      </c>
      <c r="CV447" t="s">
        <v>16860</v>
      </c>
      <c r="CW447" t="str">
        <f>CT447&amp;CU447&amp;CHAR(10)&amp;CV447</f>
        <v>&gt;A0A3Q7EQ78
MVVLAASIISKSGKALVSRQFVDMSRIRIEGYLAAFPKLVGIGKQHTYIETENVRYVYQPIESLYLLLVTNKQSNILEDLETLRLLSKLVPEYSYSLDEEGIGRTAFELIFAFDEVISLGHKENVTVTQVKQYCEMESHEERLHKLVLQNKINETKDVMKRKASEIDKSKIERNRGDKGGFMSLQSMSSGRIDTGFGSDSGISNIGGNGSGGFALPPDVDTFSTKSKGRPAASATAPPKGLGMQLGKTQKTNQFLESLKAEGEVIVEDVRPSVGQAKPAAAPLTDPVTLTVEEKINVTLKRDGGLSNFVVQGTLSLQILNQEDAFIQVQIETSGNPAILFKAHPNMNKELFANENILGLKDPNRSFPTGQGGDGVSLLRWRMQSTDESILPLTINCWPSVSGSETYVNIEYETPAQIDLQNVVISVPLPALREAPNVQQIDGEWRYDSRNSVLEWSVLLIDNSNRSGSLEFVVPAADPSAFFPISAQFTSSRTFSDVKVVNVLPLKGGATPKHSQRTLLATESYQVV</v>
      </c>
    </row>
    <row r="448" spans="1:101" x14ac:dyDescent="0.25">
      <c r="A448" t="s">
        <v>1506</v>
      </c>
      <c r="B448" t="s">
        <v>19441</v>
      </c>
      <c r="C448" t="s">
        <v>7194</v>
      </c>
      <c r="D448" t="s">
        <v>14663</v>
      </c>
      <c r="E448" t="s">
        <v>14664</v>
      </c>
      <c r="F448" t="s">
        <v>10910</v>
      </c>
      <c r="G448">
        <v>1.5964107513427701</v>
      </c>
      <c r="H448">
        <v>-1.3099546432495099</v>
      </c>
      <c r="I448">
        <v>-5.0203495025634801</v>
      </c>
      <c r="J448">
        <v>6.5631513595581099</v>
      </c>
      <c r="K448">
        <v>6.1987962722778303</v>
      </c>
      <c r="L448">
        <v>5.3883075714111301</v>
      </c>
      <c r="M448">
        <v>2.1389064788818399</v>
      </c>
      <c r="N448">
        <v>4.3957185745239302</v>
      </c>
      <c r="O448">
        <v>5.4938030242919904</v>
      </c>
      <c r="P448">
        <v>-2.7534379959106401</v>
      </c>
      <c r="Q448">
        <v>4.9427194595336896</v>
      </c>
      <c r="R448">
        <v>2.4304056167602499</v>
      </c>
      <c r="S448">
        <v>2.5053730805714922</v>
      </c>
      <c r="T448">
        <v>444</v>
      </c>
      <c r="X448" s="16">
        <v>-7.6280495325724305</v>
      </c>
      <c r="Z448">
        <v>0.17228421052631601</v>
      </c>
      <c r="AA448">
        <v>1.3732719935161599</v>
      </c>
      <c r="AB448">
        <v>4.2337772651910549E-2</v>
      </c>
      <c r="AP448">
        <v>16</v>
      </c>
      <c r="AQ448">
        <v>16</v>
      </c>
      <c r="AR448">
        <v>14</v>
      </c>
      <c r="AS448">
        <v>52</v>
      </c>
      <c r="AT448">
        <v>52</v>
      </c>
      <c r="AU448">
        <v>47.6</v>
      </c>
      <c r="AV448">
        <v>34.713999999999999</v>
      </c>
      <c r="AW448">
        <v>0</v>
      </c>
      <c r="AX448">
        <v>288.38</v>
      </c>
      <c r="AY448">
        <v>21204000000</v>
      </c>
      <c r="AZ448">
        <v>163</v>
      </c>
      <c r="BA448" t="s">
        <v>1505</v>
      </c>
      <c r="BB448" t="s">
        <v>1506</v>
      </c>
      <c r="BC448" t="s">
        <v>1507</v>
      </c>
      <c r="BF448" s="34" t="s">
        <v>19011</v>
      </c>
      <c r="BG448">
        <v>-0.24084572494029999</v>
      </c>
      <c r="BH448">
        <v>-1.0109388828277599</v>
      </c>
      <c r="BI448">
        <v>-1.99407398700714</v>
      </c>
      <c r="BJ448">
        <v>1.0751805305480999</v>
      </c>
      <c r="BK448">
        <v>0.97863811254501298</v>
      </c>
      <c r="BL448">
        <v>0.76388472318649303</v>
      </c>
      <c r="BM448">
        <v>-9.7101837396621704E-2</v>
      </c>
      <c r="BN448">
        <v>0.50088065862655595</v>
      </c>
      <c r="BO448">
        <v>0.79183763265609697</v>
      </c>
      <c r="BP448">
        <v>-1.3934154510498</v>
      </c>
      <c r="BQ448">
        <v>0.64581823348999001</v>
      </c>
      <c r="BR448">
        <v>-1.9863961264491099E-2</v>
      </c>
      <c r="BT448">
        <v>23.697952270507798</v>
      </c>
      <c r="BU448">
        <v>21.104951858520501</v>
      </c>
      <c r="BV448">
        <v>16.569749832153299</v>
      </c>
      <c r="BW448">
        <v>28.100641250610401</v>
      </c>
      <c r="BX448">
        <v>27.223890304565401</v>
      </c>
      <c r="BY448">
        <v>27.4714260101318</v>
      </c>
      <c r="BZ448">
        <v>23.726192474365199</v>
      </c>
      <c r="CA448">
        <v>25.804027557373001</v>
      </c>
      <c r="CB448">
        <v>27.139461517333999</v>
      </c>
      <c r="CC448">
        <v>17.434778213501001</v>
      </c>
      <c r="CD448">
        <v>25.1747035980225</v>
      </c>
      <c r="CE448">
        <v>23.397281646728501</v>
      </c>
      <c r="CG448">
        <v>23.697952270507798</v>
      </c>
      <c r="CH448">
        <v>21.104951858520501</v>
      </c>
      <c r="CI448" t="s">
        <v>8080</v>
      </c>
      <c r="CJ448">
        <v>28.100641250610401</v>
      </c>
      <c r="CK448">
        <v>27.223890304565401</v>
      </c>
      <c r="CL448">
        <v>27.4714260101318</v>
      </c>
      <c r="CM448">
        <v>23.726192474365199</v>
      </c>
      <c r="CN448">
        <v>25.804027557373001</v>
      </c>
      <c r="CO448">
        <v>27.139461517333999</v>
      </c>
      <c r="CP448" t="s">
        <v>8080</v>
      </c>
      <c r="CQ448">
        <v>25.1747035980225</v>
      </c>
      <c r="CR448">
        <v>23.397281646728501</v>
      </c>
      <c r="CT448" t="s">
        <v>19000</v>
      </c>
      <c r="CU448" t="s">
        <v>1506</v>
      </c>
      <c r="CV448" t="s">
        <v>16857</v>
      </c>
      <c r="CW448" t="str">
        <f>CT448&amp;CU448&amp;CHAR(10)&amp;CV448</f>
        <v>&gt;A0A3Q7FJB7
MGYLQVFITSFLSISCVSIFMPNLVDAQLKTNFYAQTCPNVESIVRNVVNQKFKQTFVTIPAVLRLFFHDCFVEGCDASVIIASTAGNTAEKDHPDNLSLAGDGFDTVIKAKAAVDAIPSCKNKVSCADILALATRDVIQLSGGPGYAVELGRLDGLTSKSTNVGGKLPKPTFNLDQLNTMFASHAAHTVGFSHCDQFSNRIFNFNPKNPVDPSLNKTYAAQLEQMCPKNVDPRIAINMDPITPRAFDNVYFQNLQNGMGLFTSDQVLFTDQRSKGTVNLWASNSKVFETAFVNAMTKLGRVGVKTGKNGNIRIDCGAF</v>
      </c>
    </row>
    <row r="449" spans="1:101" x14ac:dyDescent="0.25">
      <c r="A449" t="s">
        <v>5409</v>
      </c>
      <c r="B449" t="s">
        <v>19442</v>
      </c>
      <c r="C449" t="s">
        <v>7177</v>
      </c>
      <c r="D449" t="s">
        <v>15045</v>
      </c>
      <c r="E449">
        <v>0</v>
      </c>
      <c r="F449" t="s">
        <v>10911</v>
      </c>
      <c r="G449">
        <v>2.5317420959472701</v>
      </c>
      <c r="H449">
        <v>2.9509229660034202</v>
      </c>
      <c r="I449">
        <v>3.5019054412841801</v>
      </c>
      <c r="J449">
        <v>1.9183931350707999</v>
      </c>
      <c r="K449">
        <v>2.8468294143676798</v>
      </c>
      <c r="L449">
        <v>-0.16816329956054701</v>
      </c>
      <c r="M449">
        <v>1.7937126159668</v>
      </c>
      <c r="N449">
        <v>2.9300680160522501</v>
      </c>
      <c r="O449">
        <v>3.1379089355468799</v>
      </c>
      <c r="P449">
        <v>2.8710680007934601</v>
      </c>
      <c r="Q449">
        <v>2.9443807601928702</v>
      </c>
      <c r="R449">
        <v>2.7447919845581099</v>
      </c>
      <c r="S449">
        <v>2.5002966721852644</v>
      </c>
      <c r="T449">
        <v>445</v>
      </c>
      <c r="X449" s="16">
        <v>1.4625037511189789</v>
      </c>
      <c r="Z449">
        <v>0.367730441518203</v>
      </c>
      <c r="AA449">
        <v>0.60422965125383399</v>
      </c>
      <c r="AB449">
        <v>0.24875415794606506</v>
      </c>
      <c r="AP449">
        <v>13</v>
      </c>
      <c r="AQ449">
        <v>13</v>
      </c>
      <c r="AR449">
        <v>13</v>
      </c>
      <c r="AS449">
        <v>32.9</v>
      </c>
      <c r="AT449">
        <v>32.9</v>
      </c>
      <c r="AU449">
        <v>32.9</v>
      </c>
      <c r="AV449">
        <v>50.853000000000002</v>
      </c>
      <c r="AW449">
        <v>0</v>
      </c>
      <c r="AX449">
        <v>41.697000000000003</v>
      </c>
      <c r="AY449">
        <v>7677700000</v>
      </c>
      <c r="AZ449">
        <v>108</v>
      </c>
      <c r="BA449" t="s">
        <v>5409</v>
      </c>
      <c r="BB449" t="s">
        <v>5409</v>
      </c>
      <c r="BC449" t="s">
        <v>5410</v>
      </c>
      <c r="BF449" s="34" t="s">
        <v>19011</v>
      </c>
      <c r="BG449">
        <v>3.2541252672672299E-2</v>
      </c>
      <c r="BH449">
        <v>0.46632999181747398</v>
      </c>
      <c r="BI449">
        <v>1.0365134477615401</v>
      </c>
      <c r="BJ449">
        <v>-0.60218209028243996</v>
      </c>
      <c r="BK449">
        <v>0.35860893130302401</v>
      </c>
      <c r="BL449">
        <v>-2.76145219802856</v>
      </c>
      <c r="BM449">
        <v>-0.73120754957199097</v>
      </c>
      <c r="BN449">
        <v>0.44474828243255599</v>
      </c>
      <c r="BO449">
        <v>0.65983217954635598</v>
      </c>
      <c r="BP449">
        <v>0.38369220495223999</v>
      </c>
      <c r="BQ449">
        <v>0.45955979824066201</v>
      </c>
      <c r="BR449">
        <v>0.253015637397766</v>
      </c>
      <c r="BT449">
        <v>24.633283615112301</v>
      </c>
      <c r="BU449">
        <v>25.365829467773398</v>
      </c>
      <c r="BV449">
        <v>25.092004776001001</v>
      </c>
      <c r="BW449">
        <v>23.455883026123001</v>
      </c>
      <c r="BX449">
        <v>23.871923446655298</v>
      </c>
      <c r="BY449">
        <v>21.914955139160199</v>
      </c>
      <c r="BZ449">
        <v>23.380998611450199</v>
      </c>
      <c r="CA449">
        <v>24.338376998901399</v>
      </c>
      <c r="CB449">
        <v>24.783567428588899</v>
      </c>
      <c r="CC449">
        <v>23.059284210205099</v>
      </c>
      <c r="CD449">
        <v>23.176364898681602</v>
      </c>
      <c r="CE449">
        <v>23.711668014526399</v>
      </c>
      <c r="CG449">
        <v>24.633283615112301</v>
      </c>
      <c r="CH449">
        <v>25.365829467773398</v>
      </c>
      <c r="CI449">
        <v>25.092004776001001</v>
      </c>
      <c r="CJ449">
        <v>23.455883026123001</v>
      </c>
      <c r="CK449">
        <v>23.871923446655298</v>
      </c>
      <c r="CL449">
        <v>21.914955139160199</v>
      </c>
      <c r="CM449">
        <v>23.380998611450199</v>
      </c>
      <c r="CN449">
        <v>24.338376998901399</v>
      </c>
      <c r="CO449">
        <v>24.783567428588899</v>
      </c>
      <c r="CP449">
        <v>23.059284210205099</v>
      </c>
      <c r="CQ449">
        <v>23.176364898681602</v>
      </c>
      <c r="CR449">
        <v>23.711668014526399</v>
      </c>
      <c r="CT449" t="s">
        <v>19000</v>
      </c>
      <c r="CU449" t="s">
        <v>5409</v>
      </c>
      <c r="CV449" t="s">
        <v>17757</v>
      </c>
      <c r="CW449" t="str">
        <f>CT449&amp;CU449&amp;CHAR(10)&amp;CV449</f>
        <v>&gt;A0A3Q7JKS3
MAIIPRPLPISYSRRKPELIVPKNKIPKEILYLSDIDDQEGLHFQMPILMFYKYNSSMKGKDHAKIIKDGLSKALVFYYPLAGRIIEGPNRKLMVNCNSEGIMFIEADANVELEKLGDSILPPCPYLEELLYNEPGSVGIIGCPLMLVQVTHVTCGGFVVGFKVNHTMMDAYGFKMFLNALSEIIQGASAPSILPVWQRDLLSARSSPCITCTHNEFDEQVESKLAWIAMEDKLIQHSFFFGNKEIKAIKDQLLQPGYGSIGRFELLVAFLWKYRTIALDINPEESVRLSYVVNDQKKMELPLGYYGNAFATPAAVSKAGLLCSNPLTYAIELIKQAKNQVNEEYIKSLADYMVINRRRPWTKSWNFLITNDAILGLDEVDFGWGKPILGGVDRSPFSFASFFWSFNNNIGEKSIVIAINLPKEAMEKFQHLIHDFTSKNVEKIQLASKI</v>
      </c>
    </row>
    <row r="450" spans="1:101" x14ac:dyDescent="0.25">
      <c r="A450" t="s">
        <v>1728</v>
      </c>
      <c r="B450" t="s">
        <v>19443</v>
      </c>
      <c r="C450" t="s">
        <v>7373</v>
      </c>
      <c r="D450" t="s">
        <v>14686</v>
      </c>
      <c r="E450" t="s">
        <v>14687</v>
      </c>
      <c r="F450" t="s">
        <v>10912</v>
      </c>
      <c r="G450">
        <v>3.5951633453369101</v>
      </c>
      <c r="H450">
        <v>2.8333501815795898</v>
      </c>
      <c r="I450">
        <v>2.3952751159668</v>
      </c>
      <c r="J450">
        <v>3.30596256256104</v>
      </c>
      <c r="K450">
        <v>3.1153821945190399</v>
      </c>
      <c r="L450">
        <v>1.8279266357421899</v>
      </c>
      <c r="M450">
        <v>1.60591888427734</v>
      </c>
      <c r="N450">
        <v>2.0431795120239298</v>
      </c>
      <c r="O450">
        <v>1.8253173828125</v>
      </c>
      <c r="P450">
        <v>3.3369455337524401</v>
      </c>
      <c r="Q450">
        <v>1.1022520065307599</v>
      </c>
      <c r="R450">
        <v>2.9714403152465798</v>
      </c>
      <c r="S450">
        <v>2.4965094725290933</v>
      </c>
      <c r="T450">
        <v>446</v>
      </c>
      <c r="X450" s="16">
        <v>0.19150575002034387</v>
      </c>
      <c r="Z450">
        <v>0.50339742804653997</v>
      </c>
      <c r="AA450">
        <v>0.40992440792335699</v>
      </c>
      <c r="AB450">
        <v>0.38911286699212422</v>
      </c>
      <c r="AP450">
        <v>7</v>
      </c>
      <c r="AQ450">
        <v>7</v>
      </c>
      <c r="AR450">
        <v>7</v>
      </c>
      <c r="AS450">
        <v>42.4</v>
      </c>
      <c r="AT450">
        <v>42.4</v>
      </c>
      <c r="AU450">
        <v>42.4</v>
      </c>
      <c r="AV450">
        <v>14.016</v>
      </c>
      <c r="AW450">
        <v>0</v>
      </c>
      <c r="AX450">
        <v>21.548999999999999</v>
      </c>
      <c r="AY450">
        <v>1726100000</v>
      </c>
      <c r="AZ450">
        <v>47</v>
      </c>
      <c r="BA450" t="s">
        <v>1728</v>
      </c>
      <c r="BB450" t="s">
        <v>1728</v>
      </c>
      <c r="BC450" t="s">
        <v>1729</v>
      </c>
      <c r="BF450" s="34" t="s">
        <v>19011</v>
      </c>
      <c r="BG450">
        <v>1.3635731935501101</v>
      </c>
      <c r="BH450">
        <v>0.41806340217590299</v>
      </c>
      <c r="BI450">
        <v>-0.125645086169243</v>
      </c>
      <c r="BJ450">
        <v>1.0046372413635301</v>
      </c>
      <c r="BK450">
        <v>0.76810204982757602</v>
      </c>
      <c r="BL450">
        <v>-0.82979875802993797</v>
      </c>
      <c r="BM450">
        <v>-1.1053394079208401</v>
      </c>
      <c r="BN450">
        <v>-0.56264179944992099</v>
      </c>
      <c r="BO450">
        <v>-0.83303719758987405</v>
      </c>
      <c r="BP450">
        <v>1.04309105873108</v>
      </c>
      <c r="BQ450">
        <v>-1.7304559946060201</v>
      </c>
      <c r="BR450">
        <v>0.58945131301879905</v>
      </c>
      <c r="BT450">
        <v>25.696704864501999</v>
      </c>
      <c r="BU450">
        <v>25.248256683349599</v>
      </c>
      <c r="BV450">
        <v>23.985374450683601</v>
      </c>
      <c r="BW450">
        <v>24.843452453613299</v>
      </c>
      <c r="BX450">
        <v>24.140476226806602</v>
      </c>
      <c r="BY450">
        <v>23.911045074462901</v>
      </c>
      <c r="BZ450">
        <v>23.1932048797607</v>
      </c>
      <c r="CA450">
        <v>23.451488494873001</v>
      </c>
      <c r="CB450">
        <v>23.470975875854499</v>
      </c>
      <c r="CC450">
        <v>23.525161743164102</v>
      </c>
      <c r="CD450">
        <v>21.334236145019499</v>
      </c>
      <c r="CE450">
        <v>23.938316345214801</v>
      </c>
      <c r="CG450">
        <v>25.696704864501999</v>
      </c>
      <c r="CH450">
        <v>25.248256683349599</v>
      </c>
      <c r="CI450">
        <v>23.985374450683601</v>
      </c>
      <c r="CJ450">
        <v>24.843452453613299</v>
      </c>
      <c r="CK450">
        <v>24.140476226806602</v>
      </c>
      <c r="CL450">
        <v>23.911045074462901</v>
      </c>
      <c r="CM450">
        <v>23.1932048797607</v>
      </c>
      <c r="CN450">
        <v>23.451488494873001</v>
      </c>
      <c r="CO450">
        <v>23.470975875854499</v>
      </c>
      <c r="CP450">
        <v>23.525161743164102</v>
      </c>
      <c r="CQ450">
        <v>21.334236145019499</v>
      </c>
      <c r="CR450">
        <v>23.938316345214801</v>
      </c>
      <c r="CT450" t="s">
        <v>19000</v>
      </c>
      <c r="CU450" t="s">
        <v>1728</v>
      </c>
      <c r="CV450" t="s">
        <v>18092</v>
      </c>
      <c r="CW450" t="str">
        <f>CT450&amp;CU450&amp;CHAR(10)&amp;CV450</f>
        <v>&gt;A0A3Q7FRV3
MEVEEQGTKSRVVKVNSKESWDFHVNQATLQGCPIVAHFTAVWCIPSVAMKPFMEELAYMYQNMSFLTVDVDEVKEVASKYEVKAMPTFLLLKGGVPVDKIVGANPDEMKKRIHSLAQSNPTDIP</v>
      </c>
    </row>
    <row r="451" spans="1:101" x14ac:dyDescent="0.25">
      <c r="A451" t="s">
        <v>6790</v>
      </c>
      <c r="B451" t="s">
        <v>19444</v>
      </c>
      <c r="C451" t="s">
        <v>7389</v>
      </c>
      <c r="D451" t="s">
        <v>15046</v>
      </c>
      <c r="E451">
        <v>0</v>
      </c>
      <c r="F451" t="s">
        <v>10913</v>
      </c>
      <c r="G451">
        <v>2.6889533996582</v>
      </c>
      <c r="H451">
        <v>2.8065710067749001</v>
      </c>
      <c r="I451">
        <v>3.0636615753173801</v>
      </c>
      <c r="J451">
        <v>2.6339349746704102</v>
      </c>
      <c r="K451">
        <v>2.9796953201293901</v>
      </c>
      <c r="L451">
        <v>0.74373245239257801</v>
      </c>
      <c r="M451">
        <v>2.42902755737305</v>
      </c>
      <c r="N451">
        <v>2.6655092239379901</v>
      </c>
      <c r="O451">
        <v>1.77004814147949</v>
      </c>
      <c r="P451">
        <v>3.1894769668579102</v>
      </c>
      <c r="Q451">
        <v>3.1165590286254901</v>
      </c>
      <c r="R451">
        <v>1.78619861602783</v>
      </c>
      <c r="S451">
        <v>2.4894473552703849</v>
      </c>
      <c r="T451">
        <v>447</v>
      </c>
      <c r="X451" s="16">
        <v>0.73394107818603427</v>
      </c>
      <c r="Z451">
        <v>0.71345471969333996</v>
      </c>
      <c r="AA451">
        <v>0.201662243207579</v>
      </c>
      <c r="AB451">
        <v>0.62854699842433381</v>
      </c>
      <c r="AP451">
        <v>4</v>
      </c>
      <c r="AQ451">
        <v>4</v>
      </c>
      <c r="AR451">
        <v>4</v>
      </c>
      <c r="AS451">
        <v>41.1</v>
      </c>
      <c r="AT451">
        <v>41.1</v>
      </c>
      <c r="AU451">
        <v>41.1</v>
      </c>
      <c r="AV451">
        <v>12.138999999999999</v>
      </c>
      <c r="AW451">
        <v>0</v>
      </c>
      <c r="AX451">
        <v>10.81</v>
      </c>
      <c r="AY451">
        <v>2124100000</v>
      </c>
      <c r="AZ451">
        <v>34</v>
      </c>
      <c r="BA451" t="s">
        <v>1261</v>
      </c>
      <c r="BB451" t="s">
        <v>1262</v>
      </c>
      <c r="BC451" t="s">
        <v>1263</v>
      </c>
      <c r="BE451" t="s">
        <v>1264</v>
      </c>
      <c r="BF451" s="34" t="s">
        <v>19011</v>
      </c>
      <c r="BG451">
        <v>0.27693429589271501</v>
      </c>
      <c r="BH451">
        <v>0.44019928574562101</v>
      </c>
      <c r="BI451">
        <v>0.79706662893295299</v>
      </c>
      <c r="BJ451">
        <v>0.20056323707103699</v>
      </c>
      <c r="BK451">
        <v>0.68051308393478405</v>
      </c>
      <c r="BL451">
        <v>-2.4232265949249299</v>
      </c>
      <c r="BM451">
        <v>-8.3868712186813396E-2</v>
      </c>
      <c r="BN451">
        <v>0.24439144134521501</v>
      </c>
      <c r="BO451">
        <v>-0.99859791994094804</v>
      </c>
      <c r="BP451">
        <v>0.97171097993850697</v>
      </c>
      <c r="BQ451">
        <v>0.87049359083175704</v>
      </c>
      <c r="BR451">
        <v>-0.97617942094802901</v>
      </c>
      <c r="BT451">
        <v>24.7904949188232</v>
      </c>
      <c r="BU451">
        <v>25.221477508544901</v>
      </c>
      <c r="BV451">
        <v>24.653760910034201</v>
      </c>
      <c r="BW451">
        <v>24.171424865722699</v>
      </c>
      <c r="BX451">
        <v>24.004789352416999</v>
      </c>
      <c r="BY451">
        <v>22.826850891113299</v>
      </c>
      <c r="BZ451">
        <v>24.016313552856399</v>
      </c>
      <c r="CA451">
        <v>24.073818206787099</v>
      </c>
      <c r="CB451">
        <v>23.415706634521499</v>
      </c>
      <c r="CC451">
        <v>23.377693176269499</v>
      </c>
      <c r="CD451">
        <v>23.3485431671143</v>
      </c>
      <c r="CE451">
        <v>22.753074645996101</v>
      </c>
      <c r="CG451">
        <v>24.7904949188232</v>
      </c>
      <c r="CH451">
        <v>25.221477508544901</v>
      </c>
      <c r="CI451">
        <v>24.653760910034201</v>
      </c>
      <c r="CJ451">
        <v>24.171424865722699</v>
      </c>
      <c r="CK451">
        <v>24.004789352416999</v>
      </c>
      <c r="CL451">
        <v>22.826850891113299</v>
      </c>
      <c r="CM451">
        <v>24.016313552856399</v>
      </c>
      <c r="CN451">
        <v>24.073818206787099</v>
      </c>
      <c r="CO451">
        <v>23.415706634521499</v>
      </c>
      <c r="CP451">
        <v>23.377693176269499</v>
      </c>
      <c r="CQ451">
        <v>23.3485431671143</v>
      </c>
      <c r="CR451">
        <v>22.753074645996101</v>
      </c>
      <c r="CT451" t="s">
        <v>19000</v>
      </c>
      <c r="CU451" t="s">
        <v>6790</v>
      </c>
      <c r="CV451" t="s">
        <v>18536</v>
      </c>
      <c r="CW451" t="str">
        <f>CT451&amp;CU451&amp;CHAR(10)&amp;CV451</f>
        <v>&gt;A0A3Q7F9X5
MASFAEAPPGNPKAGEKIFKTKCAQCHTVDKGAGHKQGPNLNGLFGRQSGTTAGYSYSNANKNMAVNWGENTLYDYLLNPKKYIPGTKMVFPGLKKPQERADLIAYLKEATA</v>
      </c>
    </row>
    <row r="452" spans="1:101" x14ac:dyDescent="0.25">
      <c r="A452" t="s">
        <v>1127</v>
      </c>
      <c r="B452" t="s">
        <v>19445</v>
      </c>
      <c r="C452" t="s">
        <v>7365</v>
      </c>
      <c r="D452" t="s">
        <v>15034</v>
      </c>
      <c r="E452" t="s">
        <v>15035</v>
      </c>
      <c r="F452" t="s">
        <v>10914</v>
      </c>
      <c r="G452">
        <v>2.1393489837646502</v>
      </c>
      <c r="H452">
        <v>2.4071092605590798</v>
      </c>
      <c r="I452">
        <v>2.5719032287597701</v>
      </c>
      <c r="J452">
        <v>2.44762516021729</v>
      </c>
      <c r="K452">
        <v>2.4681673049926798</v>
      </c>
      <c r="L452">
        <v>2.3432502746582</v>
      </c>
      <c r="M452">
        <v>2.58719062805176</v>
      </c>
      <c r="N452">
        <v>2.3607988357543901</v>
      </c>
      <c r="O452">
        <v>2.1783008575439502</v>
      </c>
      <c r="P452">
        <v>2.5640420913696298</v>
      </c>
      <c r="Q452">
        <v>3.1442518234252899</v>
      </c>
      <c r="R452">
        <v>2.6464796066284202</v>
      </c>
      <c r="S452">
        <v>2.4882056713104257</v>
      </c>
      <c r="T452">
        <v>448</v>
      </c>
      <c r="X452" s="16">
        <v>-4.6893755594889619E-2</v>
      </c>
      <c r="Z452">
        <v>0.27294252873563202</v>
      </c>
      <c r="AA452">
        <v>0.86423095949325801</v>
      </c>
      <c r="AB452">
        <v>0.13670016554641343</v>
      </c>
      <c r="AP452">
        <v>9</v>
      </c>
      <c r="AQ452">
        <v>6</v>
      </c>
      <c r="AR452">
        <v>6</v>
      </c>
      <c r="AS452">
        <v>41</v>
      </c>
      <c r="AT452">
        <v>32.5</v>
      </c>
      <c r="AU452">
        <v>32.5</v>
      </c>
      <c r="AV452">
        <v>35.076000000000001</v>
      </c>
      <c r="AW452">
        <v>0</v>
      </c>
      <c r="AX452">
        <v>36.598999999999997</v>
      </c>
      <c r="AY452">
        <v>3123100000</v>
      </c>
      <c r="AZ452">
        <v>81</v>
      </c>
      <c r="BA452" t="s">
        <v>1127</v>
      </c>
      <c r="BB452" t="s">
        <v>1127</v>
      </c>
      <c r="BC452" t="s">
        <v>1128</v>
      </c>
      <c r="BF452" s="34" t="s">
        <v>19011</v>
      </c>
      <c r="BG452">
        <v>-1.3435525894164999</v>
      </c>
      <c r="BH452">
        <v>-0.31232681870460499</v>
      </c>
      <c r="BI452">
        <v>0.322344601154327</v>
      </c>
      <c r="BJ452">
        <v>-0.15628781914711001</v>
      </c>
      <c r="BK452">
        <v>-7.7173806726932498E-2</v>
      </c>
      <c r="BL452">
        <v>-0.55826705694198597</v>
      </c>
      <c r="BM452">
        <v>0.38122102618217502</v>
      </c>
      <c r="BN452">
        <v>-0.49068227410316501</v>
      </c>
      <c r="BO452">
        <v>-1.19353723526001</v>
      </c>
      <c r="BP452">
        <v>0.29206898808479298</v>
      </c>
      <c r="BQ452">
        <v>2.5266320705413801</v>
      </c>
      <c r="BR452">
        <v>0.609560787677765</v>
      </c>
      <c r="BT452">
        <v>24.240890502929702</v>
      </c>
      <c r="BU452">
        <v>24.822015762329102</v>
      </c>
      <c r="BV452">
        <v>24.162002563476602</v>
      </c>
      <c r="BW452">
        <v>23.985115051269499</v>
      </c>
      <c r="BX452">
        <v>23.493261337280298</v>
      </c>
      <c r="BY452">
        <v>24.426368713378899</v>
      </c>
      <c r="BZ452">
        <v>24.174476623535199</v>
      </c>
      <c r="CA452">
        <v>23.769107818603501</v>
      </c>
      <c r="CB452">
        <v>23.823959350585898</v>
      </c>
      <c r="CC452">
        <v>22.7522583007813</v>
      </c>
      <c r="CD452">
        <v>23.376235961914102</v>
      </c>
      <c r="CE452">
        <v>23.613355636596701</v>
      </c>
      <c r="CG452">
        <v>24.240890502929702</v>
      </c>
      <c r="CH452">
        <v>24.822015762329102</v>
      </c>
      <c r="CI452">
        <v>24.162002563476602</v>
      </c>
      <c r="CJ452">
        <v>23.985115051269499</v>
      </c>
      <c r="CK452">
        <v>23.493261337280298</v>
      </c>
      <c r="CL452">
        <v>24.426368713378899</v>
      </c>
      <c r="CM452">
        <v>24.174476623535199</v>
      </c>
      <c r="CN452">
        <v>23.769107818603501</v>
      </c>
      <c r="CO452">
        <v>23.823959350585898</v>
      </c>
      <c r="CP452">
        <v>22.7522583007813</v>
      </c>
      <c r="CQ452">
        <v>23.376235961914102</v>
      </c>
      <c r="CR452">
        <v>23.613355636596701</v>
      </c>
      <c r="CT452" t="s">
        <v>19000</v>
      </c>
      <c r="CU452" t="s">
        <v>1127</v>
      </c>
      <c r="CV452" t="s">
        <v>17347</v>
      </c>
      <c r="CW452" t="str">
        <f>CT452&amp;CU452&amp;CHAR(10)&amp;CV452</f>
        <v>&gt;A0A3Q7F5X6
MDDIHKTLKTSVCIIGSGPAAHTAAIYAARAELKPILFEGWMANDIAPGGQLTTTTDVENFPGFPEGIGGGELMEKCRAQSVRFGTQIYTETVTKVDFSKSPFKVVSDDRTVLADAVILATGAVAKRLEFPGSGNNGFWNKGISACAVCDGAAPIFRNKPLAVIGGGDSAMEEANFLTKYGSKVYIIHRRDEFRASKIMQNRALSNPKIEVIWNSTVVEAYGEKLLGGLKVKNIVTGEVSDLNVSGLFFAIGHVPATKFLDKQLELDSDGYVVTKPGTTLTSVRGVFAAGDVQDKKYRQAITAAGSGCMAALDAEHYLQEIGAQVGKSD</v>
      </c>
    </row>
    <row r="453" spans="1:101" x14ac:dyDescent="0.25">
      <c r="A453" t="s">
        <v>6439</v>
      </c>
      <c r="B453" t="s">
        <v>19446</v>
      </c>
      <c r="C453" t="s">
        <v>8035</v>
      </c>
      <c r="D453" t="s">
        <v>15047</v>
      </c>
      <c r="E453" t="s">
        <v>15048</v>
      </c>
      <c r="F453" t="s">
        <v>10915</v>
      </c>
      <c r="G453">
        <v>2.9282703399658199</v>
      </c>
      <c r="H453">
        <v>2.1808595657348602</v>
      </c>
      <c r="I453">
        <v>3.10848808288574</v>
      </c>
      <c r="J453">
        <v>2.8847780227661102</v>
      </c>
      <c r="K453">
        <v>2.8030366897582999</v>
      </c>
      <c r="L453">
        <v>2.32308006286621</v>
      </c>
      <c r="M453">
        <v>2.0292129516601598</v>
      </c>
      <c r="N453">
        <v>2.9460306167602499</v>
      </c>
      <c r="O453">
        <v>2.4371185302734402</v>
      </c>
      <c r="P453">
        <v>1.8093729019164999</v>
      </c>
      <c r="Q453">
        <v>1.33886241912842</v>
      </c>
      <c r="R453">
        <v>3.0661745071411102</v>
      </c>
      <c r="S453">
        <v>2.4879403909047437</v>
      </c>
      <c r="T453">
        <v>449</v>
      </c>
      <c r="X453" s="16">
        <v>6.8907737731932706E-2</v>
      </c>
      <c r="Z453">
        <v>0.62347780678851195</v>
      </c>
      <c r="AA453">
        <v>0.27940774929710699</v>
      </c>
      <c r="AB453">
        <v>0.5255236324064696</v>
      </c>
      <c r="AP453">
        <v>9</v>
      </c>
      <c r="AQ453">
        <v>9</v>
      </c>
      <c r="AR453">
        <v>6</v>
      </c>
      <c r="AS453">
        <v>44.7</v>
      </c>
      <c r="AT453">
        <v>44.7</v>
      </c>
      <c r="AU453">
        <v>33.200000000000003</v>
      </c>
      <c r="AV453">
        <v>21.731999999999999</v>
      </c>
      <c r="AW453">
        <v>0</v>
      </c>
      <c r="AX453">
        <v>30.890999999999998</v>
      </c>
      <c r="AY453">
        <v>5265500000</v>
      </c>
      <c r="AZ453">
        <v>70</v>
      </c>
      <c r="BA453" t="s">
        <v>6439</v>
      </c>
      <c r="BB453" t="s">
        <v>6439</v>
      </c>
      <c r="BC453" t="s">
        <v>6440</v>
      </c>
      <c r="BD453" t="s">
        <v>6441</v>
      </c>
      <c r="BE453" t="s">
        <v>6442</v>
      </c>
      <c r="BF453" s="34" t="s">
        <v>19011</v>
      </c>
      <c r="BG453">
        <v>0.78115046024322499</v>
      </c>
      <c r="BH453">
        <v>-0.54476493597030595</v>
      </c>
      <c r="BI453">
        <v>1.10085880756378</v>
      </c>
      <c r="BJ453">
        <v>0.70399457216262795</v>
      </c>
      <c r="BK453">
        <v>0.55898445844650302</v>
      </c>
      <c r="BL453">
        <v>-0.29246413707733199</v>
      </c>
      <c r="BM453">
        <v>-0.81378781795501698</v>
      </c>
      <c r="BN453">
        <v>0.81265735626220703</v>
      </c>
      <c r="BO453">
        <v>-9.0158566832542406E-2</v>
      </c>
      <c r="BP453">
        <v>-1.2037866115570099</v>
      </c>
      <c r="BQ453">
        <v>-2.0384776592254599</v>
      </c>
      <c r="BR453">
        <v>1.0257940292358401</v>
      </c>
      <c r="BT453">
        <v>25.029811859130898</v>
      </c>
      <c r="BU453">
        <v>24.595766067504901</v>
      </c>
      <c r="BV453">
        <v>24.6985874176025</v>
      </c>
      <c r="BW453">
        <v>24.422267913818398</v>
      </c>
      <c r="BX453">
        <v>23.828130722045898</v>
      </c>
      <c r="BY453">
        <v>24.4061985015869</v>
      </c>
      <c r="BZ453">
        <v>23.616498947143601</v>
      </c>
      <c r="CA453">
        <v>24.3543395996094</v>
      </c>
      <c r="CB453">
        <v>24.082777023315401</v>
      </c>
      <c r="CC453">
        <v>21.9975891113281</v>
      </c>
      <c r="CD453">
        <v>21.570846557617202</v>
      </c>
      <c r="CE453">
        <v>24.0330505371094</v>
      </c>
      <c r="CG453">
        <v>25.029811859130898</v>
      </c>
      <c r="CH453">
        <v>24.595766067504901</v>
      </c>
      <c r="CI453">
        <v>24.6985874176025</v>
      </c>
      <c r="CJ453">
        <v>24.422267913818398</v>
      </c>
      <c r="CK453">
        <v>23.828130722045898</v>
      </c>
      <c r="CL453">
        <v>24.4061985015869</v>
      </c>
      <c r="CM453">
        <v>23.616498947143601</v>
      </c>
      <c r="CN453">
        <v>24.3543395996094</v>
      </c>
      <c r="CO453">
        <v>24.082777023315401</v>
      </c>
      <c r="CP453">
        <v>21.9975891113281</v>
      </c>
      <c r="CQ453">
        <v>21.570846557617202</v>
      </c>
      <c r="CR453">
        <v>24.0330505371094</v>
      </c>
      <c r="CT453" t="s">
        <v>19000</v>
      </c>
      <c r="CU453" t="s">
        <v>6439</v>
      </c>
      <c r="CV453" t="s">
        <v>18369</v>
      </c>
      <c r="CW453" t="str">
        <f>CT453&amp;CU453&amp;CHAR(10)&amp;CV453</f>
        <v>&gt;Q6T2D2
MASPSLSKSNFSLHSFSSSPSLSQFPHFTSITVVQPKFFPSQLTFKRCQNAPSFPIIRAQNSPDFVPDAKFYKVEAILRPWRIQQVSSALLKMGIRGVTVSDVRGFGAQGGLTERQAGSEFSEDTFVAKVKMEIVVSKDQVEGVIAKIIEEARTGEIGDGKIFLTPISDVIRVRTGERGEKAERMMGGHADMSSALSTS</v>
      </c>
    </row>
    <row r="454" spans="1:101" x14ac:dyDescent="0.25">
      <c r="A454" t="s">
        <v>2644</v>
      </c>
      <c r="B454" t="s">
        <v>19447</v>
      </c>
      <c r="C454" t="s">
        <v>7257</v>
      </c>
      <c r="D454" t="s">
        <v>14986</v>
      </c>
      <c r="E454">
        <v>0</v>
      </c>
      <c r="F454" t="s">
        <v>10916</v>
      </c>
      <c r="G454">
        <v>2.8536376953125</v>
      </c>
      <c r="H454">
        <v>2.7012987136840798</v>
      </c>
      <c r="I454">
        <v>2.9561195373535201</v>
      </c>
      <c r="J454">
        <v>0.34256649017334001</v>
      </c>
      <c r="K454">
        <v>2.78009128570557</v>
      </c>
      <c r="L454">
        <v>1.62191963195801</v>
      </c>
      <c r="M454">
        <v>2.1783866882324201</v>
      </c>
      <c r="N454">
        <v>2.4296693801879901</v>
      </c>
      <c r="O454">
        <v>2.71552658081055</v>
      </c>
      <c r="P454">
        <v>3.4834165573120099</v>
      </c>
      <c r="Q454">
        <v>3.0412855148315399</v>
      </c>
      <c r="R454">
        <v>2.7232084274292001</v>
      </c>
      <c r="S454">
        <v>2.485593875249227</v>
      </c>
      <c r="T454">
        <v>450</v>
      </c>
      <c r="X454" s="16">
        <v>1.2554928461710606</v>
      </c>
      <c r="Z454">
        <v>0.22439999999999999</v>
      </c>
      <c r="AA454">
        <v>1.02726789834935</v>
      </c>
      <c r="AB454">
        <v>9.391438127745394E-2</v>
      </c>
      <c r="AP454">
        <v>5</v>
      </c>
      <c r="AQ454">
        <v>5</v>
      </c>
      <c r="AR454">
        <v>5</v>
      </c>
      <c r="AS454">
        <v>50.4</v>
      </c>
      <c r="AT454">
        <v>50.4</v>
      </c>
      <c r="AU454">
        <v>50.4</v>
      </c>
      <c r="AV454">
        <v>14.884</v>
      </c>
      <c r="AW454">
        <v>0</v>
      </c>
      <c r="AX454">
        <v>33.622</v>
      </c>
      <c r="AY454">
        <v>2138100000</v>
      </c>
      <c r="AZ454">
        <v>41</v>
      </c>
      <c r="BA454" t="s">
        <v>2643</v>
      </c>
      <c r="BB454" t="s">
        <v>2644</v>
      </c>
      <c r="BC454" t="s">
        <v>2645</v>
      </c>
      <c r="BF454" s="34" t="s">
        <v>19011</v>
      </c>
      <c r="BG454">
        <v>0.45055857300758401</v>
      </c>
      <c r="BH454">
        <v>0.26406547427177401</v>
      </c>
      <c r="BI454">
        <v>0.57601666450500499</v>
      </c>
      <c r="BJ454">
        <v>-2.6234903335571298</v>
      </c>
      <c r="BK454">
        <v>0.36052319407463101</v>
      </c>
      <c r="BL454">
        <v>-1.0573084354400599</v>
      </c>
      <c r="BM454">
        <v>-0.37608247995376598</v>
      </c>
      <c r="BN454">
        <v>-6.8462662398815197E-2</v>
      </c>
      <c r="BO454">
        <v>0.28148320317268399</v>
      </c>
      <c r="BP454">
        <v>1.2215327024459799</v>
      </c>
      <c r="BQ454">
        <v>0.68027669191360496</v>
      </c>
      <c r="BR454">
        <v>0.29088729619979897</v>
      </c>
      <c r="BT454">
        <v>24.9551792144775</v>
      </c>
      <c r="BU454">
        <v>25.116205215454102</v>
      </c>
      <c r="BV454">
        <v>24.546218872070298</v>
      </c>
      <c r="BW454">
        <v>21.8800563812256</v>
      </c>
      <c r="BX454">
        <v>23.8051853179932</v>
      </c>
      <c r="BY454">
        <v>23.7050380706787</v>
      </c>
      <c r="BZ454">
        <v>23.765672683715799</v>
      </c>
      <c r="CA454">
        <v>23.837978363037099</v>
      </c>
      <c r="CB454">
        <v>24.3611850738525</v>
      </c>
      <c r="CC454">
        <v>23.671632766723601</v>
      </c>
      <c r="CD454">
        <v>23.273269653320298</v>
      </c>
      <c r="CE454">
        <v>23.6900844573975</v>
      </c>
      <c r="CG454">
        <v>24.9551792144775</v>
      </c>
      <c r="CH454">
        <v>25.116205215454102</v>
      </c>
      <c r="CI454">
        <v>24.546218872070298</v>
      </c>
      <c r="CJ454">
        <v>21.8800563812256</v>
      </c>
      <c r="CK454">
        <v>23.8051853179932</v>
      </c>
      <c r="CL454">
        <v>23.7050380706787</v>
      </c>
      <c r="CM454">
        <v>23.765672683715799</v>
      </c>
      <c r="CN454">
        <v>23.837978363037099</v>
      </c>
      <c r="CO454">
        <v>24.3611850738525</v>
      </c>
      <c r="CP454">
        <v>23.671632766723601</v>
      </c>
      <c r="CQ454">
        <v>23.273269653320298</v>
      </c>
      <c r="CR454">
        <v>23.6900844573975</v>
      </c>
      <c r="CT454" t="s">
        <v>19000</v>
      </c>
      <c r="CU454" t="s">
        <v>2644</v>
      </c>
      <c r="CV454" t="s">
        <v>17157</v>
      </c>
      <c r="CW454" t="str">
        <f>CT454&amp;CU454&amp;CHAR(10)&amp;CV454</f>
        <v>&gt;A0A3Q7GPF1
MGSETKVYTLQEVAPHNNAKDCWLVISGKVYDVTKFLDDHPGGDEVLLAATGKDATDDFEDVGHSSSARAMLDEYYVGDIDSATIPTKKAYTPPNQPHYNQDNTSEFIIKLLQFLVPLIILGVAVGIRFYTKQSS</v>
      </c>
    </row>
    <row r="455" spans="1:101" x14ac:dyDescent="0.25">
      <c r="A455" t="s">
        <v>965</v>
      </c>
      <c r="B455" t="s">
        <v>19448</v>
      </c>
      <c r="C455" t="s">
        <v>7341</v>
      </c>
      <c r="D455" t="s">
        <v>15049</v>
      </c>
      <c r="E455">
        <v>0</v>
      </c>
      <c r="F455" t="s">
        <v>10917</v>
      </c>
      <c r="G455">
        <v>2.52913475036621</v>
      </c>
      <c r="H455">
        <v>2.0854234695434601</v>
      </c>
      <c r="I455">
        <v>2.0823974609375</v>
      </c>
      <c r="J455">
        <v>3.5071115493774401</v>
      </c>
      <c r="K455">
        <v>2.49743556976318</v>
      </c>
      <c r="L455">
        <v>2.90681076049805</v>
      </c>
      <c r="M455">
        <v>2.5156497955322301</v>
      </c>
      <c r="N455">
        <v>2.87615871429443</v>
      </c>
      <c r="O455">
        <v>2.2740497589111301</v>
      </c>
      <c r="P455">
        <v>1.83179950714111</v>
      </c>
      <c r="Q455">
        <v>2.3564691543579102</v>
      </c>
      <c r="R455">
        <v>2.2183637619018599</v>
      </c>
      <c r="S455">
        <v>2.4734003543853755</v>
      </c>
      <c r="T455">
        <v>451</v>
      </c>
      <c r="X455" s="16">
        <v>-0.73813406626383316</v>
      </c>
      <c r="Z455">
        <v>0.19773029772329201</v>
      </c>
      <c r="AA455">
        <v>1.15265123850253</v>
      </c>
      <c r="AB455">
        <v>7.0363715100148327E-2</v>
      </c>
      <c r="AP455">
        <v>22</v>
      </c>
      <c r="AQ455">
        <v>22</v>
      </c>
      <c r="AR455">
        <v>10</v>
      </c>
      <c r="AS455">
        <v>57.9</v>
      </c>
      <c r="AT455">
        <v>57.9</v>
      </c>
      <c r="AU455">
        <v>29.8</v>
      </c>
      <c r="AV455">
        <v>52.930999999999997</v>
      </c>
      <c r="AW455">
        <v>0</v>
      </c>
      <c r="AX455">
        <v>192.19</v>
      </c>
      <c r="AY455">
        <v>7893700000</v>
      </c>
      <c r="AZ455">
        <v>119</v>
      </c>
      <c r="BA455" t="s">
        <v>964</v>
      </c>
      <c r="BB455" t="s">
        <v>965</v>
      </c>
      <c r="BC455" t="s">
        <v>966</v>
      </c>
      <c r="BF455" s="34" t="s">
        <v>19011</v>
      </c>
      <c r="BG455">
        <v>0.123025648295879</v>
      </c>
      <c r="BH455">
        <v>-0.85640305280685403</v>
      </c>
      <c r="BI455">
        <v>-0.86308258771896396</v>
      </c>
      <c r="BJ455">
        <v>2.2817685604095499</v>
      </c>
      <c r="BK455">
        <v>5.3054276853799799E-2</v>
      </c>
      <c r="BL455">
        <v>0.95669102668762196</v>
      </c>
      <c r="BM455">
        <v>9.3259558081626906E-2</v>
      </c>
      <c r="BN455">
        <v>0.88903105258941695</v>
      </c>
      <c r="BO455">
        <v>-0.44003772735595698</v>
      </c>
      <c r="BP455">
        <v>-1.4162414073944101</v>
      </c>
      <c r="BQ455">
        <v>-0.25810876488685602</v>
      </c>
      <c r="BR455">
        <v>-0.56295651197433505</v>
      </c>
      <c r="BT455">
        <v>24.6306762695313</v>
      </c>
      <c r="BU455">
        <v>24.500329971313501</v>
      </c>
      <c r="BV455">
        <v>23.6724967956543</v>
      </c>
      <c r="BW455">
        <v>25.044601440429702</v>
      </c>
      <c r="BX455">
        <v>23.522529602050799</v>
      </c>
      <c r="BY455">
        <v>24.9899291992188</v>
      </c>
      <c r="BZ455">
        <v>24.1029357910156</v>
      </c>
      <c r="CA455">
        <v>24.284467697143601</v>
      </c>
      <c r="CB455">
        <v>23.9197082519531</v>
      </c>
      <c r="CC455">
        <v>22.020015716552699</v>
      </c>
      <c r="CD455">
        <v>22.588453292846701</v>
      </c>
      <c r="CE455">
        <v>23.185239791870099</v>
      </c>
      <c r="CG455">
        <v>24.6306762695313</v>
      </c>
      <c r="CH455">
        <v>24.500329971313501</v>
      </c>
      <c r="CI455">
        <v>23.6724967956543</v>
      </c>
      <c r="CJ455">
        <v>25.044601440429702</v>
      </c>
      <c r="CK455">
        <v>23.522529602050799</v>
      </c>
      <c r="CL455">
        <v>24.9899291992188</v>
      </c>
      <c r="CM455">
        <v>24.1029357910156</v>
      </c>
      <c r="CN455">
        <v>24.284467697143601</v>
      </c>
      <c r="CO455">
        <v>23.9197082519531</v>
      </c>
      <c r="CP455">
        <v>22.020015716552699</v>
      </c>
      <c r="CQ455">
        <v>22.588453292846701</v>
      </c>
      <c r="CR455">
        <v>23.185239791870099</v>
      </c>
      <c r="CT455" t="s">
        <v>19000</v>
      </c>
      <c r="CU455" t="s">
        <v>965</v>
      </c>
      <c r="CV455" t="s">
        <v>17038</v>
      </c>
      <c r="CW455" t="str">
        <f>CT455&amp;CU455&amp;CHAR(10)&amp;CV455</f>
        <v>&gt;A0A3Q7F0P2
MVKICCIGAGYVGGPTMAVIALKCPSIEVVVVDISVPRITAWNSDTLPIYEPGLYDIVKECRGRNLFFSTDVEKHVREADIVFVSVNTPTKTRGLGAGKAADLTYWESAARMIADVSKSDKIVVEKSTVPVKTAEAIEKILTHNSKGINFQILSNPEFLAEGTAIEDLFKPDRVLIGGRETPGGQKAIQALKDVYAQWVPEERILTTNLWSAELSKLAANAFLAQRISSVNAMSALCEATGANVSQVAYAVGKDSRIGPKFLNASVGFGGSCFQKDILNLVYICECNGLPEVAEYWKQVIKINDYQKNRFVNRVVASMFNTVSGKKVAILGFAFKKDTGDTRETPAIDVCKGLLGDKANLSIYDPQVSEDQIQRDLSMKKFDWDHPLHLQPMSPTTVKQVSVVWDAYTATKDAHAVCILTEWDEFKSLDYKKMYDSMQKPAFIFDGRNVVDAEKLREIGFIVYSIGKPLDAWLKDMPAVA</v>
      </c>
    </row>
    <row r="456" spans="1:101" x14ac:dyDescent="0.25">
      <c r="A456" t="s">
        <v>5422</v>
      </c>
      <c r="B456" t="s">
        <v>19449</v>
      </c>
      <c r="C456" t="s">
        <v>7177</v>
      </c>
      <c r="D456" t="s">
        <v>15050</v>
      </c>
      <c r="E456">
        <v>0</v>
      </c>
      <c r="F456" t="s">
        <v>10918</v>
      </c>
      <c r="G456">
        <v>2.3008899688720699</v>
      </c>
      <c r="H456">
        <v>0.935122489929199</v>
      </c>
      <c r="I456">
        <v>0.66333961486816395</v>
      </c>
      <c r="J456">
        <v>3.9324617385864298</v>
      </c>
      <c r="K456">
        <v>2.6386346817016602</v>
      </c>
      <c r="L456">
        <v>3.30978202819824</v>
      </c>
      <c r="M456">
        <v>3.4695205688476598</v>
      </c>
      <c r="N456">
        <v>2.7972974777221702</v>
      </c>
      <c r="O456">
        <v>2.0418663024902299</v>
      </c>
      <c r="P456">
        <v>1.62493801116943</v>
      </c>
      <c r="Q456">
        <v>2.9810304641723602</v>
      </c>
      <c r="R456">
        <v>2.9031667709350599</v>
      </c>
      <c r="S456">
        <v>2.4665041764577231</v>
      </c>
      <c r="T456">
        <v>452</v>
      </c>
      <c r="X456" s="16">
        <v>-1.9938421249389657</v>
      </c>
      <c r="Z456">
        <v>0.188310756972112</v>
      </c>
      <c r="AA456">
        <v>1.22354415717287</v>
      </c>
      <c r="AB456">
        <v>5.9766227390031353E-2</v>
      </c>
      <c r="AP456">
        <v>18</v>
      </c>
      <c r="AQ456">
        <v>18</v>
      </c>
      <c r="AR456">
        <v>8</v>
      </c>
      <c r="AS456">
        <v>51.7</v>
      </c>
      <c r="AT456">
        <v>51.7</v>
      </c>
      <c r="AU456">
        <v>22.9</v>
      </c>
      <c r="AV456">
        <v>48.609000000000002</v>
      </c>
      <c r="AW456">
        <v>0</v>
      </c>
      <c r="AX456">
        <v>154.07</v>
      </c>
      <c r="AY456">
        <v>7724700000</v>
      </c>
      <c r="AZ456">
        <v>199</v>
      </c>
      <c r="BA456" t="s">
        <v>5422</v>
      </c>
      <c r="BB456" t="s">
        <v>5422</v>
      </c>
      <c r="BC456" t="s">
        <v>5423</v>
      </c>
      <c r="BF456" s="34" t="s">
        <v>19011</v>
      </c>
      <c r="BG456">
        <v>-0.165816575288773</v>
      </c>
      <c r="BH456">
        <v>-1.53325295448303</v>
      </c>
      <c r="BI456">
        <v>-1.8053678274154701</v>
      </c>
      <c r="BJ456">
        <v>1.4677488803863501</v>
      </c>
      <c r="BK456">
        <v>0.17234084010124201</v>
      </c>
      <c r="BL456">
        <v>0.84430825710296598</v>
      </c>
      <c r="BM456">
        <v>1.0042419433593801</v>
      </c>
      <c r="BN456">
        <v>0.331197500228882</v>
      </c>
      <c r="BO456">
        <v>-0.42515674233436601</v>
      </c>
      <c r="BP456">
        <v>-0.84259450435638406</v>
      </c>
      <c r="BQ456">
        <v>0.51515501737594604</v>
      </c>
      <c r="BR456">
        <v>0.437196165323257</v>
      </c>
      <c r="BT456">
        <v>24.402431488037099</v>
      </c>
      <c r="BU456">
        <v>23.350028991699201</v>
      </c>
      <c r="BV456">
        <v>22.253438949585</v>
      </c>
      <c r="BW456">
        <v>25.4699516296387</v>
      </c>
      <c r="BX456">
        <v>23.6637287139893</v>
      </c>
      <c r="BY456">
        <v>25.392900466918899</v>
      </c>
      <c r="BZ456">
        <v>25.056806564331101</v>
      </c>
      <c r="CA456">
        <v>24.2056064605713</v>
      </c>
      <c r="CB456">
        <v>23.687524795532202</v>
      </c>
      <c r="CC456">
        <v>21.813154220581101</v>
      </c>
      <c r="CD456">
        <v>23.213014602661101</v>
      </c>
      <c r="CE456">
        <v>23.870042800903299</v>
      </c>
      <c r="CG456">
        <v>24.402431488037099</v>
      </c>
      <c r="CH456">
        <v>23.350028991699201</v>
      </c>
      <c r="CI456">
        <v>22.253438949585</v>
      </c>
      <c r="CJ456">
        <v>25.4699516296387</v>
      </c>
      <c r="CK456">
        <v>23.6637287139893</v>
      </c>
      <c r="CL456">
        <v>25.392900466918899</v>
      </c>
      <c r="CM456">
        <v>25.056806564331101</v>
      </c>
      <c r="CN456">
        <v>24.2056064605713</v>
      </c>
      <c r="CO456">
        <v>23.687524795532202</v>
      </c>
      <c r="CP456">
        <v>21.813154220581101</v>
      </c>
      <c r="CQ456">
        <v>23.213014602661101</v>
      </c>
      <c r="CR456">
        <v>23.870042800903299</v>
      </c>
      <c r="CT456" t="s">
        <v>19000</v>
      </c>
      <c r="CU456" t="s">
        <v>5422</v>
      </c>
      <c r="CV456" t="s">
        <v>16984</v>
      </c>
      <c r="CW456" t="str">
        <f>CT456&amp;CU456&amp;CHAR(10)&amp;CV456</f>
        <v>&gt;A0A3Q7JP21
MAGRVDLDGNPIKQITICMIGAGGFIGSHLCEKLLSETPHKVLAVDVYSDKIKHLLEPATVTWADRIQFHRINIKNDSRLEGLIKMADLVLASVVYGDKIKHLLEPAMLTWDDRIQFHCINIKNDSRLDGLVMADLTINLAAICTPADYNTRPLDTIYSNFIDALPVVKYCSENGKRLIHFSTCEVYGKTIGAFLPKDSPLRQDPAYYVLKEDTSPCIFGPIEKQRWSYACAKQLIERLVYAEGAENGLEFTIVRPFNWIGPRMDFIPGIDGPSEGVPRVLACFSNNLLRREPLKLVDGGESQRTFIYIKDAIEAVLLMIENPARANGHIFNVGNPNNEVTVRQLAEMMTKVYAKVSGESSIETPTIDVSSKEFYGEGYDDSDKRIPDMTIINRQLGWNPKTSLWDLLESTLTYQHRTYAEAVKQAMSKTTAN</v>
      </c>
    </row>
    <row r="457" spans="1:101" x14ac:dyDescent="0.25">
      <c r="A457" t="s">
        <v>3557</v>
      </c>
      <c r="B457" t="s">
        <v>19450</v>
      </c>
      <c r="C457" t="s">
        <v>7682</v>
      </c>
      <c r="D457" t="s">
        <v>15051</v>
      </c>
      <c r="E457" t="s">
        <v>15052</v>
      </c>
      <c r="F457" t="s">
        <v>10919</v>
      </c>
      <c r="G457">
        <v>2.48171043395996</v>
      </c>
      <c r="H457">
        <v>2.37553882598877</v>
      </c>
      <c r="I457">
        <v>3.0499324798584002</v>
      </c>
      <c r="J457">
        <v>2.05639743804932</v>
      </c>
      <c r="K457">
        <v>2.2725877761840798</v>
      </c>
      <c r="L457">
        <v>1.8959884643554701</v>
      </c>
      <c r="M457">
        <v>2.30368232727051</v>
      </c>
      <c r="N457">
        <v>2.9364480972289999</v>
      </c>
      <c r="O457">
        <v>2.0982036590576199</v>
      </c>
      <c r="P457">
        <v>3.1167230606079102</v>
      </c>
      <c r="Q457">
        <v>2.8383989334106401</v>
      </c>
      <c r="R457">
        <v>2.1266775131225599</v>
      </c>
      <c r="S457">
        <v>2.4626907507578535</v>
      </c>
      <c r="T457">
        <v>453</v>
      </c>
      <c r="X457" s="16">
        <v>0.5607360204060865</v>
      </c>
      <c r="Z457">
        <v>0.403352133044107</v>
      </c>
      <c r="AA457">
        <v>0.54683219457405896</v>
      </c>
      <c r="AB457">
        <v>0.28390157732659588</v>
      </c>
      <c r="AP457">
        <v>5</v>
      </c>
      <c r="AQ457">
        <v>5</v>
      </c>
      <c r="AR457">
        <v>4</v>
      </c>
      <c r="AS457">
        <v>26.3</v>
      </c>
      <c r="AT457">
        <v>26.3</v>
      </c>
      <c r="AU457">
        <v>22.8</v>
      </c>
      <c r="AV457">
        <v>25.103000000000002</v>
      </c>
      <c r="AW457">
        <v>0</v>
      </c>
      <c r="AX457">
        <v>32.930999999999997</v>
      </c>
      <c r="AY457">
        <v>2557600000</v>
      </c>
      <c r="AZ457">
        <v>41</v>
      </c>
      <c r="BA457" t="s">
        <v>3557</v>
      </c>
      <c r="BB457" t="s">
        <v>3557</v>
      </c>
      <c r="BC457" t="s">
        <v>3558</v>
      </c>
      <c r="BF457" s="34" t="s">
        <v>19011</v>
      </c>
      <c r="BG457">
        <v>4.5294586569070802E-2</v>
      </c>
      <c r="BH457">
        <v>-0.207548692822456</v>
      </c>
      <c r="BI457">
        <v>1.39849185943604</v>
      </c>
      <c r="BJ457">
        <v>-0.96757066249847401</v>
      </c>
      <c r="BK457">
        <v>-0.45272234082222002</v>
      </c>
      <c r="BL457">
        <v>-1.3495780229568499</v>
      </c>
      <c r="BM457">
        <v>-0.37867197394370999</v>
      </c>
      <c r="BN457">
        <v>1.1282334327697801</v>
      </c>
      <c r="BO457">
        <v>-0.86801087856292702</v>
      </c>
      <c r="BP457">
        <v>1.55755078792572</v>
      </c>
      <c r="BQ457">
        <v>0.89473342895507801</v>
      </c>
      <c r="BR457">
        <v>-0.80020159482955899</v>
      </c>
      <c r="BT457">
        <v>24.583251953125</v>
      </c>
      <c r="BU457">
        <v>24.7904453277588</v>
      </c>
      <c r="BV457">
        <v>24.640031814575199</v>
      </c>
      <c r="BW457">
        <v>23.593887329101602</v>
      </c>
      <c r="BX457">
        <v>23.297681808471701</v>
      </c>
      <c r="BY457">
        <v>23.9791069030762</v>
      </c>
      <c r="BZ457">
        <v>23.890968322753899</v>
      </c>
      <c r="CA457">
        <v>24.3447570800781</v>
      </c>
      <c r="CB457">
        <v>23.743862152099599</v>
      </c>
      <c r="CC457">
        <v>23.304939270019499</v>
      </c>
      <c r="CD457">
        <v>23.0703830718994</v>
      </c>
      <c r="CE457">
        <v>23.093553543090799</v>
      </c>
      <c r="CG457">
        <v>24.583251953125</v>
      </c>
      <c r="CH457">
        <v>24.7904453277588</v>
      </c>
      <c r="CI457">
        <v>24.640031814575199</v>
      </c>
      <c r="CJ457">
        <v>23.593887329101602</v>
      </c>
      <c r="CK457">
        <v>23.297681808471701</v>
      </c>
      <c r="CL457">
        <v>23.9791069030762</v>
      </c>
      <c r="CM457">
        <v>23.890968322753899</v>
      </c>
      <c r="CN457">
        <v>24.3447570800781</v>
      </c>
      <c r="CO457">
        <v>23.743862152099599</v>
      </c>
      <c r="CP457">
        <v>23.304939270019499</v>
      </c>
      <c r="CQ457">
        <v>23.0703830718994</v>
      </c>
      <c r="CR457">
        <v>23.093553543090799</v>
      </c>
      <c r="CT457" t="s">
        <v>19000</v>
      </c>
      <c r="CU457" t="s">
        <v>3557</v>
      </c>
      <c r="CV457" t="s">
        <v>17844</v>
      </c>
      <c r="CW457" t="str">
        <f>CT457&amp;CU457&amp;CHAR(10)&amp;CV457</f>
        <v>&gt;A0A3Q7HLY1
MATTAFVEFSVVVRPQSNFVNTSYLQQLHSHRPFLFLSIPKSTAALSFTQSQGFGCGIERQQCDRRDFVQTSAVRELAGSLISAQGHRFAIVVARFNDLITKKLLEGALNTFKSYSVREEDIDVVWVPGSFEIGVVAQQLGKSRKYQSILCIGAVIRGDTSHYDAVVNAATSGVLSAGLNSGTPCIFGVLTCDTLEQAFDRVGGKAGNKGAEAALTAIEMASLFEHHLKPLQ</v>
      </c>
    </row>
    <row r="458" spans="1:101" x14ac:dyDescent="0.25">
      <c r="A458" t="s">
        <v>6370</v>
      </c>
      <c r="B458" t="s">
        <v>19451</v>
      </c>
      <c r="C458" t="s">
        <v>8022</v>
      </c>
      <c r="D458" t="s">
        <v>15053</v>
      </c>
      <c r="E458" t="s">
        <v>15054</v>
      </c>
      <c r="F458" t="s">
        <v>10920</v>
      </c>
      <c r="G458">
        <v>0.99858856201171897</v>
      </c>
      <c r="H458">
        <v>3.2122659683227499</v>
      </c>
      <c r="I458">
        <v>3.3171443939209002</v>
      </c>
      <c r="J458">
        <v>2.0640115737914999</v>
      </c>
      <c r="K458">
        <v>2.2802610397338898</v>
      </c>
      <c r="L458">
        <v>1.9425163269043</v>
      </c>
      <c r="M458">
        <v>3.8640766143798801</v>
      </c>
      <c r="N458">
        <v>2.4953088760375999</v>
      </c>
      <c r="O458">
        <v>2.6832332611084002</v>
      </c>
      <c r="P458">
        <v>1.95049571990967</v>
      </c>
      <c r="Q458">
        <v>2.6732873916625999</v>
      </c>
      <c r="R458">
        <v>2.01041507720947</v>
      </c>
      <c r="S458">
        <v>2.4576337337493905</v>
      </c>
      <c r="T458">
        <v>454</v>
      </c>
      <c r="X458" s="16">
        <v>0.41373666127522668</v>
      </c>
      <c r="Z458">
        <v>0.61750263435194896</v>
      </c>
      <c r="AA458">
        <v>0.285867459661656</v>
      </c>
      <c r="AB458">
        <v>0.51776482210931241</v>
      </c>
      <c r="AP458">
        <v>18</v>
      </c>
      <c r="AQ458">
        <v>18</v>
      </c>
      <c r="AR458">
        <v>18</v>
      </c>
      <c r="AS458">
        <v>50.1</v>
      </c>
      <c r="AT458">
        <v>50.1</v>
      </c>
      <c r="AU458">
        <v>50.1</v>
      </c>
      <c r="AV458">
        <v>42.093000000000004</v>
      </c>
      <c r="AW458">
        <v>0</v>
      </c>
      <c r="AX458">
        <v>111.93</v>
      </c>
      <c r="AY458">
        <v>6238200000</v>
      </c>
      <c r="AZ458">
        <v>133</v>
      </c>
      <c r="BA458" t="s">
        <v>6370</v>
      </c>
      <c r="BB458" t="s">
        <v>6370</v>
      </c>
      <c r="BC458" t="s">
        <v>6371</v>
      </c>
      <c r="BD458" t="s">
        <v>6372</v>
      </c>
      <c r="BE458" t="s">
        <v>6373</v>
      </c>
      <c r="BF458" s="34" t="s">
        <v>19011</v>
      </c>
      <c r="BG458">
        <v>-1.9094139337539699</v>
      </c>
      <c r="BH458">
        <v>0.98756730556488004</v>
      </c>
      <c r="BI458">
        <v>1.1248189210891699</v>
      </c>
      <c r="BJ458">
        <v>-0.515122950077057</v>
      </c>
      <c r="BK458">
        <v>-0.232122957706451</v>
      </c>
      <c r="BL458">
        <v>-0.67412054538726796</v>
      </c>
      <c r="BM458">
        <v>1.8405747413635301</v>
      </c>
      <c r="BN458">
        <v>4.9304462969303103E-2</v>
      </c>
      <c r="BO458">
        <v>0.29523614048957803</v>
      </c>
      <c r="BP458">
        <v>-0.66367810964584395</v>
      </c>
      <c r="BQ458">
        <v>0.28222024440765398</v>
      </c>
      <c r="BR458">
        <v>-0.585263252258301</v>
      </c>
      <c r="BT458">
        <v>23.1001300811768</v>
      </c>
      <c r="BU458">
        <v>25.627172470092798</v>
      </c>
      <c r="BV458">
        <v>24.907243728637699</v>
      </c>
      <c r="BW458">
        <v>23.6015014648438</v>
      </c>
      <c r="BX458">
        <v>23.305355072021499</v>
      </c>
      <c r="BY458">
        <v>24.025634765625</v>
      </c>
      <c r="BZ458">
        <v>25.451362609863299</v>
      </c>
      <c r="CA458">
        <v>23.903617858886701</v>
      </c>
      <c r="CB458">
        <v>24.328891754150401</v>
      </c>
      <c r="CC458">
        <v>22.1387119293213</v>
      </c>
      <c r="CD458">
        <v>22.905271530151399</v>
      </c>
      <c r="CE458">
        <v>22.977291107177699</v>
      </c>
      <c r="CG458">
        <v>23.1001300811768</v>
      </c>
      <c r="CH458">
        <v>25.627172470092798</v>
      </c>
      <c r="CI458">
        <v>24.907243728637699</v>
      </c>
      <c r="CJ458">
        <v>23.6015014648438</v>
      </c>
      <c r="CK458">
        <v>23.305355072021499</v>
      </c>
      <c r="CL458">
        <v>24.025634765625</v>
      </c>
      <c r="CM458">
        <v>25.451362609863299</v>
      </c>
      <c r="CN458">
        <v>23.903617858886701</v>
      </c>
      <c r="CO458">
        <v>24.328891754150401</v>
      </c>
      <c r="CP458">
        <v>22.1387119293213</v>
      </c>
      <c r="CQ458">
        <v>22.905271530151399</v>
      </c>
      <c r="CR458">
        <v>22.977291107177699</v>
      </c>
      <c r="CT458" t="s">
        <v>19000</v>
      </c>
      <c r="CU458" t="s">
        <v>6370</v>
      </c>
      <c r="CV458" t="s">
        <v>18352</v>
      </c>
      <c r="CW458" t="str">
        <f>CT458&amp;CU458&amp;CHAR(10)&amp;CV458</f>
        <v>&gt;Q5NE18
MAMRRVASTAARAIASPSSLVFTRELQASPGPKKIVGVFYKANEYAEMNPNFLGCAENALGIREWLESKGHQYIVTPDKEGPDCELEKHIPDLHVLISTPFHPAYVTAERIKKAKNLQLLLTAGIGSDHVDLKAAAAAGLTVAEVTGSNTVSVAEDELMRILILVRNFLPGHHQVINGEWNVAAIAHRAYDLEGKTVGTVGAGRIGRLLLQRLKPFNCNLLYHDRLKMDSELENQIGAKFEEDLDKMLSKCDIVVINTPLTEKTKGMFDKERIAKLKKGVLIVNNARGAIMDTQAVVDACNSGHIAGYSGDVWYPQPAPKDHLWRYMPNQAMTPHISGTTIDAQLRYAAGTKDMLDRYFKGEDFPAENYIVKDGELAPQYR</v>
      </c>
    </row>
    <row r="459" spans="1:101" x14ac:dyDescent="0.25">
      <c r="A459" t="s">
        <v>4470</v>
      </c>
      <c r="B459" t="s">
        <v>19452</v>
      </c>
      <c r="C459" t="s">
        <v>7779</v>
      </c>
      <c r="D459" t="s">
        <v>15055</v>
      </c>
      <c r="E459">
        <v>0</v>
      </c>
      <c r="F459" t="s">
        <v>10921</v>
      </c>
      <c r="G459">
        <v>1.3092575073242201</v>
      </c>
      <c r="H459">
        <v>0.94198703765869096</v>
      </c>
      <c r="I459">
        <v>4.13588523864746</v>
      </c>
      <c r="J459">
        <v>1.2488718032836901</v>
      </c>
      <c r="K459">
        <v>3.8667078018188499</v>
      </c>
      <c r="L459">
        <v>1.1689205169677701</v>
      </c>
      <c r="M459">
        <v>3.5610084533691402</v>
      </c>
      <c r="N459">
        <v>3.9713010787963898</v>
      </c>
      <c r="O459">
        <v>0.45493698120117199</v>
      </c>
      <c r="P459">
        <v>4.4391794204711896</v>
      </c>
      <c r="Q459">
        <v>0.39664745330810502</v>
      </c>
      <c r="R459">
        <v>3.8559656143188499</v>
      </c>
      <c r="S459">
        <v>2.4458890755971274</v>
      </c>
      <c r="T459">
        <v>455</v>
      </c>
      <c r="X459" s="16">
        <v>3.4209887186686938E-2</v>
      </c>
      <c r="Z459">
        <v>0.95020199600798405</v>
      </c>
      <c r="AA459">
        <v>2.9023315956028799E-2</v>
      </c>
      <c r="AB459">
        <v>0.93535545639661655</v>
      </c>
      <c r="AP459">
        <v>10</v>
      </c>
      <c r="AQ459">
        <v>10</v>
      </c>
      <c r="AR459">
        <v>10</v>
      </c>
      <c r="AS459">
        <v>33.299999999999997</v>
      </c>
      <c r="AT459">
        <v>33.299999999999997</v>
      </c>
      <c r="AU459">
        <v>33.299999999999997</v>
      </c>
      <c r="AV459">
        <v>39.409999999999997</v>
      </c>
      <c r="AW459">
        <v>0</v>
      </c>
      <c r="AX459">
        <v>52.893999999999998</v>
      </c>
      <c r="AY459">
        <v>7219300000</v>
      </c>
      <c r="AZ459">
        <v>68</v>
      </c>
      <c r="BA459" t="s">
        <v>4470</v>
      </c>
      <c r="BB459" t="s">
        <v>4470</v>
      </c>
      <c r="BC459" t="s">
        <v>4471</v>
      </c>
      <c r="BF459" s="34" t="s">
        <v>19011</v>
      </c>
      <c r="BG459">
        <v>-0.69778281450271595</v>
      </c>
      <c r="BH459">
        <v>-0.92325168848037698</v>
      </c>
      <c r="BI459">
        <v>1.0374956130981401</v>
      </c>
      <c r="BJ459">
        <v>-0.73485386371612504</v>
      </c>
      <c r="BK459">
        <v>0.87224650382995605</v>
      </c>
      <c r="BL459">
        <v>-0.78393626213073697</v>
      </c>
      <c r="BM459">
        <v>0.68457639217376698</v>
      </c>
      <c r="BN459">
        <v>0.936456739902496</v>
      </c>
      <c r="BO459">
        <v>-1.2222536802291899</v>
      </c>
      <c r="BP459">
        <v>1.22368919849396</v>
      </c>
      <c r="BQ459">
        <v>-1.2580379247665401</v>
      </c>
      <c r="BR459">
        <v>0.86565184593200695</v>
      </c>
      <c r="BT459">
        <v>23.4107990264893</v>
      </c>
      <c r="BU459">
        <v>23.3568935394287</v>
      </c>
      <c r="BV459">
        <v>25.7259845733643</v>
      </c>
      <c r="BW459">
        <v>22.786361694335898</v>
      </c>
      <c r="BX459">
        <v>24.891801834106399</v>
      </c>
      <c r="BY459">
        <v>23.252038955688501</v>
      </c>
      <c r="BZ459">
        <v>25.1482944488525</v>
      </c>
      <c r="CA459">
        <v>25.379610061645501</v>
      </c>
      <c r="CB459">
        <v>22.1005954742432</v>
      </c>
      <c r="CC459">
        <v>24.627395629882798</v>
      </c>
      <c r="CD459">
        <v>20.6286315917969</v>
      </c>
      <c r="CE459">
        <v>24.822841644287099</v>
      </c>
      <c r="CG459">
        <v>23.4107990264893</v>
      </c>
      <c r="CH459">
        <v>23.3568935394287</v>
      </c>
      <c r="CI459">
        <v>25.7259845733643</v>
      </c>
      <c r="CJ459">
        <v>22.786361694335898</v>
      </c>
      <c r="CK459">
        <v>24.891801834106399</v>
      </c>
      <c r="CL459">
        <v>23.252038955688501</v>
      </c>
      <c r="CM459">
        <v>25.1482944488525</v>
      </c>
      <c r="CN459">
        <v>25.379610061645501</v>
      </c>
      <c r="CO459">
        <v>22.1005954742432</v>
      </c>
      <c r="CP459">
        <v>24.627395629882798</v>
      </c>
      <c r="CQ459">
        <v>20.6286315917969</v>
      </c>
      <c r="CR459">
        <v>24.822841644287099</v>
      </c>
      <c r="CT459" t="s">
        <v>19000</v>
      </c>
      <c r="CU459" t="s">
        <v>4470</v>
      </c>
      <c r="CV459" t="s">
        <v>18948</v>
      </c>
      <c r="CW459" t="str">
        <f>CT459&amp;CU459&amp;CHAR(10)&amp;CV459</f>
        <v>&gt;A0A3Q7IJV9
MARLGEGDKRWIVEDRPDGTNVHNWHWAETDCLHWSRNFLTNLLANKTLVDGEGNLKIRTKKIEKLEGEAYVNIRKGKIIPGYELNLVVSWEGEVKEADGSSVMKIEGNVEFPYIADENADEDPEVKVSVKDEGPIGKRLKDAFVVKGKPFVLEQVKTYVKAMAKGGPAKEEGEVKKIVKRPAGAGNVALPPTTAVDEKAKVVVAEKEKKKEGFKTITMTEKFNCRAKDLFEILMDENRWKGFTQSNARISKEVGGEFSIFDGSVTGTNVELQEGTLIVQKWRFGNWPDGIHSMVRITFEEPQSGVTVINLTHTDVPEEDRYGNATVVENTERGWRDLIFNRVRAVFGFGI</v>
      </c>
    </row>
    <row r="460" spans="1:101" x14ac:dyDescent="0.25">
      <c r="A460" t="s">
        <v>7055</v>
      </c>
      <c r="B460" t="s">
        <v>7055</v>
      </c>
      <c r="C460" t="s">
        <v>7861</v>
      </c>
      <c r="D460" t="s">
        <v>14831</v>
      </c>
      <c r="E460">
        <v>0</v>
      </c>
      <c r="F460" t="s">
        <v>10922</v>
      </c>
      <c r="G460">
        <v>2.1609439849853498</v>
      </c>
      <c r="H460">
        <v>2.1785249710082999</v>
      </c>
      <c r="I460">
        <v>2.7891807556152299</v>
      </c>
      <c r="J460">
        <v>2.6716165542602499</v>
      </c>
      <c r="K460">
        <v>2.5645723342895499</v>
      </c>
      <c r="L460">
        <v>2.06024169921875</v>
      </c>
      <c r="M460">
        <v>2.1147937774658199</v>
      </c>
      <c r="N460">
        <v>2.49236392974854</v>
      </c>
      <c r="O460">
        <v>1.8760337829589799</v>
      </c>
      <c r="P460">
        <v>2.6639318466186501</v>
      </c>
      <c r="Q460">
        <v>2.7020177841186501</v>
      </c>
      <c r="R460">
        <v>3.06154537200928</v>
      </c>
      <c r="S460">
        <v>2.4446472326914459</v>
      </c>
      <c r="T460">
        <v>456</v>
      </c>
      <c r="X460" s="16">
        <v>-5.5926958719890063E-2</v>
      </c>
      <c r="Z460">
        <v>0.29018569903948799</v>
      </c>
      <c r="AA460">
        <v>0.81251919353929503</v>
      </c>
      <c r="AB460">
        <v>0.15398584708840143</v>
      </c>
      <c r="AP460">
        <v>10</v>
      </c>
      <c r="AQ460">
        <v>10</v>
      </c>
      <c r="AR460">
        <v>3</v>
      </c>
      <c r="AS460">
        <v>59.3</v>
      </c>
      <c r="AT460">
        <v>59.3</v>
      </c>
      <c r="AU460">
        <v>20.399999999999999</v>
      </c>
      <c r="AV460">
        <v>23.77</v>
      </c>
      <c r="AW460">
        <v>0</v>
      </c>
      <c r="AX460">
        <v>90.855999999999995</v>
      </c>
      <c r="AY460">
        <v>4413000000</v>
      </c>
      <c r="AZ460">
        <v>101</v>
      </c>
      <c r="BA460" t="s">
        <v>5443</v>
      </c>
      <c r="BB460" t="s">
        <v>5443</v>
      </c>
      <c r="BC460" t="s">
        <v>5444</v>
      </c>
      <c r="BD460" t="s">
        <v>5445</v>
      </c>
      <c r="BE460" t="s">
        <v>5446</v>
      </c>
      <c r="BF460" s="34" t="s">
        <v>19011</v>
      </c>
      <c r="BG460">
        <v>-0.79157978296279896</v>
      </c>
      <c r="BH460">
        <v>-0.74252587556839</v>
      </c>
      <c r="BI460">
        <v>0.96130645275116</v>
      </c>
      <c r="BJ460">
        <v>0.63328254222869895</v>
      </c>
      <c r="BK460">
        <v>0.33461120724678001</v>
      </c>
      <c r="BL460">
        <v>-1.0725560188293499</v>
      </c>
      <c r="BM460">
        <v>-0.92034661769866899</v>
      </c>
      <c r="BN460">
        <v>0.13313761353492701</v>
      </c>
      <c r="BO460">
        <v>-1.5865271091461199</v>
      </c>
      <c r="BP460">
        <v>0.61184096336364702</v>
      </c>
      <c r="BQ460">
        <v>0.71810710430145297</v>
      </c>
      <c r="BR460">
        <v>1.7212494611740099</v>
      </c>
      <c r="BT460">
        <v>24.262485504150401</v>
      </c>
      <c r="BU460">
        <v>24.593431472778299</v>
      </c>
      <c r="BV460">
        <v>24.379280090331999</v>
      </c>
      <c r="BW460">
        <v>24.2091064453125</v>
      </c>
      <c r="BX460">
        <v>23.589666366577099</v>
      </c>
      <c r="BY460">
        <v>24.143360137939499</v>
      </c>
      <c r="BZ460">
        <v>23.702079772949201</v>
      </c>
      <c r="CA460">
        <v>23.900672912597699</v>
      </c>
      <c r="CB460">
        <v>23.521692276001001</v>
      </c>
      <c r="CC460">
        <v>22.852148056030298</v>
      </c>
      <c r="CD460">
        <v>22.934001922607401</v>
      </c>
      <c r="CE460">
        <v>24.0284214019775</v>
      </c>
      <c r="CG460">
        <v>24.262485504150401</v>
      </c>
      <c r="CH460">
        <v>24.593431472778299</v>
      </c>
      <c r="CI460">
        <v>24.379280090331999</v>
      </c>
      <c r="CJ460">
        <v>24.2091064453125</v>
      </c>
      <c r="CK460">
        <v>23.589666366577099</v>
      </c>
      <c r="CL460">
        <v>24.143360137939499</v>
      </c>
      <c r="CM460">
        <v>23.702079772949201</v>
      </c>
      <c r="CN460">
        <v>23.900672912597699</v>
      </c>
      <c r="CO460">
        <v>23.521692276001001</v>
      </c>
      <c r="CP460">
        <v>22.852148056030298</v>
      </c>
      <c r="CQ460">
        <v>22.934001922607401</v>
      </c>
      <c r="CR460">
        <v>24.0284214019775</v>
      </c>
      <c r="CT460" t="s">
        <v>19000</v>
      </c>
      <c r="CU460" t="s">
        <v>7055</v>
      </c>
      <c r="CV460" t="s">
        <v>17420</v>
      </c>
      <c r="CW460" t="str">
        <f>CT460&amp;CU460&amp;CHAR(10)&amp;CV460</f>
        <v>&gt;Q9SWV8
MAAPPARARADYDYLIKLLLIGDSGVGKSCLLLRFSDGSLTTSFITTIGIDFKIRTIELDGKRIKLQIWDTAGQERFRTITTAYYRGAMGILLVYDVTDESSFNNIRNWIRNIEQHASDNVNKILVGNKADMDESKRAVPTAKGQALADEYGIKFFETSAKTNLNVEQVFFSIARDIKQRLADTDSKAEPSTLKINQPEAGAGGSQTSQKSACCGS</v>
      </c>
    </row>
    <row r="461" spans="1:101" x14ac:dyDescent="0.25">
      <c r="A461" t="s">
        <v>392</v>
      </c>
      <c r="B461" t="s">
        <v>19453</v>
      </c>
      <c r="C461" t="s">
        <v>7226</v>
      </c>
      <c r="D461" t="s">
        <v>15056</v>
      </c>
      <c r="E461" t="s">
        <v>15057</v>
      </c>
      <c r="F461" t="s">
        <v>10923</v>
      </c>
      <c r="G461">
        <v>2.1410942077636701</v>
      </c>
      <c r="H461">
        <v>2.7325353622436501</v>
      </c>
      <c r="I461">
        <v>2.7212295532226598</v>
      </c>
      <c r="J461">
        <v>2.70019435882568</v>
      </c>
      <c r="K461">
        <v>2.5061502456664999</v>
      </c>
      <c r="L461">
        <v>1.55851173400879</v>
      </c>
      <c r="M461">
        <v>2.5736389160156299</v>
      </c>
      <c r="N461">
        <v>2.2739725112914999</v>
      </c>
      <c r="O461">
        <v>2.3562126159668</v>
      </c>
      <c r="P461">
        <v>2.5848226547241202</v>
      </c>
      <c r="Q461">
        <v>3.0400037765502899</v>
      </c>
      <c r="R461">
        <v>2.0325555801391602</v>
      </c>
      <c r="S461">
        <v>2.4350767930348707</v>
      </c>
      <c r="T461">
        <v>457</v>
      </c>
      <c r="X461" s="16">
        <v>0.27666759490966975</v>
      </c>
      <c r="Z461">
        <v>0.87490847743568101</v>
      </c>
      <c r="AA461">
        <v>8.2258234046275205E-2</v>
      </c>
      <c r="AB461">
        <v>0.82745001077854263</v>
      </c>
      <c r="AP461">
        <v>15</v>
      </c>
      <c r="AQ461">
        <v>15</v>
      </c>
      <c r="AR461">
        <v>15</v>
      </c>
      <c r="AS461">
        <v>43.6</v>
      </c>
      <c r="AT461">
        <v>43.6</v>
      </c>
      <c r="AU461">
        <v>43.6</v>
      </c>
      <c r="AV461">
        <v>52.595999999999997</v>
      </c>
      <c r="AW461">
        <v>0</v>
      </c>
      <c r="AX461">
        <v>124.02</v>
      </c>
      <c r="AY461">
        <v>6660300000</v>
      </c>
      <c r="AZ461">
        <v>174</v>
      </c>
      <c r="BA461" t="s">
        <v>392</v>
      </c>
      <c r="BB461" t="s">
        <v>392</v>
      </c>
      <c r="BC461" t="s">
        <v>393</v>
      </c>
      <c r="BF461" s="34" t="s">
        <v>19011</v>
      </c>
      <c r="BG461">
        <v>-0.74731874465942405</v>
      </c>
      <c r="BH461">
        <v>0.75615483522415206</v>
      </c>
      <c r="BI461">
        <v>0.72741490602493297</v>
      </c>
      <c r="BJ461">
        <v>0.67394238710403398</v>
      </c>
      <c r="BK461">
        <v>0.180672347545624</v>
      </c>
      <c r="BL461">
        <v>-2.2282731533050502</v>
      </c>
      <c r="BM461">
        <v>0.35223197937011702</v>
      </c>
      <c r="BN461">
        <v>-0.40953528881072998</v>
      </c>
      <c r="BO461">
        <v>-0.20047676563262901</v>
      </c>
      <c r="BP461">
        <v>0.38066160678863498</v>
      </c>
      <c r="BQ461">
        <v>1.5377552509307899</v>
      </c>
      <c r="BR461">
        <v>-1.0232294797897299</v>
      </c>
      <c r="BT461">
        <v>24.2426357269287</v>
      </c>
      <c r="BU461">
        <v>25.1474418640137</v>
      </c>
      <c r="BV461">
        <v>24.311328887939499</v>
      </c>
      <c r="BW461">
        <v>24.237684249877901</v>
      </c>
      <c r="BX461">
        <v>23.531244277954102</v>
      </c>
      <c r="BY461">
        <v>23.641630172729499</v>
      </c>
      <c r="BZ461">
        <v>24.160924911498999</v>
      </c>
      <c r="CA461">
        <v>23.6822814941406</v>
      </c>
      <c r="CB461">
        <v>24.0018711090088</v>
      </c>
      <c r="CC461">
        <v>22.7730388641357</v>
      </c>
      <c r="CD461">
        <v>23.271987915039102</v>
      </c>
      <c r="CE461">
        <v>22.999431610107401</v>
      </c>
      <c r="CG461">
        <v>24.2426357269287</v>
      </c>
      <c r="CH461">
        <v>25.1474418640137</v>
      </c>
      <c r="CI461">
        <v>24.311328887939499</v>
      </c>
      <c r="CJ461">
        <v>24.237684249877901</v>
      </c>
      <c r="CK461">
        <v>23.531244277954102</v>
      </c>
      <c r="CL461">
        <v>23.641630172729499</v>
      </c>
      <c r="CM461">
        <v>24.160924911498999</v>
      </c>
      <c r="CN461">
        <v>23.6822814941406</v>
      </c>
      <c r="CO461">
        <v>24.0018711090088</v>
      </c>
      <c r="CP461">
        <v>22.7730388641357</v>
      </c>
      <c r="CQ461">
        <v>23.271987915039102</v>
      </c>
      <c r="CR461">
        <v>22.999431610107401</v>
      </c>
      <c r="CT461" t="s">
        <v>19000</v>
      </c>
      <c r="CU461" t="s">
        <v>392</v>
      </c>
      <c r="CV461" t="s">
        <v>18813</v>
      </c>
      <c r="CW461" t="str">
        <f>CT461&amp;CU461&amp;CHAR(10)&amp;CV461</f>
        <v>&gt;A0A3Q7EHA9
MVFYRSVSLLSKLRSRAVQQSNVSNSVRWLQVQTSSGLDLRSELQELIPEQQDRLKKIKSEYGKVQLGNITVDMVLGGMRGMTGLLWETSLLDPDEGIRFRGLSIPECQKVLPAAKPGGEPLPEGLLWLLLTGKVPSKEQVNSLSQELRSRATIPDHVYKTIDALPVTAHPMTQFATGVMALQVQSEFQKAYEKGIHKSKFWEPTYEDSMNLIAQVPLVAAYVYRRMYKNGDTIPKDESLDYGANFAHMLGFSSSEMHELMRLYVTIHSDHEGGNVSAHTGHLVASALSDPYLSFAAALNGLAGPLHGLANQEVLLWIKSVVEECGENISKEQLKDYVWKTLNSGKVVPGFGHGVLRKTDPRYTCQREFAMKHLPKDPLFQLVSKLYEVVPPVLTELGKVKNPWPNVDAHSGVLLNYYGLTEARYYTVLFGVSRALGICSQLIWDRALGLPLERPKSITMEWLEKQCKKA</v>
      </c>
    </row>
    <row r="462" spans="1:101" x14ac:dyDescent="0.25">
      <c r="A462" t="s">
        <v>6696</v>
      </c>
      <c r="B462" t="s">
        <v>6696</v>
      </c>
      <c r="C462" t="s">
        <v>7164</v>
      </c>
      <c r="D462" t="e">
        <v>#N/A</v>
      </c>
      <c r="E462" t="e">
        <v>#N/A</v>
      </c>
      <c r="F462" t="s">
        <v>10924</v>
      </c>
      <c r="G462">
        <v>2.3335666656494101</v>
      </c>
      <c r="H462">
        <v>3.1421670913696298</v>
      </c>
      <c r="I462">
        <v>2.43308448791504</v>
      </c>
      <c r="J462">
        <v>2.3575525283813499</v>
      </c>
      <c r="K462">
        <v>1.82266521453857</v>
      </c>
      <c r="L462">
        <v>3.3426418304443399</v>
      </c>
      <c r="M462">
        <v>3.8089828491210902</v>
      </c>
      <c r="N462">
        <v>1.47208499908447</v>
      </c>
      <c r="O462">
        <v>3.7486495971679701</v>
      </c>
      <c r="P462">
        <v>1.17695331573486</v>
      </c>
      <c r="Q462">
        <v>1.9778966903686499</v>
      </c>
      <c r="R462">
        <v>1.5754632949829099</v>
      </c>
      <c r="S462">
        <v>2.432642380396524</v>
      </c>
      <c r="T462">
        <v>458</v>
      </c>
      <c r="X462" s="16">
        <v>0.12865289052327356</v>
      </c>
      <c r="Z462">
        <v>0.37617047184170499</v>
      </c>
      <c r="AA462">
        <v>0.590089843038478</v>
      </c>
      <c r="AB462">
        <v>0.25698640968003056</v>
      </c>
      <c r="AP462">
        <v>9</v>
      </c>
      <c r="AQ462">
        <v>9</v>
      </c>
      <c r="AR462">
        <v>9</v>
      </c>
      <c r="AS462">
        <v>14.7</v>
      </c>
      <c r="AT462">
        <v>14.7</v>
      </c>
      <c r="AU462">
        <v>14.7</v>
      </c>
      <c r="AV462">
        <v>82.409000000000006</v>
      </c>
      <c r="AW462">
        <v>0</v>
      </c>
      <c r="AX462">
        <v>79.721000000000004</v>
      </c>
      <c r="AY462">
        <v>6613800000</v>
      </c>
      <c r="AZ462">
        <v>81</v>
      </c>
      <c r="BA462" t="s">
        <v>68</v>
      </c>
      <c r="BB462" t="s">
        <v>69</v>
      </c>
      <c r="BC462" t="s">
        <v>70</v>
      </c>
      <c r="BD462" t="s">
        <v>71</v>
      </c>
      <c r="BE462" t="s">
        <v>72</v>
      </c>
      <c r="BF462" s="34" t="s">
        <v>19011</v>
      </c>
      <c r="BG462">
        <v>-0.110856883227825</v>
      </c>
      <c r="BH462">
        <v>0.79389482736587502</v>
      </c>
      <c r="BI462">
        <v>4.9467885401099899E-4</v>
      </c>
      <c r="BJ462">
        <v>-8.4018841385841397E-2</v>
      </c>
      <c r="BK462">
        <v>-0.68251001834869396</v>
      </c>
      <c r="BL462">
        <v>1.0182081460952801</v>
      </c>
      <c r="BM462">
        <v>1.5400021076202399</v>
      </c>
      <c r="BN462">
        <v>-1.0747779607772801</v>
      </c>
      <c r="BO462">
        <v>1.47249460220337</v>
      </c>
      <c r="BP462">
        <v>-1.4050040245056199</v>
      </c>
      <c r="BQ462">
        <v>-0.50881981849670399</v>
      </c>
      <c r="BR462">
        <v>-0.95910686254501298</v>
      </c>
      <c r="BT462">
        <v>24.435108184814499</v>
      </c>
      <c r="BU462">
        <v>25.557073593139599</v>
      </c>
      <c r="BV462">
        <v>24.0231838226318</v>
      </c>
      <c r="BW462">
        <v>23.895042419433601</v>
      </c>
      <c r="BX462">
        <v>22.8477592468262</v>
      </c>
      <c r="BY462">
        <v>25.425760269165</v>
      </c>
      <c r="BZ462">
        <v>25.396268844604499</v>
      </c>
      <c r="CA462">
        <v>22.880393981933601</v>
      </c>
      <c r="CB462">
        <v>25.39430809021</v>
      </c>
      <c r="CC462">
        <v>21.365169525146499</v>
      </c>
      <c r="CD462">
        <v>22.209880828857401</v>
      </c>
      <c r="CE462">
        <v>22.5423393249512</v>
      </c>
      <c r="CG462">
        <v>24.435108184814499</v>
      </c>
      <c r="CH462">
        <v>25.557073593139599</v>
      </c>
      <c r="CI462">
        <v>24.0231838226318</v>
      </c>
      <c r="CJ462">
        <v>23.895042419433601</v>
      </c>
      <c r="CK462">
        <v>22.8477592468262</v>
      </c>
      <c r="CL462">
        <v>25.425760269165</v>
      </c>
      <c r="CM462">
        <v>25.396268844604499</v>
      </c>
      <c r="CN462">
        <v>22.880393981933601</v>
      </c>
      <c r="CO462">
        <v>25.39430809021</v>
      </c>
      <c r="CP462">
        <v>21.365169525146499</v>
      </c>
      <c r="CQ462">
        <v>22.209880828857401</v>
      </c>
      <c r="CR462">
        <v>22.5423393249512</v>
      </c>
      <c r="CT462" t="s">
        <v>19000</v>
      </c>
      <c r="CU462" t="s">
        <v>6696</v>
      </c>
      <c r="CV462" t="e">
        <v>#N/A</v>
      </c>
      <c r="CW462" t="e">
        <f>CT462&amp;CU462&amp;CHAR(10)&amp;CV462</f>
        <v>#N/A</v>
      </c>
    </row>
    <row r="463" spans="1:101" x14ac:dyDescent="0.25">
      <c r="A463" t="s">
        <v>5198</v>
      </c>
      <c r="B463" t="s">
        <v>19454</v>
      </c>
      <c r="C463" t="s">
        <v>7177</v>
      </c>
      <c r="D463" t="s">
        <v>15058</v>
      </c>
      <c r="E463" t="s">
        <v>15059</v>
      </c>
      <c r="F463" t="s">
        <v>10925</v>
      </c>
      <c r="G463">
        <v>2.4569339752197301</v>
      </c>
      <c r="H463">
        <v>1.96463871002197</v>
      </c>
      <c r="I463">
        <v>1.79617118835449</v>
      </c>
      <c r="J463">
        <v>2.63866138458252</v>
      </c>
      <c r="K463">
        <v>2.3902254104614298</v>
      </c>
      <c r="L463">
        <v>2.4544773101806601</v>
      </c>
      <c r="M463">
        <v>2.4463520050048801</v>
      </c>
      <c r="N463">
        <v>2.4737272262573198</v>
      </c>
      <c r="O463">
        <v>2.1745071411132799</v>
      </c>
      <c r="P463">
        <v>2.8851289749145499</v>
      </c>
      <c r="Q463">
        <v>2.4263277053832999</v>
      </c>
      <c r="R463">
        <v>3.0729665756225599</v>
      </c>
      <c r="S463">
        <v>2.4316764672597242</v>
      </c>
      <c r="T463">
        <v>459</v>
      </c>
      <c r="X463" s="16">
        <v>-0.42187341054280658</v>
      </c>
      <c r="Z463">
        <v>0.18161388286334099</v>
      </c>
      <c r="AA463">
        <v>1.2729133578726</v>
      </c>
      <c r="AB463">
        <v>5.3344130687802242E-2</v>
      </c>
      <c r="AP463">
        <v>13</v>
      </c>
      <c r="AQ463">
        <v>13</v>
      </c>
      <c r="AR463">
        <v>4</v>
      </c>
      <c r="AS463">
        <v>23.1</v>
      </c>
      <c r="AT463">
        <v>23.1</v>
      </c>
      <c r="AU463">
        <v>5.2</v>
      </c>
      <c r="AV463">
        <v>65.906999999999996</v>
      </c>
      <c r="AW463">
        <v>0</v>
      </c>
      <c r="AX463">
        <v>55.448999999999998</v>
      </c>
      <c r="AY463">
        <v>5917600000</v>
      </c>
      <c r="AZ463">
        <v>142</v>
      </c>
      <c r="BA463" t="s">
        <v>5198</v>
      </c>
      <c r="BB463" t="s">
        <v>5198</v>
      </c>
      <c r="BC463" t="s">
        <v>5199</v>
      </c>
      <c r="BF463" s="34" t="s">
        <v>19011</v>
      </c>
      <c r="BG463">
        <v>7.2024658322334303E-2</v>
      </c>
      <c r="BH463">
        <v>-1.3318113088607799</v>
      </c>
      <c r="BI463">
        <v>-1.8122155666351301</v>
      </c>
      <c r="BJ463">
        <v>0.59024101495742798</v>
      </c>
      <c r="BK463">
        <v>-0.11820240318775201</v>
      </c>
      <c r="BL463">
        <v>6.5019197762012496E-2</v>
      </c>
      <c r="BM463">
        <v>4.1848964989185299E-2</v>
      </c>
      <c r="BN463">
        <v>0.119912520051003</v>
      </c>
      <c r="BO463">
        <v>-0.73334759473800704</v>
      </c>
      <c r="BP463">
        <v>1.2930713891982999</v>
      </c>
      <c r="BQ463">
        <v>-1.5252603217959401E-2</v>
      </c>
      <c r="BR463">
        <v>1.8287117481231701</v>
      </c>
      <c r="BT463">
        <v>24.558475494384801</v>
      </c>
      <c r="BU463">
        <v>24.379545211791999</v>
      </c>
      <c r="BV463">
        <v>23.3862705230713</v>
      </c>
      <c r="BW463">
        <v>24.176151275634801</v>
      </c>
      <c r="BX463">
        <v>23.415319442748999</v>
      </c>
      <c r="BY463">
        <v>24.537595748901399</v>
      </c>
      <c r="BZ463">
        <v>24.033638000488299</v>
      </c>
      <c r="CA463">
        <v>23.882036209106399</v>
      </c>
      <c r="CB463">
        <v>23.820165634155298</v>
      </c>
      <c r="CC463">
        <v>23.0733451843262</v>
      </c>
      <c r="CD463">
        <v>22.658311843872099</v>
      </c>
      <c r="CE463">
        <v>24.039842605590799</v>
      </c>
      <c r="CG463">
        <v>24.558475494384801</v>
      </c>
      <c r="CH463">
        <v>24.379545211791999</v>
      </c>
      <c r="CI463">
        <v>23.3862705230713</v>
      </c>
      <c r="CJ463">
        <v>24.176151275634801</v>
      </c>
      <c r="CK463">
        <v>23.415319442748999</v>
      </c>
      <c r="CL463">
        <v>24.537595748901399</v>
      </c>
      <c r="CM463">
        <v>24.033638000488299</v>
      </c>
      <c r="CN463">
        <v>23.882036209106399</v>
      </c>
      <c r="CO463">
        <v>23.820165634155298</v>
      </c>
      <c r="CP463">
        <v>23.0733451843262</v>
      </c>
      <c r="CQ463">
        <v>22.658311843872099</v>
      </c>
      <c r="CR463">
        <v>24.039842605590799</v>
      </c>
      <c r="CT463" t="s">
        <v>19000</v>
      </c>
      <c r="CU463" t="s">
        <v>5198</v>
      </c>
      <c r="CV463" t="s">
        <v>16941</v>
      </c>
      <c r="CW463" t="str">
        <f>CT463&amp;CU463&amp;CHAR(10)&amp;CV463</f>
        <v>&gt;A0A3Q7J9S1
MQAHLLSPTIYPATTTTSPLFPKCRTHLRKPPTLTIRASSTETSTPPPQTSTSTDPSQQLNKYSSRITQPKSQGGSQAILYGVGLTDEDMNKPQIGISSVWYEGNTCNMHLLKLAEAVKEGVTEAGMVGFRFNTIGVSDAISMGTRGMCFSLQSRDLIADSIETVMSAQWYDGNIAIPGCDKNMPGTIMAMGRLNRPSIMIYGGTIKPGHFQGHTFDIVSAFQVYGEYVSGAVSDEQRMNVVRNSCPGAGACGGMYTANTMASAIEAMGMSLPYSSSTPAEDSLKLDECRLAGKYLMELLKMDLKPRDIITKKSLRNAMVVVMALGGSTNAVLHLIAIARSVGLELTLDDFQKVSDEVPFLADLKPSGKYVMEDVHKIGGTPAVIRHLLELGYMDGDCMTVTGKTLAENAKLFPSLAEGQQIIRPLSNPIKETGHIQILYGNLAPEGSVAKITGKEGLYFSGPALVFEGEEAMLAAISEDPLSFKGKVVVIRGEGPKGGPGMAEMLTPTSAIMGAGLGKDVALLTDGRFSGGSHGYVVGHICPEAQEGGPIGLVQNGDIITIDIQKKKMDVQLSDEVLEQRRKNWTPPAYKADRGVLYKYIKNVQSASKGCVTDE</v>
      </c>
    </row>
    <row r="464" spans="1:101" x14ac:dyDescent="0.25">
      <c r="A464" t="s">
        <v>6882</v>
      </c>
      <c r="B464" t="s">
        <v>19455</v>
      </c>
      <c r="C464" t="s">
        <v>7313</v>
      </c>
      <c r="D464" t="s">
        <v>14910</v>
      </c>
      <c r="E464" t="s">
        <v>14769</v>
      </c>
      <c r="F464" t="s">
        <v>10926</v>
      </c>
      <c r="G464">
        <v>2.1903915405273402</v>
      </c>
      <c r="H464">
        <v>3.0585794448852499</v>
      </c>
      <c r="I464">
        <v>2.0542850494384801</v>
      </c>
      <c r="J464">
        <v>1.8518037796020499</v>
      </c>
      <c r="K464">
        <v>2.51410007476807</v>
      </c>
      <c r="L464">
        <v>2.1380634307861301</v>
      </c>
      <c r="M464">
        <v>2.91030693054199</v>
      </c>
      <c r="N464">
        <v>2.58330631256104</v>
      </c>
      <c r="O464">
        <v>2.0787658691406299</v>
      </c>
      <c r="P464">
        <v>2.8017377853393599</v>
      </c>
      <c r="Q464">
        <v>2.3333177566528298</v>
      </c>
      <c r="R464">
        <v>2.5209989547729501</v>
      </c>
      <c r="S464">
        <v>2.4196380774180093</v>
      </c>
      <c r="T464">
        <v>460</v>
      </c>
      <c r="X464" s="16">
        <v>0.26642958323160659</v>
      </c>
      <c r="Z464">
        <v>0.73193165638348401</v>
      </c>
      <c r="AA464">
        <v>0.18945964623672601</v>
      </c>
      <c r="AB464">
        <v>0.64645805878188545</v>
      </c>
      <c r="AP464">
        <v>16</v>
      </c>
      <c r="AQ464">
        <v>16</v>
      </c>
      <c r="AR464">
        <v>13</v>
      </c>
      <c r="AS464">
        <v>52.8</v>
      </c>
      <c r="AT464">
        <v>52.8</v>
      </c>
      <c r="AU464">
        <v>43.8</v>
      </c>
      <c r="AV464">
        <v>37.835999999999999</v>
      </c>
      <c r="AW464">
        <v>0</v>
      </c>
      <c r="AX464">
        <v>78.677000000000007</v>
      </c>
      <c r="AY464">
        <v>5779500000</v>
      </c>
      <c r="AZ464">
        <v>125</v>
      </c>
      <c r="BA464" t="s">
        <v>2808</v>
      </c>
      <c r="BB464" t="s">
        <v>2809</v>
      </c>
      <c r="BC464" t="s">
        <v>2810</v>
      </c>
      <c r="BD464" t="s">
        <v>2811</v>
      </c>
      <c r="BE464" t="s">
        <v>2812</v>
      </c>
      <c r="BF464" s="34" t="s">
        <v>19011</v>
      </c>
      <c r="BG464">
        <v>-0.61023753881454501</v>
      </c>
      <c r="BH464">
        <v>1.7008152008056601</v>
      </c>
      <c r="BI464">
        <v>-0.97254306077957198</v>
      </c>
      <c r="BJ464">
        <v>-1.5115333795547501</v>
      </c>
      <c r="BK464">
        <v>0.251450926065445</v>
      </c>
      <c r="BL464">
        <v>-0.749531149864197</v>
      </c>
      <c r="BM464">
        <v>1.30612468719482</v>
      </c>
      <c r="BN464">
        <v>0.43567287921905501</v>
      </c>
      <c r="BO464">
        <v>-0.90737694501876798</v>
      </c>
      <c r="BP464">
        <v>1.0171215534210201</v>
      </c>
      <c r="BQ464">
        <v>-0.22977839410305001</v>
      </c>
      <c r="BR464">
        <v>0.26981523633003202</v>
      </c>
      <c r="BT464">
        <v>24.291933059692401</v>
      </c>
      <c r="BU464">
        <v>25.473485946655298</v>
      </c>
      <c r="BV464">
        <v>23.644384384155298</v>
      </c>
      <c r="BW464">
        <v>23.3892936706543</v>
      </c>
      <c r="BX464">
        <v>23.5391941070557</v>
      </c>
      <c r="BY464">
        <v>24.2211818695068</v>
      </c>
      <c r="BZ464">
        <v>24.497592926025401</v>
      </c>
      <c r="CA464">
        <v>23.991615295410199</v>
      </c>
      <c r="CB464">
        <v>23.724424362182599</v>
      </c>
      <c r="CC464">
        <v>22.989953994751001</v>
      </c>
      <c r="CD464">
        <v>22.565301895141602</v>
      </c>
      <c r="CE464">
        <v>23.4878749847412</v>
      </c>
      <c r="CG464">
        <v>24.291933059692401</v>
      </c>
      <c r="CH464">
        <v>25.473485946655298</v>
      </c>
      <c r="CI464">
        <v>23.644384384155298</v>
      </c>
      <c r="CJ464">
        <v>23.3892936706543</v>
      </c>
      <c r="CK464">
        <v>23.5391941070557</v>
      </c>
      <c r="CL464">
        <v>24.2211818695068</v>
      </c>
      <c r="CM464">
        <v>24.497592926025401</v>
      </c>
      <c r="CN464">
        <v>23.991615295410199</v>
      </c>
      <c r="CO464">
        <v>23.724424362182599</v>
      </c>
      <c r="CP464">
        <v>22.989953994751001</v>
      </c>
      <c r="CQ464">
        <v>22.565301895141602</v>
      </c>
      <c r="CR464">
        <v>23.4878749847412</v>
      </c>
      <c r="CT464" t="s">
        <v>19000</v>
      </c>
      <c r="CU464" t="s">
        <v>6882</v>
      </c>
      <c r="CV464" t="s">
        <v>18555</v>
      </c>
      <c r="CW464" t="str">
        <f>CT464&amp;CU464&amp;CHAR(10)&amp;CV464</f>
        <v>&gt;A0A3Q7GX85
MASLTGAVSCFLPAARLTVSRATARLYFSSSSVSPLKCPKSSPLLSHVFRYQKQSLVRVSSGSFSTVASAKSVASDPDQLKSAREDIKELLNTKFCHPILVRLGWHDAGTYNKNIEEWPQRGGANGSLRFEIELKHGANAGLVNALKLLQPIKDKYSAVTYADLFQLASATAIEEAGGPKIPMKYGRMDVSVPEQCPEEGRLPDAGPPSPAAHLRDVFYRMGLNDKEIVALSGAHTLGRSRPERSGWGKPETKYTKDGPGAPGGQSWTVQWLKFDNSYFKDIKEKRDNDLLVLPTDAVLFEDPSFKEYAEKYAVDQDAFFKDYAEAHASLSNLGAKFDPPQGFSI</v>
      </c>
    </row>
    <row r="465" spans="1:101" x14ac:dyDescent="0.25">
      <c r="A465" t="s">
        <v>742</v>
      </c>
      <c r="B465" t="s">
        <v>19456</v>
      </c>
      <c r="C465" t="s">
        <v>7177</v>
      </c>
      <c r="D465">
        <v>0</v>
      </c>
      <c r="E465">
        <v>0</v>
      </c>
      <c r="F465" t="s">
        <v>10927</v>
      </c>
      <c r="G465">
        <v>2.3280868530273402</v>
      </c>
      <c r="H465">
        <v>3.0427618026733398</v>
      </c>
      <c r="I465">
        <v>3.113037109375</v>
      </c>
      <c r="J465">
        <v>1.2726869583129901</v>
      </c>
      <c r="K465">
        <v>2.2741250991821298</v>
      </c>
      <c r="L465">
        <v>1.1895828247070299</v>
      </c>
      <c r="M465">
        <v>2.83157539367676</v>
      </c>
      <c r="N465">
        <v>3.0083646774292001</v>
      </c>
      <c r="O465">
        <v>2.1114921569824201</v>
      </c>
      <c r="P465">
        <v>2.6504163742065399</v>
      </c>
      <c r="Q465">
        <v>2.7068510055542001</v>
      </c>
      <c r="R465">
        <v>2.5065793991088898</v>
      </c>
      <c r="S465">
        <v>2.4196299711863198</v>
      </c>
      <c r="T465">
        <v>461</v>
      </c>
      <c r="X465" s="16">
        <v>1.2491636276245097</v>
      </c>
      <c r="Z465">
        <v>0.14942331288343599</v>
      </c>
      <c r="AA465">
        <v>1.49373178444032</v>
      </c>
      <c r="AB465">
        <v>3.208250093238104E-2</v>
      </c>
      <c r="AP465">
        <v>7</v>
      </c>
      <c r="AQ465">
        <v>7</v>
      </c>
      <c r="AR465">
        <v>5</v>
      </c>
      <c r="AS465">
        <v>23.1</v>
      </c>
      <c r="AT465">
        <v>23.1</v>
      </c>
      <c r="AU465">
        <v>17.399999999999999</v>
      </c>
      <c r="AV465">
        <v>26.178999999999998</v>
      </c>
      <c r="AW465">
        <v>0</v>
      </c>
      <c r="AX465">
        <v>17.366</v>
      </c>
      <c r="AY465">
        <v>2321900000</v>
      </c>
      <c r="AZ465">
        <v>34</v>
      </c>
      <c r="BA465" t="s">
        <v>742</v>
      </c>
      <c r="BB465" t="s">
        <v>742</v>
      </c>
      <c r="BC465" t="s">
        <v>743</v>
      </c>
      <c r="BF465" s="34" t="s">
        <v>19011</v>
      </c>
      <c r="BG465">
        <v>-0.143416568636894</v>
      </c>
      <c r="BH465">
        <v>0.97623312473297097</v>
      </c>
      <c r="BI465">
        <v>1.08633029460907</v>
      </c>
      <c r="BJ465">
        <v>-1.79686498641968</v>
      </c>
      <c r="BK465">
        <v>-0.22795605659484899</v>
      </c>
      <c r="BL465">
        <v>-1.9270606040954601</v>
      </c>
      <c r="BM465">
        <v>0.64537668228149403</v>
      </c>
      <c r="BN465">
        <v>0.92234468460082997</v>
      </c>
      <c r="BO465">
        <v>-0.48274591565132102</v>
      </c>
      <c r="BP465">
        <v>0.36156287789344799</v>
      </c>
      <c r="BQ465">
        <v>0.44997650384902999</v>
      </c>
      <c r="BR465">
        <v>0.13621982932090801</v>
      </c>
      <c r="BT465">
        <v>24.429628372192401</v>
      </c>
      <c r="BU465">
        <v>25.457668304443398</v>
      </c>
      <c r="BV465">
        <v>24.7031364440918</v>
      </c>
      <c r="BW465">
        <v>22.810176849365199</v>
      </c>
      <c r="BX465">
        <v>23.299219131469702</v>
      </c>
      <c r="BY465">
        <v>23.272701263427699</v>
      </c>
      <c r="BZ465">
        <v>24.418861389160199</v>
      </c>
      <c r="CA465">
        <v>24.416673660278299</v>
      </c>
      <c r="CB465">
        <v>23.7571506500244</v>
      </c>
      <c r="CC465">
        <v>22.8386325836182</v>
      </c>
      <c r="CD465">
        <v>22.938835144043001</v>
      </c>
      <c r="CE465">
        <v>23.473455429077099</v>
      </c>
      <c r="CG465">
        <v>24.429628372192401</v>
      </c>
      <c r="CH465">
        <v>25.457668304443398</v>
      </c>
      <c r="CI465">
        <v>24.7031364440918</v>
      </c>
      <c r="CJ465">
        <v>22.810176849365199</v>
      </c>
      <c r="CK465">
        <v>23.299219131469702</v>
      </c>
      <c r="CL465">
        <v>23.272701263427699</v>
      </c>
      <c r="CM465">
        <v>24.418861389160199</v>
      </c>
      <c r="CN465">
        <v>24.416673660278299</v>
      </c>
      <c r="CO465">
        <v>23.7571506500244</v>
      </c>
      <c r="CP465">
        <v>22.8386325836182</v>
      </c>
      <c r="CQ465">
        <v>22.938835144043001</v>
      </c>
      <c r="CR465">
        <v>23.473455429077099</v>
      </c>
      <c r="CT465" t="s">
        <v>19000</v>
      </c>
      <c r="CU465" t="s">
        <v>742</v>
      </c>
      <c r="CV465" t="s">
        <v>16798</v>
      </c>
      <c r="CW465" t="str">
        <f>CT465&amp;CU465&amp;CHAR(10)&amp;CV465</f>
        <v>&gt;A0A3Q7ES92
MESVLNFNSISPICVLNYRLFPTTLSCSPRPLSGDPAVATSRRCLSQRKLSRSLPPASLPSTSANAAASTSNSQSPSDGHYSVGDFMTRKEDLHVVKTTTKVGEALEMLVEKRVTGLPVVDDDWKLVGVVSDYDLLALDSISGAGQADTNLFPDVDSTWKTFNEVQKLLSKTNGKVVGDVMTPSPLSVCENTNLEDAARLLLQTKYRRLPVVDVDGKLVGIITRGNVVRAALQIKRTTDNTN</v>
      </c>
    </row>
    <row r="466" spans="1:101" x14ac:dyDescent="0.25">
      <c r="A466" t="s">
        <v>6208</v>
      </c>
      <c r="B466" t="s">
        <v>6208</v>
      </c>
      <c r="C466" t="s">
        <v>7991</v>
      </c>
      <c r="D466" t="s">
        <v>15060</v>
      </c>
      <c r="E466" t="s">
        <v>14731</v>
      </c>
      <c r="F466" t="s">
        <v>10928</v>
      </c>
      <c r="G466">
        <v>2.5565853118896502</v>
      </c>
      <c r="H466">
        <v>1.4272985458373999</v>
      </c>
      <c r="I466">
        <v>1.59860038757324</v>
      </c>
      <c r="J466">
        <v>3.2139520645141602</v>
      </c>
      <c r="K466">
        <v>2.67041683197021</v>
      </c>
      <c r="L466">
        <v>1.04958152770996</v>
      </c>
      <c r="M466">
        <v>2.76247215270996</v>
      </c>
      <c r="N466">
        <v>2.4921789169311501</v>
      </c>
      <c r="O466">
        <v>2.10394287109375</v>
      </c>
      <c r="P466">
        <v>2.8259019851684601</v>
      </c>
      <c r="Q466">
        <v>3.28310298919678</v>
      </c>
      <c r="R466">
        <v>2.8519258499145499</v>
      </c>
      <c r="S466">
        <v>2.402996619542439</v>
      </c>
      <c r="T466">
        <v>462</v>
      </c>
      <c r="X466" s="16">
        <v>-0.45048872629801351</v>
      </c>
      <c r="Z466">
        <v>0.42395271210013902</v>
      </c>
      <c r="AA466">
        <v>0.514905029851217</v>
      </c>
      <c r="AB466">
        <v>0.30555892267859114</v>
      </c>
      <c r="AP466">
        <v>10</v>
      </c>
      <c r="AQ466">
        <v>10</v>
      </c>
      <c r="AR466">
        <v>6</v>
      </c>
      <c r="AS466">
        <v>20.3</v>
      </c>
      <c r="AT466">
        <v>20.3</v>
      </c>
      <c r="AU466">
        <v>13.6</v>
      </c>
      <c r="AV466">
        <v>67.227000000000004</v>
      </c>
      <c r="AW466">
        <v>0</v>
      </c>
      <c r="AX466">
        <v>32.881999999999998</v>
      </c>
      <c r="AY466">
        <v>7446500000</v>
      </c>
      <c r="AZ466">
        <v>92</v>
      </c>
      <c r="BA466" t="s">
        <v>6207</v>
      </c>
      <c r="BB466" t="s">
        <v>6208</v>
      </c>
      <c r="BC466" t="s">
        <v>6209</v>
      </c>
      <c r="BD466" t="s">
        <v>6210</v>
      </c>
      <c r="BE466" t="s">
        <v>6211</v>
      </c>
      <c r="BF466" s="34" t="s">
        <v>19011</v>
      </c>
      <c r="BG466">
        <v>0.21593290567398099</v>
      </c>
      <c r="BH466">
        <v>-1.3717502355575599</v>
      </c>
      <c r="BI466">
        <v>-1.1309140920639</v>
      </c>
      <c r="BJ466">
        <v>1.14013576507568</v>
      </c>
      <c r="BK466">
        <v>0.37597054243087802</v>
      </c>
      <c r="BL466">
        <v>-1.90278887748718</v>
      </c>
      <c r="BM466">
        <v>0.50539267063140902</v>
      </c>
      <c r="BN466">
        <v>0.125382870435715</v>
      </c>
      <c r="BO466">
        <v>-0.42044463753700301</v>
      </c>
      <c r="BP466">
        <v>0.59456968307495095</v>
      </c>
      <c r="BQ466">
        <v>1.2373561859130899</v>
      </c>
      <c r="BR466">
        <v>0.63115710020065297</v>
      </c>
      <c r="BT466">
        <v>24.658126831054702</v>
      </c>
      <c r="BU466">
        <v>23.842205047607401</v>
      </c>
      <c r="BV466">
        <v>23.18869972229</v>
      </c>
      <c r="BW466">
        <v>24.751441955566399</v>
      </c>
      <c r="BX466">
        <v>23.695510864257798</v>
      </c>
      <c r="BY466">
        <v>23.1326999664307</v>
      </c>
      <c r="BZ466">
        <v>24.349758148193398</v>
      </c>
      <c r="CA466">
        <v>23.900487899780298</v>
      </c>
      <c r="CB466">
        <v>23.7496013641357</v>
      </c>
      <c r="CC466">
        <v>23.014118194580099</v>
      </c>
      <c r="CD466">
        <v>23.515087127685501</v>
      </c>
      <c r="CE466">
        <v>23.818801879882798</v>
      </c>
      <c r="CG466">
        <v>24.658126831054702</v>
      </c>
      <c r="CH466">
        <v>23.842205047607401</v>
      </c>
      <c r="CI466">
        <v>23.18869972229</v>
      </c>
      <c r="CJ466">
        <v>24.751441955566399</v>
      </c>
      <c r="CK466">
        <v>23.695510864257798</v>
      </c>
      <c r="CL466">
        <v>23.1326999664307</v>
      </c>
      <c r="CM466">
        <v>24.349758148193398</v>
      </c>
      <c r="CN466">
        <v>23.900487899780298</v>
      </c>
      <c r="CO466">
        <v>23.7496013641357</v>
      </c>
      <c r="CP466">
        <v>23.014118194580099</v>
      </c>
      <c r="CQ466">
        <v>23.515087127685501</v>
      </c>
      <c r="CR466">
        <v>23.818801879882798</v>
      </c>
      <c r="CT466" t="s">
        <v>19000</v>
      </c>
      <c r="CU466" t="s">
        <v>6208</v>
      </c>
      <c r="CV466" t="s">
        <v>17898</v>
      </c>
      <c r="CW466" t="str">
        <f>CT466&amp;CU466&amp;CHAR(10)&amp;CV466</f>
        <v>&gt;Q08304
MASVVCNSSSSTTTTTLKTPFTSLGSTPKPSQLFLHGKRNKTFKVSCKVINNNGNQDETNSVDRRNVLLGLGGLYGVANAIPLAASATPIPSPDLKTCGRATISDGPLVPYSCCPPPMPTNFDTIPYYKFPSMTKLRIRTPAHAVDEEYIAKYNLAISRMRDLDKTEPLNPLGFKQQANIHCAYCNGAYIIGGKELQVHNSWLFFPFHRWYLYFYERILGKLIDDPTFALPYWNWDHPKGMRLPPMFDREGSSLYDERRNQQVRNGTVLDLGSFGDKVETTQLQLMSNNLTLMYRQMVTNAPCPLLFFGAPYVLGNNVEAPGTIETIPHIPVHIWAGTVRGSKFPNGDVSYGEDMGNFYSAGLDPVFYCHHGNVDRMWNEWKAIGGKRRDISEKDWLNSEFFFYDEHKNPYRVKVRDCLDTKKMGYDYAPMPTPWRNFKPKSKASVGKVNTSTLPPANEVFPLAKMDKTISFAINRPASSRTQQEKNEQEEMLTFNNIRYDNRGYIRFDVFLNVDNNVNANELDKAEFAGSYTSLPHVHRAGENDHIAKVNFQLAITELLEDIGLEDEDTIAVTLVPKKGGEGISIENVEIKLVDC</v>
      </c>
    </row>
    <row r="467" spans="1:101" x14ac:dyDescent="0.25">
      <c r="A467" t="s">
        <v>3322</v>
      </c>
      <c r="B467" t="s">
        <v>19457</v>
      </c>
      <c r="C467" t="s">
        <v>7656</v>
      </c>
      <c r="D467">
        <v>0</v>
      </c>
      <c r="E467">
        <v>0</v>
      </c>
      <c r="F467" t="s">
        <v>10929</v>
      </c>
      <c r="G467">
        <v>4.1256389617919904</v>
      </c>
      <c r="H467">
        <v>2.47216129302979</v>
      </c>
      <c r="I467">
        <v>3.2924976348877002</v>
      </c>
      <c r="J467">
        <v>1.21260166168213</v>
      </c>
      <c r="K467">
        <v>2.6056928634643599</v>
      </c>
      <c r="L467">
        <v>-0.77498245239257801</v>
      </c>
      <c r="M467">
        <v>2.6345596313476598</v>
      </c>
      <c r="N467">
        <v>2.6215448379516602</v>
      </c>
      <c r="O467">
        <v>2.77609443664551</v>
      </c>
      <c r="P467">
        <v>1.7244005203247099</v>
      </c>
      <c r="Q467">
        <v>3.3559656143188499</v>
      </c>
      <c r="R467">
        <v>2.7689523696899401</v>
      </c>
      <c r="S467">
        <v>2.4012606143951438</v>
      </c>
      <c r="T467">
        <v>463</v>
      </c>
      <c r="U467" t="s">
        <v>10434</v>
      </c>
      <c r="X467" s="16">
        <v>2.2823286056518564</v>
      </c>
      <c r="Z467">
        <v>0.25344905660377398</v>
      </c>
      <c r="AA467">
        <v>0.92697401493922604</v>
      </c>
      <c r="AB467">
        <v>0.118311234254769</v>
      </c>
      <c r="AP467">
        <v>8</v>
      </c>
      <c r="AQ467">
        <v>8</v>
      </c>
      <c r="AR467">
        <v>4</v>
      </c>
      <c r="AS467">
        <v>28.3</v>
      </c>
      <c r="AT467">
        <v>28.3</v>
      </c>
      <c r="AU467">
        <v>15.2</v>
      </c>
      <c r="AV467">
        <v>33.866999999999997</v>
      </c>
      <c r="AW467">
        <v>0</v>
      </c>
      <c r="AX467">
        <v>43.484999999999999</v>
      </c>
      <c r="AY467">
        <v>3957400000</v>
      </c>
      <c r="AZ467">
        <v>69</v>
      </c>
      <c r="BA467" t="s">
        <v>3322</v>
      </c>
      <c r="BB467" t="s">
        <v>3322</v>
      </c>
      <c r="BC467" t="s">
        <v>3323</v>
      </c>
      <c r="BF467" s="34" t="s">
        <v>19011</v>
      </c>
      <c r="BG467">
        <v>1.3844741582870499</v>
      </c>
      <c r="BH467">
        <v>5.6924950331449502E-2</v>
      </c>
      <c r="BI467">
        <v>0.71555906534194902</v>
      </c>
      <c r="BJ467">
        <v>-0.954354107379913</v>
      </c>
      <c r="BK467">
        <v>0.16413518786430401</v>
      </c>
      <c r="BL467">
        <v>-2.5501515865325901</v>
      </c>
      <c r="BM467">
        <v>0.18731182813644401</v>
      </c>
      <c r="BN467">
        <v>0.176862463355064</v>
      </c>
      <c r="BO467">
        <v>0.300947725772858</v>
      </c>
      <c r="BP467">
        <v>-0.54343950748443604</v>
      </c>
      <c r="BQ467">
        <v>0.76651644706726096</v>
      </c>
      <c r="BR467">
        <v>0.29521346092224099</v>
      </c>
      <c r="BT467">
        <v>26.227180480956999</v>
      </c>
      <c r="BU467">
        <v>24.887067794799801</v>
      </c>
      <c r="BV467">
        <v>24.882596969604499</v>
      </c>
      <c r="BW467">
        <v>22.7500915527344</v>
      </c>
      <c r="BX467">
        <v>23.630786895751999</v>
      </c>
      <c r="BY467">
        <v>21.3081359863281</v>
      </c>
      <c r="BZ467">
        <v>24.221845626831101</v>
      </c>
      <c r="CA467">
        <v>24.029853820800799</v>
      </c>
      <c r="CB467">
        <v>24.4217529296875</v>
      </c>
      <c r="CC467">
        <v>21.9126167297363</v>
      </c>
      <c r="CD467">
        <v>23.587949752807599</v>
      </c>
      <c r="CE467">
        <v>23.7358283996582</v>
      </c>
      <c r="CG467">
        <v>26.227180480956999</v>
      </c>
      <c r="CH467">
        <v>24.887067794799801</v>
      </c>
      <c r="CI467">
        <v>24.882596969604499</v>
      </c>
      <c r="CJ467">
        <v>22.7500915527344</v>
      </c>
      <c r="CK467">
        <v>23.630786895751999</v>
      </c>
      <c r="CL467">
        <v>21.3081359863281</v>
      </c>
      <c r="CM467">
        <v>24.221845626831101</v>
      </c>
      <c r="CN467">
        <v>24.029853820800799</v>
      </c>
      <c r="CO467">
        <v>24.4217529296875</v>
      </c>
      <c r="CP467">
        <v>21.9126167297363</v>
      </c>
      <c r="CQ467">
        <v>23.587949752807599</v>
      </c>
      <c r="CR467">
        <v>23.7358283996582</v>
      </c>
      <c r="CT467" t="s">
        <v>19000</v>
      </c>
      <c r="CU467" t="s">
        <v>3322</v>
      </c>
      <c r="CV467" t="s">
        <v>17259</v>
      </c>
      <c r="CW467" t="str">
        <f>CT467&amp;CU467&amp;CHAR(10)&amp;CV467</f>
        <v>&gt;A0A3Q7HEE3
MTTSWPTTLLASLFLFSQIFSCIALVPLENTFEFVNEGELGPYIVEYQADYRVLSVFNNPFQLCFYNTTPNAWTLALRMGTVRSESLMRWVWEANRGNPVKENATFTFGTNGNLVLADADGRIAWQSNTANKGVTGFKLLPNGNMVLHDKKGKFVWQSFNYPTDTLLVGQTLRLSGPNKLVSRASVKKNANGPYSLVVQPRLFAVYKGNKVDVELAWFDYGNNTLESIKLNSGNQRLKLDYRFAKSTQRSSHVMAFTKYNTTLTYLRLEIDGNLKAYTFVRDEEADEFRWKVTYSRI</v>
      </c>
    </row>
    <row r="468" spans="1:101" x14ac:dyDescent="0.25">
      <c r="A468" t="s">
        <v>3753</v>
      </c>
      <c r="B468" t="s">
        <v>19458</v>
      </c>
      <c r="C468" t="s">
        <v>7177</v>
      </c>
      <c r="D468" t="s">
        <v>15061</v>
      </c>
      <c r="E468" t="s">
        <v>14909</v>
      </c>
      <c r="F468" t="s">
        <v>10930</v>
      </c>
      <c r="G468">
        <v>2.5731658935546902</v>
      </c>
      <c r="H468">
        <v>0.85622692108154297</v>
      </c>
      <c r="I468">
        <v>0.36515045166015597</v>
      </c>
      <c r="J468">
        <v>3.0694437026977499</v>
      </c>
      <c r="K468">
        <v>2.68047046661377</v>
      </c>
      <c r="L468">
        <v>2.8038558959960902</v>
      </c>
      <c r="M468">
        <v>2.3613128662109402</v>
      </c>
      <c r="N468">
        <v>2.53681087493896</v>
      </c>
      <c r="O468">
        <v>2.06569480895996</v>
      </c>
      <c r="P468">
        <v>3.35782718658447</v>
      </c>
      <c r="Q468">
        <v>2.6277647018432599</v>
      </c>
      <c r="R468">
        <v>3.48492527008057</v>
      </c>
      <c r="S468">
        <v>2.3985540866851798</v>
      </c>
      <c r="T468">
        <v>464</v>
      </c>
      <c r="X468" s="16">
        <v>-1.5864089330037403</v>
      </c>
      <c r="Z468">
        <v>0.14757961783439499</v>
      </c>
      <c r="AA468">
        <v>1.5163557776708501</v>
      </c>
      <c r="AB468">
        <v>3.045399151013567E-2</v>
      </c>
      <c r="AP468">
        <v>8</v>
      </c>
      <c r="AQ468">
        <v>8</v>
      </c>
      <c r="AR468">
        <v>8</v>
      </c>
      <c r="AS468">
        <v>16.399999999999999</v>
      </c>
      <c r="AT468">
        <v>16.399999999999999</v>
      </c>
      <c r="AU468">
        <v>16.399999999999999</v>
      </c>
      <c r="AV468">
        <v>43.457999999999998</v>
      </c>
      <c r="AW468">
        <v>0</v>
      </c>
      <c r="AX468">
        <v>34.753</v>
      </c>
      <c r="AY468">
        <v>5813800000</v>
      </c>
      <c r="AZ468">
        <v>109</v>
      </c>
      <c r="BA468" t="s">
        <v>3753</v>
      </c>
      <c r="BB468" t="s">
        <v>3753</v>
      </c>
      <c r="BC468" t="s">
        <v>3754</v>
      </c>
      <c r="BF468" s="34" t="s">
        <v>19011</v>
      </c>
      <c r="BG468">
        <v>0.187674030661583</v>
      </c>
      <c r="BH468">
        <v>-1.65770435333252</v>
      </c>
      <c r="BI468">
        <v>-2.1855168342590301</v>
      </c>
      <c r="BJ468">
        <v>0.72107696533203103</v>
      </c>
      <c r="BK468">
        <v>0.30300575494766202</v>
      </c>
      <c r="BL468">
        <v>0.43562129139900202</v>
      </c>
      <c r="BM468">
        <v>-4.0027130395173999E-2</v>
      </c>
      <c r="BN468">
        <v>0.14859938621520999</v>
      </c>
      <c r="BO468">
        <v>-0.35775953531265298</v>
      </c>
      <c r="BP468">
        <v>1.03103363513947</v>
      </c>
      <c r="BQ468">
        <v>0.246357217431068</v>
      </c>
      <c r="BR468">
        <v>1.1676396131515501</v>
      </c>
      <c r="BT468">
        <v>24.674707412719702</v>
      </c>
      <c r="BU468">
        <v>23.271133422851602</v>
      </c>
      <c r="BV468">
        <v>21.955249786376999</v>
      </c>
      <c r="BW468">
        <v>24.60693359375</v>
      </c>
      <c r="BX468">
        <v>23.705564498901399</v>
      </c>
      <c r="BY468">
        <v>24.8869743347168</v>
      </c>
      <c r="BZ468">
        <v>23.9485988616943</v>
      </c>
      <c r="CA468">
        <v>23.9451198577881</v>
      </c>
      <c r="CB468">
        <v>23.711353302001999</v>
      </c>
      <c r="CC468">
        <v>23.546043395996101</v>
      </c>
      <c r="CD468">
        <v>22.859748840331999</v>
      </c>
      <c r="CE468">
        <v>24.4518013000488</v>
      </c>
      <c r="CG468">
        <v>24.674707412719702</v>
      </c>
      <c r="CH468">
        <v>23.271133422851602</v>
      </c>
      <c r="CI468">
        <v>21.955249786376999</v>
      </c>
      <c r="CJ468">
        <v>24.60693359375</v>
      </c>
      <c r="CK468">
        <v>23.705564498901399</v>
      </c>
      <c r="CL468">
        <v>24.8869743347168</v>
      </c>
      <c r="CM468">
        <v>23.9485988616943</v>
      </c>
      <c r="CN468">
        <v>23.9451198577881</v>
      </c>
      <c r="CO468">
        <v>23.711353302001999</v>
      </c>
      <c r="CP468">
        <v>23.546043395996101</v>
      </c>
      <c r="CQ468">
        <v>22.859748840331999</v>
      </c>
      <c r="CR468">
        <v>24.4518013000488</v>
      </c>
      <c r="CT468" t="s">
        <v>19000</v>
      </c>
      <c r="CU468" t="s">
        <v>3753</v>
      </c>
      <c r="CV468" t="s">
        <v>16787</v>
      </c>
      <c r="CW468" t="str">
        <f>CT468&amp;CU468&amp;CHAR(10)&amp;CV468</f>
        <v>&gt;A0A3Q7HTS4
MGWAIALHGGAGDIPRDLPPELRQLRESCLRRCLDIAIDALNSHKSPLDVVELVVRELENDPHFNAGRGSVLTNNGTVEMEACIMDGGTKNCGAVSGLTTVVNAVSLARLVMEKTPHIYLAFEGAEAFAREQGVETVDSSHFITPQNIERLKQAKAANSVQVDYTQPMPIVDEPPVPNGDSQIGTVGCVAVDSAGNLAAATSTGGLVNKMVGRIGDTPLVGAGTYANKFCAVSCTGKGEEIIRATVARDVAALMEYKGLTLKEATDYVIKESTPKGTIGLIAVSATGEVVTPFNTTGMFRACATQDGKTEVAICVKDSKKLSDELPTESPPAPLPILDLSSPPAGKMSWPELLGVTAEEAERKIKEEKPELKIHIIPPNSMVTMDYRLDRVRLFVDESGKVAQEPRLG</v>
      </c>
    </row>
    <row r="469" spans="1:101" x14ac:dyDescent="0.25">
      <c r="A469" t="s">
        <v>2362</v>
      </c>
      <c r="B469" t="s">
        <v>19459</v>
      </c>
      <c r="C469" t="s">
        <v>7177</v>
      </c>
      <c r="D469">
        <v>0</v>
      </c>
      <c r="E469">
        <v>0</v>
      </c>
      <c r="F469" t="s">
        <v>10931</v>
      </c>
      <c r="G469">
        <v>2.2703819274902299</v>
      </c>
      <c r="H469">
        <v>1.97491359710693</v>
      </c>
      <c r="I469">
        <v>2.1465549468994101</v>
      </c>
      <c r="J469">
        <v>2.8185300827026398</v>
      </c>
      <c r="K469">
        <v>2.5032911300659202</v>
      </c>
      <c r="L469">
        <v>2.3054542541503902</v>
      </c>
      <c r="M469">
        <v>2.7538089752197301</v>
      </c>
      <c r="N469">
        <v>2.5418939590454102</v>
      </c>
      <c r="O469">
        <v>2.11809158325195</v>
      </c>
      <c r="P469">
        <v>2.2917890548706099</v>
      </c>
      <c r="Q469">
        <v>2.4695882797241202</v>
      </c>
      <c r="R469">
        <v>2.5861005783081099</v>
      </c>
      <c r="S469">
        <v>2.3983665307362876</v>
      </c>
      <c r="T469">
        <v>465</v>
      </c>
      <c r="X469" s="16">
        <v>-0.41180833180746035</v>
      </c>
      <c r="Z469">
        <v>0.336084388185654</v>
      </c>
      <c r="AA469">
        <v>0.66838080232168295</v>
      </c>
      <c r="AB469">
        <v>0.21459480178918189</v>
      </c>
      <c r="AP469">
        <v>16</v>
      </c>
      <c r="AQ469">
        <v>16</v>
      </c>
      <c r="AR469">
        <v>11</v>
      </c>
      <c r="AS469">
        <v>39.9</v>
      </c>
      <c r="AT469">
        <v>39.9</v>
      </c>
      <c r="AU469">
        <v>27.3</v>
      </c>
      <c r="AV469">
        <v>65.474000000000004</v>
      </c>
      <c r="AW469">
        <v>0</v>
      </c>
      <c r="AX469">
        <v>99.165999999999997</v>
      </c>
      <c r="AY469">
        <v>7836900000</v>
      </c>
      <c r="AZ469">
        <v>210</v>
      </c>
      <c r="BA469" t="s">
        <v>2361</v>
      </c>
      <c r="BB469" t="s">
        <v>2362</v>
      </c>
      <c r="BC469" t="s">
        <v>2363</v>
      </c>
      <c r="BF469" s="34" t="s">
        <v>19011</v>
      </c>
      <c r="BG469">
        <v>-0.49598115682601901</v>
      </c>
      <c r="BH469">
        <v>-1.6410151720046999</v>
      </c>
      <c r="BI469">
        <v>-0.97585022449493397</v>
      </c>
      <c r="BJ469">
        <v>1.62826776504517</v>
      </c>
      <c r="BK469">
        <v>0.406616300344467</v>
      </c>
      <c r="BL469">
        <v>-0.36006471514701799</v>
      </c>
      <c r="BM469">
        <v>1.3774528503418</v>
      </c>
      <c r="BN469">
        <v>0.55621457099914595</v>
      </c>
      <c r="BO469">
        <v>-1.08615481853485</v>
      </c>
      <c r="BP469">
        <v>-0.41302171349525502</v>
      </c>
      <c r="BQ469">
        <v>0.27600699663162198</v>
      </c>
      <c r="BR469">
        <v>0.72752928733825695</v>
      </c>
      <c r="BT469">
        <v>24.371923446655298</v>
      </c>
      <c r="BU469">
        <v>24.389820098876999</v>
      </c>
      <c r="BV469">
        <v>23.7366542816162</v>
      </c>
      <c r="BW469">
        <v>24.356019973754901</v>
      </c>
      <c r="BX469">
        <v>23.528385162353501</v>
      </c>
      <c r="BY469">
        <v>24.388572692871101</v>
      </c>
      <c r="BZ469">
        <v>24.3410949707031</v>
      </c>
      <c r="CA469">
        <v>23.950202941894499</v>
      </c>
      <c r="CB469">
        <v>23.763750076293899</v>
      </c>
      <c r="CC469">
        <v>22.480005264282202</v>
      </c>
      <c r="CD469">
        <v>22.701572418212901</v>
      </c>
      <c r="CE469">
        <v>23.552976608276399</v>
      </c>
      <c r="CG469">
        <v>24.371923446655298</v>
      </c>
      <c r="CH469">
        <v>24.389820098876999</v>
      </c>
      <c r="CI469">
        <v>23.7366542816162</v>
      </c>
      <c r="CJ469">
        <v>24.356019973754901</v>
      </c>
      <c r="CK469">
        <v>23.528385162353501</v>
      </c>
      <c r="CL469">
        <v>24.388572692871101</v>
      </c>
      <c r="CM469">
        <v>24.3410949707031</v>
      </c>
      <c r="CN469">
        <v>23.950202941894499</v>
      </c>
      <c r="CO469">
        <v>23.763750076293899</v>
      </c>
      <c r="CP469">
        <v>22.480005264282202</v>
      </c>
      <c r="CQ469">
        <v>22.701572418212901</v>
      </c>
      <c r="CR469">
        <v>23.552976608276399</v>
      </c>
      <c r="CT469" t="s">
        <v>19000</v>
      </c>
      <c r="CU469" t="s">
        <v>2362</v>
      </c>
      <c r="CV469" t="s">
        <v>17633</v>
      </c>
      <c r="CW469" t="str">
        <f>CT469&amp;CU469&amp;CHAR(10)&amp;CV469</f>
        <v>&gt;A0A3Q7GDK7
MAMVDEPLYPIAVLIDELKNDDIQLRLNSIRRLSTIARALGEERTRKELIPFLSENNDDDDEVLLAMAEELGVFIPYVGGVEHAHVLLPPLETLCTVEETCVRDKAVESLCRIGSQMRESDLVDWFVPLVKRLAAGEWFTARVSACGLFHIAYSSAPEMLKAELRSIYSQLCQDDMPMVRRSAATNLGKFAATVESAYLKSDIMSIFDDLTQDDQDSVRLLAVEGCAALGKLLEPQDCVAHILPVIVNFSQDKSWRVRYMVANQLYELCEAVGPEPTRTDLVPAYVRLLRDNEAEVRIAAAGKVTKFCRILSPELAIQHILPCVKELSSDSSQHVRSALASVIMGMAPVLGKDATIEHLLPIFLSLLKDEFPDVRLNIISKLDQVNQVIGIDLLSQSLLPAIVELAEDRHWRVRLAIIEYIPLLASQLGIGFFDDKLGALCMQWLQDKVYSIRDAAANNLKRLAEEFGPEWAMQHIIPQVLDMTTSPHYLYRMTILRSISLLAPVMGSEITCSKLLPVVVTATKDRVPNIKFNVAKVLQSLVPIVDNSVVEKTIRPSLVELAEDPDVDVRFYANQALQSIDNVMMSG</v>
      </c>
    </row>
    <row r="470" spans="1:101" x14ac:dyDescent="0.25">
      <c r="A470" t="s">
        <v>7079</v>
      </c>
      <c r="B470" t="s">
        <v>19460</v>
      </c>
      <c r="C470" t="s">
        <v>7325</v>
      </c>
      <c r="D470" t="s">
        <v>15062</v>
      </c>
      <c r="E470" t="s">
        <v>14679</v>
      </c>
      <c r="F470" t="s">
        <v>10932</v>
      </c>
      <c r="G470">
        <v>1.9732570648193399</v>
      </c>
      <c r="H470">
        <v>-0.50039005279541005</v>
      </c>
      <c r="I470">
        <v>0.63327980041503895</v>
      </c>
      <c r="J470">
        <v>3.2273740768432599</v>
      </c>
      <c r="K470">
        <v>3.9955072402954102</v>
      </c>
      <c r="L470">
        <v>3.2300453186035201</v>
      </c>
      <c r="M470">
        <v>3.1147422790527299</v>
      </c>
      <c r="N470">
        <v>2.3261766433715798</v>
      </c>
      <c r="O470">
        <v>2.8305187225341801</v>
      </c>
      <c r="P470">
        <v>2.91388607025146</v>
      </c>
      <c r="Q470">
        <v>3.0613527297973602</v>
      </c>
      <c r="R470">
        <v>1.95028400421143</v>
      </c>
      <c r="S470">
        <v>2.3963361581166582</v>
      </c>
      <c r="T470">
        <v>466</v>
      </c>
      <c r="W470">
        <v>4</v>
      </c>
      <c r="X470" s="16">
        <v>-2.7822599411010742</v>
      </c>
      <c r="Z470">
        <v>9.11645569620253E-2</v>
      </c>
      <c r="AA470">
        <v>1.99105764287332</v>
      </c>
      <c r="AB470">
        <v>1.0208039858313561E-2</v>
      </c>
      <c r="AC470" t="s">
        <v>10408</v>
      </c>
      <c r="AE470">
        <v>1.667701524902</v>
      </c>
      <c r="AF470">
        <v>2.1493071087230996E-2</v>
      </c>
      <c r="AG470">
        <v>3.4893617021276601E-3</v>
      </c>
      <c r="AH470" t="s">
        <v>10408</v>
      </c>
      <c r="AJ470" s="14">
        <v>9.8964237686075304E-2</v>
      </c>
      <c r="AK470" s="14">
        <v>0.79622491347219826</v>
      </c>
      <c r="AL470" s="14">
        <v>0.84018300653594802</v>
      </c>
      <c r="AN470" s="14">
        <f>AVERAGE(M470:O470)-AVERAGE(P470:R470)</f>
        <v>0.11530494689941317</v>
      </c>
      <c r="AP470">
        <v>25</v>
      </c>
      <c r="AQ470">
        <v>25</v>
      </c>
      <c r="AR470">
        <v>24</v>
      </c>
      <c r="AS470">
        <v>35.200000000000003</v>
      </c>
      <c r="AT470">
        <v>35.200000000000003</v>
      </c>
      <c r="AU470">
        <v>33.799999999999997</v>
      </c>
      <c r="AV470">
        <v>93.212000000000003</v>
      </c>
      <c r="AW470">
        <v>0</v>
      </c>
      <c r="AX470">
        <v>172.23</v>
      </c>
      <c r="AY470">
        <v>11798000000</v>
      </c>
      <c r="AZ470">
        <v>210</v>
      </c>
      <c r="BA470" t="s">
        <v>5687</v>
      </c>
      <c r="BB470" t="s">
        <v>5688</v>
      </c>
      <c r="BC470" t="s">
        <v>5689</v>
      </c>
      <c r="BD470" t="s">
        <v>5690</v>
      </c>
      <c r="BE470" t="s">
        <v>5691</v>
      </c>
      <c r="BF470" s="34" t="s">
        <v>19011</v>
      </c>
      <c r="BG470">
        <v>-0.33794713020324701</v>
      </c>
      <c r="BH470">
        <v>-2.3138470649719198</v>
      </c>
      <c r="BI470">
        <v>-1.4082942008972199</v>
      </c>
      <c r="BJ470">
        <v>0.66381651163101196</v>
      </c>
      <c r="BK470">
        <v>1.2773859500885001</v>
      </c>
      <c r="BL470">
        <v>0.66595023870468095</v>
      </c>
      <c r="BM470">
        <v>0.57384842634201105</v>
      </c>
      <c r="BN470">
        <v>-5.6042019277811099E-2</v>
      </c>
      <c r="BO470">
        <v>0.34681636095047003</v>
      </c>
      <c r="BP470">
        <v>0.41340851783752403</v>
      </c>
      <c r="BQ470">
        <v>0.53120195865631104</v>
      </c>
      <c r="BR470">
        <v>-0.35629755258560197</v>
      </c>
      <c r="BT470">
        <v>24.0747985839844</v>
      </c>
      <c r="BU470">
        <v>21.914516448974599</v>
      </c>
      <c r="BV470">
        <v>22.2233791351318</v>
      </c>
      <c r="BW470">
        <v>24.764863967895501</v>
      </c>
      <c r="BX470">
        <v>25.020601272583001</v>
      </c>
      <c r="BY470">
        <v>25.313163757324201</v>
      </c>
      <c r="BZ470">
        <v>24.702028274536101</v>
      </c>
      <c r="CA470">
        <v>23.7344856262207</v>
      </c>
      <c r="CB470">
        <v>24.4761772155762</v>
      </c>
      <c r="CC470">
        <v>23.1021022796631</v>
      </c>
      <c r="CD470">
        <v>23.293336868286101</v>
      </c>
      <c r="CE470">
        <v>22.917160034179702</v>
      </c>
      <c r="CG470">
        <v>24.0747985839844</v>
      </c>
      <c r="CH470">
        <v>21.914516448974599</v>
      </c>
      <c r="CI470">
        <v>22.2233791351318</v>
      </c>
      <c r="CJ470">
        <v>24.764863967895501</v>
      </c>
      <c r="CK470">
        <v>25.020601272583001</v>
      </c>
      <c r="CL470">
        <v>25.313163757324201</v>
      </c>
      <c r="CM470">
        <v>24.702028274536101</v>
      </c>
      <c r="CN470">
        <v>23.7344856262207</v>
      </c>
      <c r="CO470">
        <v>24.4761772155762</v>
      </c>
      <c r="CP470">
        <v>23.1021022796631</v>
      </c>
      <c r="CQ470">
        <v>23.293336868286101</v>
      </c>
      <c r="CR470">
        <v>22.917160034179702</v>
      </c>
      <c r="CT470" t="s">
        <v>19000</v>
      </c>
      <c r="CU470" t="s">
        <v>7079</v>
      </c>
      <c r="CV470" t="s">
        <v>16520</v>
      </c>
      <c r="CW470" t="str">
        <f>CT470&amp;CU470&amp;CHAR(10)&amp;CV470</f>
        <v>&gt;E3UVW7
MERRSGYCLSVIMLVFGVVFLHCLVMTSFAANVTYDHRALVVDGRRRVLISGSIHYPRSTPDMWPDLIQKSKDGGLDVIETYVFWNLHEPVRNQYDFEGRKDLINFVKLVEKAGLFVHIRIGPYVCAEWNYGGFPLWLHFIPGIEFRTDNEPFKAEMKRFTAKIVDMIKQENLYASQGGPVILSQIENEYGNGDIESRYGPRAKPYVNWAASMATSLNTGVPWVMCQQPDAPPSVINTCNGFYCDQFKQNSDKTPKMWTENWTGWFLSFGGPVPYRPVEDIAFAVARFFQRGGTFQNYYMYHGGTNFGRTSGGPFIATSYDYDAPLDEYGLINQPKWGHLKDLHKAIKLCEAAMVATEPNITSLGSNIEVSVYKTDSQCAAFLANTATQSDAAVSFNGNSYHLPPWSVSILPDCKNVAFSTAKINSASTISTFVTRSSEADASGGSLSGWTSVNEPVGISNENAFTRMGLLEQINTTADKSDYLWYSLSVNIKNDEPFLQDGSATVLHVKTLGHVLHAYINGKLSGSGKGNSRHSNFTIEVPVTLVPGENKIDLLSATVGLQNYGAFFDLKGAGITGPVQLKGFKNGSTTDLSSKQWTYQVGLKGEDLGLSNGGSTLWKSQTALPTNQPLIWYKASFDAPAGDTPLSMDFTGMGKGEAWVNGQSIGRFWPAYIAPNDGCTDPCNYRGGYNAEKCLKNCGKPSQLLYHVPRSWLKSSGNVLVLFEEMGGDPTKLSFATREIQSVCSRISDAHPLPIDMWASEDDARKKSGPTLSLECPHPNQVISSIKFASFGTPQGTCGSFIHGRCSSSNALSIVKKACIGSKSCSLGVSINAFGDPCKGVAKSLAVEASCT</v>
      </c>
    </row>
    <row r="471" spans="1:101" x14ac:dyDescent="0.25">
      <c r="A471" t="s">
        <v>6838</v>
      </c>
      <c r="B471" t="s">
        <v>19461</v>
      </c>
      <c r="C471" t="s">
        <v>2100</v>
      </c>
      <c r="D471" t="s">
        <v>15063</v>
      </c>
      <c r="E471">
        <v>0</v>
      </c>
      <c r="F471" t="s">
        <v>10933</v>
      </c>
      <c r="G471">
        <v>1.64468002319336</v>
      </c>
      <c r="H471">
        <v>3.0996999740600599</v>
      </c>
      <c r="I471">
        <v>3.2171993255615199</v>
      </c>
      <c r="J471">
        <v>2.1171998977661102</v>
      </c>
      <c r="K471">
        <v>2.4238767623901398</v>
      </c>
      <c r="L471">
        <v>2.4543590545654301</v>
      </c>
      <c r="M471">
        <v>2.72867774963379</v>
      </c>
      <c r="N471">
        <v>2.5759363174438499</v>
      </c>
      <c r="O471">
        <v>2.2913990020752002</v>
      </c>
      <c r="P471">
        <v>1.3569307327270499</v>
      </c>
      <c r="Q471">
        <v>2.6970567703247101</v>
      </c>
      <c r="R471">
        <v>2.1243696212768599</v>
      </c>
      <c r="S471">
        <v>2.3942821025848402</v>
      </c>
      <c r="T471">
        <v>467</v>
      </c>
      <c r="U471" t="s">
        <v>10427</v>
      </c>
      <c r="X471" s="16">
        <v>0.32204786936441998</v>
      </c>
      <c r="Z471">
        <v>0.70819893771125098</v>
      </c>
      <c r="AA471">
        <v>0.20695648128541799</v>
      </c>
      <c r="AB471">
        <v>0.62093125186628173</v>
      </c>
      <c r="AP471">
        <v>24</v>
      </c>
      <c r="AQ471">
        <v>24</v>
      </c>
      <c r="AR471">
        <v>24</v>
      </c>
      <c r="AS471">
        <v>56.3</v>
      </c>
      <c r="AT471">
        <v>56.3</v>
      </c>
      <c r="AU471">
        <v>56.3</v>
      </c>
      <c r="AV471">
        <v>36.198</v>
      </c>
      <c r="AW471">
        <v>0</v>
      </c>
      <c r="AX471">
        <v>134.76</v>
      </c>
      <c r="AY471">
        <v>5977200000</v>
      </c>
      <c r="AZ471">
        <v>169</v>
      </c>
      <c r="BA471" t="s">
        <v>2101</v>
      </c>
      <c r="BB471" t="s">
        <v>2101</v>
      </c>
      <c r="BC471" t="s">
        <v>2102</v>
      </c>
      <c r="BD471" t="s">
        <v>2103</v>
      </c>
      <c r="BE471" t="s">
        <v>2104</v>
      </c>
      <c r="BF471" s="34" t="s">
        <v>19011</v>
      </c>
      <c r="BG471">
        <v>-1.3867698907852199</v>
      </c>
      <c r="BH471">
        <v>1.3050287961959799</v>
      </c>
      <c r="BI471">
        <v>1.5224034786224401</v>
      </c>
      <c r="BJ471">
        <v>-0.51260429620742798</v>
      </c>
      <c r="BK471">
        <v>5.4750360548496198E-2</v>
      </c>
      <c r="BL471">
        <v>0.111142843961716</v>
      </c>
      <c r="BM471">
        <v>0.61863464117050204</v>
      </c>
      <c r="BN471">
        <v>0.33606177568435702</v>
      </c>
      <c r="BO471">
        <v>-0.1903345733881</v>
      </c>
      <c r="BP471">
        <v>-1.9191083908081099</v>
      </c>
      <c r="BQ471">
        <v>0.56013560295105003</v>
      </c>
      <c r="BR471">
        <v>-0.49934026598930398</v>
      </c>
      <c r="BT471">
        <v>23.746221542358398</v>
      </c>
      <c r="BU471">
        <v>25.514606475830099</v>
      </c>
      <c r="BV471">
        <v>24.807298660278299</v>
      </c>
      <c r="BW471">
        <v>23.654689788818398</v>
      </c>
      <c r="BX471">
        <v>23.448970794677699</v>
      </c>
      <c r="BY471">
        <v>24.537477493286101</v>
      </c>
      <c r="BZ471">
        <v>24.315963745117202</v>
      </c>
      <c r="CA471">
        <v>23.984245300293001</v>
      </c>
      <c r="CB471">
        <v>23.937057495117202</v>
      </c>
      <c r="CC471">
        <v>21.5451469421387</v>
      </c>
      <c r="CD471">
        <v>22.929040908813501</v>
      </c>
      <c r="CE471">
        <v>23.091245651245099</v>
      </c>
      <c r="CG471">
        <v>23.746221542358398</v>
      </c>
      <c r="CH471">
        <v>25.514606475830099</v>
      </c>
      <c r="CI471">
        <v>24.807298660278299</v>
      </c>
      <c r="CJ471">
        <v>23.654689788818398</v>
      </c>
      <c r="CK471">
        <v>23.448970794677699</v>
      </c>
      <c r="CL471">
        <v>24.537477493286101</v>
      </c>
      <c r="CM471">
        <v>24.315963745117202</v>
      </c>
      <c r="CN471">
        <v>23.984245300293001</v>
      </c>
      <c r="CO471">
        <v>23.937057495117202</v>
      </c>
      <c r="CP471">
        <v>21.5451469421387</v>
      </c>
      <c r="CQ471">
        <v>22.929040908813501</v>
      </c>
      <c r="CR471">
        <v>23.091245651245099</v>
      </c>
      <c r="CT471" t="s">
        <v>19000</v>
      </c>
      <c r="CU471" t="s">
        <v>6838</v>
      </c>
      <c r="CV471" t="s">
        <v>18522</v>
      </c>
      <c r="CW471" t="str">
        <f>CT471&amp;CU471&amp;CHAR(10)&amp;CV471</f>
        <v>&gt;A0A3Q7G528
MSSLKVPASVPDPYEDAEQLKKAFKGWGTNEELIIQILAHRNAAQRKLIRDSYAAAYGEDLLKDLDSELTSDFQRVVLLWTLSPAERDAYLVNEATKRLTASNWVIMEIACTRSSDDLFKARQAYHARYKKSLEEDVAYHTSGDFRKLLVPLITAFRYEGDEVNMTLARKEANILHEKISDKAYNDEEIIRIISTRSKAQLSATFNHYNDHHGHEIIKDLEADDDDEYLKLLRAAIECLKTPEKHFEKVLRLAIKKLGTDEWDLTRVVATRAEVDMERIKEEYHRRNSVTLDRAIAGDTSGDYEKMLLALIGHGDA</v>
      </c>
    </row>
    <row r="472" spans="1:101" x14ac:dyDescent="0.25">
      <c r="A472" t="s">
        <v>6879</v>
      </c>
      <c r="B472" t="s">
        <v>19462</v>
      </c>
      <c r="C472" t="s">
        <v>7281</v>
      </c>
      <c r="D472" t="s">
        <v>15064</v>
      </c>
      <c r="E472">
        <v>0</v>
      </c>
      <c r="F472" t="s">
        <v>10934</v>
      </c>
      <c r="G472">
        <v>1.81743812561035</v>
      </c>
      <c r="H472">
        <v>3.03453540802002</v>
      </c>
      <c r="I472">
        <v>2.4535026550293</v>
      </c>
      <c r="J472">
        <v>2.2603940963745099</v>
      </c>
      <c r="K472">
        <v>1.9382410049438501</v>
      </c>
      <c r="L472">
        <v>3.4666309356689502</v>
      </c>
      <c r="M472">
        <v>3.4969120025634801</v>
      </c>
      <c r="N472">
        <v>1.38739681243896</v>
      </c>
      <c r="O472">
        <v>3.46390724182129</v>
      </c>
      <c r="P472">
        <v>1.0651063919067401</v>
      </c>
      <c r="Q472">
        <v>2.2984743118286102</v>
      </c>
      <c r="R472">
        <v>2.0083341598510698</v>
      </c>
      <c r="S472">
        <v>2.3909060955047607</v>
      </c>
      <c r="T472">
        <v>468</v>
      </c>
      <c r="X472" s="16">
        <v>-0.11992994944254676</v>
      </c>
      <c r="Z472">
        <v>0.64964417177914102</v>
      </c>
      <c r="AA472">
        <v>0.25767949777392402</v>
      </c>
      <c r="AB472">
        <v>0.55248501377655379</v>
      </c>
      <c r="AP472">
        <v>16</v>
      </c>
      <c r="AQ472">
        <v>16</v>
      </c>
      <c r="AR472">
        <v>16</v>
      </c>
      <c r="AS472">
        <v>14.6</v>
      </c>
      <c r="AT472">
        <v>14.6</v>
      </c>
      <c r="AU472">
        <v>14.6</v>
      </c>
      <c r="AV472">
        <v>107.99</v>
      </c>
      <c r="AW472">
        <v>0</v>
      </c>
      <c r="AX472">
        <v>107.98</v>
      </c>
      <c r="AY472">
        <v>16121000000</v>
      </c>
      <c r="AZ472">
        <v>204</v>
      </c>
      <c r="BA472" t="s">
        <v>2761</v>
      </c>
      <c r="BB472" t="s">
        <v>2761</v>
      </c>
      <c r="BC472" t="s">
        <v>2762</v>
      </c>
      <c r="BD472" t="s">
        <v>2763</v>
      </c>
      <c r="BE472" t="s">
        <v>2764</v>
      </c>
      <c r="BF472" s="34" t="s">
        <v>19011</v>
      </c>
      <c r="BG472">
        <v>-0.69821804761886597</v>
      </c>
      <c r="BH472">
        <v>0.78364199399948098</v>
      </c>
      <c r="BI472">
        <v>7.6213583350181593E-2</v>
      </c>
      <c r="BJ472">
        <v>-0.15890309214591999</v>
      </c>
      <c r="BK472">
        <v>-0.55113613605499301</v>
      </c>
      <c r="BL472">
        <v>1.3097339868545499</v>
      </c>
      <c r="BM472">
        <v>1.34660232067108</v>
      </c>
      <c r="BN472">
        <v>-1.2218089103698699</v>
      </c>
      <c r="BO472">
        <v>1.30641782283783</v>
      </c>
      <c r="BP472">
        <v>-1.61420917510986</v>
      </c>
      <c r="BQ472">
        <v>-0.112539045512676</v>
      </c>
      <c r="BR472">
        <v>-0.46579518914222701</v>
      </c>
      <c r="BT472">
        <v>23.918979644775401</v>
      </c>
      <c r="BU472">
        <v>25.44944190979</v>
      </c>
      <c r="BV472">
        <v>24.043601989746101</v>
      </c>
      <c r="BW472">
        <v>23.7978839874268</v>
      </c>
      <c r="BX472">
        <v>22.963335037231399</v>
      </c>
      <c r="BY472">
        <v>25.549749374389599</v>
      </c>
      <c r="BZ472">
        <v>25.0841979980469</v>
      </c>
      <c r="CA472">
        <v>22.7957057952881</v>
      </c>
      <c r="CB472">
        <v>25.109565734863299</v>
      </c>
      <c r="CC472">
        <v>21.253322601318398</v>
      </c>
      <c r="CD472">
        <v>22.530458450317401</v>
      </c>
      <c r="CE472">
        <v>22.9752101898193</v>
      </c>
      <c r="CG472">
        <v>23.918979644775401</v>
      </c>
      <c r="CH472">
        <v>25.44944190979</v>
      </c>
      <c r="CI472">
        <v>24.043601989746101</v>
      </c>
      <c r="CJ472">
        <v>23.7978839874268</v>
      </c>
      <c r="CK472">
        <v>22.963335037231399</v>
      </c>
      <c r="CL472">
        <v>25.549749374389599</v>
      </c>
      <c r="CM472">
        <v>25.0841979980469</v>
      </c>
      <c r="CN472">
        <v>22.7957057952881</v>
      </c>
      <c r="CO472">
        <v>25.109565734863299</v>
      </c>
      <c r="CP472">
        <v>21.253322601318398</v>
      </c>
      <c r="CQ472">
        <v>22.530458450317401</v>
      </c>
      <c r="CR472">
        <v>22.9752101898193</v>
      </c>
      <c r="CT472" t="s">
        <v>19000</v>
      </c>
      <c r="CU472" t="s">
        <v>6879</v>
      </c>
      <c r="CV472" t="s">
        <v>18409</v>
      </c>
      <c r="CW472" t="str">
        <f>CT472&amp;CU472&amp;CHAR(10)&amp;CV472</f>
        <v>&gt;A0A3Q7GV49
MAAATSLYVSEMLGSPVKFSGVARPAAPSPSSSATFKTVALFKKKAAAAPAKAKAAAVSPADDELAKWYGPDRRIFLPEGLLDRSEIPEYLNGEVPGDYGYDPFGLSKKPEDFAKYQAYELIHARWAMLGAAGFIIPEAFNKFGANCGPEAVWFKTGALLLDGNTLNYFGKNIPINLILAVVAEVVLVGGAEYYRIINGLDLEDKLHPGGPFDPLGLAKDPDQAAILKVKEIKNGRLAMFSMLGFFIQAYVTGQGPVENLAAHLSDPFGNNLLTVIGGASERVPTLFWAIDRPNMMMMISPCTFLCWIILTSSFNIDVVLSKTDSQQVSALNDMYQYLKPHSKLDGWKSNGGNPCDDSWTGVKCSGSDVTEINLSGLGLTGSLGFQLDKLDKVTYFDVSKNNLKDNIPYQLPPRTQHLDLSGNQFGGTVPYSISQMTELKSMNLNHNKLSGSLSDLFGKLTKLTEMHIQNNQFTGSINVLADLELDDLSRANLTASIFLRNVANNQFNGWIPNELKDIKKLETGGNSWSTGSAPPPPPGQKAKPHTRNSDKESGKSGLGIGAIAGILLGVLLLLSVIIALLSRKKRSSSSSHFIEEDKFSRRQTFTPLASQELSSSVRANMQEDFRVAEKHLQTSSSMVLKRLNSERHKSFNEKEMKNVPPSDHVKSANDKEFANPMKQNSSVKLDHYPLVDLQNATSNFASSRLLGEGSIGRVYMAKYPDGKVLAVKKIDSSFFRDGQCTEFTEIVGNMSKLHHTNIAEVIGYCSEQGHNMLIFEYFRNGSLYEFLHVSDDFSKPLTWNTRVRIALGVARALEYLHEVCSPSCLHGNIRTSNIVLDAELNSRLCECGMAMFHQRSSKNLDAGYTAPECTKPSAFTLKSDVYSFGVVMLELLTGRKPFDSSKPRLEQCLAEWASPQLHDLDALEQMADPALRGLYPPKSLSRFANVTALCVQPEPEFRPQMSEVVRLVQKSNMSQRGDDDDY</v>
      </c>
    </row>
    <row r="473" spans="1:101" x14ac:dyDescent="0.25">
      <c r="A473" t="s">
        <v>6195</v>
      </c>
      <c r="B473" t="s">
        <v>19463</v>
      </c>
      <c r="C473" t="s">
        <v>7988</v>
      </c>
      <c r="D473" t="s">
        <v>15065</v>
      </c>
      <c r="E473" t="s">
        <v>14675</v>
      </c>
      <c r="F473" t="s">
        <v>10935</v>
      </c>
      <c r="G473">
        <v>0.614593505859375</v>
      </c>
      <c r="H473">
        <v>2.83001613616943</v>
      </c>
      <c r="I473">
        <v>2.0608711242675799</v>
      </c>
      <c r="J473">
        <v>5.2130699157714802E-2</v>
      </c>
      <c r="K473">
        <v>2.75977230072021</v>
      </c>
      <c r="L473">
        <v>2.8879833221435498</v>
      </c>
      <c r="M473">
        <v>3.0945129394531299</v>
      </c>
      <c r="N473">
        <v>1.62564945220947</v>
      </c>
      <c r="O473">
        <v>4.2493839263915998</v>
      </c>
      <c r="P473">
        <v>3.5054883956909202</v>
      </c>
      <c r="Q473">
        <v>1.51179599761963</v>
      </c>
      <c r="R473">
        <v>3.3644781112670898</v>
      </c>
      <c r="S473">
        <v>2.3797229925791412</v>
      </c>
      <c r="T473">
        <v>469</v>
      </c>
      <c r="X473" s="16">
        <v>-6.4801851908363295E-2</v>
      </c>
      <c r="Z473">
        <v>0.70183276945384199</v>
      </c>
      <c r="AA473">
        <v>0.21049405353004999</v>
      </c>
      <c r="AB473">
        <v>0.61589396203359481</v>
      </c>
      <c r="AP473">
        <v>11</v>
      </c>
      <c r="AQ473">
        <v>6</v>
      </c>
      <c r="AR473">
        <v>6</v>
      </c>
      <c r="AS473">
        <v>51.9</v>
      </c>
      <c r="AT473">
        <v>26.1</v>
      </c>
      <c r="AU473">
        <v>26.1</v>
      </c>
      <c r="AV473">
        <v>34.344999999999999</v>
      </c>
      <c r="AW473">
        <v>0</v>
      </c>
      <c r="AX473">
        <v>99.058999999999997</v>
      </c>
      <c r="AY473">
        <v>3151300000</v>
      </c>
      <c r="AZ473">
        <v>73</v>
      </c>
      <c r="BA473" t="s">
        <v>6195</v>
      </c>
      <c r="BB473" t="s">
        <v>6195</v>
      </c>
      <c r="BC473" t="s">
        <v>6196</v>
      </c>
      <c r="BD473" t="s">
        <v>6197</v>
      </c>
      <c r="BE473" t="s">
        <v>6198</v>
      </c>
      <c r="BF473" s="34" t="s">
        <v>19011</v>
      </c>
      <c r="BG473">
        <v>-1.4280353784561199</v>
      </c>
      <c r="BH473">
        <v>0.36429879069328303</v>
      </c>
      <c r="BI473">
        <v>-0.25795939564704901</v>
      </c>
      <c r="BJ473">
        <v>-1.8830823898315401</v>
      </c>
      <c r="BK473">
        <v>0.30746972560882602</v>
      </c>
      <c r="BL473">
        <v>0.41119575500488298</v>
      </c>
      <c r="BM473">
        <v>0.57828354835510298</v>
      </c>
      <c r="BN473">
        <v>-0.61006498336792003</v>
      </c>
      <c r="BO473">
        <v>1.5126041173934901</v>
      </c>
      <c r="BP473">
        <v>0.91077333688735995</v>
      </c>
      <c r="BQ473">
        <v>-0.70217537879943803</v>
      </c>
      <c r="BR473">
        <v>0.79669237136840798</v>
      </c>
      <c r="BT473">
        <v>22.7161350250244</v>
      </c>
      <c r="BU473">
        <v>25.244922637939499</v>
      </c>
      <c r="BV473">
        <v>23.6509704589844</v>
      </c>
      <c r="BW473">
        <v>21.58962059021</v>
      </c>
      <c r="BX473">
        <v>23.784866333007798</v>
      </c>
      <c r="BY473">
        <v>24.9711017608643</v>
      </c>
      <c r="BZ473">
        <v>24.681798934936499</v>
      </c>
      <c r="CA473">
        <v>23.033958435058601</v>
      </c>
      <c r="CB473">
        <v>25.895042419433601</v>
      </c>
      <c r="CC473">
        <v>23.6937046051025</v>
      </c>
      <c r="CD473">
        <v>21.743780136108398</v>
      </c>
      <c r="CE473">
        <v>24.331354141235401</v>
      </c>
      <c r="CG473">
        <v>22.7161350250244</v>
      </c>
      <c r="CH473">
        <v>25.244922637939499</v>
      </c>
      <c r="CI473">
        <v>23.6509704589844</v>
      </c>
      <c r="CJ473">
        <v>21.58962059021</v>
      </c>
      <c r="CK473">
        <v>23.784866333007798</v>
      </c>
      <c r="CL473">
        <v>24.9711017608643</v>
      </c>
      <c r="CM473">
        <v>24.681798934936499</v>
      </c>
      <c r="CN473">
        <v>23.033958435058601</v>
      </c>
      <c r="CO473">
        <v>25.895042419433601</v>
      </c>
      <c r="CP473">
        <v>23.6937046051025</v>
      </c>
      <c r="CQ473">
        <v>21.743780136108398</v>
      </c>
      <c r="CR473">
        <v>24.331354141235401</v>
      </c>
      <c r="CT473" t="s">
        <v>19000</v>
      </c>
      <c r="CU473" t="s">
        <v>6195</v>
      </c>
      <c r="CV473" t="s">
        <v>18517</v>
      </c>
      <c r="CW473" t="str">
        <f>CT473&amp;CU473&amp;CHAR(10)&amp;CV473</f>
        <v>&gt;Q05538
MRLSEFTTLFLLFSVLLLSASAEQCGSQAGGALCASGLCCSKFGWCGNTNEYCGPGNCQSQCPGGPGPSGDLGGVISNSMFDQMLNHRNDNACQGKNNFYSYNAFVTAAGSFPGFGTTGDITARKREIAAFLAQTSHETTGGWPTAPDGPYAWGYCFLREQGSPGDYCTPSSQWPCAPGRKYFGRGPIQISHNYNYGPCGRAIGVDLLNNPDLVATDPVISFKSAIWFWMTPQSPKPSCHDVITGRWQPSGADQAANRVPGFGVITNIINGGLECGHGSDSRVQDRIGFYRRYCGILGVSPGENLDCGNQRSFGNGLLVDIM</v>
      </c>
    </row>
    <row r="474" spans="1:101" x14ac:dyDescent="0.25">
      <c r="A474" t="s">
        <v>2775</v>
      </c>
      <c r="B474" t="s">
        <v>19464</v>
      </c>
      <c r="C474" t="s">
        <v>7532</v>
      </c>
      <c r="D474" t="s">
        <v>15066</v>
      </c>
      <c r="E474" t="s">
        <v>14901</v>
      </c>
      <c r="F474" t="s">
        <v>10936</v>
      </c>
      <c r="G474">
        <v>2.4590930938720699</v>
      </c>
      <c r="H474">
        <v>2.2892332077026398</v>
      </c>
      <c r="I474">
        <v>2.1925678253173801</v>
      </c>
      <c r="J474">
        <v>1.7128438949585001</v>
      </c>
      <c r="K474">
        <v>2.5047197341918901</v>
      </c>
      <c r="L474">
        <v>1.9976272583007799</v>
      </c>
      <c r="M474">
        <v>2.4452610015869101</v>
      </c>
      <c r="N474">
        <v>2.7191591262817401</v>
      </c>
      <c r="O474">
        <v>2.0970726013183598</v>
      </c>
      <c r="P474">
        <v>2.9082517623901398</v>
      </c>
      <c r="Q474">
        <v>2.2452077865600599</v>
      </c>
      <c r="R474">
        <v>2.9609003067016602</v>
      </c>
      <c r="S474">
        <v>2.3776614665985107</v>
      </c>
      <c r="T474">
        <v>470</v>
      </c>
      <c r="X474" s="16">
        <v>0.24190107981364006</v>
      </c>
      <c r="Z474">
        <v>0.33344069264069298</v>
      </c>
      <c r="AA474">
        <v>0.68089411540867395</v>
      </c>
      <c r="AB474">
        <v>0.20849991611961222</v>
      </c>
      <c r="AP474">
        <v>11</v>
      </c>
      <c r="AQ474">
        <v>11</v>
      </c>
      <c r="AR474">
        <v>11</v>
      </c>
      <c r="AS474">
        <v>43.8</v>
      </c>
      <c r="AT474">
        <v>43.8</v>
      </c>
      <c r="AU474">
        <v>43.8</v>
      </c>
      <c r="AV474">
        <v>28.664000000000001</v>
      </c>
      <c r="AW474">
        <v>0</v>
      </c>
      <c r="AX474">
        <v>38.668999999999997</v>
      </c>
      <c r="AY474">
        <v>3419900000</v>
      </c>
      <c r="AZ474">
        <v>81</v>
      </c>
      <c r="BA474" t="s">
        <v>2775</v>
      </c>
      <c r="BB474" t="s">
        <v>2775</v>
      </c>
      <c r="BC474" t="s">
        <v>2776</v>
      </c>
      <c r="BF474" s="34" t="s">
        <v>19011</v>
      </c>
      <c r="BG474">
        <v>0.221225425601006</v>
      </c>
      <c r="BH474">
        <v>-0.24023318290710399</v>
      </c>
      <c r="BI474">
        <v>-0.50284415483474698</v>
      </c>
      <c r="BJ474">
        <v>-1.8061108589172401</v>
      </c>
      <c r="BK474">
        <v>0.34517937898635898</v>
      </c>
      <c r="BL474">
        <v>-1.0324394702911399</v>
      </c>
      <c r="BM474">
        <v>0.183647751808167</v>
      </c>
      <c r="BN474">
        <v>0.92774718999862704</v>
      </c>
      <c r="BO474">
        <v>-0.76227617263793901</v>
      </c>
      <c r="BP474">
        <v>1.44145548343658</v>
      </c>
      <c r="BQ474">
        <v>-0.35983711481094399</v>
      </c>
      <c r="BR474">
        <v>1.5844858884811399</v>
      </c>
      <c r="BT474">
        <v>24.560634613037099</v>
      </c>
      <c r="BU474">
        <v>24.704139709472699</v>
      </c>
      <c r="BV474">
        <v>23.782667160034201</v>
      </c>
      <c r="BW474">
        <v>23.2503337860107</v>
      </c>
      <c r="BX474">
        <v>23.529813766479499</v>
      </c>
      <c r="BY474">
        <v>24.080745697021499</v>
      </c>
      <c r="BZ474">
        <v>24.032546997070298</v>
      </c>
      <c r="CA474">
        <v>24.127468109130898</v>
      </c>
      <c r="CB474">
        <v>23.742731094360401</v>
      </c>
      <c r="CC474">
        <v>23.0964679718018</v>
      </c>
      <c r="CD474">
        <v>22.4771919250488</v>
      </c>
      <c r="CE474">
        <v>23.927776336669901</v>
      </c>
      <c r="CG474">
        <v>24.560634613037099</v>
      </c>
      <c r="CH474">
        <v>24.704139709472699</v>
      </c>
      <c r="CI474">
        <v>23.782667160034201</v>
      </c>
      <c r="CJ474">
        <v>23.2503337860107</v>
      </c>
      <c r="CK474">
        <v>23.529813766479499</v>
      </c>
      <c r="CL474">
        <v>24.080745697021499</v>
      </c>
      <c r="CM474">
        <v>24.032546997070298</v>
      </c>
      <c r="CN474">
        <v>24.127468109130898</v>
      </c>
      <c r="CO474">
        <v>23.742731094360401</v>
      </c>
      <c r="CP474">
        <v>23.0964679718018</v>
      </c>
      <c r="CQ474">
        <v>22.4771919250488</v>
      </c>
      <c r="CR474">
        <v>23.927776336669901</v>
      </c>
      <c r="CT474" t="s">
        <v>19000</v>
      </c>
      <c r="CU474" t="s">
        <v>2775</v>
      </c>
      <c r="CV474" t="s">
        <v>17617</v>
      </c>
      <c r="CW474" t="str">
        <f>CT474&amp;CU474&amp;CHAR(10)&amp;CV474</f>
        <v>&gt;A0A3Q7GW64
MATQKGKKTVLKFDSEEDVSKALAKYTAELSEKFIKQKGSFTVVLSGGSLIDTMRKLVEPPYKDSIDWSKWWIFWVDERVVPLGHDDSNYKLASDGFLSKVPIPSSNIYAINDKESPEGAAADYEARLKQLIESKVLPLSAITGFPKFDLMLLGMGPDGHVASLFPLHPHRHEKERLVTFITDSPKPPPPRITFTFPVINSASEIAMVVTGAELAHMVDVALGNAPPPDGIPPPCTEVSAEEELTWFLDKDAASELQTSR</v>
      </c>
    </row>
    <row r="475" spans="1:101" x14ac:dyDescent="0.25">
      <c r="A475" t="s">
        <v>2347</v>
      </c>
      <c r="B475" t="s">
        <v>19465</v>
      </c>
      <c r="C475" t="s">
        <v>7536</v>
      </c>
      <c r="D475" t="s">
        <v>15067</v>
      </c>
      <c r="E475" t="s">
        <v>15068</v>
      </c>
      <c r="F475" t="s">
        <v>10937</v>
      </c>
      <c r="G475">
        <v>2.6574897766113299</v>
      </c>
      <c r="H475">
        <v>1.6857042312622099</v>
      </c>
      <c r="I475">
        <v>1.4295082092285201</v>
      </c>
      <c r="J475">
        <v>2.7873582839965798</v>
      </c>
      <c r="K475">
        <v>2.5253000259399401</v>
      </c>
      <c r="L475">
        <v>3.0671157836914098</v>
      </c>
      <c r="M475">
        <v>2.6884002685546902</v>
      </c>
      <c r="N475">
        <v>2.1510992050170898</v>
      </c>
      <c r="O475">
        <v>1.9208526611328101</v>
      </c>
      <c r="P475">
        <v>2.8480253219604501</v>
      </c>
      <c r="Q475">
        <v>2.5809755325317401</v>
      </c>
      <c r="R475">
        <v>2.1021299362182599</v>
      </c>
      <c r="S475">
        <v>2.3703299363454189</v>
      </c>
      <c r="T475">
        <v>471</v>
      </c>
      <c r="X475" s="16">
        <v>-0.86902395884195682</v>
      </c>
      <c r="Z475">
        <v>0.30703370786516898</v>
      </c>
      <c r="AA475">
        <v>0.74126483198906701</v>
      </c>
      <c r="AB475">
        <v>0.18144089020923701</v>
      </c>
      <c r="AP475">
        <v>10</v>
      </c>
      <c r="AQ475">
        <v>10</v>
      </c>
      <c r="AR475">
        <v>10</v>
      </c>
      <c r="AS475">
        <v>30.5</v>
      </c>
      <c r="AT475">
        <v>30.5</v>
      </c>
      <c r="AU475">
        <v>30.5</v>
      </c>
      <c r="AV475">
        <v>43.423000000000002</v>
      </c>
      <c r="AW475">
        <v>0</v>
      </c>
      <c r="AX475">
        <v>42.91</v>
      </c>
      <c r="AY475">
        <v>4650300000</v>
      </c>
      <c r="AZ475">
        <v>85</v>
      </c>
      <c r="BA475" t="s">
        <v>2347</v>
      </c>
      <c r="BB475" t="s">
        <v>2347</v>
      </c>
      <c r="BC475" t="s">
        <v>2348</v>
      </c>
      <c r="BF475" s="34" t="s">
        <v>19011</v>
      </c>
      <c r="BG475">
        <v>0.56759846210479703</v>
      </c>
      <c r="BH475">
        <v>-1.35322713851929</v>
      </c>
      <c r="BI475">
        <v>-1.8596227169036901</v>
      </c>
      <c r="BJ475">
        <v>0.82429581880569502</v>
      </c>
      <c r="BK475">
        <v>0.30631297826767001</v>
      </c>
      <c r="BL475">
        <v>1.37726283073425</v>
      </c>
      <c r="BM475">
        <v>0.62869596481323198</v>
      </c>
      <c r="BN475">
        <v>-0.433330178260803</v>
      </c>
      <c r="BO475">
        <v>-0.88843417167663596</v>
      </c>
      <c r="BP475">
        <v>0.94420987367630005</v>
      </c>
      <c r="BQ475">
        <v>0.41636085510253901</v>
      </c>
      <c r="BR475">
        <v>-0.53012257814407304</v>
      </c>
      <c r="BT475">
        <v>24.759031295776399</v>
      </c>
      <c r="BU475">
        <v>24.100610733032202</v>
      </c>
      <c r="BV475">
        <v>23.019607543945298</v>
      </c>
      <c r="BW475">
        <v>24.3248481750488</v>
      </c>
      <c r="BX475">
        <v>23.5503940582275</v>
      </c>
      <c r="BY475">
        <v>25.150234222412099</v>
      </c>
      <c r="BZ475">
        <v>24.2756862640381</v>
      </c>
      <c r="CA475">
        <v>23.5594081878662</v>
      </c>
      <c r="CB475">
        <v>23.566511154174801</v>
      </c>
      <c r="CC475">
        <v>23.036241531372099</v>
      </c>
      <c r="CD475">
        <v>22.812959671020501</v>
      </c>
      <c r="CE475">
        <v>23.069005966186499</v>
      </c>
      <c r="CG475">
        <v>24.759031295776399</v>
      </c>
      <c r="CH475">
        <v>24.100610733032202</v>
      </c>
      <c r="CI475">
        <v>23.019607543945298</v>
      </c>
      <c r="CJ475">
        <v>24.3248481750488</v>
      </c>
      <c r="CK475">
        <v>23.5503940582275</v>
      </c>
      <c r="CL475">
        <v>25.150234222412099</v>
      </c>
      <c r="CM475">
        <v>24.2756862640381</v>
      </c>
      <c r="CN475">
        <v>23.5594081878662</v>
      </c>
      <c r="CO475">
        <v>23.566511154174801</v>
      </c>
      <c r="CP475">
        <v>23.036241531372099</v>
      </c>
      <c r="CQ475">
        <v>22.812959671020501</v>
      </c>
      <c r="CR475">
        <v>23.069005966186499</v>
      </c>
      <c r="CT475" t="s">
        <v>19000</v>
      </c>
      <c r="CU475" t="s">
        <v>2347</v>
      </c>
      <c r="CV475" t="s">
        <v>17538</v>
      </c>
      <c r="CW475" t="str">
        <f>CT475&amp;CU475&amp;CHAR(10)&amp;CV475</f>
        <v>&gt;A0A3Q7GDA5
MAASSSSLQFTATPFNQFHSKKVPKHATKWGTIRCSASSPSKSYNITLLPGDGIGPEVISVAKNALQLVSSIEGFEVAFEEMPMGGAALDAVGVPLPDETLNSAKKSDATLLGAIGGYKWDKNEKHLKPETGLLQLREGLQVFANLRPATVLPQLVDASTLKKEVAEGVDLMVVRELTGGIYFGKPRGFSTDKNGQEIGFNTEVYAAYEIERIARIAFETARKRRGKLCSVDKANVLEASMLWRKIVTALASEYPDVELSHMYVDNAAMQLVRNPKQFDTIVTNNIFGDILSDEASMITGSIGMLPSASLGAAGPGLFEPIHGSAPDIAGQDKANPLATMLSAAMLLKYGLGEEKAAQRIEAAVLDTLNRGFRTGDIHSAGHKLVGCKEMGEEVLKSIDSKTPAAV</v>
      </c>
    </row>
    <row r="476" spans="1:101" x14ac:dyDescent="0.25">
      <c r="A476" t="s">
        <v>2827</v>
      </c>
      <c r="B476" t="s">
        <v>19466</v>
      </c>
      <c r="C476" t="s">
        <v>7177</v>
      </c>
      <c r="D476" t="s">
        <v>14832</v>
      </c>
      <c r="E476">
        <v>0</v>
      </c>
      <c r="F476" t="s">
        <v>10938</v>
      </c>
      <c r="G476">
        <v>2.5829887390136701</v>
      </c>
      <c r="H476">
        <v>1.99096775054932</v>
      </c>
      <c r="I476">
        <v>1.93410491943359</v>
      </c>
      <c r="J476">
        <v>2.1079950332641602</v>
      </c>
      <c r="K476">
        <v>2.9880704879760698</v>
      </c>
      <c r="L476">
        <v>2.6499195098877002</v>
      </c>
      <c r="M476">
        <v>2.6187686920165998</v>
      </c>
      <c r="N476">
        <v>2.2299013137817401</v>
      </c>
      <c r="O476">
        <v>2.6910171508789098</v>
      </c>
      <c r="P476">
        <v>2.33947658538818</v>
      </c>
      <c r="Q476">
        <v>1.3876752853393599</v>
      </c>
      <c r="R476">
        <v>2.91161060333252</v>
      </c>
      <c r="S476">
        <v>2.3693746725718183</v>
      </c>
      <c r="T476">
        <v>472</v>
      </c>
      <c r="X476" s="16">
        <v>-0.41264120737711663</v>
      </c>
      <c r="Z476">
        <v>0.75376268031642601</v>
      </c>
      <c r="AA476">
        <v>0.17199864229004899</v>
      </c>
      <c r="AB476">
        <v>0.67297876017596114</v>
      </c>
      <c r="AP476">
        <v>14</v>
      </c>
      <c r="AQ476">
        <v>14</v>
      </c>
      <c r="AR476">
        <v>14</v>
      </c>
      <c r="AS476">
        <v>30.9</v>
      </c>
      <c r="AT476">
        <v>30.9</v>
      </c>
      <c r="AU476">
        <v>30.9</v>
      </c>
      <c r="AV476">
        <v>82.73</v>
      </c>
      <c r="AW476">
        <v>0</v>
      </c>
      <c r="AX476">
        <v>120.45</v>
      </c>
      <c r="AY476">
        <v>7160200000</v>
      </c>
      <c r="AZ476">
        <v>134</v>
      </c>
      <c r="BA476" t="s">
        <v>2827</v>
      </c>
      <c r="BB476" t="s">
        <v>2827</v>
      </c>
      <c r="BC476" t="s">
        <v>2828</v>
      </c>
      <c r="BF476" s="34" t="s">
        <v>19011</v>
      </c>
      <c r="BG476">
        <v>0.46197876334190402</v>
      </c>
      <c r="BH476">
        <v>-0.81837290525436401</v>
      </c>
      <c r="BI476">
        <v>-0.94134896993637096</v>
      </c>
      <c r="BJ476">
        <v>-0.56528037786483798</v>
      </c>
      <c r="BK476">
        <v>1.33804070949554</v>
      </c>
      <c r="BL476">
        <v>0.60672855377197299</v>
      </c>
      <c r="BM476">
        <v>0.539359331130981</v>
      </c>
      <c r="BN476">
        <v>-0.30163615942001298</v>
      </c>
      <c r="BO476">
        <v>0.69560956954956099</v>
      </c>
      <c r="BP476">
        <v>-6.4659982919692993E-2</v>
      </c>
      <c r="BQ476">
        <v>-2.1231009960174601</v>
      </c>
      <c r="BR476">
        <v>1.1726825237274201</v>
      </c>
      <c r="BT476">
        <v>24.6845302581787</v>
      </c>
      <c r="BU476">
        <v>24.4058742523193</v>
      </c>
      <c r="BV476">
        <v>23.524204254150401</v>
      </c>
      <c r="BW476">
        <v>23.645484924316399</v>
      </c>
      <c r="BX476">
        <v>24.0131645202637</v>
      </c>
      <c r="BY476">
        <v>24.733037948608398</v>
      </c>
      <c r="BZ476">
        <v>24.2060546875</v>
      </c>
      <c r="CA476">
        <v>23.638210296630898</v>
      </c>
      <c r="CB476">
        <v>24.336675643920898</v>
      </c>
      <c r="CC476">
        <v>22.527692794799801</v>
      </c>
      <c r="CD476">
        <v>21.6196594238281</v>
      </c>
      <c r="CE476">
        <v>23.878486633300799</v>
      </c>
      <c r="CG476">
        <v>24.6845302581787</v>
      </c>
      <c r="CH476">
        <v>24.4058742523193</v>
      </c>
      <c r="CI476">
        <v>23.524204254150401</v>
      </c>
      <c r="CJ476">
        <v>23.645484924316399</v>
      </c>
      <c r="CK476">
        <v>24.0131645202637</v>
      </c>
      <c r="CL476">
        <v>24.733037948608398</v>
      </c>
      <c r="CM476">
        <v>24.2060546875</v>
      </c>
      <c r="CN476">
        <v>23.638210296630898</v>
      </c>
      <c r="CO476">
        <v>24.336675643920898</v>
      </c>
      <c r="CP476">
        <v>22.527692794799801</v>
      </c>
      <c r="CQ476">
        <v>21.6196594238281</v>
      </c>
      <c r="CR476">
        <v>23.878486633300799</v>
      </c>
      <c r="CT476" t="s">
        <v>19000</v>
      </c>
      <c r="CU476" t="s">
        <v>2827</v>
      </c>
      <c r="CV476" t="s">
        <v>18597</v>
      </c>
      <c r="CW476" t="str">
        <f>CT476&amp;CU476&amp;CHAR(10)&amp;CV476</f>
        <v>&gt;A0A3Q7GY58
MAEISVLSILFILSFCLAPVTISVQSDDHETFIIHVAKSHKPHVFSTHHHWYSSIVRSVSPSSHHPSKILYTYERAAVGFSARLTAGQADQLRRVPGVISVIPDQVRYPHTTHTPTFLKLADSFGLWPDSDYADDVIVGVLDTGIWPERPSFSDEGLSPVPAGWKGKCVTGPGFPRSSCNRKIIGARMFYKGYEASQGPMDESKEAKSPRDTEGHGTHTASTAAGSLVANASFYQYAKGEARGMAIKARIAAYKICWKTGCFDSDILAAMDQAVDDGVHVISLSVGANGYAPHYLHDSIAIGAFGASEHGVLVSCSAGNSGPGPYTAVNIAPWILTVGASTIDREFPADVILGDDRVFGGVSLYAGNPLNDSKLPVVYSGDCGSKYCYPGKLDHKKVAGKIVLCDRGGNARVEKGSAVKLAGGVGMILANLADSGEELVADSHLLPATMVGQKAGDEIREYVISDPSPTATIVFKGTVIGNSPAAPRVAAFSSRGPNHLTPEILKPDVTAPGVNILAGWTGANGPTDLEIDPRRVEFNIISGTSMSCPHVSGLAALLRRAHSKWTPAAIKSALMTTAYNLDNSGKIFTDLATGEESTPFVHGSGHVDPNRALNPGLVYDIETSDYVNFLCTIGYDGDDIAVFVRDSSRVNCSERSLATPGDLNYPSFAVDFTSDSNGVVKYKRVVKNVGGNPNAVYEVKVNAPLGVEVSVSPAKLVFSEENNSLSYEISFTSKRSEDNIMVKGTPSAFGSIEWSDGIHSVRSPIAVRWRYQSAVSM</v>
      </c>
    </row>
    <row r="477" spans="1:101" x14ac:dyDescent="0.25">
      <c r="A477" t="s">
        <v>3221</v>
      </c>
      <c r="B477" t="s">
        <v>19467</v>
      </c>
      <c r="C477" t="s">
        <v>7419</v>
      </c>
      <c r="D477" t="s">
        <v>15069</v>
      </c>
      <c r="E477">
        <v>0</v>
      </c>
      <c r="F477" t="s">
        <v>10939</v>
      </c>
      <c r="G477">
        <v>2.3315944671630899</v>
      </c>
      <c r="H477">
        <v>2.7568235397338898</v>
      </c>
      <c r="I477">
        <v>3.2821521759033199</v>
      </c>
      <c r="J477">
        <v>1.5511064529418901</v>
      </c>
      <c r="K477">
        <v>2.4758443832397501</v>
      </c>
      <c r="L477">
        <v>0.82754325866699197</v>
      </c>
      <c r="M477">
        <v>1.2905635833740201</v>
      </c>
      <c r="N477">
        <v>2.4619226455688499</v>
      </c>
      <c r="O477">
        <v>2.2821178436279301</v>
      </c>
      <c r="P477">
        <v>3.1885499954223602</v>
      </c>
      <c r="Q477">
        <v>3.2667646408081099</v>
      </c>
      <c r="R477">
        <v>2.6937017440795898</v>
      </c>
      <c r="S477">
        <v>2.3673903942108159</v>
      </c>
      <c r="T477">
        <v>473</v>
      </c>
      <c r="X477" s="16">
        <v>1.1720253626505557</v>
      </c>
      <c r="Z477">
        <v>0.184144</v>
      </c>
      <c r="AA477">
        <v>1.23420437451494</v>
      </c>
      <c r="AB477">
        <v>5.8317060560364571E-2</v>
      </c>
      <c r="AP477">
        <v>16</v>
      </c>
      <c r="AQ477">
        <v>16</v>
      </c>
      <c r="AR477">
        <v>16</v>
      </c>
      <c r="AS477">
        <v>38.200000000000003</v>
      </c>
      <c r="AT477">
        <v>38.200000000000003</v>
      </c>
      <c r="AU477">
        <v>38.200000000000003</v>
      </c>
      <c r="AV477">
        <v>54.618000000000002</v>
      </c>
      <c r="AW477">
        <v>0</v>
      </c>
      <c r="AX477">
        <v>123.6</v>
      </c>
      <c r="AY477">
        <v>5728500000</v>
      </c>
      <c r="AZ477">
        <v>144</v>
      </c>
      <c r="BA477" t="s">
        <v>3220</v>
      </c>
      <c r="BB477" t="s">
        <v>3221</v>
      </c>
      <c r="BC477" t="s">
        <v>3222</v>
      </c>
      <c r="BF477" s="34" t="s">
        <v>19011</v>
      </c>
      <c r="BG477">
        <v>-4.5513089746236801E-2</v>
      </c>
      <c r="BH477">
        <v>0.49514868855476402</v>
      </c>
      <c r="BI477">
        <v>1.1630830764770499</v>
      </c>
      <c r="BJ477">
        <v>-1.0378724336624101</v>
      </c>
      <c r="BK477">
        <v>0.13789491355419201</v>
      </c>
      <c r="BL477">
        <v>-1.9578541517257699</v>
      </c>
      <c r="BM477">
        <v>-1.3691422939300499</v>
      </c>
      <c r="BN477">
        <v>0.12019398063421199</v>
      </c>
      <c r="BO477">
        <v>-0.108420640230179</v>
      </c>
      <c r="BP477">
        <v>1.0440716743469201</v>
      </c>
      <c r="BQ477">
        <v>1.1435184478759799</v>
      </c>
      <c r="BR477">
        <v>0.41489183902740501</v>
      </c>
      <c r="BT477">
        <v>24.4331359863281</v>
      </c>
      <c r="BU477">
        <v>25.171730041503899</v>
      </c>
      <c r="BV477">
        <v>24.872251510620099</v>
      </c>
      <c r="BW477">
        <v>23.088596343994102</v>
      </c>
      <c r="BX477">
        <v>23.500938415527301</v>
      </c>
      <c r="BY477">
        <v>22.910661697387699</v>
      </c>
      <c r="BZ477">
        <v>22.877849578857401</v>
      </c>
      <c r="CA477">
        <v>23.870231628418001</v>
      </c>
      <c r="CB477">
        <v>23.927776336669901</v>
      </c>
      <c r="CC477">
        <v>23.376766204833999</v>
      </c>
      <c r="CD477">
        <v>23.4987487792969</v>
      </c>
      <c r="CE477">
        <v>23.660577774047901</v>
      </c>
      <c r="CG477">
        <v>24.4331359863281</v>
      </c>
      <c r="CH477">
        <v>25.171730041503899</v>
      </c>
      <c r="CI477">
        <v>24.872251510620099</v>
      </c>
      <c r="CJ477">
        <v>23.088596343994102</v>
      </c>
      <c r="CK477">
        <v>23.500938415527301</v>
      </c>
      <c r="CL477">
        <v>22.910661697387699</v>
      </c>
      <c r="CM477">
        <v>22.877849578857401</v>
      </c>
      <c r="CN477">
        <v>23.870231628418001</v>
      </c>
      <c r="CO477">
        <v>23.927776336669901</v>
      </c>
      <c r="CP477">
        <v>23.376766204833999</v>
      </c>
      <c r="CQ477">
        <v>23.4987487792969</v>
      </c>
      <c r="CR477">
        <v>23.660577774047901</v>
      </c>
      <c r="CT477" t="s">
        <v>19000</v>
      </c>
      <c r="CU477" t="s">
        <v>3221</v>
      </c>
      <c r="CV477" t="s">
        <v>16960</v>
      </c>
      <c r="CW477" t="str">
        <f>CT477&amp;CU477&amp;CHAR(10)&amp;CV477</f>
        <v>&gt;A0A3Q7H9Y9
MDSQHKSNRQLQRAPCFSSAGQRAEASPSVIVIGGGIAGLAAARALYDASFQVVVLESRDRIGGRVHTDYSFGFPVDLGASWLHGVCKENPLAPLIGRLGLPLYRTSGDNSVLYDHDLESYALFDMDGNQVPQDLVTKVGETFESILKETDRIRQEFSEDMSIGRAISMVFDRRPDLRLEGIAHKVLQWYLCRMEGWFAADADSISLKYWDQEELLPGGHGLMVRGYRPVINTLAKGLDIRLDHRVTQVVRRYNGVKVTVEDGRTFVADAAVVAVPLGVLKSNRIKFEPRLPEWKEAAINELGVGIENKIILHFEKVFWPNVEFLGVVAQSSYECSYFLNLHKATGHPVLVYMPAGQLAHDIEKLSDEDAANFAFKQLQRILPNATTPIQHLVSHWGTDVNSLGSYSYDAVGKPHEFYERLRIPVDNIFFAGEATSMDYPGSVHGAYSTGLMAAEDCRMRVLERYGEVDLFQPVMGEDTPVAVPLLISRM</v>
      </c>
    </row>
    <row r="478" spans="1:101" x14ac:dyDescent="0.25">
      <c r="A478" t="s">
        <v>5078</v>
      </c>
      <c r="B478" t="s">
        <v>19468</v>
      </c>
      <c r="C478" t="s">
        <v>7838</v>
      </c>
      <c r="D478">
        <v>0</v>
      </c>
      <c r="E478">
        <v>0</v>
      </c>
      <c r="F478" t="s">
        <v>10940</v>
      </c>
      <c r="G478">
        <v>1.8294868469238299</v>
      </c>
      <c r="H478">
        <v>1.1347837448120099</v>
      </c>
      <c r="I478">
        <v>0.68120574951171897</v>
      </c>
      <c r="J478">
        <v>1.44219303131104</v>
      </c>
      <c r="K478">
        <v>2.3928022384643599</v>
      </c>
      <c r="L478">
        <v>2.3306522369384801</v>
      </c>
      <c r="M478">
        <v>3.5749473571777299</v>
      </c>
      <c r="N478">
        <v>3.1001443862914999</v>
      </c>
      <c r="O478">
        <v>1.8791446685791</v>
      </c>
      <c r="P478">
        <v>3.4155511856079102</v>
      </c>
      <c r="Q478">
        <v>2.9768857955932599</v>
      </c>
      <c r="R478">
        <v>3.63048267364502</v>
      </c>
      <c r="S478">
        <v>2.3656899929046635</v>
      </c>
      <c r="T478">
        <v>474</v>
      </c>
      <c r="X478" s="16">
        <v>-0.84005705515544027</v>
      </c>
      <c r="Z478">
        <v>0.10370114942528701</v>
      </c>
      <c r="AA478">
        <v>1.89739451756754</v>
      </c>
      <c r="AB478">
        <v>1.2665008407648493E-2</v>
      </c>
      <c r="AP478">
        <v>8</v>
      </c>
      <c r="AQ478">
        <v>8</v>
      </c>
      <c r="AR478">
        <v>8</v>
      </c>
      <c r="AS478">
        <v>59.2</v>
      </c>
      <c r="AT478">
        <v>59.2</v>
      </c>
      <c r="AU478">
        <v>59.2</v>
      </c>
      <c r="AV478">
        <v>21.835999999999999</v>
      </c>
      <c r="AW478">
        <v>0</v>
      </c>
      <c r="AX478">
        <v>32.470999999999997</v>
      </c>
      <c r="AY478">
        <v>2521300000</v>
      </c>
      <c r="AZ478">
        <v>72</v>
      </c>
      <c r="BA478" t="s">
        <v>5078</v>
      </c>
      <c r="BB478" t="s">
        <v>5078</v>
      </c>
      <c r="BC478" t="s">
        <v>5079</v>
      </c>
      <c r="BF478" s="34" t="s">
        <v>19011</v>
      </c>
      <c r="BG478">
        <v>-0.54092329740524303</v>
      </c>
      <c r="BH478">
        <v>-1.2417418956756601</v>
      </c>
      <c r="BI478">
        <v>-1.69931268692017</v>
      </c>
      <c r="BJ478">
        <v>-0.93162643909454301</v>
      </c>
      <c r="BK478">
        <v>2.7350913733243901E-2</v>
      </c>
      <c r="BL478">
        <v>-3.5346191376447698E-2</v>
      </c>
      <c r="BM478">
        <v>1.2199023962020901</v>
      </c>
      <c r="BN478">
        <v>0.74091976881027199</v>
      </c>
      <c r="BO478">
        <v>-0.49082836508750899</v>
      </c>
      <c r="BP478">
        <v>1.05910301208496</v>
      </c>
      <c r="BQ478">
        <v>0.61657613515853904</v>
      </c>
      <c r="BR478">
        <v>1.2759265899658201</v>
      </c>
      <c r="BT478">
        <v>23.931028366088899</v>
      </c>
      <c r="BU478">
        <v>23.549690246581999</v>
      </c>
      <c r="BV478">
        <v>22.271305084228501</v>
      </c>
      <c r="BW478">
        <v>22.979682922363299</v>
      </c>
      <c r="BX478">
        <v>23.417896270751999</v>
      </c>
      <c r="BY478">
        <v>24.413770675659201</v>
      </c>
      <c r="BZ478">
        <v>25.162233352661101</v>
      </c>
      <c r="CA478">
        <v>24.5084533691406</v>
      </c>
      <c r="CB478">
        <v>23.524803161621101</v>
      </c>
      <c r="CC478">
        <v>23.603767395019499</v>
      </c>
      <c r="CD478">
        <v>23.208869934081999</v>
      </c>
      <c r="CE478">
        <v>24.597358703613299</v>
      </c>
      <c r="CG478">
        <v>23.931028366088899</v>
      </c>
      <c r="CH478">
        <v>23.549690246581999</v>
      </c>
      <c r="CI478">
        <v>22.271305084228501</v>
      </c>
      <c r="CJ478">
        <v>22.979682922363299</v>
      </c>
      <c r="CK478">
        <v>23.417896270751999</v>
      </c>
      <c r="CL478">
        <v>24.413770675659201</v>
      </c>
      <c r="CM478">
        <v>25.162233352661101</v>
      </c>
      <c r="CN478">
        <v>24.5084533691406</v>
      </c>
      <c r="CO478">
        <v>23.524803161621101</v>
      </c>
      <c r="CP478">
        <v>23.603767395019499</v>
      </c>
      <c r="CQ478">
        <v>23.208869934081999</v>
      </c>
      <c r="CR478">
        <v>24.597358703613299</v>
      </c>
      <c r="CT478" t="s">
        <v>19000</v>
      </c>
      <c r="CU478" t="s">
        <v>5078</v>
      </c>
      <c r="CV478" t="s">
        <v>16646</v>
      </c>
      <c r="CW478" t="str">
        <f>CT478&amp;CU478&amp;CHAR(10)&amp;CV478</f>
        <v>&gt;A0A3Q7J3Y8
MASNSTEPTASKIVAKLNLKVHPEGGFYSETFRDNSVILSRSHLPSTYKVDRPVSTCIYFLLPSGSASHLHRIPCAETWHFYMGEPITVMELNETDGKVKLTCVGPDPLVDDQFVQYTVPPNVWFGAFPTKDYNISSDMQVTKAPTRDGEKHFSLVGCTCAPAFQFEDFELAKRSDLVSRFPAHESLVSLLAFPDL</v>
      </c>
    </row>
    <row r="479" spans="1:101" x14ac:dyDescent="0.25">
      <c r="A479" t="s">
        <v>4494</v>
      </c>
      <c r="B479" t="s">
        <v>19469</v>
      </c>
      <c r="C479" t="s">
        <v>5937</v>
      </c>
      <c r="D479" t="s">
        <v>14672</v>
      </c>
      <c r="E479" t="s">
        <v>14673</v>
      </c>
      <c r="F479" t="s">
        <v>10941</v>
      </c>
      <c r="G479">
        <v>2.9326019287109402</v>
      </c>
      <c r="H479">
        <v>1.6454496383667001</v>
      </c>
      <c r="I479">
        <v>2.9213733673095699</v>
      </c>
      <c r="J479">
        <v>2.4783983230590798</v>
      </c>
      <c r="K479">
        <v>2.8722581863403298</v>
      </c>
      <c r="L479">
        <v>0.42550468444824202</v>
      </c>
      <c r="M479">
        <v>1.17401123046875</v>
      </c>
      <c r="N479">
        <v>2.5542135238647501</v>
      </c>
      <c r="O479">
        <v>2.5115699768066402</v>
      </c>
      <c r="P479">
        <v>3.2287797927856401</v>
      </c>
      <c r="Q479">
        <v>3.1112813949585001</v>
      </c>
      <c r="R479">
        <v>2.5316286087036102</v>
      </c>
      <c r="S479">
        <v>2.365589221318563</v>
      </c>
      <c r="T479">
        <v>475</v>
      </c>
      <c r="X479" s="16">
        <v>0.57442124684651974</v>
      </c>
      <c r="Z479">
        <v>0.60839013933547703</v>
      </c>
      <c r="AA479">
        <v>0.29700576506589799</v>
      </c>
      <c r="AB479">
        <v>0.504654598453944</v>
      </c>
      <c r="AP479">
        <v>2</v>
      </c>
      <c r="AQ479">
        <v>2</v>
      </c>
      <c r="AR479">
        <v>2</v>
      </c>
      <c r="AS479">
        <v>5.7</v>
      </c>
      <c r="AT479">
        <v>5.7</v>
      </c>
      <c r="AU479">
        <v>5.7</v>
      </c>
      <c r="AV479">
        <v>45.850999999999999</v>
      </c>
      <c r="AW479">
        <v>0</v>
      </c>
      <c r="AX479">
        <v>33.421999999999997</v>
      </c>
      <c r="AY479">
        <v>3672400000</v>
      </c>
      <c r="AZ479">
        <v>33</v>
      </c>
      <c r="BA479" t="s">
        <v>4494</v>
      </c>
      <c r="BB479" t="s">
        <v>4494</v>
      </c>
      <c r="BC479" t="s">
        <v>4495</v>
      </c>
      <c r="BF479" s="34" t="s">
        <v>19011</v>
      </c>
      <c r="BG479">
        <v>0.66538727283477805</v>
      </c>
      <c r="BH479">
        <v>-0.84508103132247903</v>
      </c>
      <c r="BI479">
        <v>0.652210593223572</v>
      </c>
      <c r="BJ479">
        <v>0.132381051778793</v>
      </c>
      <c r="BK479">
        <v>0.59457409381866499</v>
      </c>
      <c r="BL479">
        <v>-2.2766819000244101</v>
      </c>
      <c r="BM479">
        <v>-1.3983122110366799</v>
      </c>
      <c r="BN479">
        <v>0.22134989500045801</v>
      </c>
      <c r="BO479">
        <v>0.17130786180496199</v>
      </c>
      <c r="BP479">
        <v>1.0129508972168</v>
      </c>
      <c r="BQ479">
        <v>0.87506693601608299</v>
      </c>
      <c r="BR479">
        <v>0.19484658539295199</v>
      </c>
      <c r="BT479">
        <v>25.034143447876001</v>
      </c>
      <c r="BU479">
        <v>24.060356140136701</v>
      </c>
      <c r="BV479">
        <v>24.511472702026399</v>
      </c>
      <c r="BW479">
        <v>24.0158882141113</v>
      </c>
      <c r="BX479">
        <v>23.897352218627901</v>
      </c>
      <c r="BY479">
        <v>22.508623123168899</v>
      </c>
      <c r="BZ479">
        <v>22.761297225952099</v>
      </c>
      <c r="CA479">
        <v>23.962522506713899</v>
      </c>
      <c r="CB479">
        <v>24.157228469848601</v>
      </c>
      <c r="CC479">
        <v>23.416996002197301</v>
      </c>
      <c r="CD479">
        <v>23.343265533447301</v>
      </c>
      <c r="CE479">
        <v>23.4985046386719</v>
      </c>
      <c r="CG479">
        <v>25.034143447876001</v>
      </c>
      <c r="CH479">
        <v>24.060356140136701</v>
      </c>
      <c r="CI479">
        <v>24.511472702026399</v>
      </c>
      <c r="CJ479">
        <v>24.0158882141113</v>
      </c>
      <c r="CK479">
        <v>23.897352218627901</v>
      </c>
      <c r="CL479">
        <v>22.508623123168899</v>
      </c>
      <c r="CM479">
        <v>22.761297225952099</v>
      </c>
      <c r="CN479">
        <v>23.962522506713899</v>
      </c>
      <c r="CO479">
        <v>24.157228469848601</v>
      </c>
      <c r="CP479">
        <v>23.416996002197301</v>
      </c>
      <c r="CQ479">
        <v>23.343265533447301</v>
      </c>
      <c r="CR479">
        <v>23.4985046386719</v>
      </c>
      <c r="CT479" t="s">
        <v>19000</v>
      </c>
      <c r="CU479" t="s">
        <v>4494</v>
      </c>
      <c r="CV479" t="s">
        <v>18321</v>
      </c>
      <c r="CW479" t="str">
        <f>CT479&amp;CU479&amp;CHAR(10)&amp;CV479</f>
        <v>&gt;A0A3Q7IKQ0
MLNKQLFSLLLICIAVATTPSIAAEDAITVVTCSTVYSRLEPCLGYVLGGGLSVPSECCNGIKSLHRAARTTADRQRFCRCLKNVRSNATNTRISRASQLTGICKVNALFKIRPDFDCSKQLFPLLLLICVAVAATATDAAVTCNTVYTDLEPCLGFVLNGGLTVPSACCGGLKSLLVAAGTTADRQSACKCIKSLASSANGVQIGRATQLPRICKQLFPLLLVYAAVAAAAATAAKDALVTCNMVYSSLEPCLGYVLGGGLSVPSECCGGSKSLLSMGCTIDDRQSACKCIKSAGSNANEAQLSRAATLPRICKTNVPFKISPHVDCSKQPFPMLLICIAVVMATITATTSQDATLTCNTVFTTLEPCLSYVLGGGLSVPSECCNGIKSMLNGAYTIADRQSACKCIKSVVSSAAPGPVSRAAKVPGICKANVPFKISPH</v>
      </c>
    </row>
    <row r="480" spans="1:101" x14ac:dyDescent="0.25">
      <c r="A480" t="s">
        <v>6828</v>
      </c>
      <c r="B480" t="s">
        <v>6828</v>
      </c>
      <c r="C480" t="s">
        <v>7473</v>
      </c>
      <c r="D480" t="s">
        <v>15070</v>
      </c>
      <c r="E480" t="s">
        <v>15071</v>
      </c>
      <c r="F480" t="s">
        <v>10942</v>
      </c>
      <c r="G480">
        <v>2.80009841918945</v>
      </c>
      <c r="H480">
        <v>2.8349428176879901</v>
      </c>
      <c r="I480">
        <v>3.661376953125</v>
      </c>
      <c r="J480">
        <v>1.1553430557251001</v>
      </c>
      <c r="K480">
        <v>2.15917873382568</v>
      </c>
      <c r="L480">
        <v>0.30911445617675798</v>
      </c>
      <c r="M480">
        <v>2.60302734375</v>
      </c>
      <c r="N480">
        <v>3.3917989730835001</v>
      </c>
      <c r="O480">
        <v>1.8339767456054701</v>
      </c>
      <c r="P480">
        <v>2.9193887710571298</v>
      </c>
      <c r="Q480">
        <v>1.7966890335082999</v>
      </c>
      <c r="R480">
        <v>2.9168405532836901</v>
      </c>
      <c r="S480">
        <v>2.3651479880015054</v>
      </c>
      <c r="T480">
        <v>476</v>
      </c>
      <c r="X480" s="16">
        <v>1.8909273147583006</v>
      </c>
      <c r="Z480">
        <v>0.18877042801556401</v>
      </c>
      <c r="AA480">
        <v>1.2132659607252001</v>
      </c>
      <c r="AB480">
        <v>6.1197550486029643E-2</v>
      </c>
      <c r="AP480">
        <v>44</v>
      </c>
      <c r="AQ480">
        <v>18</v>
      </c>
      <c r="AR480">
        <v>13</v>
      </c>
      <c r="AS480">
        <v>62.7</v>
      </c>
      <c r="AT480">
        <v>32.700000000000003</v>
      </c>
      <c r="AU480">
        <v>23.7</v>
      </c>
      <c r="AV480">
        <v>71.513999999999996</v>
      </c>
      <c r="AW480">
        <v>0</v>
      </c>
      <c r="AX480">
        <v>102.45</v>
      </c>
      <c r="AY480">
        <v>9839700000</v>
      </c>
      <c r="AZ480">
        <v>162</v>
      </c>
      <c r="BA480" t="s">
        <v>1927</v>
      </c>
      <c r="BB480" t="s">
        <v>1927</v>
      </c>
      <c r="BC480" t="s">
        <v>1928</v>
      </c>
      <c r="BD480" t="s">
        <v>1929</v>
      </c>
      <c r="BE480" t="s">
        <v>1930</v>
      </c>
      <c r="BF480" s="34" t="s">
        <v>19011</v>
      </c>
      <c r="BG480">
        <v>0.45277738571166998</v>
      </c>
      <c r="BH480">
        <v>0.48904991149902299</v>
      </c>
      <c r="BI480">
        <v>1.3493564128875699</v>
      </c>
      <c r="BJ480">
        <v>-1.2593902349471999</v>
      </c>
      <c r="BK480">
        <v>-0.21441113948821999</v>
      </c>
      <c r="BL480">
        <v>-2.14030241966248</v>
      </c>
      <c r="BM480">
        <v>0.24762912094593001</v>
      </c>
      <c r="BN480">
        <v>1.0687295198440601</v>
      </c>
      <c r="BO480">
        <v>-0.55294191837310802</v>
      </c>
      <c r="BP480">
        <v>0.576956987380981</v>
      </c>
      <c r="BQ480">
        <v>-0.59175789356231701</v>
      </c>
      <c r="BR480">
        <v>0.57430434226989702</v>
      </c>
      <c r="BT480">
        <v>24.901639938354499</v>
      </c>
      <c r="BU480">
        <v>25.249849319458001</v>
      </c>
      <c r="BV480">
        <v>25.2514762878418</v>
      </c>
      <c r="BW480">
        <v>22.692832946777301</v>
      </c>
      <c r="BX480">
        <v>23.184272766113299</v>
      </c>
      <c r="BY480">
        <v>22.3922328948975</v>
      </c>
      <c r="BZ480">
        <v>24.190313339233398</v>
      </c>
      <c r="CA480">
        <v>24.800107955932599</v>
      </c>
      <c r="CB480">
        <v>23.4796352386475</v>
      </c>
      <c r="CC480">
        <v>23.1076049804688</v>
      </c>
      <c r="CD480">
        <v>22.028673171997099</v>
      </c>
      <c r="CE480">
        <v>23.883716583251999</v>
      </c>
      <c r="CG480">
        <v>24.901639938354499</v>
      </c>
      <c r="CH480">
        <v>25.249849319458001</v>
      </c>
      <c r="CI480">
        <v>25.2514762878418</v>
      </c>
      <c r="CJ480">
        <v>22.692832946777301</v>
      </c>
      <c r="CK480">
        <v>23.184272766113299</v>
      </c>
      <c r="CL480">
        <v>22.3922328948975</v>
      </c>
      <c r="CM480">
        <v>24.190313339233398</v>
      </c>
      <c r="CN480">
        <v>24.800107955932599</v>
      </c>
      <c r="CO480">
        <v>23.4796352386475</v>
      </c>
      <c r="CP480">
        <v>23.1076049804688</v>
      </c>
      <c r="CQ480">
        <v>22.028673171997099</v>
      </c>
      <c r="CR480">
        <v>23.883716583251999</v>
      </c>
      <c r="CT480" t="s">
        <v>19000</v>
      </c>
      <c r="CU480" t="s">
        <v>6828</v>
      </c>
      <c r="CV480" t="s">
        <v>16999</v>
      </c>
      <c r="CW480" t="str">
        <f>CT480&amp;CU480&amp;CHAR(10)&amp;CV480</f>
        <v>&gt;Q40151
MAGKGEGPAIGIDLGTTYSCVGVWQHDRVEIIANDQGNRTTPSYVAFTDTERLIGDAAKNQVAMNPTNTVFDAKRLIGRRFSDPSVQSDMKLWPFKVIPGPADKPMIVVNYKGEEKQFSAEEISSMVLIKMKEIAEAFLGTTIKNAVVTVPAYFNDSQRQATKDAGTISGLNVMRIINEPTAAAIAYGLDKKISSTGEKTVLIFDLGGGTFDVSLLTIEEGIFEVKATAGDTHLGGEDFDNRMVNHFVQEFKRKHKKDISGNPRALRRLRTACERAKRTLSSTAQTTIEIDSLYEGIDFYTTITRARFEELNMDLFRKCMEPVEKCLRDAKIDKSGVHDIVLVGGSTRIPKVQQLLQDFFNGRELCKSINPDEAVAYGAAVQAAILSGEGNEKVQDLLLLDVTPLSLGLETAGGVMTTLIPRNTTIPTKKEQVFSTYSDNQPGVLIQVYEGERARTRDNNLLGKFELTGIPPAPRGVPQITVCFDIDANGILNVSAEDKTTGQKNKITITNDKGRLSKDEIEKMVQEAEKYKAEDEEHKKKVEAKNALENYAYNMRNTIKDDKIASKLSPDEKKKIEDSVEQAIQWLDGNQLAEADEFEDKMKELESICNPIIAKMYQGRAGPDMAGGMDEDGPSAGASSAGAGPKIEEVD</v>
      </c>
    </row>
    <row r="481" spans="1:101" x14ac:dyDescent="0.25">
      <c r="A481" t="s">
        <v>1715</v>
      </c>
      <c r="B481" t="s">
        <v>19470</v>
      </c>
      <c r="C481" t="s">
        <v>7450</v>
      </c>
      <c r="D481" t="s">
        <v>14821</v>
      </c>
      <c r="E481" t="s">
        <v>14765</v>
      </c>
      <c r="F481" t="s">
        <v>10943</v>
      </c>
      <c r="G481">
        <v>2.70295333862305</v>
      </c>
      <c r="H481">
        <v>2.45325374603271</v>
      </c>
      <c r="I481">
        <v>1.95876693725586</v>
      </c>
      <c r="J481">
        <v>2.9514894485473602</v>
      </c>
      <c r="K481">
        <v>2.1423692703247101</v>
      </c>
      <c r="L481">
        <v>2.9752998352050799</v>
      </c>
      <c r="M481">
        <v>2.3155956268310498</v>
      </c>
      <c r="N481">
        <v>1.95006084442139</v>
      </c>
      <c r="O481">
        <v>2.1500473022460902</v>
      </c>
      <c r="P481">
        <v>2.0444707870483398</v>
      </c>
      <c r="Q481">
        <v>2.3365449905395499</v>
      </c>
      <c r="R481">
        <v>2.34998607635498</v>
      </c>
      <c r="S481">
        <v>2.3609031836191812</v>
      </c>
      <c r="T481">
        <v>477</v>
      </c>
      <c r="X481" s="16">
        <v>-0.31806151072184319</v>
      </c>
      <c r="Z481">
        <v>0.38572238805970099</v>
      </c>
      <c r="AA481">
        <v>0.573983067484236</v>
      </c>
      <c r="AB481">
        <v>0.2666962643523208</v>
      </c>
      <c r="AP481">
        <v>4</v>
      </c>
      <c r="AQ481">
        <v>4</v>
      </c>
      <c r="AR481">
        <v>3</v>
      </c>
      <c r="AS481">
        <v>33.799999999999997</v>
      </c>
      <c r="AT481">
        <v>33.799999999999997</v>
      </c>
      <c r="AU481">
        <v>25</v>
      </c>
      <c r="AV481">
        <v>16.443999999999999</v>
      </c>
      <c r="AW481">
        <v>0</v>
      </c>
      <c r="AX481">
        <v>24.311</v>
      </c>
      <c r="AY481">
        <v>2366500000</v>
      </c>
      <c r="AZ481">
        <v>46</v>
      </c>
      <c r="BA481" t="s">
        <v>1715</v>
      </c>
      <c r="BB481" t="s">
        <v>1715</v>
      </c>
      <c r="BC481" t="s">
        <v>1716</v>
      </c>
      <c r="BF481" s="34" t="s">
        <v>19011</v>
      </c>
      <c r="BG481">
        <v>0.96661394834518399</v>
      </c>
      <c r="BH481">
        <v>0.26097732782363903</v>
      </c>
      <c r="BI481">
        <v>-1.13641369342804</v>
      </c>
      <c r="BJ481">
        <v>1.66896259784698</v>
      </c>
      <c r="BK481">
        <v>-0.61756420135498002</v>
      </c>
      <c r="BL481">
        <v>1.73624932765961</v>
      </c>
      <c r="BM481">
        <v>-0.12803652882576</v>
      </c>
      <c r="BN481">
        <v>-1.16101670265198</v>
      </c>
      <c r="BO481">
        <v>-0.59586650133132901</v>
      </c>
      <c r="BP481">
        <v>-0.89421963691711404</v>
      </c>
      <c r="BQ481">
        <v>-6.8834841251373305E-2</v>
      </c>
      <c r="BR481">
        <v>-3.0851112678647E-2</v>
      </c>
      <c r="BT481">
        <v>24.8044948577881</v>
      </c>
      <c r="BU481">
        <v>24.868160247802699</v>
      </c>
      <c r="BV481">
        <v>23.548866271972699</v>
      </c>
      <c r="BW481">
        <v>24.488979339599599</v>
      </c>
      <c r="BX481">
        <v>23.167463302612301</v>
      </c>
      <c r="BY481">
        <v>25.058418273925799</v>
      </c>
      <c r="BZ481">
        <v>23.902881622314499</v>
      </c>
      <c r="CA481">
        <v>23.358369827270501</v>
      </c>
      <c r="CB481">
        <v>23.7957057952881</v>
      </c>
      <c r="CC481">
        <v>22.23268699646</v>
      </c>
      <c r="CD481">
        <v>22.568529129028299</v>
      </c>
      <c r="CE481">
        <v>23.3168621063232</v>
      </c>
      <c r="CG481">
        <v>24.8044948577881</v>
      </c>
      <c r="CH481">
        <v>24.868160247802699</v>
      </c>
      <c r="CI481">
        <v>23.548866271972699</v>
      </c>
      <c r="CJ481">
        <v>24.488979339599599</v>
      </c>
      <c r="CK481">
        <v>23.167463302612301</v>
      </c>
      <c r="CL481">
        <v>25.058418273925799</v>
      </c>
      <c r="CM481">
        <v>23.902881622314499</v>
      </c>
      <c r="CN481">
        <v>23.358369827270501</v>
      </c>
      <c r="CO481">
        <v>23.7957057952881</v>
      </c>
      <c r="CP481">
        <v>22.23268699646</v>
      </c>
      <c r="CQ481">
        <v>22.568529129028299</v>
      </c>
      <c r="CR481">
        <v>23.3168621063232</v>
      </c>
      <c r="CT481" t="s">
        <v>19000</v>
      </c>
      <c r="CU481" t="s">
        <v>1715</v>
      </c>
      <c r="CV481" t="s">
        <v>17800</v>
      </c>
      <c r="CW481" t="str">
        <f>CT481&amp;CU481&amp;CHAR(10)&amp;CV481</f>
        <v>&gt;A0A3Q7FRG1
MTTRFKKNRKKRGHVSAGHGRIGKHRKHPGGRGNAGGMHHHRILFDKYHPGYFGKVGMRYFHKLRNKFYCPTVNIDKLWSLVPQEVKDKAAATKGSAPVIDVTQYGYFKVLGKGVLPENQAVVVKAKLISKNAEKKIKEGGGAVVLTA</v>
      </c>
    </row>
    <row r="482" spans="1:101" x14ac:dyDescent="0.25">
      <c r="A482" t="s">
        <v>1590</v>
      </c>
      <c r="B482" t="s">
        <v>19471</v>
      </c>
      <c r="C482" t="s">
        <v>7434</v>
      </c>
      <c r="D482" t="s">
        <v>15072</v>
      </c>
      <c r="E482" t="s">
        <v>15073</v>
      </c>
      <c r="F482" t="s">
        <v>10944</v>
      </c>
      <c r="G482">
        <v>2.5326290130615199</v>
      </c>
      <c r="H482">
        <v>1.8930921554565401</v>
      </c>
      <c r="I482">
        <v>2.2490329742431601</v>
      </c>
      <c r="J482">
        <v>2.5244321823120099</v>
      </c>
      <c r="K482">
        <v>2.5808229446411102</v>
      </c>
      <c r="L482">
        <v>2.24337577819824</v>
      </c>
      <c r="M482">
        <v>2.49581718444824</v>
      </c>
      <c r="N482">
        <v>2.54943943023682</v>
      </c>
      <c r="O482">
        <v>1.8619480133056601</v>
      </c>
      <c r="P482">
        <v>2.64502048492432</v>
      </c>
      <c r="Q482">
        <v>2.15788745880127</v>
      </c>
      <c r="R482">
        <v>2.5863332748413099</v>
      </c>
      <c r="S482">
        <v>2.3599859078725163</v>
      </c>
      <c r="T482">
        <v>478</v>
      </c>
      <c r="X482" s="16">
        <v>-0.22462558746338024</v>
      </c>
      <c r="Z482">
        <v>0.79134892086330899</v>
      </c>
      <c r="AA482">
        <v>0.14263548676739199</v>
      </c>
      <c r="AB482">
        <v>0.72005308137142532</v>
      </c>
      <c r="AP482">
        <v>30</v>
      </c>
      <c r="AQ482">
        <v>30</v>
      </c>
      <c r="AR482">
        <v>30</v>
      </c>
      <c r="AS482">
        <v>38.5</v>
      </c>
      <c r="AT482">
        <v>38.5</v>
      </c>
      <c r="AU482">
        <v>38.5</v>
      </c>
      <c r="AV482">
        <v>92.593999999999994</v>
      </c>
      <c r="AW482">
        <v>0</v>
      </c>
      <c r="AX482">
        <v>152.01</v>
      </c>
      <c r="AY482">
        <v>11939000000</v>
      </c>
      <c r="AZ482">
        <v>277</v>
      </c>
      <c r="BA482" t="s">
        <v>1590</v>
      </c>
      <c r="BB482" t="s">
        <v>1590</v>
      </c>
      <c r="BC482" t="s">
        <v>1591</v>
      </c>
      <c r="BF482" s="34" t="s">
        <v>19011</v>
      </c>
      <c r="BG482">
        <v>0.63031882047653198</v>
      </c>
      <c r="BH482">
        <v>-1.7046259641647299</v>
      </c>
      <c r="BI482">
        <v>-0.40508842468261702</v>
      </c>
      <c r="BJ482">
        <v>0.60039228200912498</v>
      </c>
      <c r="BK482">
        <v>0.80627453327178999</v>
      </c>
      <c r="BL482">
        <v>-0.42574280500411998</v>
      </c>
      <c r="BM482">
        <v>0.495919078588486</v>
      </c>
      <c r="BN482">
        <v>0.69169354438781705</v>
      </c>
      <c r="BO482">
        <v>-1.8183330297470099</v>
      </c>
      <c r="BP482">
        <v>1.0406593084335301</v>
      </c>
      <c r="BQ482">
        <v>-0.73786008358001698</v>
      </c>
      <c r="BR482">
        <v>0.82639276981353804</v>
      </c>
      <c r="BT482">
        <v>24.634170532226602</v>
      </c>
      <c r="BU482">
        <v>24.307998657226602</v>
      </c>
      <c r="BV482">
        <v>23.83913230896</v>
      </c>
      <c r="BW482">
        <v>24.0619220733643</v>
      </c>
      <c r="BX482">
        <v>23.6059169769287</v>
      </c>
      <c r="BY482">
        <v>24.326494216918899</v>
      </c>
      <c r="BZ482">
        <v>24.083103179931602</v>
      </c>
      <c r="CA482">
        <v>23.957748413085898</v>
      </c>
      <c r="CB482">
        <v>23.507606506347699</v>
      </c>
      <c r="CC482">
        <v>22.833236694335898</v>
      </c>
      <c r="CD482">
        <v>22.38987159729</v>
      </c>
      <c r="CE482">
        <v>23.553209304809599</v>
      </c>
      <c r="CG482">
        <v>24.634170532226602</v>
      </c>
      <c r="CH482">
        <v>24.307998657226602</v>
      </c>
      <c r="CI482">
        <v>23.83913230896</v>
      </c>
      <c r="CJ482">
        <v>24.0619220733643</v>
      </c>
      <c r="CK482">
        <v>23.6059169769287</v>
      </c>
      <c r="CL482">
        <v>24.326494216918899</v>
      </c>
      <c r="CM482">
        <v>24.083103179931602</v>
      </c>
      <c r="CN482">
        <v>23.957748413085898</v>
      </c>
      <c r="CO482">
        <v>23.507606506347699</v>
      </c>
      <c r="CP482">
        <v>22.833236694335898</v>
      </c>
      <c r="CQ482">
        <v>22.38987159729</v>
      </c>
      <c r="CR482">
        <v>23.553209304809599</v>
      </c>
      <c r="CT482" t="s">
        <v>19000</v>
      </c>
      <c r="CU482" t="s">
        <v>1590</v>
      </c>
      <c r="CV482" t="s">
        <v>18671</v>
      </c>
      <c r="CW482" t="str">
        <f>CT482&amp;CU482&amp;CHAR(10)&amp;CV482</f>
        <v>&gt;A0A3Q7FN98
MLTCSSVSPCLMVFVQVYKLPSERIYATYFGGDEKSGLPADNEARDLWLKFLPPSRVLPFDCKDNFWEMGDTGPCGPCTEIHFDRIGNRDAASFVNNDDPTVIEIWNLVFIQFNREADGSLKPLPAKHVDTGMGFERLTSILQNKMSNYDTDVFLPIFDAIQKATGARPYSGKVGADDVDNVDMAYRVVADHIRTLSFAIADGSCPGNEGREYVLRRILRRAVRYGTEVLKAQQGFFSRDQCIIYTLLYVESSLVKVVVEVMGDVFPELKLRETHIRDIIADEETCFGRTLLHEAFVLWDTYGFPLDLTQLMAEERGLVVDVDGFNVAMDAARERSRNAQSKNASGAIAMDADATAALHKKGVAATNDTFKFTWSQDHESEIKAIYTGTEFLESAAAGNEVGIILESTSFYAEQGGQIYDTGSLESPSGSFQVCNVQIYGGFILHIGSFSGQAHKFSVGDKVICKVRLFSAWPSTTVDYNRRTLIAPNHTCTHMLNFALKEVLGDHIDQKGSIVLPEKLRFDFSHGKPVKTEELRKIESIVNEQIKSELDVFSKEAKLSDAKSIKSLRAVFGEVYPDPVRIVSIGQKVEDLLANPENEEWSSYSAELCGGTHISNTREAKAFALMSEEGIAKGIRRVTAVTTYRAFEATDLASSLEQKVNEASQTDESLLEEKVTSLNATVERAQIPTVVKTDLKAKLSVLQDRVIKAKKKIAAENIQKAVKAASEMAEAAASGGKAYCILQIGVGLDTAAVREAVVKVMEQKGMAVLVFSKDEAAKKVLVCAGVPEKGDKCKQLNVKDWLNAALKPLGGKGGGGKGGLAQGQATDISKVDEAMDVAASFAALKLN</v>
      </c>
    </row>
    <row r="483" spans="1:101" x14ac:dyDescent="0.25">
      <c r="A483" t="s">
        <v>3995</v>
      </c>
      <c r="B483" t="s">
        <v>19472</v>
      </c>
      <c r="C483" t="s">
        <v>7728</v>
      </c>
      <c r="D483" t="s">
        <v>15074</v>
      </c>
      <c r="E483">
        <v>0</v>
      </c>
      <c r="F483" t="s">
        <v>10945</v>
      </c>
      <c r="G483">
        <v>2.0372943878173801</v>
      </c>
      <c r="H483">
        <v>2.34534358978271</v>
      </c>
      <c r="I483">
        <v>2.5974979400634801</v>
      </c>
      <c r="J483">
        <v>2.5957117080688499</v>
      </c>
      <c r="K483">
        <v>2.28595638275146</v>
      </c>
      <c r="L483">
        <v>2.1744117736816402</v>
      </c>
      <c r="M483">
        <v>2.0171604156494101</v>
      </c>
      <c r="N483">
        <v>2.1297025680542001</v>
      </c>
      <c r="O483">
        <v>2.5154972076415998</v>
      </c>
      <c r="P483">
        <v>2.1411828994750999</v>
      </c>
      <c r="Q483">
        <v>2.8916215896606401</v>
      </c>
      <c r="R483">
        <v>2.5009946823120099</v>
      </c>
      <c r="S483">
        <v>2.3526979287465402</v>
      </c>
      <c r="T483">
        <v>479</v>
      </c>
      <c r="X483" s="16">
        <v>-2.531464894612645E-2</v>
      </c>
      <c r="Z483">
        <v>0.76200000000000001</v>
      </c>
      <c r="AA483">
        <v>0.16544123654195</v>
      </c>
      <c r="AB483">
        <v>0.68321715637839653</v>
      </c>
      <c r="AP483">
        <v>12</v>
      </c>
      <c r="AQ483">
        <v>12</v>
      </c>
      <c r="AR483">
        <v>10</v>
      </c>
      <c r="AS483">
        <v>33.799999999999997</v>
      </c>
      <c r="AT483">
        <v>33.799999999999997</v>
      </c>
      <c r="AU483">
        <v>30</v>
      </c>
      <c r="AV483">
        <v>53.774999999999999</v>
      </c>
      <c r="AW483">
        <v>0</v>
      </c>
      <c r="AX483">
        <v>88.09</v>
      </c>
      <c r="AY483">
        <v>6322100000</v>
      </c>
      <c r="AZ483">
        <v>153</v>
      </c>
      <c r="BA483" t="s">
        <v>3995</v>
      </c>
      <c r="BB483" t="s">
        <v>3995</v>
      </c>
      <c r="BC483" t="s">
        <v>3996</v>
      </c>
      <c r="BF483" s="34" t="s">
        <v>19011</v>
      </c>
      <c r="BG483">
        <v>-1.1690057516098</v>
      </c>
      <c r="BH483">
        <v>-2.7257984504103699E-2</v>
      </c>
      <c r="BI483">
        <v>0.90732216835021995</v>
      </c>
      <c r="BJ483">
        <v>0.90070170164108299</v>
      </c>
      <c r="BK483">
        <v>-0.24736961722374001</v>
      </c>
      <c r="BL483">
        <v>-0.66079646348953203</v>
      </c>
      <c r="BM483">
        <v>-1.24362993240356</v>
      </c>
      <c r="BN483">
        <v>-0.82650583982467696</v>
      </c>
      <c r="BO483">
        <v>0.60339617729187001</v>
      </c>
      <c r="BP483">
        <v>-0.78395533561706499</v>
      </c>
      <c r="BQ483">
        <v>1.9974565505981401</v>
      </c>
      <c r="BR483">
        <v>0.54964429140090898</v>
      </c>
      <c r="BT483">
        <v>24.138835906982401</v>
      </c>
      <c r="BU483">
        <v>24.760250091552699</v>
      </c>
      <c r="BV483">
        <v>24.187597274780298</v>
      </c>
      <c r="BW483">
        <v>24.133201599121101</v>
      </c>
      <c r="BX483">
        <v>23.311050415039102</v>
      </c>
      <c r="BY483">
        <v>24.257530212402301</v>
      </c>
      <c r="BZ483">
        <v>23.604446411132798</v>
      </c>
      <c r="CA483">
        <v>23.538011550903299</v>
      </c>
      <c r="CB483">
        <v>24.161155700683601</v>
      </c>
      <c r="CC483">
        <v>22.329399108886701</v>
      </c>
      <c r="CD483">
        <v>23.1236057281494</v>
      </c>
      <c r="CE483">
        <v>23.467870712280298</v>
      </c>
      <c r="CG483">
        <v>24.138835906982401</v>
      </c>
      <c r="CH483">
        <v>24.760250091552699</v>
      </c>
      <c r="CI483">
        <v>24.187597274780298</v>
      </c>
      <c r="CJ483">
        <v>24.133201599121101</v>
      </c>
      <c r="CK483">
        <v>23.311050415039102</v>
      </c>
      <c r="CL483">
        <v>24.257530212402301</v>
      </c>
      <c r="CM483">
        <v>23.604446411132798</v>
      </c>
      <c r="CN483">
        <v>23.538011550903299</v>
      </c>
      <c r="CO483">
        <v>24.161155700683601</v>
      </c>
      <c r="CP483">
        <v>22.329399108886701</v>
      </c>
      <c r="CQ483">
        <v>23.1236057281494</v>
      </c>
      <c r="CR483">
        <v>23.467870712280298</v>
      </c>
      <c r="CT483" t="s">
        <v>19000</v>
      </c>
      <c r="CU483" t="s">
        <v>3995</v>
      </c>
      <c r="CV483" t="s">
        <v>18612</v>
      </c>
      <c r="CW483" t="str">
        <f>CT483&amp;CU483&amp;CHAR(10)&amp;CV483</f>
        <v>&gt;A0A3Q7HZQ4
MCGIYDLSGFEIFPWNLYRIEEERSIFWLFDKKKTNFGFEGHNHNDNGERGAYYGGGINFEKEKEFVGVRVLRRDIPWETYMTTKLITGTGLQLLRRYDKKAESYKAQLLDDDGPGYVRVFVTILRDIFKEETVEYVLALIDEMLTDCCGKVIGSYKRRANGADANGDASSSKKKITTIDDVLAGVVEWLCAQLRKPTHPTRSIASTINCLSTLLKEPVVRSSFVRADGVKLLVPLISPASTQQSIQPLYETCLCVWLLSYYEPAIEYLATSRALTRLIEVVKGSTKEKVVRVVILTLRNLLSKGTFSAHMVDLGVLQIVQSLKAQAWSDEDLLDALNQLEQGLKENIKKLSSFDKYKQEVLLGHLDWSPMHKDPIFWRENINNFEENDFQILRVLITILDTSSDARTLAVACYDLSQFIQCHSAGRIIVNDLKAKERVMRLLNHDNAEVTKNALLCIQRLFLGAKYASFLQA</v>
      </c>
    </row>
    <row r="484" spans="1:101" x14ac:dyDescent="0.25">
      <c r="A484" t="s">
        <v>6840</v>
      </c>
      <c r="B484" t="s">
        <v>19473</v>
      </c>
      <c r="C484" t="s">
        <v>7508</v>
      </c>
      <c r="D484" t="s">
        <v>14764</v>
      </c>
      <c r="E484" t="s">
        <v>14765</v>
      </c>
      <c r="F484" t="s">
        <v>10946</v>
      </c>
      <c r="G484">
        <v>2.2801818847656299</v>
      </c>
      <c r="H484">
        <v>2.3126363754272501</v>
      </c>
      <c r="I484">
        <v>2.0288658142089799</v>
      </c>
      <c r="J484">
        <v>3.0815877914428702</v>
      </c>
      <c r="K484">
        <v>2.4690217971801798</v>
      </c>
      <c r="L484">
        <v>2.8904380798339799</v>
      </c>
      <c r="M484">
        <v>2.3674488067627002</v>
      </c>
      <c r="N484">
        <v>1.96726322174072</v>
      </c>
      <c r="O484">
        <v>2.1571617126464799</v>
      </c>
      <c r="P484">
        <v>2.0310010910034202</v>
      </c>
      <c r="Q484">
        <v>2.1035604476928702</v>
      </c>
      <c r="R484">
        <v>2.48888111114502</v>
      </c>
      <c r="S484">
        <v>2.3481706778208418</v>
      </c>
      <c r="T484">
        <v>480</v>
      </c>
      <c r="X484" s="16">
        <v>-0.60645453135172378</v>
      </c>
      <c r="Z484">
        <v>0.14283959044368599</v>
      </c>
      <c r="AA484">
        <v>1.5583750407299899</v>
      </c>
      <c r="AB484">
        <v>2.7645532478607356E-2</v>
      </c>
      <c r="AP484">
        <v>3</v>
      </c>
      <c r="AQ484">
        <v>3</v>
      </c>
      <c r="AR484">
        <v>2</v>
      </c>
      <c r="AS484">
        <v>52.4</v>
      </c>
      <c r="AT484">
        <v>52.4</v>
      </c>
      <c r="AU484">
        <v>34.1</v>
      </c>
      <c r="AV484">
        <v>9.1911000000000005</v>
      </c>
      <c r="AW484">
        <v>0</v>
      </c>
      <c r="AX484">
        <v>24.846</v>
      </c>
      <c r="AY484">
        <v>1109400000</v>
      </c>
      <c r="AZ484">
        <v>23</v>
      </c>
      <c r="BA484" t="s">
        <v>2163</v>
      </c>
      <c r="BB484" t="s">
        <v>2163</v>
      </c>
      <c r="BC484" t="s">
        <v>2164</v>
      </c>
      <c r="BF484" s="34" t="s">
        <v>19011</v>
      </c>
      <c r="BG484">
        <v>-0.19652171432971999</v>
      </c>
      <c r="BH484">
        <v>-0.10271195322275201</v>
      </c>
      <c r="BI484">
        <v>-0.92295122146606401</v>
      </c>
      <c r="BJ484">
        <v>2.1199433803558398</v>
      </c>
      <c r="BK484">
        <v>0.34932035207748402</v>
      </c>
      <c r="BL484">
        <v>1.5674247741699201</v>
      </c>
      <c r="BM484">
        <v>5.5723462253809003E-2</v>
      </c>
      <c r="BN484">
        <v>-1.10101354122162</v>
      </c>
      <c r="BO484">
        <v>-0.55211168527603105</v>
      </c>
      <c r="BP484">
        <v>-0.91677916049957298</v>
      </c>
      <c r="BQ484">
        <v>-0.70704627037048295</v>
      </c>
      <c r="BR484">
        <v>0.40672370791435197</v>
      </c>
      <c r="BT484">
        <v>24.3817234039307</v>
      </c>
      <c r="BU484">
        <v>24.727542877197301</v>
      </c>
      <c r="BV484">
        <v>23.618965148925799</v>
      </c>
      <c r="BW484">
        <v>24.619077682495099</v>
      </c>
      <c r="BX484">
        <v>23.494115829467798</v>
      </c>
      <c r="BY484">
        <v>24.973556518554702</v>
      </c>
      <c r="BZ484">
        <v>23.954734802246101</v>
      </c>
      <c r="CA484">
        <v>23.375572204589801</v>
      </c>
      <c r="CB484">
        <v>23.802820205688501</v>
      </c>
      <c r="CC484">
        <v>22.219217300415</v>
      </c>
      <c r="CD484">
        <v>22.335544586181602</v>
      </c>
      <c r="CE484">
        <v>23.455757141113299</v>
      </c>
      <c r="CG484">
        <v>24.3817234039307</v>
      </c>
      <c r="CH484">
        <v>24.727542877197301</v>
      </c>
      <c r="CI484">
        <v>23.618965148925799</v>
      </c>
      <c r="CJ484">
        <v>24.619077682495099</v>
      </c>
      <c r="CK484">
        <v>23.494115829467798</v>
      </c>
      <c r="CL484">
        <v>24.973556518554702</v>
      </c>
      <c r="CM484">
        <v>23.954734802246101</v>
      </c>
      <c r="CN484">
        <v>23.375572204589801</v>
      </c>
      <c r="CO484">
        <v>23.802820205688501</v>
      </c>
      <c r="CP484">
        <v>22.219217300415</v>
      </c>
      <c r="CQ484">
        <v>22.335544586181602</v>
      </c>
      <c r="CR484">
        <v>23.455757141113299</v>
      </c>
      <c r="CT484" t="s">
        <v>19000</v>
      </c>
      <c r="CU484" t="s">
        <v>6840</v>
      </c>
      <c r="CV484" t="s">
        <v>16758</v>
      </c>
      <c r="CW484" t="str">
        <f>CT484&amp;CU484&amp;CHAR(10)&amp;CV484</f>
        <v>&gt;A0A3Q7G7P4
MQNDEGQNMDLYIPRKCSATNRLITSKDHASVQLNVGHLDESGRYTGQFTTYALCGFIRAQGDADSALDRLWQKKKAEVGQQ</v>
      </c>
    </row>
    <row r="485" spans="1:101" x14ac:dyDescent="0.25">
      <c r="A485" t="s">
        <v>4417</v>
      </c>
      <c r="B485" t="s">
        <v>19474</v>
      </c>
      <c r="C485" t="s">
        <v>7177</v>
      </c>
      <c r="D485" t="s">
        <v>15075</v>
      </c>
      <c r="E485">
        <v>0</v>
      </c>
      <c r="F485" t="s">
        <v>10947</v>
      </c>
      <c r="G485">
        <v>2.4327926635742201</v>
      </c>
      <c r="H485">
        <v>2.3177690505981401</v>
      </c>
      <c r="I485">
        <v>2.0584602355957</v>
      </c>
      <c r="J485">
        <v>2.4665269851684601</v>
      </c>
      <c r="K485">
        <v>2.66701412200928</v>
      </c>
      <c r="L485">
        <v>2.3258037567138699</v>
      </c>
      <c r="M485">
        <v>2.4593982696533199</v>
      </c>
      <c r="N485">
        <v>2.4829378128051798</v>
      </c>
      <c r="O485">
        <v>1.8547935485839799</v>
      </c>
      <c r="P485">
        <v>2.47943782806396</v>
      </c>
      <c r="Q485">
        <v>2.4917726516723602</v>
      </c>
      <c r="R485">
        <v>2.1344575881957999</v>
      </c>
      <c r="S485">
        <v>2.347597042719523</v>
      </c>
      <c r="T485">
        <v>481</v>
      </c>
      <c r="X485" s="16">
        <v>-0.21677430470785009</v>
      </c>
      <c r="Z485">
        <v>0.74277328316086599</v>
      </c>
      <c r="AA485">
        <v>0.18111804461077599</v>
      </c>
      <c r="AB485">
        <v>0.6589947510111912</v>
      </c>
      <c r="AP485">
        <v>18</v>
      </c>
      <c r="AQ485">
        <v>18</v>
      </c>
      <c r="AR485">
        <v>10</v>
      </c>
      <c r="AS485">
        <v>32.700000000000003</v>
      </c>
      <c r="AT485">
        <v>32.700000000000003</v>
      </c>
      <c r="AU485">
        <v>18.2</v>
      </c>
      <c r="AV485">
        <v>65.748000000000005</v>
      </c>
      <c r="AW485">
        <v>0</v>
      </c>
      <c r="AX485">
        <v>98.218999999999994</v>
      </c>
      <c r="AY485">
        <v>8386400000</v>
      </c>
      <c r="AZ485">
        <v>183</v>
      </c>
      <c r="BA485" t="s">
        <v>4416</v>
      </c>
      <c r="BB485" t="s">
        <v>4417</v>
      </c>
      <c r="BC485" t="s">
        <v>4418</v>
      </c>
      <c r="BD485" t="s">
        <v>4419</v>
      </c>
      <c r="BE485" t="s">
        <v>4420</v>
      </c>
      <c r="BF485" s="34" t="s">
        <v>19011</v>
      </c>
      <c r="BG485">
        <v>0.37569421529769897</v>
      </c>
      <c r="BH485">
        <v>-0.131534978747368</v>
      </c>
      <c r="BI485">
        <v>-1.27503061294556</v>
      </c>
      <c r="BJ485">
        <v>0.52445524930954002</v>
      </c>
      <c r="BK485">
        <v>1.4085600376129199</v>
      </c>
      <c r="BL485">
        <v>-9.610366076231E-2</v>
      </c>
      <c r="BM485">
        <v>0.49301916360855103</v>
      </c>
      <c r="BN485">
        <v>0.59682345390319802</v>
      </c>
      <c r="BO485">
        <v>-2.17315649986267</v>
      </c>
      <c r="BP485">
        <v>0.58138924837112405</v>
      </c>
      <c r="BQ485">
        <v>0.63578313589096103</v>
      </c>
      <c r="BR485">
        <v>-0.93989878892898604</v>
      </c>
      <c r="BT485">
        <v>24.5343341827393</v>
      </c>
      <c r="BU485">
        <v>24.7326755523682</v>
      </c>
      <c r="BV485">
        <v>23.6485595703125</v>
      </c>
      <c r="BW485">
        <v>24.0040168762207</v>
      </c>
      <c r="BX485">
        <v>23.6921081542969</v>
      </c>
      <c r="BY485">
        <v>24.408922195434599</v>
      </c>
      <c r="BZ485">
        <v>24.046684265136701</v>
      </c>
      <c r="CA485">
        <v>23.8912467956543</v>
      </c>
      <c r="CB485">
        <v>23.500452041626001</v>
      </c>
      <c r="CC485">
        <v>22.6676540374756</v>
      </c>
      <c r="CD485">
        <v>22.723756790161101</v>
      </c>
      <c r="CE485">
        <v>23.101333618164102</v>
      </c>
      <c r="CG485">
        <v>24.5343341827393</v>
      </c>
      <c r="CH485">
        <v>24.7326755523682</v>
      </c>
      <c r="CI485">
        <v>23.6485595703125</v>
      </c>
      <c r="CJ485">
        <v>24.0040168762207</v>
      </c>
      <c r="CK485">
        <v>23.6921081542969</v>
      </c>
      <c r="CL485">
        <v>24.408922195434599</v>
      </c>
      <c r="CM485">
        <v>24.046684265136701</v>
      </c>
      <c r="CN485">
        <v>23.8912467956543</v>
      </c>
      <c r="CO485">
        <v>23.500452041626001</v>
      </c>
      <c r="CP485">
        <v>22.6676540374756</v>
      </c>
      <c r="CQ485">
        <v>22.723756790161101</v>
      </c>
      <c r="CR485">
        <v>23.101333618164102</v>
      </c>
      <c r="CT485" t="s">
        <v>19000</v>
      </c>
      <c r="CU485" t="s">
        <v>4417</v>
      </c>
      <c r="CV485" t="s">
        <v>18579</v>
      </c>
      <c r="CW485" t="str">
        <f>CT485&amp;CU485&amp;CHAR(10)&amp;CV485</f>
        <v>&gt;A0A3Q7IH89
MTSFSVKFSATSLPNSNRFSKLHATPPQTVAVPSYGAAEIAAERLEPRVEQRDGYWVVKDKFRQGINPAEKAKIEKEPMKLFTENGIEDLAKISLEEIEKSKLTKEDIDIRLKWLGLFHRRKHHYGRFMMRLKLPNGVTTSDQTRYLGSVIRKYGKDGCGDVTTRQNWQIRGVVLPDVPEILKGLDEVGLTSLQSGMDNVRNPVGNPLAGIDLHEIVDTRPYTNLLSQYVTANFRGNVDVTNLPRKWNVCVIGSHDLYEHPHINDLAYMPATKDGRFGFNLLVGGFFSPKRCAEAIPLDAWVPADDVVPVCKAILEAYRDLGTRGNRQKTRMMWLIDELGVEGFRAEVVKRMPQKKLDRESSEDLVLKQWERREYLGVHPQKQEGYSFVGLHIPVGRVQADDMDELARLADEYGSGELRLTVEQNIIIPNIENSKIDALLNEPLLKNRFSPDPPILMRNLVACTGNQFCGQAIIETKARSMKITEEVQRLVSVTQPVRMHWTGCPNTCGQVQVADIGFMGCLTRKEGKTVEGADVFLGGRIGSDSHLGEVYKKSVPCEDLVPIIVDLLINNFGAVPREREETEE</v>
      </c>
    </row>
    <row r="486" spans="1:101" x14ac:dyDescent="0.25">
      <c r="A486" t="s">
        <v>3052</v>
      </c>
      <c r="B486" t="s">
        <v>19475</v>
      </c>
      <c r="C486" t="s">
        <v>7625</v>
      </c>
      <c r="D486" t="s">
        <v>15076</v>
      </c>
      <c r="E486" t="s">
        <v>15077</v>
      </c>
      <c r="F486" t="s">
        <v>10948</v>
      </c>
      <c r="G486">
        <v>2.0905799865722701</v>
      </c>
      <c r="H486">
        <v>2.21832180023193</v>
      </c>
      <c r="I486">
        <v>2.34884452819824</v>
      </c>
      <c r="J486">
        <v>2.66363620758057</v>
      </c>
      <c r="K486">
        <v>2.48142337799072</v>
      </c>
      <c r="L486">
        <v>1.93743896484375</v>
      </c>
      <c r="M486">
        <v>2.6506175994872998</v>
      </c>
      <c r="N486">
        <v>2.2214784622192401</v>
      </c>
      <c r="O486">
        <v>2.23525810241699</v>
      </c>
      <c r="P486">
        <v>2.1762323379516602</v>
      </c>
      <c r="Q486">
        <v>2.7521924972534202</v>
      </c>
      <c r="R486">
        <v>2.3336000442504901</v>
      </c>
      <c r="S486">
        <v>2.3424686590830484</v>
      </c>
      <c r="T486">
        <v>482</v>
      </c>
      <c r="X486" s="16">
        <v>-0.14158407847086663</v>
      </c>
      <c r="Z486">
        <v>0.87870206489675495</v>
      </c>
      <c r="AA486">
        <v>8.0341142195553494E-2</v>
      </c>
      <c r="AB486">
        <v>0.83111066977147874</v>
      </c>
      <c r="AP486">
        <v>17</v>
      </c>
      <c r="AQ486">
        <v>17</v>
      </c>
      <c r="AR486">
        <v>17</v>
      </c>
      <c r="AS486">
        <v>41</v>
      </c>
      <c r="AT486">
        <v>41</v>
      </c>
      <c r="AU486">
        <v>41</v>
      </c>
      <c r="AV486">
        <v>54.420999999999999</v>
      </c>
      <c r="AW486">
        <v>0</v>
      </c>
      <c r="AX486">
        <v>102.16</v>
      </c>
      <c r="AY486">
        <v>5952500000</v>
      </c>
      <c r="AZ486">
        <v>156</v>
      </c>
      <c r="BA486" t="s">
        <v>3052</v>
      </c>
      <c r="BB486" t="s">
        <v>3052</v>
      </c>
      <c r="BC486" t="s">
        <v>3053</v>
      </c>
      <c r="BF486" s="34" t="s">
        <v>19011</v>
      </c>
      <c r="BG486">
        <v>-1.0115481615066499</v>
      </c>
      <c r="BH486">
        <v>-0.49855569005012501</v>
      </c>
      <c r="BI486">
        <v>2.5604560971260099E-2</v>
      </c>
      <c r="BJ486">
        <v>1.28976202011108</v>
      </c>
      <c r="BK486">
        <v>0.55802190303802501</v>
      </c>
      <c r="BL486">
        <v>-1.6265401840210001</v>
      </c>
      <c r="BM486">
        <v>1.23748123645782</v>
      </c>
      <c r="BN486">
        <v>-0.48587900400161699</v>
      </c>
      <c r="BO486">
        <v>-0.430541962385178</v>
      </c>
      <c r="BP486">
        <v>-0.66758084297180198</v>
      </c>
      <c r="BQ486">
        <v>1.64539122581482</v>
      </c>
      <c r="BR486">
        <v>-3.5615064203739201E-2</v>
      </c>
      <c r="BT486">
        <v>24.192121505737301</v>
      </c>
      <c r="BU486">
        <v>24.633228302001999</v>
      </c>
      <c r="BV486">
        <v>23.938943862915</v>
      </c>
      <c r="BW486">
        <v>24.201126098632798</v>
      </c>
      <c r="BX486">
        <v>23.506517410278299</v>
      </c>
      <c r="BY486">
        <v>24.020557403564499</v>
      </c>
      <c r="BZ486">
        <v>24.2379035949707</v>
      </c>
      <c r="CA486">
        <v>23.629787445068398</v>
      </c>
      <c r="CB486">
        <v>23.880916595458999</v>
      </c>
      <c r="CC486">
        <v>22.364448547363299</v>
      </c>
      <c r="CD486">
        <v>22.984176635742202</v>
      </c>
      <c r="CE486">
        <v>23.3004760742188</v>
      </c>
      <c r="CG486">
        <v>24.192121505737301</v>
      </c>
      <c r="CH486">
        <v>24.633228302001999</v>
      </c>
      <c r="CI486">
        <v>23.938943862915</v>
      </c>
      <c r="CJ486">
        <v>24.201126098632798</v>
      </c>
      <c r="CK486">
        <v>23.506517410278299</v>
      </c>
      <c r="CL486">
        <v>24.020557403564499</v>
      </c>
      <c r="CM486">
        <v>24.2379035949707</v>
      </c>
      <c r="CN486">
        <v>23.629787445068398</v>
      </c>
      <c r="CO486">
        <v>23.880916595458999</v>
      </c>
      <c r="CP486">
        <v>22.364448547363299</v>
      </c>
      <c r="CQ486">
        <v>22.984176635742202</v>
      </c>
      <c r="CR486">
        <v>23.3004760742188</v>
      </c>
      <c r="CT486" t="s">
        <v>19000</v>
      </c>
      <c r="CU486" t="s">
        <v>3052</v>
      </c>
      <c r="CV486" t="s">
        <v>18816</v>
      </c>
      <c r="CW486" t="str">
        <f>CT486&amp;CU486&amp;CHAR(10)&amp;CV486</f>
        <v>&gt;A0A3Q7H3B4
MRERNVGKCSLFLLCLNVVSSVVMAAAPPTCPADTGSGCGSDSGEWDGEFFPGIPKIKYEGPSSKNPLSFKWYNAEEEVLGEKMKDWMRFSVAFWHTFRGTGADPFGAPTKSWPWEDGTNSLAMAKRRLRANFEFLEKLGVERWCFHDRDIAPEGKTLEETNANLDEVVALAKELQGDKFHLLWGTAQLFLQPRYMHGAATSSELGVYAYAAAQVKKAMEVTHHLGGENYVFWGGREGYQSLLNTDMERELNHMARFMEAAVAYKKKIGFNGTLLIEPKPQEPTKHQYDWDAATSANFLRKYGLIGEFKLNIECNHATLAGHSCHHELETARINGLLGNIDANSGDPQIGWDTDQFLMDVAEATLVMQTVIKNGGLAPGGFNFDAKLRRESTDRRRESTDIEDIFIAHIAGMDTLARGLRNAAKLIEEGSLNDLVRKRYQSFDSELGSAIESGKADFELLEKKALEWGEPKVPSGKQELAEMIFQSAL</v>
      </c>
    </row>
    <row r="487" spans="1:101" x14ac:dyDescent="0.25">
      <c r="A487" t="s">
        <v>1068</v>
      </c>
      <c r="B487" t="s">
        <v>19476</v>
      </c>
      <c r="C487" t="s">
        <v>7305</v>
      </c>
      <c r="D487" t="s">
        <v>15069</v>
      </c>
      <c r="E487">
        <v>0</v>
      </c>
      <c r="F487" t="s">
        <v>10949</v>
      </c>
      <c r="G487">
        <v>2.7739944458007799</v>
      </c>
      <c r="H487">
        <v>2.06799411773682</v>
      </c>
      <c r="I487">
        <v>2.1081695556640598</v>
      </c>
      <c r="J487">
        <v>1.78722095489502</v>
      </c>
      <c r="K487">
        <v>2.5435056686401398</v>
      </c>
      <c r="L487">
        <v>1.60568618774414</v>
      </c>
      <c r="M487">
        <v>2.4708423614502002</v>
      </c>
      <c r="N487">
        <v>3.1363191604614298</v>
      </c>
      <c r="O487">
        <v>2.2568550109863299</v>
      </c>
      <c r="P487">
        <v>2.6453104019164999</v>
      </c>
      <c r="Q487">
        <v>1.9652013778686499</v>
      </c>
      <c r="R487">
        <v>2.7150850296020499</v>
      </c>
      <c r="S487">
        <v>2.3396820227305102</v>
      </c>
      <c r="T487">
        <v>483</v>
      </c>
      <c r="X487" s="16">
        <v>0.3379151026407865</v>
      </c>
      <c r="Z487">
        <v>0.51067152398299898</v>
      </c>
      <c r="AA487">
        <v>0.40202523302790799</v>
      </c>
      <c r="AB487">
        <v>0.39625501069738267</v>
      </c>
      <c r="AP487">
        <v>7</v>
      </c>
      <c r="AQ487">
        <v>7</v>
      </c>
      <c r="AR487">
        <v>7</v>
      </c>
      <c r="AS487">
        <v>24.9</v>
      </c>
      <c r="AT487">
        <v>24.9</v>
      </c>
      <c r="AU487">
        <v>24.9</v>
      </c>
      <c r="AV487">
        <v>34.668999999999997</v>
      </c>
      <c r="AW487">
        <v>0</v>
      </c>
      <c r="AX487">
        <v>35.228999999999999</v>
      </c>
      <c r="AY487">
        <v>4429100000</v>
      </c>
      <c r="AZ487">
        <v>91</v>
      </c>
      <c r="BA487" t="s">
        <v>1068</v>
      </c>
      <c r="BB487" t="s">
        <v>1068</v>
      </c>
      <c r="BC487" t="s">
        <v>1069</v>
      </c>
      <c r="BF487" s="34" t="s">
        <v>19011</v>
      </c>
      <c r="BG487">
        <v>0.96355837583541903</v>
      </c>
      <c r="BH487">
        <v>-0.60276228189468395</v>
      </c>
      <c r="BI487">
        <v>-0.51362973451614402</v>
      </c>
      <c r="BJ487">
        <v>-1.22568094730377</v>
      </c>
      <c r="BK487">
        <v>0.452199757099152</v>
      </c>
      <c r="BL487">
        <v>-1.6284309625625599</v>
      </c>
      <c r="BM487">
        <v>0.29099014401435902</v>
      </c>
      <c r="BN487">
        <v>1.76740598678589</v>
      </c>
      <c r="BO487">
        <v>-0.18375863134861001</v>
      </c>
      <c r="BP487">
        <v>0.67806208133697499</v>
      </c>
      <c r="BQ487">
        <v>-0.83081656694412198</v>
      </c>
      <c r="BR487">
        <v>0.83286291360855103</v>
      </c>
      <c r="BT487">
        <v>24.875535964965799</v>
      </c>
      <c r="BU487">
        <v>24.4829006195068</v>
      </c>
      <c r="BV487">
        <v>23.698268890380898</v>
      </c>
      <c r="BW487">
        <v>23.324710845947301</v>
      </c>
      <c r="BX487">
        <v>23.568599700927699</v>
      </c>
      <c r="BY487">
        <v>23.688804626464801</v>
      </c>
      <c r="BZ487">
        <v>24.058128356933601</v>
      </c>
      <c r="CA487">
        <v>24.544628143310501</v>
      </c>
      <c r="CB487">
        <v>23.902513504028299</v>
      </c>
      <c r="CC487">
        <v>22.8335266113281</v>
      </c>
      <c r="CD487">
        <v>22.197185516357401</v>
      </c>
      <c r="CE487">
        <v>23.681961059570298</v>
      </c>
      <c r="CG487">
        <v>24.875535964965799</v>
      </c>
      <c r="CH487">
        <v>24.4829006195068</v>
      </c>
      <c r="CI487">
        <v>23.698268890380898</v>
      </c>
      <c r="CJ487">
        <v>23.324710845947301</v>
      </c>
      <c r="CK487">
        <v>23.568599700927699</v>
      </c>
      <c r="CL487">
        <v>23.688804626464801</v>
      </c>
      <c r="CM487">
        <v>24.058128356933601</v>
      </c>
      <c r="CN487">
        <v>24.544628143310501</v>
      </c>
      <c r="CO487">
        <v>23.902513504028299</v>
      </c>
      <c r="CP487">
        <v>22.8335266113281</v>
      </c>
      <c r="CQ487">
        <v>22.197185516357401</v>
      </c>
      <c r="CR487">
        <v>23.681961059570298</v>
      </c>
      <c r="CT487" t="s">
        <v>19000</v>
      </c>
      <c r="CU487" t="s">
        <v>1068</v>
      </c>
      <c r="CV487" t="s">
        <v>18105</v>
      </c>
      <c r="CW487" t="str">
        <f>CT487&amp;CU487&amp;CHAR(10)&amp;CV487</f>
        <v>&gt;A0A3Q7F479
MKAVVITSPGGPEVLKLQEVEDPQIKDDEILIKIAATALNRADTLQRQGKYPPPKGDSEYPGLECSGTVEAVGKEVTRWKIGDQVCALIGGGGYAEKVAVPTGQVLPIPSGVSLQDAASFPEVVCTVWSTIFMTSKLSSGETFLIHGGSSGIGTFAIQMAKCLGVKVFITAGSEEKLSACKELGADVCINYKTEDFVTRIKEETGGKGVDVILDNIGGSYFQRNLDSLNVDGRLFIIGFMGGTVTQVNLGCLLARRLTVQAAGLRSRSPKNKAQIVREVEKNVWPAIAAGKVKPVVYKYFPLAEAAEAHQLMESSNHIGKILLTV</v>
      </c>
    </row>
    <row r="488" spans="1:101" x14ac:dyDescent="0.25">
      <c r="A488" t="s">
        <v>535</v>
      </c>
      <c r="B488" t="s">
        <v>19477</v>
      </c>
      <c r="C488" t="s">
        <v>7258</v>
      </c>
      <c r="D488" t="s">
        <v>15078</v>
      </c>
      <c r="E488">
        <v>0</v>
      </c>
      <c r="F488" t="s">
        <v>10950</v>
      </c>
      <c r="G488">
        <v>1.84331130981445</v>
      </c>
      <c r="H488">
        <v>1.89239597320557</v>
      </c>
      <c r="I488">
        <v>2.365966796875</v>
      </c>
      <c r="J488">
        <v>2.14714908599854</v>
      </c>
      <c r="K488">
        <v>2.5257692337036102</v>
      </c>
      <c r="L488">
        <v>1.6889133453369101</v>
      </c>
      <c r="M488">
        <v>2.5445041656494101</v>
      </c>
      <c r="N488">
        <v>2.6191835403442401</v>
      </c>
      <c r="O488">
        <v>1.8586788177490201</v>
      </c>
      <c r="P488">
        <v>3.07419681549072</v>
      </c>
      <c r="Q488">
        <v>2.3905611038207999</v>
      </c>
      <c r="R488">
        <v>3.1111040115356401</v>
      </c>
      <c r="S488">
        <v>2.3384778499603258</v>
      </c>
      <c r="T488">
        <v>484</v>
      </c>
      <c r="X488" s="16">
        <v>-8.6719195048013731E-2</v>
      </c>
      <c r="Z488">
        <v>0.246908150064683</v>
      </c>
      <c r="AA488">
        <v>0.94717903320008201</v>
      </c>
      <c r="AB488">
        <v>0.11293302645202218</v>
      </c>
      <c r="AP488">
        <v>4</v>
      </c>
      <c r="AQ488">
        <v>4</v>
      </c>
      <c r="AR488">
        <v>2</v>
      </c>
      <c r="AS488">
        <v>16</v>
      </c>
      <c r="AT488">
        <v>16</v>
      </c>
      <c r="AU488">
        <v>6.5</v>
      </c>
      <c r="AV488">
        <v>29.718</v>
      </c>
      <c r="AW488">
        <v>0</v>
      </c>
      <c r="AX488">
        <v>14.851000000000001</v>
      </c>
      <c r="AY488">
        <v>1998000000</v>
      </c>
      <c r="AZ488">
        <v>46</v>
      </c>
      <c r="BA488" t="s">
        <v>535</v>
      </c>
      <c r="BB488" t="s">
        <v>535</v>
      </c>
      <c r="BC488" t="s">
        <v>536</v>
      </c>
      <c r="BF488" s="34" t="s">
        <v>19011</v>
      </c>
      <c r="BG488">
        <v>-1.0533183813095099</v>
      </c>
      <c r="BH488">
        <v>-0.94890552759170499</v>
      </c>
      <c r="BI488">
        <v>5.8474496006965603E-2</v>
      </c>
      <c r="BJ488">
        <v>-0.40699461102485701</v>
      </c>
      <c r="BK488">
        <v>0.39840629696846003</v>
      </c>
      <c r="BL488">
        <v>-1.3817538022995</v>
      </c>
      <c r="BM488">
        <v>0.43825924396514898</v>
      </c>
      <c r="BN488">
        <v>0.59711724519729603</v>
      </c>
      <c r="BO488">
        <v>-1.0206286907196001</v>
      </c>
      <c r="BP488">
        <v>1.5650216341018699</v>
      </c>
      <c r="BQ488">
        <v>0.110791511833668</v>
      </c>
      <c r="BR488">
        <v>1.6435306072235101</v>
      </c>
      <c r="BT488">
        <v>23.944852828979499</v>
      </c>
      <c r="BU488">
        <v>24.3073024749756</v>
      </c>
      <c r="BV488">
        <v>23.9560661315918</v>
      </c>
      <c r="BW488">
        <v>23.684638977050799</v>
      </c>
      <c r="BX488">
        <v>23.5508632659912</v>
      </c>
      <c r="BY488">
        <v>23.772031784057599</v>
      </c>
      <c r="BZ488">
        <v>24.131790161132798</v>
      </c>
      <c r="CA488">
        <v>24.027492523193398</v>
      </c>
      <c r="CB488">
        <v>23.504337310791001</v>
      </c>
      <c r="CC488">
        <v>23.262413024902301</v>
      </c>
      <c r="CD488">
        <v>22.622545242309599</v>
      </c>
      <c r="CE488">
        <v>24.077980041503899</v>
      </c>
      <c r="CG488">
        <v>23.944852828979499</v>
      </c>
      <c r="CH488">
        <v>24.3073024749756</v>
      </c>
      <c r="CI488">
        <v>23.9560661315918</v>
      </c>
      <c r="CJ488">
        <v>23.684638977050799</v>
      </c>
      <c r="CK488">
        <v>23.5508632659912</v>
      </c>
      <c r="CL488">
        <v>23.772031784057599</v>
      </c>
      <c r="CM488">
        <v>24.131790161132798</v>
      </c>
      <c r="CN488">
        <v>24.027492523193398</v>
      </c>
      <c r="CO488">
        <v>23.504337310791001</v>
      </c>
      <c r="CP488">
        <v>23.262413024902301</v>
      </c>
      <c r="CQ488">
        <v>22.622545242309599</v>
      </c>
      <c r="CR488">
        <v>24.077980041503899</v>
      </c>
      <c r="CT488" t="s">
        <v>19000</v>
      </c>
      <c r="CU488" t="s">
        <v>535</v>
      </c>
      <c r="CV488" t="s">
        <v>17242</v>
      </c>
      <c r="CW488" t="str">
        <f>CT488&amp;CU488&amp;CHAR(10)&amp;CV488</f>
        <v>&gt;A0A3Q7EM48
MAEHVENSDPKGESLLEKIADKFHGDDSSSSSESDTETKKPAVKSEVEPETETLKNKVWRLFGREKPVHKVFGGGKPADVFLWRNKKISATVIGGATAIWVLFELLEYHLLTLICHILIITLAVLFLWSNATTFINKKPPHIPEVHLPEGPILQVASALRIEINRALDLLREIASGRELKKFLAVIAGLWILSIVGSWCNFLTLFYISFVLLHTVPVIYEKYEDKVDPLAEKAMHEIKKQYAVFDEKVLSKIPRGPLKDKKKD</v>
      </c>
    </row>
    <row r="489" spans="1:101" x14ac:dyDescent="0.25">
      <c r="A489" t="s">
        <v>2359</v>
      </c>
      <c r="B489" t="s">
        <v>19478</v>
      </c>
      <c r="C489" t="s">
        <v>7220</v>
      </c>
      <c r="D489" t="s">
        <v>15079</v>
      </c>
      <c r="E489">
        <v>0</v>
      </c>
      <c r="F489" t="s">
        <v>10951</v>
      </c>
      <c r="G489">
        <v>1.9786357879638701</v>
      </c>
      <c r="H489">
        <v>2.4724397659301798</v>
      </c>
      <c r="I489">
        <v>2.4608249664306601</v>
      </c>
      <c r="J489">
        <v>1.74627208709717</v>
      </c>
      <c r="K489">
        <v>2.79808902740479</v>
      </c>
      <c r="L489">
        <v>1.3388919830322299</v>
      </c>
      <c r="M489">
        <v>2.4544792175293</v>
      </c>
      <c r="N489">
        <v>2.7295904159545898</v>
      </c>
      <c r="O489">
        <v>2.0588512420654301</v>
      </c>
      <c r="P489">
        <v>3.0177335739135698</v>
      </c>
      <c r="Q489">
        <v>2.6032590866088898</v>
      </c>
      <c r="R489">
        <v>2.3751688003539999</v>
      </c>
      <c r="S489">
        <v>2.3361863295237235</v>
      </c>
      <c r="T489">
        <v>485</v>
      </c>
      <c r="X489" s="16">
        <v>0.3428824742635066</v>
      </c>
      <c r="Z489">
        <v>0.490319201995012</v>
      </c>
      <c r="AA489">
        <v>0.42545665486744</v>
      </c>
      <c r="AB489">
        <v>0.37544242395474997</v>
      </c>
      <c r="AP489">
        <v>17</v>
      </c>
      <c r="AQ489">
        <v>17</v>
      </c>
      <c r="AR489">
        <v>15</v>
      </c>
      <c r="AS489">
        <v>43.6</v>
      </c>
      <c r="AT489">
        <v>43.6</v>
      </c>
      <c r="AU489">
        <v>38.1</v>
      </c>
      <c r="AV489">
        <v>48.225999999999999</v>
      </c>
      <c r="AW489">
        <v>0</v>
      </c>
      <c r="AX489">
        <v>62.62</v>
      </c>
      <c r="AY489">
        <v>5767400000</v>
      </c>
      <c r="AZ489">
        <v>191</v>
      </c>
      <c r="BA489" t="s">
        <v>2359</v>
      </c>
      <c r="BB489" t="s">
        <v>2359</v>
      </c>
      <c r="BC489" t="s">
        <v>2360</v>
      </c>
      <c r="BF489" s="34" t="s">
        <v>19011</v>
      </c>
      <c r="BG489">
        <v>-0.74986636638641402</v>
      </c>
      <c r="BH489">
        <v>0.28575503826141402</v>
      </c>
      <c r="BI489">
        <v>0.26139611005783098</v>
      </c>
      <c r="BJ489">
        <v>-1.2371869087219201</v>
      </c>
      <c r="BK489">
        <v>0.96871703863143899</v>
      </c>
      <c r="BL489">
        <v>-2.0915575027465798</v>
      </c>
      <c r="BM489">
        <v>0.24808761477470401</v>
      </c>
      <c r="BN489">
        <v>0.82505959272384599</v>
      </c>
      <c r="BO489">
        <v>-0.58163595199585005</v>
      </c>
      <c r="BP489">
        <v>1.4293625354766799</v>
      </c>
      <c r="BQ489">
        <v>0.56011348962783802</v>
      </c>
      <c r="BR489">
        <v>8.17552804946899E-2</v>
      </c>
      <c r="BT489">
        <v>24.080177307128899</v>
      </c>
      <c r="BU489">
        <v>24.887346267700199</v>
      </c>
      <c r="BV489">
        <v>24.0509243011475</v>
      </c>
      <c r="BW489">
        <v>23.2837619781494</v>
      </c>
      <c r="BX489">
        <v>23.823183059692401</v>
      </c>
      <c r="BY489">
        <v>23.422010421752901</v>
      </c>
      <c r="BZ489">
        <v>24.041765213012699</v>
      </c>
      <c r="CA489">
        <v>24.1378993988037</v>
      </c>
      <c r="CB489">
        <v>23.704509735107401</v>
      </c>
      <c r="CC489">
        <v>23.205949783325199</v>
      </c>
      <c r="CD489">
        <v>22.835243225097699</v>
      </c>
      <c r="CE489">
        <v>23.342044830322301</v>
      </c>
      <c r="CG489">
        <v>24.080177307128899</v>
      </c>
      <c r="CH489">
        <v>24.887346267700199</v>
      </c>
      <c r="CI489">
        <v>24.0509243011475</v>
      </c>
      <c r="CJ489">
        <v>23.2837619781494</v>
      </c>
      <c r="CK489">
        <v>23.823183059692401</v>
      </c>
      <c r="CL489">
        <v>23.422010421752901</v>
      </c>
      <c r="CM489">
        <v>24.041765213012699</v>
      </c>
      <c r="CN489">
        <v>24.1378993988037</v>
      </c>
      <c r="CO489">
        <v>23.704509735107401</v>
      </c>
      <c r="CP489">
        <v>23.205949783325199</v>
      </c>
      <c r="CQ489">
        <v>22.835243225097699</v>
      </c>
      <c r="CR489">
        <v>23.342044830322301</v>
      </c>
      <c r="CT489" t="s">
        <v>19000</v>
      </c>
      <c r="CU489" t="s">
        <v>2359</v>
      </c>
      <c r="CV489" t="s">
        <v>18063</v>
      </c>
      <c r="CW489" t="str">
        <f>CT489&amp;CU489&amp;CHAR(10)&amp;CV489</f>
        <v>&gt;A0A3Q7GDJ7
MASLQSSAISFSSSLGRFSSTRTMLPQKPRKYKLPVVESKIREIFMPALSSTMTEGKIVSWVKSEGDVLSKGESVVVVESDKADMDVETFYDGILAVIVVNEGETALVGAPIGLLAETEDEIAEAKAKAKGQSGGSSSGSESTPEPQSPVVVSSDEPKKIVATPNAKKLAKQHKIDINKVKGTGPFGRITSEDVEKAAGITPAPSKSISPPPPPPAAAPAAGAPAKAAPVSLPEIPGSTVVPFTTMQVAVSKNMVESLSVPTFRVGYPVITDALDALYLKVKKKGVTMTALLAKAAAMALAQHPVVNSSCKDGKSFTYNSSINIAVAVAINGGLITPVLQDADKLDLYLLSQKWKELVEKARAKQLQPHEYNSGTFTLSNLGMFGVDRFDAILPPGQGAIMAVGASKPTPVADADGFFSVKNKMLVNVTADHRVVYGADLAAFLQTFSKIIENPDSLTM</v>
      </c>
    </row>
    <row r="490" spans="1:101" x14ac:dyDescent="0.25">
      <c r="A490" t="s">
        <v>5130</v>
      </c>
      <c r="B490" t="s">
        <v>19479</v>
      </c>
      <c r="C490" t="s">
        <v>7648</v>
      </c>
      <c r="D490">
        <v>0</v>
      </c>
      <c r="E490">
        <v>0</v>
      </c>
      <c r="F490" t="s">
        <v>10952</v>
      </c>
      <c r="G490">
        <v>2.5190467834472701</v>
      </c>
      <c r="H490">
        <v>0.89863681793212902</v>
      </c>
      <c r="I490">
        <v>0.32802581787109403</v>
      </c>
      <c r="J490">
        <v>3.40687084197998</v>
      </c>
      <c r="K490">
        <v>2.64653873443604</v>
      </c>
      <c r="L490">
        <v>2.98008155822754</v>
      </c>
      <c r="M490">
        <v>2.8747901916503902</v>
      </c>
      <c r="N490">
        <v>2.1502828598022501</v>
      </c>
      <c r="O490">
        <v>2.1893348693847701</v>
      </c>
      <c r="P490">
        <v>2.93622493743896</v>
      </c>
      <c r="Q490">
        <v>2.8467931747436501</v>
      </c>
      <c r="R490">
        <v>2.17724704742432</v>
      </c>
      <c r="S490">
        <v>2.3294894695281996</v>
      </c>
      <c r="T490">
        <v>486</v>
      </c>
      <c r="X490" s="16">
        <v>-1.7625939051310222</v>
      </c>
      <c r="Z490">
        <v>0.18098081023454199</v>
      </c>
      <c r="AA490">
        <v>1.26731744820974</v>
      </c>
      <c r="AB490">
        <v>5.4035920217834037E-2</v>
      </c>
      <c r="AP490">
        <v>5</v>
      </c>
      <c r="AQ490">
        <v>5</v>
      </c>
      <c r="AR490">
        <v>5</v>
      </c>
      <c r="AS490">
        <v>37.200000000000003</v>
      </c>
      <c r="AT490">
        <v>37.200000000000003</v>
      </c>
      <c r="AU490">
        <v>37.200000000000003</v>
      </c>
      <c r="AV490">
        <v>23.658000000000001</v>
      </c>
      <c r="AW490">
        <v>0</v>
      </c>
      <c r="AX490">
        <v>97.635999999999996</v>
      </c>
      <c r="AY490">
        <v>3070300000</v>
      </c>
      <c r="AZ490">
        <v>52</v>
      </c>
      <c r="BA490" t="s">
        <v>5130</v>
      </c>
      <c r="BB490" t="s">
        <v>5130</v>
      </c>
      <c r="BC490" t="s">
        <v>5131</v>
      </c>
      <c r="BF490" s="34" t="s">
        <v>19011</v>
      </c>
      <c r="BG490">
        <v>0.21215236186981201</v>
      </c>
      <c r="BH490">
        <v>-1.6014088392257699</v>
      </c>
      <c r="BI490">
        <v>-2.2400362491607702</v>
      </c>
      <c r="BJ490">
        <v>1.20580410957336</v>
      </c>
      <c r="BK490">
        <v>0.35484123229980502</v>
      </c>
      <c r="BL490">
        <v>0.72814202308654796</v>
      </c>
      <c r="BM490">
        <v>0.61030000448226895</v>
      </c>
      <c r="BN490">
        <v>-0.200567856431007</v>
      </c>
      <c r="BO490">
        <v>-0.15686088800430301</v>
      </c>
      <c r="BP490">
        <v>0.679057717323303</v>
      </c>
      <c r="BQ490">
        <v>0.57896578311920199</v>
      </c>
      <c r="BR490">
        <v>-0.17038956284522999</v>
      </c>
      <c r="BT490">
        <v>24.620588302612301</v>
      </c>
      <c r="BU490">
        <v>23.313543319702099</v>
      </c>
      <c r="BV490">
        <v>21.918125152587901</v>
      </c>
      <c r="BW490">
        <v>24.944360733032202</v>
      </c>
      <c r="BX490">
        <v>23.671632766723601</v>
      </c>
      <c r="BY490">
        <v>25.0631999969482</v>
      </c>
      <c r="BZ490">
        <v>24.4620761871338</v>
      </c>
      <c r="CA490">
        <v>23.558591842651399</v>
      </c>
      <c r="CB490">
        <v>23.8349933624268</v>
      </c>
      <c r="CC490">
        <v>23.1244411468506</v>
      </c>
      <c r="CD490">
        <v>23.078777313232401</v>
      </c>
      <c r="CE490">
        <v>23.144123077392599</v>
      </c>
      <c r="CG490">
        <v>24.620588302612301</v>
      </c>
      <c r="CH490">
        <v>23.313543319702099</v>
      </c>
      <c r="CI490">
        <v>21.918125152587901</v>
      </c>
      <c r="CJ490">
        <v>24.944360733032202</v>
      </c>
      <c r="CK490">
        <v>23.671632766723601</v>
      </c>
      <c r="CL490">
        <v>25.0631999969482</v>
      </c>
      <c r="CM490">
        <v>24.4620761871338</v>
      </c>
      <c r="CN490">
        <v>23.558591842651399</v>
      </c>
      <c r="CO490">
        <v>23.8349933624268</v>
      </c>
      <c r="CP490">
        <v>23.1244411468506</v>
      </c>
      <c r="CQ490">
        <v>23.078777313232401</v>
      </c>
      <c r="CR490">
        <v>23.144123077392599</v>
      </c>
      <c r="CT490" t="s">
        <v>19000</v>
      </c>
      <c r="CU490" t="s">
        <v>5130</v>
      </c>
      <c r="CV490" t="s">
        <v>16935</v>
      </c>
      <c r="CW490" t="str">
        <f>CT490&amp;CU490&amp;CHAR(10)&amp;CV490</f>
        <v>&gt;A0A3Q7J5M9
MKLRSAATTLIIILFAAILPCHSQISKTKPSLSAKGEAPAAAISIISLMSAHGCKSFADTLSGSPAEKTFEDNVEGGVTIFCPTDDAMKSFSPKFKNLTADGKQSVLEYHGVPVYQSMSSLRTSNGLMNTLATDGANNYDFVVQNDGQDVTLKTKIVTGKITGTVFDKEPVAIFSIDESPKPAGKKHKSPPAPASPADSPVASRKGKVADSTADKNGGFRFNGGAM</v>
      </c>
    </row>
    <row r="491" spans="1:101" x14ac:dyDescent="0.25">
      <c r="A491" t="s">
        <v>458</v>
      </c>
      <c r="B491" t="s">
        <v>19480</v>
      </c>
      <c r="C491" t="s">
        <v>7241</v>
      </c>
      <c r="D491" t="s">
        <v>15080</v>
      </c>
      <c r="E491" t="s">
        <v>15081</v>
      </c>
      <c r="F491" t="s">
        <v>10953</v>
      </c>
      <c r="G491">
        <v>2.96859550476074</v>
      </c>
      <c r="H491">
        <v>1.85315990447998</v>
      </c>
      <c r="I491">
        <v>2.0482215881347701</v>
      </c>
      <c r="J491">
        <v>3.8435087203979501</v>
      </c>
      <c r="K491">
        <v>2.1015386581420898</v>
      </c>
      <c r="L491">
        <v>3.2521266937255899</v>
      </c>
      <c r="M491">
        <v>2.2380332946777299</v>
      </c>
      <c r="N491">
        <v>2.84352779388428</v>
      </c>
      <c r="O491">
        <v>0.67318916320800803</v>
      </c>
      <c r="P491">
        <v>0.86390399932861295</v>
      </c>
      <c r="Q491">
        <v>2.9630994796752899</v>
      </c>
      <c r="R491">
        <v>2.2465543746948198</v>
      </c>
      <c r="S491">
        <v>2.3246215979258218</v>
      </c>
      <c r="T491">
        <v>487</v>
      </c>
      <c r="X491" s="16">
        <v>-0.77573235829671372</v>
      </c>
      <c r="Z491">
        <v>0.58244358833241605</v>
      </c>
      <c r="AA491">
        <v>0.32142261529567601</v>
      </c>
      <c r="AB491">
        <v>0.47706481227623992</v>
      </c>
      <c r="AP491">
        <v>11</v>
      </c>
      <c r="AQ491">
        <v>11</v>
      </c>
      <c r="AR491">
        <v>11</v>
      </c>
      <c r="AS491">
        <v>51.2</v>
      </c>
      <c r="AT491">
        <v>51.2</v>
      </c>
      <c r="AU491">
        <v>51.2</v>
      </c>
      <c r="AV491">
        <v>22.872</v>
      </c>
      <c r="AW491">
        <v>0</v>
      </c>
      <c r="AX491">
        <v>115.51</v>
      </c>
      <c r="AY491">
        <v>3683600000</v>
      </c>
      <c r="AZ491">
        <v>76</v>
      </c>
      <c r="BA491" t="s">
        <v>457</v>
      </c>
      <c r="BB491" t="s">
        <v>458</v>
      </c>
      <c r="BC491" t="s">
        <v>459</v>
      </c>
      <c r="BF491" s="34" t="s">
        <v>19011</v>
      </c>
      <c r="BG491">
        <v>0.69361400604248002</v>
      </c>
      <c r="BH491">
        <v>-0.50780385732650801</v>
      </c>
      <c r="BI491">
        <v>-0.29770603775978099</v>
      </c>
      <c r="BJ491">
        <v>1.63596904277802</v>
      </c>
      <c r="BK491">
        <v>-0.24027906358241999</v>
      </c>
      <c r="BL491">
        <v>0.99900090694427501</v>
      </c>
      <c r="BM491">
        <v>-9.3262873589992495E-2</v>
      </c>
      <c r="BN491">
        <v>0.55890554189681996</v>
      </c>
      <c r="BO491">
        <v>-1.77873146533966</v>
      </c>
      <c r="BP491">
        <v>-1.57331550121307</v>
      </c>
      <c r="BQ491">
        <v>0.687694311141968</v>
      </c>
      <c r="BR491">
        <v>-8.4084957838058499E-2</v>
      </c>
      <c r="BT491">
        <v>25.070137023925799</v>
      </c>
      <c r="BU491">
        <v>24.26806640625</v>
      </c>
      <c r="BV491">
        <v>23.638320922851602</v>
      </c>
      <c r="BW491">
        <v>25.380998611450199</v>
      </c>
      <c r="BX491">
        <v>23.126632690429702</v>
      </c>
      <c r="BY491">
        <v>25.3352451324463</v>
      </c>
      <c r="BZ491">
        <v>23.825319290161101</v>
      </c>
      <c r="CA491">
        <v>24.251836776733398</v>
      </c>
      <c r="CB491">
        <v>22.31884765625</v>
      </c>
      <c r="CC491">
        <v>21.052120208740199</v>
      </c>
      <c r="CD491">
        <v>23.195083618164102</v>
      </c>
      <c r="CE491">
        <v>23.2134304046631</v>
      </c>
      <c r="CG491">
        <v>25.070137023925799</v>
      </c>
      <c r="CH491">
        <v>24.26806640625</v>
      </c>
      <c r="CI491">
        <v>23.638320922851602</v>
      </c>
      <c r="CJ491">
        <v>25.380998611450199</v>
      </c>
      <c r="CK491">
        <v>23.126632690429702</v>
      </c>
      <c r="CL491">
        <v>25.3352451324463</v>
      </c>
      <c r="CM491">
        <v>23.825319290161101</v>
      </c>
      <c r="CN491">
        <v>24.251836776733398</v>
      </c>
      <c r="CO491">
        <v>22.31884765625</v>
      </c>
      <c r="CP491">
        <v>21.052120208740199</v>
      </c>
      <c r="CQ491">
        <v>23.195083618164102</v>
      </c>
      <c r="CR491">
        <v>23.2134304046631</v>
      </c>
      <c r="CT491" t="s">
        <v>19000</v>
      </c>
      <c r="CU491" t="s">
        <v>458</v>
      </c>
      <c r="CV491" t="s">
        <v>18273</v>
      </c>
      <c r="CW491" t="str">
        <f>CT491&amp;CU491&amp;CHAR(10)&amp;CV491</f>
        <v>&gt;A0A3Q7EJ92
MGTVVESANQGAVSLPTNKKVTVIFVLGGPGSGKGTQCANIVEHFGYTHLSAGDLLRAEIKSGSENGTMISNMIKEGKIVPSEVTVKLLQRAIQENGNDKFLIDGFPRNEENRAAFELVTGIEPEFVLFFDCPEAEMEKRLLGRNQGREDDNIETIKKRFNVYMESSLPVIEHYNSKGKVRKIDAVKPVGEVFEAVKAVFAPSNEKVAA</v>
      </c>
    </row>
    <row r="492" spans="1:101" x14ac:dyDescent="0.25">
      <c r="A492" t="s">
        <v>355</v>
      </c>
      <c r="B492" t="s">
        <v>19481</v>
      </c>
      <c r="C492" t="s">
        <v>7216</v>
      </c>
      <c r="D492" t="s">
        <v>14418</v>
      </c>
      <c r="E492" t="s">
        <v>14729</v>
      </c>
      <c r="F492" t="s">
        <v>10954</v>
      </c>
      <c r="G492">
        <v>2.58673095703125</v>
      </c>
      <c r="H492">
        <v>1.53012371063232</v>
      </c>
      <c r="I492">
        <v>1.6185607910156301</v>
      </c>
      <c r="J492">
        <v>3.0697259902954102</v>
      </c>
      <c r="K492">
        <v>2.48444652557373</v>
      </c>
      <c r="L492">
        <v>2.2453632354736301</v>
      </c>
      <c r="M492">
        <v>2.3957424163818399</v>
      </c>
      <c r="N492">
        <v>2.3936243057250999</v>
      </c>
      <c r="O492">
        <v>1.5346717834472701</v>
      </c>
      <c r="P492">
        <v>2.7711610794067401</v>
      </c>
      <c r="Q492">
        <v>2.3411073684692401</v>
      </c>
      <c r="R492">
        <v>2.8947668075561501</v>
      </c>
      <c r="S492">
        <v>2.3221687475840254</v>
      </c>
      <c r="T492">
        <v>488</v>
      </c>
      <c r="X492" s="16">
        <v>-0.68804009755452378</v>
      </c>
      <c r="Z492">
        <v>0.32831873905429099</v>
      </c>
      <c r="AA492">
        <v>0.69086888822851</v>
      </c>
      <c r="AB492">
        <v>0.20376571454208711</v>
      </c>
      <c r="AP492">
        <v>30</v>
      </c>
      <c r="AQ492">
        <v>30</v>
      </c>
      <c r="AR492">
        <v>30</v>
      </c>
      <c r="AS492">
        <v>34.9</v>
      </c>
      <c r="AT492">
        <v>34.9</v>
      </c>
      <c r="AU492">
        <v>34.9</v>
      </c>
      <c r="AV492">
        <v>123.06</v>
      </c>
      <c r="AW492">
        <v>0</v>
      </c>
      <c r="AX492">
        <v>150.99</v>
      </c>
      <c r="AY492">
        <v>11858000000</v>
      </c>
      <c r="AZ492">
        <v>230</v>
      </c>
      <c r="BA492" t="s">
        <v>355</v>
      </c>
      <c r="BB492" t="s">
        <v>355</v>
      </c>
      <c r="BC492" t="s">
        <v>356</v>
      </c>
      <c r="BF492" s="34" t="s">
        <v>19011</v>
      </c>
      <c r="BG492">
        <v>0.51139706373214699</v>
      </c>
      <c r="BH492">
        <v>-1.53101801872253</v>
      </c>
      <c r="BI492">
        <v>-1.3600697517395</v>
      </c>
      <c r="BJ492">
        <v>1.44502341747284</v>
      </c>
      <c r="BK492">
        <v>0.313681930303574</v>
      </c>
      <c r="BL492">
        <v>-0.148464575409889</v>
      </c>
      <c r="BM492">
        <v>0.142217442393303</v>
      </c>
      <c r="BN492">
        <v>0.138123139739037</v>
      </c>
      <c r="BO492">
        <v>-1.5222266912460301</v>
      </c>
      <c r="BP492">
        <v>0.86789935827255205</v>
      </c>
      <c r="BQ492">
        <v>3.6608234047889703E-2</v>
      </c>
      <c r="BR492">
        <v>1.10682845115662</v>
      </c>
      <c r="BT492">
        <v>24.6882724761963</v>
      </c>
      <c r="BU492">
        <v>23.945030212402301</v>
      </c>
      <c r="BV492">
        <v>23.208660125732401</v>
      </c>
      <c r="BW492">
        <v>24.607215881347699</v>
      </c>
      <c r="BX492">
        <v>23.5095405578613</v>
      </c>
      <c r="BY492">
        <v>24.3284816741943</v>
      </c>
      <c r="BZ492">
        <v>23.983028411865199</v>
      </c>
      <c r="CA492">
        <v>23.801933288574201</v>
      </c>
      <c r="CB492">
        <v>23.1803302764893</v>
      </c>
      <c r="CC492">
        <v>22.959377288818398</v>
      </c>
      <c r="CD492">
        <v>22.573091506958001</v>
      </c>
      <c r="CE492">
        <v>23.8616428375244</v>
      </c>
      <c r="CG492">
        <v>24.6882724761963</v>
      </c>
      <c r="CH492">
        <v>23.945030212402301</v>
      </c>
      <c r="CI492">
        <v>23.208660125732401</v>
      </c>
      <c r="CJ492">
        <v>24.607215881347699</v>
      </c>
      <c r="CK492">
        <v>23.5095405578613</v>
      </c>
      <c r="CL492">
        <v>24.3284816741943</v>
      </c>
      <c r="CM492">
        <v>23.983028411865199</v>
      </c>
      <c r="CN492">
        <v>23.801933288574201</v>
      </c>
      <c r="CO492">
        <v>23.1803302764893</v>
      </c>
      <c r="CP492">
        <v>22.959377288818398</v>
      </c>
      <c r="CQ492">
        <v>22.573091506958001</v>
      </c>
      <c r="CR492">
        <v>23.8616428375244</v>
      </c>
      <c r="CT492" t="s">
        <v>19000</v>
      </c>
      <c r="CU492" t="s">
        <v>355</v>
      </c>
      <c r="CV492" t="s">
        <v>17607</v>
      </c>
      <c r="CW492" t="str">
        <f>CT492&amp;CU492&amp;CHAR(10)&amp;CV492</f>
        <v>&gt;A0A3Q7ED56
MAAEQAQLAAILGPDSAPFETLISHLMSASNEQRSQAESIFNLIKQNDPNSLALKLANLLSSSPHHEARAMSTILLRKLLTRDDSFIWPRLTESTQSGIKSVLLRCIQHEESKSIIKKLCDTISELASSILPENNWPELLPFMFQCVTSDVPKLQESAFLIFALLAQYVGEMLVPYIKDLHTVFMQTLNNSPNPDVRIAGLSAVINFIQCLSSSNDRDRFQDLLPAMMKTLTEALNSGQEATAQEALELLIELAGTEPRFLRRQLVDVVGAMLQIAEAESLEEGTRHLAIEFVITLAEARERAPGMMRKLPQFISRLFAILMKMLLDIDDEPVWHSAEVEHEDAGETSNYSVGQECLDRLSIALGGSTIVPVASEQLPPYLAAPEWQKHHAALIALAQIAEGCTKVMIKNLEQVVNMVLSCFQDPHPRVRWAAINAIGQLSTDLGPDLQVQYHSRVLPALATAMDDFQNPRVQAHAASAVLNFSENCTPEILTPYLDGIVSKLLVLLQNGKQMVQEGALTALASVADSSQEHFQKYYDAVMPYLKTILVNANDKSNRMLRAKAMECISLVGMAVGKDKFRDDAKQVMEVLMSLQGSQMETDDPTTSYMLQAWARLCKCLGQDFLPYMSVVMPPLLLSAQLKPDVTISSADSDNELDDSDDDSMETITLGDKRIGIKTSVLEEKATACNMLCCYADELKEGFYPWIDQVAPTLVPLLKFYFHEEVRKAAVSAMPELLRSAKLAVEKGIAQGRNETYVKQLSDYIIPALVEALHKEPDTEICASMLDALNECVQISGPLLDEGQVRSIVDEIKQVITASSSRKRERAERAKAEDFDAEESELLKEENEQEEEVFDQVGEILGTLIKTFKAVFLPFFDELSSYLMPMWGKDKTAEERRIAICIFDDIAEQCREAALKYYDTYLPFLLEACNDESPDVRQAAVYGLGVCAEYGGSVIKPLVGEALSRLNVVIGHPNALQPENVMAYDNAVSALGKICQFHRDSIDSAQVVPAWLNCLPIKGDLIEAKVVHDQLCSMVERSDVELLGPNNQNLPKIVSVFAEVLCTGKDLATEQTASRMINLLRQLQQTLPPATLASTWSSLQPQQQIALQSILSS</v>
      </c>
    </row>
    <row r="493" spans="1:101" x14ac:dyDescent="0.25">
      <c r="A493" t="s">
        <v>4554</v>
      </c>
      <c r="B493" t="s">
        <v>19482</v>
      </c>
      <c r="C493" t="s">
        <v>7713</v>
      </c>
      <c r="D493" t="s">
        <v>14764</v>
      </c>
      <c r="E493" t="s">
        <v>14765</v>
      </c>
      <c r="F493" t="s">
        <v>10955</v>
      </c>
      <c r="G493">
        <v>2.2576999664306601</v>
      </c>
      <c r="H493">
        <v>1.9697179794311499</v>
      </c>
      <c r="I493">
        <v>1.9824371337890601</v>
      </c>
      <c r="J493">
        <v>3.0713052749633798</v>
      </c>
      <c r="K493">
        <v>2.34676265716553</v>
      </c>
      <c r="L493">
        <v>2.7433166503906299</v>
      </c>
      <c r="M493">
        <v>3.7458438873290998</v>
      </c>
      <c r="N493">
        <v>1.86567211151123</v>
      </c>
      <c r="O493">
        <v>1.93851089477539</v>
      </c>
      <c r="P493">
        <v>2.0616121292114298</v>
      </c>
      <c r="Q493">
        <v>1.88068675994873</v>
      </c>
      <c r="R493">
        <v>1.94774913787842</v>
      </c>
      <c r="S493">
        <v>2.317609548568726</v>
      </c>
      <c r="T493">
        <v>489</v>
      </c>
      <c r="X493" s="16">
        <v>-0.65050983428955655</v>
      </c>
      <c r="Z493">
        <v>0.48563704630788501</v>
      </c>
      <c r="AA493">
        <v>0.42999512099475901</v>
      </c>
      <c r="AB493">
        <v>0.37153940306803307</v>
      </c>
      <c r="AP493">
        <v>24</v>
      </c>
      <c r="AQ493">
        <v>13</v>
      </c>
      <c r="AR493">
        <v>10</v>
      </c>
      <c r="AS493">
        <v>63.3</v>
      </c>
      <c r="AT493">
        <v>40.799999999999997</v>
      </c>
      <c r="AU493">
        <v>33.700000000000003</v>
      </c>
      <c r="AV493">
        <v>45.042000000000002</v>
      </c>
      <c r="AW493">
        <v>0</v>
      </c>
      <c r="AX493">
        <v>105.76</v>
      </c>
      <c r="AY493">
        <v>6308700000</v>
      </c>
      <c r="AZ493">
        <v>159</v>
      </c>
      <c r="BA493" t="s">
        <v>4554</v>
      </c>
      <c r="BB493" t="s">
        <v>4554</v>
      </c>
      <c r="BC493" t="s">
        <v>4555</v>
      </c>
      <c r="BF493" s="34" t="s">
        <v>19011</v>
      </c>
      <c r="BG493">
        <v>-0.10235970467329</v>
      </c>
      <c r="BH493">
        <v>-0.59439706802368197</v>
      </c>
      <c r="BI493">
        <v>-0.57266551256179798</v>
      </c>
      <c r="BJ493">
        <v>1.28774178028107</v>
      </c>
      <c r="BK493">
        <v>4.9810122698545498E-2</v>
      </c>
      <c r="BL493">
        <v>0.727350354194641</v>
      </c>
      <c r="BM493">
        <v>2.4402382373809801</v>
      </c>
      <c r="BN493">
        <v>-0.77216666936874401</v>
      </c>
      <c r="BO493">
        <v>-0.64771652221679699</v>
      </c>
      <c r="BP493">
        <v>-0.43738949298858598</v>
      </c>
      <c r="BQ493">
        <v>-0.74651312828063998</v>
      </c>
      <c r="BR493">
        <v>-0.63193237781524703</v>
      </c>
      <c r="BT493">
        <v>24.3592414855957</v>
      </c>
      <c r="BU493">
        <v>24.3846244812012</v>
      </c>
      <c r="BV493">
        <v>23.572536468505898</v>
      </c>
      <c r="BW493">
        <v>24.6087951660156</v>
      </c>
      <c r="BX493">
        <v>23.3718566894531</v>
      </c>
      <c r="BY493">
        <v>24.8264350891113</v>
      </c>
      <c r="BZ493">
        <v>25.3331298828125</v>
      </c>
      <c r="CA493">
        <v>23.273981094360401</v>
      </c>
      <c r="CB493">
        <v>23.584169387817401</v>
      </c>
      <c r="CC493">
        <v>22.249828338623001</v>
      </c>
      <c r="CD493">
        <v>22.1126708984375</v>
      </c>
      <c r="CE493">
        <v>22.914625167846701</v>
      </c>
      <c r="CG493">
        <v>24.3592414855957</v>
      </c>
      <c r="CH493">
        <v>24.3846244812012</v>
      </c>
      <c r="CI493">
        <v>23.572536468505898</v>
      </c>
      <c r="CJ493">
        <v>24.6087951660156</v>
      </c>
      <c r="CK493">
        <v>23.3718566894531</v>
      </c>
      <c r="CL493">
        <v>24.8264350891113</v>
      </c>
      <c r="CM493">
        <v>25.3331298828125</v>
      </c>
      <c r="CN493">
        <v>23.273981094360401</v>
      </c>
      <c r="CO493">
        <v>23.584169387817401</v>
      </c>
      <c r="CP493">
        <v>22.249828338623001</v>
      </c>
      <c r="CQ493">
        <v>22.1126708984375</v>
      </c>
      <c r="CR493">
        <v>22.914625167846701</v>
      </c>
      <c r="CT493" t="s">
        <v>19000</v>
      </c>
      <c r="CU493" t="s">
        <v>4554</v>
      </c>
      <c r="CV493" t="s">
        <v>18056</v>
      </c>
      <c r="CW493" t="str">
        <f>CT493&amp;CU493&amp;CHAR(10)&amp;CV493</f>
        <v>&gt;A0A3Q7IM38
MATAAAIPTTTVQSFENDMATDGGSAASSVPLPAVMKAPIRPDVVTYVHANISKNARQPYAVSKKAGHQTSAESWGTGRAVSRIPRVPGGGTHRAGQAAYGNMCRGGRMFAPTKTWRRWHRKIPVNQKRHAVVSAIAASAVPSLVLARGHRIESVPELPLVVSDSVESIEKTSNAIKALKQIGAYADAEKAKDSHAIRPGKGKMRNRRYISRKGPLIVYGTEGAKLVKAFRNLPGVEICHVDRLNLLKLAPGGHLGRFIVWTKSAYEKLDEIYGTFDKPSQKKRGYLLPRPKMANADLARIINSDEVQSVVRPIKKDAKRATLKKNPLKNLNVLLKLNPYAKTARRMSLLAEAQRVKAKKEKLDKKRHQITKEEASAIRSAGKGWFKTMISDSDYTEFENFTKWLGVTQ</v>
      </c>
    </row>
    <row r="494" spans="1:101" x14ac:dyDescent="0.25">
      <c r="A494" t="s">
        <v>5465</v>
      </c>
      <c r="B494" t="s">
        <v>19483</v>
      </c>
      <c r="C494" t="s">
        <v>7177</v>
      </c>
      <c r="D494">
        <v>0</v>
      </c>
      <c r="E494">
        <v>0</v>
      </c>
      <c r="F494" t="s">
        <v>10956</v>
      </c>
      <c r="G494">
        <v>2.4238586425781299</v>
      </c>
      <c r="H494">
        <v>2.5235891342163099</v>
      </c>
      <c r="I494">
        <v>2.4399223327636701</v>
      </c>
      <c r="J494">
        <v>2.5473165512085001</v>
      </c>
      <c r="K494">
        <v>2.2026090621948198</v>
      </c>
      <c r="L494">
        <v>1.9415035247802701</v>
      </c>
      <c r="M494">
        <v>2.0435009002685498</v>
      </c>
      <c r="N494">
        <v>2.46050930023193</v>
      </c>
      <c r="O494">
        <v>1.7250003814697299</v>
      </c>
      <c r="P494">
        <v>2.6405344009399401</v>
      </c>
      <c r="Q494">
        <v>2.5068559646606401</v>
      </c>
      <c r="R494">
        <v>2.31829738616943</v>
      </c>
      <c r="S494">
        <v>2.3144581317901602</v>
      </c>
      <c r="T494">
        <v>490</v>
      </c>
      <c r="X494" s="16">
        <v>0.23198032379150657</v>
      </c>
      <c r="Z494">
        <v>0.34642504118616102</v>
      </c>
      <c r="AA494">
        <v>0.64832562436179297</v>
      </c>
      <c r="AB494">
        <v>0.22473689466321276</v>
      </c>
      <c r="AP494">
        <v>33</v>
      </c>
      <c r="AQ494">
        <v>33</v>
      </c>
      <c r="AR494">
        <v>10</v>
      </c>
      <c r="AS494">
        <v>26.2</v>
      </c>
      <c r="AT494">
        <v>26.2</v>
      </c>
      <c r="AU494">
        <v>11.5</v>
      </c>
      <c r="AV494">
        <v>162.44999999999999</v>
      </c>
      <c r="AW494">
        <v>0</v>
      </c>
      <c r="AX494">
        <v>186.95</v>
      </c>
      <c r="AY494">
        <v>19272000000</v>
      </c>
      <c r="AZ494">
        <v>401</v>
      </c>
      <c r="BA494" t="s">
        <v>5465</v>
      </c>
      <c r="BB494" t="s">
        <v>5465</v>
      </c>
      <c r="BC494" t="s">
        <v>5466</v>
      </c>
      <c r="BF494" s="34" t="s">
        <v>19011</v>
      </c>
      <c r="BG494">
        <v>0.39061635732650801</v>
      </c>
      <c r="BH494">
        <v>0.74670577049255404</v>
      </c>
      <c r="BI494">
        <v>0.44797202944755599</v>
      </c>
      <c r="BJ494">
        <v>0.83142489194869995</v>
      </c>
      <c r="BK494">
        <v>-0.39935898780822798</v>
      </c>
      <c r="BL494">
        <v>-1.3316407203674301</v>
      </c>
      <c r="BM494">
        <v>-0.96745735406875599</v>
      </c>
      <c r="BN494">
        <v>0.52147817611694303</v>
      </c>
      <c r="BO494">
        <v>-2.1046688556671098</v>
      </c>
      <c r="BP494">
        <v>1.1642607450485201</v>
      </c>
      <c r="BQ494">
        <v>0.68695968389511097</v>
      </c>
      <c r="BR494">
        <v>1.3708122074604E-2</v>
      </c>
      <c r="BT494">
        <v>24.5254001617432</v>
      </c>
      <c r="BU494">
        <v>24.9384956359863</v>
      </c>
      <c r="BV494">
        <v>24.030021667480501</v>
      </c>
      <c r="BW494">
        <v>24.0848064422607</v>
      </c>
      <c r="BX494">
        <v>23.227703094482401</v>
      </c>
      <c r="BY494">
        <v>24.024621963501001</v>
      </c>
      <c r="BZ494">
        <v>23.630786895751999</v>
      </c>
      <c r="CA494">
        <v>23.868818283081101</v>
      </c>
      <c r="CB494">
        <v>23.370658874511701</v>
      </c>
      <c r="CC494">
        <v>22.828750610351602</v>
      </c>
      <c r="CD494">
        <v>22.7388401031494</v>
      </c>
      <c r="CE494">
        <v>23.285173416137699</v>
      </c>
      <c r="CG494">
        <v>24.5254001617432</v>
      </c>
      <c r="CH494">
        <v>24.9384956359863</v>
      </c>
      <c r="CI494">
        <v>24.030021667480501</v>
      </c>
      <c r="CJ494">
        <v>24.0848064422607</v>
      </c>
      <c r="CK494">
        <v>23.227703094482401</v>
      </c>
      <c r="CL494">
        <v>24.024621963501001</v>
      </c>
      <c r="CM494">
        <v>23.630786895751999</v>
      </c>
      <c r="CN494">
        <v>23.868818283081101</v>
      </c>
      <c r="CO494">
        <v>23.370658874511701</v>
      </c>
      <c r="CP494">
        <v>22.828750610351602</v>
      </c>
      <c r="CQ494">
        <v>22.7388401031494</v>
      </c>
      <c r="CR494">
        <v>23.285173416137699</v>
      </c>
      <c r="CT494" t="s">
        <v>19000</v>
      </c>
      <c r="CU494" t="s">
        <v>5465</v>
      </c>
      <c r="CV494" t="s">
        <v>17678</v>
      </c>
      <c r="CW494" t="str">
        <f>CT494&amp;CU494&amp;CHAR(10)&amp;CV494</f>
        <v>&gt;A0A3Q7JW47
MSVVGFDFGNESGVVAVARQRGIDVVLNDESKRETPAIVCFGEKQRFLGTAGAASSMMNPKNTISQIKRLIGRQFSDPELQRDIKTLPFLVTEGPDGYPLIHARYLGEVRTFTPTQILGMVFSDLKTIAEKNLNAVVVDCCIGIPIYFTDLQRRAVMDAATIAGLHPLHLIHETTATALAYGIYKTDLPENDPLNVAFVDVGHASLQVCIAGFKKGELKILAHSFDRNLGGRDFDEAIFQHFAAKFKEEYKIDVYQNARACIRLRAACEKLKKVLSANPEAPLNIECLMDEKDVRGFLKRDEFEQISIPILERVKKPLEKALAEAGLTTENIHAVEVIGSSSRVPAIMRILTEFFGKEPRRTMNASECVAKGAALQCAILSPTFKVREFKVNESFPFPIALSWKGPAPDAQNGALENHQSTIVFPKGNPIPSVKALTFYRSGTFTIDVQYADVSELQAPAKISTYTIGPFQSMKGERAKLKVKVRLNLHGIVSVESATLLEEEEVEVPVVKETAKEPAKMETDESSVNAAPSTTAESDVNMQDAKGAAAASGAENGVPESGDKPVQMETDAKVEAPKKKVKKTSVPVTEIVYGAMAAADVQKAVEKEFEMALQDRVMEETKDKKNAVESYVYDMRNKLSDKYQEFVTDSEREQFMAVLQEVEDWLYEDGEDETKGVYIAKLEELKKQGDPIEQRYKEYTERGPVIDQFIYCINSYREAAVSSDPKFDHIDLADKQKVLNECVEAEAWFREKKQQQDALPKYANPVLLSADVRKKAEALDRVCRPIMTKPKPAKPATPETPPPQSPQGGEQQPPSAESPDAGNATEGASVGSEVPLAAEPMETDKSETAPKSDIVKMFEISRPKAETEGTQEKRPPLRRGSVRILDERFIRILKIFKWGPDAEKALEVLKLKVDNELVREVMKIDTEVSVKIQFFKWAGKRRNFEHDSTTYLTLIRCLEEAGLTGEMWKTVLEMARSTCVITPADLSETVRILGRAKMVNKALSIFYHIKGRKCKPTATTYNSIIMMLMQEGQHEKVHELYSEMCNEGNCFPDTVTYSALISSYAKLGRDDSAIRLFDEMKDNGLHPTAKIYTTLLAVHFKMGRVEMALALVDEMKKNACAPTVYTYTELIRGLGKAGRIEEAYSIFLSMIKDGCKPDVVLINNVINLLGRGGRIGDAFKLFNEMESLNCKPNVVTYNTVIKSLFESKAPISEVSSWFDRMKANGVAPSSFTYSILIDGYCKKNRVEKALALLEEMDEKCFPPCPAAYCSLINSLGKAKRYEAANELFQELKESCGSSSSRVYAVMIKHFGKCGRLTEAINLFNEMQKLGCSPDVYAHNALMSGLVRSGMLDEAFSMFRSMEENGCAPDLNSFNIILNGLSKTGDPQRAIEMFTKMKHSTIKPDAVSYNTILGCLSRAGMFEEAARLMKEMRTNAFEYDLITYSSILEAVGHVDEDGTCQTS</v>
      </c>
    </row>
    <row r="495" spans="1:101" x14ac:dyDescent="0.25">
      <c r="A495" t="s">
        <v>1648</v>
      </c>
      <c r="B495" t="s">
        <v>19484</v>
      </c>
      <c r="C495" t="s">
        <v>7177</v>
      </c>
      <c r="D495">
        <v>0</v>
      </c>
      <c r="E495">
        <v>0</v>
      </c>
      <c r="F495" t="s">
        <v>10957</v>
      </c>
      <c r="G495">
        <v>1.2803802490234399</v>
      </c>
      <c r="H495">
        <v>1.3883085250854501</v>
      </c>
      <c r="I495">
        <v>1.8194046020507799</v>
      </c>
      <c r="J495">
        <v>2.2951860427856401</v>
      </c>
      <c r="K495">
        <v>2.43841648101807</v>
      </c>
      <c r="L495">
        <v>1.5120220184326201</v>
      </c>
      <c r="M495">
        <v>2.4093379974365199</v>
      </c>
      <c r="N495">
        <v>2.97116947174072</v>
      </c>
      <c r="O495">
        <v>2.4844837188720699</v>
      </c>
      <c r="P495">
        <v>2.9058370590210001</v>
      </c>
      <c r="Q495">
        <v>3.2102937698364298</v>
      </c>
      <c r="R495">
        <v>3.01928043365479</v>
      </c>
      <c r="S495">
        <v>2.3111766974131274</v>
      </c>
      <c r="T495">
        <v>491</v>
      </c>
      <c r="W495">
        <v>4</v>
      </c>
      <c r="X495" s="16">
        <v>-0.58584372202555324</v>
      </c>
      <c r="Z495">
        <v>5.6203389830508502E-2</v>
      </c>
      <c r="AA495">
        <v>2.6169382809791899</v>
      </c>
      <c r="AB495">
        <v>2.4158041279412597E-3</v>
      </c>
      <c r="AC495" t="s">
        <v>10408</v>
      </c>
      <c r="AE495">
        <v>0.81790521576788799</v>
      </c>
      <c r="AF495">
        <v>0.15208794235616377</v>
      </c>
      <c r="AG495">
        <v>6.0361111111111102E-2</v>
      </c>
      <c r="AJ495" s="14">
        <v>1.00742938629124</v>
      </c>
      <c r="AK495" s="14">
        <v>9.8303869627221402E-2</v>
      </c>
      <c r="AL495" s="14">
        <v>0.12074418604651201</v>
      </c>
      <c r="AN495" s="14">
        <f>AVERAGE(M495:O495)-AVERAGE(P495:R495)</f>
        <v>-0.42347335815430354</v>
      </c>
      <c r="AP495">
        <v>3</v>
      </c>
      <c r="AQ495">
        <v>3</v>
      </c>
      <c r="AR495">
        <v>3</v>
      </c>
      <c r="AS495">
        <v>51.5</v>
      </c>
      <c r="AT495">
        <v>51.5</v>
      </c>
      <c r="AU495">
        <v>51.5</v>
      </c>
      <c r="AV495">
        <v>14.951000000000001</v>
      </c>
      <c r="AW495">
        <v>0</v>
      </c>
      <c r="AX495">
        <v>57.832999999999998</v>
      </c>
      <c r="AY495">
        <v>2265100000</v>
      </c>
      <c r="AZ495">
        <v>33</v>
      </c>
      <c r="BA495" t="s">
        <v>1648</v>
      </c>
      <c r="BB495" t="s">
        <v>1648</v>
      </c>
      <c r="BC495" t="s">
        <v>1649</v>
      </c>
      <c r="BF495" s="34" t="s">
        <v>19011</v>
      </c>
      <c r="BG495">
        <v>-1.5366414785385101</v>
      </c>
      <c r="BH495">
        <v>-1.37574934959412</v>
      </c>
      <c r="BI495">
        <v>-0.73310053348541304</v>
      </c>
      <c r="BJ495">
        <v>-2.3837784305214899E-2</v>
      </c>
      <c r="BK495">
        <v>0.18968044221401201</v>
      </c>
      <c r="BL495">
        <v>-1.1913256645202599</v>
      </c>
      <c r="BM495">
        <v>0.14633221924305001</v>
      </c>
      <c r="BN495">
        <v>0.98387253284454301</v>
      </c>
      <c r="BO495">
        <v>0.25835436582565302</v>
      </c>
      <c r="BP495">
        <v>0.88647937774658203</v>
      </c>
      <c r="BQ495">
        <v>1.34034276008606</v>
      </c>
      <c r="BR495">
        <v>1.0555931329727199</v>
      </c>
      <c r="BT495">
        <v>23.381921768188501</v>
      </c>
      <c r="BU495">
        <v>23.803215026855501</v>
      </c>
      <c r="BV495">
        <v>23.409503936767599</v>
      </c>
      <c r="BW495">
        <v>23.832675933837901</v>
      </c>
      <c r="BX495">
        <v>23.4635105133057</v>
      </c>
      <c r="BY495">
        <v>23.595140457153299</v>
      </c>
      <c r="BZ495">
        <v>23.996623992919901</v>
      </c>
      <c r="CA495">
        <v>24.379478454589801</v>
      </c>
      <c r="CB495">
        <v>24.130142211914102</v>
      </c>
      <c r="CC495">
        <v>23.094053268432599</v>
      </c>
      <c r="CD495">
        <v>23.442277908325199</v>
      </c>
      <c r="CE495">
        <v>23.986156463623001</v>
      </c>
      <c r="CG495">
        <v>23.381921768188501</v>
      </c>
      <c r="CH495">
        <v>23.803215026855501</v>
      </c>
      <c r="CI495">
        <v>23.409503936767599</v>
      </c>
      <c r="CJ495">
        <v>23.832675933837901</v>
      </c>
      <c r="CK495">
        <v>23.4635105133057</v>
      </c>
      <c r="CL495">
        <v>23.595140457153299</v>
      </c>
      <c r="CM495">
        <v>23.996623992919901</v>
      </c>
      <c r="CN495">
        <v>24.379478454589801</v>
      </c>
      <c r="CO495">
        <v>24.130142211914102</v>
      </c>
      <c r="CP495">
        <v>23.094053268432599</v>
      </c>
      <c r="CQ495">
        <v>23.442277908325199</v>
      </c>
      <c r="CR495">
        <v>23.986156463623001</v>
      </c>
      <c r="CT495" t="s">
        <v>19000</v>
      </c>
      <c r="CU495" t="s">
        <v>1648</v>
      </c>
      <c r="CV495" t="s">
        <v>16607</v>
      </c>
      <c r="CW495" t="str">
        <f>CT495&amp;CU495&amp;CHAR(10)&amp;CV495</f>
        <v>&gt;A0A3Q7FPS8
FFFFFFFSVYCMAANLQSRGLVSLGKRVVNQISCASARTTANSPSLSGRRGVQTSVYDKNPEDHVRDSVVPDEVIEAQSDKYWAPHPQTGVFGPADTAGAERGFHSSQATAATAESILEQKAFFRPLEDLEKPMLN</v>
      </c>
    </row>
    <row r="496" spans="1:101" x14ac:dyDescent="0.25">
      <c r="A496" t="s">
        <v>1883</v>
      </c>
      <c r="B496" t="s">
        <v>19485</v>
      </c>
      <c r="C496" t="s">
        <v>7177</v>
      </c>
      <c r="D496" t="s">
        <v>14677</v>
      </c>
      <c r="E496">
        <v>0</v>
      </c>
      <c r="F496" t="s">
        <v>10958</v>
      </c>
      <c r="G496">
        <v>2.0579986572265598</v>
      </c>
      <c r="H496">
        <v>2.1406450271606401</v>
      </c>
      <c r="I496">
        <v>2.3282451629638699</v>
      </c>
      <c r="J496">
        <v>1.75935077667236</v>
      </c>
      <c r="K496">
        <v>2.7792043685913099</v>
      </c>
      <c r="L496">
        <v>1.50116539001465</v>
      </c>
      <c r="M496">
        <v>2.12910079956055</v>
      </c>
      <c r="N496">
        <v>2.4233045578002899</v>
      </c>
      <c r="O496">
        <v>2.4962997436523402</v>
      </c>
      <c r="P496">
        <v>2.9411382675170898</v>
      </c>
      <c r="Q496">
        <v>2.6553812026977499</v>
      </c>
      <c r="R496">
        <v>2.4056444168090798</v>
      </c>
      <c r="S496">
        <v>2.3014565308888741</v>
      </c>
      <c r="T496">
        <v>492</v>
      </c>
      <c r="X496" s="16">
        <v>0.16238943735758316</v>
      </c>
      <c r="Z496">
        <v>0.38203762227238502</v>
      </c>
      <c r="AA496">
        <v>0.58028099660292298</v>
      </c>
      <c r="AB496">
        <v>0.26285667100502236</v>
      </c>
      <c r="AP496">
        <v>14</v>
      </c>
      <c r="AQ496">
        <v>14</v>
      </c>
      <c r="AR496">
        <v>14</v>
      </c>
      <c r="AS496">
        <v>24.1</v>
      </c>
      <c r="AT496">
        <v>24.1</v>
      </c>
      <c r="AU496">
        <v>24.1</v>
      </c>
      <c r="AV496">
        <v>80.551000000000002</v>
      </c>
      <c r="AW496">
        <v>0</v>
      </c>
      <c r="AX496">
        <v>176.56</v>
      </c>
      <c r="AY496">
        <v>9091400000</v>
      </c>
      <c r="AZ496">
        <v>187</v>
      </c>
      <c r="BA496" t="s">
        <v>1883</v>
      </c>
      <c r="BB496" t="s">
        <v>1883</v>
      </c>
      <c r="BC496" t="s">
        <v>1884</v>
      </c>
      <c r="BF496" s="34" t="s">
        <v>19011</v>
      </c>
      <c r="BG496">
        <v>-0.58948540687561002</v>
      </c>
      <c r="BH496">
        <v>-0.38937348127365101</v>
      </c>
      <c r="BI496">
        <v>6.4863413572311401E-2</v>
      </c>
      <c r="BJ496">
        <v>-1.3126026391982999</v>
      </c>
      <c r="BK496">
        <v>1.1567724943161</v>
      </c>
      <c r="BL496">
        <v>-1.9377478361129801</v>
      </c>
      <c r="BM496">
        <v>-0.41732555627822898</v>
      </c>
      <c r="BN496">
        <v>0.29503107070922902</v>
      </c>
      <c r="BO496">
        <v>0.47177457809448198</v>
      </c>
      <c r="BP496">
        <v>1.5488636493682899</v>
      </c>
      <c r="BQ496">
        <v>0.85695904493331898</v>
      </c>
      <c r="BR496">
        <v>0.25227048993110701</v>
      </c>
      <c r="BT496">
        <v>24.159540176391602</v>
      </c>
      <c r="BU496">
        <v>24.5555515289307</v>
      </c>
      <c r="BV496">
        <v>23.9183444976807</v>
      </c>
      <c r="BW496">
        <v>23.296840667724599</v>
      </c>
      <c r="BX496">
        <v>23.804298400878899</v>
      </c>
      <c r="BY496">
        <v>23.584283828735401</v>
      </c>
      <c r="BZ496">
        <v>23.716386795043899</v>
      </c>
      <c r="CA496">
        <v>23.8316135406494</v>
      </c>
      <c r="CB496">
        <v>24.1419582366943</v>
      </c>
      <c r="CC496">
        <v>23.1293544769287</v>
      </c>
      <c r="CD496">
        <v>22.887365341186499</v>
      </c>
      <c r="CE496">
        <v>23.372520446777301</v>
      </c>
      <c r="CG496">
        <v>24.159540176391602</v>
      </c>
      <c r="CH496">
        <v>24.5555515289307</v>
      </c>
      <c r="CI496">
        <v>23.9183444976807</v>
      </c>
      <c r="CJ496">
        <v>23.296840667724599</v>
      </c>
      <c r="CK496">
        <v>23.804298400878899</v>
      </c>
      <c r="CL496">
        <v>23.584283828735401</v>
      </c>
      <c r="CM496">
        <v>23.716386795043899</v>
      </c>
      <c r="CN496">
        <v>23.8316135406494</v>
      </c>
      <c r="CO496">
        <v>24.1419582366943</v>
      </c>
      <c r="CP496">
        <v>23.1293544769287</v>
      </c>
      <c r="CQ496">
        <v>22.887365341186499</v>
      </c>
      <c r="CR496">
        <v>23.372520446777301</v>
      </c>
      <c r="CT496" t="s">
        <v>19000</v>
      </c>
      <c r="CU496" t="s">
        <v>1883</v>
      </c>
      <c r="CV496" t="s">
        <v>17792</v>
      </c>
      <c r="CW496" t="str">
        <f>CT496&amp;CU496&amp;CHAR(10)&amp;CV496</f>
        <v>&gt;A0A3Q7FVV5
MGIYRQQKLAFFFVALLGFIHIRLNNAQSSTTLVPAIITFGDSAVDVGNNDYIHTLFKANYPPYGRDFVTRQPTGRFCNGKLATDITADTLGFTTYPAAYLSPEASGKNLLIGTNFASAAAGFDDKTAILNHAIPFSTQMQYYKEYQSKLAKVAGSQKAASILKDALYIISAGSSDFLQNYYINPYLNKLYTPDQYGSYLVGIFTSSVKDLYGQGARRIGVTSLPPLGCLPAARTLFGFHENGCVSKINTDAQQFNKKMNSAATQLQKQLPGLKIAVFDIFQPLYDLVKSPSDHGFAEANRGCCGTGTVETTSLLCNPKSPGTCSNATQYVFWDSVHPSQAANQVPCIECRIVHPLIIDVIRLATYCDHYIVFKCLANTHCTIPFWRMGIYNNRPALLLLLVALLGSAIRLSSAQESTTLVPAIITFGDSASDVGNNDYIITLFKANYPPYGRDFVTHQPTGRFCNGKLVTDMTADALGFTTYPAAYLSPEASGKNLLIGTNFASAAAGYDDKTAILNHAIPLSKQMQYYKEYKSKLVKVAGSQKAESILKDALYILSAGTADFLQNYYFNPYLNKISTPRQYSSYLVRIFTHFVKDLYGQGARRIGVTSLPPLGCLPAAKTMFGFHKSGCISKINRDAKQFNKKMNSTAAQLRKQLPGLKIAIFDVFQPMYDLVNYPSDHGKVETTSLFCNPKLAGTCSNATEYVFWDGIHLSEAANKVLADTLIMQGIYLLG</v>
      </c>
    </row>
    <row r="497" spans="1:101" x14ac:dyDescent="0.25">
      <c r="A497" t="s">
        <v>1018</v>
      </c>
      <c r="B497" t="s">
        <v>19486</v>
      </c>
      <c r="C497" t="s">
        <v>7177</v>
      </c>
      <c r="D497" t="s">
        <v>14764</v>
      </c>
      <c r="E497" t="s">
        <v>14765</v>
      </c>
      <c r="F497" t="s">
        <v>10959</v>
      </c>
      <c r="G497">
        <v>2.6444740295410201</v>
      </c>
      <c r="H497">
        <v>2.0633096694946298</v>
      </c>
      <c r="I497">
        <v>1.16938972473145</v>
      </c>
      <c r="J497">
        <v>3.3417921066284202</v>
      </c>
      <c r="K497">
        <v>2.4871015548706099</v>
      </c>
      <c r="L497">
        <v>2.5838088989257799</v>
      </c>
      <c r="M497">
        <v>3.0233116149902299</v>
      </c>
      <c r="N497">
        <v>1.6092119216918901</v>
      </c>
      <c r="O497">
        <v>1.6627559661865201</v>
      </c>
      <c r="P497">
        <v>2.3329725265502899</v>
      </c>
      <c r="Q497">
        <v>2.7477674484252899</v>
      </c>
      <c r="R497">
        <v>1.9414968490600599</v>
      </c>
      <c r="S497">
        <v>2.3006160259246822</v>
      </c>
      <c r="T497">
        <v>493</v>
      </c>
      <c r="X497" s="16">
        <v>-0.84517637888590325</v>
      </c>
      <c r="Z497">
        <v>0.53700588928150805</v>
      </c>
      <c r="AA497">
        <v>0.37381946490248802</v>
      </c>
      <c r="AB497">
        <v>0.42284435304443091</v>
      </c>
      <c r="AP497">
        <v>6</v>
      </c>
      <c r="AQ497">
        <v>6</v>
      </c>
      <c r="AR497">
        <v>4</v>
      </c>
      <c r="AS497">
        <v>42.9</v>
      </c>
      <c r="AT497">
        <v>42.9</v>
      </c>
      <c r="AU497">
        <v>21.8</v>
      </c>
      <c r="AV497">
        <v>15.635999999999999</v>
      </c>
      <c r="AW497">
        <v>0</v>
      </c>
      <c r="AX497">
        <v>17.068000000000001</v>
      </c>
      <c r="AY497">
        <v>2323400000</v>
      </c>
      <c r="AZ497">
        <v>25</v>
      </c>
      <c r="BA497" t="s">
        <v>1018</v>
      </c>
      <c r="BB497" t="s">
        <v>1018</v>
      </c>
      <c r="BC497" t="s">
        <v>1019</v>
      </c>
      <c r="BF497" s="34" t="s">
        <v>19011</v>
      </c>
      <c r="BG497">
        <v>0.54428130388259899</v>
      </c>
      <c r="BH497">
        <v>-0.375624269247055</v>
      </c>
      <c r="BI497">
        <v>-1.7905802726745601</v>
      </c>
      <c r="BJ497">
        <v>1.6480427980423</v>
      </c>
      <c r="BK497">
        <v>0.29518169164657598</v>
      </c>
      <c r="BL497">
        <v>0.44825652241706798</v>
      </c>
      <c r="BM497">
        <v>1.1439306735992401</v>
      </c>
      <c r="BN497">
        <v>-1.09440040588379</v>
      </c>
      <c r="BO497">
        <v>-1.0096473693847701</v>
      </c>
      <c r="BP497">
        <v>5.12160211801529E-2</v>
      </c>
      <c r="BQ497">
        <v>0.70778101682662997</v>
      </c>
      <c r="BR497">
        <v>-0.56843769550323497</v>
      </c>
      <c r="BT497">
        <v>24.746015548706101</v>
      </c>
      <c r="BU497">
        <v>24.478216171264599</v>
      </c>
      <c r="BV497">
        <v>22.7594890594482</v>
      </c>
      <c r="BW497">
        <v>24.8792819976807</v>
      </c>
      <c r="BX497">
        <v>23.5121955871582</v>
      </c>
      <c r="BY497">
        <v>24.666927337646499</v>
      </c>
      <c r="BZ497">
        <v>24.610597610473601</v>
      </c>
      <c r="CA497">
        <v>23.017520904541001</v>
      </c>
      <c r="CB497">
        <v>23.308414459228501</v>
      </c>
      <c r="CC497">
        <v>22.5211887359619</v>
      </c>
      <c r="CD497">
        <v>22.979751586914102</v>
      </c>
      <c r="CE497">
        <v>22.908372879028299</v>
      </c>
      <c r="CG497">
        <v>24.746015548706101</v>
      </c>
      <c r="CH497">
        <v>24.478216171264599</v>
      </c>
      <c r="CI497">
        <v>22.7594890594482</v>
      </c>
      <c r="CJ497">
        <v>24.8792819976807</v>
      </c>
      <c r="CK497">
        <v>23.5121955871582</v>
      </c>
      <c r="CL497">
        <v>24.666927337646499</v>
      </c>
      <c r="CM497">
        <v>24.610597610473601</v>
      </c>
      <c r="CN497">
        <v>23.017520904541001</v>
      </c>
      <c r="CO497">
        <v>23.308414459228501</v>
      </c>
      <c r="CP497">
        <v>22.5211887359619</v>
      </c>
      <c r="CQ497">
        <v>22.979751586914102</v>
      </c>
      <c r="CR497">
        <v>22.908372879028299</v>
      </c>
      <c r="CT497" t="s">
        <v>19000</v>
      </c>
      <c r="CU497" t="s">
        <v>1018</v>
      </c>
      <c r="CV497" t="s">
        <v>18156</v>
      </c>
      <c r="CW497" t="str">
        <f>CT497&amp;CU497&amp;CHAR(10)&amp;CV497</f>
        <v>&gt;A0A3Q7F2B5
MAVPLLNKKVVKKRVKRFIRPQSDRRITVKESWRRPKGIDSRVRRKFKGCVLMPNIGYGSDKKTRHYLPNGFKKFVVHNASELEILMMHNRTYCAEIAHNVSTRKRKEIVERAAQLDVVITNKLARLHSQEDE</v>
      </c>
    </row>
    <row r="498" spans="1:101" x14ac:dyDescent="0.25">
      <c r="A498" t="s">
        <v>718</v>
      </c>
      <c r="B498" t="s">
        <v>19487</v>
      </c>
      <c r="C498" t="s">
        <v>7177</v>
      </c>
      <c r="D498" t="s">
        <v>14751</v>
      </c>
      <c r="E498" t="s">
        <v>14752</v>
      </c>
      <c r="F498" t="s">
        <v>10960</v>
      </c>
      <c r="G498">
        <v>2.2487564086914098</v>
      </c>
      <c r="H498">
        <v>2.2801790237426798</v>
      </c>
      <c r="I498">
        <v>2.5305824279785201</v>
      </c>
      <c r="J498">
        <v>2.5160055160522501</v>
      </c>
      <c r="K498">
        <v>2.1346006393432599</v>
      </c>
      <c r="L498">
        <v>1.86075019836426</v>
      </c>
      <c r="M498">
        <v>2.2294673919677699</v>
      </c>
      <c r="N498">
        <v>2.3353471755981401</v>
      </c>
      <c r="O498">
        <v>2.3480319976806601</v>
      </c>
      <c r="P498">
        <v>2.72887134552002</v>
      </c>
      <c r="Q498">
        <v>2.3322477340698198</v>
      </c>
      <c r="R498">
        <v>1.9980268478393599</v>
      </c>
      <c r="S498">
        <v>2.2952388922373457</v>
      </c>
      <c r="T498">
        <v>494</v>
      </c>
      <c r="X498" s="16">
        <v>0.18272050221761305</v>
      </c>
      <c r="Z498">
        <v>0.85761334473909301</v>
      </c>
      <c r="AA498">
        <v>9.5003437939756602E-2</v>
      </c>
      <c r="AB498">
        <v>0.80351976137841852</v>
      </c>
      <c r="AP498">
        <v>27</v>
      </c>
      <c r="AQ498">
        <v>25</v>
      </c>
      <c r="AR498">
        <v>11</v>
      </c>
      <c r="AS498">
        <v>38.299999999999997</v>
      </c>
      <c r="AT498">
        <v>38.299999999999997</v>
      </c>
      <c r="AU498">
        <v>20.399999999999999</v>
      </c>
      <c r="AV498">
        <v>72.968999999999994</v>
      </c>
      <c r="AW498">
        <v>0</v>
      </c>
      <c r="AX498">
        <v>162.97999999999999</v>
      </c>
      <c r="AY498">
        <v>8883400000</v>
      </c>
      <c r="AZ498">
        <v>259</v>
      </c>
      <c r="BA498" t="s">
        <v>717</v>
      </c>
      <c r="BB498" t="s">
        <v>718</v>
      </c>
      <c r="BC498" t="s">
        <v>719</v>
      </c>
      <c r="BF498" s="34" t="s">
        <v>19011</v>
      </c>
      <c r="BG498">
        <v>-0.19778390228748299</v>
      </c>
      <c r="BH498">
        <v>-6.4080044627189595E-2</v>
      </c>
      <c r="BI498">
        <v>1.00139141082764</v>
      </c>
      <c r="BJ498">
        <v>0.93936640024185203</v>
      </c>
      <c r="BK498">
        <v>-0.68351900577545199</v>
      </c>
      <c r="BL498">
        <v>-1.8487581014633201</v>
      </c>
      <c r="BM498">
        <v>-0.27985903620719899</v>
      </c>
      <c r="BN498">
        <v>0.17066155374050099</v>
      </c>
      <c r="BO498">
        <v>0.224635720252991</v>
      </c>
      <c r="BP498">
        <v>1.84511482715607</v>
      </c>
      <c r="BQ498">
        <v>0.157473370432854</v>
      </c>
      <c r="BR498">
        <v>-1.26464319229126</v>
      </c>
      <c r="BT498">
        <v>24.350297927856399</v>
      </c>
      <c r="BU498">
        <v>24.695085525512699</v>
      </c>
      <c r="BV498">
        <v>24.120681762695298</v>
      </c>
      <c r="BW498">
        <v>24.053495407104499</v>
      </c>
      <c r="BX498">
        <v>23.159694671630898</v>
      </c>
      <c r="BY498">
        <v>23.943868637085</v>
      </c>
      <c r="BZ498">
        <v>23.8167533874512</v>
      </c>
      <c r="CA498">
        <v>23.743656158447301</v>
      </c>
      <c r="CB498">
        <v>23.993690490722699</v>
      </c>
      <c r="CC498">
        <v>22.917087554931602</v>
      </c>
      <c r="CD498">
        <v>22.564231872558601</v>
      </c>
      <c r="CE498">
        <v>22.964902877807599</v>
      </c>
      <c r="CG498">
        <v>24.350297927856399</v>
      </c>
      <c r="CH498">
        <v>24.695085525512699</v>
      </c>
      <c r="CI498">
        <v>24.120681762695298</v>
      </c>
      <c r="CJ498">
        <v>24.053495407104499</v>
      </c>
      <c r="CK498">
        <v>23.159694671630898</v>
      </c>
      <c r="CL498">
        <v>23.943868637085</v>
      </c>
      <c r="CM498">
        <v>23.8167533874512</v>
      </c>
      <c r="CN498">
        <v>23.743656158447301</v>
      </c>
      <c r="CO498">
        <v>23.993690490722699</v>
      </c>
      <c r="CP498">
        <v>22.917087554931602</v>
      </c>
      <c r="CQ498">
        <v>22.564231872558601</v>
      </c>
      <c r="CR498">
        <v>22.964902877807599</v>
      </c>
      <c r="CT498" t="s">
        <v>19000</v>
      </c>
      <c r="CU498" t="s">
        <v>718</v>
      </c>
      <c r="CV498" t="s">
        <v>18781</v>
      </c>
      <c r="CW498" t="str">
        <f>CT498&amp;CU498&amp;CHAR(10)&amp;CV498</f>
        <v>&gt;A0A3Q7ERM5
MATAALLRSLRRREFATSSISAYRTLASNTKPSWCPSLVGAKWAGLARPFSSKPAGNEIIGIDLGTTNSCVAVMEGKNPKVIENSEGARTTPSVVAFNQKGELLVGTPAKRQAVTNPTNTLSGTKRLIGRRFDDPQTQKEMKMVPYKIVKGSNGDAWVEANGQQYSPSQIGAFILTKMKETAEAYLGKSINKAVITVPAYFNDAQRQATKDAGRIAGLDVQRIINEPTAAALSYGMNSKEGLVAVFDLGGGTFDVSILEISNGVFEVKATNGDTFLGGEDFDNALLEFLVSEFKRTEGIDLSKDKLALQRLREAAEKAKIELSSTSQTDINLPFITADASGAKHLNITLTRSKFETLVNNLIERTRNPCKNCLKDAGVSLKDVDEVLLVGGMTRVPKVQEIVSEIFGKSPSKGVNPDEAVAMGAALQGGILRGDVKELLLLDVTPLSLGIETLGGIFTRLINRNTTIPTKKSQVFSTAADNQTQVGIKVLQGEREIASDNKLLGEFELVGIPPAPRGLPQIEVTFDIDANGMVTVSAKDKATSKEQQITIRSSGGLSEDEIDKMVREAEMHAQKDQERKALIDIRNSADTTIYSIEKSLSEYKDKVPKEVVTEIETAISDLRAAMGTENIDDIKAKLDAANKAVSKIGEHMAGGSSGGASGGGGAQGGDQPPEAEYEEVKK</v>
      </c>
    </row>
    <row r="499" spans="1:101" x14ac:dyDescent="0.25">
      <c r="A499" t="s">
        <v>6348</v>
      </c>
      <c r="B499" t="s">
        <v>19488</v>
      </c>
      <c r="C499" t="s">
        <v>8017</v>
      </c>
      <c r="D499" t="s">
        <v>15082</v>
      </c>
      <c r="E499" t="s">
        <v>15083</v>
      </c>
      <c r="F499" t="s">
        <v>10961</v>
      </c>
      <c r="G499">
        <v>2.8347530364990199</v>
      </c>
      <c r="H499">
        <v>1.36195087432861</v>
      </c>
      <c r="I499">
        <v>0.70965003967285201</v>
      </c>
      <c r="J499">
        <v>2.8345651626586901</v>
      </c>
      <c r="K499">
        <v>2.6940107345581099</v>
      </c>
      <c r="L499">
        <v>2.3367729187011701</v>
      </c>
      <c r="M499">
        <v>3.04876708984375</v>
      </c>
      <c r="N499">
        <v>2.45096683502197</v>
      </c>
      <c r="O499">
        <v>1.8892688751220701</v>
      </c>
      <c r="P499">
        <v>2.3496294021606401</v>
      </c>
      <c r="Q499">
        <v>2.26215648651123</v>
      </c>
      <c r="R499">
        <v>2.6208448410034202</v>
      </c>
      <c r="S499">
        <v>2.2827780246734615</v>
      </c>
      <c r="T499">
        <v>495</v>
      </c>
      <c r="X499" s="16">
        <v>-0.98633162180583001</v>
      </c>
      <c r="Z499">
        <v>0.421055283414976</v>
      </c>
      <c r="AA499">
        <v>0.51956437944816702</v>
      </c>
      <c r="AB499">
        <v>0.30229824129284383</v>
      </c>
      <c r="AP499">
        <v>16</v>
      </c>
      <c r="AQ499">
        <v>16</v>
      </c>
      <c r="AR499">
        <v>15</v>
      </c>
      <c r="AS499">
        <v>45.5</v>
      </c>
      <c r="AT499">
        <v>45.5</v>
      </c>
      <c r="AU499">
        <v>42.7</v>
      </c>
      <c r="AV499">
        <v>53.985999999999997</v>
      </c>
      <c r="AW499">
        <v>0</v>
      </c>
      <c r="AX499">
        <v>81.134</v>
      </c>
      <c r="AY499">
        <v>6485800000</v>
      </c>
      <c r="AZ499">
        <v>134</v>
      </c>
      <c r="BA499" t="s">
        <v>6348</v>
      </c>
      <c r="BB499" t="s">
        <v>6348</v>
      </c>
      <c r="BC499" t="s">
        <v>6349</v>
      </c>
      <c r="BD499" t="s">
        <v>6350</v>
      </c>
      <c r="BE499" t="s">
        <v>6351</v>
      </c>
      <c r="BF499" s="34" t="s">
        <v>19011</v>
      </c>
      <c r="BG499">
        <v>0.819294214248657</v>
      </c>
      <c r="BH499">
        <v>-1.3667799234390301</v>
      </c>
      <c r="BI499">
        <v>-2.3349874019622798</v>
      </c>
      <c r="BJ499">
        <v>0.81901532411575295</v>
      </c>
      <c r="BK499">
        <v>0.61039096117019698</v>
      </c>
      <c r="BL499">
        <v>8.0144397914409596E-2</v>
      </c>
      <c r="BM499">
        <v>1.1369543075561499</v>
      </c>
      <c r="BN499">
        <v>0.24964195489883401</v>
      </c>
      <c r="BO499">
        <v>-0.58408397436142001</v>
      </c>
      <c r="BP499">
        <v>9.9227219820022597E-2</v>
      </c>
      <c r="BQ499">
        <v>-3.0608462169766398E-2</v>
      </c>
      <c r="BR499">
        <v>0.50179117918014504</v>
      </c>
      <c r="BT499">
        <v>24.936294555664102</v>
      </c>
      <c r="BU499">
        <v>23.776857376098601</v>
      </c>
      <c r="BV499">
        <v>22.299749374389599</v>
      </c>
      <c r="BW499">
        <v>24.372055053710898</v>
      </c>
      <c r="BX499">
        <v>23.7191047668457</v>
      </c>
      <c r="BY499">
        <v>24.4198913574219</v>
      </c>
      <c r="BZ499">
        <v>24.636053085327099</v>
      </c>
      <c r="CA499">
        <v>23.859275817871101</v>
      </c>
      <c r="CB499">
        <v>23.534927368164102</v>
      </c>
      <c r="CC499">
        <v>22.537845611572301</v>
      </c>
      <c r="CD499">
        <v>22.494140625</v>
      </c>
      <c r="CE499">
        <v>23.587720870971701</v>
      </c>
      <c r="CG499">
        <v>24.936294555664102</v>
      </c>
      <c r="CH499">
        <v>23.776857376098601</v>
      </c>
      <c r="CI499">
        <v>22.299749374389599</v>
      </c>
      <c r="CJ499">
        <v>24.372055053710898</v>
      </c>
      <c r="CK499">
        <v>23.7191047668457</v>
      </c>
      <c r="CL499">
        <v>24.4198913574219</v>
      </c>
      <c r="CM499">
        <v>24.636053085327099</v>
      </c>
      <c r="CN499">
        <v>23.859275817871101</v>
      </c>
      <c r="CO499">
        <v>23.534927368164102</v>
      </c>
      <c r="CP499">
        <v>22.537845611572301</v>
      </c>
      <c r="CQ499">
        <v>22.494140625</v>
      </c>
      <c r="CR499">
        <v>23.587720870971701</v>
      </c>
      <c r="CT499" t="s">
        <v>19000</v>
      </c>
      <c r="CU499" t="s">
        <v>6348</v>
      </c>
      <c r="CV499" t="s">
        <v>17890</v>
      </c>
      <c r="CW499" t="str">
        <f>CT499&amp;CU499&amp;CHAR(10)&amp;CV499</f>
        <v>&gt;Q4PS96
MSVTVSSPAVRSFHVSRSPHKTISRPRVIISAVRSTDSLGVAPILTKLQKDCATPLPVLRHVADAMADDMRAGLAVDGGSDLKMILSYVDTLPTGNEKGLFYALDLGGTNFRVLRVQLGGKEERVVATEFEQVSIPQELMFATSEELFDFIASALGKFAQKEGGNFELQQGRTREIGFTFSFPVKQTSIRTGILIKWTKGFAVSGTAGKDVVACLNEAMERRGMDMQVSALVNDTVGTLAGARYWDDDAMVAVILGTGTNACYVERVDAIPKLAKRMSKSPITIVNTEWGAFSNGLPLTEFDREMDAESINPGEQIFEKTISGMYLGEIVRRVLVKMAKVGGLFGSSYVPEKLVTPFVLRTPDICAMQQDTSIDLEAVESVLYDVAGVKSDLSARKTVVDICDTIAKRGGRLAGAGIVGILQKMEEDSKGLIFGKRTVVAMDGGLYEHYPQYRGYLQEAVTELLGSEISKNVVIEHSKDGSGIGAALLAAANSKYEHDD</v>
      </c>
    </row>
    <row r="500" spans="1:101" x14ac:dyDescent="0.25">
      <c r="A500" t="s">
        <v>5499</v>
      </c>
      <c r="B500" t="s">
        <v>19489</v>
      </c>
      <c r="C500" t="s">
        <v>7177</v>
      </c>
      <c r="D500">
        <v>0</v>
      </c>
      <c r="E500">
        <v>0</v>
      </c>
      <c r="F500" t="s">
        <v>10962</v>
      </c>
      <c r="G500">
        <v>3.3396911621093799</v>
      </c>
      <c r="H500">
        <v>1.0168275833129901</v>
      </c>
      <c r="I500">
        <v>-0.17563056945800801</v>
      </c>
      <c r="J500">
        <v>2.8943071365356401</v>
      </c>
      <c r="K500">
        <v>3.0366640090942401</v>
      </c>
      <c r="L500">
        <v>2.3135108947753902</v>
      </c>
      <c r="M500">
        <v>2.3404006958007799</v>
      </c>
      <c r="N500">
        <v>3.7275571823120099</v>
      </c>
      <c r="O500">
        <v>2.2696781158447301</v>
      </c>
      <c r="P500">
        <v>2.2594938278198198</v>
      </c>
      <c r="Q500">
        <v>1.4450368881225599</v>
      </c>
      <c r="R500">
        <v>2.8924932479858398</v>
      </c>
      <c r="S500">
        <v>2.2800025145212808</v>
      </c>
      <c r="T500">
        <v>496</v>
      </c>
      <c r="X500" s="16">
        <v>-1.3545312881469691</v>
      </c>
      <c r="Z500">
        <v>0.514495169082126</v>
      </c>
      <c r="AA500">
        <v>0.397465733860427</v>
      </c>
      <c r="AB500">
        <v>0.4004370618495115</v>
      </c>
      <c r="AP500">
        <v>6</v>
      </c>
      <c r="AQ500">
        <v>6</v>
      </c>
      <c r="AR500">
        <v>6</v>
      </c>
      <c r="AS500">
        <v>76.3</v>
      </c>
      <c r="AT500">
        <v>76.3</v>
      </c>
      <c r="AU500">
        <v>76.3</v>
      </c>
      <c r="AV500">
        <v>8.3853000000000009</v>
      </c>
      <c r="AW500">
        <v>0</v>
      </c>
      <c r="AX500">
        <v>20.41</v>
      </c>
      <c r="AY500">
        <v>1554300000</v>
      </c>
      <c r="AZ500">
        <v>24</v>
      </c>
      <c r="BA500" t="s">
        <v>5498</v>
      </c>
      <c r="BB500" t="s">
        <v>5499</v>
      </c>
      <c r="BC500" t="s">
        <v>5500</v>
      </c>
      <c r="BF500" s="34" t="s">
        <v>19011</v>
      </c>
      <c r="BG500">
        <v>0.97962099313735995</v>
      </c>
      <c r="BH500">
        <v>-1.1677323579788199</v>
      </c>
      <c r="BI500">
        <v>-2.27009105682373</v>
      </c>
      <c r="BJ500">
        <v>0.56788915395736705</v>
      </c>
      <c r="BK500">
        <v>0.69948989152908303</v>
      </c>
      <c r="BL500">
        <v>3.0976563692092899E-2</v>
      </c>
      <c r="BM500">
        <v>5.5834632366895703E-2</v>
      </c>
      <c r="BN500">
        <v>1.3381807804107699</v>
      </c>
      <c r="BO500">
        <v>-9.5443101599812508E-3</v>
      </c>
      <c r="BP500">
        <v>-1.8959097564220401E-2</v>
      </c>
      <c r="BQ500">
        <v>-0.77187752723693803</v>
      </c>
      <c r="BR500">
        <v>0.56621229648590099</v>
      </c>
      <c r="BT500">
        <v>25.4412326812744</v>
      </c>
      <c r="BU500">
        <v>23.431734085083001</v>
      </c>
      <c r="BV500">
        <v>21.4144687652588</v>
      </c>
      <c r="BW500">
        <v>24.431797027587901</v>
      </c>
      <c r="BX500">
        <v>24.0617580413818</v>
      </c>
      <c r="BY500">
        <v>24.396629333496101</v>
      </c>
      <c r="BZ500">
        <v>23.927686691284201</v>
      </c>
      <c r="CA500">
        <v>25.135866165161101</v>
      </c>
      <c r="CB500">
        <v>23.915336608886701</v>
      </c>
      <c r="CC500">
        <v>22.447710037231399</v>
      </c>
      <c r="CD500">
        <v>21.6770210266113</v>
      </c>
      <c r="CE500">
        <v>23.859369277954102</v>
      </c>
      <c r="CG500">
        <v>25.4412326812744</v>
      </c>
      <c r="CH500">
        <v>23.431734085083001</v>
      </c>
      <c r="CI500">
        <v>21.4144687652588</v>
      </c>
      <c r="CJ500">
        <v>24.431797027587901</v>
      </c>
      <c r="CK500">
        <v>24.0617580413818</v>
      </c>
      <c r="CL500">
        <v>24.396629333496101</v>
      </c>
      <c r="CM500">
        <v>23.927686691284201</v>
      </c>
      <c r="CN500">
        <v>25.135866165161101</v>
      </c>
      <c r="CO500">
        <v>23.915336608886701</v>
      </c>
      <c r="CP500">
        <v>22.447710037231399</v>
      </c>
      <c r="CQ500">
        <v>21.6770210266113</v>
      </c>
      <c r="CR500">
        <v>23.859369277954102</v>
      </c>
      <c r="CT500" t="s">
        <v>19000</v>
      </c>
      <c r="CU500" t="s">
        <v>5499</v>
      </c>
      <c r="CV500" t="s">
        <v>18117</v>
      </c>
      <c r="CW500" t="str">
        <f>CT500&amp;CU500&amp;CHAR(10)&amp;CV500</f>
        <v>&gt;A0A494G9G5
MAEDMKNEIQDLLTKPITPSEEPAKESSEKEEGQGVVVMNDQQDEAKEVEDEKLVHVVEKAKFPTPPGKRPGPTIG</v>
      </c>
    </row>
    <row r="501" spans="1:101" x14ac:dyDescent="0.25">
      <c r="A501" t="s">
        <v>4472</v>
      </c>
      <c r="B501" t="s">
        <v>19490</v>
      </c>
      <c r="C501" t="s">
        <v>2484</v>
      </c>
      <c r="D501" t="s">
        <v>15017</v>
      </c>
      <c r="E501">
        <v>0</v>
      </c>
      <c r="F501" t="s">
        <v>10963</v>
      </c>
      <c r="G501">
        <v>2.7172603607177699</v>
      </c>
      <c r="H501">
        <v>2.1381273269653298</v>
      </c>
      <c r="I501">
        <v>2.29622459411621</v>
      </c>
      <c r="J501">
        <v>1.96975421905518</v>
      </c>
      <c r="K501">
        <v>2.0277223587036102</v>
      </c>
      <c r="L501">
        <v>1.99184417724609</v>
      </c>
      <c r="M501">
        <v>2.4319992065429701</v>
      </c>
      <c r="N501">
        <v>2.56020259857178</v>
      </c>
      <c r="O501">
        <v>1.7254009246826201</v>
      </c>
      <c r="P501">
        <v>2.7721509933471702</v>
      </c>
      <c r="Q501">
        <v>2.4870176315307599</v>
      </c>
      <c r="R501">
        <v>2.2150468826293901</v>
      </c>
      <c r="S501">
        <v>2.2777292728424068</v>
      </c>
      <c r="T501">
        <v>497</v>
      </c>
      <c r="X501" s="16">
        <v>0.3874305089314769</v>
      </c>
      <c r="Z501">
        <v>0.40813105413105399</v>
      </c>
      <c r="AA501">
        <v>0.53728670164025405</v>
      </c>
      <c r="AB501">
        <v>0.29021061822665217</v>
      </c>
      <c r="AP501">
        <v>26</v>
      </c>
      <c r="AQ501">
        <v>26</v>
      </c>
      <c r="AR501">
        <v>19</v>
      </c>
      <c r="AS501">
        <v>53.8</v>
      </c>
      <c r="AT501">
        <v>53.8</v>
      </c>
      <c r="AU501">
        <v>42.5</v>
      </c>
      <c r="AV501">
        <v>65.296999999999997</v>
      </c>
      <c r="AW501">
        <v>0</v>
      </c>
      <c r="AX501">
        <v>96.92</v>
      </c>
      <c r="AY501">
        <v>8965300000</v>
      </c>
      <c r="AZ501">
        <v>198</v>
      </c>
      <c r="BA501" t="s">
        <v>4472</v>
      </c>
      <c r="BB501" t="s">
        <v>4472</v>
      </c>
      <c r="BC501" t="s">
        <v>4473</v>
      </c>
      <c r="BF501" s="34" t="s">
        <v>19011</v>
      </c>
      <c r="BG501">
        <v>1.3576328754425</v>
      </c>
      <c r="BH501">
        <v>-0.43120542168617199</v>
      </c>
      <c r="BI501">
        <v>5.7128738611936597E-2</v>
      </c>
      <c r="BJ501">
        <v>-0.95127981901168801</v>
      </c>
      <c r="BK501">
        <v>-0.77222663164138805</v>
      </c>
      <c r="BL501">
        <v>-0.88304787874221802</v>
      </c>
      <c r="BM501">
        <v>0.47651222348213201</v>
      </c>
      <c r="BN501">
        <v>0.87250953912734996</v>
      </c>
      <c r="BO501">
        <v>-1.70604348182678</v>
      </c>
      <c r="BP501">
        <v>1.5271801948547401</v>
      </c>
      <c r="BQ501">
        <v>0.64645427465438798</v>
      </c>
      <c r="BR501">
        <v>-0.193614691495895</v>
      </c>
      <c r="BT501">
        <v>24.818801879882798</v>
      </c>
      <c r="BU501">
        <v>24.553033828735401</v>
      </c>
      <c r="BV501">
        <v>23.886323928833001</v>
      </c>
      <c r="BW501">
        <v>23.507244110107401</v>
      </c>
      <c r="BX501">
        <v>23.0528163909912</v>
      </c>
      <c r="BY501">
        <v>24.0749626159668</v>
      </c>
      <c r="BZ501">
        <v>24.019285202026399</v>
      </c>
      <c r="CA501">
        <v>23.968511581420898</v>
      </c>
      <c r="CB501">
        <v>23.371059417724599</v>
      </c>
      <c r="CC501">
        <v>22.9603672027588</v>
      </c>
      <c r="CD501">
        <v>22.719001770019499</v>
      </c>
      <c r="CE501">
        <v>23.181922912597699</v>
      </c>
      <c r="CG501">
        <v>24.818801879882798</v>
      </c>
      <c r="CH501">
        <v>24.553033828735401</v>
      </c>
      <c r="CI501">
        <v>23.886323928833001</v>
      </c>
      <c r="CJ501">
        <v>23.507244110107401</v>
      </c>
      <c r="CK501">
        <v>23.0528163909912</v>
      </c>
      <c r="CL501">
        <v>24.0749626159668</v>
      </c>
      <c r="CM501">
        <v>24.019285202026399</v>
      </c>
      <c r="CN501">
        <v>23.968511581420898</v>
      </c>
      <c r="CO501">
        <v>23.371059417724599</v>
      </c>
      <c r="CP501">
        <v>22.9603672027588</v>
      </c>
      <c r="CQ501">
        <v>22.719001770019499</v>
      </c>
      <c r="CR501">
        <v>23.181922912597699</v>
      </c>
      <c r="CT501" t="s">
        <v>19000</v>
      </c>
      <c r="CU501" t="s">
        <v>4472</v>
      </c>
      <c r="CV501" t="s">
        <v>17865</v>
      </c>
      <c r="CW501" t="str">
        <f>CT501&amp;CU501&amp;CHAR(10)&amp;CV501</f>
        <v>&gt;A0A3Q7IK00
MESTLKELTNGESVLDIKDKCGVAGGVEDIYGEDRATEDQTITPWTFSVASGYSLLRDPHYNKGLAFTEAERDAHYLRGLLPPTVSSQQLQEKKVMHNLRQYQVPLQRYMAMMDLQERNERLFYKLLIDNVEELLPVVYTPTVGEACQKYGGIFRRPQGLFISLKEKGKILEVLKNWPEKSIQVIVVTDGERILGLGDLGCQGMGIPVGKLSLYTALGGVRPSVCLPITIDVGTNNQKLLDDEFYIGLKQKRATGQEYAELLEEFMSAVKQNYGEKVLIQFEDFANHNAFELLAKYRTTHLVFNDDIQGTASVVLAGLIASLKLLGGTLADHTFLFLGAGEAGTGIAELIALEITRKTSVPLEEARKKIWLVDSKGLIVSSRVESLQHFKKPWAHDHEPVKELIDAVKAIKPTVLIGTSGVGKTFTKEVVEAMASLNPKPLIMALSNPTSQAECTAEEAYTWSKGHAIFASGSPFDPVEFEGRTFVSGQANNAYVFPGFGLGIIMSGTIRVHDDMLLAASEALASEVTEDDYLKGRIYPPFTNIRKISAHIAAEVAAKAYELGLATRLPRPSDLVKYAESCMYTPLYRSYR</v>
      </c>
    </row>
    <row r="502" spans="1:101" x14ac:dyDescent="0.25">
      <c r="A502" t="s">
        <v>5692</v>
      </c>
      <c r="B502" t="s">
        <v>19491</v>
      </c>
      <c r="C502" t="s">
        <v>7902</v>
      </c>
      <c r="D502">
        <v>0</v>
      </c>
      <c r="E502">
        <v>0</v>
      </c>
      <c r="F502" t="s">
        <v>10964</v>
      </c>
      <c r="G502">
        <v>-1.7831611633300799</v>
      </c>
      <c r="H502">
        <v>4.3026056289672896</v>
      </c>
      <c r="I502">
        <v>3.8165225982665998</v>
      </c>
      <c r="J502">
        <v>4.6505231857299796</v>
      </c>
      <c r="K502">
        <v>0.62157726287841797</v>
      </c>
      <c r="L502">
        <v>3.49167060852051</v>
      </c>
      <c r="M502">
        <v>-2.9204730987548801</v>
      </c>
      <c r="N502">
        <v>-3.95107173919678</v>
      </c>
      <c r="O502">
        <v>5.1048126220703098</v>
      </c>
      <c r="P502">
        <v>4.2680425643920898</v>
      </c>
      <c r="Q502">
        <v>4.8017377853393599</v>
      </c>
      <c r="R502">
        <v>4.8815984725952104</v>
      </c>
      <c r="S502">
        <v>2.2736987272898355</v>
      </c>
      <c r="T502">
        <v>498</v>
      </c>
      <c r="X502" s="16">
        <v>-0.80926799774169922</v>
      </c>
      <c r="Z502">
        <v>0.42643983402489599</v>
      </c>
      <c r="AA502">
        <v>0.51099473496439096</v>
      </c>
      <c r="AB502">
        <v>0.30832253285569833</v>
      </c>
      <c r="AP502">
        <v>3</v>
      </c>
      <c r="AQ502">
        <v>3</v>
      </c>
      <c r="AR502">
        <v>3</v>
      </c>
      <c r="AS502">
        <v>37.5</v>
      </c>
      <c r="AT502">
        <v>37.5</v>
      </c>
      <c r="AU502">
        <v>37.5</v>
      </c>
      <c r="AV502">
        <v>10.984999999999999</v>
      </c>
      <c r="AW502">
        <v>0</v>
      </c>
      <c r="AX502">
        <v>24.016999999999999</v>
      </c>
      <c r="AY502">
        <v>2760700000</v>
      </c>
      <c r="AZ502">
        <v>42</v>
      </c>
      <c r="BA502" t="s">
        <v>5692</v>
      </c>
      <c r="BB502" t="s">
        <v>5692</v>
      </c>
      <c r="BC502" t="s">
        <v>5693</v>
      </c>
      <c r="BD502" t="s">
        <v>5694</v>
      </c>
      <c r="BE502" t="s">
        <v>5695</v>
      </c>
      <c r="BF502" s="34" t="s">
        <v>19011</v>
      </c>
      <c r="BG502">
        <v>-1.2096242904663099</v>
      </c>
      <c r="BH502">
        <v>0.60495436191558805</v>
      </c>
      <c r="BI502">
        <v>0.46002012491226202</v>
      </c>
      <c r="BJ502">
        <v>0.70869207382202104</v>
      </c>
      <c r="BK502">
        <v>-0.492609143257141</v>
      </c>
      <c r="BL502">
        <v>0.36315977573394798</v>
      </c>
      <c r="BM502">
        <v>-1.54873383045197</v>
      </c>
      <c r="BN502">
        <v>-1.8560249805450399</v>
      </c>
      <c r="BO502">
        <v>0.84414649009704601</v>
      </c>
      <c r="BP502">
        <v>0.594648778438568</v>
      </c>
      <c r="BQ502">
        <v>0.75377941131591797</v>
      </c>
      <c r="BR502">
        <v>0.77759128808975198</v>
      </c>
      <c r="BT502">
        <v>20.318380355835</v>
      </c>
      <c r="BU502">
        <v>26.717512130737301</v>
      </c>
      <c r="BV502">
        <v>25.406621932983398</v>
      </c>
      <c r="BW502">
        <v>26.188013076782202</v>
      </c>
      <c r="BX502">
        <v>21.646671295166001</v>
      </c>
      <c r="BY502">
        <v>25.5747890472412</v>
      </c>
      <c r="BZ502">
        <v>18.666812896728501</v>
      </c>
      <c r="CA502">
        <v>17.457237243652301</v>
      </c>
      <c r="CB502">
        <v>26.750471115112301</v>
      </c>
      <c r="CC502">
        <v>24.4562587738037</v>
      </c>
      <c r="CD502">
        <v>25.0337219238281</v>
      </c>
      <c r="CE502">
        <v>25.848474502563501</v>
      </c>
      <c r="CG502">
        <v>20.318380355835</v>
      </c>
      <c r="CH502">
        <v>26.717512130737301</v>
      </c>
      <c r="CI502">
        <v>25.406621932983398</v>
      </c>
      <c r="CJ502">
        <v>26.188013076782202</v>
      </c>
      <c r="CK502">
        <v>21.646671295166001</v>
      </c>
      <c r="CL502">
        <v>25.5747890472412</v>
      </c>
      <c r="CM502">
        <v>18.666812896728501</v>
      </c>
      <c r="CN502">
        <v>17.457237243652301</v>
      </c>
      <c r="CO502">
        <v>26.750471115112301</v>
      </c>
      <c r="CP502">
        <v>24.4562587738037</v>
      </c>
      <c r="CQ502">
        <v>25.0337219238281</v>
      </c>
      <c r="CR502">
        <v>25.848474502563501</v>
      </c>
      <c r="CT502" t="s">
        <v>19000</v>
      </c>
      <c r="CU502" t="s">
        <v>5692</v>
      </c>
      <c r="CV502" t="s">
        <v>17904</v>
      </c>
      <c r="CW502" t="str">
        <f>CT502&amp;CU502&amp;CHAR(10)&amp;CV502</f>
        <v>&gt;E5KBY0
MAISKALFASLLLSLLLLEQVQSIQTDQVSSNAISEGADSYKKIDCGGACAARCRLSSRPRLCHRACGTCCARCNCVPPGTSGNTETCPCYASLTTHGNKRKCP</v>
      </c>
    </row>
    <row r="503" spans="1:101" x14ac:dyDescent="0.25">
      <c r="A503" t="s">
        <v>2398</v>
      </c>
      <c r="B503" t="s">
        <v>19492</v>
      </c>
      <c r="C503" t="s">
        <v>7177</v>
      </c>
      <c r="D503">
        <v>0</v>
      </c>
      <c r="E503">
        <v>0</v>
      </c>
      <c r="F503" t="s">
        <v>10965</v>
      </c>
      <c r="G503">
        <v>1.6818256378173799</v>
      </c>
      <c r="H503">
        <v>3.7290945053100599</v>
      </c>
      <c r="I503">
        <v>3.1696949005127002</v>
      </c>
      <c r="J503">
        <v>1.07465076446533</v>
      </c>
      <c r="K503">
        <v>1.8091077804565401</v>
      </c>
      <c r="L503">
        <v>1.6546707153320299</v>
      </c>
      <c r="M503">
        <v>1.07976150512695</v>
      </c>
      <c r="N503">
        <v>2.2963056564331099</v>
      </c>
      <c r="O503">
        <v>3.1815528869628902</v>
      </c>
      <c r="P503">
        <v>1.9881181716918901</v>
      </c>
      <c r="Q503">
        <v>2.28649234771729</v>
      </c>
      <c r="R503">
        <v>3.30347347259521</v>
      </c>
      <c r="S503">
        <v>2.2712290287017818</v>
      </c>
      <c r="T503">
        <v>499</v>
      </c>
      <c r="X503" s="16">
        <v>1.3473952611287465</v>
      </c>
      <c r="Z503">
        <v>0.42998773006134999</v>
      </c>
      <c r="AA503">
        <v>0.502802268160222</v>
      </c>
      <c r="AB503">
        <v>0.31419388754079741</v>
      </c>
      <c r="AP503">
        <v>6</v>
      </c>
      <c r="AQ503">
        <v>6</v>
      </c>
      <c r="AR503">
        <v>6</v>
      </c>
      <c r="AS503">
        <v>45.8</v>
      </c>
      <c r="AT503">
        <v>45.8</v>
      </c>
      <c r="AU503">
        <v>45.8</v>
      </c>
      <c r="AV503">
        <v>19.948</v>
      </c>
      <c r="AW503">
        <v>0</v>
      </c>
      <c r="AX503">
        <v>18.812000000000001</v>
      </c>
      <c r="AY503">
        <v>2727500000</v>
      </c>
      <c r="AZ503">
        <v>31</v>
      </c>
      <c r="BA503" t="s">
        <v>2398</v>
      </c>
      <c r="BB503" t="s">
        <v>2398</v>
      </c>
      <c r="BC503" t="s">
        <v>2399</v>
      </c>
      <c r="BF503" s="34" t="s">
        <v>19011</v>
      </c>
      <c r="BG503">
        <v>-0.66273665428161599</v>
      </c>
      <c r="BH503">
        <v>1.6392523050308201</v>
      </c>
      <c r="BI503">
        <v>1.0102524757385301</v>
      </c>
      <c r="BJ503">
        <v>-1.3454558849334699</v>
      </c>
      <c r="BK503">
        <v>-0.51961809396743797</v>
      </c>
      <c r="BL503">
        <v>-0.69327014684677102</v>
      </c>
      <c r="BM503">
        <v>-1.33970928192139</v>
      </c>
      <c r="BN503">
        <v>2.81966477632523E-2</v>
      </c>
      <c r="BO503">
        <v>1.0235857963562001</v>
      </c>
      <c r="BP503">
        <v>-0.31833535432815602</v>
      </c>
      <c r="BQ503">
        <v>1.7162373289465901E-2</v>
      </c>
      <c r="BR503">
        <v>1.1606757640838601</v>
      </c>
      <c r="BT503">
        <v>23.783367156982401</v>
      </c>
      <c r="BU503">
        <v>26.144001007080099</v>
      </c>
      <c r="BV503">
        <v>24.759794235229499</v>
      </c>
      <c r="BW503">
        <v>22.612140655517599</v>
      </c>
      <c r="BX503">
        <v>22.834201812744102</v>
      </c>
      <c r="BY503">
        <v>23.737789154052699</v>
      </c>
      <c r="BZ503">
        <v>22.667047500610401</v>
      </c>
      <c r="CA503">
        <v>23.704614639282202</v>
      </c>
      <c r="CB503">
        <v>24.827211380004901</v>
      </c>
      <c r="CC503">
        <v>22.176334381103501</v>
      </c>
      <c r="CD503">
        <v>22.518476486206101</v>
      </c>
      <c r="CE503">
        <v>24.270349502563501</v>
      </c>
      <c r="CG503">
        <v>23.783367156982401</v>
      </c>
      <c r="CH503">
        <v>26.144001007080099</v>
      </c>
      <c r="CI503">
        <v>24.759794235229499</v>
      </c>
      <c r="CJ503">
        <v>22.612140655517599</v>
      </c>
      <c r="CK503">
        <v>22.834201812744102</v>
      </c>
      <c r="CL503">
        <v>23.737789154052699</v>
      </c>
      <c r="CM503">
        <v>22.667047500610401</v>
      </c>
      <c r="CN503">
        <v>23.704614639282202</v>
      </c>
      <c r="CO503">
        <v>24.827211380004901</v>
      </c>
      <c r="CP503">
        <v>22.176334381103501</v>
      </c>
      <c r="CQ503">
        <v>22.518476486206101</v>
      </c>
      <c r="CR503">
        <v>24.270349502563501</v>
      </c>
      <c r="CT503" t="s">
        <v>19000</v>
      </c>
      <c r="CU503" t="s">
        <v>2398</v>
      </c>
      <c r="CV503" t="s">
        <v>17927</v>
      </c>
      <c r="CW503" t="str">
        <f>CT503&amp;CU503&amp;CHAR(10)&amp;CV503</f>
        <v>&gt;A0A3Q7GG46
ILPLDWPIISCLSASIMALFSPKSELLFLFFFIFSLSFNLSHSNKYDDVHDLLPFYNLPKGLLPNNVKSYTVSTKDGSFTVQLTHPCYVQFQDQLVYYQKDIKGKLSYGSVSDVTGIQAKKLFVWVSVTGISVDDQSQMIEFHVGFLSEKLPAKEFENIPTCTNKIKGCQHSAFASI</v>
      </c>
    </row>
    <row r="504" spans="1:101" x14ac:dyDescent="0.25">
      <c r="A504" t="s">
        <v>2466</v>
      </c>
      <c r="B504" t="s">
        <v>19493</v>
      </c>
      <c r="C504" t="s">
        <v>7428</v>
      </c>
      <c r="D504" t="s">
        <v>15084</v>
      </c>
      <c r="E504" t="s">
        <v>15012</v>
      </c>
      <c r="F504" t="s">
        <v>10966</v>
      </c>
      <c r="G504">
        <v>2.4519023895263699</v>
      </c>
      <c r="H504">
        <v>1.5357408523559599</v>
      </c>
      <c r="I504">
        <v>2.1031799316406299</v>
      </c>
      <c r="J504">
        <v>2.68774318695068</v>
      </c>
      <c r="K504">
        <v>2.3641996383667001</v>
      </c>
      <c r="L504">
        <v>2.3737049102783199</v>
      </c>
      <c r="M504">
        <v>2.3056278228759801</v>
      </c>
      <c r="N504">
        <v>2.2939825057983398</v>
      </c>
      <c r="O504">
        <v>1.9833507537841799</v>
      </c>
      <c r="P504">
        <v>2.04467678070068</v>
      </c>
      <c r="Q504">
        <v>2.7029714584350599</v>
      </c>
      <c r="R504">
        <v>2.3698682785034202</v>
      </c>
      <c r="S504">
        <v>2.2680790424346933</v>
      </c>
      <c r="T504">
        <v>500</v>
      </c>
      <c r="X504" s="16">
        <v>-0.44494152069091308</v>
      </c>
      <c r="Z504">
        <v>0.48823749999999999</v>
      </c>
      <c r="AA504">
        <v>0.427734456296263</v>
      </c>
      <c r="AB504">
        <v>0.37347844652763323</v>
      </c>
      <c r="AP504">
        <v>59</v>
      </c>
      <c r="AQ504">
        <v>59</v>
      </c>
      <c r="AR504">
        <v>20</v>
      </c>
      <c r="AS504">
        <v>42.4</v>
      </c>
      <c r="AT504">
        <v>42.4</v>
      </c>
      <c r="AU504">
        <v>16.100000000000001</v>
      </c>
      <c r="AV504">
        <v>196.16</v>
      </c>
      <c r="AW504">
        <v>0</v>
      </c>
      <c r="AX504">
        <v>315.27</v>
      </c>
      <c r="AY504">
        <v>20529000000</v>
      </c>
      <c r="AZ504">
        <v>503</v>
      </c>
      <c r="BA504" t="s">
        <v>2466</v>
      </c>
      <c r="BB504" t="s">
        <v>2466</v>
      </c>
      <c r="BC504" t="s">
        <v>2467</v>
      </c>
      <c r="BF504" s="34" t="s">
        <v>19011</v>
      </c>
      <c r="BG504">
        <v>0.57445609569549605</v>
      </c>
      <c r="BH504">
        <v>-2.2885892391204798</v>
      </c>
      <c r="BI504">
        <v>-0.515317022800446</v>
      </c>
      <c r="BJ504">
        <v>1.31146907806396</v>
      </c>
      <c r="BK504">
        <v>0.30038112401962302</v>
      </c>
      <c r="BL504">
        <v>0.33008551597595198</v>
      </c>
      <c r="BM504">
        <v>0.117341600358486</v>
      </c>
      <c r="BN504">
        <v>8.09494704008102E-2</v>
      </c>
      <c r="BO504">
        <v>-0.88978850841522195</v>
      </c>
      <c r="BP504">
        <v>-0.69814193248748802</v>
      </c>
      <c r="BQ504">
        <v>1.35905802249908</v>
      </c>
      <c r="BR504">
        <v>0.318095862865448</v>
      </c>
      <c r="BT504">
        <v>24.553443908691399</v>
      </c>
      <c r="BU504">
        <v>23.950647354126001</v>
      </c>
      <c r="BV504">
        <v>23.693279266357401</v>
      </c>
      <c r="BW504">
        <v>24.225233078002901</v>
      </c>
      <c r="BX504">
        <v>23.3892936706543</v>
      </c>
      <c r="BY504">
        <v>24.456823348998999</v>
      </c>
      <c r="BZ504">
        <v>23.8929138183594</v>
      </c>
      <c r="CA504">
        <v>23.7022914886475</v>
      </c>
      <c r="CB504">
        <v>23.6290092468262</v>
      </c>
      <c r="CC504">
        <v>22.232892990112301</v>
      </c>
      <c r="CD504">
        <v>22.9349555969238</v>
      </c>
      <c r="CE504">
        <v>23.336744308471701</v>
      </c>
      <c r="CG504">
        <v>24.553443908691399</v>
      </c>
      <c r="CH504">
        <v>23.950647354126001</v>
      </c>
      <c r="CI504">
        <v>23.693279266357401</v>
      </c>
      <c r="CJ504">
        <v>24.225233078002901</v>
      </c>
      <c r="CK504">
        <v>23.3892936706543</v>
      </c>
      <c r="CL504">
        <v>24.456823348998999</v>
      </c>
      <c r="CM504">
        <v>23.8929138183594</v>
      </c>
      <c r="CN504">
        <v>23.7022914886475</v>
      </c>
      <c r="CO504">
        <v>23.6290092468262</v>
      </c>
      <c r="CP504">
        <v>22.232892990112301</v>
      </c>
      <c r="CQ504">
        <v>22.9349555969238</v>
      </c>
      <c r="CR504">
        <v>23.336744308471701</v>
      </c>
      <c r="CT504" t="s">
        <v>19000</v>
      </c>
      <c r="CU504" t="s">
        <v>2466</v>
      </c>
      <c r="CV504" t="s">
        <v>18060</v>
      </c>
      <c r="CW504" t="str">
        <f>CT504&amp;CU504&amp;CHAR(10)&amp;CV504</f>
        <v>&gt;A0A3Q7GJG3
MAAANAPITMKEALTLQSIGVNPQFITFTNVTMESDKYICVRETSPQNSVVIIDMNMPMQPLRRPITADSALMNPNTRILALKAQVPGTTQDHLQIFNIEAKQKIKSHQMPEQVVFWKWITPKMLGLVTQTSVYHWPIEGDSEPVKMFDRTANLANNQIINYRCDPSEKWLVLIGIAPGSPEKPQLVKGNMQLFSVDQQRSQALEAHAASFASIRVPGNDRDSILISFASKTSNAGQVTSKLHVIELGAQPGKPSFSKKQADLFFPPDFADDFPVAMQISHKYGLIYVITKLGLLFVYDLETATAVYRNRISPDPIFLTSEASSIGGFYAVNRRGQVLLATVNEATIIPFISGQLNNLELAVNLAKRGNLPGAENLVVQRFQDLFAQTKYKEAAELAAESPQGILRTPDTVAKFQSVPVQAGQTPPLLQYFGTLLTKGKLNAFESLELSRLVVNQNKKNLLENWLAEDKLECSEELGDLVKTVDNDLALKIYIKARATPKVVAAFAERREFDKILIYSKQVGYTPDYLFLLQTILRSDPQGAVNFALMMSQMEGGCPVDYNTITDLFLQRNMIREATAFLLDVLKPNLPEHGYLQTKVLEINLVTFPNVADAILANGMFSHYDRPRIAQLCEKAGLYIRALQHYSELPDIKRVIVNTHAIEPQALVEFFGTVSREWALECMKDLLVINIKGNLQIIVQVAKEYCEQLGIDACIKLFEQFKSYDGLYFFLGSYLSSSEDPDIHFKYIEAAARTGQIKEVERVTRESNFYDPEKTKNFLMEAKLPDARPLINVCDRFGFVPDLTHYLYTNNMLRYIEGYVQKVNPGNAPLVVGQLLDDECPEDFIKGLILSVRSLLPVEPLVAECEKRNRLRLLTQFLEHLVSEGSQDVHVHNALGKIIIESNNNPEHFLTTNPYYDSRVVGKYCEKRDPTLAVVAYRRGQCDDELINVTNKNSLFKLQARYVVERMDGDLWDKVLVPENEFRRQLIDQVVSTALPESKSPEQVSAAVKAFMTADLPHELIELLEKIVLQNSAFSGNFNLQNLLILTAIKADPSRVMDYINRLDNFDGPAVGEVAVEAQLYEEAFAIFKKFNLNVQAVNVLLDSIRDINRAVEFAFRVEEDAVWSQVAKAQLREGLVSDAIESFIRADDATQFLDVIHAAEDADVYHDLVKYLLMVRQKTKEPKVDSELIYAYAKIDRLGEIEEFILMPNVANLPNVGDRLYDGALYEAAKIIFAFISNWAKLASTLIKLNQFQGAVDAARKANSAKTWKEVCFACVDAEEFRLAQICGLNIIVQVDDLEEVSEFYQNRGCFNELISLMESGLGLERAHMGIFTELGVLYARYRHEKLMEHIKLFSTRLNIPKLIRACDEQQHWKELTYLYIQYDEFDNAATTVMNHSPDAWDHMQFKDIVVKVANVELYYKAVHFYLQEHPDLINDLLNVLALRVDHTRVVDIMRKAGHLRLVKPYMIAVQSNNVSAVNEALNEIYVEEEDYDRLRESIELHDSFDQIGLAQKVMAGCTKLPFFVVIICLIIVPFLVFLFEQIEKHELLEMRRVAASIYKKAGRWKQSIALSKKDNLYKDAMETASQSGDRELAEELLVYFIEQGKKECFATCLFVCYDLIRADVALELAWMNNMIDFAFPYLLQFIREYTGKVDELIKDKIEAQKEAKAKENEEKDVMKQQNMYAQLLPLALPAPPMPGMGGAGMGGGFAPPPPQMGGMGMPPMPPFGMPPMGSY</v>
      </c>
    </row>
    <row r="505" spans="1:101" x14ac:dyDescent="0.25">
      <c r="A505" t="s">
        <v>4975</v>
      </c>
      <c r="B505" t="s">
        <v>19494</v>
      </c>
      <c r="C505" t="s">
        <v>7832</v>
      </c>
      <c r="D505" t="s">
        <v>15085</v>
      </c>
      <c r="E505">
        <v>0</v>
      </c>
      <c r="F505" t="s">
        <v>10967</v>
      </c>
      <c r="G505">
        <v>1.9617805480957</v>
      </c>
      <c r="H505">
        <v>2.4603967666625999</v>
      </c>
      <c r="I505">
        <v>1.8012943267822299</v>
      </c>
      <c r="J505">
        <v>1.6238660812377901</v>
      </c>
      <c r="K505">
        <v>1.89190196990967</v>
      </c>
      <c r="L505">
        <v>3.8302803039550799</v>
      </c>
      <c r="M505">
        <v>3.1410884857177699</v>
      </c>
      <c r="N505">
        <v>1.25873851776123</v>
      </c>
      <c r="O505">
        <v>3.4226341247558598</v>
      </c>
      <c r="P505">
        <v>1.55309581756592</v>
      </c>
      <c r="Q505">
        <v>2.4258050918579102</v>
      </c>
      <c r="R505">
        <v>1.84351634979248</v>
      </c>
      <c r="S505">
        <v>2.2678665320078535</v>
      </c>
      <c r="T505">
        <v>501</v>
      </c>
      <c r="X505" s="16">
        <v>-0.37419223785400346</v>
      </c>
      <c r="Z505">
        <v>0.83421413090593799</v>
      </c>
      <c r="AA505">
        <v>0.110127704063554</v>
      </c>
      <c r="AB505">
        <v>0.77601889512893751</v>
      </c>
      <c r="AP505">
        <v>7</v>
      </c>
      <c r="AQ505">
        <v>7</v>
      </c>
      <c r="AR505">
        <v>7</v>
      </c>
      <c r="AS505">
        <v>45</v>
      </c>
      <c r="AT505">
        <v>45</v>
      </c>
      <c r="AU505">
        <v>45</v>
      </c>
      <c r="AV505">
        <v>24.331</v>
      </c>
      <c r="AW505">
        <v>0</v>
      </c>
      <c r="AX505">
        <v>31.532</v>
      </c>
      <c r="AY505">
        <v>3538500000</v>
      </c>
      <c r="AZ505">
        <v>78</v>
      </c>
      <c r="BA505" t="s">
        <v>4975</v>
      </c>
      <c r="BB505" t="s">
        <v>4975</v>
      </c>
      <c r="BC505" t="s">
        <v>4976</v>
      </c>
      <c r="BF505" s="34" t="s">
        <v>19011</v>
      </c>
      <c r="BG505">
        <v>-0.37896645069122298</v>
      </c>
      <c r="BH505">
        <v>0.23837254941463501</v>
      </c>
      <c r="BI505">
        <v>-0.57766515016555797</v>
      </c>
      <c r="BJ505">
        <v>-0.79733985662460305</v>
      </c>
      <c r="BK505">
        <v>-0.46548342704772899</v>
      </c>
      <c r="BL505">
        <v>1.93443155288696</v>
      </c>
      <c r="BM505">
        <v>1.0811400413513199</v>
      </c>
      <c r="BN505">
        <v>-1.24940598011017</v>
      </c>
      <c r="BO505">
        <v>1.4297230243682899</v>
      </c>
      <c r="BP505">
        <v>-0.88496083021163896</v>
      </c>
      <c r="BQ505">
        <v>0.19554445147514299</v>
      </c>
      <c r="BR505">
        <v>-0.52538990974426303</v>
      </c>
      <c r="BT505">
        <v>24.0633220672607</v>
      </c>
      <c r="BU505">
        <v>24.875303268432599</v>
      </c>
      <c r="BV505">
        <v>23.391393661498999</v>
      </c>
      <c r="BW505">
        <v>23.16135597229</v>
      </c>
      <c r="BX505">
        <v>22.916996002197301</v>
      </c>
      <c r="BY505">
        <v>25.913398742675799</v>
      </c>
      <c r="BZ505">
        <v>24.7283744812012</v>
      </c>
      <c r="CA505">
        <v>22.667047500610401</v>
      </c>
      <c r="CB505">
        <v>25.068292617797901</v>
      </c>
      <c r="CC505">
        <v>21.7413120269775</v>
      </c>
      <c r="CD505">
        <v>22.657789230346701</v>
      </c>
      <c r="CE505">
        <v>22.8103923797607</v>
      </c>
      <c r="CG505">
        <v>24.0633220672607</v>
      </c>
      <c r="CH505">
        <v>24.875303268432599</v>
      </c>
      <c r="CI505">
        <v>23.391393661498999</v>
      </c>
      <c r="CJ505">
        <v>23.16135597229</v>
      </c>
      <c r="CK505">
        <v>22.916996002197301</v>
      </c>
      <c r="CL505">
        <v>25.913398742675799</v>
      </c>
      <c r="CM505">
        <v>24.7283744812012</v>
      </c>
      <c r="CN505">
        <v>22.667047500610401</v>
      </c>
      <c r="CO505">
        <v>25.068292617797901</v>
      </c>
      <c r="CP505">
        <v>21.7413120269775</v>
      </c>
      <c r="CQ505">
        <v>22.657789230346701</v>
      </c>
      <c r="CR505">
        <v>22.8103923797607</v>
      </c>
      <c r="CT505" t="s">
        <v>19000</v>
      </c>
      <c r="CU505" t="s">
        <v>4975</v>
      </c>
      <c r="CV505" t="s">
        <v>18752</v>
      </c>
      <c r="CW505" t="str">
        <f>CT505&amp;CU505&amp;CHAR(10)&amp;CV505</f>
        <v>&gt;A0A3Q7J1M0
MASSTLSHVTPSQLCSSKSGISSVSQALLVKPMKINGHGMGKDNKRMKVKCMAASIPADDRVPDMEKRNLMNLLLLGALALPTGGMLVPYATFFAPPGSGGGSGGTPAKDANGNDVVVTEWLKTHAPGTRTLTQGLKGDPTYLVVENDGTLATYGINAVCTHLGCVVPWNTAENKFICPCHGSQYNNQGKVVRGPAPLSLALAHADVDDGKVVFVPWVETDFRTGDAPWWA</v>
      </c>
    </row>
    <row r="506" spans="1:101" x14ac:dyDescent="0.25">
      <c r="A506" t="s">
        <v>2096</v>
      </c>
      <c r="B506" t="s">
        <v>19495</v>
      </c>
      <c r="C506" t="s">
        <v>7177</v>
      </c>
      <c r="D506" t="s">
        <v>15086</v>
      </c>
      <c r="E506">
        <v>0</v>
      </c>
      <c r="F506" t="s">
        <v>10968</v>
      </c>
      <c r="G506">
        <v>2.0532169342040998</v>
      </c>
      <c r="H506">
        <v>2.1452608108520499</v>
      </c>
      <c r="I506">
        <v>1.23016357421875</v>
      </c>
      <c r="J506">
        <v>2.3096952438354501</v>
      </c>
      <c r="K506">
        <v>2.6081342697143599</v>
      </c>
      <c r="L506">
        <v>1.3139019012451201</v>
      </c>
      <c r="M506">
        <v>2.61794853210449</v>
      </c>
      <c r="N506">
        <v>2.7188425064086901</v>
      </c>
      <c r="O506">
        <v>2.1488571166992201</v>
      </c>
      <c r="P506">
        <v>2.60919284820557</v>
      </c>
      <c r="Q506">
        <v>2.7464952468872101</v>
      </c>
      <c r="R506">
        <v>2.6432161331176798</v>
      </c>
      <c r="S506">
        <v>2.262077093124391</v>
      </c>
      <c r="T506">
        <v>502</v>
      </c>
      <c r="X506" s="16">
        <v>-0.26769669850667666</v>
      </c>
      <c r="Z506">
        <v>0.29270393374741199</v>
      </c>
      <c r="AA506">
        <v>0.79749298964159299</v>
      </c>
      <c r="AB506">
        <v>0.15940686118752131</v>
      </c>
      <c r="AP506">
        <v>4</v>
      </c>
      <c r="AQ506">
        <v>3</v>
      </c>
      <c r="AR506">
        <v>3</v>
      </c>
      <c r="AS506">
        <v>26.1</v>
      </c>
      <c r="AT506">
        <v>20.3</v>
      </c>
      <c r="AU506">
        <v>20.3</v>
      </c>
      <c r="AV506">
        <v>22.763999999999999</v>
      </c>
      <c r="AW506">
        <v>0</v>
      </c>
      <c r="AX506">
        <v>29.413</v>
      </c>
      <c r="AY506">
        <v>2640200000</v>
      </c>
      <c r="AZ506">
        <v>45</v>
      </c>
      <c r="BA506" t="s">
        <v>2096</v>
      </c>
      <c r="BB506" t="s">
        <v>2096</v>
      </c>
      <c r="BC506" t="s">
        <v>2097</v>
      </c>
      <c r="BF506" s="34" t="s">
        <v>19011</v>
      </c>
      <c r="BG506">
        <v>-0.400491923093796</v>
      </c>
      <c r="BH506">
        <v>-0.22399665415287001</v>
      </c>
      <c r="BI506">
        <v>-1.9787068367004399</v>
      </c>
      <c r="BJ506">
        <v>9.1308392584323897E-2</v>
      </c>
      <c r="BK506">
        <v>0.66356891393661499</v>
      </c>
      <c r="BL506">
        <v>-1.81813752651215</v>
      </c>
      <c r="BM506">
        <v>0.68238782882690396</v>
      </c>
      <c r="BN506">
        <v>0.87585330009460405</v>
      </c>
      <c r="BO506">
        <v>-0.217100694775581</v>
      </c>
      <c r="BP506">
        <v>0.66559875011444103</v>
      </c>
      <c r="BQ506">
        <v>0.92887777090072599</v>
      </c>
      <c r="BR506">
        <v>0.73083877563476596</v>
      </c>
      <c r="BT506">
        <v>24.154758453369102</v>
      </c>
      <c r="BU506">
        <v>24.560167312622099</v>
      </c>
      <c r="BV506">
        <v>22.820262908935501</v>
      </c>
      <c r="BW506">
        <v>23.847185134887699</v>
      </c>
      <c r="BX506">
        <v>23.633228302001999</v>
      </c>
      <c r="BY506">
        <v>23.397020339965799</v>
      </c>
      <c r="BZ506">
        <v>24.205234527587901</v>
      </c>
      <c r="CA506">
        <v>24.127151489257798</v>
      </c>
      <c r="CB506">
        <v>23.7945156097412</v>
      </c>
      <c r="CC506">
        <v>22.797409057617202</v>
      </c>
      <c r="CD506">
        <v>22.978479385376001</v>
      </c>
      <c r="CE506">
        <v>23.610092163085898</v>
      </c>
      <c r="CG506">
        <v>24.154758453369102</v>
      </c>
      <c r="CH506">
        <v>24.560167312622099</v>
      </c>
      <c r="CI506">
        <v>22.820262908935501</v>
      </c>
      <c r="CJ506">
        <v>23.847185134887699</v>
      </c>
      <c r="CK506">
        <v>23.633228302001999</v>
      </c>
      <c r="CL506">
        <v>23.397020339965799</v>
      </c>
      <c r="CM506">
        <v>24.205234527587901</v>
      </c>
      <c r="CN506">
        <v>24.127151489257798</v>
      </c>
      <c r="CO506">
        <v>23.7945156097412</v>
      </c>
      <c r="CP506">
        <v>22.797409057617202</v>
      </c>
      <c r="CQ506">
        <v>22.978479385376001</v>
      </c>
      <c r="CR506">
        <v>23.610092163085898</v>
      </c>
      <c r="CT506" t="s">
        <v>19000</v>
      </c>
      <c r="CU506" t="s">
        <v>2096</v>
      </c>
      <c r="CV506" t="s">
        <v>17441</v>
      </c>
      <c r="CW506" t="str">
        <f>CT506&amp;CU506&amp;CHAR(10)&amp;CV506</f>
        <v>&gt;A0A3Q7G500
MTNFVLSMELQQYLLKDQEEKSPMTAKPVEETEVKTPSAAPAEEVLSKTEEAPVVESIKTAPAPEESSEAVTESAEASPPVEASSDESSESTEDETSGDQESAVETPAIKLETAPADFRFPTTNQSRHCFTRYVEYHRCTAAKGEGAPECDKFAKYYRSLCPGEWVRARAEEFTATTLQTQLQAAAGDDDVDRWNEQRENGTFPGPL</v>
      </c>
    </row>
    <row r="507" spans="1:101" x14ac:dyDescent="0.25">
      <c r="A507" t="s">
        <v>5081</v>
      </c>
      <c r="B507" t="s">
        <v>19496</v>
      </c>
      <c r="C507" t="s">
        <v>7177</v>
      </c>
      <c r="D507" t="s">
        <v>15087</v>
      </c>
      <c r="E507">
        <v>0</v>
      </c>
      <c r="F507" t="s">
        <v>10969</v>
      </c>
      <c r="G507">
        <v>2.0635318756103498</v>
      </c>
      <c r="H507">
        <v>2.2649621963500999</v>
      </c>
      <c r="I507">
        <v>2.70576095581055</v>
      </c>
      <c r="J507">
        <v>1.7122659683227499</v>
      </c>
      <c r="K507">
        <v>2.23803615570068</v>
      </c>
      <c r="L507">
        <v>1.8803749084472701</v>
      </c>
      <c r="M507">
        <v>2.1314010620117201</v>
      </c>
      <c r="N507">
        <v>2.4468851089477499</v>
      </c>
      <c r="O507">
        <v>1.85928535461426</v>
      </c>
      <c r="P507">
        <v>2.4891920089721702</v>
      </c>
      <c r="Q507">
        <v>2.75817775726318</v>
      </c>
      <c r="R507">
        <v>2.5908975601196298</v>
      </c>
      <c r="S507">
        <v>2.2617309093475342</v>
      </c>
      <c r="T507">
        <v>503</v>
      </c>
      <c r="X507" s="16">
        <v>0.40119266510009988</v>
      </c>
      <c r="Z507">
        <v>0.199333333333333</v>
      </c>
      <c r="AA507">
        <v>1.1412397738136899</v>
      </c>
      <c r="AB507">
        <v>7.2237087281103757E-2</v>
      </c>
      <c r="AP507">
        <v>15</v>
      </c>
      <c r="AQ507">
        <v>15</v>
      </c>
      <c r="AR507">
        <v>15</v>
      </c>
      <c r="AS507">
        <v>45.8</v>
      </c>
      <c r="AT507">
        <v>45.8</v>
      </c>
      <c r="AU507">
        <v>45.8</v>
      </c>
      <c r="AV507">
        <v>42.752000000000002</v>
      </c>
      <c r="AW507">
        <v>0</v>
      </c>
      <c r="AX507">
        <v>80.263000000000005</v>
      </c>
      <c r="AY507">
        <v>6075100000</v>
      </c>
      <c r="AZ507">
        <v>105</v>
      </c>
      <c r="BA507" t="s">
        <v>5080</v>
      </c>
      <c r="BB507" t="s">
        <v>5081</v>
      </c>
      <c r="BC507" t="s">
        <v>5082</v>
      </c>
      <c r="BD507" t="s">
        <v>5083</v>
      </c>
      <c r="BE507" t="s">
        <v>5084</v>
      </c>
      <c r="BF507" s="34" t="s">
        <v>19011</v>
      </c>
      <c r="BG507">
        <v>-0.575619697570801</v>
      </c>
      <c r="BH507">
        <v>9.3844681978225708E-3</v>
      </c>
      <c r="BI507">
        <v>1.2895746231079099</v>
      </c>
      <c r="BJ507">
        <v>-1.5957840681076101</v>
      </c>
      <c r="BK507">
        <v>-6.8815506994724301E-2</v>
      </c>
      <c r="BL507">
        <v>-1.1075534820556601</v>
      </c>
      <c r="BM507">
        <v>-0.37851056456565901</v>
      </c>
      <c r="BN507">
        <v>0.53773427009582497</v>
      </c>
      <c r="BO507">
        <v>-1.1688028573989899</v>
      </c>
      <c r="BP507">
        <v>0.66060411930084195</v>
      </c>
      <c r="BQ507">
        <v>1.44180619716644</v>
      </c>
      <c r="BR507">
        <v>0.955982565879822</v>
      </c>
      <c r="BT507">
        <v>24.165073394775401</v>
      </c>
      <c r="BU507">
        <v>24.679868698120099</v>
      </c>
      <c r="BV507">
        <v>24.295860290527301</v>
      </c>
      <c r="BW507">
        <v>23.249755859375</v>
      </c>
      <c r="BX507">
        <v>23.263130187988299</v>
      </c>
      <c r="BY507">
        <v>23.963493347168001</v>
      </c>
      <c r="BZ507">
        <v>23.718687057495099</v>
      </c>
      <c r="CA507">
        <v>23.8551940917969</v>
      </c>
      <c r="CB507">
        <v>23.5049438476563</v>
      </c>
      <c r="CC507">
        <v>22.6774082183838</v>
      </c>
      <c r="CD507">
        <v>22.990161895751999</v>
      </c>
      <c r="CE507">
        <v>23.557773590087901</v>
      </c>
      <c r="CG507">
        <v>24.165073394775401</v>
      </c>
      <c r="CH507">
        <v>24.679868698120099</v>
      </c>
      <c r="CI507">
        <v>24.295860290527301</v>
      </c>
      <c r="CJ507">
        <v>23.249755859375</v>
      </c>
      <c r="CK507">
        <v>23.263130187988299</v>
      </c>
      <c r="CL507">
        <v>23.963493347168001</v>
      </c>
      <c r="CM507">
        <v>23.718687057495099</v>
      </c>
      <c r="CN507">
        <v>23.8551940917969</v>
      </c>
      <c r="CO507">
        <v>23.5049438476563</v>
      </c>
      <c r="CP507">
        <v>22.6774082183838</v>
      </c>
      <c r="CQ507">
        <v>22.990161895751999</v>
      </c>
      <c r="CR507">
        <v>23.557773590087901</v>
      </c>
      <c r="CT507" t="s">
        <v>19000</v>
      </c>
      <c r="CU507" t="s">
        <v>5081</v>
      </c>
      <c r="CV507" t="s">
        <v>17056</v>
      </c>
      <c r="CW507" t="str">
        <f>CT507&amp;CU507&amp;CHAR(10)&amp;CV507</f>
        <v>&gt;A0A3Q7J3Z0
MAQETLNLEQEVVLVEELGNARVVTLNNPKQLNVISPKVVVLLAANLEKWEKDENAKLVIIKGAGRAFSAGGDLKMFYNGRNSKDSCLEVVYRMYWLCNHIHTYKKTTVALVHGISMGGGASLMAPMKFSVVTEKTVFSTPEASIGFHTDCGFSYMLSRLPGRLGEYLGLTGARLNGKELVAVGLATHFVPLEKLPELEKHLLSLNTGDEAAVGSAIKEFSTDVQIDEESILKKQSIIDECFSKDSVAEIISSFETEAGKEGNGWIVPVLKGLKRSSPTGLKITLRSIREGRKQTLSECLKKEFRITINTLRARISGDVYEGIRALTIDKDNSPKWDPLTLENVEDEQVNLVFEPFEEDFELKVSENEQDRWDGKYEDSAYCHQ</v>
      </c>
    </row>
    <row r="508" spans="1:101" x14ac:dyDescent="0.25">
      <c r="A508" t="s">
        <v>5050</v>
      </c>
      <c r="B508" t="s">
        <v>19497</v>
      </c>
      <c r="C508" t="s">
        <v>7177</v>
      </c>
      <c r="D508" t="s">
        <v>14983</v>
      </c>
      <c r="E508">
        <v>0</v>
      </c>
      <c r="F508" t="s">
        <v>10970</v>
      </c>
      <c r="G508">
        <v>2.2832145690918</v>
      </c>
      <c r="H508">
        <v>1.6684389114379901</v>
      </c>
      <c r="I508">
        <v>2.1286926269531299</v>
      </c>
      <c r="J508">
        <v>2.8044195175170898</v>
      </c>
      <c r="K508">
        <v>2.24860286712646</v>
      </c>
      <c r="L508">
        <v>3.1875171661377002</v>
      </c>
      <c r="M508">
        <v>2.04105567932129</v>
      </c>
      <c r="N508">
        <v>2.2704324722289999</v>
      </c>
      <c r="O508">
        <v>2.0577964782714799</v>
      </c>
      <c r="P508">
        <v>2.26844310760498</v>
      </c>
      <c r="Q508">
        <v>1.75648021697998</v>
      </c>
      <c r="R508">
        <v>2.3979196548461901</v>
      </c>
      <c r="S508">
        <v>2.2594177722930913</v>
      </c>
      <c r="T508">
        <v>504</v>
      </c>
      <c r="X508" s="16">
        <v>-0.72006448109944365</v>
      </c>
      <c r="Z508">
        <v>0.239179487179487</v>
      </c>
      <c r="AA508">
        <v>0.97628561473917896</v>
      </c>
      <c r="AB508">
        <v>0.10561227193007491</v>
      </c>
      <c r="AP508">
        <v>9</v>
      </c>
      <c r="AQ508">
        <v>9</v>
      </c>
      <c r="AR508">
        <v>8</v>
      </c>
      <c r="AS508">
        <v>24</v>
      </c>
      <c r="AT508">
        <v>24</v>
      </c>
      <c r="AU508">
        <v>20.8</v>
      </c>
      <c r="AV508">
        <v>47.792000000000002</v>
      </c>
      <c r="AW508">
        <v>0</v>
      </c>
      <c r="AX508">
        <v>46.899000000000001</v>
      </c>
      <c r="AY508">
        <v>3670900000</v>
      </c>
      <c r="AZ508">
        <v>84</v>
      </c>
      <c r="BA508" t="s">
        <v>5050</v>
      </c>
      <c r="BB508" t="s">
        <v>5050</v>
      </c>
      <c r="BC508" t="s">
        <v>5051</v>
      </c>
      <c r="BF508" s="34" t="s">
        <v>19011</v>
      </c>
      <c r="BG508">
        <v>5.7469021528959302E-2</v>
      </c>
      <c r="BH508">
        <v>-1.42720794677734</v>
      </c>
      <c r="BI508">
        <v>-0.31569987535476701</v>
      </c>
      <c r="BJ508">
        <v>1.31617367267609</v>
      </c>
      <c r="BK508">
        <v>-2.6117885485291498E-2</v>
      </c>
      <c r="BL508">
        <v>2.24135065078735</v>
      </c>
      <c r="BM508">
        <v>-0.52734220027923595</v>
      </c>
      <c r="BN508">
        <v>2.66003869473934E-2</v>
      </c>
      <c r="BO508">
        <v>-0.48691335320472701</v>
      </c>
      <c r="BP508">
        <v>2.1796092391014099E-2</v>
      </c>
      <c r="BQ508">
        <v>-1.21458899974823</v>
      </c>
      <c r="BR508">
        <v>0.33448064327240001</v>
      </c>
      <c r="BT508">
        <v>24.3847560882568</v>
      </c>
      <c r="BU508">
        <v>24.083345413208001</v>
      </c>
      <c r="BV508">
        <v>23.718791961669901</v>
      </c>
      <c r="BW508">
        <v>24.3419094085693</v>
      </c>
      <c r="BX508">
        <v>23.273696899414102</v>
      </c>
      <c r="BY508">
        <v>25.270635604858398</v>
      </c>
      <c r="BZ508">
        <v>23.628341674804702</v>
      </c>
      <c r="CA508">
        <v>23.6787414550781</v>
      </c>
      <c r="CB508">
        <v>23.703454971313501</v>
      </c>
      <c r="CC508">
        <v>22.456659317016602</v>
      </c>
      <c r="CD508">
        <v>21.9884643554688</v>
      </c>
      <c r="CE508">
        <v>23.364795684814499</v>
      </c>
      <c r="CG508">
        <v>24.3847560882568</v>
      </c>
      <c r="CH508">
        <v>24.083345413208001</v>
      </c>
      <c r="CI508">
        <v>23.718791961669901</v>
      </c>
      <c r="CJ508">
        <v>24.3419094085693</v>
      </c>
      <c r="CK508">
        <v>23.273696899414102</v>
      </c>
      <c r="CL508">
        <v>25.270635604858398</v>
      </c>
      <c r="CM508">
        <v>23.628341674804702</v>
      </c>
      <c r="CN508">
        <v>23.6787414550781</v>
      </c>
      <c r="CO508">
        <v>23.703454971313501</v>
      </c>
      <c r="CP508">
        <v>22.456659317016602</v>
      </c>
      <c r="CQ508">
        <v>21.9884643554688</v>
      </c>
      <c r="CR508">
        <v>23.364795684814499</v>
      </c>
      <c r="CT508" t="s">
        <v>19000</v>
      </c>
      <c r="CU508" t="s">
        <v>5050</v>
      </c>
      <c r="CV508" t="s">
        <v>17210</v>
      </c>
      <c r="CW508" t="str">
        <f>CT508&amp;CU508&amp;CHAR(10)&amp;CV508</f>
        <v>&gt;A0A3Q7J3B1
MDSDQGKLFIGGISWETTEEKLKEYFQGYGDVLQTVVMRDKISGKPRGFGFVVFADPNVLDRVLQDEHVIDGRTVDAKRALSREEQQGSKSGNTNSARNFGGGGNTRTKKIFVGGLPPTLTEEGFRQYFESFGNVTDVVIMYDQQTNRPRGFGFISFDSEDAVDRVLQKPFHDLNGKQVEVKKALPKDANPGAGGRSMGGGGGSGMGGGSYQGYGGSGNNPSSYDSRMDSNRYMQTQNAGAGYPYGSSGYGTPGYGYGPSNNGMGYGGYGSYGGANPGYGGANPGYGAAAVAAAYGNPNAASAGYGSGPAGGPRSTWGSQGPSGYGNMGYGNAPWGAANAGGGGGGPASGGSGQSPTGTAGYGNQGYGYGGYAGNEGAYGNQSGYGAVGRASGAPSGNSPVGGGAAGDMQSGAGGYMNSGYADASGNSSYGNSAWRSDNSQSSGNYGAPPNGAHGGQVGYGGGYGGAPSRQAQQQ</v>
      </c>
    </row>
    <row r="509" spans="1:101" x14ac:dyDescent="0.25">
      <c r="A509" t="s">
        <v>6903</v>
      </c>
      <c r="B509" t="s">
        <v>19498</v>
      </c>
      <c r="C509" t="s">
        <v>7312</v>
      </c>
      <c r="D509" t="s">
        <v>15088</v>
      </c>
      <c r="E509" t="s">
        <v>15089</v>
      </c>
      <c r="F509" t="s">
        <v>10971</v>
      </c>
      <c r="G509">
        <v>2.62173652648926</v>
      </c>
      <c r="H509">
        <v>1.8653192520141599</v>
      </c>
      <c r="I509">
        <v>2.27787208557129</v>
      </c>
      <c r="J509">
        <v>2.53076267242432</v>
      </c>
      <c r="K509">
        <v>2.6164274215698198</v>
      </c>
      <c r="L509">
        <v>1.8550167083740201</v>
      </c>
      <c r="M509">
        <v>2.3310585021972701</v>
      </c>
      <c r="N509">
        <v>2.3064012527465798</v>
      </c>
      <c r="O509">
        <v>1.8407440185546899</v>
      </c>
      <c r="P509">
        <v>2.2825117111206099</v>
      </c>
      <c r="Q509">
        <v>1.9233770370483401</v>
      </c>
      <c r="R509">
        <v>2.6339464187622101</v>
      </c>
      <c r="S509">
        <v>2.2570978005727143</v>
      </c>
      <c r="T509">
        <v>505</v>
      </c>
      <c r="X509" s="16">
        <v>-7.9092979431150123E-2</v>
      </c>
      <c r="Z509">
        <v>0.95606841686555299</v>
      </c>
      <c r="AA509">
        <v>2.5084538612514001E-2</v>
      </c>
      <c r="AB509">
        <v>0.94387712578326455</v>
      </c>
      <c r="AP509">
        <v>14</v>
      </c>
      <c r="AQ509">
        <v>13</v>
      </c>
      <c r="AR509">
        <v>12</v>
      </c>
      <c r="AS509">
        <v>33.700000000000003</v>
      </c>
      <c r="AT509">
        <v>30.7</v>
      </c>
      <c r="AU509">
        <v>26.6</v>
      </c>
      <c r="AV509">
        <v>46.283999999999999</v>
      </c>
      <c r="AW509">
        <v>0</v>
      </c>
      <c r="AX509">
        <v>74.02</v>
      </c>
      <c r="AY509">
        <v>4774400000</v>
      </c>
      <c r="AZ509">
        <v>133</v>
      </c>
      <c r="BA509" t="s">
        <v>3090</v>
      </c>
      <c r="BB509" t="s">
        <v>3090</v>
      </c>
      <c r="BC509" t="s">
        <v>3091</v>
      </c>
      <c r="BF509" s="34" t="s">
        <v>19011</v>
      </c>
      <c r="BG509">
        <v>1.15951323509216</v>
      </c>
      <c r="BH509">
        <v>-1.2458150386810301</v>
      </c>
      <c r="BI509">
        <v>6.6060066223144503E-2</v>
      </c>
      <c r="BJ509">
        <v>0.87022578716278098</v>
      </c>
      <c r="BK509">
        <v>1.1426308155059799</v>
      </c>
      <c r="BL509">
        <v>-1.27857601642609</v>
      </c>
      <c r="BM509">
        <v>0.23518733680248299</v>
      </c>
      <c r="BN509">
        <v>0.15677984058857</v>
      </c>
      <c r="BO509">
        <v>-1.3239617347717301</v>
      </c>
      <c r="BP509">
        <v>8.08135941624641E-2</v>
      </c>
      <c r="BQ509">
        <v>-1.06119728088379</v>
      </c>
      <c r="BR509">
        <v>1.1983393430709799</v>
      </c>
      <c r="BT509">
        <v>24.7232780456543</v>
      </c>
      <c r="BU509">
        <v>24.280225753784201</v>
      </c>
      <c r="BV509">
        <v>23.8679714202881</v>
      </c>
      <c r="BW509">
        <v>24.068252563476602</v>
      </c>
      <c r="BX509">
        <v>23.641521453857401</v>
      </c>
      <c r="BY509">
        <v>23.938135147094702</v>
      </c>
      <c r="BZ509">
        <v>23.9183444976807</v>
      </c>
      <c r="CA509">
        <v>23.7147102355957</v>
      </c>
      <c r="CB509">
        <v>23.486402511596701</v>
      </c>
      <c r="CC509">
        <v>22.470727920532202</v>
      </c>
      <c r="CD509">
        <v>22.155361175537099</v>
      </c>
      <c r="CE509">
        <v>23.600822448730501</v>
      </c>
      <c r="CG509">
        <v>24.7232780456543</v>
      </c>
      <c r="CH509">
        <v>24.280225753784201</v>
      </c>
      <c r="CI509">
        <v>23.8679714202881</v>
      </c>
      <c r="CJ509">
        <v>24.068252563476602</v>
      </c>
      <c r="CK509">
        <v>23.641521453857401</v>
      </c>
      <c r="CL509">
        <v>23.938135147094702</v>
      </c>
      <c r="CM509">
        <v>23.9183444976807</v>
      </c>
      <c r="CN509">
        <v>23.7147102355957</v>
      </c>
      <c r="CO509">
        <v>23.486402511596701</v>
      </c>
      <c r="CP509">
        <v>22.470727920532202</v>
      </c>
      <c r="CQ509">
        <v>22.155361175537099</v>
      </c>
      <c r="CR509">
        <v>23.600822448730501</v>
      </c>
      <c r="CT509" t="s">
        <v>19000</v>
      </c>
      <c r="CU509" t="s">
        <v>6903</v>
      </c>
      <c r="CV509" t="s">
        <v>18957</v>
      </c>
      <c r="CW509" t="str">
        <f>CT509&amp;CU509&amp;CHAR(10)&amp;CV509</f>
        <v>&gt;A0A3Q7H4V9
MVLDPKPSPELPATRPDLSSHDVPSENGEDDLYARLKSLQRQLEFIEIQEEYVKDELKNLRREHLRAQEEVKRIQSVPLVIGQFMEMIDQNNAIVGSTTGSNYYVRILSTINRELLKPSASVALHRHSNALVDVLPPEADSSISLLSQSEKPDVTYNDIGGCDIQKQEIREAVELPLTHHELYKQIGIDPPRGVLLYGPPGTGKTMLAKAVAHHTTAAFIRVVGSEFVQKYLGEGPRMVRDVFRLAKENAPAIIFIDEVDAIATARFDAQTGADREVQRILMELLNQMDGFDQTVNVKVIMATNRADTLDPALLRPGRLDRKIEFPLPDRRQKRLVFQVCTAKMNLGDEVDLEDYVSRPDKISAAEIAAICQEAGMHAVRKNRYVILPKDFEKGYRTNVKKPDTDFEFYK</v>
      </c>
    </row>
    <row r="510" spans="1:101" x14ac:dyDescent="0.25">
      <c r="A510" t="s">
        <v>6025</v>
      </c>
      <c r="B510" t="s">
        <v>6025</v>
      </c>
      <c r="C510" t="s">
        <v>7957</v>
      </c>
      <c r="D510" t="s">
        <v>15090</v>
      </c>
      <c r="E510" t="s">
        <v>15091</v>
      </c>
      <c r="F510" t="s">
        <v>10972</v>
      </c>
      <c r="G510">
        <v>0.71292495727539096</v>
      </c>
      <c r="H510">
        <v>4.1050920486450204</v>
      </c>
      <c r="I510">
        <v>2.8526840209960902</v>
      </c>
      <c r="J510">
        <v>2.1351137161254901</v>
      </c>
      <c r="K510">
        <v>0.71498394012451205</v>
      </c>
      <c r="L510">
        <v>3.7026710510253902</v>
      </c>
      <c r="M510">
        <v>3.8542633056640598</v>
      </c>
      <c r="N510">
        <v>0.59509181976318404</v>
      </c>
      <c r="O510">
        <v>4.0980224609375</v>
      </c>
      <c r="P510">
        <v>1.65573406219482</v>
      </c>
      <c r="Q510">
        <v>2.1756296157836901</v>
      </c>
      <c r="R510">
        <v>0.452435493469238</v>
      </c>
      <c r="S510">
        <v>2.2545538743336988</v>
      </c>
      <c r="T510">
        <v>506</v>
      </c>
      <c r="X510" s="16">
        <v>0.37264410654703628</v>
      </c>
      <c r="Z510">
        <v>0.78911472448057796</v>
      </c>
      <c r="AA510">
        <v>0.14527542809117799</v>
      </c>
      <c r="AB510">
        <v>0.71568937847281688</v>
      </c>
      <c r="AP510">
        <v>11</v>
      </c>
      <c r="AQ510">
        <v>2</v>
      </c>
      <c r="AR510">
        <v>2</v>
      </c>
      <c r="AS510">
        <v>65.3</v>
      </c>
      <c r="AT510">
        <v>5.7</v>
      </c>
      <c r="AU510">
        <v>5.7</v>
      </c>
      <c r="AV510">
        <v>28.071999999999999</v>
      </c>
      <c r="AW510">
        <v>0</v>
      </c>
      <c r="AX510">
        <v>13.569000000000001</v>
      </c>
      <c r="AY510">
        <v>3773600000</v>
      </c>
      <c r="AZ510">
        <v>32</v>
      </c>
      <c r="BA510" t="s">
        <v>6025</v>
      </c>
      <c r="BB510" t="s">
        <v>6025</v>
      </c>
      <c r="BC510" t="s">
        <v>6026</v>
      </c>
      <c r="BD510" t="s">
        <v>6027</v>
      </c>
      <c r="BE510" t="s">
        <v>6028</v>
      </c>
      <c r="BF510" s="34" t="s">
        <v>19011</v>
      </c>
      <c r="BG510">
        <v>-1.06696677207947</v>
      </c>
      <c r="BH510">
        <v>1.2807639837264999</v>
      </c>
      <c r="BI510">
        <v>0.41396796703338601</v>
      </c>
      <c r="BJ510">
        <v>-8.2664951682090801E-2</v>
      </c>
      <c r="BK510">
        <v>-1.06554174423218</v>
      </c>
      <c r="BL510">
        <v>1.00224697589874</v>
      </c>
      <c r="BM510">
        <v>1.1071645021438601</v>
      </c>
      <c r="BN510">
        <v>-1.14851951599121</v>
      </c>
      <c r="BO510">
        <v>1.2758710384368901</v>
      </c>
      <c r="BP510">
        <v>-0.414445281028748</v>
      </c>
      <c r="BQ510">
        <v>-5.4623756557702997E-2</v>
      </c>
      <c r="BR510">
        <v>-1.24725246429443</v>
      </c>
      <c r="BT510">
        <v>22.814466476440401</v>
      </c>
      <c r="BU510">
        <v>26.519998550415</v>
      </c>
      <c r="BV510">
        <v>24.442783355712901</v>
      </c>
      <c r="BW510">
        <v>23.672603607177699</v>
      </c>
      <c r="BX510">
        <v>21.740077972412099</v>
      </c>
      <c r="BY510">
        <v>25.785789489746101</v>
      </c>
      <c r="BZ510">
        <v>25.4415493011475</v>
      </c>
      <c r="CA510">
        <v>22.003400802612301</v>
      </c>
      <c r="CB510">
        <v>25.743680953979499</v>
      </c>
      <c r="CC510">
        <v>21.843950271606399</v>
      </c>
      <c r="CD510">
        <v>22.4076137542725</v>
      </c>
      <c r="CE510">
        <v>21.4193115234375</v>
      </c>
      <c r="CG510">
        <v>22.814466476440401</v>
      </c>
      <c r="CH510">
        <v>26.519998550415</v>
      </c>
      <c r="CI510">
        <v>24.442783355712901</v>
      </c>
      <c r="CJ510">
        <v>23.672603607177699</v>
      </c>
      <c r="CK510">
        <v>21.740077972412099</v>
      </c>
      <c r="CL510">
        <v>25.785789489746101</v>
      </c>
      <c r="CM510">
        <v>25.4415493011475</v>
      </c>
      <c r="CN510">
        <v>22.003400802612301</v>
      </c>
      <c r="CO510">
        <v>25.743680953979499</v>
      </c>
      <c r="CP510">
        <v>21.843950271606399</v>
      </c>
      <c r="CQ510">
        <v>22.4076137542725</v>
      </c>
      <c r="CR510">
        <v>21.4193115234375</v>
      </c>
      <c r="CT510" t="s">
        <v>19000</v>
      </c>
      <c r="CU510" t="s">
        <v>6025</v>
      </c>
      <c r="CV510" t="s">
        <v>18661</v>
      </c>
      <c r="CW510" t="str">
        <f>CT510&amp;CU510&amp;CHAR(10)&amp;CV510</f>
        <v>&gt;P07370
MAAATMALSSPSFAGQAVKLSPSASEISGNGRITMRKAVAKSAPSSSPWYGPDRVKYLGPFSGESPSYLTGEFPGDYGWDTAGLSADPETFAKNRELEVIHCRWAMLGALGCVFPELLARNGVKFGEAVWFKAGSQIFSEGGLDYLGNPSLVHAQSILAIWACQVVLMGAVEGYRIAGGPLGEVVDPLYPGGSFDPLGLAEDPEAFAELKVKEIKNGRLAMFSMFGFFVQAIVTGKGPLENLADHLADPVNNNAWAFATNFVPGK</v>
      </c>
    </row>
    <row r="511" spans="1:101" x14ac:dyDescent="0.25">
      <c r="A511" t="s">
        <v>7025</v>
      </c>
      <c r="B511" t="s">
        <v>19499</v>
      </c>
      <c r="C511" t="s">
        <v>7740</v>
      </c>
      <c r="D511" t="s">
        <v>14671</v>
      </c>
      <c r="E511">
        <v>0</v>
      </c>
      <c r="F511" t="s">
        <v>10973</v>
      </c>
      <c r="G511">
        <v>2.3036842346191402</v>
      </c>
      <c r="H511">
        <v>1.89808368682861</v>
      </c>
      <c r="I511">
        <v>2.8487567901611301</v>
      </c>
      <c r="J511">
        <v>2.7415323257446298</v>
      </c>
      <c r="K511">
        <v>1.8274164199829099</v>
      </c>
      <c r="L511">
        <v>1.9656467437744101</v>
      </c>
      <c r="M511">
        <v>1.8408718109130899</v>
      </c>
      <c r="N511">
        <v>2.1704587936401398</v>
      </c>
      <c r="O511">
        <v>2.2353515625</v>
      </c>
      <c r="P511">
        <v>2.4288663864135698</v>
      </c>
      <c r="Q511">
        <v>2.36174488067627</v>
      </c>
      <c r="R511">
        <v>2.4007215499877899</v>
      </c>
      <c r="S511">
        <v>2.2519279321034742</v>
      </c>
      <c r="T511">
        <v>507</v>
      </c>
      <c r="X511" s="16">
        <v>0.17197640736897668</v>
      </c>
      <c r="Z511">
        <v>0.76867678160919495</v>
      </c>
      <c r="AA511">
        <v>0.16081855838256401</v>
      </c>
      <c r="AB511">
        <v>0.69052823576052225</v>
      </c>
      <c r="AP511">
        <v>4</v>
      </c>
      <c r="AQ511">
        <v>3</v>
      </c>
      <c r="AR511">
        <v>3</v>
      </c>
      <c r="AS511">
        <v>41.2</v>
      </c>
      <c r="AT511">
        <v>33.6</v>
      </c>
      <c r="AU511">
        <v>33.6</v>
      </c>
      <c r="AV511">
        <v>12.456</v>
      </c>
      <c r="AW511">
        <v>0</v>
      </c>
      <c r="AX511">
        <v>7.4169999999999998</v>
      </c>
      <c r="AY511">
        <v>1960200000</v>
      </c>
      <c r="AZ511">
        <v>20</v>
      </c>
      <c r="BA511" t="s">
        <v>4993</v>
      </c>
      <c r="BB511" t="s">
        <v>4994</v>
      </c>
      <c r="BC511" t="s">
        <v>4995</v>
      </c>
      <c r="BF511" s="34" t="s">
        <v>19011</v>
      </c>
      <c r="BG511">
        <v>0.154943957924843</v>
      </c>
      <c r="BH511">
        <v>-1.0593111515045199</v>
      </c>
      <c r="BI511">
        <v>1.7867393493652299</v>
      </c>
      <c r="BJ511">
        <v>1.4657391309738199</v>
      </c>
      <c r="BK511">
        <v>-1.27086925506592</v>
      </c>
      <c r="BL511">
        <v>-0.85704612731933605</v>
      </c>
      <c r="BM511">
        <v>-1.2305874824523899</v>
      </c>
      <c r="BN511">
        <v>-0.243895903229713</v>
      </c>
      <c r="BO511">
        <v>-4.9625031650066397E-2</v>
      </c>
      <c r="BP511">
        <v>0.52970445156097401</v>
      </c>
      <c r="BQ511">
        <v>0.32876133918762201</v>
      </c>
      <c r="BR511">
        <v>0.44544664025306702</v>
      </c>
      <c r="BT511">
        <v>24.405225753784201</v>
      </c>
      <c r="BU511">
        <v>24.312990188598601</v>
      </c>
      <c r="BV511">
        <v>24.438856124877901</v>
      </c>
      <c r="BW511">
        <v>24.2790222167969</v>
      </c>
      <c r="BX511">
        <v>22.852510452270501</v>
      </c>
      <c r="BY511">
        <v>24.048765182495099</v>
      </c>
      <c r="BZ511">
        <v>23.428157806396499</v>
      </c>
      <c r="CA511">
        <v>23.5787677764893</v>
      </c>
      <c r="CB511">
        <v>23.881010055541999</v>
      </c>
      <c r="CC511">
        <v>22.617082595825199</v>
      </c>
      <c r="CD511">
        <v>22.593729019165</v>
      </c>
      <c r="CE511">
        <v>23.367597579956101</v>
      </c>
      <c r="CG511">
        <v>24.405225753784201</v>
      </c>
      <c r="CH511">
        <v>24.312990188598601</v>
      </c>
      <c r="CI511">
        <v>24.438856124877901</v>
      </c>
      <c r="CJ511">
        <v>24.2790222167969</v>
      </c>
      <c r="CK511">
        <v>22.852510452270501</v>
      </c>
      <c r="CL511">
        <v>24.048765182495099</v>
      </c>
      <c r="CM511">
        <v>23.428157806396499</v>
      </c>
      <c r="CN511">
        <v>23.5787677764893</v>
      </c>
      <c r="CO511">
        <v>23.881010055541999</v>
      </c>
      <c r="CP511">
        <v>22.617082595825199</v>
      </c>
      <c r="CQ511">
        <v>22.593729019165</v>
      </c>
      <c r="CR511">
        <v>23.367597579956101</v>
      </c>
      <c r="CT511" t="s">
        <v>19000</v>
      </c>
      <c r="CU511" t="s">
        <v>7025</v>
      </c>
      <c r="CV511" t="s">
        <v>18623</v>
      </c>
      <c r="CW511" t="str">
        <f>CT511&amp;CU511&amp;CHAR(10)&amp;CV511</f>
        <v>&gt;A0A3Q7J5S1
MAGRGKTLGSGTAKKATSRSSKAGLQFPVGRIARFLKAGKYAERVGAGAPVLELAGNAARDNKKTRIVPRHIQLAVRNDEELSKLLGDVTIANGGVMPNIHNLLLPKKTGGSKPSADED</v>
      </c>
    </row>
    <row r="512" spans="1:101" x14ac:dyDescent="0.25">
      <c r="A512" t="s">
        <v>4806</v>
      </c>
      <c r="B512" t="s">
        <v>19500</v>
      </c>
      <c r="C512" t="s">
        <v>7740</v>
      </c>
      <c r="D512" t="s">
        <v>14671</v>
      </c>
      <c r="E512">
        <v>0</v>
      </c>
      <c r="F512" t="s">
        <v>10974</v>
      </c>
      <c r="G512">
        <v>1.14237213134766</v>
      </c>
      <c r="H512">
        <v>0.81267833709716797</v>
      </c>
      <c r="I512">
        <v>3.06982421875</v>
      </c>
      <c r="J512">
        <v>2.45611476898193</v>
      </c>
      <c r="K512">
        <v>2.0784177780151398</v>
      </c>
      <c r="L512">
        <v>2.0060596466064502</v>
      </c>
      <c r="M512">
        <v>1.7901420593261701</v>
      </c>
      <c r="N512">
        <v>1.5199384689331099</v>
      </c>
      <c r="O512">
        <v>3.1521759033203098</v>
      </c>
      <c r="P512">
        <v>2.4106321334838898</v>
      </c>
      <c r="Q512">
        <v>3.0837717056274401</v>
      </c>
      <c r="R512">
        <v>3.48674869537354</v>
      </c>
      <c r="S512">
        <v>2.2507396539052338</v>
      </c>
      <c r="T512">
        <v>508</v>
      </c>
      <c r="X512" s="16">
        <v>-0.50523916880289765</v>
      </c>
      <c r="Z512">
        <v>0.43306775067750702</v>
      </c>
      <c r="AA512">
        <v>0.49803475063538699</v>
      </c>
      <c r="AB512">
        <v>0.3176619879126778</v>
      </c>
      <c r="AP512">
        <v>4</v>
      </c>
      <c r="AQ512">
        <v>2</v>
      </c>
      <c r="AR512">
        <v>2</v>
      </c>
      <c r="AS512">
        <v>31.7</v>
      </c>
      <c r="AT512">
        <v>20.7</v>
      </c>
      <c r="AU512">
        <v>20.7</v>
      </c>
      <c r="AV512">
        <v>15.397</v>
      </c>
      <c r="AW512">
        <v>0</v>
      </c>
      <c r="AX512">
        <v>8.7547999999999995</v>
      </c>
      <c r="AY512">
        <v>1217300000</v>
      </c>
      <c r="AZ512">
        <v>19</v>
      </c>
      <c r="BA512" t="s">
        <v>4806</v>
      </c>
      <c r="BB512" t="s">
        <v>4806</v>
      </c>
      <c r="BC512" t="s">
        <v>4807</v>
      </c>
      <c r="BF512" s="34" t="s">
        <v>19011</v>
      </c>
      <c r="BG512">
        <v>-1.3074479103088399</v>
      </c>
      <c r="BH512">
        <v>-1.6963599920272801</v>
      </c>
      <c r="BI512">
        <v>0.96620517969131503</v>
      </c>
      <c r="BJ512">
        <v>0.242263749241829</v>
      </c>
      <c r="BK512">
        <v>-0.20327362418174699</v>
      </c>
      <c r="BL512">
        <v>-0.288628429174423</v>
      </c>
      <c r="BM512">
        <v>-0.54332822561264005</v>
      </c>
      <c r="BN512">
        <v>-0.86206465959548995</v>
      </c>
      <c r="BO512">
        <v>1.06334853172302</v>
      </c>
      <c r="BP512">
        <v>0.188611701130867</v>
      </c>
      <c r="BQ512">
        <v>0.98265784978866599</v>
      </c>
      <c r="BR512">
        <v>1.4580159187316899</v>
      </c>
      <c r="BT512">
        <v>23.243913650512699</v>
      </c>
      <c r="BU512">
        <v>23.227584838867202</v>
      </c>
      <c r="BV512">
        <v>24.6599235534668</v>
      </c>
      <c r="BW512">
        <v>23.993604660034201</v>
      </c>
      <c r="BX512">
        <v>23.103511810302699</v>
      </c>
      <c r="BY512">
        <v>24.089178085327099</v>
      </c>
      <c r="BZ512">
        <v>23.377428054809599</v>
      </c>
      <c r="CA512">
        <v>22.928247451782202</v>
      </c>
      <c r="CB512">
        <v>24.797834396362301</v>
      </c>
      <c r="CC512">
        <v>22.598848342895501</v>
      </c>
      <c r="CD512">
        <v>23.3157558441162</v>
      </c>
      <c r="CE512">
        <v>24.4536247253418</v>
      </c>
      <c r="CG512">
        <v>23.243913650512699</v>
      </c>
      <c r="CH512">
        <v>23.227584838867202</v>
      </c>
      <c r="CI512">
        <v>24.6599235534668</v>
      </c>
      <c r="CJ512">
        <v>23.993604660034201</v>
      </c>
      <c r="CK512">
        <v>23.103511810302699</v>
      </c>
      <c r="CL512">
        <v>24.089178085327099</v>
      </c>
      <c r="CM512">
        <v>23.377428054809599</v>
      </c>
      <c r="CN512">
        <v>22.928247451782202</v>
      </c>
      <c r="CO512">
        <v>24.797834396362301</v>
      </c>
      <c r="CP512">
        <v>22.598848342895501</v>
      </c>
      <c r="CQ512">
        <v>23.3157558441162</v>
      </c>
      <c r="CR512">
        <v>24.4536247253418</v>
      </c>
      <c r="CT512" t="s">
        <v>19000</v>
      </c>
      <c r="CU512" t="s">
        <v>4806</v>
      </c>
      <c r="CV512" t="s">
        <v>17939</v>
      </c>
      <c r="CW512" t="str">
        <f>CT512&amp;CU512&amp;CHAR(10)&amp;CV512</f>
        <v>&gt;A0A3Q7ITW6
MEKKGAGGRKGGGPKKKAVTRSVKAGLQFPVGRIGRYLKKGRYSERVGSGAPVYLAAVLEYLAAEVLELAGNAARDNKKNRIIPRHVLLAVRNDEELGKLLSGVTIAHGGVLPNINPILLPKKSDKVGKEPAKSPSKATKSPRKA</v>
      </c>
    </row>
    <row r="513" spans="1:101" x14ac:dyDescent="0.25">
      <c r="A513" t="s">
        <v>5527</v>
      </c>
      <c r="B513" t="s">
        <v>19501</v>
      </c>
      <c r="C513" t="s">
        <v>7871</v>
      </c>
      <c r="D513" t="s">
        <v>15092</v>
      </c>
      <c r="E513" t="s">
        <v>15093</v>
      </c>
      <c r="F513" t="s">
        <v>10975</v>
      </c>
      <c r="G513">
        <v>3.0594997406005899</v>
      </c>
      <c r="H513">
        <v>2.6037855148315399</v>
      </c>
      <c r="I513">
        <v>2.6319675445556601</v>
      </c>
      <c r="J513">
        <v>1.81348323822021</v>
      </c>
      <c r="K513">
        <v>2.3183069229125999</v>
      </c>
      <c r="L513">
        <v>0.68516159057617199</v>
      </c>
      <c r="M513">
        <v>2.34869384765625</v>
      </c>
      <c r="N513">
        <v>2.7848653793335001</v>
      </c>
      <c r="O513">
        <v>1.5811920166015601</v>
      </c>
      <c r="P513">
        <v>2.6272268295288099</v>
      </c>
      <c r="Q513">
        <v>2.4073076248168901</v>
      </c>
      <c r="R513">
        <v>1.9803323745727499</v>
      </c>
      <c r="S513">
        <v>2.2368185520172106</v>
      </c>
      <c r="T513">
        <v>509</v>
      </c>
      <c r="X513" s="16">
        <v>1.1594336827596023</v>
      </c>
      <c r="Z513">
        <v>0.295793939393939</v>
      </c>
      <c r="AA513">
        <v>0.784199043567536</v>
      </c>
      <c r="AB513">
        <v>0.16436182560730322</v>
      </c>
      <c r="AP513">
        <v>10</v>
      </c>
      <c r="AQ513">
        <v>10</v>
      </c>
      <c r="AR513">
        <v>9</v>
      </c>
      <c r="AS513">
        <v>25.6</v>
      </c>
      <c r="AT513">
        <v>25.6</v>
      </c>
      <c r="AU513">
        <v>23.2</v>
      </c>
      <c r="AV513">
        <v>46.747</v>
      </c>
      <c r="AW513">
        <v>0</v>
      </c>
      <c r="AX513">
        <v>52.731999999999999</v>
      </c>
      <c r="AY513">
        <v>5013600000</v>
      </c>
      <c r="AZ513">
        <v>130</v>
      </c>
      <c r="BA513" t="s">
        <v>5527</v>
      </c>
      <c r="BB513" t="s">
        <v>5527</v>
      </c>
      <c r="BC513" t="s">
        <v>5528</v>
      </c>
      <c r="BD513" t="s">
        <v>5529</v>
      </c>
      <c r="BE513" t="s">
        <v>5530</v>
      </c>
      <c r="BF513" s="34" t="s">
        <v>19011</v>
      </c>
      <c r="BG513">
        <v>1.2789987325668299</v>
      </c>
      <c r="BH513">
        <v>0.57051295042037997</v>
      </c>
      <c r="BI513">
        <v>0.61432671546936002</v>
      </c>
      <c r="BJ513">
        <v>-0.65814715623855602</v>
      </c>
      <c r="BK513">
        <v>0.12668761610984799</v>
      </c>
      <c r="BL513">
        <v>-2.4123163223266602</v>
      </c>
      <c r="BM513">
        <v>0.173929288983345</v>
      </c>
      <c r="BN513">
        <v>0.85203254222869895</v>
      </c>
      <c r="BO513">
        <v>-1.0192836523055999</v>
      </c>
      <c r="BP513">
        <v>0.60695648193359397</v>
      </c>
      <c r="BQ513">
        <v>0.26505443453788802</v>
      </c>
      <c r="BR513">
        <v>-0.39875164628028897</v>
      </c>
      <c r="BT513">
        <v>25.1610412597656</v>
      </c>
      <c r="BU513">
        <v>25.018692016601602</v>
      </c>
      <c r="BV513">
        <v>24.2220668792725</v>
      </c>
      <c r="BW513">
        <v>23.3509731292725</v>
      </c>
      <c r="BX513">
        <v>23.343400955200199</v>
      </c>
      <c r="BY513">
        <v>22.7682800292969</v>
      </c>
      <c r="BZ513">
        <v>23.935979843139599</v>
      </c>
      <c r="CA513">
        <v>24.193174362182599</v>
      </c>
      <c r="CB513">
        <v>23.226850509643601</v>
      </c>
      <c r="CC513">
        <v>22.815443038940401</v>
      </c>
      <c r="CD513">
        <v>22.6392917633057</v>
      </c>
      <c r="CE513">
        <v>22.947208404541001</v>
      </c>
      <c r="CG513">
        <v>25.1610412597656</v>
      </c>
      <c r="CH513">
        <v>25.018692016601602</v>
      </c>
      <c r="CI513">
        <v>24.2220668792725</v>
      </c>
      <c r="CJ513">
        <v>23.3509731292725</v>
      </c>
      <c r="CK513">
        <v>23.343400955200199</v>
      </c>
      <c r="CL513">
        <v>22.7682800292969</v>
      </c>
      <c r="CM513">
        <v>23.935979843139599</v>
      </c>
      <c r="CN513">
        <v>24.193174362182599</v>
      </c>
      <c r="CO513">
        <v>23.226850509643601</v>
      </c>
      <c r="CP513">
        <v>22.815443038940401</v>
      </c>
      <c r="CQ513">
        <v>22.6392917633057</v>
      </c>
      <c r="CR513">
        <v>22.947208404541001</v>
      </c>
      <c r="CT513" t="s">
        <v>19000</v>
      </c>
      <c r="CU513" t="s">
        <v>5527</v>
      </c>
      <c r="CV513" t="s">
        <v>17448</v>
      </c>
      <c r="CW513" t="str">
        <f>CT513&amp;CU513&amp;CHAR(10)&amp;CV513</f>
        <v>&gt;A8WBX7
MAAEQSKKWILMVTAQTPTNIAVIKYWGKRDENLILAINDSISVTLDPAHLCTTTTVAVSPSFQQDRMWLNKKEISLDGARYQNCLREIRARANDYEDEKKGIKISKNDWQNLHVHIDSYNNFPTAAGLASSAAGFACLVFSLAKLMNVQEDNGRLSAIARQGSGSACRSLFGGFVKWVMGKEEDGSDSIAVPLADEKHWDELVIIIAVVSSRQKETSSTSGMRETVVTSALIDHRAKEVVPKRIVQMEEAIQNRDFPTFAQLTCSDSNQFHAVCMDTSPPIFYMNDTSHRVISCVEKWNRAEGTPQVAYTFDAGPNAVLIARNRKAATLMLQRLLFHFPPNSDTDLDSYVIGDKSILKDAGIKDLNDIEALPPPPEIKDKVPAQKCKGEISYFICTRPGRGPVLLPDESQALLCLETGLPK</v>
      </c>
    </row>
    <row r="514" spans="1:101" x14ac:dyDescent="0.25">
      <c r="A514" t="s">
        <v>4160</v>
      </c>
      <c r="B514" t="s">
        <v>19502</v>
      </c>
      <c r="C514" t="s">
        <v>7233</v>
      </c>
      <c r="D514">
        <v>0</v>
      </c>
      <c r="E514">
        <v>0</v>
      </c>
      <c r="F514" t="s">
        <v>10976</v>
      </c>
      <c r="G514">
        <v>2.8915882110595699</v>
      </c>
      <c r="H514">
        <v>2.84024906158447</v>
      </c>
      <c r="I514">
        <v>2.3510856628418</v>
      </c>
      <c r="J514">
        <v>2.8901567459106401</v>
      </c>
      <c r="K514">
        <v>2.3300523757934601</v>
      </c>
      <c r="L514">
        <v>2.2943763732910201</v>
      </c>
      <c r="M514">
        <v>1.86859703063965</v>
      </c>
      <c r="N514">
        <v>2.1167325973510698</v>
      </c>
      <c r="O514">
        <v>1.0781612396240201</v>
      </c>
      <c r="P514">
        <v>2.24247074127197</v>
      </c>
      <c r="Q514">
        <v>2.1536550521850599</v>
      </c>
      <c r="R514">
        <v>1.7389001846313501</v>
      </c>
      <c r="S514">
        <v>2.2330021063486734</v>
      </c>
      <c r="T514">
        <v>510</v>
      </c>
      <c r="X514" s="16">
        <v>0.18944581349690681</v>
      </c>
      <c r="Z514">
        <v>0.172020997375328</v>
      </c>
      <c r="AA514">
        <v>1.3728946521877099</v>
      </c>
      <c r="AB514">
        <v>4.237457425639729E-2</v>
      </c>
      <c r="AP514">
        <v>7</v>
      </c>
      <c r="AQ514">
        <v>7</v>
      </c>
      <c r="AR514">
        <v>7</v>
      </c>
      <c r="AS514">
        <v>28.7</v>
      </c>
      <c r="AT514">
        <v>28.7</v>
      </c>
      <c r="AU514">
        <v>28.7</v>
      </c>
      <c r="AV514">
        <v>27.292000000000002</v>
      </c>
      <c r="AW514">
        <v>0</v>
      </c>
      <c r="AX514">
        <v>72.623999999999995</v>
      </c>
      <c r="AY514">
        <v>3471800000</v>
      </c>
      <c r="AZ514">
        <v>93</v>
      </c>
      <c r="BA514" t="s">
        <v>4160</v>
      </c>
      <c r="BB514" t="s">
        <v>4160</v>
      </c>
      <c r="BC514" t="s">
        <v>4161</v>
      </c>
      <c r="BF514" s="34" t="s">
        <v>19011</v>
      </c>
      <c r="BG514">
        <v>1.26279056072235</v>
      </c>
      <c r="BH514">
        <v>1.16435158252716</v>
      </c>
      <c r="BI514">
        <v>0.22641657292842901</v>
      </c>
      <c r="BJ514">
        <v>1.2600458860397299</v>
      </c>
      <c r="BK514">
        <v>0.18608678877353699</v>
      </c>
      <c r="BL514">
        <v>0.117680661380291</v>
      </c>
      <c r="BM514">
        <v>-0.69872003793716397</v>
      </c>
      <c r="BN514">
        <v>-0.22293826937675501</v>
      </c>
      <c r="BO514">
        <v>-2.21432280540466</v>
      </c>
      <c r="BP514">
        <v>1.8155414611101199E-2</v>
      </c>
      <c r="BQ514">
        <v>-0.15214216709136999</v>
      </c>
      <c r="BR514">
        <v>-0.947404265403748</v>
      </c>
      <c r="BT514">
        <v>24.993129730224599</v>
      </c>
      <c r="BU514">
        <v>25.255155563354499</v>
      </c>
      <c r="BV514">
        <v>23.941184997558601</v>
      </c>
      <c r="BW514">
        <v>24.427646636962901</v>
      </c>
      <c r="BX514">
        <v>23.355146408081101</v>
      </c>
      <c r="BY514">
        <v>24.377494812011701</v>
      </c>
      <c r="BZ514">
        <v>23.455883026123001</v>
      </c>
      <c r="CA514">
        <v>23.525041580200199</v>
      </c>
      <c r="CB514">
        <v>22.723819732666001</v>
      </c>
      <c r="CC514">
        <v>22.430686950683601</v>
      </c>
      <c r="CD514">
        <v>22.3856391906738</v>
      </c>
      <c r="CE514">
        <v>22.705776214599599</v>
      </c>
      <c r="CG514">
        <v>24.993129730224599</v>
      </c>
      <c r="CH514">
        <v>25.255155563354499</v>
      </c>
      <c r="CI514">
        <v>23.941184997558601</v>
      </c>
      <c r="CJ514">
        <v>24.427646636962901</v>
      </c>
      <c r="CK514">
        <v>23.355146408081101</v>
      </c>
      <c r="CL514">
        <v>24.377494812011701</v>
      </c>
      <c r="CM514">
        <v>23.455883026123001</v>
      </c>
      <c r="CN514">
        <v>23.525041580200199</v>
      </c>
      <c r="CO514">
        <v>22.723819732666001</v>
      </c>
      <c r="CP514">
        <v>22.430686950683601</v>
      </c>
      <c r="CQ514">
        <v>22.3856391906738</v>
      </c>
      <c r="CR514">
        <v>22.705776214599599</v>
      </c>
      <c r="CT514" t="s">
        <v>19000</v>
      </c>
      <c r="CU514" t="s">
        <v>4160</v>
      </c>
      <c r="CV514" t="s">
        <v>16855</v>
      </c>
      <c r="CW514" t="str">
        <f>CT514&amp;CU514&amp;CHAR(10)&amp;CV514</f>
        <v>&gt;A0A3Q7I7U0
MLAVFDKSVAKSPEALQSPNNDGAVSALKDGFLAQHFSSAHSGSVTINLGSSGFLAYSSERQNPLLPRLFAVVDDIFCMFQGHIENVAHLKQQYGLNKTANEVIIVIEAYRTLRDRGPYPPDQVVKDIHGKFAFVLYDCASKSTFLASDVDGCVPFFWGTDSEGHLVLSDDADIVKQGCGKSFSPFPKGCFFTSSGGLRSYEHPRNELKSVPRVDSSGEVCGANFKVDPESKKVDSGMPRVGSAANWSQHY</v>
      </c>
    </row>
    <row r="515" spans="1:101" x14ac:dyDescent="0.25">
      <c r="A515" t="s">
        <v>6172</v>
      </c>
      <c r="B515" t="s">
        <v>19503</v>
      </c>
      <c r="C515" t="s">
        <v>6171</v>
      </c>
      <c r="D515" t="s">
        <v>14680</v>
      </c>
      <c r="E515">
        <v>0</v>
      </c>
      <c r="F515" t="s">
        <v>10977</v>
      </c>
      <c r="G515">
        <v>2.0593070983886701</v>
      </c>
      <c r="H515">
        <v>1.79107189178467</v>
      </c>
      <c r="I515">
        <v>1.7574977874755899</v>
      </c>
      <c r="J515">
        <v>2.4106645584106401</v>
      </c>
      <c r="K515">
        <v>2.7056646347045898</v>
      </c>
      <c r="L515">
        <v>2.3730773925781299</v>
      </c>
      <c r="M515">
        <v>2.3598880767822301</v>
      </c>
      <c r="N515">
        <v>2.1066579818725599</v>
      </c>
      <c r="O515">
        <v>2.2452163696289098</v>
      </c>
      <c r="P515">
        <v>1.8897466659545901</v>
      </c>
      <c r="Q515">
        <v>2.1946649551391602</v>
      </c>
      <c r="R515">
        <v>2.8970365524292001</v>
      </c>
      <c r="S515">
        <v>2.2325411637624115</v>
      </c>
      <c r="T515">
        <v>511</v>
      </c>
      <c r="U515" t="s">
        <v>10439</v>
      </c>
      <c r="X515" s="16">
        <v>-0.6271766026814769</v>
      </c>
      <c r="Z515">
        <v>0.272809090909091</v>
      </c>
      <c r="AA515">
        <v>0.86001638094963395</v>
      </c>
      <c r="AB515">
        <v>0.13803321995189019</v>
      </c>
      <c r="AP515">
        <v>15</v>
      </c>
      <c r="AQ515">
        <v>12</v>
      </c>
      <c r="AR515">
        <v>12</v>
      </c>
      <c r="AS515">
        <v>57.1</v>
      </c>
      <c r="AT515">
        <v>51.3</v>
      </c>
      <c r="AU515">
        <v>51.3</v>
      </c>
      <c r="AV515">
        <v>29.478999999999999</v>
      </c>
      <c r="AW515">
        <v>0</v>
      </c>
      <c r="AX515">
        <v>78.096999999999994</v>
      </c>
      <c r="AY515">
        <v>3217000000</v>
      </c>
      <c r="AZ515">
        <v>96</v>
      </c>
      <c r="BA515" t="s">
        <v>6172</v>
      </c>
      <c r="BB515" t="s">
        <v>6172</v>
      </c>
      <c r="BC515" t="s">
        <v>6173</v>
      </c>
      <c r="BD515" t="s">
        <v>6174</v>
      </c>
      <c r="BE515" t="s">
        <v>6175</v>
      </c>
      <c r="BF515" s="34" t="s">
        <v>19011</v>
      </c>
      <c r="BG515">
        <v>-0.50034588575363204</v>
      </c>
      <c r="BH515">
        <v>-1.27508020401001</v>
      </c>
      <c r="BI515">
        <v>-1.3720511198043801</v>
      </c>
      <c r="BJ515">
        <v>0.51446753740310702</v>
      </c>
      <c r="BK515">
        <v>1.36650598049164</v>
      </c>
      <c r="BL515">
        <v>0.405905872583389</v>
      </c>
      <c r="BM515">
        <v>0.367811620235443</v>
      </c>
      <c r="BN515">
        <v>-0.36358398199081399</v>
      </c>
      <c r="BO515">
        <v>3.6609351634979199E-2</v>
      </c>
      <c r="BP515">
        <v>-0.99008136987686202</v>
      </c>
      <c r="BQ515">
        <v>-0.109396524727345</v>
      </c>
      <c r="BR515">
        <v>1.91923880577087</v>
      </c>
      <c r="BT515">
        <v>24.1608486175537</v>
      </c>
      <c r="BU515">
        <v>24.205978393554702</v>
      </c>
      <c r="BV515">
        <v>23.347597122192401</v>
      </c>
      <c r="BW515">
        <v>23.948154449462901</v>
      </c>
      <c r="BX515">
        <v>23.730758666992202</v>
      </c>
      <c r="BY515">
        <v>24.4561958312988</v>
      </c>
      <c r="BZ515">
        <v>23.9471740722656</v>
      </c>
      <c r="CA515">
        <v>23.514966964721701</v>
      </c>
      <c r="CB515">
        <v>23.890874862670898</v>
      </c>
      <c r="CC515">
        <v>22.0779628753662</v>
      </c>
      <c r="CD515">
        <v>22.426649093627901</v>
      </c>
      <c r="CE515">
        <v>23.8639125823975</v>
      </c>
      <c r="CG515">
        <v>24.1608486175537</v>
      </c>
      <c r="CH515">
        <v>24.205978393554702</v>
      </c>
      <c r="CI515">
        <v>23.347597122192401</v>
      </c>
      <c r="CJ515">
        <v>23.948154449462901</v>
      </c>
      <c r="CK515">
        <v>23.730758666992202</v>
      </c>
      <c r="CL515">
        <v>24.4561958312988</v>
      </c>
      <c r="CM515">
        <v>23.9471740722656</v>
      </c>
      <c r="CN515">
        <v>23.514966964721701</v>
      </c>
      <c r="CO515">
        <v>23.890874862670898</v>
      </c>
      <c r="CP515">
        <v>22.0779628753662</v>
      </c>
      <c r="CQ515">
        <v>22.426649093627901</v>
      </c>
      <c r="CR515">
        <v>23.8639125823975</v>
      </c>
      <c r="CT515" t="s">
        <v>19000</v>
      </c>
      <c r="CU515" t="s">
        <v>6172</v>
      </c>
      <c r="CV515" t="s">
        <v>17344</v>
      </c>
      <c r="CW515" t="str">
        <f>CT515&amp;CU515&amp;CHAR(10)&amp;CV515</f>
        <v>&gt;P93213
MASSKERESLVYIARLAEQAERYDEMVDAMKNVANLDVELTVEERNLLSVGYKNVVGSRRASWRILSSIEQKEDARGNEQNVKRIQGYRQKVESELTDICNNIMTVIDEHLIPSCTAGESTVFYYKMKGDYYRYLAEFKTGDDKKEVSDLSLKAYQTATTTAEAELPITHPIRLGLALNFSVFYYEIMNSPERACQLAKQVFDEAISELDSLNEDNYKDGTLILQLLRDNLTLWTSDIPEDGEEAPKGDAANKVGAGEDAE</v>
      </c>
    </row>
    <row r="516" spans="1:101" x14ac:dyDescent="0.25">
      <c r="A516" t="s">
        <v>7148</v>
      </c>
      <c r="B516" t="s">
        <v>7148</v>
      </c>
      <c r="C516" t="s">
        <v>6614</v>
      </c>
      <c r="D516" t="s">
        <v>15094</v>
      </c>
      <c r="E516">
        <v>0</v>
      </c>
      <c r="F516" t="s">
        <v>10978</v>
      </c>
      <c r="G516">
        <v>2.7697715759277299</v>
      </c>
      <c r="H516">
        <v>1.50634670257568</v>
      </c>
      <c r="I516">
        <v>0.93687820434570301</v>
      </c>
      <c r="J516">
        <v>1.6639051437377901</v>
      </c>
      <c r="K516">
        <v>2.1257047653198198</v>
      </c>
      <c r="L516">
        <v>1.1676197052002</v>
      </c>
      <c r="M516">
        <v>2.4760360717773402</v>
      </c>
      <c r="N516">
        <v>3.0129308700561501</v>
      </c>
      <c r="O516">
        <v>3.0702037811279301</v>
      </c>
      <c r="P516">
        <v>2.7689657211303702</v>
      </c>
      <c r="Q516">
        <v>2.18635082244873</v>
      </c>
      <c r="R516">
        <v>3.08951663970947</v>
      </c>
      <c r="S516">
        <v>2.2311858336130763</v>
      </c>
      <c r="T516">
        <v>512</v>
      </c>
      <c r="X516" s="16">
        <v>8.5255622863767755E-2</v>
      </c>
      <c r="Z516">
        <v>0.208554838709677</v>
      </c>
      <c r="AA516">
        <v>1.09797293097101</v>
      </c>
      <c r="AB516">
        <v>7.980444268235487E-2</v>
      </c>
      <c r="AP516">
        <v>5</v>
      </c>
      <c r="AQ516">
        <v>5</v>
      </c>
      <c r="AR516">
        <v>5</v>
      </c>
      <c r="AS516">
        <v>68.400000000000006</v>
      </c>
      <c r="AT516">
        <v>68.400000000000006</v>
      </c>
      <c r="AU516">
        <v>68.400000000000006</v>
      </c>
      <c r="AV516">
        <v>16.18</v>
      </c>
      <c r="AW516">
        <v>0</v>
      </c>
      <c r="AX516">
        <v>17.363</v>
      </c>
      <c r="AY516">
        <v>808600000</v>
      </c>
      <c r="AZ516">
        <v>22</v>
      </c>
      <c r="BA516" t="s">
        <v>6615</v>
      </c>
      <c r="BB516" t="s">
        <v>6615</v>
      </c>
      <c r="BC516" t="s">
        <v>6616</v>
      </c>
      <c r="BD516" t="s">
        <v>6617</v>
      </c>
      <c r="BE516" t="s">
        <v>6618</v>
      </c>
      <c r="BF516" s="34" t="s">
        <v>19011</v>
      </c>
      <c r="BG516">
        <v>0.70843231678009</v>
      </c>
      <c r="BH516">
        <v>-0.953421950340271</v>
      </c>
      <c r="BI516">
        <v>-1.70247614383698</v>
      </c>
      <c r="BJ516">
        <v>-0.74617642164230302</v>
      </c>
      <c r="BK516">
        <v>-0.13874521851539601</v>
      </c>
      <c r="BL516">
        <v>-1.3989686965942401</v>
      </c>
      <c r="BM516">
        <v>0.32206538319587702</v>
      </c>
      <c r="BN516">
        <v>1.0282734632492101</v>
      </c>
      <c r="BO516">
        <v>1.1036077737808201</v>
      </c>
      <c r="BP516">
        <v>0.70737230777740501</v>
      </c>
      <c r="BQ516">
        <v>-5.8974027633666999E-2</v>
      </c>
      <c r="BR516">
        <v>1.1290111541748</v>
      </c>
      <c r="BT516">
        <v>24.871313095092798</v>
      </c>
      <c r="BU516">
        <v>23.9212532043457</v>
      </c>
      <c r="BV516">
        <v>22.5269775390625</v>
      </c>
      <c r="BW516">
        <v>23.20139503479</v>
      </c>
      <c r="BX516">
        <v>23.150798797607401</v>
      </c>
      <c r="BY516">
        <v>23.250738143920898</v>
      </c>
      <c r="BZ516">
        <v>24.0633220672607</v>
      </c>
      <c r="CA516">
        <v>24.421239852905298</v>
      </c>
      <c r="CB516">
        <v>24.715862274169901</v>
      </c>
      <c r="CC516">
        <v>22.957181930541999</v>
      </c>
      <c r="CD516">
        <v>22.4183349609375</v>
      </c>
      <c r="CE516">
        <v>24.056392669677699</v>
      </c>
      <c r="CG516">
        <v>24.871313095092798</v>
      </c>
      <c r="CH516">
        <v>23.9212532043457</v>
      </c>
      <c r="CI516">
        <v>22.5269775390625</v>
      </c>
      <c r="CJ516">
        <v>23.20139503479</v>
      </c>
      <c r="CK516">
        <v>23.150798797607401</v>
      </c>
      <c r="CL516">
        <v>23.250738143920898</v>
      </c>
      <c r="CM516">
        <v>24.0633220672607</v>
      </c>
      <c r="CN516">
        <v>24.421239852905298</v>
      </c>
      <c r="CO516">
        <v>24.715862274169901</v>
      </c>
      <c r="CP516">
        <v>22.957181930541999</v>
      </c>
      <c r="CQ516">
        <v>22.4183349609375</v>
      </c>
      <c r="CR516">
        <v>24.056392669677699</v>
      </c>
      <c r="CT516" t="s">
        <v>19000</v>
      </c>
      <c r="CU516" t="s">
        <v>7148</v>
      </c>
      <c r="CV516" t="s">
        <v>17094</v>
      </c>
      <c r="CW516" t="str">
        <f>CT516&amp;CU516&amp;CHAR(10)&amp;CV516</f>
        <v>&gt;Q9M7N6
MAEIDSAQSQETVTQETQNKPMTTSFSIWPPTQRTRDAVINRLIESLSTPSILSKRYGTLPQDEASETARLIEEEAFAAAGSTASDADDGIEILQVYSKEISKRMIDTVKSRSAPAAASEGESKPSELPADASEPSSASGLTGEVSSVETEP</v>
      </c>
    </row>
    <row r="517" spans="1:101" x14ac:dyDescent="0.25">
      <c r="A517" t="s">
        <v>5973</v>
      </c>
      <c r="B517" t="s">
        <v>19504</v>
      </c>
      <c r="C517" t="s">
        <v>7947</v>
      </c>
      <c r="D517" t="s">
        <v>14898</v>
      </c>
      <c r="E517">
        <v>0</v>
      </c>
      <c r="F517" t="s">
        <v>10979</v>
      </c>
      <c r="G517">
        <v>2.4568748474121098</v>
      </c>
      <c r="H517">
        <v>2.51042652130127</v>
      </c>
      <c r="I517">
        <v>0.52819252014160201</v>
      </c>
      <c r="J517">
        <v>2.66363620758057</v>
      </c>
      <c r="K517">
        <v>2.7306318283081099</v>
      </c>
      <c r="L517">
        <v>-1.27029418945313E-2</v>
      </c>
      <c r="M517">
        <v>0.44721031188964799</v>
      </c>
      <c r="N517">
        <v>1.54193019866943</v>
      </c>
      <c r="O517">
        <v>2.4405250549316402</v>
      </c>
      <c r="P517">
        <v>3.9228639602661102</v>
      </c>
      <c r="Q517">
        <v>4.2087736129760698</v>
      </c>
      <c r="R517">
        <v>3.3112955093383798</v>
      </c>
      <c r="S517">
        <v>2.2291381359100342</v>
      </c>
      <c r="T517">
        <v>513</v>
      </c>
      <c r="X517" s="16">
        <v>3.7976264953611283E-2</v>
      </c>
      <c r="Z517">
        <v>0.24378975032851499</v>
      </c>
      <c r="AA517">
        <v>0.95824874375559499</v>
      </c>
      <c r="AB517">
        <v>0.1100908579509977</v>
      </c>
      <c r="AP517">
        <v>6</v>
      </c>
      <c r="AQ517">
        <v>6</v>
      </c>
      <c r="AR517">
        <v>6</v>
      </c>
      <c r="AS517">
        <v>39.5</v>
      </c>
      <c r="AT517">
        <v>39.5</v>
      </c>
      <c r="AU517">
        <v>39.5</v>
      </c>
      <c r="AV517">
        <v>22.945</v>
      </c>
      <c r="AW517">
        <v>0</v>
      </c>
      <c r="AX517">
        <v>16.923999999999999</v>
      </c>
      <c r="AY517">
        <v>2000100000</v>
      </c>
      <c r="AZ517">
        <v>40</v>
      </c>
      <c r="BA517" t="s">
        <v>5973</v>
      </c>
      <c r="BB517" t="s">
        <v>5973</v>
      </c>
      <c r="BC517" t="s">
        <v>5974</v>
      </c>
      <c r="BD517" t="s">
        <v>5975</v>
      </c>
      <c r="BE517" t="s">
        <v>5976</v>
      </c>
      <c r="BF517" s="34" t="s">
        <v>19011</v>
      </c>
      <c r="BG517">
        <v>0.16830070316791501</v>
      </c>
      <c r="BH517">
        <v>0.207876160740852</v>
      </c>
      <c r="BI517">
        <v>-1.2570232152938801</v>
      </c>
      <c r="BJ517">
        <v>0.321100324392319</v>
      </c>
      <c r="BK517">
        <v>0.370611041784287</v>
      </c>
      <c r="BL517">
        <v>-1.6567527055740401</v>
      </c>
      <c r="BM517">
        <v>-1.3168702125549301</v>
      </c>
      <c r="BN517">
        <v>-0.50785654783248901</v>
      </c>
      <c r="BO517">
        <v>0.15621796250343301</v>
      </c>
      <c r="BP517">
        <v>1.25168776512146</v>
      </c>
      <c r="BQ517">
        <v>1.46297907829285</v>
      </c>
      <c r="BR517">
        <v>0.799729824066162</v>
      </c>
      <c r="BT517">
        <v>24.558416366577099</v>
      </c>
      <c r="BU517">
        <v>24.9253330230713</v>
      </c>
      <c r="BV517">
        <v>22.118291854858398</v>
      </c>
      <c r="BW517">
        <v>24.201126098632798</v>
      </c>
      <c r="BX517">
        <v>23.7557258605957</v>
      </c>
      <c r="BY517">
        <v>22.0704154968262</v>
      </c>
      <c r="BZ517">
        <v>22.034496307373001</v>
      </c>
      <c r="CA517">
        <v>22.950239181518601</v>
      </c>
      <c r="CB517">
        <v>24.086183547973601</v>
      </c>
      <c r="CC517">
        <v>24.111080169677699</v>
      </c>
      <c r="CD517">
        <v>24.440757751464801</v>
      </c>
      <c r="CE517">
        <v>24.278171539306602</v>
      </c>
      <c r="CG517">
        <v>24.558416366577099</v>
      </c>
      <c r="CH517">
        <v>24.9253330230713</v>
      </c>
      <c r="CI517">
        <v>22.118291854858398</v>
      </c>
      <c r="CJ517">
        <v>24.201126098632798</v>
      </c>
      <c r="CK517">
        <v>23.7557258605957</v>
      </c>
      <c r="CL517">
        <v>22.0704154968262</v>
      </c>
      <c r="CM517">
        <v>22.034496307373001</v>
      </c>
      <c r="CN517">
        <v>22.950239181518601</v>
      </c>
      <c r="CO517">
        <v>24.086183547973601</v>
      </c>
      <c r="CP517">
        <v>24.111080169677699</v>
      </c>
      <c r="CQ517">
        <v>24.440757751464801</v>
      </c>
      <c r="CR517">
        <v>24.278171539306602</v>
      </c>
      <c r="CT517" t="s">
        <v>19000</v>
      </c>
      <c r="CU517" t="s">
        <v>5973</v>
      </c>
      <c r="CV517" t="s">
        <v>17230</v>
      </c>
      <c r="CW517" t="str">
        <f>CT517&amp;CU517&amp;CHAR(10)&amp;CV517</f>
        <v>&gt;O48625
MKINQLFFPFLILAISFNSLLSSAAESPPEVVDIDGKILRTGVDYYILPVVRGRGGGLTMDSIGDKMCPLDAVVQEHNEIDQGLPLTFTPVDPKKGVIRESTDLNIIFSANSICVQTTQWKLDDFDETTGQYFITLGGDQGNPGVETISNWFKIEKYDRDYKLLYCPTVCDFCKVICRDIGIFIQDGVRRLALSDVPFKVMFKKA</v>
      </c>
    </row>
    <row r="518" spans="1:101" x14ac:dyDescent="0.25">
      <c r="A518" t="s">
        <v>799</v>
      </c>
      <c r="B518" t="s">
        <v>19505</v>
      </c>
      <c r="C518" t="s">
        <v>7300</v>
      </c>
      <c r="D518" t="s">
        <v>15069</v>
      </c>
      <c r="E518">
        <v>0</v>
      </c>
      <c r="F518" t="s">
        <v>10980</v>
      </c>
      <c r="G518">
        <v>2.3702411651611301</v>
      </c>
      <c r="H518">
        <v>1.45183849334717</v>
      </c>
      <c r="I518">
        <v>1.6221885681152299</v>
      </c>
      <c r="J518">
        <v>2.4624052047729501</v>
      </c>
      <c r="K518">
        <v>1.4927835464477499</v>
      </c>
      <c r="L518">
        <v>2.3048629760742201</v>
      </c>
      <c r="M518">
        <v>2.0325756072997998</v>
      </c>
      <c r="N518">
        <v>2.7681474685668901</v>
      </c>
      <c r="O518">
        <v>2.2550144195556601</v>
      </c>
      <c r="P518">
        <v>2.7626619338989298</v>
      </c>
      <c r="Q518">
        <v>1.9207181930542001</v>
      </c>
      <c r="R518">
        <v>3.27423191070557</v>
      </c>
      <c r="S518">
        <v>2.2264724572499581</v>
      </c>
      <c r="T518">
        <v>514</v>
      </c>
      <c r="X518" s="16">
        <v>-0.27192783355713002</v>
      </c>
      <c r="Z518">
        <v>0.43301358695652198</v>
      </c>
      <c r="AA518">
        <v>0.49910177719724003</v>
      </c>
      <c r="AB518">
        <v>0.31688247598554659</v>
      </c>
      <c r="AP518">
        <v>10</v>
      </c>
      <c r="AQ518">
        <v>10</v>
      </c>
      <c r="AR518">
        <v>10</v>
      </c>
      <c r="AS518">
        <v>44.7</v>
      </c>
      <c r="AT518">
        <v>44.7</v>
      </c>
      <c r="AU518">
        <v>44.7</v>
      </c>
      <c r="AV518">
        <v>34.691000000000003</v>
      </c>
      <c r="AW518">
        <v>0</v>
      </c>
      <c r="AX518">
        <v>49.768000000000001</v>
      </c>
      <c r="AY518">
        <v>3273700000</v>
      </c>
      <c r="AZ518">
        <v>88</v>
      </c>
      <c r="BA518" t="s">
        <v>798</v>
      </c>
      <c r="BB518" t="s">
        <v>799</v>
      </c>
      <c r="BC518" t="s">
        <v>800</v>
      </c>
      <c r="BF518" s="34" t="s">
        <v>19011</v>
      </c>
      <c r="BG518">
        <v>0.25872498750686601</v>
      </c>
      <c r="BH518">
        <v>-1.3940249681472801</v>
      </c>
      <c r="BI518">
        <v>-1.08746433258057</v>
      </c>
      <c r="BJ518">
        <v>0.424582630395889</v>
      </c>
      <c r="BK518">
        <v>-1.32034051418304</v>
      </c>
      <c r="BL518">
        <v>0.141070932149887</v>
      </c>
      <c r="BM518">
        <v>-0.348935186862946</v>
      </c>
      <c r="BN518">
        <v>0.97479391098022505</v>
      </c>
      <c r="BO518">
        <v>5.1363881677389103E-2</v>
      </c>
      <c r="BP518">
        <v>0.96492218971252397</v>
      </c>
      <c r="BQ518">
        <v>-0.55023288726806596</v>
      </c>
      <c r="BR518">
        <v>1.8855392932891799</v>
      </c>
      <c r="BT518">
        <v>24.4717826843262</v>
      </c>
      <c r="BU518">
        <v>23.866744995117202</v>
      </c>
      <c r="BV518">
        <v>23.212287902831999</v>
      </c>
      <c r="BW518">
        <v>23.999895095825199</v>
      </c>
      <c r="BX518">
        <v>22.517877578735401</v>
      </c>
      <c r="BY518">
        <v>24.387981414794901</v>
      </c>
      <c r="BZ518">
        <v>23.6198616027832</v>
      </c>
      <c r="CA518">
        <v>24.176456451416001</v>
      </c>
      <c r="CB518">
        <v>23.900672912597699</v>
      </c>
      <c r="CC518">
        <v>22.950878143310501</v>
      </c>
      <c r="CD518">
        <v>22.152702331543001</v>
      </c>
      <c r="CE518">
        <v>24.2411079406738</v>
      </c>
      <c r="CG518">
        <v>24.4717826843262</v>
      </c>
      <c r="CH518">
        <v>23.866744995117202</v>
      </c>
      <c r="CI518">
        <v>23.212287902831999</v>
      </c>
      <c r="CJ518">
        <v>23.999895095825199</v>
      </c>
      <c r="CK518">
        <v>22.517877578735401</v>
      </c>
      <c r="CL518">
        <v>24.387981414794901</v>
      </c>
      <c r="CM518">
        <v>23.6198616027832</v>
      </c>
      <c r="CN518">
        <v>24.176456451416001</v>
      </c>
      <c r="CO518">
        <v>23.900672912597699</v>
      </c>
      <c r="CP518">
        <v>22.950878143310501</v>
      </c>
      <c r="CQ518">
        <v>22.152702331543001</v>
      </c>
      <c r="CR518">
        <v>24.2411079406738</v>
      </c>
      <c r="CT518" t="s">
        <v>19000</v>
      </c>
      <c r="CU518" t="s">
        <v>799</v>
      </c>
      <c r="CV518" t="s">
        <v>17937</v>
      </c>
      <c r="CW518" t="str">
        <f>CT518&amp;CU518&amp;CHAR(10)&amp;CV518</f>
        <v>&gt;A0A3Q7EU34
MAITLNSGYKMPIVGLGVWRMEGKDMKDLLINAIKIGYRHFDCAADYQNEAEVGEALAEAFQTGLVKREDLFITTKLWNSDHGHVLEACKDSLKKLRLDYLDLYLVHFPVATKHTGVGTTASALGEDGVLDIDTTISLETTWHGMENLVSLGLVRSIGISNYDIFLTRDCLAYSKVKPAVNQIETHPYFQRESLVKFCQKHGICVTAHTPLGGAAANTEWFGSVSCLEDPALKGLAEKYKKTVAQVILRWGIQRNTVVIPKSSKLERLQENFNVLDFEITKEDMDLIKSLDRNYRTNQPAKFWGIDLYA</v>
      </c>
    </row>
    <row r="519" spans="1:101" x14ac:dyDescent="0.25">
      <c r="A519" t="s">
        <v>3987</v>
      </c>
      <c r="B519" t="s">
        <v>19506</v>
      </c>
      <c r="C519" t="s">
        <v>7177</v>
      </c>
      <c r="D519">
        <v>0</v>
      </c>
      <c r="E519">
        <v>0</v>
      </c>
      <c r="F519" t="s">
        <v>10981</v>
      </c>
      <c r="G519">
        <v>2.1615180969238299</v>
      </c>
      <c r="H519">
        <v>2.5025262832641602</v>
      </c>
      <c r="I519">
        <v>2.4033317565918</v>
      </c>
      <c r="J519">
        <v>2.2357492446899401</v>
      </c>
      <c r="K519">
        <v>2.45355319976807</v>
      </c>
      <c r="L519">
        <v>2.1560249328613299</v>
      </c>
      <c r="M519">
        <v>1.89481353759766</v>
      </c>
      <c r="N519">
        <v>1.83760738372803</v>
      </c>
      <c r="O519">
        <v>1.8966102600097701</v>
      </c>
      <c r="P519">
        <v>2.5809526443481401</v>
      </c>
      <c r="Q519">
        <v>2.4826841354370099</v>
      </c>
      <c r="R519">
        <v>2.0926065444946298</v>
      </c>
      <c r="S519">
        <v>2.2248315016428641</v>
      </c>
      <c r="T519">
        <v>515</v>
      </c>
      <c r="X519" s="16">
        <v>7.4016253153483813E-2</v>
      </c>
      <c r="Z519">
        <v>0.13696240601503801</v>
      </c>
      <c r="AA519">
        <v>1.61537344731681</v>
      </c>
      <c r="AB519">
        <v>2.4245243639586345E-2</v>
      </c>
      <c r="AP519">
        <v>7</v>
      </c>
      <c r="AQ519">
        <v>7</v>
      </c>
      <c r="AR519">
        <v>7</v>
      </c>
      <c r="AS519">
        <v>28.9</v>
      </c>
      <c r="AT519">
        <v>28.9</v>
      </c>
      <c r="AU519">
        <v>28.9</v>
      </c>
      <c r="AV519">
        <v>22.591999999999999</v>
      </c>
      <c r="AW519">
        <v>0</v>
      </c>
      <c r="AX519">
        <v>33.723999999999997</v>
      </c>
      <c r="AY519">
        <v>3166600000</v>
      </c>
      <c r="AZ519">
        <v>83</v>
      </c>
      <c r="BA519" t="s">
        <v>3987</v>
      </c>
      <c r="BB519" t="s">
        <v>3987</v>
      </c>
      <c r="BC519" t="s">
        <v>3988</v>
      </c>
      <c r="BF519" s="34" t="s">
        <v>19011</v>
      </c>
      <c r="BG519">
        <v>-0.242872178554535</v>
      </c>
      <c r="BH519">
        <v>1.06524574756622</v>
      </c>
      <c r="BI519">
        <v>0.68473249673843395</v>
      </c>
      <c r="BJ519">
        <v>4.1880801320076003E-2</v>
      </c>
      <c r="BK519">
        <v>0.87738353013992298</v>
      </c>
      <c r="BL519">
        <v>-0.26394411921501199</v>
      </c>
      <c r="BM519">
        <v>-1.26595914363861</v>
      </c>
      <c r="BN519">
        <v>-1.4854037761688199</v>
      </c>
      <c r="BO519">
        <v>-1.25906682014465</v>
      </c>
      <c r="BP519">
        <v>1.3660917282104501</v>
      </c>
      <c r="BQ519">
        <v>0.98913067579269398</v>
      </c>
      <c r="BR519">
        <v>-0.50721901655197099</v>
      </c>
      <c r="BT519">
        <v>24.263059616088899</v>
      </c>
      <c r="BU519">
        <v>24.917432785034201</v>
      </c>
      <c r="BV519">
        <v>23.993431091308601</v>
      </c>
      <c r="BW519">
        <v>23.773239135742202</v>
      </c>
      <c r="BX519">
        <v>23.4786472320557</v>
      </c>
      <c r="BY519">
        <v>24.239143371581999</v>
      </c>
      <c r="BZ519">
        <v>23.482099533081101</v>
      </c>
      <c r="CA519">
        <v>23.245916366577099</v>
      </c>
      <c r="CB519">
        <v>23.5422687530518</v>
      </c>
      <c r="CC519">
        <v>22.769168853759801</v>
      </c>
      <c r="CD519">
        <v>22.714668273925799</v>
      </c>
      <c r="CE519">
        <v>23.059482574462901</v>
      </c>
      <c r="CG519">
        <v>24.263059616088899</v>
      </c>
      <c r="CH519">
        <v>24.917432785034201</v>
      </c>
      <c r="CI519">
        <v>23.993431091308601</v>
      </c>
      <c r="CJ519">
        <v>23.773239135742202</v>
      </c>
      <c r="CK519">
        <v>23.4786472320557</v>
      </c>
      <c r="CL519">
        <v>24.239143371581999</v>
      </c>
      <c r="CM519">
        <v>23.482099533081101</v>
      </c>
      <c r="CN519">
        <v>23.245916366577099</v>
      </c>
      <c r="CO519">
        <v>23.5422687530518</v>
      </c>
      <c r="CP519">
        <v>22.769168853759801</v>
      </c>
      <c r="CQ519">
        <v>22.714668273925799</v>
      </c>
      <c r="CR519">
        <v>23.059482574462901</v>
      </c>
      <c r="CT519" t="s">
        <v>19000</v>
      </c>
      <c r="CU519" t="s">
        <v>3987</v>
      </c>
      <c r="CV519" t="s">
        <v>16738</v>
      </c>
      <c r="CW519" t="str">
        <f>CT519&amp;CU519&amp;CHAR(10)&amp;CV519</f>
        <v>&gt;A0A3Q7HZK1
MQGGLKQMLSHGSVLKSAVLRHVRLGSGWRQLMFVRQETTLTARIEEHGFESTKISDILKGKGKGADGSWLWCTTDDTVYDAVKSMTQHNVGALVVVKSGENKSIAGIITERDYLRKIIVQGRSSKSTKVGDIMTEENKLITVTPETKVLKAMQLMTDNRIRHIPVIDQTGMIGMVSIGDVVRAVVGEHREELKRLNAFIQGGY</v>
      </c>
    </row>
    <row r="520" spans="1:101" x14ac:dyDescent="0.25">
      <c r="A520" t="s">
        <v>6080</v>
      </c>
      <c r="B520" t="s">
        <v>19507</v>
      </c>
      <c r="C520" t="s">
        <v>7969</v>
      </c>
      <c r="D520" t="s">
        <v>15095</v>
      </c>
      <c r="E520" t="s">
        <v>15091</v>
      </c>
      <c r="F520" t="s">
        <v>10982</v>
      </c>
      <c r="G520">
        <v>1.33553695678711</v>
      </c>
      <c r="H520">
        <v>3.1130018234252899</v>
      </c>
      <c r="I520">
        <v>1.8371639251709</v>
      </c>
      <c r="J520">
        <v>2.4663553237914999</v>
      </c>
      <c r="K520">
        <v>1.7338457107543901</v>
      </c>
      <c r="L520">
        <v>3.8681526184082</v>
      </c>
      <c r="M520">
        <v>3.5840625762939502</v>
      </c>
      <c r="N520">
        <v>0.896212577819824</v>
      </c>
      <c r="O520">
        <v>3.1717777252197301</v>
      </c>
      <c r="P520">
        <v>1.4240808486938501</v>
      </c>
      <c r="Q520">
        <v>2.42528247833252</v>
      </c>
      <c r="R520">
        <v>0.76187229156494096</v>
      </c>
      <c r="S520">
        <v>2.2181120713551836</v>
      </c>
      <c r="T520">
        <v>516</v>
      </c>
      <c r="X520" s="16">
        <v>-0.59421698252359656</v>
      </c>
      <c r="Z520">
        <v>0.68363816114681197</v>
      </c>
      <c r="AA520">
        <v>0.22809001430492101</v>
      </c>
      <c r="AB520">
        <v>0.59143903650597951</v>
      </c>
      <c r="AP520">
        <v>6</v>
      </c>
      <c r="AQ520">
        <v>6</v>
      </c>
      <c r="AR520">
        <v>2</v>
      </c>
      <c r="AS520">
        <v>36.299999999999997</v>
      </c>
      <c r="AT520">
        <v>36.299999999999997</v>
      </c>
      <c r="AU520">
        <v>16.399999999999999</v>
      </c>
      <c r="AV520">
        <v>27.253</v>
      </c>
      <c r="AW520">
        <v>0</v>
      </c>
      <c r="AX520">
        <v>112.65</v>
      </c>
      <c r="AY520">
        <v>3701300000</v>
      </c>
      <c r="AZ520">
        <v>70</v>
      </c>
      <c r="BA520" t="s">
        <v>6080</v>
      </c>
      <c r="BB520" t="s">
        <v>6080</v>
      </c>
      <c r="BC520" t="s">
        <v>6081</v>
      </c>
      <c r="BD520" t="s">
        <v>6082</v>
      </c>
      <c r="BE520" t="s">
        <v>6083</v>
      </c>
      <c r="BF520" s="34" t="s">
        <v>19011</v>
      </c>
      <c r="BG520">
        <v>-0.84288215637206998</v>
      </c>
      <c r="BH520">
        <v>0.85464292764663696</v>
      </c>
      <c r="BI520">
        <v>-0.363815367221832</v>
      </c>
      <c r="BJ520">
        <v>0.23707875609397899</v>
      </c>
      <c r="BK520">
        <v>-0.462486952543259</v>
      </c>
      <c r="BL520">
        <v>1.5758315324783301</v>
      </c>
      <c r="BM520">
        <v>1.3045182228088399</v>
      </c>
      <c r="BN520">
        <v>-1.2624483108520499</v>
      </c>
      <c r="BO520">
        <v>0.91077548265457198</v>
      </c>
      <c r="BP520">
        <v>-0.75832045078277599</v>
      </c>
      <c r="BQ520">
        <v>0.197853118181229</v>
      </c>
      <c r="BR520">
        <v>-1.39074683189392</v>
      </c>
      <c r="BT520">
        <v>23.437078475952099</v>
      </c>
      <c r="BU520">
        <v>25.527908325195298</v>
      </c>
      <c r="BV520">
        <v>23.427263259887699</v>
      </c>
      <c r="BW520">
        <v>24.0038452148438</v>
      </c>
      <c r="BX520">
        <v>22.758939743041999</v>
      </c>
      <c r="BY520">
        <v>25.951271057128899</v>
      </c>
      <c r="BZ520">
        <v>25.171348571777301</v>
      </c>
      <c r="CA520">
        <v>22.304521560668899</v>
      </c>
      <c r="CB520">
        <v>24.817436218261701</v>
      </c>
      <c r="CC520">
        <v>21.612297058105501</v>
      </c>
      <c r="CD520">
        <v>22.6572666168213</v>
      </c>
      <c r="CE520">
        <v>21.7287483215332</v>
      </c>
      <c r="CG520">
        <v>23.437078475952099</v>
      </c>
      <c r="CH520">
        <v>25.527908325195298</v>
      </c>
      <c r="CI520">
        <v>23.427263259887699</v>
      </c>
      <c r="CJ520">
        <v>24.0038452148438</v>
      </c>
      <c r="CK520">
        <v>22.758939743041999</v>
      </c>
      <c r="CL520">
        <v>25.951271057128899</v>
      </c>
      <c r="CM520">
        <v>25.171348571777301</v>
      </c>
      <c r="CN520">
        <v>22.304521560668899</v>
      </c>
      <c r="CO520">
        <v>24.817436218261701</v>
      </c>
      <c r="CP520">
        <v>21.612297058105501</v>
      </c>
      <c r="CQ520">
        <v>22.6572666168213</v>
      </c>
      <c r="CR520">
        <v>21.7287483215332</v>
      </c>
      <c r="CT520" t="s">
        <v>19000</v>
      </c>
      <c r="CU520" t="s">
        <v>6080</v>
      </c>
      <c r="CV520" t="s">
        <v>18472</v>
      </c>
      <c r="CW520" t="str">
        <f>CT520&amp;CU520&amp;CHAR(10)&amp;CV520</f>
        <v>&gt;P27524
MATTSAAVLNGLSSSFLTGGNKSQALLAAPLAARVGGAATPKRFTVLAAAAKKSWIPAVRGGGNLVDPEWLDGSLPGDYGFDPLGLGKDPAFLKWYREAELIHGRWAMAAVLGIFVGQAWSGIPWFEAGADPGAIAPFSFGTLLGTQLILMGWVESKRWVDFFDPDSQSVEWATPWSKTAENFANFTGEQGYPGGKFFDPLALAGTLNNGVYVPDTEKLERLKVAEIKHARLAMLAMLIFYFEAGQGKTPLGALGL</v>
      </c>
    </row>
    <row r="521" spans="1:101" x14ac:dyDescent="0.25">
      <c r="A521" t="s">
        <v>6788</v>
      </c>
      <c r="B521" t="s">
        <v>19508</v>
      </c>
      <c r="C521" t="s">
        <v>7312</v>
      </c>
      <c r="D521" t="s">
        <v>15096</v>
      </c>
      <c r="E521" t="s">
        <v>15089</v>
      </c>
      <c r="F521" t="s">
        <v>10983</v>
      </c>
      <c r="G521">
        <v>2.7082138061523402</v>
      </c>
      <c r="H521">
        <v>2.1809167861938499</v>
      </c>
      <c r="I521">
        <v>2.8521785736084002</v>
      </c>
      <c r="J521">
        <v>2.6625127792358398</v>
      </c>
      <c r="K521">
        <v>2.6786775588989298</v>
      </c>
      <c r="L521">
        <v>1.8785209655761701</v>
      </c>
      <c r="M521">
        <v>2.3824558258056601</v>
      </c>
      <c r="N521">
        <v>2.31142330169678</v>
      </c>
      <c r="O521">
        <v>2.1302947998046902</v>
      </c>
      <c r="P521">
        <v>1.23735904693604</v>
      </c>
      <c r="Q521">
        <v>1.1381425857543901</v>
      </c>
      <c r="R521">
        <v>2.4551343917846702</v>
      </c>
      <c r="S521">
        <v>2.2179858684539799</v>
      </c>
      <c r="T521">
        <v>517</v>
      </c>
      <c r="X521" s="16">
        <v>0.17386595408121686</v>
      </c>
      <c r="Z521">
        <v>0.27526741573033697</v>
      </c>
      <c r="AA521">
        <v>0.85240567565950698</v>
      </c>
      <c r="AB521">
        <v>0.14047347445354516</v>
      </c>
      <c r="AP521">
        <v>22</v>
      </c>
      <c r="AQ521">
        <v>22</v>
      </c>
      <c r="AR521">
        <v>21</v>
      </c>
      <c r="AS521">
        <v>52.8</v>
      </c>
      <c r="AT521">
        <v>52.8</v>
      </c>
      <c r="AU521">
        <v>50.2</v>
      </c>
      <c r="AV521">
        <v>51.728000000000002</v>
      </c>
      <c r="AW521">
        <v>0</v>
      </c>
      <c r="AX521">
        <v>116.68</v>
      </c>
      <c r="AY521">
        <v>6414300000</v>
      </c>
      <c r="AZ521">
        <v>163</v>
      </c>
      <c r="BA521" t="s">
        <v>1209</v>
      </c>
      <c r="BB521" t="s">
        <v>1210</v>
      </c>
      <c r="BC521" t="s">
        <v>1211</v>
      </c>
      <c r="BD521" t="s">
        <v>1212</v>
      </c>
      <c r="BE521" t="s">
        <v>1213</v>
      </c>
      <c r="BF521" s="34" t="s">
        <v>19011</v>
      </c>
      <c r="BG521">
        <v>0.88223958015441895</v>
      </c>
      <c r="BH521">
        <v>-6.6711440682411194E-2</v>
      </c>
      <c r="BI521">
        <v>1.1413259506225599</v>
      </c>
      <c r="BJ521">
        <v>0.79999363422393799</v>
      </c>
      <c r="BK521">
        <v>0.82908457517623901</v>
      </c>
      <c r="BL521">
        <v>-0.61091858148574796</v>
      </c>
      <c r="BM521">
        <v>0.295988649129868</v>
      </c>
      <c r="BN521">
        <v>0.16815483570098899</v>
      </c>
      <c r="BO521">
        <v>-0.157813385128975</v>
      </c>
      <c r="BP521">
        <v>-1.76478672027588</v>
      </c>
      <c r="BQ521">
        <v>-1.94334185123444</v>
      </c>
      <c r="BR521">
        <v>0.42678475379943798</v>
      </c>
      <c r="BT521">
        <v>24.809755325317401</v>
      </c>
      <c r="BU521">
        <v>24.595823287963899</v>
      </c>
      <c r="BV521">
        <v>24.442277908325199</v>
      </c>
      <c r="BW521">
        <v>24.2000026702881</v>
      </c>
      <c r="BX521">
        <v>23.703771591186499</v>
      </c>
      <c r="BY521">
        <v>23.9616394042969</v>
      </c>
      <c r="BZ521">
        <v>23.969741821289102</v>
      </c>
      <c r="CA521">
        <v>23.719732284545898</v>
      </c>
      <c r="CB521">
        <v>23.775953292846701</v>
      </c>
      <c r="CC521">
        <v>21.425575256347699</v>
      </c>
      <c r="CD521">
        <v>21.3701267242432</v>
      </c>
      <c r="CE521">
        <v>23.422010421752901</v>
      </c>
      <c r="CG521">
        <v>24.809755325317401</v>
      </c>
      <c r="CH521">
        <v>24.595823287963899</v>
      </c>
      <c r="CI521">
        <v>24.442277908325199</v>
      </c>
      <c r="CJ521">
        <v>24.2000026702881</v>
      </c>
      <c r="CK521">
        <v>23.703771591186499</v>
      </c>
      <c r="CL521">
        <v>23.9616394042969</v>
      </c>
      <c r="CM521">
        <v>23.969741821289102</v>
      </c>
      <c r="CN521">
        <v>23.719732284545898</v>
      </c>
      <c r="CO521">
        <v>23.775953292846701</v>
      </c>
      <c r="CP521">
        <v>21.425575256347699</v>
      </c>
      <c r="CQ521">
        <v>21.3701267242432</v>
      </c>
      <c r="CR521">
        <v>23.422010421752901</v>
      </c>
      <c r="CT521" t="s">
        <v>19000</v>
      </c>
      <c r="CU521" t="s">
        <v>6788</v>
      </c>
      <c r="CV521" t="s">
        <v>17364</v>
      </c>
      <c r="CW521" t="str">
        <f>CT521&amp;CU521&amp;CHAR(10)&amp;CV521</f>
        <v>&gt;A0A3Q7F894
HRKRREYKAFRLYKVTQIDSTPISFRNPIQTILSTMATPMAEDSNFEDDQLHAMSTEDIIRASRLLDNEIRIIKEELQRTNLELDSFKEKIKENQEKIKLNKQLPYLVGNIVEILEMNPEEEAEEDGANIDLDSQRKGKCVVLKTSTRQTIFLPVVGLVDPDNLKPGDLVGVNKDSYLILDTLPSEYDSRVKAMEVDEKPTEDYNDIGGLEKQIQELVEAIVLPMTHQERFQKLGVRPPKGVLLYGPPGTGKTLMARACAAQTNATFLKLAGPQLVQMFIGDGAKLVRDAFQLAKEKSPCIIFIDEIDAIGTKRFDSEVSGDREVQRTMLELLNQLDGFSSDDRIKVIAATNRADILDPALMRSGRLDRKIEFPHPTEEARARILQIHSRKMNVNPDVNFEELARSTDDFNGAQLKAVCVEAGMLALRRDATEVTHEDFNEGIIQVQAKKKASLNYYA</v>
      </c>
    </row>
    <row r="522" spans="1:101" x14ac:dyDescent="0.25">
      <c r="A522" t="s">
        <v>3459</v>
      </c>
      <c r="B522" t="s">
        <v>19509</v>
      </c>
      <c r="C522" t="s">
        <v>7498</v>
      </c>
      <c r="D522" t="s">
        <v>15097</v>
      </c>
      <c r="E522" t="s">
        <v>15098</v>
      </c>
      <c r="F522" t="s">
        <v>10984</v>
      </c>
      <c r="G522">
        <v>2.6649398803710902</v>
      </c>
      <c r="H522">
        <v>2.51972484588623</v>
      </c>
      <c r="I522">
        <v>3.03829765319824</v>
      </c>
      <c r="J522">
        <v>1.84179019927979</v>
      </c>
      <c r="K522">
        <v>1.8835706710815401</v>
      </c>
      <c r="L522">
        <v>1.7827777862548799</v>
      </c>
      <c r="M522">
        <v>2.2401676177978498</v>
      </c>
      <c r="N522">
        <v>2.38531398773193</v>
      </c>
      <c r="O522">
        <v>2.13620948791504</v>
      </c>
      <c r="P522">
        <v>2.5107107162475599</v>
      </c>
      <c r="Q522">
        <v>1.67913341522217</v>
      </c>
      <c r="R522">
        <v>1.83071041107178</v>
      </c>
      <c r="S522">
        <v>2.2094455560048414</v>
      </c>
      <c r="T522">
        <v>518</v>
      </c>
      <c r="X522" s="16">
        <v>0.90494124094645012</v>
      </c>
      <c r="Z522">
        <v>0.108392156862745</v>
      </c>
      <c r="AA522">
        <v>1.8124615688110399</v>
      </c>
      <c r="AB522">
        <v>1.5400628018547304E-2</v>
      </c>
      <c r="AP522">
        <v>15</v>
      </c>
      <c r="AQ522">
        <v>9</v>
      </c>
      <c r="AR522">
        <v>3</v>
      </c>
      <c r="AS522">
        <v>22.1</v>
      </c>
      <c r="AT522">
        <v>13.1</v>
      </c>
      <c r="AU522">
        <v>6.2</v>
      </c>
      <c r="AV522">
        <v>58.75</v>
      </c>
      <c r="AW522">
        <v>0</v>
      </c>
      <c r="AX522">
        <v>55.738</v>
      </c>
      <c r="AY522">
        <v>9240500000</v>
      </c>
      <c r="AZ522">
        <v>121</v>
      </c>
      <c r="BA522" t="s">
        <v>3459</v>
      </c>
      <c r="BB522" t="s">
        <v>3459</v>
      </c>
      <c r="BC522" t="s">
        <v>3460</v>
      </c>
      <c r="BF522" s="34" t="s">
        <v>19011</v>
      </c>
      <c r="BG522">
        <v>1.0772006511688199</v>
      </c>
      <c r="BH522">
        <v>0.73378098011016801</v>
      </c>
      <c r="BI522">
        <v>1.96015632152557</v>
      </c>
      <c r="BJ522">
        <v>-0.86946988105773904</v>
      </c>
      <c r="BK522">
        <v>-0.77066308259964</v>
      </c>
      <c r="BL522">
        <v>-1.009028673172</v>
      </c>
      <c r="BM522">
        <v>7.2654746472835499E-2</v>
      </c>
      <c r="BN522">
        <v>0.41591209173202498</v>
      </c>
      <c r="BO522">
        <v>-0.173196330666542</v>
      </c>
      <c r="BP522">
        <v>0.712463438510895</v>
      </c>
      <c r="BQ522">
        <v>-1.2541377544403101</v>
      </c>
      <c r="BR522">
        <v>-0.89567255973815896</v>
      </c>
      <c r="BT522">
        <v>24.766481399536101</v>
      </c>
      <c r="BU522">
        <v>24.9346313476563</v>
      </c>
      <c r="BV522">
        <v>24.628396987915</v>
      </c>
      <c r="BW522">
        <v>23.379280090331999</v>
      </c>
      <c r="BX522">
        <v>22.908664703369102</v>
      </c>
      <c r="BY522">
        <v>23.8658962249756</v>
      </c>
      <c r="BZ522">
        <v>23.8274536132813</v>
      </c>
      <c r="CA522">
        <v>23.793622970581101</v>
      </c>
      <c r="CB522">
        <v>23.781867980956999</v>
      </c>
      <c r="CC522">
        <v>22.698926925659201</v>
      </c>
      <c r="CD522">
        <v>21.911117553710898</v>
      </c>
      <c r="CE522">
        <v>22.79758644104</v>
      </c>
      <c r="CG522">
        <v>24.766481399536101</v>
      </c>
      <c r="CH522">
        <v>24.9346313476563</v>
      </c>
      <c r="CI522">
        <v>24.628396987915</v>
      </c>
      <c r="CJ522">
        <v>23.379280090331999</v>
      </c>
      <c r="CK522">
        <v>22.908664703369102</v>
      </c>
      <c r="CL522">
        <v>23.8658962249756</v>
      </c>
      <c r="CM522">
        <v>23.8274536132813</v>
      </c>
      <c r="CN522">
        <v>23.793622970581101</v>
      </c>
      <c r="CO522">
        <v>23.781867980956999</v>
      </c>
      <c r="CP522">
        <v>22.698926925659201</v>
      </c>
      <c r="CQ522">
        <v>21.911117553710898</v>
      </c>
      <c r="CR522">
        <v>22.79758644104</v>
      </c>
      <c r="CT522" t="s">
        <v>19000</v>
      </c>
      <c r="CU522" t="s">
        <v>3459</v>
      </c>
      <c r="CV522" t="s">
        <v>16672</v>
      </c>
      <c r="CW522" t="str">
        <f>CT522&amp;CU522&amp;CHAR(10)&amp;CV522</f>
        <v>&gt;A0A3Q7HI26
MAKRLIPTLNRVLIEKITAPAKTSAGILLPENSSKLNSGKVVAVGPGLHDKTGNLIPTAVKEGDTVLLPEYGGTQVKLGEKECGHCKKLAPEYEKAASILSSHDPQIVLAKLDASDDASRELAIKYELQGFPTIKILRDGGKNVQEYKGPRDADGIVAYLKKQTGPASAEIKSKEDVASLIDEKKINVVGVFPELSGEKFDKFITLAEKLRADYAFAHTVDAKLLPRGEPVDKPTIRLLKPFDELFVDFEDFDVDAAEKFIAEATVPIVTIFDQEPENQVYVSKFFKTPNAKVLIFVNFSTEFDAFQSKYKDVAVSYKGDGLSFLLGDVEAGAGVFKYFGLEPEQAPVIIIMVNEGEKYISTHVQPDVLASWLKDYKDGKLKQFFKSEPIPEVNNEPVKVVVRDTLRDLVLNSGKNVLLEFYAPWCGHCKALAPILDEVALSFEKDSDVLIAKLDATANDIPKGEFDIKGFPTLYFKSASGNISQYEGDRTKEAIIEFIEKNRDKPAAHHSESSVKADSTKPESVTTDSAKDEL</v>
      </c>
    </row>
    <row r="523" spans="1:101" x14ac:dyDescent="0.25">
      <c r="A523" t="s">
        <v>6541</v>
      </c>
      <c r="B523" t="s">
        <v>19510</v>
      </c>
      <c r="C523" t="s">
        <v>8048</v>
      </c>
      <c r="D523" t="s">
        <v>15099</v>
      </c>
      <c r="E523">
        <v>0</v>
      </c>
      <c r="F523" t="s">
        <v>10985</v>
      </c>
      <c r="G523">
        <v>2.34755516052246</v>
      </c>
      <c r="H523">
        <v>1.8538732528686499</v>
      </c>
      <c r="I523">
        <v>2.4146900177002002</v>
      </c>
      <c r="J523">
        <v>1.9355936050414999</v>
      </c>
      <c r="K523">
        <v>2.4054918289184601</v>
      </c>
      <c r="L523">
        <v>1.76864814758301</v>
      </c>
      <c r="M523">
        <v>2.0834827423095699</v>
      </c>
      <c r="N523">
        <v>2.4349508285522501</v>
      </c>
      <c r="O523">
        <v>1.8417263031005899</v>
      </c>
      <c r="P523">
        <v>2.7212362289428702</v>
      </c>
      <c r="Q523">
        <v>2.2689294815063499</v>
      </c>
      <c r="R523">
        <v>2.3032598495483398</v>
      </c>
      <c r="S523">
        <v>2.1982864538828544</v>
      </c>
      <c r="T523">
        <v>519</v>
      </c>
      <c r="X523" s="16">
        <v>0.16879494984944632</v>
      </c>
      <c r="Z523">
        <v>0.55801807909604495</v>
      </c>
      <c r="AA523">
        <v>0.34560455293589598</v>
      </c>
      <c r="AB523">
        <v>0.45122738286720021</v>
      </c>
      <c r="AP523">
        <v>13</v>
      </c>
      <c r="AQ523">
        <v>13</v>
      </c>
      <c r="AR523">
        <v>13</v>
      </c>
      <c r="AS523">
        <v>21.7</v>
      </c>
      <c r="AT523">
        <v>21.7</v>
      </c>
      <c r="AU523">
        <v>21.7</v>
      </c>
      <c r="AV523">
        <v>72.682000000000002</v>
      </c>
      <c r="AW523">
        <v>0</v>
      </c>
      <c r="AX523">
        <v>86.269000000000005</v>
      </c>
      <c r="AY523">
        <v>5952900000</v>
      </c>
      <c r="AZ523">
        <v>142</v>
      </c>
      <c r="BA523" t="s">
        <v>6540</v>
      </c>
      <c r="BB523" t="s">
        <v>6541</v>
      </c>
      <c r="BC523" t="s">
        <v>6542</v>
      </c>
      <c r="BD523" t="s">
        <v>6543</v>
      </c>
      <c r="BE523" t="s">
        <v>6544</v>
      </c>
      <c r="BF523" s="34" t="s">
        <v>19011</v>
      </c>
      <c r="BG523">
        <v>0.50264650583267201</v>
      </c>
      <c r="BH523">
        <v>-1.1597747802734399</v>
      </c>
      <c r="BI523">
        <v>0.72871595621108998</v>
      </c>
      <c r="BJ523">
        <v>-0.88459020853042603</v>
      </c>
      <c r="BK523">
        <v>0.69774204492569003</v>
      </c>
      <c r="BL523">
        <v>-1.44676125049591</v>
      </c>
      <c r="BM523">
        <v>-0.38658928871154802</v>
      </c>
      <c r="BN523">
        <v>0.79694211483001698</v>
      </c>
      <c r="BO523">
        <v>-1.20067834854126</v>
      </c>
      <c r="BP523">
        <v>1.7609777450561499</v>
      </c>
      <c r="BQ523">
        <v>0.23788288235664401</v>
      </c>
      <c r="BR523">
        <v>0.35348674654960599</v>
      </c>
      <c r="BT523">
        <v>24.4490966796875</v>
      </c>
      <c r="BU523">
        <v>24.2687797546387</v>
      </c>
      <c r="BV523">
        <v>24.004789352416999</v>
      </c>
      <c r="BW523">
        <v>23.4730834960938</v>
      </c>
      <c r="BX523">
        <v>23.430585861206101</v>
      </c>
      <c r="BY523">
        <v>23.8517665863037</v>
      </c>
      <c r="BZ523">
        <v>23.670768737793001</v>
      </c>
      <c r="CA523">
        <v>23.843259811401399</v>
      </c>
      <c r="CB523">
        <v>23.487384796142599</v>
      </c>
      <c r="CC523">
        <v>22.909452438354499</v>
      </c>
      <c r="CD523">
        <v>22.500913619995099</v>
      </c>
      <c r="CE523">
        <v>23.270135879516602</v>
      </c>
      <c r="CG523">
        <v>24.4490966796875</v>
      </c>
      <c r="CH523">
        <v>24.2687797546387</v>
      </c>
      <c r="CI523">
        <v>24.004789352416999</v>
      </c>
      <c r="CJ523">
        <v>23.4730834960938</v>
      </c>
      <c r="CK523">
        <v>23.430585861206101</v>
      </c>
      <c r="CL523">
        <v>23.8517665863037</v>
      </c>
      <c r="CM523">
        <v>23.670768737793001</v>
      </c>
      <c r="CN523">
        <v>23.843259811401399</v>
      </c>
      <c r="CO523">
        <v>23.487384796142599</v>
      </c>
      <c r="CP523">
        <v>22.909452438354499</v>
      </c>
      <c r="CQ523">
        <v>22.500913619995099</v>
      </c>
      <c r="CR523">
        <v>23.270135879516602</v>
      </c>
      <c r="CT523" t="s">
        <v>19000</v>
      </c>
      <c r="CU523" t="s">
        <v>6541</v>
      </c>
      <c r="CV523" t="s">
        <v>18226</v>
      </c>
      <c r="CW523" t="str">
        <f>CT523&amp;CU523&amp;CHAR(10)&amp;CV523</f>
        <v>&gt;Q93X45
MADTLAALRSLMASHSPPLNALIVPSEDYHQSEYVSARDKRRDFVSGFTGSAGIALISMNEALLWTDGRYFLQAAQQLSEQWKLMRMGEDPALDIWMADNLPKDAAIGVDPWCISVDTAQKWERAFAKKQQKLVPTARNLVDEVWKNQPPAETNPLIVHPLEFAGRSVADKLKDLRAKLVKEKARAIIITALDEVAWLYNVRGTDVSYSPVVHAFAIVTLTSAFLYVDKRKLSSEANSYMKENGIFVREYGDVSSDAVLLASDQLTPSSADKTPSGLNTETNCGKDTENGEIQTAELVNDLIWVDTGACCFALYLKLNADKVLLKQSPLALAKALKNPVEMKGLKNAHIRDGAAVVQYLAWLDRQMQEIYGASGYFAEAESMSMNKLKDLKRLTEVSASDKLEEFRASKEHFRGLSFPTISSVGSNGAIIHYSPEAETCAELDPDQMYLCDSGAQYLDGTTDITRTVHFGKPTAHEKTCYTAVLKGHISLGNARFPNGTNGYALDVLARTPLWKYGLDYRHGTGHGIGSYLNVHEGPHQISFRPSAQNVPLQVSMTVTDEPGYYEDGKFGIRLENVLIVKEGNTKFNFGDKGYLTFEHITWAPYQRKLIDVSLLVPEEIQWLNEYHCKCSEILAPYLNQSEMEWLKNATAPIAA</v>
      </c>
    </row>
    <row r="524" spans="1:101" x14ac:dyDescent="0.25">
      <c r="A524" t="s">
        <v>2136</v>
      </c>
      <c r="B524" t="s">
        <v>19511</v>
      </c>
      <c r="C524" t="s">
        <v>7502</v>
      </c>
      <c r="D524">
        <v>0</v>
      </c>
      <c r="E524">
        <v>0</v>
      </c>
      <c r="F524" t="s">
        <v>10986</v>
      </c>
      <c r="G524">
        <v>2.5290794372558598</v>
      </c>
      <c r="H524">
        <v>0.74930667877197299</v>
      </c>
      <c r="I524">
        <v>0.994873046875</v>
      </c>
      <c r="J524">
        <v>3.9937543869018599</v>
      </c>
      <c r="K524">
        <v>2.9886655807495099</v>
      </c>
      <c r="L524">
        <v>3.5684280395507799</v>
      </c>
      <c r="M524">
        <v>1.7448196411132799</v>
      </c>
      <c r="N524">
        <v>1.92911624908447</v>
      </c>
      <c r="O524">
        <v>2.2627315521240199</v>
      </c>
      <c r="P524">
        <v>1.3686704635620099</v>
      </c>
      <c r="Q524">
        <v>2.7725992202758798</v>
      </c>
      <c r="R524">
        <v>1.46534252166748</v>
      </c>
      <c r="S524">
        <v>2.1972822348276768</v>
      </c>
      <c r="T524">
        <v>520</v>
      </c>
      <c r="X524" s="16">
        <v>-2.0925296147664394</v>
      </c>
      <c r="Z524">
        <v>0.14030215827338099</v>
      </c>
      <c r="AA524">
        <v>1.58630871537296</v>
      </c>
      <c r="AB524">
        <v>2.5923359620619799E-2</v>
      </c>
      <c r="AP524">
        <v>5</v>
      </c>
      <c r="AQ524">
        <v>4</v>
      </c>
      <c r="AR524">
        <v>4</v>
      </c>
      <c r="AS524">
        <v>70.5</v>
      </c>
      <c r="AT524">
        <v>57.9</v>
      </c>
      <c r="AU524">
        <v>57.9</v>
      </c>
      <c r="AV524">
        <v>10.221</v>
      </c>
      <c r="AW524">
        <v>0</v>
      </c>
      <c r="AX524">
        <v>27.452000000000002</v>
      </c>
      <c r="AY524">
        <v>2803900000</v>
      </c>
      <c r="AZ524">
        <v>46</v>
      </c>
      <c r="BA524" t="s">
        <v>2136</v>
      </c>
      <c r="BB524" t="s">
        <v>2136</v>
      </c>
      <c r="BC524" t="s">
        <v>2137</v>
      </c>
      <c r="BF524" s="34" t="s">
        <v>19011</v>
      </c>
      <c r="BG524">
        <v>0.32852244377136203</v>
      </c>
      <c r="BH524">
        <v>-1.4336843490600599</v>
      </c>
      <c r="BI524">
        <v>-1.19054162502289</v>
      </c>
      <c r="BJ524">
        <v>1.77874135971069</v>
      </c>
      <c r="BK524">
        <v>0.78357255458831798</v>
      </c>
      <c r="BL524">
        <v>1.3576128482818599</v>
      </c>
      <c r="BM524">
        <v>-0.44799688458442699</v>
      </c>
      <c r="BN524">
        <v>-0.26551923155784601</v>
      </c>
      <c r="BO524">
        <v>6.4803346991539001E-2</v>
      </c>
      <c r="BP524">
        <v>-0.82043355703353904</v>
      </c>
      <c r="BQ524">
        <v>0.56963872909545898</v>
      </c>
      <c r="BR524">
        <v>-0.72471559047698997</v>
      </c>
      <c r="BT524">
        <v>24.630620956420898</v>
      </c>
      <c r="BU524">
        <v>23.164213180541999</v>
      </c>
      <c r="BV524">
        <v>22.5849723815918</v>
      </c>
      <c r="BW524">
        <v>25.531244277954102</v>
      </c>
      <c r="BX524">
        <v>24.013759613037099</v>
      </c>
      <c r="BY524">
        <v>25.651546478271499</v>
      </c>
      <c r="BZ524">
        <v>23.332105636596701</v>
      </c>
      <c r="CA524">
        <v>23.337425231933601</v>
      </c>
      <c r="CB524">
        <v>23.908390045166001</v>
      </c>
      <c r="CC524">
        <v>21.556886672973601</v>
      </c>
      <c r="CD524">
        <v>23.004583358764599</v>
      </c>
      <c r="CE524">
        <v>22.4322185516357</v>
      </c>
      <c r="CG524">
        <v>24.630620956420898</v>
      </c>
      <c r="CH524">
        <v>23.164213180541999</v>
      </c>
      <c r="CI524">
        <v>22.5849723815918</v>
      </c>
      <c r="CJ524">
        <v>25.531244277954102</v>
      </c>
      <c r="CK524">
        <v>24.013759613037099</v>
      </c>
      <c r="CL524">
        <v>25.651546478271499</v>
      </c>
      <c r="CM524">
        <v>23.332105636596701</v>
      </c>
      <c r="CN524">
        <v>23.337425231933601</v>
      </c>
      <c r="CO524">
        <v>23.908390045166001</v>
      </c>
      <c r="CP524">
        <v>21.556886672973601</v>
      </c>
      <c r="CQ524">
        <v>23.004583358764599</v>
      </c>
      <c r="CR524">
        <v>22.4322185516357</v>
      </c>
      <c r="CT524" t="s">
        <v>19000</v>
      </c>
      <c r="CU524" t="s">
        <v>2136</v>
      </c>
      <c r="CV524" t="s">
        <v>16753</v>
      </c>
      <c r="CW524" t="str">
        <f>CT524&amp;CU524&amp;CHAR(10)&amp;CV524</f>
        <v>&gt;A0A3Q7G5Y8
MTASSGSGSSSIKHTRTLTNVGPAGTYKVNVIKPSNSVKVVVEPETLAFTRMNEQKSYTVTFTAPSMPSTENVYARIEWSDGKHVVSSPVAISWT</v>
      </c>
    </row>
    <row r="525" spans="1:101" x14ac:dyDescent="0.25">
      <c r="A525" t="s">
        <v>2147</v>
      </c>
      <c r="B525" t="s">
        <v>19512</v>
      </c>
      <c r="C525" t="s">
        <v>7506</v>
      </c>
      <c r="D525">
        <v>0</v>
      </c>
      <c r="E525">
        <v>0</v>
      </c>
      <c r="F525" t="s">
        <v>10987</v>
      </c>
      <c r="G525">
        <v>2.8858737945556601</v>
      </c>
      <c r="H525">
        <v>2.8146600723266602</v>
      </c>
      <c r="I525">
        <v>3.1666450500488299</v>
      </c>
      <c r="J525">
        <v>3.4732007980346702</v>
      </c>
      <c r="K525">
        <v>2.0392484664917001</v>
      </c>
      <c r="L525">
        <v>-0.69853210449218806</v>
      </c>
      <c r="M525">
        <v>2.32987403869629</v>
      </c>
      <c r="N525">
        <v>2.68103122711182</v>
      </c>
      <c r="O525">
        <v>2.1195087432861301</v>
      </c>
      <c r="P525">
        <v>2.8194837570190399</v>
      </c>
      <c r="Q525">
        <v>0.76149845123291005</v>
      </c>
      <c r="R525">
        <v>1.95983409881592</v>
      </c>
      <c r="S525">
        <v>2.1960271994272866</v>
      </c>
      <c r="T525">
        <v>521</v>
      </c>
      <c r="X525" s="16">
        <v>1.3510872522989894</v>
      </c>
      <c r="Z525">
        <v>0.64381715459681599</v>
      </c>
      <c r="AA525">
        <v>0.26257803379420902</v>
      </c>
      <c r="AB525">
        <v>0.54628838426581228</v>
      </c>
      <c r="AP525">
        <v>7</v>
      </c>
      <c r="AQ525">
        <v>7</v>
      </c>
      <c r="AR525">
        <v>7</v>
      </c>
      <c r="AS525">
        <v>63.2</v>
      </c>
      <c r="AT525">
        <v>63.2</v>
      </c>
      <c r="AU525">
        <v>63.2</v>
      </c>
      <c r="AV525">
        <v>13.689</v>
      </c>
      <c r="AW525">
        <v>0</v>
      </c>
      <c r="AX525">
        <v>16.841999999999999</v>
      </c>
      <c r="AY525">
        <v>2535100000</v>
      </c>
      <c r="AZ525">
        <v>48</v>
      </c>
      <c r="BA525" t="s">
        <v>2147</v>
      </c>
      <c r="BB525" t="s">
        <v>2147</v>
      </c>
      <c r="BC525" t="s">
        <v>2148</v>
      </c>
      <c r="BF525" s="34" t="s">
        <v>19011</v>
      </c>
      <c r="BG525">
        <v>0.59886348247528098</v>
      </c>
      <c r="BH525">
        <v>0.53704208135604903</v>
      </c>
      <c r="BI525">
        <v>0.842604100704193</v>
      </c>
      <c r="BJ525">
        <v>1.1087285280227701</v>
      </c>
      <c r="BK525">
        <v>-0.136101350188255</v>
      </c>
      <c r="BL525">
        <v>-2.5127990245819101</v>
      </c>
      <c r="BM525">
        <v>0.116193927824497</v>
      </c>
      <c r="BN525">
        <v>0.42103737592697099</v>
      </c>
      <c r="BO525">
        <v>-6.6426523029804202E-2</v>
      </c>
      <c r="BP525">
        <v>0.54122954607009899</v>
      </c>
      <c r="BQ525">
        <v>-1.2453303337097199</v>
      </c>
      <c r="BR525">
        <v>-0.20504185557365401</v>
      </c>
      <c r="BT525">
        <v>24.9874153137207</v>
      </c>
      <c r="BU525">
        <v>25.229566574096701</v>
      </c>
      <c r="BV525">
        <v>24.7567443847656</v>
      </c>
      <c r="BW525">
        <v>25.0106906890869</v>
      </c>
      <c r="BX525">
        <v>23.0643424987793</v>
      </c>
      <c r="BY525">
        <v>21.384586334228501</v>
      </c>
      <c r="BZ525">
        <v>23.917160034179702</v>
      </c>
      <c r="CA525">
        <v>24.089340209960898</v>
      </c>
      <c r="CB525">
        <v>23.7651672363281</v>
      </c>
      <c r="CC525">
        <v>23.0076999664307</v>
      </c>
      <c r="CD525">
        <v>20.993482589721701</v>
      </c>
      <c r="CE525">
        <v>22.926710128784201</v>
      </c>
      <c r="CG525">
        <v>24.9874153137207</v>
      </c>
      <c r="CH525">
        <v>25.229566574096701</v>
      </c>
      <c r="CI525">
        <v>24.7567443847656</v>
      </c>
      <c r="CJ525">
        <v>25.0106906890869</v>
      </c>
      <c r="CK525">
        <v>23.0643424987793</v>
      </c>
      <c r="CL525">
        <v>21.384586334228501</v>
      </c>
      <c r="CM525">
        <v>23.917160034179702</v>
      </c>
      <c r="CN525">
        <v>24.089340209960898</v>
      </c>
      <c r="CO525">
        <v>23.7651672363281</v>
      </c>
      <c r="CP525">
        <v>23.0076999664307</v>
      </c>
      <c r="CQ525">
        <v>20.993482589721701</v>
      </c>
      <c r="CR525">
        <v>22.926710128784201</v>
      </c>
      <c r="CT525" t="s">
        <v>19000</v>
      </c>
      <c r="CU525" t="s">
        <v>2147</v>
      </c>
      <c r="CV525" t="s">
        <v>18401</v>
      </c>
      <c r="CW525" t="str">
        <f>CT525&amp;CU525&amp;CHAR(10)&amp;CV525</f>
        <v>&gt;A0A3Q7G6N7
MAETSTQLKSDAIFDQLKLHLSTDAGKELIKKIGLVYQINIAPKKIGFNEKAYVVDLKKGETKEGPYEGGKPDATFSFTDGDFVKIATGKMNPQIAFMRGAMKIKGSISAAQKFTPDIFPKPSKM</v>
      </c>
    </row>
    <row r="526" spans="1:101" x14ac:dyDescent="0.25">
      <c r="A526" t="s">
        <v>6773</v>
      </c>
      <c r="B526" t="s">
        <v>19513</v>
      </c>
      <c r="C526" t="s">
        <v>7177</v>
      </c>
      <c r="D526" t="s">
        <v>14764</v>
      </c>
      <c r="E526" t="s">
        <v>14765</v>
      </c>
      <c r="F526" t="s">
        <v>10988</v>
      </c>
      <c r="G526">
        <v>2.1992835998535201</v>
      </c>
      <c r="H526">
        <v>1.45400714874268</v>
      </c>
      <c r="I526">
        <v>1.7370796203613299</v>
      </c>
      <c r="J526">
        <v>3.6110372543335001</v>
      </c>
      <c r="K526">
        <v>2.2569723129272501</v>
      </c>
      <c r="L526">
        <v>2.5249996185302699</v>
      </c>
      <c r="M526">
        <v>2.2734107971191402</v>
      </c>
      <c r="N526">
        <v>2.1913785934448198</v>
      </c>
      <c r="O526">
        <v>1.9112968444824201</v>
      </c>
      <c r="P526">
        <v>2.1288118362426798</v>
      </c>
      <c r="Q526">
        <v>1.9448060989379901</v>
      </c>
      <c r="R526">
        <v>2.0710248947143599</v>
      </c>
      <c r="S526">
        <v>2.1920090516408299</v>
      </c>
      <c r="T526">
        <v>522</v>
      </c>
      <c r="X526" s="16">
        <v>-1.0008796056111628</v>
      </c>
      <c r="Z526">
        <v>0.21690166414523401</v>
      </c>
      <c r="AA526">
        <v>1.0580292216312699</v>
      </c>
      <c r="AB526">
        <v>8.7492490366875592E-2</v>
      </c>
      <c r="AP526">
        <v>8</v>
      </c>
      <c r="AQ526">
        <v>3</v>
      </c>
      <c r="AR526">
        <v>3</v>
      </c>
      <c r="AS526">
        <v>56</v>
      </c>
      <c r="AT526">
        <v>22.7</v>
      </c>
      <c r="AU526">
        <v>22.7</v>
      </c>
      <c r="AV526">
        <v>17.114999999999998</v>
      </c>
      <c r="AW526">
        <v>0</v>
      </c>
      <c r="AX526">
        <v>18.263000000000002</v>
      </c>
      <c r="AY526">
        <v>2179700000</v>
      </c>
      <c r="AZ526">
        <v>27</v>
      </c>
      <c r="BA526" t="s">
        <v>948</v>
      </c>
      <c r="BB526" t="s">
        <v>948</v>
      </c>
      <c r="BC526" t="s">
        <v>949</v>
      </c>
      <c r="BF526" s="34" t="s">
        <v>19011</v>
      </c>
      <c r="BG526">
        <v>1.38250915333629E-2</v>
      </c>
      <c r="BH526">
        <v>-1.40255355834961</v>
      </c>
      <c r="BI526">
        <v>-0.86458164453506503</v>
      </c>
      <c r="BJ526">
        <v>2.69682645797729</v>
      </c>
      <c r="BK526">
        <v>0.123461008071899</v>
      </c>
      <c r="BL526">
        <v>0.63283997774124101</v>
      </c>
      <c r="BM526">
        <v>0.154701918363571</v>
      </c>
      <c r="BN526">
        <v>-1.1981695424765301E-3</v>
      </c>
      <c r="BO526">
        <v>-0.53348630666732799</v>
      </c>
      <c r="BP526">
        <v>-0.120104677975178</v>
      </c>
      <c r="BQ526">
        <v>-0.469802856445313</v>
      </c>
      <c r="BR526">
        <v>-0.22992727160453799</v>
      </c>
      <c r="BT526">
        <v>24.300825119018601</v>
      </c>
      <c r="BU526">
        <v>23.868913650512699</v>
      </c>
      <c r="BV526">
        <v>23.3271789550781</v>
      </c>
      <c r="BW526">
        <v>25.1485271453857</v>
      </c>
      <c r="BX526">
        <v>23.282066345214801</v>
      </c>
      <c r="BY526">
        <v>24.608118057251001</v>
      </c>
      <c r="BZ526">
        <v>23.8606967926025</v>
      </c>
      <c r="CA526">
        <v>23.599687576293899</v>
      </c>
      <c r="CB526">
        <v>23.5569553375244</v>
      </c>
      <c r="CC526">
        <v>22.3170280456543</v>
      </c>
      <c r="CD526">
        <v>22.1767902374268</v>
      </c>
      <c r="CE526">
        <v>23.037900924682599</v>
      </c>
      <c r="CG526">
        <v>24.300825119018601</v>
      </c>
      <c r="CH526">
        <v>23.868913650512699</v>
      </c>
      <c r="CI526">
        <v>23.3271789550781</v>
      </c>
      <c r="CJ526">
        <v>25.1485271453857</v>
      </c>
      <c r="CK526">
        <v>23.282066345214801</v>
      </c>
      <c r="CL526">
        <v>24.608118057251001</v>
      </c>
      <c r="CM526">
        <v>23.8606967926025</v>
      </c>
      <c r="CN526">
        <v>23.599687576293899</v>
      </c>
      <c r="CO526">
        <v>23.5569553375244</v>
      </c>
      <c r="CP526">
        <v>22.3170280456543</v>
      </c>
      <c r="CQ526">
        <v>22.1767902374268</v>
      </c>
      <c r="CR526">
        <v>23.037900924682599</v>
      </c>
      <c r="CT526" t="s">
        <v>19000</v>
      </c>
      <c r="CU526" t="s">
        <v>6773</v>
      </c>
      <c r="CV526" t="s">
        <v>17133</v>
      </c>
      <c r="CW526" t="str">
        <f>CT526&amp;CU526&amp;CHAR(10)&amp;CV526</f>
        <v>&gt;A0A3Q7F0F8
MQKQEAAAATVESVQCFGRKKTAVAVTHCKRGRGLIKINGVPIELVQPEILRYKAFEPILLLGRHRFAGVDMRIRVKGGGHTSQIYAIRQSIAKALVAFYQKFVDEQQKKEIKDILIRYDRTLLVADPRRCEPKKFGGRGARSRFQKSYR</v>
      </c>
    </row>
    <row r="527" spans="1:101" x14ac:dyDescent="0.25">
      <c r="A527" t="s">
        <v>2098</v>
      </c>
      <c r="B527" t="s">
        <v>19514</v>
      </c>
      <c r="C527" t="s">
        <v>7436</v>
      </c>
      <c r="D527" t="s">
        <v>14896</v>
      </c>
      <c r="E527">
        <v>0</v>
      </c>
      <c r="F527" t="s">
        <v>10989</v>
      </c>
      <c r="G527">
        <v>0.55332374572753895</v>
      </c>
      <c r="H527">
        <v>2.8060178756713898</v>
      </c>
      <c r="I527">
        <v>2.33224296569824</v>
      </c>
      <c r="J527">
        <v>3.4870901107788099</v>
      </c>
      <c r="K527">
        <v>1.2118902206420901</v>
      </c>
      <c r="L527">
        <v>2.9679317474365199</v>
      </c>
      <c r="M527">
        <v>1.8912391662597701</v>
      </c>
      <c r="N527">
        <v>-0.29081058502197299</v>
      </c>
      <c r="O527">
        <v>2.8683452606201199</v>
      </c>
      <c r="P527">
        <v>2.7421426773071298</v>
      </c>
      <c r="Q527">
        <v>3.17842769622803</v>
      </c>
      <c r="R527">
        <v>2.4555196762085001</v>
      </c>
      <c r="S527">
        <v>2.1836133797963471</v>
      </c>
      <c r="T527">
        <v>523</v>
      </c>
      <c r="X527" s="16">
        <v>-0.6584424972534173</v>
      </c>
      <c r="Z527">
        <v>0.64110458526532699</v>
      </c>
      <c r="AA527">
        <v>0.26511328440381998</v>
      </c>
      <c r="AB527">
        <v>0.54310864476442944</v>
      </c>
      <c r="AP527">
        <v>6</v>
      </c>
      <c r="AQ527">
        <v>6</v>
      </c>
      <c r="AR527">
        <v>6</v>
      </c>
      <c r="AS527">
        <v>44.1</v>
      </c>
      <c r="AT527">
        <v>44.1</v>
      </c>
      <c r="AU527">
        <v>44.1</v>
      </c>
      <c r="AV527">
        <v>20.905000000000001</v>
      </c>
      <c r="AW527">
        <v>0</v>
      </c>
      <c r="AX527">
        <v>35.311</v>
      </c>
      <c r="AY527">
        <v>2515900000</v>
      </c>
      <c r="AZ527">
        <v>43</v>
      </c>
      <c r="BA527" t="s">
        <v>2098</v>
      </c>
      <c r="BB527" t="s">
        <v>2098</v>
      </c>
      <c r="BC527" t="s">
        <v>2099</v>
      </c>
      <c r="BF527" s="34" t="s">
        <v>19011</v>
      </c>
      <c r="BG527">
        <v>-1.42595338821411</v>
      </c>
      <c r="BH527">
        <v>0.54439395666122403</v>
      </c>
      <c r="BI527">
        <v>0.130000740289688</v>
      </c>
      <c r="BJ527">
        <v>1.14010238647461</v>
      </c>
      <c r="BK527">
        <v>-0.84992992877960205</v>
      </c>
      <c r="BL527">
        <v>0.68601393699645996</v>
      </c>
      <c r="BM527">
        <v>-0.25572878122329701</v>
      </c>
      <c r="BN527">
        <v>-2.1642861366271999</v>
      </c>
      <c r="BO527">
        <v>0.59890937805175803</v>
      </c>
      <c r="BP527">
        <v>0.48852470517158503</v>
      </c>
      <c r="BQ527">
        <v>0.87012690305709794</v>
      </c>
      <c r="BR527">
        <v>0.237826272845268</v>
      </c>
      <c r="BT527">
        <v>22.654865264892599</v>
      </c>
      <c r="BU527">
        <v>25.220924377441399</v>
      </c>
      <c r="BV527">
        <v>23.922342300415</v>
      </c>
      <c r="BW527">
        <v>25.024580001831101</v>
      </c>
      <c r="BX527">
        <v>22.236984252929702</v>
      </c>
      <c r="BY527">
        <v>25.051050186157202</v>
      </c>
      <c r="BZ527">
        <v>23.4785251617432</v>
      </c>
      <c r="CA527">
        <v>21.117498397827099</v>
      </c>
      <c r="CB527">
        <v>24.514003753662099</v>
      </c>
      <c r="CC527">
        <v>22.9303588867188</v>
      </c>
      <c r="CD527">
        <v>23.4104118347168</v>
      </c>
      <c r="CE527">
        <v>23.4223957061768</v>
      </c>
      <c r="CG527">
        <v>22.654865264892599</v>
      </c>
      <c r="CH527">
        <v>25.220924377441399</v>
      </c>
      <c r="CI527">
        <v>23.922342300415</v>
      </c>
      <c r="CJ527">
        <v>25.024580001831101</v>
      </c>
      <c r="CK527">
        <v>22.236984252929702</v>
      </c>
      <c r="CL527">
        <v>25.051050186157202</v>
      </c>
      <c r="CM527">
        <v>23.4785251617432</v>
      </c>
      <c r="CN527">
        <v>21.117498397827099</v>
      </c>
      <c r="CO527">
        <v>24.514003753662099</v>
      </c>
      <c r="CP527">
        <v>22.9303588867188</v>
      </c>
      <c r="CQ527">
        <v>23.4104118347168</v>
      </c>
      <c r="CR527">
        <v>23.4223957061768</v>
      </c>
      <c r="CT527" t="s">
        <v>19000</v>
      </c>
      <c r="CU527" t="s">
        <v>2098</v>
      </c>
      <c r="CV527" t="s">
        <v>18395</v>
      </c>
      <c r="CW527" t="str">
        <f>CT527&amp;CU527&amp;CHAR(10)&amp;CV527</f>
        <v>&gt;A0A3Q7G505
MAMGVAAHFNRFWFLLFVLYFSISLSSISGSEEDCVYSAYIRTGSIIKGGTDSIISLTLFDENGYGIRIKNLEAWGGLMGPGHNYFERGSLDIFSGRGPCLTAPICKMNLTSDGTGSGHGWYCNYVEVTVTGVHKQCNQQYFEVEQWLATDASPYQLTAIRDLCKKKTKIDERRPVSEIESTPQVSLI</v>
      </c>
    </row>
    <row r="528" spans="1:101" x14ac:dyDescent="0.25">
      <c r="A528" t="s">
        <v>7045</v>
      </c>
      <c r="B528" t="s">
        <v>19515</v>
      </c>
      <c r="C528" t="s">
        <v>2484</v>
      </c>
      <c r="D528" t="s">
        <v>15017</v>
      </c>
      <c r="E528">
        <v>0</v>
      </c>
      <c r="F528" t="s">
        <v>10990</v>
      </c>
      <c r="G528">
        <v>2.6216335296630899</v>
      </c>
      <c r="H528">
        <v>1.66242122650146</v>
      </c>
      <c r="I528">
        <v>2.0292015075683598</v>
      </c>
      <c r="J528">
        <v>1.47388362884521</v>
      </c>
      <c r="K528">
        <v>1.98171710968018</v>
      </c>
      <c r="L528">
        <v>2.0665340423584002</v>
      </c>
      <c r="M528">
        <v>2.3395862579345699</v>
      </c>
      <c r="N528">
        <v>2.6522130966186501</v>
      </c>
      <c r="O528">
        <v>2.0446395874023402</v>
      </c>
      <c r="P528">
        <v>2.41026782989502</v>
      </c>
      <c r="Q528">
        <v>2.5538797378539999</v>
      </c>
      <c r="R528">
        <v>2.3184385299682599</v>
      </c>
      <c r="S528">
        <v>2.1795346736907946</v>
      </c>
      <c r="T528">
        <v>524</v>
      </c>
      <c r="X528" s="16">
        <v>0.26370716094970681</v>
      </c>
      <c r="Z528">
        <v>0.33426206896551702</v>
      </c>
      <c r="AA528">
        <v>0.67832788532779198</v>
      </c>
      <c r="AB528">
        <v>0.20973558159195418</v>
      </c>
      <c r="AP528">
        <v>19</v>
      </c>
      <c r="AQ528">
        <v>15</v>
      </c>
      <c r="AR528">
        <v>12</v>
      </c>
      <c r="AS528">
        <v>40.200000000000003</v>
      </c>
      <c r="AT528">
        <v>30.6</v>
      </c>
      <c r="AU528">
        <v>24.5</v>
      </c>
      <c r="AV528">
        <v>70.227999999999994</v>
      </c>
      <c r="AW528">
        <v>0</v>
      </c>
      <c r="AX528">
        <v>94.171999999999997</v>
      </c>
      <c r="AY528">
        <v>5955500000</v>
      </c>
      <c r="AZ528">
        <v>177</v>
      </c>
      <c r="BA528" t="s">
        <v>5222</v>
      </c>
      <c r="BB528" t="s">
        <v>5223</v>
      </c>
      <c r="BC528" t="s">
        <v>5224</v>
      </c>
      <c r="BD528" t="s">
        <v>5225</v>
      </c>
      <c r="BE528" t="s">
        <v>5226</v>
      </c>
      <c r="BF528" s="34" t="s">
        <v>19011</v>
      </c>
      <c r="BG528">
        <v>1.1911866664886499</v>
      </c>
      <c r="BH528">
        <v>-1.39330518245697</v>
      </c>
      <c r="BI528">
        <v>-0.40505614876747098</v>
      </c>
      <c r="BJ528">
        <v>-1.9012989997863801</v>
      </c>
      <c r="BK528">
        <v>-0.53299760818481401</v>
      </c>
      <c r="BL528">
        <v>-0.30446776747703602</v>
      </c>
      <c r="BM528">
        <v>0.43124136328697199</v>
      </c>
      <c r="BN528">
        <v>1.2735799551010101</v>
      </c>
      <c r="BO528">
        <v>-0.36345994472503701</v>
      </c>
      <c r="BP528">
        <v>0.62168508768081698</v>
      </c>
      <c r="BQ528">
        <v>1.0086315870285001</v>
      </c>
      <c r="BR528">
        <v>0.37426114082336398</v>
      </c>
      <c r="BT528">
        <v>24.7231750488281</v>
      </c>
      <c r="BU528">
        <v>24.077327728271499</v>
      </c>
      <c r="BV528">
        <v>23.619300842285199</v>
      </c>
      <c r="BW528">
        <v>23.0113735198975</v>
      </c>
      <c r="BX528">
        <v>23.006811141967798</v>
      </c>
      <c r="BY528">
        <v>24.149652481079102</v>
      </c>
      <c r="BZ528">
        <v>23.926872253418001</v>
      </c>
      <c r="CA528">
        <v>24.060522079467798</v>
      </c>
      <c r="CB528">
        <v>23.6902980804443</v>
      </c>
      <c r="CC528">
        <v>22.598484039306602</v>
      </c>
      <c r="CD528">
        <v>22.785863876342798</v>
      </c>
      <c r="CE528">
        <v>23.285314559936499</v>
      </c>
      <c r="CG528">
        <v>24.7231750488281</v>
      </c>
      <c r="CH528">
        <v>24.077327728271499</v>
      </c>
      <c r="CI528">
        <v>23.619300842285199</v>
      </c>
      <c r="CJ528">
        <v>23.0113735198975</v>
      </c>
      <c r="CK528">
        <v>23.006811141967798</v>
      </c>
      <c r="CL528">
        <v>24.149652481079102</v>
      </c>
      <c r="CM528">
        <v>23.926872253418001</v>
      </c>
      <c r="CN528">
        <v>24.060522079467798</v>
      </c>
      <c r="CO528">
        <v>23.6902980804443</v>
      </c>
      <c r="CP528">
        <v>22.598484039306602</v>
      </c>
      <c r="CQ528">
        <v>22.785863876342798</v>
      </c>
      <c r="CR528">
        <v>23.285314559936499</v>
      </c>
      <c r="CT528" t="s">
        <v>19000</v>
      </c>
      <c r="CU528" t="s">
        <v>7045</v>
      </c>
      <c r="CV528" t="s">
        <v>17625</v>
      </c>
      <c r="CW528" t="str">
        <f>CT528&amp;CU528&amp;CHAR(10)&amp;CV528</f>
        <v>&gt;A0A3Q7JAV3
MFSLNGTSFTNNSLSGVSRCLNQSSRRVSAPMVVVAAVNSNGKPGDGSVSVLVENALTESPAPVEMEVKSTVTGGVQDVYGEDSATEDQSITPWTLSVASGFSLLRNPHYNKGLAFSERERDTHYLRGLLPPVVISHDLQVKKMMNSIRKYDVPLQRYMAMMDLQEMNERLFYKLLIDNVEELLPIVYTPTVGEACQKYGSIFRRPQGLFISLKEKGKIHEVLKNWPEKKIQVIVVTDGERILGLGDLGCQGMGIPVGKLSLYTALGGIRPSACLPVTIDVGTNNENLLNDEFYIGLRQRRATGQEYSELLDEFMYAVKQNYGEKVLIQFEDFANHNAFDLLAKYGTSHLVFNDDIQGTASVVLAGLMAALNLVGGSLSEHTFLFLGAGEAGTGIAELIALEMSKQTGIPLEETRKKIWMVDSKGLIVKSRMEMLQHFKRPWAHDHEPVQELVNAVKSIKPTVLIGSSGAGRTFTKEVVQAMATFNEKPIIFALSNPTSQSECTAEEAYSWSEGRAIFASGSPFAPVEYNGKVYASGQANNAYIFPGFGLGLIISGAIRVHDDMLLVASEALAEQVSQENFEKGLIYPPFSNIRKISAHIAAKVAAKAYELGLATRLPQPKDLVAYAESCMYSPAYRSYR</v>
      </c>
    </row>
    <row r="529" spans="1:101" x14ac:dyDescent="0.25">
      <c r="A529" t="s">
        <v>6671</v>
      </c>
      <c r="B529" t="s">
        <v>19516</v>
      </c>
      <c r="C529" t="s">
        <v>8074</v>
      </c>
      <c r="D529" t="s">
        <v>15100</v>
      </c>
      <c r="E529" t="s">
        <v>15101</v>
      </c>
      <c r="F529" t="s">
        <v>10991</v>
      </c>
      <c r="G529">
        <v>2.2716426849365199</v>
      </c>
      <c r="H529">
        <v>1.7105131149292001</v>
      </c>
      <c r="I529">
        <v>1.67474937438965</v>
      </c>
      <c r="J529">
        <v>2.3831262588500999</v>
      </c>
      <c r="K529">
        <v>2.07391262054443</v>
      </c>
      <c r="L529">
        <v>2.2878074645996098</v>
      </c>
      <c r="M529">
        <v>2.7769756317138699</v>
      </c>
      <c r="N529">
        <v>2.5400228500366202</v>
      </c>
      <c r="O529">
        <v>2.2879829406738299</v>
      </c>
      <c r="P529">
        <v>2.7273035049438499</v>
      </c>
      <c r="Q529">
        <v>0.86037540435791005</v>
      </c>
      <c r="R529">
        <v>2.49013423919678</v>
      </c>
      <c r="S529">
        <v>2.1737121740976977</v>
      </c>
      <c r="T529">
        <v>525</v>
      </c>
      <c r="X529" s="16">
        <v>-0.36264705657958962</v>
      </c>
      <c r="Z529">
        <v>0.63314699792960705</v>
      </c>
      <c r="AA529">
        <v>0.27100050331648001</v>
      </c>
      <c r="AB529">
        <v>0.53579603656340402</v>
      </c>
      <c r="AP529">
        <v>8</v>
      </c>
      <c r="AQ529">
        <v>8</v>
      </c>
      <c r="AR529">
        <v>8</v>
      </c>
      <c r="AS529">
        <v>32.700000000000003</v>
      </c>
      <c r="AT529">
        <v>32.700000000000003</v>
      </c>
      <c r="AU529">
        <v>32.700000000000003</v>
      </c>
      <c r="AV529">
        <v>37.677999999999997</v>
      </c>
      <c r="AW529">
        <v>0</v>
      </c>
      <c r="AX529">
        <v>32.198999999999998</v>
      </c>
      <c r="AY529">
        <v>3534700000</v>
      </c>
      <c r="AZ529">
        <v>85</v>
      </c>
      <c r="BA529" t="s">
        <v>6670</v>
      </c>
      <c r="BB529" t="s">
        <v>6671</v>
      </c>
      <c r="BC529" t="s">
        <v>6672</v>
      </c>
      <c r="BD529" t="s">
        <v>6673</v>
      </c>
      <c r="BE529" t="s">
        <v>6674</v>
      </c>
      <c r="BF529" s="34" t="s">
        <v>19011</v>
      </c>
      <c r="BG529">
        <v>0.182065188884735</v>
      </c>
      <c r="BH529">
        <v>-0.86114555597305298</v>
      </c>
      <c r="BI529">
        <v>-0.92763489484786998</v>
      </c>
      <c r="BJ529">
        <v>0.38932722806930498</v>
      </c>
      <c r="BK529">
        <v>-0.185539975762367</v>
      </c>
      <c r="BL529">
        <v>0.21211755275726299</v>
      </c>
      <c r="BM529">
        <v>1.12154293060303</v>
      </c>
      <c r="BN529">
        <v>0.68101781606674205</v>
      </c>
      <c r="BO529">
        <v>0.21244378387928001</v>
      </c>
      <c r="BP529">
        <v>1.02919626235962</v>
      </c>
      <c r="BQ529">
        <v>-2.4416589736938499</v>
      </c>
      <c r="BR529">
        <v>0.58826857805252097</v>
      </c>
      <c r="BT529">
        <v>24.373184204101602</v>
      </c>
      <c r="BU529">
        <v>24.125419616699201</v>
      </c>
      <c r="BV529">
        <v>23.264848709106399</v>
      </c>
      <c r="BW529">
        <v>23.920616149902301</v>
      </c>
      <c r="BX529">
        <v>23.099006652831999</v>
      </c>
      <c r="BY529">
        <v>24.370925903320298</v>
      </c>
      <c r="BZ529">
        <v>24.364261627197301</v>
      </c>
      <c r="CA529">
        <v>23.9483318328857</v>
      </c>
      <c r="CB529">
        <v>23.933641433715799</v>
      </c>
      <c r="CC529">
        <v>22.915519714355501</v>
      </c>
      <c r="CD529">
        <v>21.092359542846701</v>
      </c>
      <c r="CE529">
        <v>23.457010269165</v>
      </c>
      <c r="CG529">
        <v>24.373184204101602</v>
      </c>
      <c r="CH529">
        <v>24.125419616699201</v>
      </c>
      <c r="CI529">
        <v>23.264848709106399</v>
      </c>
      <c r="CJ529">
        <v>23.920616149902301</v>
      </c>
      <c r="CK529">
        <v>23.099006652831999</v>
      </c>
      <c r="CL529">
        <v>24.370925903320298</v>
      </c>
      <c r="CM529">
        <v>24.364261627197301</v>
      </c>
      <c r="CN529">
        <v>23.9483318328857</v>
      </c>
      <c r="CO529">
        <v>23.933641433715799</v>
      </c>
      <c r="CP529">
        <v>22.915519714355501</v>
      </c>
      <c r="CQ529">
        <v>21.092359542846701</v>
      </c>
      <c r="CR529">
        <v>23.457010269165</v>
      </c>
      <c r="CT529" t="s">
        <v>19000</v>
      </c>
      <c r="CU529" t="s">
        <v>6671</v>
      </c>
      <c r="CV529" t="s">
        <v>18385</v>
      </c>
      <c r="CW529" t="str">
        <f>CT529&amp;CU529&amp;CHAR(10)&amp;CV529</f>
        <v>&gt;Q9ZS45
MADECAAFMKGTELPVKRPREEEAETEMEAANNSNNGCEKEESSPYISSVLPGWFSEISPLWPGEAHSLKVEKILFQGKSDYQNVLVFQSSTYGKVLVLDGVIQLTERDECAYQEMITHLPLCSIPNPKKVLVIGGGDGGVLREVSRHSSVEQIDICEIDKMVVEVAKQFFPDVAVGYEDPRVNLHIGDGVAFLKNVPAGTYDAVIVDSSDPIGPAQELFEKPFFESIAKALRPGGVVSTQAESIWLHMHIIEEIVANCRQIFKGSVNYAWTTVPTYPSGMIGFMLCSTEGPAVDFKNPINPIDDESPAKSIEPLKFYNSEIHQASFCLPSFAKRVIETKGK</v>
      </c>
    </row>
    <row r="530" spans="1:101" x14ac:dyDescent="0.25">
      <c r="A530" t="s">
        <v>4775</v>
      </c>
      <c r="B530" t="s">
        <v>19517</v>
      </c>
      <c r="C530" t="s">
        <v>7177</v>
      </c>
      <c r="D530" t="s">
        <v>14983</v>
      </c>
      <c r="E530">
        <v>0</v>
      </c>
      <c r="F530" t="s">
        <v>10992</v>
      </c>
      <c r="G530">
        <v>2.8120632171630899</v>
      </c>
      <c r="H530">
        <v>2.1519517898559601</v>
      </c>
      <c r="I530">
        <v>2.31296730041504</v>
      </c>
      <c r="J530">
        <v>2.0944070816039999</v>
      </c>
      <c r="K530">
        <v>1.89364910125732</v>
      </c>
      <c r="L530">
        <v>2.57320976257324</v>
      </c>
      <c r="M530">
        <v>2.75136375427246</v>
      </c>
      <c r="N530">
        <v>2.2135648727417001</v>
      </c>
      <c r="O530">
        <v>2.26785469055176</v>
      </c>
      <c r="P530">
        <v>1.7942361831664999</v>
      </c>
      <c r="Q530">
        <v>1.7103643417358401</v>
      </c>
      <c r="R530">
        <v>1.47820949554443</v>
      </c>
      <c r="S530">
        <v>2.1711534659067784</v>
      </c>
      <c r="T530">
        <v>526</v>
      </c>
      <c r="X530" s="16">
        <v>0.23857212066651012</v>
      </c>
      <c r="Z530">
        <v>0.17300255754475699</v>
      </c>
      <c r="AA530">
        <v>1.36068926287525</v>
      </c>
      <c r="AB530">
        <v>4.3582359335672782E-2</v>
      </c>
      <c r="AP530">
        <v>13</v>
      </c>
      <c r="AQ530">
        <v>13</v>
      </c>
      <c r="AR530">
        <v>11</v>
      </c>
      <c r="AS530">
        <v>51.4</v>
      </c>
      <c r="AT530">
        <v>51.4</v>
      </c>
      <c r="AU530">
        <v>44.8</v>
      </c>
      <c r="AV530">
        <v>31.452999999999999</v>
      </c>
      <c r="AW530">
        <v>0</v>
      </c>
      <c r="AX530">
        <v>49.271000000000001</v>
      </c>
      <c r="AY530">
        <v>3013800000</v>
      </c>
      <c r="AZ530">
        <v>120</v>
      </c>
      <c r="BA530" t="s">
        <v>4775</v>
      </c>
      <c r="BB530" t="s">
        <v>4775</v>
      </c>
      <c r="BC530" t="s">
        <v>4776</v>
      </c>
      <c r="BF530" s="34" t="s">
        <v>19011</v>
      </c>
      <c r="BG530">
        <v>1.55938243865967</v>
      </c>
      <c r="BH530">
        <v>-4.6719148755073499E-2</v>
      </c>
      <c r="BI530">
        <v>0.34504392743110701</v>
      </c>
      <c r="BJ530">
        <v>-0.18672983348369601</v>
      </c>
      <c r="BK530">
        <v>-0.67518937587738004</v>
      </c>
      <c r="BL530">
        <v>0.97823375463485696</v>
      </c>
      <c r="BM530">
        <v>1.4116960763931301</v>
      </c>
      <c r="BN530">
        <v>0.10319019854068801</v>
      </c>
      <c r="BO530">
        <v>0.235281482338905</v>
      </c>
      <c r="BP530">
        <v>-0.91706860065460205</v>
      </c>
      <c r="BQ530">
        <v>-1.1211352348327599</v>
      </c>
      <c r="BR530">
        <v>-1.68598568439484</v>
      </c>
      <c r="BT530">
        <v>24.9136047363281</v>
      </c>
      <c r="BU530">
        <v>24.566858291626001</v>
      </c>
      <c r="BV530">
        <v>23.9030666351318</v>
      </c>
      <c r="BW530">
        <v>23.6318969726563</v>
      </c>
      <c r="BX530">
        <v>22.918743133544901</v>
      </c>
      <c r="BY530">
        <v>24.656328201293899</v>
      </c>
      <c r="BZ530">
        <v>24.338649749755898</v>
      </c>
      <c r="CA530">
        <v>23.621873855590799</v>
      </c>
      <c r="CB530">
        <v>23.9135131835938</v>
      </c>
      <c r="CC530">
        <v>21.9824523925781</v>
      </c>
      <c r="CD530">
        <v>21.942348480224599</v>
      </c>
      <c r="CE530">
        <v>22.445085525512699</v>
      </c>
      <c r="CG530">
        <v>24.9136047363281</v>
      </c>
      <c r="CH530">
        <v>24.566858291626001</v>
      </c>
      <c r="CI530">
        <v>23.9030666351318</v>
      </c>
      <c r="CJ530">
        <v>23.6318969726563</v>
      </c>
      <c r="CK530">
        <v>22.918743133544901</v>
      </c>
      <c r="CL530">
        <v>24.656328201293899</v>
      </c>
      <c r="CM530">
        <v>24.338649749755898</v>
      </c>
      <c r="CN530">
        <v>23.621873855590799</v>
      </c>
      <c r="CO530">
        <v>23.9135131835938</v>
      </c>
      <c r="CP530">
        <v>21.9824523925781</v>
      </c>
      <c r="CQ530">
        <v>21.942348480224599</v>
      </c>
      <c r="CR530">
        <v>22.445085525512699</v>
      </c>
      <c r="CT530" t="s">
        <v>19000</v>
      </c>
      <c r="CU530" t="s">
        <v>4775</v>
      </c>
      <c r="CV530" t="s">
        <v>16864</v>
      </c>
      <c r="CW530" t="str">
        <f>CT530&amp;CU530&amp;CHAR(10)&amp;CV530</f>
        <v>&gt;A0A3Q7ISK0
MASSSSSLHFLSLTPQTLPKPTSQTTSISFFSLPSSSLNLSLSSSSTPRYFESSRFVRKVTLSDFDQIEEVGAGDDDEEEEGGLSDEGASYQERNANPDLKIFVGNLPFSVDSAYLAELFERAGDVEMVEVIYDKLTGRSRGFGFVTMSSKEAVEAACQQFNGYEIDGRALRVNSGPAPPKRENSFGGNSSYQGGRGGGSMDSSNRVYVGNLAWSVDQQQLETLFSEQGKVVDAKVVYDRDSGRSRGFGFVTYSSAQEVNDAIESLDGVDLGGRAIRVSPAEARPPRRQF</v>
      </c>
    </row>
    <row r="531" spans="1:101" x14ac:dyDescent="0.25">
      <c r="A531" t="s">
        <v>672</v>
      </c>
      <c r="B531" t="s">
        <v>19518</v>
      </c>
      <c r="C531" t="s">
        <v>19004</v>
      </c>
      <c r="D531" t="s">
        <v>15102</v>
      </c>
      <c r="E531" t="s">
        <v>15103</v>
      </c>
      <c r="F531" t="s">
        <v>10993</v>
      </c>
      <c r="G531">
        <v>2.4540100097656299</v>
      </c>
      <c r="H531">
        <v>2.6812868118286102</v>
      </c>
      <c r="I531">
        <v>2.69203758239746</v>
      </c>
      <c r="J531">
        <v>1.6449956893920901</v>
      </c>
      <c r="K531">
        <v>1.84398937225342</v>
      </c>
      <c r="L531">
        <v>1.10543060302734</v>
      </c>
      <c r="M531">
        <v>2.1643600463867201</v>
      </c>
      <c r="N531">
        <v>2.3563528060913099</v>
      </c>
      <c r="O531">
        <v>1.7569675445556601</v>
      </c>
      <c r="P531">
        <v>2.81152439117432</v>
      </c>
      <c r="Q531">
        <v>2.24498462677002</v>
      </c>
      <c r="R531">
        <v>2.2787504196167001</v>
      </c>
      <c r="S531">
        <v>2.1695574919382734</v>
      </c>
      <c r="T531">
        <v>527</v>
      </c>
      <c r="W531">
        <v>1</v>
      </c>
      <c r="X531" s="16">
        <v>1.0776395797729501</v>
      </c>
      <c r="Z531">
        <v>9.0649350649350605E-2</v>
      </c>
      <c r="AA531">
        <v>2.0024334035153202</v>
      </c>
      <c r="AB531">
        <v>9.9441254953250239E-3</v>
      </c>
      <c r="AC531" t="s">
        <v>10408</v>
      </c>
      <c r="AE531">
        <v>2.0011441854060399</v>
      </c>
      <c r="AF531">
        <v>9.9736888321175724E-3</v>
      </c>
      <c r="AG531">
        <v>2.2545454545454501E-3</v>
      </c>
      <c r="AH531" t="s">
        <v>10408</v>
      </c>
      <c r="AJ531" s="14">
        <v>0.62232004375135996</v>
      </c>
      <c r="AK531" s="14">
        <v>0.23860522861959044</v>
      </c>
      <c r="AL531" s="14">
        <v>0.26294736842105298</v>
      </c>
      <c r="AN531" s="14">
        <f>AVERAGE(M531:O531)-AVERAGE(P531:R531)</f>
        <v>-0.35252634684244999</v>
      </c>
      <c r="AP531">
        <v>10</v>
      </c>
      <c r="AQ531">
        <v>10</v>
      </c>
      <c r="AR531">
        <v>10</v>
      </c>
      <c r="AS531">
        <v>37.5</v>
      </c>
      <c r="AT531">
        <v>37.5</v>
      </c>
      <c r="AU531">
        <v>37.5</v>
      </c>
      <c r="AV531">
        <v>41.521000000000001</v>
      </c>
      <c r="AW531">
        <v>0</v>
      </c>
      <c r="AX531">
        <v>67.626999999999995</v>
      </c>
      <c r="AY531">
        <v>3830500000</v>
      </c>
      <c r="AZ531">
        <v>67</v>
      </c>
      <c r="BA531" t="s">
        <v>672</v>
      </c>
      <c r="BB531" t="s">
        <v>672</v>
      </c>
      <c r="BC531" t="s">
        <v>673</v>
      </c>
      <c r="BF531" s="34" t="s">
        <v>19011</v>
      </c>
      <c r="BG531">
        <v>0.56744444370269798</v>
      </c>
      <c r="BH531">
        <v>1.0208309888839699</v>
      </c>
      <c r="BI531">
        <v>1.0422773361206099</v>
      </c>
      <c r="BJ531">
        <v>-1.0464301109314</v>
      </c>
      <c r="BK531">
        <v>-0.64946454763412498</v>
      </c>
      <c r="BL531">
        <v>-2.1227898597717298</v>
      </c>
      <c r="BM531">
        <v>-1.0368203744292301E-2</v>
      </c>
      <c r="BN531">
        <v>0.37263149023056003</v>
      </c>
      <c r="BO531">
        <v>-0.82306134700775102</v>
      </c>
      <c r="BP531">
        <v>1.2806375026702901</v>
      </c>
      <c r="BQ531">
        <v>0.150466963648796</v>
      </c>
      <c r="BR531">
        <v>0.21782517433166501</v>
      </c>
      <c r="BT531">
        <v>24.5555515289307</v>
      </c>
      <c r="BU531">
        <v>25.096193313598601</v>
      </c>
      <c r="BV531">
        <v>24.2821369171143</v>
      </c>
      <c r="BW531">
        <v>23.1824855804443</v>
      </c>
      <c r="BX531">
        <v>22.869083404541001</v>
      </c>
      <c r="BY531">
        <v>23.188549041748001</v>
      </c>
      <c r="BZ531">
        <v>23.751646041870099</v>
      </c>
      <c r="CA531">
        <v>23.764661788940401</v>
      </c>
      <c r="CB531">
        <v>23.402626037597699</v>
      </c>
      <c r="CC531">
        <v>22.999740600585898</v>
      </c>
      <c r="CD531">
        <v>22.4769687652588</v>
      </c>
      <c r="CE531">
        <v>23.245626449585</v>
      </c>
      <c r="CG531">
        <v>24.5555515289307</v>
      </c>
      <c r="CH531">
        <v>25.096193313598601</v>
      </c>
      <c r="CI531">
        <v>24.2821369171143</v>
      </c>
      <c r="CJ531">
        <v>23.1824855804443</v>
      </c>
      <c r="CK531">
        <v>22.869083404541001</v>
      </c>
      <c r="CL531">
        <v>23.188549041748001</v>
      </c>
      <c r="CM531">
        <v>23.751646041870099</v>
      </c>
      <c r="CN531">
        <v>23.764661788940401</v>
      </c>
      <c r="CO531">
        <v>23.402626037597699</v>
      </c>
      <c r="CP531">
        <v>22.999740600585898</v>
      </c>
      <c r="CQ531">
        <v>22.4769687652588</v>
      </c>
      <c r="CR531">
        <v>23.245626449585</v>
      </c>
      <c r="CT531" t="s">
        <v>19000</v>
      </c>
      <c r="CU531" t="s">
        <v>672</v>
      </c>
      <c r="CV531" t="s">
        <v>16527</v>
      </c>
      <c r="CW531" t="str">
        <f>CT531&amp;CU531&amp;CHAR(10)&amp;CV531</f>
        <v>&gt;A0A3Q7EQJ0
MNTPALSLRHNHFLNGSSALVSGIRLPRSSSSPFRVRMSLQENGPSVAVVGVTGAVGQEFLSVLSDRNFPYRSLKLLASKRSAGKSMKFEERDYTVEELTEDSFDGIDIALFSAGGSISKKFGPLAAQKGTIVVDNSSAFRMDENVPLVIPEVNPEAMAHVKLGSGKGALIANPNCSTIICLMAVTPLHRRAKVKRMVVSTYQAASGAGAAAMEELVQQTREVLEGKEPTCNIFNQQYAFNLFSHNAPVQPNGYNEEEMKLVKETRKIWSDKDVKVTATCIRVPVMRAHAESVNLQFENPLDENTARDILKNAPGIVVVDDRASNRFPTPLEVSNKDDVAVGRVRRDVSQDGDYGLDIFVCGDQIRKGAALNAIQIAEMLL</v>
      </c>
    </row>
    <row r="532" spans="1:101" x14ac:dyDescent="0.25">
      <c r="A532" t="s">
        <v>837</v>
      </c>
      <c r="B532" t="s">
        <v>20551</v>
      </c>
      <c r="C532" t="s">
        <v>7320</v>
      </c>
      <c r="D532">
        <v>0</v>
      </c>
      <c r="E532">
        <v>0</v>
      </c>
      <c r="F532" t="s">
        <v>12109</v>
      </c>
      <c r="G532">
        <v>-0.90525627136230502</v>
      </c>
      <c r="H532">
        <v>-1.2572603225707999</v>
      </c>
      <c r="I532">
        <v>-0.70880889892578103</v>
      </c>
      <c r="J532">
        <v>-1.6057767868042001</v>
      </c>
      <c r="K532">
        <v>-1.5349645614623999</v>
      </c>
      <c r="L532">
        <v>-1.51491355895996</v>
      </c>
      <c r="M532">
        <v>-1.84988021850586</v>
      </c>
      <c r="N532">
        <v>-1.24395656585693</v>
      </c>
      <c r="O532">
        <v>-1.6281223297119101</v>
      </c>
      <c r="P532">
        <v>-0.70189189910888705</v>
      </c>
      <c r="Q532">
        <v>-0.76203632354736295</v>
      </c>
      <c r="R532">
        <v>-0.997012138366699</v>
      </c>
      <c r="S532">
        <v>-1.2258233229319246</v>
      </c>
      <c r="T532">
        <v>1643</v>
      </c>
      <c r="W532">
        <v>1</v>
      </c>
      <c r="X532" s="16">
        <v>0.5947764714558913</v>
      </c>
      <c r="Z532">
        <v>7.1423076923076895E-2</v>
      </c>
      <c r="AA532">
        <v>2.27187845044614</v>
      </c>
      <c r="AB532">
        <v>5.3471399324138197E-3</v>
      </c>
      <c r="AC532" t="s">
        <v>10408</v>
      </c>
      <c r="AE532">
        <v>1.66356771707754</v>
      </c>
      <c r="AF532">
        <v>2.1698628427726182E-2</v>
      </c>
      <c r="AG532">
        <v>3.4526315789473699E-3</v>
      </c>
      <c r="AH532" t="s">
        <v>10408</v>
      </c>
      <c r="AJ532" s="14">
        <v>1.71711267752398</v>
      </c>
      <c r="AK532" s="14">
        <v>1.9181710074290044E-2</v>
      </c>
      <c r="AL532" s="14">
        <v>5.1789473684210503E-2</v>
      </c>
      <c r="AM532" s="14" t="s">
        <v>10408</v>
      </c>
      <c r="AN532" s="14">
        <f>AVERAGE(M532:O532)-AVERAGE(P532:R532)</f>
        <v>-0.75367291768391698</v>
      </c>
      <c r="AP532">
        <v>2</v>
      </c>
      <c r="AQ532">
        <v>2</v>
      </c>
      <c r="AR532">
        <v>2</v>
      </c>
      <c r="AS532">
        <v>9.8000000000000007</v>
      </c>
      <c r="AT532">
        <v>9.8000000000000007</v>
      </c>
      <c r="AU532">
        <v>9.8000000000000007</v>
      </c>
      <c r="AV532">
        <v>38.704999999999998</v>
      </c>
      <c r="AW532">
        <v>0</v>
      </c>
      <c r="AX532">
        <v>9.6097000000000001</v>
      </c>
      <c r="AY532">
        <v>259080000</v>
      </c>
      <c r="AZ532">
        <v>29</v>
      </c>
      <c r="BA532" t="s">
        <v>837</v>
      </c>
      <c r="BB532" t="s">
        <v>837</v>
      </c>
      <c r="BC532" t="s">
        <v>838</v>
      </c>
      <c r="BF532" s="34" t="s">
        <v>19011</v>
      </c>
      <c r="BG532">
        <v>0.79508692026138295</v>
      </c>
      <c r="BH532">
        <v>-7.7971667051315294E-2</v>
      </c>
      <c r="BI532">
        <v>1.28232574462891</v>
      </c>
      <c r="BJ532">
        <v>-0.942380130290985</v>
      </c>
      <c r="BK532">
        <v>-0.76674801111221302</v>
      </c>
      <c r="BL532">
        <v>-0.71701645851135298</v>
      </c>
      <c r="BM532">
        <v>-1.54781806468964</v>
      </c>
      <c r="BN532">
        <v>-4.49750013649464E-2</v>
      </c>
      <c r="BO532">
        <v>-0.997802674770355</v>
      </c>
      <c r="BP532">
        <v>1.29948163032532</v>
      </c>
      <c r="BQ532">
        <v>1.15030837059021</v>
      </c>
      <c r="BR532">
        <v>0.56750929355621305</v>
      </c>
      <c r="BT532">
        <v>21.196285247802699</v>
      </c>
      <c r="BU532">
        <v>21.157646179199201</v>
      </c>
      <c r="BV532">
        <v>20.881290435791001</v>
      </c>
      <c r="BW532">
        <v>19.931713104248001</v>
      </c>
      <c r="BX532">
        <v>19.490129470825199</v>
      </c>
      <c r="BY532">
        <v>20.5682048797607</v>
      </c>
      <c r="BZ532">
        <v>19.7374057769775</v>
      </c>
      <c r="CA532">
        <v>20.164352416992202</v>
      </c>
      <c r="CB532">
        <v>20.017536163330099</v>
      </c>
      <c r="CC532">
        <v>19.486324310302699</v>
      </c>
      <c r="CD532">
        <v>19.469947814941399</v>
      </c>
      <c r="CE532">
        <v>19.969863891601602</v>
      </c>
      <c r="CG532">
        <v>21.196285247802699</v>
      </c>
      <c r="CH532">
        <v>21.157646179199201</v>
      </c>
      <c r="CI532">
        <v>20.881290435791001</v>
      </c>
      <c r="CJ532">
        <v>19.931713104248001</v>
      </c>
      <c r="CK532">
        <v>19.490129470825199</v>
      </c>
      <c r="CL532">
        <v>20.5682048797607</v>
      </c>
      <c r="CM532">
        <v>19.7374057769775</v>
      </c>
      <c r="CN532">
        <v>20.164352416992202</v>
      </c>
      <c r="CO532">
        <v>20.017536163330099</v>
      </c>
      <c r="CP532">
        <v>19.486324310302699</v>
      </c>
      <c r="CQ532">
        <v>19.469947814941399</v>
      </c>
      <c r="CR532">
        <v>19.969863891601602</v>
      </c>
      <c r="CT532" t="s">
        <v>19000</v>
      </c>
      <c r="CU532" t="s">
        <v>837</v>
      </c>
      <c r="CV532" t="s">
        <v>16567</v>
      </c>
      <c r="CW532" t="str">
        <f>CT532&amp;CU532&amp;CHAR(10)&amp;CV532</f>
        <v>&gt;A0A3Q7EUY7
MAKHTEYYDILGVAATATPAEIKKAYYLKARTTHPDKNPGDPQAARNFQVLGEAYQVLSDPEKRELYDKYGKEDMPKDLMHPATVFGMLFGSDVFVDYVGELRLASIQTVEDEEDEVVPELRRQNIQEKLKKLQKERVEKLTTILKEHLQPYVEGRKDEFLQWAQSEAQHLAQAAFGEAMLHTIGYIYTRQAAREIGKTKRFMKVPFLAEWVRDKGHLIKSQAMAASGAVSLLQIQEEQKKYHEENKVEDAIKTMEEKKDIMIKSLWQINVVDIELTLSRVCQAVLKEPNVPKDTVRLRARAMKKLGTIFQGAKPMYRRDSSLRSENTDMVDSGPSSN</v>
      </c>
    </row>
    <row r="533" spans="1:101" x14ac:dyDescent="0.25">
      <c r="A533" t="s">
        <v>618</v>
      </c>
      <c r="B533" t="s">
        <v>19520</v>
      </c>
      <c r="C533" t="s">
        <v>7177</v>
      </c>
      <c r="D533" t="s">
        <v>15106</v>
      </c>
      <c r="E533" t="s">
        <v>14773</v>
      </c>
      <c r="F533" t="s">
        <v>10995</v>
      </c>
      <c r="G533">
        <v>2.1633071899414098</v>
      </c>
      <c r="H533">
        <v>1.69999027252197</v>
      </c>
      <c r="I533">
        <v>1.8395919799804701</v>
      </c>
      <c r="J533">
        <v>2.9762735366821298</v>
      </c>
      <c r="K533">
        <v>2.4465017318725599</v>
      </c>
      <c r="L533">
        <v>2.3084716796875</v>
      </c>
      <c r="M533">
        <v>2.3243999481201199</v>
      </c>
      <c r="N533">
        <v>2.22502994537354</v>
      </c>
      <c r="O533">
        <v>1.53593254089355</v>
      </c>
      <c r="P533">
        <v>2.0374593734741202</v>
      </c>
      <c r="Q533">
        <v>2.3051729202270499</v>
      </c>
      <c r="R533">
        <v>2.0671148300170898</v>
      </c>
      <c r="S533">
        <v>2.1607704957326259</v>
      </c>
      <c r="T533">
        <v>529</v>
      </c>
      <c r="X533" s="16">
        <v>-0.67611916859944676</v>
      </c>
      <c r="Z533">
        <v>0.253261034047919</v>
      </c>
      <c r="AA533">
        <v>0.92829324307547001</v>
      </c>
      <c r="AB533">
        <v>0.11795239319389549</v>
      </c>
      <c r="AP533">
        <v>19</v>
      </c>
      <c r="AQ533">
        <v>19</v>
      </c>
      <c r="AR533">
        <v>15</v>
      </c>
      <c r="AS533">
        <v>43.2</v>
      </c>
      <c r="AT533">
        <v>43.2</v>
      </c>
      <c r="AU533">
        <v>38</v>
      </c>
      <c r="AV533">
        <v>60.462000000000003</v>
      </c>
      <c r="AW533">
        <v>0</v>
      </c>
      <c r="AX533">
        <v>171.11</v>
      </c>
      <c r="AY533">
        <v>7193100000</v>
      </c>
      <c r="AZ533">
        <v>186</v>
      </c>
      <c r="BA533" t="s">
        <v>618</v>
      </c>
      <c r="BB533" t="s">
        <v>618</v>
      </c>
      <c r="BC533" t="s">
        <v>619</v>
      </c>
      <c r="BF533" s="34" t="s">
        <v>19011</v>
      </c>
      <c r="BG533">
        <v>6.7573920823633697E-3</v>
      </c>
      <c r="BH533">
        <v>-1.2274528741836499</v>
      </c>
      <c r="BI533">
        <v>-0.85557383298873901</v>
      </c>
      <c r="BJ533">
        <v>2.1723840236663801</v>
      </c>
      <c r="BK533">
        <v>0.761147320270538</v>
      </c>
      <c r="BL533">
        <v>0.393454909324646</v>
      </c>
      <c r="BM533">
        <v>0.43588554859161399</v>
      </c>
      <c r="BN533">
        <v>0.17117802798748</v>
      </c>
      <c r="BO533">
        <v>-1.66447937488556</v>
      </c>
      <c r="BP533">
        <v>-0.32848328351974498</v>
      </c>
      <c r="BQ533">
        <v>0.38466748595237699</v>
      </c>
      <c r="BR533">
        <v>-0.249485358595848</v>
      </c>
      <c r="BT533">
        <v>24.264848709106399</v>
      </c>
      <c r="BU533">
        <v>24.114896774291999</v>
      </c>
      <c r="BV533">
        <v>23.429691314697301</v>
      </c>
      <c r="BW533">
        <v>24.5137634277344</v>
      </c>
      <c r="BX533">
        <v>23.471595764160199</v>
      </c>
      <c r="BY533">
        <v>24.3915901184082</v>
      </c>
      <c r="BZ533">
        <v>23.911685943603501</v>
      </c>
      <c r="CA533">
        <v>23.633338928222699</v>
      </c>
      <c r="CB533">
        <v>23.181591033935501</v>
      </c>
      <c r="CC533">
        <v>22.2256755828857</v>
      </c>
      <c r="CD533">
        <v>22.537157058715799</v>
      </c>
      <c r="CE533">
        <v>23.033990859985401</v>
      </c>
      <c r="CG533">
        <v>24.264848709106399</v>
      </c>
      <c r="CH533">
        <v>24.114896774291999</v>
      </c>
      <c r="CI533">
        <v>23.429691314697301</v>
      </c>
      <c r="CJ533">
        <v>24.5137634277344</v>
      </c>
      <c r="CK533">
        <v>23.471595764160199</v>
      </c>
      <c r="CL533">
        <v>24.3915901184082</v>
      </c>
      <c r="CM533">
        <v>23.911685943603501</v>
      </c>
      <c r="CN533">
        <v>23.633338928222699</v>
      </c>
      <c r="CO533">
        <v>23.181591033935501</v>
      </c>
      <c r="CP533">
        <v>22.2256755828857</v>
      </c>
      <c r="CQ533">
        <v>22.537157058715799</v>
      </c>
      <c r="CR533">
        <v>23.033990859985401</v>
      </c>
      <c r="CT533" t="s">
        <v>19000</v>
      </c>
      <c r="CU533" t="s">
        <v>618</v>
      </c>
      <c r="CV533" t="s">
        <v>17258</v>
      </c>
      <c r="CW533" t="str">
        <f>CT533&amp;CU533&amp;CHAR(10)&amp;CV533</f>
        <v>&gt;A0A3Q7ENY7
MQSSISLSLSSPSTICRSDSSAAVSNVNVNLLNPRSLRFCGLRREAFGLNSSLSTHRIQSLSNATRRPCSNRIVASSAGNGAASKGFDYDLVIIGAGVGGHGAALHAVEKGLKTAIIEGDVVGGTCVNRGCVPSKALLAVSGRMRELQNEHHMKSFGLQVAAAGYDRQGVADHANNLASKIRSNLTNSMKSLGVDILTGFGTVLGPQKVKYGDTVITAKDIIIATGSVPLVPKGIEVDGKTVITSDHALKLEFVPQWIAIVGSGYIGLEFSDVYTALGSEVTFVEALDQLMPGFDPEIGKLAQRVLINPRKIDYHTGVFASKITPAKDGKPVTIELIDAKTKELKDTLEVDAALIATGRAPFTQGLGLENINVQTQRGFVPVDSRMRVIDASGELVPHLYCIGDANGKMMLAHAASAQGISVVEQVTGKDHVLNHLSIPAACFTHPEISMVGLTEPQAREKAEKEGFEIGIAKTSFKANTKALAENEGEGLAKLIYRPDSGEILGVHIFGMHAADLIHEASNAIALGTRIQAAKVMSRFPVIAETPKKGIQSSPCQDAPVKANTSSPAAEPVAA</v>
      </c>
    </row>
    <row r="534" spans="1:101" x14ac:dyDescent="0.25">
      <c r="A534" t="s">
        <v>1699</v>
      </c>
      <c r="B534" t="s">
        <v>19521</v>
      </c>
      <c r="C534" t="s">
        <v>7356</v>
      </c>
      <c r="D534" t="s">
        <v>14665</v>
      </c>
      <c r="E534" t="s">
        <v>14666</v>
      </c>
      <c r="F534" t="s">
        <v>10996</v>
      </c>
      <c r="G534">
        <v>2.4756126403808598</v>
      </c>
      <c r="H534">
        <v>1.83873462677002</v>
      </c>
      <c r="I534">
        <v>1.8184986114502</v>
      </c>
      <c r="J534">
        <v>1.48199939727783</v>
      </c>
      <c r="K534">
        <v>2.2671194076538099</v>
      </c>
      <c r="L534">
        <v>2.4705028533935498</v>
      </c>
      <c r="M534">
        <v>2.4787502288818399</v>
      </c>
      <c r="N534">
        <v>2.58373928070068</v>
      </c>
      <c r="O534">
        <v>2.6740989685058598</v>
      </c>
      <c r="P534">
        <v>2.0912160873413099</v>
      </c>
      <c r="Q534">
        <v>2.70073795318604</v>
      </c>
      <c r="R534">
        <v>1.00981998443604</v>
      </c>
      <c r="S534">
        <v>2.1575691699981694</v>
      </c>
      <c r="T534">
        <v>530</v>
      </c>
      <c r="X534" s="16">
        <v>-2.892525990803696E-2</v>
      </c>
      <c r="Z534">
        <v>0.60438217928073001</v>
      </c>
      <c r="AA534">
        <v>0.299826489538357</v>
      </c>
      <c r="AB534">
        <v>0.50138750925982656</v>
      </c>
      <c r="AP534">
        <v>9</v>
      </c>
      <c r="AQ534">
        <v>6</v>
      </c>
      <c r="AR534">
        <v>2</v>
      </c>
      <c r="AS534">
        <v>33.5</v>
      </c>
      <c r="AT534">
        <v>27.9</v>
      </c>
      <c r="AU534">
        <v>13.3</v>
      </c>
      <c r="AV534">
        <v>25.530999999999999</v>
      </c>
      <c r="AW534">
        <v>0</v>
      </c>
      <c r="AX534">
        <v>136.69999999999999</v>
      </c>
      <c r="AY534">
        <v>3249100000</v>
      </c>
      <c r="AZ534">
        <v>56</v>
      </c>
      <c r="BA534" t="s">
        <v>1699</v>
      </c>
      <c r="BB534" t="s">
        <v>1699</v>
      </c>
      <c r="BC534" t="s">
        <v>1700</v>
      </c>
      <c r="BF534" s="34" t="s">
        <v>19011</v>
      </c>
      <c r="BG534">
        <v>0.60375255346298196</v>
      </c>
      <c r="BH534">
        <v>-0.60525429248809803</v>
      </c>
      <c r="BI534">
        <v>-0.64366900920867898</v>
      </c>
      <c r="BJ534">
        <v>-1.2824567556381199</v>
      </c>
      <c r="BK534">
        <v>0.20796288549900099</v>
      </c>
      <c r="BL534">
        <v>0.594052493572235</v>
      </c>
      <c r="BM534">
        <v>0.60970878601074197</v>
      </c>
      <c r="BN534">
        <v>0.80901300907134999</v>
      </c>
      <c r="BO534">
        <v>0.98054581880569502</v>
      </c>
      <c r="BP534">
        <v>-0.12596027553081501</v>
      </c>
      <c r="BQ534">
        <v>1.03111553192139</v>
      </c>
      <c r="BR534">
        <v>-2.17881059646606</v>
      </c>
      <c r="BT534">
        <v>24.577154159545898</v>
      </c>
      <c r="BU534">
        <v>24.25364112854</v>
      </c>
      <c r="BV534">
        <v>23.408597946166999</v>
      </c>
      <c r="BW534">
        <v>23.019489288330099</v>
      </c>
      <c r="BX534">
        <v>23.292213439941399</v>
      </c>
      <c r="BY534">
        <v>24.5536212921143</v>
      </c>
      <c r="BZ534">
        <v>24.066036224365199</v>
      </c>
      <c r="CA534">
        <v>23.992048263549801</v>
      </c>
      <c r="CB534">
        <v>24.319757461547901</v>
      </c>
      <c r="CC534">
        <v>22.279432296752901</v>
      </c>
      <c r="CD534">
        <v>22.932722091674801</v>
      </c>
      <c r="CE534">
        <v>21.9766960144043</v>
      </c>
      <c r="CG534">
        <v>24.577154159545898</v>
      </c>
      <c r="CH534">
        <v>24.25364112854</v>
      </c>
      <c r="CI534">
        <v>23.408597946166999</v>
      </c>
      <c r="CJ534">
        <v>23.019489288330099</v>
      </c>
      <c r="CK534">
        <v>23.292213439941399</v>
      </c>
      <c r="CL534">
        <v>24.5536212921143</v>
      </c>
      <c r="CM534">
        <v>24.066036224365199</v>
      </c>
      <c r="CN534">
        <v>23.992048263549801</v>
      </c>
      <c r="CO534">
        <v>24.319757461547901</v>
      </c>
      <c r="CP534">
        <v>22.279432296752901</v>
      </c>
      <c r="CQ534">
        <v>22.932722091674801</v>
      </c>
      <c r="CR534">
        <v>21.9766960144043</v>
      </c>
      <c r="CT534" t="s">
        <v>19000</v>
      </c>
      <c r="CU534" t="s">
        <v>1699</v>
      </c>
      <c r="CV534" t="s">
        <v>18319</v>
      </c>
      <c r="CW534" t="str">
        <f>CT534&amp;CU534&amp;CHAR(10)&amp;CV534</f>
        <v>&gt;A0A3Q7FR94
MESLCIVRASPCVSSSSSLSSKTSSLSCAPSCRVILNPIKKHHNLAAFQPAFHLFASTQSGPHGSKRNHTARIFLPHLVASMEEVEETYIMIKPDGVQRGLVGEIISRFEKKGFKLTGLKLFQCPKELAEEHYKDLQSKSFFPKLIDYITSGPVVCMAWEGIGVVASARKLIGATNPLNAEPGTIRGDLAVQTGRNVVHGSDSPENGKREIALWFKEGELSSWTPAQQPWLTE</v>
      </c>
    </row>
    <row r="535" spans="1:101" x14ac:dyDescent="0.25">
      <c r="A535" t="s">
        <v>2648</v>
      </c>
      <c r="B535" t="s">
        <v>19522</v>
      </c>
      <c r="C535" t="s">
        <v>7259</v>
      </c>
      <c r="D535" t="s">
        <v>15107</v>
      </c>
      <c r="E535" t="s">
        <v>15108</v>
      </c>
      <c r="F535" t="s">
        <v>10997</v>
      </c>
      <c r="G535">
        <v>2.20937156677246</v>
      </c>
      <c r="H535">
        <v>2.3065996170043901</v>
      </c>
      <c r="I535">
        <v>2.4010848999023402</v>
      </c>
      <c r="J535">
        <v>2.2379617691039999</v>
      </c>
      <c r="K535">
        <v>2.4344205856323198</v>
      </c>
      <c r="L535">
        <v>1.6486778259277299</v>
      </c>
      <c r="M535">
        <v>2.2489585876464799</v>
      </c>
      <c r="N535">
        <v>2.2983102798461901</v>
      </c>
      <c r="O535">
        <v>1.87387466430664</v>
      </c>
      <c r="P535">
        <v>2.0298490524292001</v>
      </c>
      <c r="Q535">
        <v>2.3519563674926798</v>
      </c>
      <c r="R535">
        <v>1.81413173675537</v>
      </c>
      <c r="S535">
        <v>2.1545997460683171</v>
      </c>
      <c r="T535">
        <v>531</v>
      </c>
      <c r="X535" s="16">
        <v>0.1986653010050472</v>
      </c>
      <c r="Z535">
        <v>0.80021399910833702</v>
      </c>
      <c r="AA535">
        <v>0.135638631993764</v>
      </c>
      <c r="AB535">
        <v>0.73174770329441463</v>
      </c>
      <c r="AP535">
        <v>20</v>
      </c>
      <c r="AQ535">
        <v>20</v>
      </c>
      <c r="AR535">
        <v>20</v>
      </c>
      <c r="AS535">
        <v>39.200000000000003</v>
      </c>
      <c r="AT535">
        <v>39.200000000000003</v>
      </c>
      <c r="AU535">
        <v>39.200000000000003</v>
      </c>
      <c r="AV535">
        <v>60.948</v>
      </c>
      <c r="AW535">
        <v>0</v>
      </c>
      <c r="AX535">
        <v>135.59</v>
      </c>
      <c r="AY535">
        <v>7137200000</v>
      </c>
      <c r="AZ535">
        <v>155</v>
      </c>
      <c r="BA535" t="s">
        <v>2648</v>
      </c>
      <c r="BB535" t="s">
        <v>2648</v>
      </c>
      <c r="BC535" t="s">
        <v>2649</v>
      </c>
      <c r="BF535" s="34" t="s">
        <v>19011</v>
      </c>
      <c r="BG535">
        <v>0.216066420078278</v>
      </c>
      <c r="BH535">
        <v>0.59961616992950395</v>
      </c>
      <c r="BI535">
        <v>0.97234606742858898</v>
      </c>
      <c r="BJ535">
        <v>0.328850388526917</v>
      </c>
      <c r="BK535">
        <v>1.1038502454757699</v>
      </c>
      <c r="BL535">
        <v>-1.9957842826843299</v>
      </c>
      <c r="BM535">
        <v>0.372231155633926</v>
      </c>
      <c r="BN535">
        <v>0.56691598892211903</v>
      </c>
      <c r="BO535">
        <v>-1.107417345047</v>
      </c>
      <c r="BP535">
        <v>-0.492122322320938</v>
      </c>
      <c r="BQ535">
        <v>0.77854156494140603</v>
      </c>
      <c r="BR535">
        <v>-1.3430939912796001</v>
      </c>
      <c r="BT535">
        <v>24.3109130859375</v>
      </c>
      <c r="BU535">
        <v>24.7215061187744</v>
      </c>
      <c r="BV535">
        <v>23.991184234619102</v>
      </c>
      <c r="BW535">
        <v>23.7754516601563</v>
      </c>
      <c r="BX535">
        <v>23.459514617919901</v>
      </c>
      <c r="BY535">
        <v>23.731796264648398</v>
      </c>
      <c r="BZ535">
        <v>23.836244583129901</v>
      </c>
      <c r="CA535">
        <v>23.706619262695298</v>
      </c>
      <c r="CB535">
        <v>23.519533157348601</v>
      </c>
      <c r="CC535">
        <v>22.218065261840799</v>
      </c>
      <c r="CD535">
        <v>22.583940505981399</v>
      </c>
      <c r="CE535">
        <v>22.781007766723601</v>
      </c>
      <c r="CG535">
        <v>24.3109130859375</v>
      </c>
      <c r="CH535">
        <v>24.7215061187744</v>
      </c>
      <c r="CI535">
        <v>23.991184234619102</v>
      </c>
      <c r="CJ535">
        <v>23.7754516601563</v>
      </c>
      <c r="CK535">
        <v>23.459514617919901</v>
      </c>
      <c r="CL535">
        <v>23.731796264648398</v>
      </c>
      <c r="CM535">
        <v>23.836244583129901</v>
      </c>
      <c r="CN535">
        <v>23.706619262695298</v>
      </c>
      <c r="CO535">
        <v>23.519533157348601</v>
      </c>
      <c r="CP535">
        <v>22.218065261840799</v>
      </c>
      <c r="CQ535">
        <v>22.583940505981399</v>
      </c>
      <c r="CR535">
        <v>22.781007766723601</v>
      </c>
      <c r="CT535" t="s">
        <v>19000</v>
      </c>
      <c r="CU535" t="s">
        <v>2648</v>
      </c>
      <c r="CV535" t="s">
        <v>18691</v>
      </c>
      <c r="CW535" t="str">
        <f>CT535&amp;CU535&amp;CHAR(10)&amp;CV535</f>
        <v>&gt;A0A3Q7GPU8
MESEKPQNPSPMEPQEEGSNKISKKEAAKLERQRRRQEAAAAAAATAVSTVSIEESDPLSGNYGDVELNDLQSKAVTGRKWTEVGSIAPEMKDRVVLVRGRVQTIRPVGKKIAFVVVRERGFTVQCVLTVKPELVSSQMVKYATSLSKESIIDVEGVVTIPEKPITGATQQQVEVQISKLYCVNRAVPTLPINIEDAARSEVEIEQALEKGEQLVRVNQDTRLNFRILDMRTPANQGIFRIQCQIENIFRQFLLSEGFVGIHTPKLIGGSSEGGSAVFRLDYKGQPACLAQSPQLHKQMAICGDFGRVFEVGPVFRAEDSFTHRHLCEFTGLDVEMEIKEHYSEVMDIVDRLFVAMFDSLNEKCKKELEAVGKQYPFEPLKYLRKTLRLTFAEGIQMLKEAGVEVDPLGDLNTESERKLGQLVAEKYGTEFYILHKYPQAVRPFYTMPCHDNPSYSNSFDVFIRGEEIISGAQRVHVPELLEKRAGECGIDVKTISTYIDSFRYGAPPHGGFGVGLERVVMLFCALNNIRKTSLFPRDPQRIVP</v>
      </c>
    </row>
    <row r="536" spans="1:101" x14ac:dyDescent="0.25">
      <c r="A536" t="s">
        <v>7135</v>
      </c>
      <c r="B536" t="s">
        <v>7135</v>
      </c>
      <c r="C536" t="s">
        <v>7996</v>
      </c>
      <c r="D536" t="s">
        <v>15109</v>
      </c>
      <c r="E536" t="s">
        <v>15110</v>
      </c>
      <c r="F536" t="s">
        <v>10998</v>
      </c>
      <c r="G536">
        <v>2.44814872741699</v>
      </c>
      <c r="H536">
        <v>1.2869634628295901</v>
      </c>
      <c r="I536">
        <v>1.5606689453125</v>
      </c>
      <c r="J536">
        <v>2.0566263198852499</v>
      </c>
      <c r="K536">
        <v>2.38298511505127</v>
      </c>
      <c r="L536">
        <v>2.1313343048095699</v>
      </c>
      <c r="M536">
        <v>2.4800643920898402</v>
      </c>
      <c r="N536">
        <v>2.3484354019164999</v>
      </c>
      <c r="O536">
        <v>1.7173995971679701</v>
      </c>
      <c r="P536">
        <v>2.7935934066772501</v>
      </c>
      <c r="Q536">
        <v>2.0199537277221702</v>
      </c>
      <c r="R536">
        <v>2.5407304763793901</v>
      </c>
      <c r="S536">
        <v>2.147241989771524</v>
      </c>
      <c r="T536">
        <v>532</v>
      </c>
      <c r="X536" s="16">
        <v>-0.4250548680623365</v>
      </c>
      <c r="Z536">
        <v>0.44271380920613701</v>
      </c>
      <c r="AA536">
        <v>0.48490027677172198</v>
      </c>
      <c r="AB536">
        <v>0.32741586787850574</v>
      </c>
      <c r="AP536">
        <v>32</v>
      </c>
      <c r="AQ536">
        <v>32</v>
      </c>
      <c r="AR536">
        <v>32</v>
      </c>
      <c r="AS536">
        <v>62.7</v>
      </c>
      <c r="AT536">
        <v>62.7</v>
      </c>
      <c r="AU536">
        <v>62.7</v>
      </c>
      <c r="AV536">
        <v>67.441999999999993</v>
      </c>
      <c r="AW536">
        <v>0</v>
      </c>
      <c r="AX536">
        <v>263.02</v>
      </c>
      <c r="AY536">
        <v>8895500000</v>
      </c>
      <c r="AZ536">
        <v>272</v>
      </c>
      <c r="BA536" t="s">
        <v>6411</v>
      </c>
      <c r="BB536" t="s">
        <v>6411</v>
      </c>
      <c r="BC536" t="s">
        <v>6412</v>
      </c>
      <c r="BD536" t="s">
        <v>6228</v>
      </c>
      <c r="BE536" t="s">
        <v>6413</v>
      </c>
      <c r="BF536" s="34" t="s">
        <v>19011</v>
      </c>
      <c r="BG536">
        <v>0.67849195003509499</v>
      </c>
      <c r="BH536">
        <v>-1.9397773742675799</v>
      </c>
      <c r="BI536">
        <v>-1.32261943817139</v>
      </c>
      <c r="BJ536">
        <v>-0.20432245731353799</v>
      </c>
      <c r="BK536">
        <v>0.53155946731567405</v>
      </c>
      <c r="BL536">
        <v>-3.5869043320417397E-2</v>
      </c>
      <c r="BM536">
        <v>0.75045621395111095</v>
      </c>
      <c r="BN536">
        <v>0.45365589857101402</v>
      </c>
      <c r="BO536">
        <v>-0.96921926736831698</v>
      </c>
      <c r="BP536">
        <v>1.45740926265717</v>
      </c>
      <c r="BQ536">
        <v>-0.28701272606849698</v>
      </c>
      <c r="BR536">
        <v>0.88724762201309204</v>
      </c>
      <c r="BT536">
        <v>24.549690246581999</v>
      </c>
      <c r="BU536">
        <v>23.701869964599599</v>
      </c>
      <c r="BV536">
        <v>23.1507682800293</v>
      </c>
      <c r="BW536">
        <v>23.5941162109375</v>
      </c>
      <c r="BX536">
        <v>23.408079147338899</v>
      </c>
      <c r="BY536">
        <v>24.214452743530298</v>
      </c>
      <c r="BZ536">
        <v>24.0673503875732</v>
      </c>
      <c r="CA536">
        <v>23.7567443847656</v>
      </c>
      <c r="CB536">
        <v>23.36305809021</v>
      </c>
      <c r="CC536">
        <v>22.981809616088899</v>
      </c>
      <c r="CD536">
        <v>22.251937866210898</v>
      </c>
      <c r="CE536">
        <v>23.507606506347699</v>
      </c>
      <c r="CG536">
        <v>24.549690246581999</v>
      </c>
      <c r="CH536">
        <v>23.701869964599599</v>
      </c>
      <c r="CI536">
        <v>23.1507682800293</v>
      </c>
      <c r="CJ536">
        <v>23.5941162109375</v>
      </c>
      <c r="CK536">
        <v>23.408079147338899</v>
      </c>
      <c r="CL536">
        <v>24.214452743530298</v>
      </c>
      <c r="CM536">
        <v>24.0673503875732</v>
      </c>
      <c r="CN536">
        <v>23.7567443847656</v>
      </c>
      <c r="CO536">
        <v>23.36305809021</v>
      </c>
      <c r="CP536">
        <v>22.981809616088899</v>
      </c>
      <c r="CQ536">
        <v>22.251937866210898</v>
      </c>
      <c r="CR536">
        <v>23.507606506347699</v>
      </c>
      <c r="CT536" t="s">
        <v>19000</v>
      </c>
      <c r="CU536" t="s">
        <v>7135</v>
      </c>
      <c r="CV536" t="s">
        <v>17959</v>
      </c>
      <c r="CW536" t="str">
        <f>CT536&amp;CU536&amp;CHAR(10)&amp;CV536</f>
        <v>&gt;Q68HC8
MASSSLSSIYSPSSSFKSEVKSIHKITSSQLGSIYLPNKSRFHVHAVAREVSASLSAGNNDVVHKLKKENVGLEKNPNALWKRXVEWLYQHKELGLYLDISRVGFSDGFLEEMEPRLQKAFKDMVDLEKGAIANPDEGRMVGHYWLRSPHLAPNSFLRLQIENTLEAVCEFANDVVSGKVKTPSGGRFXQILSVGIGGSALGPQFVAEALAPDNPPLKIRFIDNTDPAGIDHQIAQLGPELASTLVIVISKSGGTPETRNGLLEVQKAFREAGLIFAKQGVAITQENSLLDNTARIEGWLARFPMFDWVGGRTSEMSAVGLLPAALQGIDIREMLAGAALMDEANRTTVVRDNPAALLALCWYWATDGVGSKDMVVLPYKDSLLLFSRYLQQLVMESLGKEFDLDGNRVNQGISVYGNKGSTDQHAYIQQLREGVHNFFATFIEVLRDRPPGHDWELEPGVTCGDYLFGMLQGTRSALYSNDRESITVTVQEVTPRSVGALVALYERAVGIYASLVNINAYHQPGVEAGKKAAGEVLALQKRVLQVLNEASCKQPVEPLTLDEIAERCHCEDDIEMIYKIIAHMAANDRALIAEGNCGTPHSIKVYLGECNVDDLYA</v>
      </c>
    </row>
    <row r="537" spans="1:101" x14ac:dyDescent="0.25">
      <c r="A537" t="s">
        <v>6736</v>
      </c>
      <c r="B537" t="s">
        <v>19523</v>
      </c>
      <c r="C537" t="s">
        <v>7177</v>
      </c>
      <c r="D537" t="s">
        <v>14927</v>
      </c>
      <c r="E537" t="s">
        <v>14928</v>
      </c>
      <c r="F537" t="s">
        <v>10999</v>
      </c>
      <c r="G537">
        <v>2.7478885650634801</v>
      </c>
      <c r="H537">
        <v>1.1356058120727499</v>
      </c>
      <c r="I537">
        <v>1.3634281158447299</v>
      </c>
      <c r="J537">
        <v>1.85416507720947</v>
      </c>
      <c r="K537">
        <v>2.5937585830688499</v>
      </c>
      <c r="L537">
        <v>1.43281173706055</v>
      </c>
      <c r="M537">
        <v>2.46786689758301</v>
      </c>
      <c r="N537">
        <v>2.5948514938354501</v>
      </c>
      <c r="O537">
        <v>2.03361892700195</v>
      </c>
      <c r="P537">
        <v>2.70830631256104</v>
      </c>
      <c r="Q537">
        <v>2.43432712554932</v>
      </c>
      <c r="R537">
        <v>2.3851747512817401</v>
      </c>
      <c r="S537">
        <v>2.1459836165110282</v>
      </c>
      <c r="T537">
        <v>533</v>
      </c>
      <c r="U537" t="s">
        <v>10428</v>
      </c>
      <c r="X537" s="16">
        <v>-0.21127096811930368</v>
      </c>
      <c r="Z537">
        <v>0.47955724225173901</v>
      </c>
      <c r="AA537">
        <v>0.43810715058597999</v>
      </c>
      <c r="AB537">
        <v>0.36466396471363327</v>
      </c>
      <c r="AP537">
        <v>13</v>
      </c>
      <c r="AQ537">
        <v>2</v>
      </c>
      <c r="AR537">
        <v>2</v>
      </c>
      <c r="AS537">
        <v>82.6</v>
      </c>
      <c r="AT537">
        <v>20.100000000000001</v>
      </c>
      <c r="AU537">
        <v>20.100000000000001</v>
      </c>
      <c r="AV537">
        <v>16.847999999999999</v>
      </c>
      <c r="AW537">
        <v>0</v>
      </c>
      <c r="AX537">
        <v>21.347999999999999</v>
      </c>
      <c r="AY537">
        <v>2087900000</v>
      </c>
      <c r="AZ537">
        <v>21</v>
      </c>
      <c r="BA537" t="s">
        <v>288</v>
      </c>
      <c r="BB537" t="s">
        <v>289</v>
      </c>
      <c r="BC537" t="s">
        <v>290</v>
      </c>
      <c r="BD537" t="s">
        <v>291</v>
      </c>
      <c r="BE537" t="s">
        <v>292</v>
      </c>
      <c r="BF537" s="34" t="s">
        <v>19011</v>
      </c>
      <c r="BG537">
        <v>1.0574245452880899</v>
      </c>
      <c r="BH537">
        <v>-1.7750282287597701</v>
      </c>
      <c r="BI537">
        <v>-1.3747907876968399</v>
      </c>
      <c r="BJ537">
        <v>-0.51266580820083596</v>
      </c>
      <c r="BK537">
        <v>0.78664952516555797</v>
      </c>
      <c r="BL537">
        <v>-1.2528978586196899</v>
      </c>
      <c r="BM537">
        <v>0.56548345088958696</v>
      </c>
      <c r="BN537">
        <v>0.78856956958770796</v>
      </c>
      <c r="BO537">
        <v>-0.19740189611911799</v>
      </c>
      <c r="BP537">
        <v>0.98788660764694203</v>
      </c>
      <c r="BQ537">
        <v>0.50656086206436202</v>
      </c>
      <c r="BR537">
        <v>0.42021015286445601</v>
      </c>
      <c r="BT537">
        <v>24.849430084228501</v>
      </c>
      <c r="BU537">
        <v>23.550512313842798</v>
      </c>
      <c r="BV537">
        <v>22.953527450561499</v>
      </c>
      <c r="BW537">
        <v>23.391654968261701</v>
      </c>
      <c r="BX537">
        <v>23.618852615356399</v>
      </c>
      <c r="BY537">
        <v>23.5159301757813</v>
      </c>
      <c r="BZ537">
        <v>24.055152893066399</v>
      </c>
      <c r="CA537">
        <v>24.003160476684599</v>
      </c>
      <c r="CB537">
        <v>23.679277420043899</v>
      </c>
      <c r="CC537">
        <v>22.896522521972699</v>
      </c>
      <c r="CD537">
        <v>22.6663112640381</v>
      </c>
      <c r="CE537">
        <v>23.35205078125</v>
      </c>
      <c r="CG537">
        <v>24.849430084228501</v>
      </c>
      <c r="CH537">
        <v>23.550512313842798</v>
      </c>
      <c r="CI537">
        <v>22.953527450561499</v>
      </c>
      <c r="CJ537">
        <v>23.391654968261701</v>
      </c>
      <c r="CK537">
        <v>23.618852615356399</v>
      </c>
      <c r="CL537">
        <v>23.5159301757813</v>
      </c>
      <c r="CM537">
        <v>24.055152893066399</v>
      </c>
      <c r="CN537">
        <v>24.003160476684599</v>
      </c>
      <c r="CO537">
        <v>23.679277420043899</v>
      </c>
      <c r="CP537">
        <v>22.896522521972699</v>
      </c>
      <c r="CQ537">
        <v>22.6663112640381</v>
      </c>
      <c r="CR537">
        <v>23.35205078125</v>
      </c>
      <c r="CT537" t="s">
        <v>19000</v>
      </c>
      <c r="CU537" t="s">
        <v>6736</v>
      </c>
      <c r="CV537" t="s">
        <v>18041</v>
      </c>
      <c r="CW537" t="str">
        <f>CT537&amp;CU537&amp;CHAR(10)&amp;CV537</f>
        <v>&gt;A0A3Q7E957
MADQLTEDQISEFKEAFSLFDKDGDGCITTKELGTVMRSLGQNPTEAELQDMINEVDADGNGTIDFPEFLNLMARKMKDTDSEEELKEAFRVFDKDQNGFISAAELRHVMTNLGEKLTDEEVDEMIREADVDGDGQINYDEFVKVMMAK</v>
      </c>
    </row>
    <row r="538" spans="1:101" x14ac:dyDescent="0.25">
      <c r="A538" t="s">
        <v>7138</v>
      </c>
      <c r="B538" t="s">
        <v>7138</v>
      </c>
      <c r="C538" t="s">
        <v>8037</v>
      </c>
      <c r="D538" t="s">
        <v>15111</v>
      </c>
      <c r="E538" t="s">
        <v>15112</v>
      </c>
      <c r="F538" t="s">
        <v>11000</v>
      </c>
      <c r="G538">
        <v>2.3150672912597701</v>
      </c>
      <c r="H538">
        <v>2.0243291854858398</v>
      </c>
      <c r="I538">
        <v>1.6279659271240201</v>
      </c>
      <c r="J538">
        <v>2.0218019485473602</v>
      </c>
      <c r="K538">
        <v>2.6208295822143599</v>
      </c>
      <c r="L538">
        <v>1.50448799133301</v>
      </c>
      <c r="M538">
        <v>2.4958972930908199</v>
      </c>
      <c r="N538">
        <v>2.3639249801635698</v>
      </c>
      <c r="O538">
        <v>1.8284149169921899</v>
      </c>
      <c r="P538">
        <v>2.4653596878051798</v>
      </c>
      <c r="Q538">
        <v>1.9207181930542001</v>
      </c>
      <c r="R538">
        <v>2.5560121536254901</v>
      </c>
      <c r="S538">
        <v>2.1454007625579838</v>
      </c>
      <c r="T538">
        <v>534</v>
      </c>
      <c r="X538" s="16">
        <v>-5.9919039408366848E-2</v>
      </c>
      <c r="Z538">
        <v>0.81383179216204304</v>
      </c>
      <c r="AA538">
        <v>0.125012033038886</v>
      </c>
      <c r="AB538">
        <v>0.74987343222947411</v>
      </c>
      <c r="AP538">
        <v>14</v>
      </c>
      <c r="AQ538">
        <v>13</v>
      </c>
      <c r="AR538">
        <v>11</v>
      </c>
      <c r="AS538">
        <v>43.3</v>
      </c>
      <c r="AT538">
        <v>40.9</v>
      </c>
      <c r="AU538">
        <v>36</v>
      </c>
      <c r="AV538">
        <v>41.487000000000002</v>
      </c>
      <c r="AW538">
        <v>0</v>
      </c>
      <c r="AX538">
        <v>135.41</v>
      </c>
      <c r="AY538">
        <v>4806700000</v>
      </c>
      <c r="AZ538">
        <v>125</v>
      </c>
      <c r="BA538" t="s">
        <v>6447</v>
      </c>
      <c r="BB538" t="s">
        <v>6447</v>
      </c>
      <c r="BC538" t="s">
        <v>6448</v>
      </c>
      <c r="BE538" t="s">
        <v>6449</v>
      </c>
      <c r="BF538" s="34" t="s">
        <v>19011</v>
      </c>
      <c r="BG538">
        <v>0.45114436745643599</v>
      </c>
      <c r="BH538">
        <v>-0.32193008065223699</v>
      </c>
      <c r="BI538">
        <v>-1.3758624792098999</v>
      </c>
      <c r="BJ538">
        <v>-0.32865002751350397</v>
      </c>
      <c r="BK538">
        <v>1.2641682624816899</v>
      </c>
      <c r="BL538">
        <v>-1.70419108867645</v>
      </c>
      <c r="BM538">
        <v>0.93197250366210904</v>
      </c>
      <c r="BN538">
        <v>0.58105725049972501</v>
      </c>
      <c r="BO538">
        <v>-0.84286737442016602</v>
      </c>
      <c r="BP538">
        <v>0.85077279806137096</v>
      </c>
      <c r="BQ538">
        <v>-0.59743237495422397</v>
      </c>
      <c r="BR538">
        <v>1.09181833267212</v>
      </c>
      <c r="BT538">
        <v>24.416608810424801</v>
      </c>
      <c r="BU538">
        <v>24.439235687255898</v>
      </c>
      <c r="BV538">
        <v>23.218065261840799</v>
      </c>
      <c r="BW538">
        <v>23.559291839599599</v>
      </c>
      <c r="BX538">
        <v>23.645923614501999</v>
      </c>
      <c r="BY538">
        <v>23.5876064300537</v>
      </c>
      <c r="BZ538">
        <v>24.083183288574201</v>
      </c>
      <c r="CA538">
        <v>23.772233963012699</v>
      </c>
      <c r="CB538">
        <v>23.474073410034201</v>
      </c>
      <c r="CC538">
        <v>22.6535758972168</v>
      </c>
      <c r="CD538">
        <v>22.152702331543001</v>
      </c>
      <c r="CE538">
        <v>23.5228881835938</v>
      </c>
      <c r="CG538">
        <v>24.416608810424801</v>
      </c>
      <c r="CH538">
        <v>24.439235687255898</v>
      </c>
      <c r="CI538">
        <v>23.218065261840799</v>
      </c>
      <c r="CJ538">
        <v>23.559291839599599</v>
      </c>
      <c r="CK538">
        <v>23.645923614501999</v>
      </c>
      <c r="CL538">
        <v>23.5876064300537</v>
      </c>
      <c r="CM538">
        <v>24.083183288574201</v>
      </c>
      <c r="CN538">
        <v>23.772233963012699</v>
      </c>
      <c r="CO538">
        <v>23.474073410034201</v>
      </c>
      <c r="CP538">
        <v>22.6535758972168</v>
      </c>
      <c r="CQ538">
        <v>22.152702331543001</v>
      </c>
      <c r="CR538">
        <v>23.5228881835938</v>
      </c>
      <c r="CT538" t="s">
        <v>19000</v>
      </c>
      <c r="CU538" t="s">
        <v>7138</v>
      </c>
      <c r="CV538" t="s">
        <v>18717</v>
      </c>
      <c r="CW538" t="str">
        <f>CT538&amp;CU538&amp;CHAR(10)&amp;CV538</f>
        <v>&gt;Q6VWJ5
MALHATAFSFTGVSTSSKSSRSALLSLPRRCAVKATSQYPHSFPRCKIQGRALPSDNGLVEKDESSLVVCFGEMLIDFVPTTSGLSLAEAPAFKKAPGGAPANVAVGISRLGGSSAFIGKVGEDEFGYMLAEILKENNVNSDGMRFDPGARTALAFVTLRKDGEREFMFYRNPSADMLLQEDELDLELIRKAKVFHYGSISLITEPCKSAHIAAAKAAKDAGVILSYDPNLRLPLWPSAESAREGILSIWNTADIIKISEEEISFLTQGEDPYDDNVVRKLYHPNLKLLLVTEGPEGCRYYTKDFSGRVKGIKVDAVDTTGAGDAFVAGILSQLASDVSLLQDEGKLRDALSFANACGALTVMERGAIPALPTKEVVLNTLLKSVA</v>
      </c>
    </row>
    <row r="539" spans="1:101" x14ac:dyDescent="0.25">
      <c r="A539" t="s">
        <v>1327</v>
      </c>
      <c r="B539" t="s">
        <v>19524</v>
      </c>
      <c r="C539" t="s">
        <v>7397</v>
      </c>
      <c r="D539" t="s">
        <v>15113</v>
      </c>
      <c r="E539" t="s">
        <v>15114</v>
      </c>
      <c r="F539" t="s">
        <v>11001</v>
      </c>
      <c r="G539">
        <v>2.0063495635986301</v>
      </c>
      <c r="H539">
        <v>2.2323904037475599</v>
      </c>
      <c r="I539">
        <v>2.2966880798339799</v>
      </c>
      <c r="J539">
        <v>2.1642732620239298</v>
      </c>
      <c r="K539">
        <v>2.08214282989502</v>
      </c>
      <c r="L539">
        <v>1.32729339599609</v>
      </c>
      <c r="M539">
        <v>1.7644958496093801</v>
      </c>
      <c r="N539">
        <v>2.4909811019897501</v>
      </c>
      <c r="O539">
        <v>1.8502883911132799</v>
      </c>
      <c r="P539">
        <v>2.4901590347289999</v>
      </c>
      <c r="Q539">
        <v>2.6584825515747101</v>
      </c>
      <c r="R539">
        <v>2.3528814315795898</v>
      </c>
      <c r="S539">
        <v>2.1430354913075766</v>
      </c>
      <c r="T539">
        <v>535</v>
      </c>
      <c r="X539" s="16">
        <v>0.32057285308837669</v>
      </c>
      <c r="Z539">
        <v>0.30359806763285002</v>
      </c>
      <c r="AA539">
        <v>0.75739275976602805</v>
      </c>
      <c r="AB539">
        <v>0.17482649077642648</v>
      </c>
      <c r="AP539">
        <v>21</v>
      </c>
      <c r="AQ539">
        <v>21</v>
      </c>
      <c r="AR539">
        <v>21</v>
      </c>
      <c r="AS539">
        <v>46</v>
      </c>
      <c r="AT539">
        <v>46</v>
      </c>
      <c r="AU539">
        <v>46</v>
      </c>
      <c r="AV539">
        <v>60.063000000000002</v>
      </c>
      <c r="AW539">
        <v>0</v>
      </c>
      <c r="AX539">
        <v>94.751999999999995</v>
      </c>
      <c r="AY539">
        <v>7208900000</v>
      </c>
      <c r="AZ539">
        <v>105</v>
      </c>
      <c r="BA539" t="s">
        <v>1327</v>
      </c>
      <c r="BB539" t="s">
        <v>1327</v>
      </c>
      <c r="BC539" t="s">
        <v>1328</v>
      </c>
      <c r="BF539" s="34" t="s">
        <v>19011</v>
      </c>
      <c r="BG539">
        <v>-0.37012928724288902</v>
      </c>
      <c r="BH539">
        <v>0.24196250736713401</v>
      </c>
      <c r="BI539">
        <v>0.41607299447059598</v>
      </c>
      <c r="BJ539">
        <v>5.7509362697601298E-2</v>
      </c>
      <c r="BK539">
        <v>-0.16489011049270599</v>
      </c>
      <c r="BL539">
        <v>-2.2089328765869101</v>
      </c>
      <c r="BM539">
        <v>-1.0250403881073</v>
      </c>
      <c r="BN539">
        <v>0.94219541549682595</v>
      </c>
      <c r="BO539">
        <v>-0.79272443056106601</v>
      </c>
      <c r="BP539">
        <v>0.93996936082839999</v>
      </c>
      <c r="BQ539">
        <v>1.39576947689056</v>
      </c>
      <c r="BR539">
        <v>0.56823790073394798</v>
      </c>
      <c r="BT539">
        <v>24.1078910827637</v>
      </c>
      <c r="BU539">
        <v>24.647296905517599</v>
      </c>
      <c r="BV539">
        <v>23.886787414550799</v>
      </c>
      <c r="BW539">
        <v>23.7017631530762</v>
      </c>
      <c r="BX539">
        <v>23.107236862182599</v>
      </c>
      <c r="BY539">
        <v>23.4104118347168</v>
      </c>
      <c r="BZ539">
        <v>23.351781845092798</v>
      </c>
      <c r="CA539">
        <v>23.899290084838899</v>
      </c>
      <c r="CB539">
        <v>23.495946884155298</v>
      </c>
      <c r="CC539">
        <v>22.6783752441406</v>
      </c>
      <c r="CD539">
        <v>22.890466690063501</v>
      </c>
      <c r="CE539">
        <v>23.319757461547901</v>
      </c>
      <c r="CG539">
        <v>24.1078910827637</v>
      </c>
      <c r="CH539">
        <v>24.647296905517599</v>
      </c>
      <c r="CI539">
        <v>23.886787414550799</v>
      </c>
      <c r="CJ539">
        <v>23.7017631530762</v>
      </c>
      <c r="CK539">
        <v>23.107236862182599</v>
      </c>
      <c r="CL539">
        <v>23.4104118347168</v>
      </c>
      <c r="CM539">
        <v>23.351781845092798</v>
      </c>
      <c r="CN539">
        <v>23.899290084838899</v>
      </c>
      <c r="CO539">
        <v>23.495946884155298</v>
      </c>
      <c r="CP539">
        <v>22.6783752441406</v>
      </c>
      <c r="CQ539">
        <v>22.890466690063501</v>
      </c>
      <c r="CR539">
        <v>23.319757461547901</v>
      </c>
      <c r="CT539" t="s">
        <v>19000</v>
      </c>
      <c r="CU539" t="s">
        <v>1327</v>
      </c>
      <c r="CV539" t="s">
        <v>17505</v>
      </c>
      <c r="CW539" t="str">
        <f>CT539&amp;CU539&amp;CHAR(10)&amp;CV539</f>
        <v>&gt;A0A3Q7FC02
MAASWCIEKRGSIRNDSFRDNDNIPETGCLSIIVLGASGDLAKKKTFPALFNLYRQGFLQSNEVHIFGYARTKISDDDLRSRIRGYLSRGKENEGEVLEFLQLIKYVSGSYDSGEGFTLLDKAISEHEFSKNSTEGSSRRLFYFALPPSVYPSVCRMIKSYFDFKELPAYCITYVKYPQVTVLADLGGWTRIVVEKPFGKDLASSEQLSSQIGELFDEPQIYRIDHYLGKELVQNLLVLRFANRFFLPLWNRDNIDNIQIVFREDFGTEGRGGYFDEYGIIRDIIQNHLLQVLCLVAMEKPVSQKPEHIRDEKVKVLQSMLPIKDEEVVLGQYEGYKDDPTVPNNSNTPTFATMVLRIHNERWEGVPFIMKAGKALNSRKAEIRVQFKDVPGQKQGRNEFVIRLQPSEAMYMKLTVKKPGLEMSTVQSELDLSYGQRYQGVVIPEAYERLILDTIRGDQQHFVRRDELKAAWEIFTPLLHRIDNGEVKPIPYKPGSRGPAEADELLQHAGYVQTHGYIWIPPTL</v>
      </c>
    </row>
    <row r="540" spans="1:101" x14ac:dyDescent="0.25">
      <c r="A540" t="s">
        <v>6892</v>
      </c>
      <c r="B540" t="s">
        <v>19525</v>
      </c>
      <c r="C540" t="s">
        <v>7177</v>
      </c>
      <c r="D540" t="s">
        <v>15115</v>
      </c>
      <c r="E540">
        <v>0</v>
      </c>
      <c r="F540" t="s">
        <v>11002</v>
      </c>
      <c r="G540">
        <v>1.3671989440918</v>
      </c>
      <c r="H540">
        <v>2.3344392776489298</v>
      </c>
      <c r="I540">
        <v>2.5121154785156299</v>
      </c>
      <c r="J540">
        <v>1.1222829818725599</v>
      </c>
      <c r="K540">
        <v>2.16126537322998</v>
      </c>
      <c r="L540">
        <v>0.51681900024414096</v>
      </c>
      <c r="M540">
        <v>2.0094470977783199</v>
      </c>
      <c r="N540">
        <v>2.6160593032836901</v>
      </c>
      <c r="O540">
        <v>2.6069717407226598</v>
      </c>
      <c r="P540">
        <v>3.0633172988891602</v>
      </c>
      <c r="Q540">
        <v>2.87317562103271</v>
      </c>
      <c r="R540">
        <v>2.5100431442260698</v>
      </c>
      <c r="S540">
        <v>2.1410946051279711</v>
      </c>
      <c r="T540">
        <v>536</v>
      </c>
      <c r="X540" s="16">
        <v>0.80446211496989295</v>
      </c>
      <c r="Z540">
        <v>0.17613636363636401</v>
      </c>
      <c r="AA540">
        <v>1.30454621474003</v>
      </c>
      <c r="AB540">
        <v>4.9596814694509356E-2</v>
      </c>
      <c r="AP540">
        <v>17</v>
      </c>
      <c r="AQ540">
        <v>17</v>
      </c>
      <c r="AR540">
        <v>17</v>
      </c>
      <c r="AS540">
        <v>47.6</v>
      </c>
      <c r="AT540">
        <v>47.6</v>
      </c>
      <c r="AU540">
        <v>47.6</v>
      </c>
      <c r="AV540">
        <v>36.904000000000003</v>
      </c>
      <c r="AW540">
        <v>0</v>
      </c>
      <c r="AX540">
        <v>57.116999999999997</v>
      </c>
      <c r="AY540">
        <v>4639100000</v>
      </c>
      <c r="AZ540">
        <v>121</v>
      </c>
      <c r="BA540" t="s">
        <v>2954</v>
      </c>
      <c r="BB540" t="s">
        <v>2955</v>
      </c>
      <c r="BC540" t="s">
        <v>2956</v>
      </c>
      <c r="BE540" t="s">
        <v>2957</v>
      </c>
      <c r="BF540" s="34" t="s">
        <v>19011</v>
      </c>
      <c r="BG540">
        <v>-1.0119696855545</v>
      </c>
      <c r="BH540">
        <v>0.25282341241836498</v>
      </c>
      <c r="BI540">
        <v>0.48515826463699302</v>
      </c>
      <c r="BJ540">
        <v>-1.3322292566299401</v>
      </c>
      <c r="BK540">
        <v>2.6375913992524098E-2</v>
      </c>
      <c r="BL540">
        <v>-2.1239526271820099</v>
      </c>
      <c r="BM540">
        <v>-0.17214632034301799</v>
      </c>
      <c r="BN540">
        <v>0.62107837200164795</v>
      </c>
      <c r="BO540">
        <v>0.60919523239135698</v>
      </c>
      <c r="BP540">
        <v>1.20592665672302</v>
      </c>
      <c r="BQ540">
        <v>0.95729154348373402</v>
      </c>
      <c r="BR540">
        <v>0.48244839906692499</v>
      </c>
      <c r="BT540">
        <v>23.4687404632568</v>
      </c>
      <c r="BU540">
        <v>24.749345779418899</v>
      </c>
      <c r="BV540">
        <v>24.102214813232401</v>
      </c>
      <c r="BW540">
        <v>22.659772872924801</v>
      </c>
      <c r="BX540">
        <v>23.186359405517599</v>
      </c>
      <c r="BY540">
        <v>22.599937438964801</v>
      </c>
      <c r="BZ540">
        <v>23.596733093261701</v>
      </c>
      <c r="CA540">
        <v>24.024368286132798</v>
      </c>
      <c r="CB540">
        <v>24.252630233764599</v>
      </c>
      <c r="CC540">
        <v>23.251533508300799</v>
      </c>
      <c r="CD540">
        <v>23.105159759521499</v>
      </c>
      <c r="CE540">
        <v>23.4769191741943</v>
      </c>
      <c r="CG540">
        <v>23.4687404632568</v>
      </c>
      <c r="CH540">
        <v>24.749345779418899</v>
      </c>
      <c r="CI540">
        <v>24.102214813232401</v>
      </c>
      <c r="CJ540">
        <v>22.659772872924801</v>
      </c>
      <c r="CK540">
        <v>23.186359405517599</v>
      </c>
      <c r="CL540">
        <v>22.599937438964801</v>
      </c>
      <c r="CM540">
        <v>23.596733093261701</v>
      </c>
      <c r="CN540">
        <v>24.024368286132798</v>
      </c>
      <c r="CO540">
        <v>24.252630233764599</v>
      </c>
      <c r="CP540">
        <v>23.251533508300799</v>
      </c>
      <c r="CQ540">
        <v>23.105159759521499</v>
      </c>
      <c r="CR540">
        <v>23.4769191741943</v>
      </c>
      <c r="CT540" t="s">
        <v>19000</v>
      </c>
      <c r="CU540" t="s">
        <v>6892</v>
      </c>
      <c r="CV540" t="s">
        <v>16918</v>
      </c>
      <c r="CW540" t="str">
        <f>CT540&amp;CU540&amp;CHAR(10)&amp;CV540</f>
        <v>&gt;A0A3Q7HXX4
MDLLLLEKTLIGLFFAILIAIIISKLRSKRFKLPPGPIPVPIFGNWLQVGDDLNHRNLTEYAKKFGDVFLLRMGQRNLAVVSSPELAKEVLHTQGVEFGSRTRNVVFDIFTGKGQDMVFTVYGEHWRKMRRIMTVPFFTNKVVQQYRGGWESEAASVVEDVKKNPESATNGIVLRKRLQLMMYNNMFRIMFDRRFESEDDPLFVKLRALNGERSRLAQSFEYNYGDFIPILRPFLRGYLKICKEVKEKRLKLFKDYFVDERKKLANTKSMDSNALKCAIDHILEAQQKGEINEDNVLYIVENINVAGMFRNNIYLIL</v>
      </c>
    </row>
    <row r="541" spans="1:101" x14ac:dyDescent="0.25">
      <c r="A541" t="s">
        <v>698</v>
      </c>
      <c r="B541" t="s">
        <v>19526</v>
      </c>
      <c r="C541" t="s">
        <v>7177</v>
      </c>
      <c r="D541" t="s">
        <v>15116</v>
      </c>
      <c r="E541" t="s">
        <v>14993</v>
      </c>
      <c r="F541" t="s">
        <v>11003</v>
      </c>
      <c r="G541">
        <v>2.33012771606445</v>
      </c>
      <c r="H541">
        <v>2.6285696029663099</v>
      </c>
      <c r="I541">
        <v>3.0231990814209002</v>
      </c>
      <c r="J541">
        <v>0.90617847442626998</v>
      </c>
      <c r="K541">
        <v>1.3874368667602499</v>
      </c>
      <c r="L541">
        <v>1.2247409820556601</v>
      </c>
      <c r="M541">
        <v>2.4470252990722701</v>
      </c>
      <c r="N541">
        <v>2.83119869232178</v>
      </c>
      <c r="O541">
        <v>1.5160827636718801</v>
      </c>
      <c r="P541">
        <v>2.7230672836303702</v>
      </c>
      <c r="Q541">
        <v>2.65173244476318</v>
      </c>
      <c r="R541">
        <v>1.9960699081420901</v>
      </c>
      <c r="S541">
        <v>2.1387857596079507</v>
      </c>
      <c r="T541">
        <v>537</v>
      </c>
      <c r="X541" s="16">
        <v>1.4878466924031601</v>
      </c>
      <c r="Z541">
        <v>0.106877551020408</v>
      </c>
      <c r="AA541">
        <v>1.8340510837602899</v>
      </c>
      <c r="AB541">
        <v>1.4653754664614944E-2</v>
      </c>
      <c r="AP541">
        <v>13</v>
      </c>
      <c r="AQ541">
        <v>13</v>
      </c>
      <c r="AR541">
        <v>13</v>
      </c>
      <c r="AS541">
        <v>47.5</v>
      </c>
      <c r="AT541">
        <v>47.5</v>
      </c>
      <c r="AU541">
        <v>47.5</v>
      </c>
      <c r="AV541">
        <v>34.957000000000001</v>
      </c>
      <c r="AW541">
        <v>0</v>
      </c>
      <c r="AX541">
        <v>71.674999999999997</v>
      </c>
      <c r="AY541">
        <v>4857600000</v>
      </c>
      <c r="AZ541">
        <v>95</v>
      </c>
      <c r="BA541" t="s">
        <v>698</v>
      </c>
      <c r="BB541" t="s">
        <v>698</v>
      </c>
      <c r="BC541" t="s">
        <v>699</v>
      </c>
      <c r="BF541" s="34" t="s">
        <v>19011</v>
      </c>
      <c r="BG541">
        <v>0.26901140809059099</v>
      </c>
      <c r="BH541">
        <v>0.68859672546386697</v>
      </c>
      <c r="BI541">
        <v>1.24341404438019</v>
      </c>
      <c r="BJ541">
        <v>-1.7329467535018901</v>
      </c>
      <c r="BK541">
        <v>-1.05633616447449</v>
      </c>
      <c r="BL541">
        <v>-1.28507351875305</v>
      </c>
      <c r="BM541">
        <v>0.43336001038551297</v>
      </c>
      <c r="BN541">
        <v>0.97347688674926802</v>
      </c>
      <c r="BO541">
        <v>-0.87547034025192305</v>
      </c>
      <c r="BP541">
        <v>0.821452856063843</v>
      </c>
      <c r="BQ541">
        <v>0.72116178274154696</v>
      </c>
      <c r="BR541">
        <v>-0.20064701139926899</v>
      </c>
      <c r="BT541">
        <v>24.431669235229499</v>
      </c>
      <c r="BU541">
        <v>25.0434761047363</v>
      </c>
      <c r="BV541">
        <v>24.613298416137699</v>
      </c>
      <c r="BW541">
        <v>22.443668365478501</v>
      </c>
      <c r="BX541">
        <v>22.412530899047901</v>
      </c>
      <c r="BY541">
        <v>23.307859420776399</v>
      </c>
      <c r="BZ541">
        <v>24.0343112945557</v>
      </c>
      <c r="CA541">
        <v>24.239507675170898</v>
      </c>
      <c r="CB541">
        <v>23.161741256713899</v>
      </c>
      <c r="CC541">
        <v>22.911283493041999</v>
      </c>
      <c r="CD541">
        <v>22.883716583251999</v>
      </c>
      <c r="CE541">
        <v>22.962945938110401</v>
      </c>
      <c r="CG541">
        <v>24.431669235229499</v>
      </c>
      <c r="CH541">
        <v>25.0434761047363</v>
      </c>
      <c r="CI541">
        <v>24.613298416137699</v>
      </c>
      <c r="CJ541">
        <v>22.443668365478501</v>
      </c>
      <c r="CK541">
        <v>22.412530899047901</v>
      </c>
      <c r="CL541">
        <v>23.307859420776399</v>
      </c>
      <c r="CM541">
        <v>24.0343112945557</v>
      </c>
      <c r="CN541">
        <v>24.239507675170898</v>
      </c>
      <c r="CO541">
        <v>23.161741256713899</v>
      </c>
      <c r="CP541">
        <v>22.911283493041999</v>
      </c>
      <c r="CQ541">
        <v>22.883716583251999</v>
      </c>
      <c r="CR541">
        <v>22.962945938110401</v>
      </c>
      <c r="CT541" t="s">
        <v>19000</v>
      </c>
      <c r="CU541" t="s">
        <v>698</v>
      </c>
      <c r="CV541" t="s">
        <v>16663</v>
      </c>
      <c r="CW541" t="str">
        <f>CT541&amp;CU541&amp;CHAR(10)&amp;CV541</f>
        <v>&gt;A0A3Q7ER22
MSTLQLGIILSSSSPMFLASNSHIPKNVLPSISLFPTYFVKNPCRRTYSHADPRRGLFKISCSSTSENLNKESDVVVVEEKSVSVILLAGGKGKRMGASMPKQYLPLLGQPIALYSFYTFSKMPQVKEIIVVCDPSYQDIFEDAKEYIQVDLKFALPGKERQDSVYSGLQEVDSNSKLACIHDSARPLVQIEDVEKHIISSLQVLKDGWLVGAAVLGVPAKATIKEANSESFVVKTLDRKTLWEMQTPQIIKPELLKKGFELVNREGLEVTDDVSIVEHLKHPVYITEGSYTNIKVTTPDDLLLAERILNIEES</v>
      </c>
    </row>
    <row r="542" spans="1:101" x14ac:dyDescent="0.25">
      <c r="A542" t="s">
        <v>3044</v>
      </c>
      <c r="B542" t="s">
        <v>19527</v>
      </c>
      <c r="C542" t="s">
        <v>7177</v>
      </c>
      <c r="D542" t="s">
        <v>14759</v>
      </c>
      <c r="E542" t="s">
        <v>14670</v>
      </c>
      <c r="F542" t="s">
        <v>11004</v>
      </c>
      <c r="G542">
        <v>3.0634937286377002</v>
      </c>
      <c r="H542">
        <v>2.0343790054321298</v>
      </c>
      <c r="I542">
        <v>2.3884849548339799</v>
      </c>
      <c r="J542">
        <v>1.48198223114014</v>
      </c>
      <c r="K542">
        <v>2.3249349594116202</v>
      </c>
      <c r="L542">
        <v>1.28581047058105</v>
      </c>
      <c r="M542">
        <v>2.1693553924560498</v>
      </c>
      <c r="N542">
        <v>2.0381383895874001</v>
      </c>
      <c r="O542">
        <v>1.75423240661621</v>
      </c>
      <c r="P542">
        <v>2.5805692672729501</v>
      </c>
      <c r="Q542">
        <v>2.5309152603149401</v>
      </c>
      <c r="R542">
        <v>1.88605213165283</v>
      </c>
      <c r="S542">
        <v>2.1281956831614166</v>
      </c>
      <c r="T542">
        <v>538</v>
      </c>
      <c r="X542" s="16">
        <v>0.79787667592366618</v>
      </c>
      <c r="Z542">
        <v>0.321886995515695</v>
      </c>
      <c r="AA542">
        <v>0.70709125522953198</v>
      </c>
      <c r="AB542">
        <v>0.19629477731594777</v>
      </c>
      <c r="AP542">
        <v>24</v>
      </c>
      <c r="AQ542">
        <v>20</v>
      </c>
      <c r="AR542">
        <v>20</v>
      </c>
      <c r="AS542">
        <v>51.5</v>
      </c>
      <c r="AT542">
        <v>44.1</v>
      </c>
      <c r="AU542">
        <v>44.1</v>
      </c>
      <c r="AV542">
        <v>65.884</v>
      </c>
      <c r="AW542">
        <v>0</v>
      </c>
      <c r="AX542">
        <v>323.31</v>
      </c>
      <c r="AY542">
        <v>8249500000</v>
      </c>
      <c r="AZ542">
        <v>187</v>
      </c>
      <c r="BA542" t="s">
        <v>3044</v>
      </c>
      <c r="BB542" t="s">
        <v>3044</v>
      </c>
      <c r="BC542" t="s">
        <v>3045</v>
      </c>
      <c r="BF542" s="34" t="s">
        <v>19011</v>
      </c>
      <c r="BG542">
        <v>1.89051473140717</v>
      </c>
      <c r="BH542">
        <v>-0.189631327986717</v>
      </c>
      <c r="BI542">
        <v>0.52612179517746005</v>
      </c>
      <c r="BJ542">
        <v>-1.3061889410018901</v>
      </c>
      <c r="BK542">
        <v>0.39766842126846302</v>
      </c>
      <c r="BL542">
        <v>-1.7027102708816499</v>
      </c>
      <c r="BM542">
        <v>8.3195976912975297E-2</v>
      </c>
      <c r="BN542">
        <v>-0.182032495737076</v>
      </c>
      <c r="BO542">
        <v>-0.75589066743850697</v>
      </c>
      <c r="BP542">
        <v>0.91438114643096902</v>
      </c>
      <c r="BQ542">
        <v>0.81401568651199296</v>
      </c>
      <c r="BR542">
        <v>-0.48944392800331099</v>
      </c>
      <c r="BT542">
        <v>25.165035247802699</v>
      </c>
      <c r="BU542">
        <v>24.449285507202099</v>
      </c>
      <c r="BV542">
        <v>23.978584289550799</v>
      </c>
      <c r="BW542">
        <v>23.019472122192401</v>
      </c>
      <c r="BX542">
        <v>23.350028991699201</v>
      </c>
      <c r="BY542">
        <v>23.3689289093018</v>
      </c>
      <c r="BZ542">
        <v>23.756641387939499</v>
      </c>
      <c r="CA542">
        <v>23.446447372436499</v>
      </c>
      <c r="CB542">
        <v>23.3998908996582</v>
      </c>
      <c r="CC542">
        <v>22.768785476684599</v>
      </c>
      <c r="CD542">
        <v>22.7628993988037</v>
      </c>
      <c r="CE542">
        <v>22.852928161621101</v>
      </c>
      <c r="CG542">
        <v>25.165035247802699</v>
      </c>
      <c r="CH542">
        <v>24.449285507202099</v>
      </c>
      <c r="CI542">
        <v>23.978584289550799</v>
      </c>
      <c r="CJ542">
        <v>23.019472122192401</v>
      </c>
      <c r="CK542">
        <v>23.350028991699201</v>
      </c>
      <c r="CL542">
        <v>23.3689289093018</v>
      </c>
      <c r="CM542">
        <v>23.756641387939499</v>
      </c>
      <c r="CN542">
        <v>23.446447372436499</v>
      </c>
      <c r="CO542">
        <v>23.3998908996582</v>
      </c>
      <c r="CP542">
        <v>22.768785476684599</v>
      </c>
      <c r="CQ542">
        <v>22.7628993988037</v>
      </c>
      <c r="CR542">
        <v>22.852928161621101</v>
      </c>
      <c r="CT542" t="s">
        <v>19000</v>
      </c>
      <c r="CU542" t="s">
        <v>3044</v>
      </c>
      <c r="CV542" t="s">
        <v>17584</v>
      </c>
      <c r="CW542" t="str">
        <f>CT542&amp;CU542&amp;CHAR(10)&amp;CV542</f>
        <v>&gt;A0A3Q7H376
MLPPTPLLHIDSRRGISLQLLKPSFSIHFLLIMASANGMSTASILSSSSKQVGLKGRRVNQLQGQKFNNKASKSRLVVRANAKDIAFDQKSRAALQAGIDKLVNVVGVTLGPRGRNVVLDEYDTPKVVNDGVTIARAIELADAMENAGATLIREVASLTNDAAGDGTTTASVLAREIIKHGLLSVTSGANPVSLKRGIDKTVNALVAMLERRARPVKGRDDIKAIASISAGNDDEIGTMIADAIDKVGPDGVLSIESSSSFETTVRVEEGMEIDKGYISPQFITNQEKLVVEFENARVLVTDHDISAIKDIMPLLEKATQLRAPLLIIAGEVTGEALATLIVNKLRGILNVAAIRAPGFGQRRKALLQDIAIVTGAEYQAADLCMPVESTPVEALGFARKVTITKDSTTILADDVSKDEIQARISQIKKELDMSESVSDSEKLSERIAKLSGGVAVIKVGAATEAELEDRKLRIEDAKNATFAAIEEGIVPGGGAALVHLSNYVPAIKDNLEDPDEKLGADIVQKALVAPASLIAQNAGVEGEVVVEKIKGSKWKMGYNAMTDKYEDLVEAGVIDPAMVTRCALQNAASVAGMVLTTQAIVVDKKMPSAPAFAPPQGLPMM</v>
      </c>
    </row>
    <row r="543" spans="1:101" x14ac:dyDescent="0.25">
      <c r="A543" t="s">
        <v>6523</v>
      </c>
      <c r="B543" t="s">
        <v>19528</v>
      </c>
      <c r="C543" t="s">
        <v>7351</v>
      </c>
      <c r="D543" t="s">
        <v>15117</v>
      </c>
      <c r="E543">
        <v>0</v>
      </c>
      <c r="F543" t="s">
        <v>11005</v>
      </c>
      <c r="G543">
        <v>2.7112503051757799</v>
      </c>
      <c r="H543">
        <v>2.9715948104858398</v>
      </c>
      <c r="I543">
        <v>3.0460643768310498</v>
      </c>
      <c r="J543">
        <v>1.51175785064697</v>
      </c>
      <c r="K543">
        <v>1.57985019683838</v>
      </c>
      <c r="L543">
        <v>1.07877540588379</v>
      </c>
      <c r="M543">
        <v>1.2715911865234399</v>
      </c>
      <c r="N543">
        <v>1.9044046401977499</v>
      </c>
      <c r="O543">
        <v>1.9485721588134799</v>
      </c>
      <c r="P543">
        <v>3.0517129898071298</v>
      </c>
      <c r="Q543">
        <v>2.9342088699340798</v>
      </c>
      <c r="R543">
        <v>1.5123147964477499</v>
      </c>
      <c r="S543">
        <v>2.1268414656321197</v>
      </c>
      <c r="T543">
        <v>539</v>
      </c>
      <c r="X543" s="16">
        <v>1.5195086797078432</v>
      </c>
      <c r="Z543">
        <v>0.11858227848101301</v>
      </c>
      <c r="AA543">
        <v>1.71483758210494</v>
      </c>
      <c r="AB543">
        <v>1.9282459057421205E-2</v>
      </c>
      <c r="AP543">
        <v>15</v>
      </c>
      <c r="AQ543">
        <v>15</v>
      </c>
      <c r="AR543">
        <v>15</v>
      </c>
      <c r="AS543">
        <v>26.8</v>
      </c>
      <c r="AT543">
        <v>26.8</v>
      </c>
      <c r="AU543">
        <v>26.8</v>
      </c>
      <c r="AV543">
        <v>51.584000000000003</v>
      </c>
      <c r="AW543">
        <v>0</v>
      </c>
      <c r="AX543">
        <v>82.941000000000003</v>
      </c>
      <c r="AY543">
        <v>6316100000</v>
      </c>
      <c r="AZ543">
        <v>156</v>
      </c>
      <c r="BA543" t="s">
        <v>6522</v>
      </c>
      <c r="BB543" t="s">
        <v>6523</v>
      </c>
      <c r="BC543" t="s">
        <v>6524</v>
      </c>
      <c r="BD543" t="s">
        <v>6525</v>
      </c>
      <c r="BE543" t="s">
        <v>6526</v>
      </c>
      <c r="BF543" s="34" t="s">
        <v>19011</v>
      </c>
      <c r="BG543">
        <v>0.76774758100509599</v>
      </c>
      <c r="BH543">
        <v>1.1097664833068801</v>
      </c>
      <c r="BI543">
        <v>1.20759844779968</v>
      </c>
      <c r="BJ543">
        <v>-0.80804556608200095</v>
      </c>
      <c r="BK543">
        <v>-0.71859151124954201</v>
      </c>
      <c r="BL543">
        <v>-1.3768618106842001</v>
      </c>
      <c r="BM543">
        <v>-1.12355649471283</v>
      </c>
      <c r="BN543">
        <v>-0.29221895337104797</v>
      </c>
      <c r="BO543">
        <v>-0.234195351600647</v>
      </c>
      <c r="BP543">
        <v>1.2150191068649301</v>
      </c>
      <c r="BQ543">
        <v>1.06065201759338</v>
      </c>
      <c r="BR543">
        <v>-0.80731391906738303</v>
      </c>
      <c r="BT543">
        <v>24.812791824340799</v>
      </c>
      <c r="BU543">
        <v>25.386501312255898</v>
      </c>
      <c r="BV543">
        <v>24.636163711547901</v>
      </c>
      <c r="BW543">
        <v>23.049247741699201</v>
      </c>
      <c r="BX543">
        <v>22.604944229126001</v>
      </c>
      <c r="BY543">
        <v>23.161893844604499</v>
      </c>
      <c r="BZ543">
        <v>22.8588771820068</v>
      </c>
      <c r="CA543">
        <v>23.3127136230469</v>
      </c>
      <c r="CB543">
        <v>23.594230651855501</v>
      </c>
      <c r="CC543">
        <v>23.2399291992188</v>
      </c>
      <c r="CD543">
        <v>23.166193008422901</v>
      </c>
      <c r="CE543">
        <v>22.479190826416001</v>
      </c>
      <c r="CG543">
        <v>24.812791824340799</v>
      </c>
      <c r="CH543">
        <v>25.386501312255898</v>
      </c>
      <c r="CI543">
        <v>24.636163711547901</v>
      </c>
      <c r="CJ543">
        <v>23.049247741699201</v>
      </c>
      <c r="CK543">
        <v>22.604944229126001</v>
      </c>
      <c r="CL543">
        <v>23.161893844604499</v>
      </c>
      <c r="CM543">
        <v>22.8588771820068</v>
      </c>
      <c r="CN543">
        <v>23.3127136230469</v>
      </c>
      <c r="CO543">
        <v>23.594230651855501</v>
      </c>
      <c r="CP543">
        <v>23.2399291992188</v>
      </c>
      <c r="CQ543">
        <v>23.166193008422901</v>
      </c>
      <c r="CR543">
        <v>22.479190826416001</v>
      </c>
      <c r="CT543" t="s">
        <v>19000</v>
      </c>
      <c r="CU543" t="s">
        <v>6523</v>
      </c>
      <c r="CV543" t="s">
        <v>16710</v>
      </c>
      <c r="CW543" t="str">
        <f>CT543&amp;CU543&amp;CHAR(10)&amp;CV543</f>
        <v>&gt;Q8RXA4
MVPLPAQGHLNQLLHLSRLISMYNIQVHYIGITSHIQQAKIRAHGFDPLTVTNINFHEFHQTPSFETPLPNPNASFKYPHQLIPSFYATFHLRGPVCSLVQELLSANHCKVVVIYDSLMKFVVQDLPLIPNIECYCFNSSSAFMLYSYHWELKGKPFHPGTENYEDIPTVGDSFPPEFWEFMKIQEQCDGRNHSGELYNSSRVVESLYLDLMAKEYDGMKQWAIGPFNPMEPQEKSKDSNKRHESLHWLDKQERNSVIFVSFGTTTSLCDEEIKVLAIGLEKSRQKFVWVLRDADKGDVFTSEVRKAQLPEGYEERTKERGIIVRDWAPQLEILAHSSTGGFMSHCGWNSCIESMSFGVPIAAWPMHSDQPRNSQLVTKYLKIGLIVRPWARRNEVVTSEIVENAVRTLMASSEGDEMRRRAAVLSNAIKKSMDGGMNRAEMDSFIAHITR</v>
      </c>
    </row>
    <row r="544" spans="1:101" x14ac:dyDescent="0.25">
      <c r="A544" t="s">
        <v>3243</v>
      </c>
      <c r="B544" t="s">
        <v>19529</v>
      </c>
      <c r="C544" t="s">
        <v>7645</v>
      </c>
      <c r="D544" t="s">
        <v>14810</v>
      </c>
      <c r="E544">
        <v>0</v>
      </c>
      <c r="F544" t="s">
        <v>11006</v>
      </c>
      <c r="G544">
        <v>2.0293064117431601</v>
      </c>
      <c r="H544">
        <v>2.7031621932983398</v>
      </c>
      <c r="I544">
        <v>1.6611747741699201</v>
      </c>
      <c r="J544">
        <v>2.3004884719848602</v>
      </c>
      <c r="K544">
        <v>2.4877061843872101</v>
      </c>
      <c r="L544">
        <v>1.9614830017089799</v>
      </c>
      <c r="M544">
        <v>2.3184452056884801</v>
      </c>
      <c r="N544">
        <v>1.95555019378662</v>
      </c>
      <c r="O544">
        <v>2.0846862792968799</v>
      </c>
      <c r="P544">
        <v>2.2243413925170898</v>
      </c>
      <c r="Q544">
        <v>1.4534883499145499</v>
      </c>
      <c r="R544">
        <v>2.3354139328002899</v>
      </c>
      <c r="S544">
        <v>2.1262705326080318</v>
      </c>
      <c r="T544">
        <v>540</v>
      </c>
      <c r="X544" s="16">
        <v>-0.11867809295654297</v>
      </c>
      <c r="Z544">
        <v>0.92363887759251695</v>
      </c>
      <c r="AA544">
        <v>4.7731499511649601E-2</v>
      </c>
      <c r="AB544">
        <v>0.89591849168941839</v>
      </c>
      <c r="AP544">
        <v>38</v>
      </c>
      <c r="AQ544">
        <v>19</v>
      </c>
      <c r="AR544">
        <v>19</v>
      </c>
      <c r="AS544">
        <v>49.5</v>
      </c>
      <c r="AT544">
        <v>30.2</v>
      </c>
      <c r="AU544">
        <v>30.2</v>
      </c>
      <c r="AV544">
        <v>108.2</v>
      </c>
      <c r="AW544">
        <v>0</v>
      </c>
      <c r="AX544">
        <v>209.06</v>
      </c>
      <c r="AY544">
        <v>12083000000</v>
      </c>
      <c r="AZ544">
        <v>230</v>
      </c>
      <c r="BA544" t="s">
        <v>3242</v>
      </c>
      <c r="BB544" t="s">
        <v>3243</v>
      </c>
      <c r="BC544" t="s">
        <v>3244</v>
      </c>
      <c r="BF544" s="34" t="s">
        <v>19011</v>
      </c>
      <c r="BG544">
        <v>-0.27986222505569502</v>
      </c>
      <c r="BH544">
        <v>1.66505074501038</v>
      </c>
      <c r="BI544">
        <v>-1.34238028526306</v>
      </c>
      <c r="BJ544">
        <v>0.50283569097518899</v>
      </c>
      <c r="BK544">
        <v>1.04319190979004</v>
      </c>
      <c r="BL544">
        <v>-0.47561720013618503</v>
      </c>
      <c r="BM544">
        <v>0.55466318130493197</v>
      </c>
      <c r="BN544">
        <v>-0.49274072051048301</v>
      </c>
      <c r="BO544">
        <v>-0.12002234160900099</v>
      </c>
      <c r="BP544">
        <v>0.28305652737617498</v>
      </c>
      <c r="BQ544">
        <v>-1.9418141841888401</v>
      </c>
      <c r="BR544">
        <v>0.60363912582397505</v>
      </c>
      <c r="BT544">
        <v>24.1308479309082</v>
      </c>
      <c r="BU544">
        <v>25.118068695068398</v>
      </c>
      <c r="BV544">
        <v>23.251274108886701</v>
      </c>
      <c r="BW544">
        <v>23.837978363037099</v>
      </c>
      <c r="BX544">
        <v>23.512800216674801</v>
      </c>
      <c r="BY544">
        <v>24.044601440429702</v>
      </c>
      <c r="BZ544">
        <v>23.9057312011719</v>
      </c>
      <c r="CA544">
        <v>23.3638591766357</v>
      </c>
      <c r="CB544">
        <v>23.730344772338899</v>
      </c>
      <c r="CC544">
        <v>22.4125576019287</v>
      </c>
      <c r="CD544">
        <v>21.685472488403299</v>
      </c>
      <c r="CE544">
        <v>23.302289962768601</v>
      </c>
      <c r="CG544">
        <v>24.1308479309082</v>
      </c>
      <c r="CH544">
        <v>25.118068695068398</v>
      </c>
      <c r="CI544">
        <v>23.251274108886701</v>
      </c>
      <c r="CJ544">
        <v>23.837978363037099</v>
      </c>
      <c r="CK544">
        <v>23.512800216674801</v>
      </c>
      <c r="CL544">
        <v>24.044601440429702</v>
      </c>
      <c r="CM544">
        <v>23.9057312011719</v>
      </c>
      <c r="CN544">
        <v>23.3638591766357</v>
      </c>
      <c r="CO544">
        <v>23.730344772338899</v>
      </c>
      <c r="CP544">
        <v>22.4125576019287</v>
      </c>
      <c r="CQ544">
        <v>21.685472488403299</v>
      </c>
      <c r="CR544">
        <v>23.302289962768601</v>
      </c>
      <c r="CT544" t="s">
        <v>19000</v>
      </c>
      <c r="CU544" t="s">
        <v>3243</v>
      </c>
      <c r="CV544" t="s">
        <v>18902</v>
      </c>
      <c r="CW544" t="str">
        <f>CT544&amp;CU544&amp;CHAR(10)&amp;CV544</f>
        <v>&gt;A0A3Q7HBK4
MYSNTARKYSSSAASSLLRASSSVTRPLASTSTAAHAPCRAGAASGNQQRYSSTLRSLRCSVPRWSHGVDWKSPISLTAQIRTAAPALNGFHRKLATMAAENPFKGILTGLPKPGGGEFGKFYSLPALNDPRIDKLPYSIRILLESAIRNCDNFQVKKEDVEKIIDWENSAPKLVEIPFKPARVLLQDFTGVPAVVDLACMRDAMNNLGSDSDKINPLVPVDLVIDHSVQVDVTRSENAVQANMELEFQRNKERFAFLKWGSNAFQNMLVVPPGSGIVHQVNLEYLGRVVFNREGLLYPDSVVGTDSHTTMIDGLGVAGWGVGGIEAEAAMLGQPMSMVLPGVVGFKLSGNLRNGVTATDLVLTVTQMLRKHGVVGKFVEFYGEGMSGLSLADRATIANMAPEYGATMGFFPVDHVTLQYLKLTGRSDETVGMVESYLRANNMFVDYKEPQQEKVYSSYLNLDLADVEPCLSGPKRPHDRVPLKEMKSDWHACLDNKVGFKGFAVPKEVQDKVAKFSFHGQPAELKHGSVVIAAITSCTNTSNPSVMLGAALVAKKASELGLHVKPWVKTSLAPGSGVVTKYLLKSGLQKYLNQQGFNIVGYGCTTCIGNSGDLDESVASAISENDIVAAAVLSGNRNFEGRVHALTRANYLASPPLVVAYALAGTVDIDFEKDPIGVGKDGKDVYFRDIWPSTEEIAEVVQSSVLPDMFKSTYEAITKGNTMWNELSVPTTKLYQWDPKSTYIHEPPYFKGMTMDPPGPHGVKDAYCLLNFGDSITTDHISPAGSIHKDSPAARYLMERGVDRRDFNSYGSRRGNDEIMARGTFANIRLVNKLLNGEVGPKTVHIPSGEKLSVFDAAMKYKSAGQSTIILAGAEYGSGSSRDWAAKGPMLLGVKAVIAKSFERIHRSNLVGMGIVPLCFKAGEDADTLGLTGQERYTIDLPENISEIRPGQDVTVQTDTGKSFTCVVRFDTEVELAYFNHGGILQYVIRQLTKQ</v>
      </c>
    </row>
    <row r="545" spans="1:101" x14ac:dyDescent="0.25">
      <c r="A545" t="s">
        <v>1902</v>
      </c>
      <c r="B545" t="s">
        <v>19530</v>
      </c>
      <c r="C545" t="s">
        <v>7457</v>
      </c>
      <c r="D545" t="s">
        <v>15118</v>
      </c>
      <c r="E545" t="s">
        <v>15021</v>
      </c>
      <c r="F545" t="s">
        <v>11007</v>
      </c>
      <c r="G545">
        <v>2.51809501647949</v>
      </c>
      <c r="H545">
        <v>2.51594066619873</v>
      </c>
      <c r="I545">
        <v>2.4929218292236301</v>
      </c>
      <c r="J545">
        <v>1.4220285415649401</v>
      </c>
      <c r="K545">
        <v>2.0986375808715798</v>
      </c>
      <c r="L545">
        <v>0.71472549438476596</v>
      </c>
      <c r="M545">
        <v>1.93356704711914</v>
      </c>
      <c r="N545">
        <v>2.4544706344604501</v>
      </c>
      <c r="O545">
        <v>2.0883102416992201</v>
      </c>
      <c r="P545">
        <v>2.7920770645141602</v>
      </c>
      <c r="Q545">
        <v>2.27240085601807</v>
      </c>
      <c r="R545">
        <v>2.1884241104125999</v>
      </c>
      <c r="S545">
        <v>2.124299923578898</v>
      </c>
      <c r="T545">
        <v>541</v>
      </c>
      <c r="X545" s="16">
        <v>1.0971886316935218</v>
      </c>
      <c r="Z545">
        <v>0.16415258855585799</v>
      </c>
      <c r="AA545">
        <v>1.4077748884131001</v>
      </c>
      <c r="AB545">
        <v>3.9104353622263603E-2</v>
      </c>
      <c r="AP545">
        <v>13</v>
      </c>
      <c r="AQ545">
        <v>11</v>
      </c>
      <c r="AR545">
        <v>11</v>
      </c>
      <c r="AS545">
        <v>28.2</v>
      </c>
      <c r="AT545">
        <v>24.9</v>
      </c>
      <c r="AU545">
        <v>24.9</v>
      </c>
      <c r="AV545">
        <v>63.177999999999997</v>
      </c>
      <c r="AW545">
        <v>0</v>
      </c>
      <c r="AX545">
        <v>105.36</v>
      </c>
      <c r="AY545">
        <v>6136100000</v>
      </c>
      <c r="AZ545">
        <v>112</v>
      </c>
      <c r="BA545" t="s">
        <v>1902</v>
      </c>
      <c r="BB545" t="s">
        <v>1902</v>
      </c>
      <c r="BC545" t="s">
        <v>1903</v>
      </c>
      <c r="BF545" s="34" t="s">
        <v>19011</v>
      </c>
      <c r="BG545">
        <v>0.69380205869674705</v>
      </c>
      <c r="BH545">
        <v>0.69000649452209495</v>
      </c>
      <c r="BI545">
        <v>0.64945107698440596</v>
      </c>
      <c r="BJ545">
        <v>-1.2372864484787001</v>
      </c>
      <c r="BK545">
        <v>-4.5212820172309903E-2</v>
      </c>
      <c r="BL545">
        <v>-2.48343801498413</v>
      </c>
      <c r="BM545">
        <v>-0.33603990077972401</v>
      </c>
      <c r="BN545">
        <v>0.58170640468597401</v>
      </c>
      <c r="BO545">
        <v>-6.3407890498638195E-2</v>
      </c>
      <c r="BP545">
        <v>1.17651331424713</v>
      </c>
      <c r="BQ545">
        <v>0.260929435491562</v>
      </c>
      <c r="BR545">
        <v>0.11297625303268399</v>
      </c>
      <c r="BT545">
        <v>24.619636535644499</v>
      </c>
      <c r="BU545">
        <v>24.9308471679688</v>
      </c>
      <c r="BV545">
        <v>24.083021163940401</v>
      </c>
      <c r="BW545">
        <v>22.959518432617202</v>
      </c>
      <c r="BX545">
        <v>23.123731613159201</v>
      </c>
      <c r="BY545">
        <v>22.797843933105501</v>
      </c>
      <c r="BZ545">
        <v>23.5208530426025</v>
      </c>
      <c r="CA545">
        <v>23.862779617309599</v>
      </c>
      <c r="CB545">
        <v>23.7339687347412</v>
      </c>
      <c r="CC545">
        <v>22.980293273925799</v>
      </c>
      <c r="CD545">
        <v>22.5043849945068</v>
      </c>
      <c r="CE545">
        <v>23.155300140380898</v>
      </c>
      <c r="CG545">
        <v>24.619636535644499</v>
      </c>
      <c r="CH545">
        <v>24.9308471679688</v>
      </c>
      <c r="CI545">
        <v>24.083021163940401</v>
      </c>
      <c r="CJ545">
        <v>22.959518432617202</v>
      </c>
      <c r="CK545">
        <v>23.123731613159201</v>
      </c>
      <c r="CL545">
        <v>22.797843933105501</v>
      </c>
      <c r="CM545">
        <v>23.5208530426025</v>
      </c>
      <c r="CN545">
        <v>23.862779617309599</v>
      </c>
      <c r="CO545">
        <v>23.7339687347412</v>
      </c>
      <c r="CP545">
        <v>22.980293273925799</v>
      </c>
      <c r="CQ545">
        <v>22.5043849945068</v>
      </c>
      <c r="CR545">
        <v>23.155300140380898</v>
      </c>
      <c r="CT545" t="s">
        <v>19000</v>
      </c>
      <c r="CU545" t="s">
        <v>1902</v>
      </c>
      <c r="CV545" t="s">
        <v>16833</v>
      </c>
      <c r="CW545" t="str">
        <f>CT545&amp;CU545&amp;CHAR(10)&amp;CV545</f>
        <v>&gt;A0A3Q7FWB5
MRKVVKKLVNRKRSPFFTLRPLFAKSIMRRFVADKAKTLINRSRTTCSSSFPPPIITSTSVLQRLTSSSSSSSQSTAVLRFLSTSSDSMASDYSSTPVTLNNVNPKVLKCEYAVRGEIVNLAQKLQQDLKENPGSHPFDEILYCNIGNPQSLAQQPITFFREVLALCDHPLILDKSETQGLFSADSIERAFQILDQIPGRATGAYSHSQGIKGLRDTIASGIEARDGFPADPNDIFLTDGASPAVHMMMQLLIGSENDGILCPIPQYPLYSASIALHGGTLVPYYLDEETGWGLEVSELENQLKTAKSKGINVRALAVINPGNPTGQVLAEANQREIVEFCKKEGLVLLADEVYQENVYVPEKQFHSFKKVARSMGFGEKDISLVSFQSVSKGFYGECGKRGGYMEVTGFSPEIREQIYKVASVNLCSNISGQILASLVMSPPKVGDESYESFAAEKEGILSSLARRAKTLEDAFSNLEGVTCNKAEGAMYLFPRINLPDKAIKAAEEAKIAPDAFYARHLLNATGIVVVPGSGFGQRPGTWHFRCTILPQEEKIPAIVSRLTEFHKLFMDEFRG</v>
      </c>
    </row>
    <row r="546" spans="1:101" x14ac:dyDescent="0.25">
      <c r="A546" t="s">
        <v>4203</v>
      </c>
      <c r="B546" t="s">
        <v>19531</v>
      </c>
      <c r="C546" t="s">
        <v>7177</v>
      </c>
      <c r="D546" t="s">
        <v>14759</v>
      </c>
      <c r="E546" t="s">
        <v>14670</v>
      </c>
      <c r="F546" t="s">
        <v>11008</v>
      </c>
      <c r="G546">
        <v>2.5746192932128902</v>
      </c>
      <c r="H546">
        <v>2.2287073135375999</v>
      </c>
      <c r="I546">
        <v>2.7433719635009801</v>
      </c>
      <c r="J546">
        <v>1.9485445022582999</v>
      </c>
      <c r="K546">
        <v>1.89634037017822</v>
      </c>
      <c r="L546">
        <v>1.1807289123535201</v>
      </c>
      <c r="M546">
        <v>2.0147838592529301</v>
      </c>
      <c r="N546">
        <v>1.7133207321167001</v>
      </c>
      <c r="O546">
        <v>1.9993858337402299</v>
      </c>
      <c r="P546">
        <v>2.5563230514526398</v>
      </c>
      <c r="Q546">
        <v>2.5881624221801798</v>
      </c>
      <c r="R546">
        <v>2.03720951080322</v>
      </c>
      <c r="S546">
        <v>2.1234581470489506</v>
      </c>
      <c r="T546">
        <v>542</v>
      </c>
      <c r="X546" s="16">
        <v>0.84036159515381015</v>
      </c>
      <c r="Z546">
        <v>0.14805144694533801</v>
      </c>
      <c r="AA546">
        <v>1.5191402267833201</v>
      </c>
      <c r="AB546">
        <v>3.025936243647687E-2</v>
      </c>
      <c r="AP546">
        <v>35</v>
      </c>
      <c r="AQ546">
        <v>23</v>
      </c>
      <c r="AR546">
        <v>23</v>
      </c>
      <c r="AS546">
        <v>64.599999999999994</v>
      </c>
      <c r="AT546">
        <v>47.3</v>
      </c>
      <c r="AU546">
        <v>47.3</v>
      </c>
      <c r="AV546">
        <v>61.558999999999997</v>
      </c>
      <c r="AW546">
        <v>0</v>
      </c>
      <c r="AX546">
        <v>158.22</v>
      </c>
      <c r="AY546">
        <v>7162100000</v>
      </c>
      <c r="AZ546">
        <v>226</v>
      </c>
      <c r="BA546" t="s">
        <v>4202</v>
      </c>
      <c r="BB546" t="s">
        <v>4203</v>
      </c>
      <c r="BC546" t="s">
        <v>4204</v>
      </c>
      <c r="BF546" s="34" t="s">
        <v>19011</v>
      </c>
      <c r="BG546">
        <v>1.0143727064132699</v>
      </c>
      <c r="BH546">
        <v>0.23663802444934801</v>
      </c>
      <c r="BI546">
        <v>1.3937895298004199</v>
      </c>
      <c r="BJ546">
        <v>-0.39326885342598</v>
      </c>
      <c r="BK546">
        <v>-0.51064252853393599</v>
      </c>
      <c r="BL546">
        <v>-2.1195948123931898</v>
      </c>
      <c r="BM546">
        <v>-0.244338929653168</v>
      </c>
      <c r="BN546">
        <v>-0.92213660478591897</v>
      </c>
      <c r="BO546">
        <v>-0.27895924448967002</v>
      </c>
      <c r="BP546">
        <v>0.97323620319366499</v>
      </c>
      <c r="BQ546">
        <v>1.0448225736618</v>
      </c>
      <c r="BR546">
        <v>-0.19391798973083499</v>
      </c>
      <c r="BT546">
        <v>24.676160812377901</v>
      </c>
      <c r="BU546">
        <v>24.643613815307599</v>
      </c>
      <c r="BV546">
        <v>24.333471298217798</v>
      </c>
      <c r="BW546">
        <v>23.486034393310501</v>
      </c>
      <c r="BX546">
        <v>22.921434402465799</v>
      </c>
      <c r="BY546">
        <v>23.263847351074201</v>
      </c>
      <c r="BZ546">
        <v>23.6020698547363</v>
      </c>
      <c r="CA546">
        <v>23.121629714965799</v>
      </c>
      <c r="CB546">
        <v>23.645044326782202</v>
      </c>
      <c r="CC546">
        <v>22.7445392608643</v>
      </c>
      <c r="CD546">
        <v>22.820146560668899</v>
      </c>
      <c r="CE546">
        <v>23.004085540771499</v>
      </c>
      <c r="CG546">
        <v>24.676160812377901</v>
      </c>
      <c r="CH546">
        <v>24.643613815307599</v>
      </c>
      <c r="CI546">
        <v>24.333471298217798</v>
      </c>
      <c r="CJ546">
        <v>23.486034393310501</v>
      </c>
      <c r="CK546">
        <v>22.921434402465799</v>
      </c>
      <c r="CL546">
        <v>23.263847351074201</v>
      </c>
      <c r="CM546">
        <v>23.6020698547363</v>
      </c>
      <c r="CN546">
        <v>23.121629714965799</v>
      </c>
      <c r="CO546">
        <v>23.645044326782202</v>
      </c>
      <c r="CP546">
        <v>22.7445392608643</v>
      </c>
      <c r="CQ546">
        <v>22.820146560668899</v>
      </c>
      <c r="CR546">
        <v>23.004085540771499</v>
      </c>
      <c r="CT546" t="s">
        <v>19000</v>
      </c>
      <c r="CU546" t="s">
        <v>4203</v>
      </c>
      <c r="CV546" t="s">
        <v>16791</v>
      </c>
      <c r="CW546" t="str">
        <f>CT546&amp;CU546&amp;CHAR(10)&amp;CV546</f>
        <v>&gt;A0A3Q7I956
MYRFAANLASKASVARTSSQKIGGRLNWSRNYAAKDIRFGVEARALMLQGVEQLADAVKVTMGPKGRNVVIEQSWGAPKVTKDGVTVAKSIEFKDKIQNVGASLVKQVANATNDVAGDGTTCATVLTRAIFAEGCKSVAAGMNAMDLRRGITMAVDSVVTNLKSRARMISTSEEIAQVGTISANGERVIGDLIARAMEKVGKEGVITIQDGKTLLNELDVVEGMKLDRGYISPYFITNQKNQKCELDNPLILIHEKKISSINAVVKALELALKRQRPLLIVAEDVDNEALATLILNKLRAGIKVCAIKAPGFGENRKAYLQDLAILTGGQVITEELGLNIENLEFEMLGTSKEATISKDDTVILDGAGEKKSIEERCELIRSTIEQSTSDYDKEKLQERLAKLSGGVAVLKIGGASEAEVGEKKDRVTDALNATKAAVEEGIVPGGGVALLYAARELDNLTTANFDQKIGVQIIQNALKTPVHTIASNAGVEGAVVVGKLLDQDNLDLGYDAAKGEYVDMIKAGIIDPVKVIRTALVDAASVSSLLTTTEAVVVELPKDEKESPAMGGGMGGGMGGMDF</v>
      </c>
    </row>
    <row r="547" spans="1:101" x14ac:dyDescent="0.25">
      <c r="A547" t="s">
        <v>2587</v>
      </c>
      <c r="B547" t="s">
        <v>19532</v>
      </c>
      <c r="C547" t="s">
        <v>7245</v>
      </c>
      <c r="D547">
        <v>0</v>
      </c>
      <c r="E547">
        <v>0</v>
      </c>
      <c r="F547" t="s">
        <v>11009</v>
      </c>
      <c r="G547">
        <v>1.2285137176513701</v>
      </c>
      <c r="H547">
        <v>1.7331953048706099</v>
      </c>
      <c r="I547">
        <v>1.8712902069091799</v>
      </c>
      <c r="J547">
        <v>2.5665655136108398</v>
      </c>
      <c r="K547">
        <v>2.0579595565795898</v>
      </c>
      <c r="L547">
        <v>2.2747821807861301</v>
      </c>
      <c r="M547">
        <v>2.6273155212402299</v>
      </c>
      <c r="N547">
        <v>2.2089757919311501</v>
      </c>
      <c r="O547">
        <v>2.08706855773926</v>
      </c>
      <c r="P547">
        <v>1.96776294708252</v>
      </c>
      <c r="Q547">
        <v>2.3790979385375999</v>
      </c>
      <c r="R547">
        <v>2.4271383285522501</v>
      </c>
      <c r="S547">
        <v>2.1191387971242275</v>
      </c>
      <c r="T547">
        <v>543</v>
      </c>
      <c r="X547" s="16">
        <v>-0.68876934051513339</v>
      </c>
      <c r="Z547">
        <v>0.17499999999999999</v>
      </c>
      <c r="AA547">
        <v>1.3503958256005499</v>
      </c>
      <c r="AB547">
        <v>4.4627666031270663E-2</v>
      </c>
      <c r="AP547">
        <v>18</v>
      </c>
      <c r="AQ547">
        <v>18</v>
      </c>
      <c r="AR547">
        <v>5</v>
      </c>
      <c r="AS547">
        <v>23.2</v>
      </c>
      <c r="AT547">
        <v>23.2</v>
      </c>
      <c r="AU547">
        <v>8.5</v>
      </c>
      <c r="AV547">
        <v>106.69</v>
      </c>
      <c r="AW547">
        <v>0</v>
      </c>
      <c r="AX547">
        <v>125.98</v>
      </c>
      <c r="AY547">
        <v>9510300000</v>
      </c>
      <c r="AZ547">
        <v>199</v>
      </c>
      <c r="BA547" t="s">
        <v>2587</v>
      </c>
      <c r="BB547" t="s">
        <v>2587</v>
      </c>
      <c r="BC547" t="s">
        <v>2588</v>
      </c>
      <c r="BF547" s="34" t="s">
        <v>19011</v>
      </c>
      <c r="BG547">
        <v>-2.2759454250335698</v>
      </c>
      <c r="BH547">
        <v>-0.98625826835632302</v>
      </c>
      <c r="BI547">
        <v>-0.63336402177810702</v>
      </c>
      <c r="BJ547">
        <v>1.1433753967285201</v>
      </c>
      <c r="BK547">
        <v>-0.15634033083915699</v>
      </c>
      <c r="BL547">
        <v>0.397738486528397</v>
      </c>
      <c r="BM547">
        <v>1.2986189126968399</v>
      </c>
      <c r="BN547">
        <v>0.22957371175289201</v>
      </c>
      <c r="BO547">
        <v>-8.1953808665275601E-2</v>
      </c>
      <c r="BP547">
        <v>-0.38683301210403398</v>
      </c>
      <c r="BQ547">
        <v>0.66431188583374001</v>
      </c>
      <c r="BR547">
        <v>0.78707659244537398</v>
      </c>
      <c r="BT547">
        <v>23.330055236816399</v>
      </c>
      <c r="BU547">
        <v>24.1481018066406</v>
      </c>
      <c r="BV547">
        <v>23.461389541626001</v>
      </c>
      <c r="BW547">
        <v>24.1040554046631</v>
      </c>
      <c r="BX547">
        <v>23.083053588867202</v>
      </c>
      <c r="BY547">
        <v>24.3579006195068</v>
      </c>
      <c r="BZ547">
        <v>24.214601516723601</v>
      </c>
      <c r="CA547">
        <v>23.617284774780298</v>
      </c>
      <c r="CB547">
        <v>23.7327270507813</v>
      </c>
      <c r="CC547">
        <v>22.155979156494102</v>
      </c>
      <c r="CD547">
        <v>22.611082077026399</v>
      </c>
      <c r="CE547">
        <v>23.394014358520501</v>
      </c>
      <c r="CG547">
        <v>23.330055236816399</v>
      </c>
      <c r="CH547">
        <v>24.1481018066406</v>
      </c>
      <c r="CI547">
        <v>23.461389541626001</v>
      </c>
      <c r="CJ547">
        <v>24.1040554046631</v>
      </c>
      <c r="CK547">
        <v>23.083053588867202</v>
      </c>
      <c r="CL547">
        <v>24.3579006195068</v>
      </c>
      <c r="CM547">
        <v>24.214601516723601</v>
      </c>
      <c r="CN547">
        <v>23.617284774780298</v>
      </c>
      <c r="CO547">
        <v>23.7327270507813</v>
      </c>
      <c r="CP547">
        <v>22.155979156494102</v>
      </c>
      <c r="CQ547">
        <v>22.611082077026399</v>
      </c>
      <c r="CR547">
        <v>23.394014358520501</v>
      </c>
      <c r="CT547" t="s">
        <v>19000</v>
      </c>
      <c r="CU547" t="s">
        <v>2587</v>
      </c>
      <c r="CV547" t="s">
        <v>16874</v>
      </c>
      <c r="CW547" t="str">
        <f>CT547&amp;CU547&amp;CHAR(10)&amp;CV547</f>
        <v>&gt;A0A3Q7GMW1
MAGASVTPTPLLKDELDIVIPTIRNLDFLEMWRPFFQPYHLIIVQDGDPSKTINVPEGFDYELYNRDDINRILGPKASCISFKDSACRCFGYMVSKKKYIYTIDDDCFVAKDPSGKDINALEQHIKNLLCPSTPHFFNTLYDPYREGADFVRGYPFSMREGAATAVSHGLWLNIPDYDAPTQLVKPRERNTRYVDAVMTIPKGTLFPMCGMNLAFDRELIGPAMYFGLMGDGQPIGRYDDMWAGWCIKVICDHLGLGVKTGLPYIWHSKASNPFVNLKKEYKGIYWQEEIIPFFQSATLPKDCTSVQQCYLELSKQVKEKLSAIDPYFTKLADAMVTWIEAWDELNPKPSISNGPGNDKSTPARVIAGELRILCLQGSVQVGERITSQASHLEHRGIQSPSFWALRTDFGLTQVEFGIPLSICNLRQLREYISGGSGLTQSCSIGEGGIALAEAVQSGRFSTWYCRKGVAKSVPAEADPPSKEEIEQILKSGLLDKGEDSDDEEAEEDMNVDESKKNEDDEVAIALAAADALGKATQVSSAGTDDIIDGLKELDMDNYDEEEEGIELFGSGLKDLYYASNDMDPYLKDKDNDSEEDDDMVIRPDDSVIVCASNEDDIMILEDLSDGETNMYVHHALILPAFPLCTAWLDCPIKGGERGNFIAVGSMEPAIEIWDIDIIDEVQPSVILGGIADIKRKGKKKSIKYKKDSHKDAVLGLSWNKEYRNILASASADHTVKVWDVTTEACNLTMNDHTDKVQAVAWNPFAPQILLSGSFDHTVCLKDGRKPSHSGFKFSVGADVESLAWDPHSEHSFVVSARIMFVINAICVEALFALVSLENGTVTSFDIRAASSASTSETKPSFTIHAHDKAASSLCFNPLVPNLLATGSTDKMVKLWDLTNNQPSCIASRNPKAGAVFTVSFSDDCPFFLAIGGSKGKLQLWDISSEDAVLKKYGKYVAQKKQSPKS</v>
      </c>
    </row>
    <row r="548" spans="1:101" x14ac:dyDescent="0.25">
      <c r="A548" t="s">
        <v>6812</v>
      </c>
      <c r="B548" t="s">
        <v>19533</v>
      </c>
      <c r="C548" t="s">
        <v>7183</v>
      </c>
      <c r="D548" t="s">
        <v>14661</v>
      </c>
      <c r="E548" t="s">
        <v>14662</v>
      </c>
      <c r="F548" t="s">
        <v>11010</v>
      </c>
      <c r="G548">
        <v>1.80409812927246</v>
      </c>
      <c r="H548">
        <v>2.1027669906616202</v>
      </c>
      <c r="I548">
        <v>2.5097103118896502</v>
      </c>
      <c r="J548">
        <v>1.0580148696899401</v>
      </c>
      <c r="K548">
        <v>2.5447797775268599</v>
      </c>
      <c r="L548">
        <v>0.70170783996581998</v>
      </c>
      <c r="M548">
        <v>2.8233184814453098</v>
      </c>
      <c r="N548">
        <v>2.84338283538818</v>
      </c>
      <c r="O548">
        <v>1.89601898193359</v>
      </c>
      <c r="P548">
        <v>2.2376909255981401</v>
      </c>
      <c r="Q548">
        <v>2.3946866989135698</v>
      </c>
      <c r="R548">
        <v>2.5043478012085001</v>
      </c>
      <c r="S548">
        <v>2.1183769702911368</v>
      </c>
      <c r="T548">
        <v>544</v>
      </c>
      <c r="X548" s="16">
        <v>0.70402431488036998</v>
      </c>
      <c r="Z548">
        <v>0.31719310970081599</v>
      </c>
      <c r="AA548">
        <v>0.71665126868486595</v>
      </c>
      <c r="AB548">
        <v>0.19202100187917931</v>
      </c>
      <c r="AP548">
        <v>21</v>
      </c>
      <c r="AQ548">
        <v>7</v>
      </c>
      <c r="AR548">
        <v>6</v>
      </c>
      <c r="AS548">
        <v>65.7</v>
      </c>
      <c r="AT548">
        <v>31.2</v>
      </c>
      <c r="AU548">
        <v>28.9</v>
      </c>
      <c r="AV548">
        <v>38.454000000000001</v>
      </c>
      <c r="AW548">
        <v>0</v>
      </c>
      <c r="AX548">
        <v>151.22</v>
      </c>
      <c r="AY548">
        <v>5021000000</v>
      </c>
      <c r="AZ548">
        <v>99</v>
      </c>
      <c r="BA548" t="s">
        <v>1702</v>
      </c>
      <c r="BB548" t="s">
        <v>1702</v>
      </c>
      <c r="BC548" t="s">
        <v>1703</v>
      </c>
      <c r="BD548" t="s">
        <v>1704</v>
      </c>
      <c r="BE548" t="s">
        <v>1705</v>
      </c>
      <c r="BF548" s="34" t="s">
        <v>19011</v>
      </c>
      <c r="BG548">
        <v>-0.471998780965805</v>
      </c>
      <c r="BH548">
        <v>-2.3443803191185001E-2</v>
      </c>
      <c r="BI548">
        <v>0.58772283792495705</v>
      </c>
      <c r="BJ548">
        <v>-1.59250175952911</v>
      </c>
      <c r="BK548">
        <v>0.640391826629639</v>
      </c>
      <c r="BL548">
        <v>-2.1276204586029102</v>
      </c>
      <c r="BM548">
        <v>1.0587143898010301</v>
      </c>
      <c r="BN548">
        <v>1.0888479948043801</v>
      </c>
      <c r="BO548">
        <v>-0.33394768834114102</v>
      </c>
      <c r="BP548">
        <v>0.17919132113456701</v>
      </c>
      <c r="BQ548">
        <v>0.41497495770454401</v>
      </c>
      <c r="BR548">
        <v>0.57966917753219604</v>
      </c>
      <c r="BT548">
        <v>23.9056396484375</v>
      </c>
      <c r="BU548">
        <v>24.517673492431602</v>
      </c>
      <c r="BV548">
        <v>24.099809646606399</v>
      </c>
      <c r="BW548">
        <v>22.595504760742202</v>
      </c>
      <c r="BX548">
        <v>23.569873809814499</v>
      </c>
      <c r="BY548">
        <v>22.784826278686499</v>
      </c>
      <c r="BZ548">
        <v>24.4106044769287</v>
      </c>
      <c r="CA548">
        <v>24.251691818237301</v>
      </c>
      <c r="CB548">
        <v>23.5416774749756</v>
      </c>
      <c r="CC548">
        <v>22.425907135009801</v>
      </c>
      <c r="CD548">
        <v>22.626670837402301</v>
      </c>
      <c r="CE548">
        <v>23.4712238311768</v>
      </c>
      <c r="CG548">
        <v>23.9056396484375</v>
      </c>
      <c r="CH548">
        <v>24.517673492431602</v>
      </c>
      <c r="CI548">
        <v>24.099809646606399</v>
      </c>
      <c r="CJ548">
        <v>22.595504760742202</v>
      </c>
      <c r="CK548">
        <v>23.569873809814499</v>
      </c>
      <c r="CL548">
        <v>22.784826278686499</v>
      </c>
      <c r="CM548">
        <v>24.4106044769287</v>
      </c>
      <c r="CN548">
        <v>24.251691818237301</v>
      </c>
      <c r="CO548">
        <v>23.5416774749756</v>
      </c>
      <c r="CP548">
        <v>22.425907135009801</v>
      </c>
      <c r="CQ548">
        <v>22.626670837402301</v>
      </c>
      <c r="CR548">
        <v>23.4712238311768</v>
      </c>
      <c r="CT548" t="s">
        <v>19000</v>
      </c>
      <c r="CU548" t="s">
        <v>6812</v>
      </c>
      <c r="CV548" t="s">
        <v>17566</v>
      </c>
      <c r="CW548" t="str">
        <f>CT548&amp;CU548&amp;CHAR(10)&amp;CV548</f>
        <v>&gt;A0A3Q7FRA5
MDLFTANNKVKIGINAMAKVKIGINGFGRIGRLVARVALQRNDVELVAVNDPFISVDYMTYMFKYDSVHGQWKHHELKVKDEKTLLFGEKAVTVFGFRNPEEIPWAQTGADYIVESTGVFTDKDKAAAHLKGGAKKVIISAPSKDAPMFVVGVNEKEYKPELNIVSNASCTTNCLAPLAKVINDRFGIVEGLMTTVHSITATQKTVDGPSAKDWRGGRAASFNIIPSSTGAAKAVGKVLPALNGKLTGMAFRVPTVDVSVVDLTVRLEKEATYDEIKAAIKEESEGKLKGILGYTEDDVVSTDFVGDNRSSIFDAKAGIALSKNFVKLVAWYDNEWGYSTRVVDLIIHMSSVQ</v>
      </c>
    </row>
    <row r="549" spans="1:101" x14ac:dyDescent="0.25">
      <c r="A549" t="s">
        <v>1113</v>
      </c>
      <c r="B549" t="s">
        <v>19534</v>
      </c>
      <c r="C549" t="s">
        <v>7177</v>
      </c>
      <c r="D549" t="s">
        <v>14811</v>
      </c>
      <c r="E549">
        <v>0</v>
      </c>
      <c r="F549" t="s">
        <v>11011</v>
      </c>
      <c r="G549">
        <v>1.79507255554199</v>
      </c>
      <c r="H549">
        <v>2.3267965316772501</v>
      </c>
      <c r="I549">
        <v>1.9486217498779299</v>
      </c>
      <c r="J549">
        <v>0.99646472930908203</v>
      </c>
      <c r="K549">
        <v>2.78392505645752</v>
      </c>
      <c r="L549">
        <v>1.78060531616211</v>
      </c>
      <c r="M549">
        <v>2.5374240875244101</v>
      </c>
      <c r="N549">
        <v>2.3661375045776398</v>
      </c>
      <c r="O549">
        <v>1.4420642852783201</v>
      </c>
      <c r="P549">
        <v>2.58701419830322</v>
      </c>
      <c r="Q549">
        <v>2.2170362472534202</v>
      </c>
      <c r="R549">
        <v>2.62689876556396</v>
      </c>
      <c r="S549">
        <v>2.1173384189605708</v>
      </c>
      <c r="T549">
        <v>545</v>
      </c>
      <c r="X549" s="16">
        <v>0.16983191172281931</v>
      </c>
      <c r="Z549">
        <v>0.69284570312500005</v>
      </c>
      <c r="AA549">
        <v>0.21881316940006701</v>
      </c>
      <c r="AB549">
        <v>0.60420849995637915</v>
      </c>
      <c r="AP549">
        <v>9</v>
      </c>
      <c r="AQ549">
        <v>9</v>
      </c>
      <c r="AR549">
        <v>9</v>
      </c>
      <c r="AS549">
        <v>22</v>
      </c>
      <c r="AT549">
        <v>22</v>
      </c>
      <c r="AU549">
        <v>22</v>
      </c>
      <c r="AV549">
        <v>53.652000000000001</v>
      </c>
      <c r="AW549">
        <v>0</v>
      </c>
      <c r="AX549">
        <v>37.317</v>
      </c>
      <c r="AY549">
        <v>3112500000</v>
      </c>
      <c r="AZ549">
        <v>100</v>
      </c>
      <c r="BA549" t="s">
        <v>1113</v>
      </c>
      <c r="BB549" t="s">
        <v>1113</v>
      </c>
      <c r="BC549" t="s">
        <v>1114</v>
      </c>
      <c r="BF549" s="34" t="s">
        <v>19011</v>
      </c>
      <c r="BG549">
        <v>-0.59986042976379395</v>
      </c>
      <c r="BH549">
        <v>0.38988190889358498</v>
      </c>
      <c r="BI549">
        <v>-0.31404644250869801</v>
      </c>
      <c r="BJ549">
        <v>-2.08637595176697</v>
      </c>
      <c r="BK549">
        <v>1.24077355861664</v>
      </c>
      <c r="BL549">
        <v>-0.626789510250092</v>
      </c>
      <c r="BM549">
        <v>0.78194063901901201</v>
      </c>
      <c r="BN549">
        <v>0.46311056613922102</v>
      </c>
      <c r="BO549">
        <v>-1.2569442987442001</v>
      </c>
      <c r="BP549">
        <v>0.87424683570861805</v>
      </c>
      <c r="BQ549">
        <v>0.185575917363167</v>
      </c>
      <c r="BR549">
        <v>0.94848734140396096</v>
      </c>
      <c r="BT549">
        <v>23.896614074706999</v>
      </c>
      <c r="BU549">
        <v>24.741703033447301</v>
      </c>
      <c r="BV549">
        <v>23.538721084594702</v>
      </c>
      <c r="BW549">
        <v>22.5339546203613</v>
      </c>
      <c r="BX549">
        <v>23.809019088745099</v>
      </c>
      <c r="BY549">
        <v>23.863723754882798</v>
      </c>
      <c r="BZ549">
        <v>24.124710083007798</v>
      </c>
      <c r="CA549">
        <v>23.7744464874268</v>
      </c>
      <c r="CB549">
        <v>23.087722778320298</v>
      </c>
      <c r="CC549">
        <v>22.775230407714801</v>
      </c>
      <c r="CD549">
        <v>22.449020385742202</v>
      </c>
      <c r="CE549">
        <v>23.593774795532202</v>
      </c>
      <c r="CG549">
        <v>23.896614074706999</v>
      </c>
      <c r="CH549">
        <v>24.741703033447301</v>
      </c>
      <c r="CI549">
        <v>23.538721084594702</v>
      </c>
      <c r="CJ549">
        <v>22.5339546203613</v>
      </c>
      <c r="CK549">
        <v>23.809019088745099</v>
      </c>
      <c r="CL549">
        <v>23.863723754882798</v>
      </c>
      <c r="CM549">
        <v>24.124710083007798</v>
      </c>
      <c r="CN549">
        <v>23.7744464874268</v>
      </c>
      <c r="CO549">
        <v>23.087722778320298</v>
      </c>
      <c r="CP549">
        <v>22.775230407714801</v>
      </c>
      <c r="CQ549">
        <v>22.449020385742202</v>
      </c>
      <c r="CR549">
        <v>23.593774795532202</v>
      </c>
      <c r="CT549" t="s">
        <v>19000</v>
      </c>
      <c r="CU549" t="s">
        <v>1113</v>
      </c>
      <c r="CV549" t="s">
        <v>18490</v>
      </c>
      <c r="CW549" t="str">
        <f>CT549&amp;CU549&amp;CHAR(10)&amp;CV549</f>
        <v>&gt;A0A3Q7F5R7
MKRGKVVFISTPALGNIVPIIEFAKVFTQKNKNISATILLINIPQRPLVQSYIDSLTTAATGNIHFLSLPVADPPSLDQFDATIGFLSLLIQNHTLQVKNALIDLISDSDSGQVVGFFIDMFCTSFIDVAKELNIPCYLYFASPATFLSFMLHLPILDAQVSTNIEYKDSANDFNILGFSNPVPIKCFPSFMLKRHIDGYSWFLHHAKRYKETKGIIVNTFQELEPYCLNSLVHTTTSHVVPPIYPIGPVVDHNGPAQWHQDSWGHENVMKWLDNQEPSSVIFLSFGSMGSLKDSQVMEIAKGLEKAGHPFLWAIREAPKDKRELPNDYTNLEEILPNGFLESTKGRGLVCGLVPQVTILAHKAIGGFVSHCGWNSILESLYYGVPIGTWPIYAEQHLNAFELVKELDLAVEITMDYRDGTTLVSSEEVAKGVKKLMDGDGDGEVRQKFKKMSEKCKDVWKENGSSSNFLGHLIDELMAVI</v>
      </c>
    </row>
    <row r="550" spans="1:101" x14ac:dyDescent="0.25">
      <c r="A550" t="s">
        <v>3476</v>
      </c>
      <c r="B550" t="s">
        <v>19535</v>
      </c>
      <c r="C550" t="s">
        <v>7177</v>
      </c>
      <c r="D550" t="s">
        <v>15119</v>
      </c>
      <c r="E550" t="s">
        <v>14761</v>
      </c>
      <c r="F550" t="s">
        <v>11012</v>
      </c>
      <c r="G550">
        <v>1.0543289184570299</v>
      </c>
      <c r="H550">
        <v>3.3153867721557599</v>
      </c>
      <c r="I550">
        <v>2.81356620788574</v>
      </c>
      <c r="J550">
        <v>1.7955732345581099</v>
      </c>
      <c r="K550">
        <v>1.1539163589477499</v>
      </c>
      <c r="L550">
        <v>2.4725513458252002</v>
      </c>
      <c r="M550">
        <v>3.3495025634765598</v>
      </c>
      <c r="N550">
        <v>0.59031391143798795</v>
      </c>
      <c r="O550">
        <v>4.2710227966308603</v>
      </c>
      <c r="P550">
        <v>1.4522466659545901</v>
      </c>
      <c r="Q550">
        <v>2.4235143661499001</v>
      </c>
      <c r="R550">
        <v>0.70328807830810502</v>
      </c>
      <c r="S550">
        <v>2.1162676016489663</v>
      </c>
      <c r="T550">
        <v>546</v>
      </c>
      <c r="X550" s="16">
        <v>0.58708031972248986</v>
      </c>
      <c r="Z550">
        <v>0.73115739419876402</v>
      </c>
      <c r="AA550">
        <v>0.190519914953971</v>
      </c>
      <c r="AB550">
        <v>0.64488174757253658</v>
      </c>
      <c r="AP550">
        <v>3</v>
      </c>
      <c r="AQ550">
        <v>3</v>
      </c>
      <c r="AR550">
        <v>3</v>
      </c>
      <c r="AS550">
        <v>23.3</v>
      </c>
      <c r="AT550">
        <v>23.3</v>
      </c>
      <c r="AU550">
        <v>23.3</v>
      </c>
      <c r="AV550">
        <v>15.955</v>
      </c>
      <c r="AW550">
        <v>0</v>
      </c>
      <c r="AX550">
        <v>9.8859999999999992</v>
      </c>
      <c r="AY550">
        <v>1368500000</v>
      </c>
      <c r="AZ550">
        <v>27</v>
      </c>
      <c r="BA550" t="s">
        <v>3476</v>
      </c>
      <c r="BB550" t="s">
        <v>3476</v>
      </c>
      <c r="BC550" t="s">
        <v>3477</v>
      </c>
      <c r="BF550" s="34" t="s">
        <v>19011</v>
      </c>
      <c r="BG550">
        <v>-0.90243971347808805</v>
      </c>
      <c r="BH550">
        <v>1.01901626586914</v>
      </c>
      <c r="BI550">
        <v>0.59256714582443204</v>
      </c>
      <c r="BJ550">
        <v>-0.27252736687660201</v>
      </c>
      <c r="BK550">
        <v>-0.81780993938446001</v>
      </c>
      <c r="BL550">
        <v>0.30277135968208302</v>
      </c>
      <c r="BM550">
        <v>1.04800796508789</v>
      </c>
      <c r="BN550">
        <v>-1.2967615127563501</v>
      </c>
      <c r="BO550">
        <v>1.8311195373535201</v>
      </c>
      <c r="BP550">
        <v>-0.56428766250610396</v>
      </c>
      <c r="BQ550">
        <v>0.26109951734542802</v>
      </c>
      <c r="BR550">
        <v>-1.20075559616089</v>
      </c>
      <c r="BT550">
        <v>23.155870437622099</v>
      </c>
      <c r="BU550">
        <v>25.730293273925799</v>
      </c>
      <c r="BV550">
        <v>24.4036655426025</v>
      </c>
      <c r="BW550">
        <v>23.333063125610401</v>
      </c>
      <c r="BX550">
        <v>22.179010391235401</v>
      </c>
      <c r="BY550">
        <v>24.555669784545898</v>
      </c>
      <c r="BZ550">
        <v>24.93678855896</v>
      </c>
      <c r="CA550">
        <v>21.998622894287099</v>
      </c>
      <c r="CB550">
        <v>25.916681289672901</v>
      </c>
      <c r="CC550">
        <v>21.6404628753662</v>
      </c>
      <c r="CD550">
        <v>22.6554985046387</v>
      </c>
      <c r="CE550">
        <v>21.670164108276399</v>
      </c>
      <c r="CG550">
        <v>23.155870437622099</v>
      </c>
      <c r="CH550">
        <v>25.730293273925799</v>
      </c>
      <c r="CI550">
        <v>24.4036655426025</v>
      </c>
      <c r="CJ550">
        <v>23.333063125610401</v>
      </c>
      <c r="CK550">
        <v>22.179010391235401</v>
      </c>
      <c r="CL550">
        <v>24.555669784545898</v>
      </c>
      <c r="CM550">
        <v>24.93678855896</v>
      </c>
      <c r="CN550">
        <v>21.998622894287099</v>
      </c>
      <c r="CO550">
        <v>25.916681289672901</v>
      </c>
      <c r="CP550">
        <v>21.6404628753662</v>
      </c>
      <c r="CQ550">
        <v>22.6554985046387</v>
      </c>
      <c r="CR550">
        <v>21.670164108276399</v>
      </c>
      <c r="CT550" t="s">
        <v>19000</v>
      </c>
      <c r="CU550" t="s">
        <v>3476</v>
      </c>
      <c r="CV550" t="s">
        <v>18550</v>
      </c>
      <c r="CW550" t="str">
        <f>CT550&amp;CU550&amp;CHAR(10)&amp;CV550</f>
        <v>&gt;A0A3Q7HIP8
MASALFSAPTFQGLRPLNKPTDSSLFLNKPIAFKPITKKPRNLAVKAELNPSVVISLSTGLSLFLGRFVFFNFQRENVAKQVPSQNGISHFEAGDVRAKEYISLLKSNDPVGFNIVDVLAWGSIGHIVAYYILATSSNGYDPSFFG</v>
      </c>
    </row>
    <row r="551" spans="1:101" x14ac:dyDescent="0.25">
      <c r="A551" t="s">
        <v>7092</v>
      </c>
      <c r="B551" t="s">
        <v>19536</v>
      </c>
      <c r="C551" t="s">
        <v>7934</v>
      </c>
      <c r="D551" t="s">
        <v>14954</v>
      </c>
      <c r="E551" t="s">
        <v>14765</v>
      </c>
      <c r="F551" t="s">
        <v>11013</v>
      </c>
      <c r="G551">
        <v>1.4949645996093801</v>
      </c>
      <c r="H551">
        <v>2.6070070266723602</v>
      </c>
      <c r="I551">
        <v>2.4896717071533199</v>
      </c>
      <c r="J551">
        <v>4.0473394393920898</v>
      </c>
      <c r="K551">
        <v>2.4557733535766602</v>
      </c>
      <c r="L551">
        <v>3.5607433319091801</v>
      </c>
      <c r="M551">
        <v>1.30401611328125</v>
      </c>
      <c r="N551">
        <v>0.62950801849365201</v>
      </c>
      <c r="O551">
        <v>2.1350078582763699</v>
      </c>
      <c r="P551">
        <v>1.88203525543213</v>
      </c>
      <c r="Q551">
        <v>1.55856037139893</v>
      </c>
      <c r="R551">
        <v>1.19514179229736</v>
      </c>
      <c r="S551">
        <v>2.1133140722910571</v>
      </c>
      <c r="T551">
        <v>547</v>
      </c>
      <c r="X551" s="16">
        <v>-1.1574042638142896</v>
      </c>
      <c r="Z551">
        <v>0.12865116279069799</v>
      </c>
      <c r="AA551">
        <v>1.65267645147097</v>
      </c>
      <c r="AB551">
        <v>2.2249668692636042E-2</v>
      </c>
      <c r="AP551">
        <v>9</v>
      </c>
      <c r="AQ551">
        <v>9</v>
      </c>
      <c r="AR551">
        <v>9</v>
      </c>
      <c r="AS551">
        <v>56</v>
      </c>
      <c r="AT551">
        <v>56</v>
      </c>
      <c r="AU551">
        <v>56</v>
      </c>
      <c r="AV551">
        <v>17.702999999999999</v>
      </c>
      <c r="AW551">
        <v>0</v>
      </c>
      <c r="AX551">
        <v>32.999000000000002</v>
      </c>
      <c r="AY551">
        <v>3209000000</v>
      </c>
      <c r="AZ551">
        <v>54</v>
      </c>
      <c r="BA551" t="s">
        <v>5888</v>
      </c>
      <c r="BB551" t="s">
        <v>5888</v>
      </c>
      <c r="BC551" t="s">
        <v>5889</v>
      </c>
      <c r="BD551" t="s">
        <v>5890</v>
      </c>
      <c r="BE551" t="s">
        <v>5891</v>
      </c>
      <c r="BF551" s="34" t="s">
        <v>19011</v>
      </c>
      <c r="BG551">
        <v>-0.62457185983657804</v>
      </c>
      <c r="BH551">
        <v>0.49866092205047602</v>
      </c>
      <c r="BI551">
        <v>0.380144864320755</v>
      </c>
      <c r="BJ551">
        <v>1.9534872770309399</v>
      </c>
      <c r="BK551">
        <v>0.34590542316436801</v>
      </c>
      <c r="BL551">
        <v>1.4619945287704501</v>
      </c>
      <c r="BM551">
        <v>-0.81744182109832797</v>
      </c>
      <c r="BN551">
        <v>-1.4987374544143699</v>
      </c>
      <c r="BO551">
        <v>2.1912088617682499E-2</v>
      </c>
      <c r="BP551">
        <v>-0.23360614478588099</v>
      </c>
      <c r="BQ551">
        <v>-0.560336112976074</v>
      </c>
      <c r="BR551">
        <v>-0.92741173505783103</v>
      </c>
      <c r="BT551">
        <v>23.5965061187744</v>
      </c>
      <c r="BU551">
        <v>25.021913528442401</v>
      </c>
      <c r="BV551">
        <v>24.079771041870099</v>
      </c>
      <c r="BW551">
        <v>25.5848293304443</v>
      </c>
      <c r="BX551">
        <v>23.4808673858643</v>
      </c>
      <c r="BY551">
        <v>25.643861770629901</v>
      </c>
      <c r="BZ551">
        <v>22.891302108764599</v>
      </c>
      <c r="CA551">
        <v>22.037817001342798</v>
      </c>
      <c r="CB551">
        <v>23.780666351318398</v>
      </c>
      <c r="CC551">
        <v>22.0702514648438</v>
      </c>
      <c r="CD551">
        <v>21.790544509887699</v>
      </c>
      <c r="CE551">
        <v>22.1620178222656</v>
      </c>
      <c r="CG551">
        <v>23.5965061187744</v>
      </c>
      <c r="CH551">
        <v>25.021913528442401</v>
      </c>
      <c r="CI551">
        <v>24.079771041870099</v>
      </c>
      <c r="CJ551">
        <v>25.5848293304443</v>
      </c>
      <c r="CK551">
        <v>23.4808673858643</v>
      </c>
      <c r="CL551">
        <v>25.643861770629901</v>
      </c>
      <c r="CM551">
        <v>22.891302108764599</v>
      </c>
      <c r="CN551">
        <v>22.037817001342798</v>
      </c>
      <c r="CO551">
        <v>23.780666351318398</v>
      </c>
      <c r="CP551">
        <v>22.0702514648438</v>
      </c>
      <c r="CQ551">
        <v>21.790544509887699</v>
      </c>
      <c r="CR551">
        <v>22.1620178222656</v>
      </c>
      <c r="CT551" t="s">
        <v>19000</v>
      </c>
      <c r="CU551" t="s">
        <v>7092</v>
      </c>
      <c r="CV551" t="s">
        <v>16733</v>
      </c>
      <c r="CW551" t="str">
        <f>CT551&amp;CU551&amp;CHAR(10)&amp;CV551</f>
        <v>&gt;K4C998
MAEQTEKAFLKQPGVFLSSKKTGKGKRPGKGGNRYFKSIGLGFKTPREATEGTYIDKKCPFTGNVSIRGRILAGTCHSAKMNRTIIVRRNYLHYVKKYQRYEKRHSNIPAHISPCFRVKEGDHVTIGQCRPLSKTVRFNVLKVIPAGSGGVGKKAFTGM</v>
      </c>
    </row>
    <row r="552" spans="1:101" x14ac:dyDescent="0.25">
      <c r="A552" t="s">
        <v>3563</v>
      </c>
      <c r="B552" t="s">
        <v>19537</v>
      </c>
      <c r="C552" t="s">
        <v>7683</v>
      </c>
      <c r="D552" t="s">
        <v>15120</v>
      </c>
      <c r="E552">
        <v>0</v>
      </c>
      <c r="F552" t="s">
        <v>11014</v>
      </c>
      <c r="G552">
        <v>2.0678958892822301</v>
      </c>
      <c r="H552">
        <v>1.61620998382568</v>
      </c>
      <c r="I552">
        <v>1.6306838989257799</v>
      </c>
      <c r="J552">
        <v>2.4259157180786102</v>
      </c>
      <c r="K552">
        <v>2.5198888778686501</v>
      </c>
      <c r="L552">
        <v>2.3300724029540998</v>
      </c>
      <c r="M552">
        <v>2.5026187896728498</v>
      </c>
      <c r="N552">
        <v>2.3581724166870099</v>
      </c>
      <c r="O552">
        <v>1.85988998413086</v>
      </c>
      <c r="P552">
        <v>2.01821041107178</v>
      </c>
      <c r="Q552">
        <v>1.5267133712768599</v>
      </c>
      <c r="R552">
        <v>2.49601078033447</v>
      </c>
      <c r="S552">
        <v>2.1126902103424063</v>
      </c>
      <c r="T552">
        <v>548</v>
      </c>
      <c r="X552" s="16">
        <v>-0.65369574228922334</v>
      </c>
      <c r="Z552">
        <v>0.291632567849687</v>
      </c>
      <c r="AA552">
        <v>0.80226352472400098</v>
      </c>
      <c r="AB552">
        <v>0.15766542843257336</v>
      </c>
      <c r="AP552">
        <v>28</v>
      </c>
      <c r="AQ552">
        <v>28</v>
      </c>
      <c r="AR552">
        <v>28</v>
      </c>
      <c r="AS552">
        <v>40.299999999999997</v>
      </c>
      <c r="AT552">
        <v>40.299999999999997</v>
      </c>
      <c r="AU552">
        <v>40.299999999999997</v>
      </c>
      <c r="AV552">
        <v>99.117999999999995</v>
      </c>
      <c r="AW552">
        <v>0</v>
      </c>
      <c r="AX552">
        <v>230.57</v>
      </c>
      <c r="AY552">
        <v>10027000000</v>
      </c>
      <c r="AZ552">
        <v>221</v>
      </c>
      <c r="BA552" t="s">
        <v>3563</v>
      </c>
      <c r="BB552" t="s">
        <v>3563</v>
      </c>
      <c r="BC552" t="s">
        <v>3564</v>
      </c>
      <c r="BF552" s="34" t="s">
        <v>19011</v>
      </c>
      <c r="BG552">
        <v>-0.11866498738527299</v>
      </c>
      <c r="BH552">
        <v>-1.31522965431213</v>
      </c>
      <c r="BI552">
        <v>-1.2768867015838601</v>
      </c>
      <c r="BJ552">
        <v>0.82976818084716797</v>
      </c>
      <c r="BK552">
        <v>1.07871317863464</v>
      </c>
      <c r="BL552">
        <v>0.57586890459060702</v>
      </c>
      <c r="BM552">
        <v>1.0329629182815601</v>
      </c>
      <c r="BN552">
        <v>0.65030884742736805</v>
      </c>
      <c r="BO552">
        <v>-0.66969507932662997</v>
      </c>
      <c r="BP552">
        <v>-0.250287175178528</v>
      </c>
      <c r="BQ552">
        <v>-1.5523158311843901</v>
      </c>
      <c r="BR552">
        <v>1.01545751094818</v>
      </c>
      <c r="BT552">
        <v>24.169437408447301</v>
      </c>
      <c r="BU552">
        <v>24.0311164855957</v>
      </c>
      <c r="BV552">
        <v>23.220783233642599</v>
      </c>
      <c r="BW552">
        <v>23.963405609130898</v>
      </c>
      <c r="BX552">
        <v>23.5449829101563</v>
      </c>
      <c r="BY552">
        <v>24.413190841674801</v>
      </c>
      <c r="BZ552">
        <v>24.0899047851563</v>
      </c>
      <c r="CA552">
        <v>23.766481399536101</v>
      </c>
      <c r="CB552">
        <v>23.505548477172901</v>
      </c>
      <c r="CC552">
        <v>22.206426620483398</v>
      </c>
      <c r="CD552">
        <v>21.7586975097656</v>
      </c>
      <c r="CE552">
        <v>23.462886810302699</v>
      </c>
      <c r="CG552">
        <v>24.169437408447301</v>
      </c>
      <c r="CH552">
        <v>24.0311164855957</v>
      </c>
      <c r="CI552">
        <v>23.220783233642599</v>
      </c>
      <c r="CJ552">
        <v>23.963405609130898</v>
      </c>
      <c r="CK552">
        <v>23.5449829101563</v>
      </c>
      <c r="CL552">
        <v>24.413190841674801</v>
      </c>
      <c r="CM552">
        <v>24.0899047851563</v>
      </c>
      <c r="CN552">
        <v>23.766481399536101</v>
      </c>
      <c r="CO552">
        <v>23.505548477172901</v>
      </c>
      <c r="CP552">
        <v>22.206426620483398</v>
      </c>
      <c r="CQ552">
        <v>21.7586975097656</v>
      </c>
      <c r="CR552">
        <v>23.462886810302699</v>
      </c>
      <c r="CT552" t="s">
        <v>19000</v>
      </c>
      <c r="CU552" t="s">
        <v>3563</v>
      </c>
      <c r="CV552" t="s">
        <v>17424</v>
      </c>
      <c r="CW552" t="str">
        <f>CT552&amp;CU552&amp;CHAR(10)&amp;CV552</f>
        <v>&gt;A0A3Q7HMJ3
MEKNYDPFKGQSRLPKFAVPKRYDLKLKPDLVTCKFAGAVDISLDVVSPTKFIVLNAAELSVDPKTVHFKSSNKVFEALEVGLIEEDEILVVEFGESLPVGFGVLSLAFEGTLNDRMKGFYRSTYEHNGEKRNMAVTQFEPADARRCFPCWDEPACKATFKITLEVPSELVALSNMPAEEEKVTGNLKTVHYQESPIMSTYLVAIVVGLFDYVEDQTSDGIPVRVYCQVGKANQGNFALHVAVKTLPLFKEYFGAPYSLPKLDMIAIPDFAAGAMENYGLVTYRETALLYDDKHSAAANKQRVATVVAHELAHQWFGNLVTMEWWTHLWLNEGFATWVSYLATDSLFPEWKIWTQFLEEATEGLRLDGLAESHPIEVDINHAGEIDEIFDAISYRKGASVIRMLQSYLGPESFQRALASYIKKYACSNAKTEDLWSVLQEESGEPVNKLMNSWTKQQGYPVVSVKINDQKLECEQTQFLLSGSHGDGQWIVPLTLCCGSYEARKSFLMQEKSEALDVKDLLGSSSSNGNPWIKVNVEQTGFYRVKYDDELSARLRYAIERKVLSTNDKYGILDDSYALSMACHQSLSSLLALMASFREELDYTVLSNLISISYKVARIVAEAVPDLQNHIKLFFINLFQFSAERLGWDPKEGESHLDAMLRGELLNALASFGHGETINEAVRRFRIFLDDRNTAVLPPDLRKAVYVAVMQRVNKSDRSGFESLLRIYRETDLSQEKTRILGSLASCRDPEIILEVLNFLLCSEVRSQDCVYGLAVSFEGRETAWNWLKENWDHIHKTFGSGFLLTRFISATVSPFSSYEKATEVEEFFASRTKPYIARTLKQSIERVHINANWVQSIEKEKNLPEAVTELAYRKY</v>
      </c>
    </row>
    <row r="553" spans="1:101" x14ac:dyDescent="0.25">
      <c r="A553" t="s">
        <v>5987</v>
      </c>
      <c r="B553" t="s">
        <v>19538</v>
      </c>
      <c r="C553" t="s">
        <v>7950</v>
      </c>
      <c r="D553" t="s">
        <v>15121</v>
      </c>
      <c r="E553" t="s">
        <v>15122</v>
      </c>
      <c r="F553" t="s">
        <v>11015</v>
      </c>
      <c r="G553">
        <v>2.15361404418945</v>
      </c>
      <c r="H553">
        <v>2.0140829086303702</v>
      </c>
      <c r="I553">
        <v>2.51874923706055</v>
      </c>
      <c r="J553">
        <v>2.1984415054321298</v>
      </c>
      <c r="K553">
        <v>2.29851627349854</v>
      </c>
      <c r="L553">
        <v>1.8482704162597701</v>
      </c>
      <c r="M553">
        <v>1.56552505493164</v>
      </c>
      <c r="N553">
        <v>1.9884500503539999</v>
      </c>
      <c r="O553">
        <v>1.49222564697266</v>
      </c>
      <c r="P553">
        <v>1.98827075958252</v>
      </c>
      <c r="Q553">
        <v>3.11304378509521</v>
      </c>
      <c r="R553">
        <v>2.1609373092651398</v>
      </c>
      <c r="S553">
        <v>2.1116772492726654</v>
      </c>
      <c r="T553">
        <v>549</v>
      </c>
      <c r="X553" s="16">
        <v>0.11373933156331084</v>
      </c>
      <c r="Z553">
        <v>0.30678375826251197</v>
      </c>
      <c r="AA553">
        <v>0.74472610566493802</v>
      </c>
      <c r="AB553">
        <v>0.18000057578930062</v>
      </c>
      <c r="AP553">
        <v>12</v>
      </c>
      <c r="AQ553">
        <v>12</v>
      </c>
      <c r="AR553">
        <v>12</v>
      </c>
      <c r="AS553">
        <v>33</v>
      </c>
      <c r="AT553">
        <v>33</v>
      </c>
      <c r="AU553">
        <v>33</v>
      </c>
      <c r="AV553">
        <v>39.334000000000003</v>
      </c>
      <c r="AW553">
        <v>0</v>
      </c>
      <c r="AX553">
        <v>68.275000000000006</v>
      </c>
      <c r="AY553">
        <v>4618500000</v>
      </c>
      <c r="AZ553">
        <v>129</v>
      </c>
      <c r="BA553" t="s">
        <v>5986</v>
      </c>
      <c r="BB553" t="s">
        <v>5987</v>
      </c>
      <c r="BC553" t="s">
        <v>5988</v>
      </c>
      <c r="BD553" t="s">
        <v>5989</v>
      </c>
      <c r="BE553" t="s">
        <v>5990</v>
      </c>
      <c r="BF553" s="34" t="s">
        <v>19011</v>
      </c>
      <c r="BG553">
        <v>9.8193787038326305E-2</v>
      </c>
      <c r="BH553">
        <v>-0.228514313697815</v>
      </c>
      <c r="BI553">
        <v>0.953147232532501</v>
      </c>
      <c r="BJ553">
        <v>0.20315597951412201</v>
      </c>
      <c r="BK553">
        <v>0.43747812509536699</v>
      </c>
      <c r="BL553">
        <v>-0.61675941944122303</v>
      </c>
      <c r="BM553">
        <v>-1.2787994146346999</v>
      </c>
      <c r="BN553">
        <v>-0.28853291273117099</v>
      </c>
      <c r="BO553">
        <v>-1.45042788982391</v>
      </c>
      <c r="BP553">
        <v>-0.28895270824432401</v>
      </c>
      <c r="BQ553">
        <v>2.3446705341339098</v>
      </c>
      <c r="BR553">
        <v>0.11534100025892299</v>
      </c>
      <c r="BT553">
        <v>24.255155563354499</v>
      </c>
      <c r="BU553">
        <v>24.428989410400401</v>
      </c>
      <c r="BV553">
        <v>24.108848571777301</v>
      </c>
      <c r="BW553">
        <v>23.7359313964844</v>
      </c>
      <c r="BX553">
        <v>23.323610305786101</v>
      </c>
      <c r="BY553">
        <v>23.931388854980501</v>
      </c>
      <c r="BZ553">
        <v>23.152811050415</v>
      </c>
      <c r="CA553">
        <v>23.3967590332031</v>
      </c>
      <c r="CB553">
        <v>23.137884140014599</v>
      </c>
      <c r="CC553">
        <v>22.176486968994102</v>
      </c>
      <c r="CD553">
        <v>23.345027923583999</v>
      </c>
      <c r="CE553">
        <v>23.127813339233398</v>
      </c>
      <c r="CG553">
        <v>24.255155563354499</v>
      </c>
      <c r="CH553">
        <v>24.428989410400401</v>
      </c>
      <c r="CI553">
        <v>24.108848571777301</v>
      </c>
      <c r="CJ553">
        <v>23.7359313964844</v>
      </c>
      <c r="CK553">
        <v>23.323610305786101</v>
      </c>
      <c r="CL553">
        <v>23.931388854980501</v>
      </c>
      <c r="CM553">
        <v>23.152811050415</v>
      </c>
      <c r="CN553">
        <v>23.3967590332031</v>
      </c>
      <c r="CO553">
        <v>23.137884140014599</v>
      </c>
      <c r="CP553">
        <v>22.176486968994102</v>
      </c>
      <c r="CQ553">
        <v>23.345027923583999</v>
      </c>
      <c r="CR553">
        <v>23.127813339233398</v>
      </c>
      <c r="CT553" t="s">
        <v>19000</v>
      </c>
      <c r="CU553" t="s">
        <v>5987</v>
      </c>
      <c r="CV553" t="s">
        <v>17532</v>
      </c>
      <c r="CW553" t="str">
        <f>CT553&amp;CU553&amp;CHAR(10)&amp;CV553</f>
        <v>&gt;O65004
MADLKKKFLDVYSVLKSDLLEDTAFEFTDDSRKWVDKMLDYNVPGGKLNRGLSVIDSLSLLKDGKELTADEIFKASALGWCIEWLQAYFLVLDDIMDGSHTRRGQPCWYNLEKVGMIAINDGILLRNHITRILKKYFRPESYYVDLLDLFNEVEFQTASGQMIDLITTLVGEKDLSKYSLSIHRRIVQYKTAYYSFYLPVACALLMVGENLDKHVDVKKILIDMGIYFQVQDDYLDCFADPEVLGKIGTDIQDFKCSWLVVKALELCNEEQKKILFENYGKDNAACIAKIKALYNDLKLEEVFLEYEKTSYEKLTTSIAAHPSKAVQAVLLSFLGKIYKRQK</v>
      </c>
    </row>
    <row r="554" spans="1:101" x14ac:dyDescent="0.25">
      <c r="A554" t="s">
        <v>6798</v>
      </c>
      <c r="B554" t="s">
        <v>6798</v>
      </c>
      <c r="C554" t="s">
        <v>7415</v>
      </c>
      <c r="D554" t="s">
        <v>15123</v>
      </c>
      <c r="E554" t="s">
        <v>15124</v>
      </c>
      <c r="F554" t="s">
        <v>11016</v>
      </c>
      <c r="G554">
        <v>2.6752662658691402</v>
      </c>
      <c r="H554">
        <v>1.39450359344482</v>
      </c>
      <c r="I554">
        <v>1.4585151672363299</v>
      </c>
      <c r="J554">
        <v>1.90301418304443</v>
      </c>
      <c r="K554">
        <v>2.08239841461182</v>
      </c>
      <c r="L554">
        <v>2.2673816680908199</v>
      </c>
      <c r="M554">
        <v>2.2046489715576199</v>
      </c>
      <c r="N554">
        <v>2.3397569656372101</v>
      </c>
      <c r="O554">
        <v>1.8505325317382799</v>
      </c>
      <c r="P554">
        <v>2.5852251052856401</v>
      </c>
      <c r="Q554">
        <v>1.7009191513061499</v>
      </c>
      <c r="R554">
        <v>2.7984933853149401</v>
      </c>
      <c r="S554">
        <v>2.1050546169281001</v>
      </c>
      <c r="T554">
        <v>550</v>
      </c>
      <c r="X554" s="16">
        <v>-0.24150307973225993</v>
      </c>
      <c r="Z554">
        <v>0.73643877068557895</v>
      </c>
      <c r="AA554">
        <v>0.18593619701369901</v>
      </c>
      <c r="AB554">
        <v>0.65172413299691578</v>
      </c>
      <c r="AP554">
        <v>11</v>
      </c>
      <c r="AQ554">
        <v>11</v>
      </c>
      <c r="AR554">
        <v>11</v>
      </c>
      <c r="AS554">
        <v>37.799999999999997</v>
      </c>
      <c r="AT554">
        <v>37.799999999999997</v>
      </c>
      <c r="AU554">
        <v>37.799999999999997</v>
      </c>
      <c r="AV554">
        <v>41.244</v>
      </c>
      <c r="AW554">
        <v>0</v>
      </c>
      <c r="AX554">
        <v>47.027000000000001</v>
      </c>
      <c r="AY554">
        <v>3366600000</v>
      </c>
      <c r="AZ554">
        <v>78</v>
      </c>
      <c r="BA554" t="s">
        <v>1438</v>
      </c>
      <c r="BB554" t="s">
        <v>1439</v>
      </c>
      <c r="BC554" t="s">
        <v>1440</v>
      </c>
      <c r="BD554" t="s">
        <v>1441</v>
      </c>
      <c r="BE554" t="s">
        <v>1442</v>
      </c>
      <c r="BF554" s="34" t="s">
        <v>19011</v>
      </c>
      <c r="BG554">
        <v>1.2415515184402499</v>
      </c>
      <c r="BH554">
        <v>-1.54711973667145</v>
      </c>
      <c r="BI554">
        <v>-1.4077439308166499</v>
      </c>
      <c r="BJ554">
        <v>-0.43991315364837602</v>
      </c>
      <c r="BK554">
        <v>-4.9330528825521497E-2</v>
      </c>
      <c r="BL554">
        <v>0.35344311594963101</v>
      </c>
      <c r="BM554">
        <v>0.21685196459293399</v>
      </c>
      <c r="BN554">
        <v>0.51102960109710704</v>
      </c>
      <c r="BO554">
        <v>-0.55418419837951705</v>
      </c>
      <c r="BP554">
        <v>1.04550015926361</v>
      </c>
      <c r="BQ554">
        <v>-0.87994515895843495</v>
      </c>
      <c r="BR554">
        <v>1.5098602771759</v>
      </c>
      <c r="BT554">
        <v>24.776807785034201</v>
      </c>
      <c r="BU554">
        <v>23.809410095214801</v>
      </c>
      <c r="BV554">
        <v>23.0486145019531</v>
      </c>
      <c r="BW554">
        <v>23.440504074096701</v>
      </c>
      <c r="BX554">
        <v>23.1074924468994</v>
      </c>
      <c r="BY554">
        <v>24.350500106811499</v>
      </c>
      <c r="BZ554">
        <v>23.791934967041001</v>
      </c>
      <c r="CA554">
        <v>23.7480659484863</v>
      </c>
      <c r="CB554">
        <v>23.496191024780298</v>
      </c>
      <c r="CC554">
        <v>22.773441314697301</v>
      </c>
      <c r="CD554">
        <v>21.932903289794901</v>
      </c>
      <c r="CE554">
        <v>23.7653694152832</v>
      </c>
      <c r="CG554">
        <v>24.776807785034201</v>
      </c>
      <c r="CH554">
        <v>23.809410095214801</v>
      </c>
      <c r="CI554">
        <v>23.0486145019531</v>
      </c>
      <c r="CJ554">
        <v>23.440504074096701</v>
      </c>
      <c r="CK554">
        <v>23.1074924468994</v>
      </c>
      <c r="CL554">
        <v>24.350500106811499</v>
      </c>
      <c r="CM554">
        <v>23.791934967041001</v>
      </c>
      <c r="CN554">
        <v>23.7480659484863</v>
      </c>
      <c r="CO554">
        <v>23.496191024780298</v>
      </c>
      <c r="CP554">
        <v>22.773441314697301</v>
      </c>
      <c r="CQ554">
        <v>21.932903289794901</v>
      </c>
      <c r="CR554">
        <v>23.7653694152832</v>
      </c>
      <c r="CT554" t="s">
        <v>19000</v>
      </c>
      <c r="CU554" t="s">
        <v>6798</v>
      </c>
      <c r="CV554" t="s">
        <v>18563</v>
      </c>
      <c r="CW554" t="str">
        <f>CT554&amp;CU554&amp;CHAR(10)&amp;CV554</f>
        <v>&gt;K4BEI9
MASDLETRAKEAFIDDHFELAVDLYTQAITLSPKNPELFADRAQANIKLNYFTEAVVDANKAIELDPTMSKAYLRKGLACMKLEEYQTAKAALEIGASLAPGELRFSKLMKECDEHIAEEAGELPNLSVDKTSASVVAHPASELPDNVAIAPEGAQPTVNQSHQGSAAKPKYRHEFYQKPEEVVVTIFAKGIPAKNVVVDFGEQILSVSIDVPGEETYSFQPRLFGKITPAKCRYEVMSTKIEIRLAKAELLHWTSLEYTTEPVVIQRPIVSSAAPRPSYPSSKLRNVDWDKLEAEVKKEEKDEKLDGDAALNKFFRDIYQDADEDTRRAMMKSFVESNGTVLSTNWKEVGTKKVEGSPPDGMELKKWEI</v>
      </c>
    </row>
    <row r="555" spans="1:101" x14ac:dyDescent="0.25">
      <c r="A555" t="s">
        <v>6292</v>
      </c>
      <c r="B555" t="s">
        <v>19539</v>
      </c>
      <c r="C555" t="s">
        <v>8008</v>
      </c>
      <c r="D555" t="s">
        <v>14785</v>
      </c>
      <c r="E555" t="s">
        <v>14786</v>
      </c>
      <c r="F555" t="s">
        <v>11017</v>
      </c>
      <c r="G555">
        <v>4.8766059875488299</v>
      </c>
      <c r="H555">
        <v>0.39010143280029302</v>
      </c>
      <c r="I555">
        <v>1.6507034301757799</v>
      </c>
      <c r="J555">
        <v>1.72119045257568</v>
      </c>
      <c r="K555">
        <v>4.3135900497436497</v>
      </c>
      <c r="L555">
        <v>2.0452938079834002</v>
      </c>
      <c r="M555">
        <v>1.4703960418701201</v>
      </c>
      <c r="N555">
        <v>3.3065595626831099</v>
      </c>
      <c r="O555">
        <v>3.9583911895752002</v>
      </c>
      <c r="P555">
        <v>2.0066576004028298</v>
      </c>
      <c r="Q555">
        <v>-0.99506282806396495</v>
      </c>
      <c r="R555">
        <v>0.46977138519287098</v>
      </c>
      <c r="S555">
        <v>2.1011831760406494</v>
      </c>
      <c r="T555">
        <v>551</v>
      </c>
      <c r="X555" s="16">
        <v>-0.38755448659260949</v>
      </c>
      <c r="Z555">
        <v>0.45622641509433998</v>
      </c>
      <c r="AA555">
        <v>0.46542355457587298</v>
      </c>
      <c r="AB555">
        <v>0.3424336582114017</v>
      </c>
      <c r="AP555">
        <v>12</v>
      </c>
      <c r="AQ555">
        <v>8</v>
      </c>
      <c r="AR555">
        <v>8</v>
      </c>
      <c r="AS555">
        <v>51.4</v>
      </c>
      <c r="AT555">
        <v>39.5</v>
      </c>
      <c r="AU555">
        <v>39.5</v>
      </c>
      <c r="AV555">
        <v>34.01</v>
      </c>
      <c r="AW555">
        <v>0</v>
      </c>
      <c r="AX555">
        <v>66.204999999999998</v>
      </c>
      <c r="AY555">
        <v>4884600000</v>
      </c>
      <c r="AZ555">
        <v>59</v>
      </c>
      <c r="BA555" t="s">
        <v>6292</v>
      </c>
      <c r="BB555" t="s">
        <v>6292</v>
      </c>
      <c r="BC555" t="s">
        <v>6293</v>
      </c>
      <c r="BD555" t="s">
        <v>6294</v>
      </c>
      <c r="BE555" t="s">
        <v>6295</v>
      </c>
      <c r="BF555" s="34" t="s">
        <v>19011</v>
      </c>
      <c r="BG555">
        <v>1.5919761657714799</v>
      </c>
      <c r="BH555">
        <v>-0.98147261142730702</v>
      </c>
      <c r="BI555">
        <v>-0.25839415192604098</v>
      </c>
      <c r="BJ555">
        <v>-0.21796296536922499</v>
      </c>
      <c r="BK555">
        <v>1.2690315246582</v>
      </c>
      <c r="BL555">
        <v>-3.2058015465736403E-2</v>
      </c>
      <c r="BM555">
        <v>-0.36181807518005399</v>
      </c>
      <c r="BN555">
        <v>0.69140118360519398</v>
      </c>
      <c r="BO555">
        <v>1.06529033184052</v>
      </c>
      <c r="BP555">
        <v>-5.4219655692577397E-2</v>
      </c>
      <c r="BQ555">
        <v>-1.7759996652603101</v>
      </c>
      <c r="BR555">
        <v>-0.93577408790588401</v>
      </c>
      <c r="BT555">
        <v>26.978147506713899</v>
      </c>
      <c r="BU555">
        <v>22.805007934570298</v>
      </c>
      <c r="BV555">
        <v>23.240802764892599</v>
      </c>
      <c r="BW555">
        <v>23.258680343627901</v>
      </c>
      <c r="BX555">
        <v>25.3386840820313</v>
      </c>
      <c r="BY555">
        <v>24.128412246704102</v>
      </c>
      <c r="BZ555">
        <v>23.057682037353501</v>
      </c>
      <c r="CA555">
        <v>24.714868545532202</v>
      </c>
      <c r="CB555">
        <v>25.604049682617202</v>
      </c>
      <c r="CC555">
        <v>22.194873809814499</v>
      </c>
      <c r="CD555">
        <v>19.236921310424801</v>
      </c>
      <c r="CE555">
        <v>21.436647415161101</v>
      </c>
      <c r="CG555">
        <v>26.978147506713899</v>
      </c>
      <c r="CH555">
        <v>22.805007934570298</v>
      </c>
      <c r="CI555">
        <v>23.240802764892599</v>
      </c>
      <c r="CJ555">
        <v>23.258680343627901</v>
      </c>
      <c r="CK555">
        <v>25.3386840820313</v>
      </c>
      <c r="CL555">
        <v>24.128412246704102</v>
      </c>
      <c r="CM555">
        <v>23.057682037353501</v>
      </c>
      <c r="CN555">
        <v>24.714868545532202</v>
      </c>
      <c r="CO555">
        <v>25.604049682617202</v>
      </c>
      <c r="CP555">
        <v>22.194873809814499</v>
      </c>
      <c r="CQ555">
        <v>19.236921310424801</v>
      </c>
      <c r="CR555">
        <v>21.436647415161101</v>
      </c>
      <c r="CT555" t="s">
        <v>19000</v>
      </c>
      <c r="CU555" t="s">
        <v>6292</v>
      </c>
      <c r="CV555" t="s">
        <v>17997</v>
      </c>
      <c r="CW555" t="str">
        <f>CT555&amp;CU555&amp;CHAR(10)&amp;CV555</f>
        <v>&gt;Q40144
MGIIKGVLFSIVLINLSLVVFCGYPRRPVDVPFWKNYEPSWASHHIKFLNGGTTTDLILDRSSGAGFQSKKSYLFGHFSMKMRLVGGDSAGVVTAFYLSSNNAEHDEIDFEFLGNRTGQPYILQTNVFTGGKGNREQRIYLWFDPTKGYHSYSVLWNTYLIVIFVDDVPIRAFKNSKDLGVKFPFNQPMKIYSSLWDADDWATRGGLEKTNWANAPFTASYTSFHVDGCEAATPQEVQVCNTKGMKWWDQKAFQDLDALQYRRLRWVRQKYTVYNYCTDKARYPVPPPECTKDRDI</v>
      </c>
    </row>
    <row r="556" spans="1:101" x14ac:dyDescent="0.25">
      <c r="A556" t="s">
        <v>2428</v>
      </c>
      <c r="B556" t="s">
        <v>19540</v>
      </c>
      <c r="C556" t="s">
        <v>7542</v>
      </c>
      <c r="D556" t="s">
        <v>14903</v>
      </c>
      <c r="E556" t="s">
        <v>14723</v>
      </c>
      <c r="F556" t="s">
        <v>11018</v>
      </c>
      <c r="G556">
        <v>2.1544780731201199</v>
      </c>
      <c r="H556">
        <v>1.76769924163818</v>
      </c>
      <c r="I556">
        <v>1.65664482116699</v>
      </c>
      <c r="J556">
        <v>2.10303783416748</v>
      </c>
      <c r="K556">
        <v>1.8662633895873999</v>
      </c>
      <c r="L556">
        <v>2.0539207458496098</v>
      </c>
      <c r="M556">
        <v>1.7476863861084</v>
      </c>
      <c r="N556">
        <v>2.3688497543335001</v>
      </c>
      <c r="O556">
        <v>1.6882228851318399</v>
      </c>
      <c r="P556">
        <v>2.74327945709229</v>
      </c>
      <c r="Q556">
        <v>2.6131162643432599</v>
      </c>
      <c r="R556">
        <v>2.1450471878051798</v>
      </c>
      <c r="S556">
        <v>2.0756871700286874</v>
      </c>
      <c r="T556">
        <v>552</v>
      </c>
      <c r="X556" s="16">
        <v>-0.14813327789306707</v>
      </c>
      <c r="Z556">
        <v>0.218593144560358</v>
      </c>
      <c r="AA556">
        <v>1.0487357995804201</v>
      </c>
      <c r="AB556">
        <v>8.9384908604958513E-2</v>
      </c>
      <c r="AP556">
        <v>8</v>
      </c>
      <c r="AQ556">
        <v>8</v>
      </c>
      <c r="AR556">
        <v>8</v>
      </c>
      <c r="AS556">
        <v>29.6</v>
      </c>
      <c r="AT556">
        <v>29.6</v>
      </c>
      <c r="AU556">
        <v>29.6</v>
      </c>
      <c r="AV556">
        <v>29.137</v>
      </c>
      <c r="AW556">
        <v>0</v>
      </c>
      <c r="AX556">
        <v>20.274999999999999</v>
      </c>
      <c r="AY556">
        <v>2391300000</v>
      </c>
      <c r="AZ556">
        <v>39</v>
      </c>
      <c r="BA556" t="s">
        <v>2427</v>
      </c>
      <c r="BB556" t="s">
        <v>2428</v>
      </c>
      <c r="BC556" t="s">
        <v>2429</v>
      </c>
      <c r="BF556" s="34" t="s">
        <v>19011</v>
      </c>
      <c r="BG556">
        <v>0.22048431634903001</v>
      </c>
      <c r="BH556">
        <v>-0.86185723543167103</v>
      </c>
      <c r="BI556">
        <v>-1.1726260185241699</v>
      </c>
      <c r="BJ556">
        <v>7.6536662876606001E-2</v>
      </c>
      <c r="BK556">
        <v>-0.58604049682617199</v>
      </c>
      <c r="BL556">
        <v>-6.0910016298294102E-2</v>
      </c>
      <c r="BM556">
        <v>-0.91786015033721902</v>
      </c>
      <c r="BN556">
        <v>0.820370733737946</v>
      </c>
      <c r="BO556">
        <v>-1.0842596292495701</v>
      </c>
      <c r="BP556">
        <v>1.8681551218032799</v>
      </c>
      <c r="BQ556">
        <v>1.5039132833480799</v>
      </c>
      <c r="BR556">
        <v>0.19409342110156999</v>
      </c>
      <c r="BT556">
        <v>24.256019592285199</v>
      </c>
      <c r="BU556">
        <v>24.1826057434082</v>
      </c>
      <c r="BV556">
        <v>23.2467441558838</v>
      </c>
      <c r="BW556">
        <v>23.640527725219702</v>
      </c>
      <c r="BX556">
        <v>22.891357421875</v>
      </c>
      <c r="BY556">
        <v>24.137039184570298</v>
      </c>
      <c r="BZ556">
        <v>23.3349723815918</v>
      </c>
      <c r="CA556">
        <v>23.777158737182599</v>
      </c>
      <c r="CB556">
        <v>23.3338813781738</v>
      </c>
      <c r="CC556">
        <v>22.931495666503899</v>
      </c>
      <c r="CD556">
        <v>22.845100402831999</v>
      </c>
      <c r="CE556">
        <v>23.111923217773398</v>
      </c>
      <c r="CG556">
        <v>24.256019592285199</v>
      </c>
      <c r="CH556">
        <v>24.1826057434082</v>
      </c>
      <c r="CI556">
        <v>23.2467441558838</v>
      </c>
      <c r="CJ556">
        <v>23.640527725219702</v>
      </c>
      <c r="CK556">
        <v>22.891357421875</v>
      </c>
      <c r="CL556">
        <v>24.137039184570298</v>
      </c>
      <c r="CM556">
        <v>23.3349723815918</v>
      </c>
      <c r="CN556">
        <v>23.777158737182599</v>
      </c>
      <c r="CO556">
        <v>23.3338813781738</v>
      </c>
      <c r="CP556">
        <v>22.931495666503899</v>
      </c>
      <c r="CQ556">
        <v>22.845100402831999</v>
      </c>
      <c r="CR556">
        <v>23.111923217773398</v>
      </c>
      <c r="CT556" t="s">
        <v>19000</v>
      </c>
      <c r="CU556" t="s">
        <v>2428</v>
      </c>
      <c r="CV556" t="s">
        <v>17139</v>
      </c>
      <c r="CW556" t="str">
        <f>CT556&amp;CU556&amp;CHAR(10)&amp;CV556</f>
        <v>&gt;A0A3Q7GHJ1
MATIDVPQKGGFSFDLCRRNEMLVSKGLRSPSFLKTGTTIVGLIFKDGVILGADTRATEGPIVADKNCEKIHYMAPNIYCCGAGTAADTEAVTDMVSSQLKLHRYHTGRESRVVTSLTLLKSHLFSYQGHVSAALVLGGVDVTGPHLHTIYPHGSTDTLPYATMGSGSLAAMAMFESKYREGMSKDEGIKLVADAILSGVFNDLGSGSNVDICVITKGNTEYLRNHLSPNPRTYPQKGYSFSKKTEVLLTKITPLREIVQVIEGGDAMEE</v>
      </c>
    </row>
    <row r="557" spans="1:101" x14ac:dyDescent="0.25">
      <c r="A557" t="s">
        <v>5956</v>
      </c>
      <c r="B557" t="s">
        <v>19541</v>
      </c>
      <c r="C557" t="s">
        <v>7944</v>
      </c>
      <c r="D557" t="s">
        <v>15125</v>
      </c>
      <c r="E557" t="s">
        <v>15126</v>
      </c>
      <c r="F557" t="s">
        <v>11019</v>
      </c>
      <c r="G557">
        <v>2.4603157043457</v>
      </c>
      <c r="H557">
        <v>2.34326076507568</v>
      </c>
      <c r="I557">
        <v>1.2980270385742201</v>
      </c>
      <c r="J557">
        <v>2.6106882095336901</v>
      </c>
      <c r="K557">
        <v>2.1367998123168901</v>
      </c>
      <c r="L557">
        <v>1.96064949035645</v>
      </c>
      <c r="M557">
        <v>2.0080833435058598</v>
      </c>
      <c r="N557">
        <v>1.40455150604248</v>
      </c>
      <c r="O557">
        <v>2.1555843353271502</v>
      </c>
      <c r="P557">
        <v>2.0743131637573198</v>
      </c>
      <c r="Q557">
        <v>2.1477975845336901</v>
      </c>
      <c r="R557">
        <v>2.2472066879272501</v>
      </c>
      <c r="S557">
        <v>2.0706064701080318</v>
      </c>
      <c r="T557">
        <v>553</v>
      </c>
      <c r="X557" s="16">
        <v>-0.20217800140380993</v>
      </c>
      <c r="Z557">
        <v>0.78242837653478803</v>
      </c>
      <c r="AA557">
        <v>0.15060139829066899</v>
      </c>
      <c r="AB557">
        <v>0.70696612023876215</v>
      </c>
      <c r="AP557">
        <v>5</v>
      </c>
      <c r="AQ557">
        <v>5</v>
      </c>
      <c r="AR557">
        <v>2</v>
      </c>
      <c r="AS557">
        <v>16</v>
      </c>
      <c r="AT557">
        <v>16</v>
      </c>
      <c r="AU557">
        <v>5.6</v>
      </c>
      <c r="AV557">
        <v>30.821000000000002</v>
      </c>
      <c r="AW557">
        <v>0</v>
      </c>
      <c r="AX557">
        <v>36.94</v>
      </c>
      <c r="AY557">
        <v>2269700000</v>
      </c>
      <c r="AZ557">
        <v>53</v>
      </c>
      <c r="BA557" t="s">
        <v>5955</v>
      </c>
      <c r="BB557" t="s">
        <v>5956</v>
      </c>
      <c r="BC557" t="s">
        <v>5957</v>
      </c>
      <c r="BD557" t="s">
        <v>5958</v>
      </c>
      <c r="BE557" t="s">
        <v>5959</v>
      </c>
      <c r="BF557" s="34" t="s">
        <v>19011</v>
      </c>
      <c r="BG557">
        <v>1.0145062208175699</v>
      </c>
      <c r="BH557">
        <v>0.70978426933288596</v>
      </c>
      <c r="BI557">
        <v>-2.0112087726593</v>
      </c>
      <c r="BJ557">
        <v>1.40596175193787</v>
      </c>
      <c r="BK557">
        <v>0.17231707274913799</v>
      </c>
      <c r="BL557">
        <v>-0.28624427318572998</v>
      </c>
      <c r="BM557">
        <v>-0.162762627005577</v>
      </c>
      <c r="BN557">
        <v>-1.7339001893997199</v>
      </c>
      <c r="BO557">
        <v>0.221217676997185</v>
      </c>
      <c r="BP557">
        <v>9.6494089812040294E-3</v>
      </c>
      <c r="BQ557">
        <v>0.20094691216945601</v>
      </c>
      <c r="BR557">
        <v>0.45973253250122098</v>
      </c>
      <c r="BT557">
        <v>24.5618572235107</v>
      </c>
      <c r="BU557">
        <v>24.7581672668457</v>
      </c>
      <c r="BV557">
        <v>22.888126373291001</v>
      </c>
      <c r="BW557">
        <v>24.148178100585898</v>
      </c>
      <c r="BX557">
        <v>23.161893844604499</v>
      </c>
      <c r="BY557">
        <v>24.043767929077099</v>
      </c>
      <c r="BZ557">
        <v>23.5953693389893</v>
      </c>
      <c r="CA557">
        <v>22.812860488891602</v>
      </c>
      <c r="CB557">
        <v>23.801242828369102</v>
      </c>
      <c r="CC557">
        <v>22.262529373168899</v>
      </c>
      <c r="CD557">
        <v>22.3797817230225</v>
      </c>
      <c r="CE557">
        <v>23.214082717895501</v>
      </c>
      <c r="CG557">
        <v>24.5618572235107</v>
      </c>
      <c r="CH557">
        <v>24.7581672668457</v>
      </c>
      <c r="CI557">
        <v>22.888126373291001</v>
      </c>
      <c r="CJ557">
        <v>24.148178100585898</v>
      </c>
      <c r="CK557">
        <v>23.161893844604499</v>
      </c>
      <c r="CL557">
        <v>24.043767929077099</v>
      </c>
      <c r="CM557">
        <v>23.5953693389893</v>
      </c>
      <c r="CN557">
        <v>22.812860488891602</v>
      </c>
      <c r="CO557">
        <v>23.801242828369102</v>
      </c>
      <c r="CP557">
        <v>22.262529373168899</v>
      </c>
      <c r="CQ557">
        <v>22.3797817230225</v>
      </c>
      <c r="CR557">
        <v>23.214082717895501</v>
      </c>
      <c r="CT557" t="s">
        <v>19000</v>
      </c>
      <c r="CU557" t="s">
        <v>5956</v>
      </c>
      <c r="CV557" t="s">
        <v>18647</v>
      </c>
      <c r="CW557" t="str">
        <f>CT557&amp;CU557&amp;CHAR(10)&amp;CV557</f>
        <v>&gt;K4DFV3
MAENKEEDVNLGANKYRETQPLGTAAQTDKDYKEPPPAPLFEPGELSSWSFYRAGIAEFMATFLFLYITILTVMGLKRSDSLCSSVGVQGVAWAFGGMIFALVYCTAGISGGHINPAVTFGLFLARKLSLTRAVFYIVMQCLGAICGAGVVKGFMVGPYERLGGGANVVNPGYTKGDGLGAEIIGTFVLVYTVFSATDAKRSARDSHVPILAPLPIGFAVFLVHLATIPITGTGINPARSLGAAIIFNKDEAWDDHWIFWVGPFIGAALAAVYHQIIIRAIPFKSSRS</v>
      </c>
    </row>
    <row r="558" spans="1:101" x14ac:dyDescent="0.25">
      <c r="A558" t="s">
        <v>3082</v>
      </c>
      <c r="B558" t="s">
        <v>19542</v>
      </c>
      <c r="C558" t="s">
        <v>7629</v>
      </c>
      <c r="D558">
        <v>0</v>
      </c>
      <c r="E558">
        <v>0</v>
      </c>
      <c r="F558" t="s">
        <v>11020</v>
      </c>
      <c r="G558">
        <v>1.91647148132324</v>
      </c>
      <c r="H558">
        <v>2.54288578033447</v>
      </c>
      <c r="I558">
        <v>3.0299854278564502</v>
      </c>
      <c r="J558">
        <v>1.60803318023682</v>
      </c>
      <c r="K558">
        <v>1.7406187057495099</v>
      </c>
      <c r="L558">
        <v>1.2579765319824201</v>
      </c>
      <c r="M558">
        <v>2.1262722015380899</v>
      </c>
      <c r="N558">
        <v>1.74359035491943</v>
      </c>
      <c r="O558">
        <v>1.9815692901611299</v>
      </c>
      <c r="P558">
        <v>1.9745073318481401</v>
      </c>
      <c r="Q558">
        <v>2.6294126510620099</v>
      </c>
      <c r="R558">
        <v>2.2478437423706099</v>
      </c>
      <c r="S558">
        <v>2.0665972232818599</v>
      </c>
      <c r="T558">
        <v>554</v>
      </c>
      <c r="X558" s="16">
        <v>0.96090475718180346</v>
      </c>
      <c r="Z558">
        <v>0.175820224719101</v>
      </c>
      <c r="AA558">
        <v>1.30028361829522</v>
      </c>
      <c r="AB558">
        <v>5.0086003751896972E-2</v>
      </c>
      <c r="AP558">
        <v>3</v>
      </c>
      <c r="AQ558">
        <v>3</v>
      </c>
      <c r="AR558">
        <v>3</v>
      </c>
      <c r="AS558">
        <v>37.799999999999997</v>
      </c>
      <c r="AT558">
        <v>37.799999999999997</v>
      </c>
      <c r="AU558">
        <v>37.799999999999997</v>
      </c>
      <c r="AV558">
        <v>11.087999999999999</v>
      </c>
      <c r="AW558">
        <v>0</v>
      </c>
      <c r="AX558">
        <v>11.666</v>
      </c>
      <c r="AY558">
        <v>1215500000</v>
      </c>
      <c r="AZ558">
        <v>37</v>
      </c>
      <c r="BA558" t="s">
        <v>3082</v>
      </c>
      <c r="BB558" t="s">
        <v>3082</v>
      </c>
      <c r="BC558" t="s">
        <v>3083</v>
      </c>
      <c r="BF558" s="34" t="s">
        <v>19011</v>
      </c>
      <c r="BG558">
        <v>-0.30754384398460399</v>
      </c>
      <c r="BH558">
        <v>0.97571289539337203</v>
      </c>
      <c r="BI558">
        <v>1.9735730886459399</v>
      </c>
      <c r="BJ558">
        <v>-0.93940287828445401</v>
      </c>
      <c r="BK558">
        <v>-0.66779148578643799</v>
      </c>
      <c r="BL558">
        <v>-1.6565202474594101</v>
      </c>
      <c r="BM558">
        <v>0.12224867194891</v>
      </c>
      <c r="BN558">
        <v>-0.66170382499694802</v>
      </c>
      <c r="BO558">
        <v>-0.174186110496521</v>
      </c>
      <c r="BP558">
        <v>-0.18865305185317999</v>
      </c>
      <c r="BQ558">
        <v>1.15296971797943</v>
      </c>
      <c r="BR558">
        <v>0.37129709124565102</v>
      </c>
      <c r="BT558">
        <v>24.018013000488299</v>
      </c>
      <c r="BU558">
        <v>24.957792282104499</v>
      </c>
      <c r="BV558">
        <v>24.6200847625732</v>
      </c>
      <c r="BW558">
        <v>23.145523071289102</v>
      </c>
      <c r="BX558">
        <v>22.765712738037099</v>
      </c>
      <c r="BY558">
        <v>23.3410949707031</v>
      </c>
      <c r="BZ558">
        <v>23.713558197021499</v>
      </c>
      <c r="CA558">
        <v>23.151899337768601</v>
      </c>
      <c r="CB558">
        <v>23.6272277832031</v>
      </c>
      <c r="CC558">
        <v>22.162723541259801</v>
      </c>
      <c r="CD558">
        <v>22.861396789550799</v>
      </c>
      <c r="CE558">
        <v>23.214719772338899</v>
      </c>
      <c r="CG558">
        <v>24.018013000488299</v>
      </c>
      <c r="CH558">
        <v>24.957792282104499</v>
      </c>
      <c r="CI558">
        <v>24.6200847625732</v>
      </c>
      <c r="CJ558">
        <v>23.145523071289102</v>
      </c>
      <c r="CK558">
        <v>22.765712738037099</v>
      </c>
      <c r="CL558">
        <v>23.3410949707031</v>
      </c>
      <c r="CM558">
        <v>23.713558197021499</v>
      </c>
      <c r="CN558">
        <v>23.151899337768601</v>
      </c>
      <c r="CO558">
        <v>23.6272277832031</v>
      </c>
      <c r="CP558">
        <v>22.162723541259801</v>
      </c>
      <c r="CQ558">
        <v>22.861396789550799</v>
      </c>
      <c r="CR558">
        <v>23.214719772338899</v>
      </c>
      <c r="CT558" t="s">
        <v>19000</v>
      </c>
      <c r="CU558" t="s">
        <v>3082</v>
      </c>
      <c r="CV558" t="s">
        <v>16908</v>
      </c>
      <c r="CW558" t="str">
        <f>CT558&amp;CU558&amp;CHAR(10)&amp;CV558</f>
        <v>&gt;A0A3Q7H403
MAWRSNLSRNLKELRILFSPSSSESAATRAFIEKNYRDLKTQNPKLPILIREASSIEPQLWARYDLGVERGIRLEGLTEEQISKALEDLGKVGASLKS</v>
      </c>
    </row>
    <row r="559" spans="1:101" x14ac:dyDescent="0.25">
      <c r="A559" t="s">
        <v>5995</v>
      </c>
      <c r="B559" t="s">
        <v>5995</v>
      </c>
      <c r="C559" t="s">
        <v>7951</v>
      </c>
      <c r="D559" t="s">
        <v>15127</v>
      </c>
      <c r="E559" t="s">
        <v>15128</v>
      </c>
      <c r="F559" t="s">
        <v>11021</v>
      </c>
      <c r="G559">
        <v>0.201614379882813</v>
      </c>
      <c r="H559">
        <v>2.6056089401245099</v>
      </c>
      <c r="I559">
        <v>2.8760910034179701</v>
      </c>
      <c r="J559">
        <v>1.7168722152710001</v>
      </c>
      <c r="K559">
        <v>1.7807798385620099</v>
      </c>
      <c r="L559">
        <v>2.3035469055175799</v>
      </c>
      <c r="M559">
        <v>2.47760009765625</v>
      </c>
      <c r="N559">
        <v>1.48111820220947</v>
      </c>
      <c r="O559">
        <v>2.5544948577880899</v>
      </c>
      <c r="P559">
        <v>2.0425672531127899</v>
      </c>
      <c r="Q559">
        <v>2.9678544998168901</v>
      </c>
      <c r="R559">
        <v>1.7834615707397501</v>
      </c>
      <c r="S559">
        <v>2.0659674803415933</v>
      </c>
      <c r="T559">
        <v>555</v>
      </c>
      <c r="X559" s="16">
        <v>-3.9294878641765507E-2</v>
      </c>
      <c r="Z559">
        <v>0.95383658828218398</v>
      </c>
      <c r="AA559">
        <v>2.68323162987603E-2</v>
      </c>
      <c r="AB559">
        <v>0.94008621341952781</v>
      </c>
      <c r="AP559">
        <v>8</v>
      </c>
      <c r="AQ559">
        <v>5</v>
      </c>
      <c r="AR559">
        <v>2</v>
      </c>
      <c r="AS559">
        <v>50</v>
      </c>
      <c r="AT559">
        <v>31</v>
      </c>
      <c r="AU559">
        <v>8.5</v>
      </c>
      <c r="AV559">
        <v>15.670999999999999</v>
      </c>
      <c r="AW559">
        <v>0</v>
      </c>
      <c r="AX559">
        <v>30.428000000000001</v>
      </c>
      <c r="AY559">
        <v>1869700000</v>
      </c>
      <c r="AZ559">
        <v>80</v>
      </c>
      <c r="BA559" t="s">
        <v>5995</v>
      </c>
      <c r="BB559" t="s">
        <v>5995</v>
      </c>
      <c r="BC559" t="s">
        <v>5996</v>
      </c>
      <c r="BD559" t="s">
        <v>5997</v>
      </c>
      <c r="BE559" t="s">
        <v>5998</v>
      </c>
      <c r="BF559" s="34" t="s">
        <v>19011</v>
      </c>
      <c r="BG559">
        <v>-2.4582717418670699</v>
      </c>
      <c r="BH559">
        <v>0.71155261993408203</v>
      </c>
      <c r="BI559">
        <v>1.0682009458541899</v>
      </c>
      <c r="BJ559">
        <v>-0.460304975509644</v>
      </c>
      <c r="BK559">
        <v>-0.37603858113288902</v>
      </c>
      <c r="BL559">
        <v>0.31326404213905301</v>
      </c>
      <c r="BM559">
        <v>0.54276454448699996</v>
      </c>
      <c r="BN559">
        <v>-0.77116209268569902</v>
      </c>
      <c r="BO559">
        <v>0.64415532350540206</v>
      </c>
      <c r="BP559">
        <v>-3.0854731798172001E-2</v>
      </c>
      <c r="BQ559">
        <v>1.18919706344604</v>
      </c>
      <c r="BR559">
        <v>-0.37250253558158902</v>
      </c>
      <c r="BT559">
        <v>22.303155899047901</v>
      </c>
      <c r="BU559">
        <v>25.020515441894499</v>
      </c>
      <c r="BV559">
        <v>24.466190338134801</v>
      </c>
      <c r="BW559">
        <v>23.2543621063232</v>
      </c>
      <c r="BX559">
        <v>22.805873870849599</v>
      </c>
      <c r="BY559">
        <v>24.386665344238299</v>
      </c>
      <c r="BZ559">
        <v>24.064886093139599</v>
      </c>
      <c r="CA559">
        <v>22.889427185058601</v>
      </c>
      <c r="CB559">
        <v>24.200153350830099</v>
      </c>
      <c r="CC559">
        <v>22.2307834625244</v>
      </c>
      <c r="CD559">
        <v>23.1998386383057</v>
      </c>
      <c r="CE559">
        <v>22.750337600708001</v>
      </c>
      <c r="CG559">
        <v>22.303155899047901</v>
      </c>
      <c r="CH559">
        <v>25.020515441894499</v>
      </c>
      <c r="CI559">
        <v>24.466190338134801</v>
      </c>
      <c r="CJ559">
        <v>23.2543621063232</v>
      </c>
      <c r="CK559">
        <v>22.805873870849599</v>
      </c>
      <c r="CL559">
        <v>24.386665344238299</v>
      </c>
      <c r="CM559">
        <v>24.064886093139599</v>
      </c>
      <c r="CN559">
        <v>22.889427185058601</v>
      </c>
      <c r="CO559">
        <v>24.200153350830099</v>
      </c>
      <c r="CP559">
        <v>22.2307834625244</v>
      </c>
      <c r="CQ559">
        <v>23.1998386383057</v>
      </c>
      <c r="CR559">
        <v>22.750337600708001</v>
      </c>
      <c r="CT559" t="s">
        <v>19000</v>
      </c>
      <c r="CU559" t="s">
        <v>5995</v>
      </c>
      <c r="CV559" t="s">
        <v>18952</v>
      </c>
      <c r="CW559" t="str">
        <f>CT559&amp;CU559&amp;CHAR(10)&amp;CV559</f>
        <v>&gt;O65821
MAPKAGKKPAEKKPVEEKKAEEVPAEKKPKAGKKLPKDAGADKKKKKSKKSVETYKIYIFKVLKQVHPDIGISSKSMGIMNSFINDIFEKLAQESSRLARINKKPTITSREIQTAVRLVLPGELAKHAVSEGTKAVTKFTSN</v>
      </c>
    </row>
    <row r="560" spans="1:101" x14ac:dyDescent="0.25">
      <c r="A560" t="s">
        <v>3810</v>
      </c>
      <c r="B560" t="s">
        <v>19543</v>
      </c>
      <c r="C560" t="s">
        <v>7444</v>
      </c>
      <c r="D560" t="s">
        <v>15129</v>
      </c>
      <c r="E560" t="s">
        <v>15130</v>
      </c>
      <c r="F560" t="s">
        <v>11022</v>
      </c>
      <c r="G560">
        <v>1.9505443572998</v>
      </c>
      <c r="H560">
        <v>2.3056077957153298</v>
      </c>
      <c r="I560">
        <v>2.3616161346435498</v>
      </c>
      <c r="J560">
        <v>2.1813020706176798</v>
      </c>
      <c r="K560">
        <v>2.2033281326293901</v>
      </c>
      <c r="L560">
        <v>1.7101078033447299</v>
      </c>
      <c r="M560">
        <v>1.6095390319824201</v>
      </c>
      <c r="N560">
        <v>1.97123622894287</v>
      </c>
      <c r="O560">
        <v>2.2723217010497998</v>
      </c>
      <c r="P560">
        <v>2.6546983718872101</v>
      </c>
      <c r="Q560">
        <v>2.0380373001098602</v>
      </c>
      <c r="R560">
        <v>1.3780164718627901</v>
      </c>
      <c r="S560">
        <v>2.0530296166737858</v>
      </c>
      <c r="T560">
        <v>556</v>
      </c>
      <c r="X560" s="16">
        <v>0.174343427022293</v>
      </c>
      <c r="Z560">
        <v>0.91368947152806201</v>
      </c>
      <c r="AA560">
        <v>5.4806006127022702E-2</v>
      </c>
      <c r="AB560">
        <v>0.88144251434918308</v>
      </c>
      <c r="AP560">
        <v>8</v>
      </c>
      <c r="AQ560">
        <v>8</v>
      </c>
      <c r="AR560">
        <v>5</v>
      </c>
      <c r="AS560">
        <v>30.5</v>
      </c>
      <c r="AT560">
        <v>30.5</v>
      </c>
      <c r="AU560">
        <v>18.8</v>
      </c>
      <c r="AV560">
        <v>39.597000000000001</v>
      </c>
      <c r="AW560">
        <v>0</v>
      </c>
      <c r="AX560">
        <v>27.716999999999999</v>
      </c>
      <c r="AY560">
        <v>3034700000</v>
      </c>
      <c r="AZ560">
        <v>63</v>
      </c>
      <c r="BA560" t="s">
        <v>3810</v>
      </c>
      <c r="BB560" t="s">
        <v>3810</v>
      </c>
      <c r="BC560" t="s">
        <v>3811</v>
      </c>
      <c r="BF560" s="34" t="s">
        <v>19011</v>
      </c>
      <c r="BG560">
        <v>-0.28773516416549699</v>
      </c>
      <c r="BH560">
        <v>0.70913243293762196</v>
      </c>
      <c r="BI560">
        <v>0.866380095481873</v>
      </c>
      <c r="BJ560">
        <v>0.36013466119766202</v>
      </c>
      <c r="BK560">
        <v>0.42197450995445301</v>
      </c>
      <c r="BL560">
        <v>-0.96277904510498002</v>
      </c>
      <c r="BM560">
        <v>-1.24513351917267</v>
      </c>
      <c r="BN560">
        <v>-0.22964115440845501</v>
      </c>
      <c r="BO560">
        <v>0.61567920446395896</v>
      </c>
      <c r="BP560">
        <v>1.68923079967499</v>
      </c>
      <c r="BQ560">
        <v>-4.2092069983482402E-2</v>
      </c>
      <c r="BR560">
        <v>-1.8951507806778001</v>
      </c>
      <c r="BT560">
        <v>24.052085876464801</v>
      </c>
      <c r="BU560">
        <v>24.720514297485401</v>
      </c>
      <c r="BV560">
        <v>23.951715469360401</v>
      </c>
      <c r="BW560">
        <v>23.718791961669901</v>
      </c>
      <c r="BX560">
        <v>23.228422164916999</v>
      </c>
      <c r="BY560">
        <v>23.793226242065401</v>
      </c>
      <c r="BZ560">
        <v>23.196825027465799</v>
      </c>
      <c r="CA560">
        <v>23.379545211791999</v>
      </c>
      <c r="CB560">
        <v>23.9179801940918</v>
      </c>
      <c r="CC560">
        <v>22.8429145812988</v>
      </c>
      <c r="CD560">
        <v>22.270021438598601</v>
      </c>
      <c r="CE560">
        <v>22.344892501831101</v>
      </c>
      <c r="CG560">
        <v>24.052085876464801</v>
      </c>
      <c r="CH560">
        <v>24.720514297485401</v>
      </c>
      <c r="CI560">
        <v>23.951715469360401</v>
      </c>
      <c r="CJ560">
        <v>23.718791961669901</v>
      </c>
      <c r="CK560">
        <v>23.228422164916999</v>
      </c>
      <c r="CL560">
        <v>23.793226242065401</v>
      </c>
      <c r="CM560">
        <v>23.196825027465799</v>
      </c>
      <c r="CN560">
        <v>23.379545211791999</v>
      </c>
      <c r="CO560">
        <v>23.9179801940918</v>
      </c>
      <c r="CP560">
        <v>22.8429145812988</v>
      </c>
      <c r="CQ560">
        <v>22.270021438598601</v>
      </c>
      <c r="CR560">
        <v>22.344892501831101</v>
      </c>
      <c r="CT560" t="s">
        <v>19000</v>
      </c>
      <c r="CU560" t="s">
        <v>3810</v>
      </c>
      <c r="CV560" t="s">
        <v>18883</v>
      </c>
      <c r="CW560" t="str">
        <f>CT560&amp;CU560&amp;CHAR(10)&amp;CV560</f>
        <v>&gt;A0A3Q7HV38
MSGIIGRTMANRRISDLNKFLVGSRLFASRTYSSAVKEMTVRDALNSALDEEMSADPKVFVMGEEVGEYQGAYKITKGLLAKYGPQRVIDTPITEAGFTGIGVGAAYHGLRPVIEFMTFNFSMQAIDHIINSAAKSNYMSAGQISVPIVFRGPNGAAAGVGAQHSQCYAAWYGACPGLKVLAPYSSEDARGLLKAAIRDPDPVVFLENELLYGESFPISAEALDSSFSLPIGKAKIEREGKDVTITAFSKMVGYAIKAAELLAKEGISAEVINLRSIRPLDRPAINASVRKTNRLVTVEEGFPQHGVGAEICASVVEESFEYLDAPVERISGADVPMPYAANLERLAVPQVEDIVRAVKRVCYRSSK</v>
      </c>
    </row>
    <row r="561" spans="1:101" x14ac:dyDescent="0.25">
      <c r="A561" t="s">
        <v>6580</v>
      </c>
      <c r="B561" t="s">
        <v>19544</v>
      </c>
      <c r="C561" t="s">
        <v>8057</v>
      </c>
      <c r="D561" t="s">
        <v>14747</v>
      </c>
      <c r="E561" t="s">
        <v>14748</v>
      </c>
      <c r="F561" t="s">
        <v>11023</v>
      </c>
      <c r="G561">
        <v>2.1743583679199201</v>
      </c>
      <c r="H561">
        <v>0.294344902038574</v>
      </c>
      <c r="I561">
        <v>2.1318244934082</v>
      </c>
      <c r="J561">
        <v>1.9989805221557599</v>
      </c>
      <c r="K561">
        <v>2.18694019317627</v>
      </c>
      <c r="L561">
        <v>2.7918548583984402</v>
      </c>
      <c r="M561">
        <v>2.4631404876709002</v>
      </c>
      <c r="N561">
        <v>1.7250337600707999</v>
      </c>
      <c r="O561">
        <v>1.7953529357910201</v>
      </c>
      <c r="P561">
        <v>2.5622224807739298</v>
      </c>
      <c r="Q561">
        <v>2.5539388656616202</v>
      </c>
      <c r="R561">
        <v>1.83320140838623</v>
      </c>
      <c r="S561">
        <v>2.0425994396209721</v>
      </c>
      <c r="T561">
        <v>557</v>
      </c>
      <c r="U561" t="s">
        <v>10437</v>
      </c>
      <c r="X561" s="16">
        <v>-0.7924159367879251</v>
      </c>
      <c r="Z561">
        <v>0.55156526739505496</v>
      </c>
      <c r="AA561">
        <v>0.355964454222093</v>
      </c>
      <c r="AB561">
        <v>0.44059092315469989</v>
      </c>
      <c r="AP561">
        <v>11</v>
      </c>
      <c r="AQ561">
        <v>6</v>
      </c>
      <c r="AR561">
        <v>6</v>
      </c>
      <c r="AS561">
        <v>65.599999999999994</v>
      </c>
      <c r="AT561">
        <v>38.1</v>
      </c>
      <c r="AU561">
        <v>38.1</v>
      </c>
      <c r="AV561">
        <v>17.553999999999998</v>
      </c>
      <c r="AW561">
        <v>0</v>
      </c>
      <c r="AX561">
        <v>39.451999999999998</v>
      </c>
      <c r="AY561">
        <v>2750300000</v>
      </c>
      <c r="AZ561">
        <v>61</v>
      </c>
      <c r="BA561" t="s">
        <v>6580</v>
      </c>
      <c r="BB561" t="s">
        <v>6580</v>
      </c>
      <c r="BC561" t="s">
        <v>6581</v>
      </c>
      <c r="BE561" t="s">
        <v>6582</v>
      </c>
      <c r="BF561" s="34" t="s">
        <v>19011</v>
      </c>
      <c r="BG561">
        <v>0.204194471240044</v>
      </c>
      <c r="BH561">
        <v>-2.70937180519104</v>
      </c>
      <c r="BI561">
        <v>0.138277247548103</v>
      </c>
      <c r="BJ561">
        <v>-6.7598775029182406E-2</v>
      </c>
      <c r="BK561">
        <v>0.223693251609802</v>
      </c>
      <c r="BL561">
        <v>1.1611646413803101</v>
      </c>
      <c r="BM561">
        <v>0.65173691511154197</v>
      </c>
      <c r="BN561">
        <v>-0.492150008678436</v>
      </c>
      <c r="BO561">
        <v>-0.38317227363586398</v>
      </c>
      <c r="BP561">
        <v>0.80529004335403398</v>
      </c>
      <c r="BQ561">
        <v>0.79245245456695601</v>
      </c>
      <c r="BR561">
        <v>-0.32451629638671903</v>
      </c>
      <c r="BT561">
        <v>24.275899887085</v>
      </c>
      <c r="BU561">
        <v>22.709251403808601</v>
      </c>
      <c r="BV561">
        <v>23.721923828125</v>
      </c>
      <c r="BW561">
        <v>23.536470413208001</v>
      </c>
      <c r="BX561">
        <v>23.212034225463899</v>
      </c>
      <c r="BY561">
        <v>24.874973297119102</v>
      </c>
      <c r="BZ561">
        <v>24.0504264831543</v>
      </c>
      <c r="CA561">
        <v>23.133342742919901</v>
      </c>
      <c r="CB561">
        <v>23.441011428833001</v>
      </c>
      <c r="CC561">
        <v>22.750438690185501</v>
      </c>
      <c r="CD561">
        <v>22.785923004150401</v>
      </c>
      <c r="CE561">
        <v>22.800077438354499</v>
      </c>
      <c r="CG561">
        <v>24.275899887085</v>
      </c>
      <c r="CH561">
        <v>22.709251403808601</v>
      </c>
      <c r="CI561">
        <v>23.721923828125</v>
      </c>
      <c r="CJ561">
        <v>23.536470413208001</v>
      </c>
      <c r="CK561">
        <v>23.212034225463899</v>
      </c>
      <c r="CL561">
        <v>24.874973297119102</v>
      </c>
      <c r="CM561">
        <v>24.0504264831543</v>
      </c>
      <c r="CN561">
        <v>23.133342742919901</v>
      </c>
      <c r="CO561">
        <v>23.441011428833001</v>
      </c>
      <c r="CP561">
        <v>22.750438690185501</v>
      </c>
      <c r="CQ561">
        <v>22.785923004150401</v>
      </c>
      <c r="CR561">
        <v>22.800077438354499</v>
      </c>
      <c r="CT561" t="s">
        <v>19000</v>
      </c>
      <c r="CU561" t="s">
        <v>6580</v>
      </c>
      <c r="CV561" t="s">
        <v>18203</v>
      </c>
      <c r="CW561" t="str">
        <f>CT561&amp;CU561&amp;CHAR(10)&amp;CV561</f>
        <v>&gt;Q9AXQ5
MSDEEHHFESKADAGASKTFPQQAGTIRKNGYIVIKGRPCKVVEVSTSKTGKHGHAKCHFVAIDIFNGKKLEDIVPSSHNCDVPHVNRTDYQLIDISEDGFVSLLTESGNTKDDLRLPTDENLLKQVKDGFQEGKDLVVSVMSAMGEEQINAVKDVGTKN</v>
      </c>
    </row>
    <row r="562" spans="1:101" x14ac:dyDescent="0.25">
      <c r="A562" t="s">
        <v>934</v>
      </c>
      <c r="B562" t="s">
        <v>19545</v>
      </c>
      <c r="C562" t="s">
        <v>7177</v>
      </c>
      <c r="D562" t="s">
        <v>15131</v>
      </c>
      <c r="E562">
        <v>0</v>
      </c>
      <c r="F562" t="s">
        <v>11024</v>
      </c>
      <c r="G562">
        <v>2.6184520721435498</v>
      </c>
      <c r="H562">
        <v>0.86333560943603505</v>
      </c>
      <c r="I562">
        <v>-0.43189811706543002</v>
      </c>
      <c r="J562">
        <v>1.76270771026611</v>
      </c>
      <c r="K562">
        <v>2.95897769927979</v>
      </c>
      <c r="L562">
        <v>2.2411117553710902</v>
      </c>
      <c r="M562">
        <v>2.7803115844726598</v>
      </c>
      <c r="N562">
        <v>2.8164091110229501</v>
      </c>
      <c r="O562">
        <v>1.7578773498535201</v>
      </c>
      <c r="P562">
        <v>2.7821397781372101</v>
      </c>
      <c r="Q562">
        <v>1.94450283050537</v>
      </c>
      <c r="R562">
        <v>2.2589311599731401</v>
      </c>
      <c r="S562">
        <v>2.029404878616333</v>
      </c>
      <c r="T562">
        <v>558</v>
      </c>
      <c r="X562" s="16">
        <v>-1.3043025334676119</v>
      </c>
      <c r="Z562">
        <v>0.36359247648902798</v>
      </c>
      <c r="AA562">
        <v>0.61253873838297901</v>
      </c>
      <c r="AB562">
        <v>0.24404013783784739</v>
      </c>
      <c r="AP562">
        <v>2</v>
      </c>
      <c r="AQ562">
        <v>2</v>
      </c>
      <c r="AR562">
        <v>2</v>
      </c>
      <c r="AS562">
        <v>23.9</v>
      </c>
      <c r="AT562">
        <v>23.9</v>
      </c>
      <c r="AU562">
        <v>23.9</v>
      </c>
      <c r="AV562">
        <v>12.872</v>
      </c>
      <c r="AW562">
        <v>0</v>
      </c>
      <c r="AX562">
        <v>25.57</v>
      </c>
      <c r="AY562">
        <v>851480000</v>
      </c>
      <c r="AZ562">
        <v>27</v>
      </c>
      <c r="BA562" t="s">
        <v>934</v>
      </c>
      <c r="BB562" t="s">
        <v>934</v>
      </c>
      <c r="BC562" t="s">
        <v>935</v>
      </c>
      <c r="BF562" s="34" t="s">
        <v>19011</v>
      </c>
      <c r="BG562">
        <v>0.59926110506057695</v>
      </c>
      <c r="BH562">
        <v>-1.1862885951995901</v>
      </c>
      <c r="BI562">
        <v>-2.5039813518524201</v>
      </c>
      <c r="BJ562">
        <v>-0.27132162451744102</v>
      </c>
      <c r="BK562">
        <v>0.94569134712219205</v>
      </c>
      <c r="BL562">
        <v>0.215377807617188</v>
      </c>
      <c r="BM562">
        <v>0.763927221298218</v>
      </c>
      <c r="BN562">
        <v>0.80065065622329701</v>
      </c>
      <c r="BO562">
        <v>-0.27623572945594799</v>
      </c>
      <c r="BP562">
        <v>0.76578712463378895</v>
      </c>
      <c r="BQ562">
        <v>-8.6374223232269301E-2</v>
      </c>
      <c r="BR562">
        <v>0.23350620269775399</v>
      </c>
      <c r="BT562">
        <v>24.719993591308601</v>
      </c>
      <c r="BU562">
        <v>23.278242111206101</v>
      </c>
      <c r="BV562">
        <v>21.158201217651399</v>
      </c>
      <c r="BW562">
        <v>23.300197601318398</v>
      </c>
      <c r="BX562">
        <v>23.984071731567401</v>
      </c>
      <c r="BY562">
        <v>24.3242301940918</v>
      </c>
      <c r="BZ562">
        <v>24.367597579956101</v>
      </c>
      <c r="CA562">
        <v>24.224718093872099</v>
      </c>
      <c r="CB562">
        <v>23.403535842895501</v>
      </c>
      <c r="CC562">
        <v>22.9703559875488</v>
      </c>
      <c r="CD562">
        <v>22.176486968994102</v>
      </c>
      <c r="CE562">
        <v>23.225807189941399</v>
      </c>
      <c r="CG562">
        <v>24.719993591308601</v>
      </c>
      <c r="CH562">
        <v>23.278242111206101</v>
      </c>
      <c r="CI562">
        <v>21.158201217651399</v>
      </c>
      <c r="CJ562">
        <v>23.300197601318398</v>
      </c>
      <c r="CK562">
        <v>23.984071731567401</v>
      </c>
      <c r="CL562">
        <v>24.3242301940918</v>
      </c>
      <c r="CM562">
        <v>24.367597579956101</v>
      </c>
      <c r="CN562">
        <v>24.224718093872099</v>
      </c>
      <c r="CO562">
        <v>23.403535842895501</v>
      </c>
      <c r="CP562">
        <v>22.9703559875488</v>
      </c>
      <c r="CQ562">
        <v>22.176486968994102</v>
      </c>
      <c r="CR562">
        <v>23.225807189941399</v>
      </c>
      <c r="CT562" t="s">
        <v>19000</v>
      </c>
      <c r="CU562" t="s">
        <v>934</v>
      </c>
      <c r="CV562" t="s">
        <v>17738</v>
      </c>
      <c r="CW562" t="str">
        <f>CT562&amp;CU562&amp;CHAR(10)&amp;CV562</f>
        <v>&gt;A0A3Q7F043
MVRIHLSIALNFFQKQNVNRKFRKQGRGMDGVRDGHDADNTKQSTADMTVFVSTEFASTNDQFGVLDNAALDDMGNRIDELEQSINDLRIEMGQEGSSSPSAALKSKDDTKSADDSA</v>
      </c>
    </row>
    <row r="563" spans="1:101" x14ac:dyDescent="0.25">
      <c r="A563" t="s">
        <v>3084</v>
      </c>
      <c r="B563" t="s">
        <v>19546</v>
      </c>
      <c r="C563" t="s">
        <v>7630</v>
      </c>
      <c r="D563" t="s">
        <v>15132</v>
      </c>
      <c r="E563" t="s">
        <v>15133</v>
      </c>
      <c r="F563" t="s">
        <v>11025</v>
      </c>
      <c r="G563">
        <v>2.22378730773926</v>
      </c>
      <c r="H563">
        <v>2.3068094253539999</v>
      </c>
      <c r="I563">
        <v>2.3191146850585902</v>
      </c>
      <c r="J563">
        <v>2.5438261032104501</v>
      </c>
      <c r="K563">
        <v>2.09357738494873</v>
      </c>
      <c r="L563">
        <v>1.6289710998535201</v>
      </c>
      <c r="M563">
        <v>1.21219825744629</v>
      </c>
      <c r="N563">
        <v>1.59706211090088</v>
      </c>
      <c r="O563">
        <v>1.98989677429199</v>
      </c>
      <c r="P563">
        <v>1.9908857345581099</v>
      </c>
      <c r="Q563">
        <v>2.38810062408447</v>
      </c>
      <c r="R563">
        <v>2.0242033004760698</v>
      </c>
      <c r="S563">
        <v>2.0265360673268633</v>
      </c>
      <c r="T563">
        <v>559</v>
      </c>
      <c r="X563" s="16">
        <v>0.19444561004638317</v>
      </c>
      <c r="Z563">
        <v>0.26713592233009698</v>
      </c>
      <c r="AA563">
        <v>0.89309271872458196</v>
      </c>
      <c r="AB563">
        <v>0.12791081946751665</v>
      </c>
      <c r="AP563">
        <v>19</v>
      </c>
      <c r="AQ563">
        <v>19</v>
      </c>
      <c r="AR563">
        <v>19</v>
      </c>
      <c r="AS563">
        <v>35.299999999999997</v>
      </c>
      <c r="AT563">
        <v>35.299999999999997</v>
      </c>
      <c r="AU563">
        <v>35.299999999999997</v>
      </c>
      <c r="AV563">
        <v>59.634</v>
      </c>
      <c r="AW563">
        <v>0</v>
      </c>
      <c r="AX563">
        <v>130.51</v>
      </c>
      <c r="AY563">
        <v>8176500000</v>
      </c>
      <c r="AZ563">
        <v>163</v>
      </c>
      <c r="BA563" t="s">
        <v>3084</v>
      </c>
      <c r="BB563" t="s">
        <v>3084</v>
      </c>
      <c r="BC563" t="s">
        <v>3085</v>
      </c>
      <c r="BF563" s="34" t="s">
        <v>19011</v>
      </c>
      <c r="BG563">
        <v>0.51492571830749501</v>
      </c>
      <c r="BH563">
        <v>0.73165553808212302</v>
      </c>
      <c r="BI563">
        <v>0.76377850770950295</v>
      </c>
      <c r="BJ563">
        <v>1.3503892421722401</v>
      </c>
      <c r="BK563">
        <v>0.17501182854175601</v>
      </c>
      <c r="BL563">
        <v>-1.0378460884094201</v>
      </c>
      <c r="BM563">
        <v>-2.1258344650268599</v>
      </c>
      <c r="BN563">
        <v>-1.12114477157593</v>
      </c>
      <c r="BO563">
        <v>-9.5647126436233507E-2</v>
      </c>
      <c r="BP563">
        <v>-9.3065440654754597E-2</v>
      </c>
      <c r="BQ563">
        <v>0.94386678934097301</v>
      </c>
      <c r="BR563">
        <v>-6.0897041112184499E-3</v>
      </c>
      <c r="BT563">
        <v>24.3253288269043</v>
      </c>
      <c r="BU563">
        <v>24.721715927123999</v>
      </c>
      <c r="BV563">
        <v>23.909214019775401</v>
      </c>
      <c r="BW563">
        <v>24.081315994262699</v>
      </c>
      <c r="BX563">
        <v>23.1186714172363</v>
      </c>
      <c r="BY563">
        <v>23.712089538574201</v>
      </c>
      <c r="BZ563">
        <v>22.799484252929702</v>
      </c>
      <c r="CA563">
        <v>23.00537109375</v>
      </c>
      <c r="CB563">
        <v>23.635555267333999</v>
      </c>
      <c r="CC563">
        <v>22.179101943969702</v>
      </c>
      <c r="CD563">
        <v>22.6200847625732</v>
      </c>
      <c r="CE563">
        <v>22.9910793304443</v>
      </c>
      <c r="CG563">
        <v>24.3253288269043</v>
      </c>
      <c r="CH563">
        <v>24.721715927123999</v>
      </c>
      <c r="CI563">
        <v>23.909214019775401</v>
      </c>
      <c r="CJ563">
        <v>24.081315994262699</v>
      </c>
      <c r="CK563">
        <v>23.1186714172363</v>
      </c>
      <c r="CL563">
        <v>23.712089538574201</v>
      </c>
      <c r="CM563">
        <v>22.799484252929702</v>
      </c>
      <c r="CN563">
        <v>23.00537109375</v>
      </c>
      <c r="CO563">
        <v>23.635555267333999</v>
      </c>
      <c r="CP563">
        <v>22.179101943969702</v>
      </c>
      <c r="CQ563">
        <v>22.6200847625732</v>
      </c>
      <c r="CR563">
        <v>22.9910793304443</v>
      </c>
      <c r="CT563" t="s">
        <v>19000</v>
      </c>
      <c r="CU563" t="s">
        <v>3084</v>
      </c>
      <c r="CV563" t="s">
        <v>17292</v>
      </c>
      <c r="CW563" t="str">
        <f>CT563&amp;CU563&amp;CHAR(10)&amp;CV563</f>
        <v>&gt;A0A3Q7H441
MTYATHVLRHSKKIGSSSNLIRCDSAGLVRWFSNGTRPSMEKGDDILRCHSGLISGERHNIPKSFNRCYSGSAVSNNSCRTVSSRMSCGNALRTTIAPCTSTGSISFIRRSSGSQAPSRRGFSTASDLPPHQEIGMPSLSPTMTEGNIARWLKKEGDKVSPGEVLCEVETDKATVEMECMEEGYLAKIIHGDGASSIKVGEVIAVTVEEEDDIAKFKDYQPSTSDATPSPKAPASSPPPPKEEVAEKPVTPSQPKVSKPSASDRIFASPLARKIAEDNNIPLTNIKGTGPEGRIVKADIEDYLASRGKEAPAAAPKADTSLDYTDIPVAQIRKVTASRLLLSKQTIPHYYLTVDTCVDKLIELRSKLNALQEASGGKKLSVNDLVIKAAALALRKVPQCNSSWTNDYIRQYHNVNINVAVQTDNGLYVPVVRDADKKGLSSISEEVKNLAQKAKENSLKPQDYEGGTFTVSNLGGPFGIKQFCAIINPPQSAILAVGSAEKRVLPGSSEGEYKFASMMSVTLSCDHRVIDGAIGAEWLKAFKGYIENPESMLL</v>
      </c>
    </row>
    <row r="564" spans="1:101" x14ac:dyDescent="0.25">
      <c r="A564" t="s">
        <v>4074</v>
      </c>
      <c r="B564" t="s">
        <v>19547</v>
      </c>
      <c r="C564" t="s">
        <v>7347</v>
      </c>
      <c r="D564" t="s">
        <v>14868</v>
      </c>
      <c r="E564">
        <v>0</v>
      </c>
      <c r="F564" t="s">
        <v>11026</v>
      </c>
      <c r="G564">
        <v>1.41811180114746</v>
      </c>
      <c r="H564">
        <v>0.70286083221435502</v>
      </c>
      <c r="I564">
        <v>0.44791793823242199</v>
      </c>
      <c r="J564">
        <v>2.0014677047729501</v>
      </c>
      <c r="K564">
        <v>2.4236249923706099</v>
      </c>
      <c r="L564">
        <v>2.9198703765869101</v>
      </c>
      <c r="M564">
        <v>2.3359622955322301</v>
      </c>
      <c r="N564">
        <v>2.0709562301635698</v>
      </c>
      <c r="O564">
        <v>1.9833507537841799</v>
      </c>
      <c r="P564">
        <v>3.2774133682250999</v>
      </c>
      <c r="Q564">
        <v>1.9437398910522501</v>
      </c>
      <c r="R564">
        <v>2.7432165145874001</v>
      </c>
      <c r="S564">
        <v>2.0223743915557866</v>
      </c>
      <c r="T564">
        <v>560</v>
      </c>
      <c r="W564">
        <v>4</v>
      </c>
      <c r="X564" s="16">
        <v>-1.5920241673787445</v>
      </c>
      <c r="Z564">
        <v>8.0411764705882294E-2</v>
      </c>
      <c r="AA564">
        <v>2.1023561684327801</v>
      </c>
      <c r="AB564">
        <v>7.9003045185718559E-3</v>
      </c>
      <c r="AC564" t="s">
        <v>10408</v>
      </c>
      <c r="AE564">
        <v>1.80920091177394</v>
      </c>
      <c r="AF564">
        <v>1.5516690162723414E-2</v>
      </c>
      <c r="AG564">
        <v>2.8292682926829302E-3</v>
      </c>
      <c r="AH564" t="s">
        <v>10408</v>
      </c>
      <c r="AJ564" s="14">
        <v>0.58236926863959304</v>
      </c>
      <c r="AK564" s="14">
        <v>0.26159577854560767</v>
      </c>
      <c r="AL564" s="14">
        <v>0.28460000000000002</v>
      </c>
      <c r="AN564" s="14">
        <f>AVERAGE(M564:O564)-AVERAGE(P564:R564)</f>
        <v>-0.52470016479492365</v>
      </c>
      <c r="AP564">
        <v>7</v>
      </c>
      <c r="AQ564">
        <v>7</v>
      </c>
      <c r="AR564">
        <v>7</v>
      </c>
      <c r="AS564">
        <v>38.9</v>
      </c>
      <c r="AT564">
        <v>38.9</v>
      </c>
      <c r="AU564">
        <v>38.9</v>
      </c>
      <c r="AV564">
        <v>25.949000000000002</v>
      </c>
      <c r="AW564">
        <v>0</v>
      </c>
      <c r="AX564">
        <v>44.572000000000003</v>
      </c>
      <c r="AY564">
        <v>2267800000</v>
      </c>
      <c r="AZ564">
        <v>70</v>
      </c>
      <c r="BA564" t="s">
        <v>4074</v>
      </c>
      <c r="BB564" t="s">
        <v>4074</v>
      </c>
      <c r="BC564" t="s">
        <v>4075</v>
      </c>
      <c r="BF564" s="34" t="s">
        <v>19011</v>
      </c>
      <c r="BG564">
        <v>-0.71965509653091397</v>
      </c>
      <c r="BH564">
        <v>-1.57149338722229</v>
      </c>
      <c r="BI564">
        <v>-1.87512123584747</v>
      </c>
      <c r="BJ564">
        <v>-2.48991157859564E-2</v>
      </c>
      <c r="BK564">
        <v>0.47787508368492099</v>
      </c>
      <c r="BL564">
        <v>1.06888556480408</v>
      </c>
      <c r="BM564">
        <v>0.37347197532653797</v>
      </c>
      <c r="BN564">
        <v>5.7859230786562001E-2</v>
      </c>
      <c r="BO564">
        <v>-4.6475756913423497E-2</v>
      </c>
      <c r="BP564">
        <v>1.4947065114975</v>
      </c>
      <c r="BQ564">
        <v>-9.3650877475738498E-2</v>
      </c>
      <c r="BR564">
        <v>0.85849714279174805</v>
      </c>
      <c r="BT564">
        <v>23.5196533203125</v>
      </c>
      <c r="BU564">
        <v>23.1177673339844</v>
      </c>
      <c r="BV564">
        <v>22.038017272949201</v>
      </c>
      <c r="BW564">
        <v>23.538957595825199</v>
      </c>
      <c r="BX564">
        <v>23.4487190246582</v>
      </c>
      <c r="BY564">
        <v>25.002988815307599</v>
      </c>
      <c r="BZ564">
        <v>23.9232482910156</v>
      </c>
      <c r="CA564">
        <v>23.479265213012699</v>
      </c>
      <c r="CB564">
        <v>23.6290092468262</v>
      </c>
      <c r="CC564">
        <v>23.465629577636701</v>
      </c>
      <c r="CD564">
        <v>22.175724029541001</v>
      </c>
      <c r="CE564">
        <v>23.7100925445557</v>
      </c>
      <c r="CG564">
        <v>23.5196533203125</v>
      </c>
      <c r="CH564">
        <v>23.1177673339844</v>
      </c>
      <c r="CI564">
        <v>22.038017272949201</v>
      </c>
      <c r="CJ564">
        <v>23.538957595825199</v>
      </c>
      <c r="CK564">
        <v>23.4487190246582</v>
      </c>
      <c r="CL564">
        <v>25.002988815307599</v>
      </c>
      <c r="CM564">
        <v>23.9232482910156</v>
      </c>
      <c r="CN564">
        <v>23.479265213012699</v>
      </c>
      <c r="CO564">
        <v>23.6290092468262</v>
      </c>
      <c r="CP564">
        <v>23.465629577636701</v>
      </c>
      <c r="CQ564">
        <v>22.175724029541001</v>
      </c>
      <c r="CR564">
        <v>23.7100925445557</v>
      </c>
      <c r="CT564" t="s">
        <v>19000</v>
      </c>
      <c r="CU564" t="s">
        <v>4074</v>
      </c>
      <c r="CV564" t="s">
        <v>16565</v>
      </c>
      <c r="CW564" t="str">
        <f>CT564&amp;CU564&amp;CHAR(10)&amp;CV564</f>
        <v>&gt;A0A3Q7I516
MAGTQCCENPPALSSSSGYGSVFELGGLKTYVSGSSDSKKAILLISDIFGYEAPNLRKLADKVAAEGYYVVVPDFFNGDPYNSENKERTIQVWLESHGTDKGFEDAKQVIAALKDKGISAIGAAGFCWGGKVVVQLATSANIQAAVLLHPSFVSVDDFTEVKAPIAILGAELDRPTPPELIMQFKEILSSKPEVDSFVRMYPGVAHGWTVRYNVEDKKAVQSAEEAHQDMLNWFAKHVK</v>
      </c>
    </row>
    <row r="565" spans="1:101" x14ac:dyDescent="0.25">
      <c r="A565" t="s">
        <v>6942</v>
      </c>
      <c r="B565" t="s">
        <v>19548</v>
      </c>
      <c r="C565" t="s">
        <v>7177</v>
      </c>
      <c r="D565" t="s">
        <v>15134</v>
      </c>
      <c r="E565" t="s">
        <v>14771</v>
      </c>
      <c r="F565" t="s">
        <v>11027</v>
      </c>
      <c r="G565">
        <v>2.0593833923339799</v>
      </c>
      <c r="H565">
        <v>2.7286863327026398</v>
      </c>
      <c r="I565">
        <v>2.13401222229004</v>
      </c>
      <c r="J565">
        <v>2.30164241790771</v>
      </c>
      <c r="K565">
        <v>1.4241037368774401</v>
      </c>
      <c r="L565">
        <v>3.1191654205322301</v>
      </c>
      <c r="M565">
        <v>3.1081199645996098</v>
      </c>
      <c r="N565">
        <v>1.13987636566162</v>
      </c>
      <c r="O565">
        <v>2.8604965209960902</v>
      </c>
      <c r="P565">
        <v>1.24293041229248</v>
      </c>
      <c r="Q565">
        <v>1.96801853179932</v>
      </c>
      <c r="R565">
        <v>0.157391548156738</v>
      </c>
      <c r="S565">
        <v>2.0203189055124917</v>
      </c>
      <c r="T565">
        <v>561</v>
      </c>
      <c r="X565" s="16">
        <v>2.5723457336426225E-2</v>
      </c>
      <c r="Z565">
        <v>0.401768727272727</v>
      </c>
      <c r="AA565">
        <v>0.55033317420955696</v>
      </c>
      <c r="AB565">
        <v>0.28162216042174504</v>
      </c>
      <c r="AP565">
        <v>5</v>
      </c>
      <c r="AQ565">
        <v>5</v>
      </c>
      <c r="AR565">
        <v>5</v>
      </c>
      <c r="AS565">
        <v>23.4</v>
      </c>
      <c r="AT565">
        <v>23.4</v>
      </c>
      <c r="AU565">
        <v>23.4</v>
      </c>
      <c r="AV565">
        <v>22.372</v>
      </c>
      <c r="AW565">
        <v>0</v>
      </c>
      <c r="AX565">
        <v>33.701000000000001</v>
      </c>
      <c r="AY565">
        <v>3819500000</v>
      </c>
      <c r="AZ565">
        <v>54</v>
      </c>
      <c r="BA565" t="s">
        <v>3688</v>
      </c>
      <c r="BB565" t="s">
        <v>3688</v>
      </c>
      <c r="BC565" t="s">
        <v>3689</v>
      </c>
      <c r="BF565" s="34" t="s">
        <v>19011</v>
      </c>
      <c r="BG565">
        <v>4.3428704142570503E-2</v>
      </c>
      <c r="BH565">
        <v>0.78750497102737405</v>
      </c>
      <c r="BI565">
        <v>0.12639492750167799</v>
      </c>
      <c r="BJ565">
        <v>0.312752485275269</v>
      </c>
      <c r="BK565">
        <v>-0.66282325983047496</v>
      </c>
      <c r="BL565">
        <v>1.22160768508911</v>
      </c>
      <c r="BM565">
        <v>1.20932829380035</v>
      </c>
      <c r="BN565">
        <v>-0.978804051876068</v>
      </c>
      <c r="BO565">
        <v>0.93404078483581499</v>
      </c>
      <c r="BP565">
        <v>-0.86423695087432895</v>
      </c>
      <c r="BQ565">
        <v>-5.8143280446529402E-2</v>
      </c>
      <c r="BR565">
        <v>-2.0710504055023198</v>
      </c>
      <c r="BT565">
        <v>24.160924911498999</v>
      </c>
      <c r="BU565">
        <v>25.143592834472699</v>
      </c>
      <c r="BV565">
        <v>23.7241115570068</v>
      </c>
      <c r="BW565">
        <v>23.83913230896</v>
      </c>
      <c r="BX565">
        <v>22.449197769165</v>
      </c>
      <c r="BY565">
        <v>25.202283859252901</v>
      </c>
      <c r="BZ565">
        <v>24.695405960083001</v>
      </c>
      <c r="CA565">
        <v>22.5481853485107</v>
      </c>
      <c r="CB565">
        <v>24.5061550140381</v>
      </c>
      <c r="CC565">
        <v>21.431146621704102</v>
      </c>
      <c r="CD565">
        <v>22.2000026702881</v>
      </c>
      <c r="CE565">
        <v>21.124267578125</v>
      </c>
      <c r="CG565">
        <v>24.160924911498999</v>
      </c>
      <c r="CH565">
        <v>25.143592834472699</v>
      </c>
      <c r="CI565">
        <v>23.7241115570068</v>
      </c>
      <c r="CJ565">
        <v>23.83913230896</v>
      </c>
      <c r="CK565">
        <v>22.449197769165</v>
      </c>
      <c r="CL565">
        <v>25.202283859252901</v>
      </c>
      <c r="CM565">
        <v>24.695405960083001</v>
      </c>
      <c r="CN565">
        <v>22.5481853485107</v>
      </c>
      <c r="CO565">
        <v>24.5061550140381</v>
      </c>
      <c r="CP565">
        <v>21.431146621704102</v>
      </c>
      <c r="CQ565">
        <v>22.2000026702881</v>
      </c>
      <c r="CR565">
        <v>21.124267578125</v>
      </c>
      <c r="CT565" t="s">
        <v>19000</v>
      </c>
      <c r="CU565" t="s">
        <v>6942</v>
      </c>
      <c r="CV565" t="s">
        <v>17835</v>
      </c>
      <c r="CW565" t="str">
        <f>CT565&amp;CU565&amp;CHAR(10)&amp;CV565</f>
        <v>&gt;A0A3Q7HSI1
MANMMMSSSKVLITSSSSTIPPSPRFKLSLTQIPFPKLPLPKSPKSLETLSIPSTLKSISVILASSLAMAPPSLAEEIEKASLFDFNLTLPIMMAEFLFLMFALDKIYFSPLGKFMDERDSAIKEKLSSVKDTSAEVKQLEDQAAAIMKAARAEISAALNKMKKETQQEALASLESQKEETIKSLDSQIAALSDEIVKKVLPVSN</v>
      </c>
    </row>
    <row r="566" spans="1:101" x14ac:dyDescent="0.25">
      <c r="A566" t="s">
        <v>5271</v>
      </c>
      <c r="B566" t="s">
        <v>19549</v>
      </c>
      <c r="C566" t="s">
        <v>7852</v>
      </c>
      <c r="D566" t="s">
        <v>15135</v>
      </c>
      <c r="E566" t="s">
        <v>15136</v>
      </c>
      <c r="F566" t="s">
        <v>11028</v>
      </c>
      <c r="G566">
        <v>1.83407974243164</v>
      </c>
      <c r="H566">
        <v>1.83801364898682</v>
      </c>
      <c r="I566">
        <v>1.8116149902343801</v>
      </c>
      <c r="J566">
        <v>2.4593915939331099</v>
      </c>
      <c r="K566">
        <v>2.2867879867553702</v>
      </c>
      <c r="L566">
        <v>2.40469551086426</v>
      </c>
      <c r="M566">
        <v>2.1447162628173801</v>
      </c>
      <c r="N566">
        <v>1.6247587203979501</v>
      </c>
      <c r="O566">
        <v>1.9631919860839799</v>
      </c>
      <c r="P566">
        <v>2.1127901077270499</v>
      </c>
      <c r="Q566">
        <v>1.96006107330322</v>
      </c>
      <c r="R566">
        <v>1.76185131072998</v>
      </c>
      <c r="S566">
        <v>2.0168294111887617</v>
      </c>
      <c r="T566">
        <v>562</v>
      </c>
      <c r="X566" s="16">
        <v>-0.55572223663329989</v>
      </c>
      <c r="Z566">
        <v>0.107431818181818</v>
      </c>
      <c r="AA566">
        <v>1.87863369038424</v>
      </c>
      <c r="AB566">
        <v>1.3224105630933979E-2</v>
      </c>
      <c r="AP566">
        <v>15</v>
      </c>
      <c r="AQ566">
        <v>15</v>
      </c>
      <c r="AR566">
        <v>3</v>
      </c>
      <c r="AS566">
        <v>20.2</v>
      </c>
      <c r="AT566">
        <v>20.2</v>
      </c>
      <c r="AU566">
        <v>6.5</v>
      </c>
      <c r="AV566">
        <v>81.730999999999995</v>
      </c>
      <c r="AW566">
        <v>0</v>
      </c>
      <c r="AX566">
        <v>82.472999999999999</v>
      </c>
      <c r="AY566">
        <v>7944700000</v>
      </c>
      <c r="AZ566">
        <v>149</v>
      </c>
      <c r="BA566" t="s">
        <v>5271</v>
      </c>
      <c r="BB566" t="s">
        <v>5271</v>
      </c>
      <c r="BC566" t="s">
        <v>5272</v>
      </c>
      <c r="BF566" s="34" t="s">
        <v>19011</v>
      </c>
      <c r="BG566">
        <v>-0.68758344650268599</v>
      </c>
      <c r="BH566">
        <v>-0.67278242111206099</v>
      </c>
      <c r="BI566">
        <v>-0.77210557460784901</v>
      </c>
      <c r="BJ566">
        <v>1.66511070728302</v>
      </c>
      <c r="BK566">
        <v>1.0157011747360201</v>
      </c>
      <c r="BL566">
        <v>1.4593203067779501</v>
      </c>
      <c r="BM566">
        <v>0.48116576671600297</v>
      </c>
      <c r="BN566">
        <v>-1.4751398563385001</v>
      </c>
      <c r="BO566">
        <v>-0.201807245612144</v>
      </c>
      <c r="BP566">
        <v>0.36104571819305398</v>
      </c>
      <c r="BQ566">
        <v>-0.213587090373039</v>
      </c>
      <c r="BR566">
        <v>-0.95933812856674205</v>
      </c>
      <c r="BT566">
        <v>23.935621261596701</v>
      </c>
      <c r="BU566">
        <v>24.2529201507568</v>
      </c>
      <c r="BV566">
        <v>23.4017143249512</v>
      </c>
      <c r="BW566">
        <v>23.996881484985401</v>
      </c>
      <c r="BX566">
        <v>23.311882019043001</v>
      </c>
      <c r="BY566">
        <v>24.487813949585</v>
      </c>
      <c r="BZ566">
        <v>23.732002258300799</v>
      </c>
      <c r="CA566">
        <v>23.033067703247099</v>
      </c>
      <c r="CB566">
        <v>23.608850479126001</v>
      </c>
      <c r="CC566">
        <v>22.3010063171387</v>
      </c>
      <c r="CD566">
        <v>22.192045211791999</v>
      </c>
      <c r="CE566">
        <v>22.7287273406982</v>
      </c>
      <c r="CG566">
        <v>23.935621261596701</v>
      </c>
      <c r="CH566">
        <v>24.2529201507568</v>
      </c>
      <c r="CI566">
        <v>23.4017143249512</v>
      </c>
      <c r="CJ566">
        <v>23.996881484985401</v>
      </c>
      <c r="CK566">
        <v>23.311882019043001</v>
      </c>
      <c r="CL566">
        <v>24.487813949585</v>
      </c>
      <c r="CM566">
        <v>23.732002258300799</v>
      </c>
      <c r="CN566">
        <v>23.033067703247099</v>
      </c>
      <c r="CO566">
        <v>23.608850479126001</v>
      </c>
      <c r="CP566">
        <v>22.3010063171387</v>
      </c>
      <c r="CQ566">
        <v>22.192045211791999</v>
      </c>
      <c r="CR566">
        <v>22.7287273406982</v>
      </c>
      <c r="CT566" t="s">
        <v>19000</v>
      </c>
      <c r="CU566" t="s">
        <v>5271</v>
      </c>
      <c r="CV566" t="s">
        <v>16667</v>
      </c>
      <c r="CW566" t="str">
        <f>CT566&amp;CU566&amp;CHAR(10)&amp;CV566</f>
        <v>&gt;A0A3Q7JCN9
MNGTSGITTYDGLESCILNSQAYEYEKANSRVDVGVADSLYDDDSSSSSSNNAFGSYSSQCTTSPQHLYVNEKSGSTQLSDVEMMKERFAKLLLGEDVTGGSKGVSTALALSNAITYLAASVFGELWKLEPLAEERKIKWRTEMDLLLSPTNHMIELVPARQSGSNGQGLEIMTPKVRADIHMNLPALRKLDSMLLETLDSMVSTEFWYTEVSSRAEGKNTKWCLPSPKVPVAGLSEVERKKLVNQGKLTNQILKAAKAINENVLAEMPVPTVIKDALRKSSRTSLGDDLYRILTAESTSAEEMLISLNLKSENSAVEVVNRLEGSILAWKERITDQASGKSPARRSWSFVRDPISELDKVEFLLNKAESLVQQLKFEYPNLPQTFLNVTKIQYGTDIGHSILEAYSRVLLNLAHNILTRIGEVLQVDFSSNVNSPAATVYSSPISSDETLVYRSDENLNIYLPHLGHSYILSCPPADQSHSLQQFQEMGETPVPESVLKKQKRSEEWALAKKQELESAKKKNAENRKLIYNRAKLYAKEYAEQDKELIRLKREARLKGGFYVDPEAKLLFIIRIRGINAMPPQTKKILQLLRLRQIFNGVFLKVNKATVNMLHRVEPYVTYGYPNLKSVRELIYKRGYGKLDKQRIPLTDNSVIEQGLGKHGIICAEDLVHEIMTVGPSFKQANNFLWPFQLKAPLGGLKKKRNHYVEGGDAGNRENFINELIRRMN</v>
      </c>
    </row>
    <row r="567" spans="1:101" x14ac:dyDescent="0.25">
      <c r="A567" t="s">
        <v>7132</v>
      </c>
      <c r="B567" t="s">
        <v>7132</v>
      </c>
      <c r="C567" t="s">
        <v>8018</v>
      </c>
      <c r="D567" t="s">
        <v>15137</v>
      </c>
      <c r="E567" t="s">
        <v>15138</v>
      </c>
      <c r="F567" t="s">
        <v>11029</v>
      </c>
      <c r="G567">
        <v>1.79811859130859</v>
      </c>
      <c r="H567">
        <v>2.3312635421752899</v>
      </c>
      <c r="I567">
        <v>1.8734111785888701</v>
      </c>
      <c r="J567">
        <v>1.76939678192139</v>
      </c>
      <c r="K567">
        <v>1.99814128875732</v>
      </c>
      <c r="L567">
        <v>1.72442626953125</v>
      </c>
      <c r="M567">
        <v>2.1160621643066402</v>
      </c>
      <c r="N567">
        <v>1.90190982818604</v>
      </c>
      <c r="O567">
        <v>2.1450843811035201</v>
      </c>
      <c r="P567">
        <v>2.0725049972534202</v>
      </c>
      <c r="Q567">
        <v>2.5364789962768599</v>
      </c>
      <c r="R567">
        <v>1.93335437774658</v>
      </c>
      <c r="S567">
        <v>2.0166793664296474</v>
      </c>
      <c r="T567">
        <v>563</v>
      </c>
      <c r="X567" s="16">
        <v>0.17027632395426306</v>
      </c>
      <c r="Z567">
        <v>0.50523792048929705</v>
      </c>
      <c r="AA567">
        <v>0.40827497384210099</v>
      </c>
      <c r="AB567">
        <v>0.3905935129410249</v>
      </c>
      <c r="AP567">
        <v>20</v>
      </c>
      <c r="AQ567">
        <v>20</v>
      </c>
      <c r="AR567">
        <v>20</v>
      </c>
      <c r="AS567">
        <v>41.4</v>
      </c>
      <c r="AT567">
        <v>41.4</v>
      </c>
      <c r="AU567">
        <v>41.4</v>
      </c>
      <c r="AV567">
        <v>61.033000000000001</v>
      </c>
      <c r="AW567">
        <v>0</v>
      </c>
      <c r="AX567">
        <v>274.27</v>
      </c>
      <c r="AY567">
        <v>5243000000</v>
      </c>
      <c r="AZ567">
        <v>152</v>
      </c>
      <c r="BA567" t="s">
        <v>6352</v>
      </c>
      <c r="BB567" t="s">
        <v>6353</v>
      </c>
      <c r="BC567" t="s">
        <v>6354</v>
      </c>
      <c r="BD567" t="s">
        <v>6355</v>
      </c>
      <c r="BE567" t="s">
        <v>6356</v>
      </c>
      <c r="BF567" s="34" t="s">
        <v>19011</v>
      </c>
      <c r="BG567">
        <v>-0.91041845083236705</v>
      </c>
      <c r="BH567">
        <v>1.3104054927825901</v>
      </c>
      <c r="BI567">
        <v>-0.59678596258163497</v>
      </c>
      <c r="BJ567">
        <v>-1.0300595760345499</v>
      </c>
      <c r="BK567">
        <v>-7.7220663428306593E-2</v>
      </c>
      <c r="BL567">
        <v>-1.21738505363464</v>
      </c>
      <c r="BM567">
        <v>0.413980662822723</v>
      </c>
      <c r="BN567">
        <v>-0.47807437181472801</v>
      </c>
      <c r="BO567">
        <v>0.534873187541962</v>
      </c>
      <c r="BP567">
        <v>0.23254257440567</v>
      </c>
      <c r="BQ567">
        <v>2.16523385047913</v>
      </c>
      <c r="BR567">
        <v>-0.34709158539772</v>
      </c>
      <c r="BT567">
        <v>23.899660110473601</v>
      </c>
      <c r="BU567">
        <v>24.746170043945298</v>
      </c>
      <c r="BV567">
        <v>23.4635105133057</v>
      </c>
      <c r="BW567">
        <v>23.306886672973601</v>
      </c>
      <c r="BX567">
        <v>23.023235321044901</v>
      </c>
      <c r="BY567">
        <v>23.807544708251999</v>
      </c>
      <c r="BZ567">
        <v>23.70334815979</v>
      </c>
      <c r="CA567">
        <v>23.310218811035199</v>
      </c>
      <c r="CB567">
        <v>23.790742874145501</v>
      </c>
      <c r="CC567">
        <v>22.260721206665</v>
      </c>
      <c r="CD567">
        <v>22.7684631347656</v>
      </c>
      <c r="CE567">
        <v>22.900230407714801</v>
      </c>
      <c r="CG567">
        <v>23.899660110473601</v>
      </c>
      <c r="CH567">
        <v>24.746170043945298</v>
      </c>
      <c r="CI567">
        <v>23.4635105133057</v>
      </c>
      <c r="CJ567">
        <v>23.306886672973601</v>
      </c>
      <c r="CK567">
        <v>23.023235321044901</v>
      </c>
      <c r="CL567">
        <v>23.807544708251999</v>
      </c>
      <c r="CM567">
        <v>23.70334815979</v>
      </c>
      <c r="CN567">
        <v>23.310218811035199</v>
      </c>
      <c r="CO567">
        <v>23.790742874145501</v>
      </c>
      <c r="CP567">
        <v>22.260721206665</v>
      </c>
      <c r="CQ567">
        <v>22.7684631347656</v>
      </c>
      <c r="CR567">
        <v>22.900230407714801</v>
      </c>
      <c r="CT567" t="s">
        <v>19000</v>
      </c>
      <c r="CU567" t="s">
        <v>7132</v>
      </c>
      <c r="CV567" t="s">
        <v>18094</v>
      </c>
      <c r="CW567" t="str">
        <f>CT567&amp;CU567&amp;CHAR(10)&amp;CV567</f>
        <v>&gt;Q4W5U7
MEETRRKIWAQYAFLLLACCFFSQLYATSDVKFYESFDEAFDGRWIVSEKEDYSGVWKHAKSEGHDDYGLLVSEKARKYAIVKELDNVVDLKDGTVVLQYEVRLQDGLECGGAYIKYLRPQEAGWTAKGFDNESPYTIMFGPDKCGATNKVHFILKHKNPKSGEYVEHHLKFPPSVPADKLTHVYTAVLKPDNDVLILVDGEEKKKANFLSSDDFEPPLIPAVTIPDPEDKKPEDWDERAKIPDPDAKKPDDWDEDAPMEIEDEEAVKPEGWLDDEPEDVDDPEATKPEDWDDEEDGEWEAPKVDNPKCAEAPGCGEWKRPMIRNPVYKGKWHAPLIDNPNYKGIWKPRDIPNPDYFELDKPNFEPIAAIGIEIWTMQDGILFDNILIASDEEVAESYRKTAWKPKFDVEKEKQKAEEEAESGGLKGYQKLVFDLLYKVAGIPFLGEHKTKVLDLLEKAEKQPNITVGVVVSIVVVVFSVLLKLIFGGKKQQPARASAETEKTDGAETSTSNSQAAEEKEEQSEDAGAAPRRRTRRDN</v>
      </c>
    </row>
    <row r="568" spans="1:101" x14ac:dyDescent="0.25">
      <c r="A568" t="s">
        <v>5173</v>
      </c>
      <c r="B568" t="s">
        <v>19550</v>
      </c>
      <c r="C568" t="s">
        <v>7374</v>
      </c>
      <c r="D568" t="s">
        <v>15020</v>
      </c>
      <c r="E568" t="s">
        <v>15021</v>
      </c>
      <c r="F568" t="s">
        <v>11030</v>
      </c>
      <c r="G568">
        <v>2.9481792449951199</v>
      </c>
      <c r="H568">
        <v>2.3984251022338898</v>
      </c>
      <c r="I568">
        <v>3.6165885925293</v>
      </c>
      <c r="J568">
        <v>2.2342405319213898</v>
      </c>
      <c r="K568">
        <v>0.523867607116699</v>
      </c>
      <c r="L568">
        <v>2.2533531188964799</v>
      </c>
      <c r="M568">
        <v>1.29032135009766</v>
      </c>
      <c r="N568">
        <v>1.56360912322998</v>
      </c>
      <c r="O568">
        <v>1.1352081298828101</v>
      </c>
      <c r="P568">
        <v>1.2601747512817401</v>
      </c>
      <c r="Q568">
        <v>3.5698499679565399</v>
      </c>
      <c r="R568">
        <v>1.4060430526733401</v>
      </c>
      <c r="S568">
        <v>2.0166550477345786</v>
      </c>
      <c r="T568">
        <v>564</v>
      </c>
      <c r="X568" s="16">
        <v>1.3172438939412472</v>
      </c>
      <c r="Z568">
        <v>0.31776130198914998</v>
      </c>
      <c r="AA568">
        <v>0.71495211934471603</v>
      </c>
      <c r="AB568">
        <v>0.19277374331456429</v>
      </c>
      <c r="AP568">
        <v>8</v>
      </c>
      <c r="AQ568">
        <v>8</v>
      </c>
      <c r="AR568">
        <v>8</v>
      </c>
      <c r="AS568">
        <v>34.200000000000003</v>
      </c>
      <c r="AT568">
        <v>34.200000000000003</v>
      </c>
      <c r="AU568">
        <v>34.200000000000003</v>
      </c>
      <c r="AV568">
        <v>36.764000000000003</v>
      </c>
      <c r="AW568">
        <v>0</v>
      </c>
      <c r="AX568">
        <v>53.152000000000001</v>
      </c>
      <c r="AY568">
        <v>3824600000</v>
      </c>
      <c r="AZ568">
        <v>62</v>
      </c>
      <c r="BA568" t="s">
        <v>5173</v>
      </c>
      <c r="BB568" t="s">
        <v>5173</v>
      </c>
      <c r="BC568" t="s">
        <v>5174</v>
      </c>
      <c r="BF568" s="34" t="s">
        <v>19011</v>
      </c>
      <c r="BG568">
        <v>0.94131600856780995</v>
      </c>
      <c r="BH568">
        <v>0.38578307628631597</v>
      </c>
      <c r="BI568">
        <v>1.6167514324188199</v>
      </c>
      <c r="BJ568">
        <v>0.21987265348434401</v>
      </c>
      <c r="BK568">
        <v>-1.50847899913788</v>
      </c>
      <c r="BL568">
        <v>0.23918615281581901</v>
      </c>
      <c r="BM568">
        <v>-0.73396861553192105</v>
      </c>
      <c r="BN568">
        <v>-0.457808166742325</v>
      </c>
      <c r="BO568">
        <v>-0.89071232080459595</v>
      </c>
      <c r="BP568">
        <v>-0.76443213224411</v>
      </c>
      <c r="BQ568">
        <v>1.5695214271545399</v>
      </c>
      <c r="BR568">
        <v>-0.61703050136566195</v>
      </c>
      <c r="BT568">
        <v>25.049720764160199</v>
      </c>
      <c r="BU568">
        <v>24.813331604003899</v>
      </c>
      <c r="BV568">
        <v>25.206687927246101</v>
      </c>
      <c r="BW568">
        <v>23.771730422973601</v>
      </c>
      <c r="BX568">
        <v>21.5489616394043</v>
      </c>
      <c r="BY568">
        <v>24.336471557617202</v>
      </c>
      <c r="BZ568">
        <v>22.877607345581101</v>
      </c>
      <c r="CA568">
        <v>22.971918106079102</v>
      </c>
      <c r="CB568">
        <v>22.780866622924801</v>
      </c>
      <c r="CC568">
        <v>21.448390960693398</v>
      </c>
      <c r="CD568">
        <v>23.801834106445298</v>
      </c>
      <c r="CE568">
        <v>22.372919082641602</v>
      </c>
      <c r="CG568">
        <v>25.049720764160199</v>
      </c>
      <c r="CH568">
        <v>24.813331604003899</v>
      </c>
      <c r="CI568">
        <v>25.206687927246101</v>
      </c>
      <c r="CJ568">
        <v>23.771730422973601</v>
      </c>
      <c r="CK568">
        <v>21.5489616394043</v>
      </c>
      <c r="CL568">
        <v>24.336471557617202</v>
      </c>
      <c r="CM568">
        <v>22.877607345581101</v>
      </c>
      <c r="CN568">
        <v>22.971918106079102</v>
      </c>
      <c r="CO568">
        <v>22.780866622924801</v>
      </c>
      <c r="CP568">
        <v>21.448390960693398</v>
      </c>
      <c r="CQ568">
        <v>23.801834106445298</v>
      </c>
      <c r="CR568">
        <v>22.372919082641602</v>
      </c>
      <c r="CT568" t="s">
        <v>19000</v>
      </c>
      <c r="CU568" t="s">
        <v>5173</v>
      </c>
      <c r="CV568" t="s">
        <v>17572</v>
      </c>
      <c r="CW568" t="str">
        <f>CT568&amp;CU568&amp;CHAR(10)&amp;CV568</f>
        <v>&gt;A0A3Q7J8Q2
MASMKRPIIFIIFCFPIAYSQMVMKPLFPFKKLQLPSGTVGPEAIAFDLLGNGPYTSVADGRVLKYQGPRIGFIDFATTSPLRTKEVCNGKNDPNLLITCGRPLGLGFYYRSGDLYIADINYGLLVVGRNGGPARQLVTGIDGKPFAFTNAVDIDQLNGVVYFTDSGPLFRATRNITLILESKDTTGRLFKYDIRTNKVTLLLSGLAGPVGVAVSLDGSYVLVTELIANRIKRFWVRGTRANTSQEFTNLNGYPDNIKRTILGDYWVAVNIVNNQSMTPPKFSFAQKINVLGNVFVSLNLSTQYRNSISEVQEKFGRLYIGSLEEDFVGVYGV</v>
      </c>
    </row>
    <row r="569" spans="1:101" x14ac:dyDescent="0.25">
      <c r="A569" t="s">
        <v>833</v>
      </c>
      <c r="B569" t="s">
        <v>19551</v>
      </c>
      <c r="C569" t="s">
        <v>7318</v>
      </c>
      <c r="D569" t="s">
        <v>15139</v>
      </c>
      <c r="E569" t="s">
        <v>14798</v>
      </c>
      <c r="F569" t="s">
        <v>11031</v>
      </c>
      <c r="G569">
        <v>1.8074893951416</v>
      </c>
      <c r="H569">
        <v>2.1561841964721702</v>
      </c>
      <c r="I569">
        <v>2.0620765686035201</v>
      </c>
      <c r="J569">
        <v>2.2747640609741202</v>
      </c>
      <c r="K569">
        <v>2.3560361862182599</v>
      </c>
      <c r="L569">
        <v>1.7052364349365201</v>
      </c>
      <c r="M569">
        <v>1.9488277435302701</v>
      </c>
      <c r="N569">
        <v>1.57616138458252</v>
      </c>
      <c r="O569">
        <v>1.96600914001465</v>
      </c>
      <c r="P569">
        <v>2.3713788986206099</v>
      </c>
      <c r="Q569">
        <v>1.9697847366332999</v>
      </c>
      <c r="R569">
        <v>1.9891004562377901</v>
      </c>
      <c r="S569">
        <v>2.0152541001637774</v>
      </c>
      <c r="T569">
        <v>565</v>
      </c>
      <c r="X569" s="16">
        <v>-0.10342884063720303</v>
      </c>
      <c r="Z569">
        <v>0.619764705882353</v>
      </c>
      <c r="AA569">
        <v>0.28340184006966501</v>
      </c>
      <c r="AB569">
        <v>0.52071268781288871</v>
      </c>
      <c r="AP569">
        <v>11</v>
      </c>
      <c r="AQ569">
        <v>4</v>
      </c>
      <c r="AR569">
        <v>4</v>
      </c>
      <c r="AS569">
        <v>89.3</v>
      </c>
      <c r="AT569">
        <v>30.5</v>
      </c>
      <c r="AU569">
        <v>30.5</v>
      </c>
      <c r="AV569">
        <v>14.077999999999999</v>
      </c>
      <c r="AW569">
        <v>0</v>
      </c>
      <c r="AX569">
        <v>14.010999999999999</v>
      </c>
      <c r="AY569">
        <v>1953800000</v>
      </c>
      <c r="AZ569">
        <v>61</v>
      </c>
      <c r="BA569" t="s">
        <v>833</v>
      </c>
      <c r="BB569" t="s">
        <v>833</v>
      </c>
      <c r="BC569" t="s">
        <v>834</v>
      </c>
      <c r="BF569" s="34" t="s">
        <v>19011</v>
      </c>
      <c r="BG569">
        <v>-0.839324951171875</v>
      </c>
      <c r="BH569">
        <v>0.56932747364044201</v>
      </c>
      <c r="BI569">
        <v>0.189152762293816</v>
      </c>
      <c r="BJ569">
        <v>1.0483647584915201</v>
      </c>
      <c r="BK569">
        <v>1.37668669223785</v>
      </c>
      <c r="BL569">
        <v>-1.2524050474166899</v>
      </c>
      <c r="BM569">
        <v>-0.26834827661514299</v>
      </c>
      <c r="BN569">
        <v>-1.7738406658172601</v>
      </c>
      <c r="BO569">
        <v>-0.19893909990787501</v>
      </c>
      <c r="BP569">
        <v>1.4386680126190201</v>
      </c>
      <c r="BQ569">
        <v>-0.18368650972843201</v>
      </c>
      <c r="BR569">
        <v>-0.10565512627363199</v>
      </c>
      <c r="BT569">
        <v>23.909030914306602</v>
      </c>
      <c r="BU569">
        <v>24.571090698242202</v>
      </c>
      <c r="BV569">
        <v>23.652175903320298</v>
      </c>
      <c r="BW569">
        <v>23.812253952026399</v>
      </c>
      <c r="BX569">
        <v>23.381130218505898</v>
      </c>
      <c r="BY569">
        <v>23.788354873657202</v>
      </c>
      <c r="BZ569">
        <v>23.5361137390137</v>
      </c>
      <c r="CA569">
        <v>22.984470367431602</v>
      </c>
      <c r="CB569">
        <v>23.611667633056602</v>
      </c>
      <c r="CC569">
        <v>22.559595108032202</v>
      </c>
      <c r="CD569">
        <v>22.201768875122099</v>
      </c>
      <c r="CE569">
        <v>22.955976486206101</v>
      </c>
      <c r="CG569">
        <v>23.909030914306602</v>
      </c>
      <c r="CH569">
        <v>24.571090698242202</v>
      </c>
      <c r="CI569">
        <v>23.652175903320298</v>
      </c>
      <c r="CJ569">
        <v>23.812253952026399</v>
      </c>
      <c r="CK569">
        <v>23.381130218505898</v>
      </c>
      <c r="CL569">
        <v>23.788354873657202</v>
      </c>
      <c r="CM569">
        <v>23.5361137390137</v>
      </c>
      <c r="CN569">
        <v>22.984470367431602</v>
      </c>
      <c r="CO569">
        <v>23.611667633056602</v>
      </c>
      <c r="CP569">
        <v>22.559595108032202</v>
      </c>
      <c r="CQ569">
        <v>22.201768875122099</v>
      </c>
      <c r="CR569">
        <v>22.955976486206101</v>
      </c>
      <c r="CT569" t="s">
        <v>19000</v>
      </c>
      <c r="CU569" t="s">
        <v>833</v>
      </c>
      <c r="CV569" t="s">
        <v>18359</v>
      </c>
      <c r="CW569" t="str">
        <f>CT569&amp;CU569&amp;CHAR(10)&amp;CV569</f>
        <v>&gt;A0A3Q7EUT1
MGSAPNSIEMEEGTLEVGMEYRTVSGVAGPLVILDKVKGPKYQEIVNIRLGDGTTRRGQVLEVDGEKAVVQVFEGTSGIDNKYTTVQFTGEVLKTPVSLDMLGRIFNGSGKPIDNGPPILPEAYRDISGKH</v>
      </c>
    </row>
    <row r="570" spans="1:101" x14ac:dyDescent="0.25">
      <c r="A570" t="s">
        <v>4680</v>
      </c>
      <c r="B570" t="s">
        <v>19552</v>
      </c>
      <c r="C570" t="s">
        <v>7315</v>
      </c>
      <c r="D570" t="s">
        <v>15140</v>
      </c>
      <c r="E570" t="s">
        <v>15141</v>
      </c>
      <c r="F570" t="s">
        <v>11032</v>
      </c>
      <c r="G570">
        <v>2.6736583709716801</v>
      </c>
      <c r="H570">
        <v>2.8299436569213898</v>
      </c>
      <c r="I570">
        <v>2.9037723541259801</v>
      </c>
      <c r="J570">
        <v>1.8766679763793901</v>
      </c>
      <c r="K570">
        <v>2.3270921707153298</v>
      </c>
      <c r="L570">
        <v>0.93769454956054699</v>
      </c>
      <c r="M570">
        <v>0.87851905822753895</v>
      </c>
      <c r="N570">
        <v>1.1574354171752901</v>
      </c>
      <c r="O570">
        <v>2.0877933502197301</v>
      </c>
      <c r="P570">
        <v>2.47863674163818</v>
      </c>
      <c r="Q570">
        <v>2.5089578628539999</v>
      </c>
      <c r="R570">
        <v>1.48725032806396</v>
      </c>
      <c r="S570">
        <v>2.0122851530710846</v>
      </c>
      <c r="T570">
        <v>566</v>
      </c>
      <c r="X570" s="16">
        <v>1.0886398951212612</v>
      </c>
      <c r="Z570">
        <v>0.19063670411985001</v>
      </c>
      <c r="AA570">
        <v>1.1937982381241901</v>
      </c>
      <c r="AB570">
        <v>6.4003210862950896E-2</v>
      </c>
      <c r="AP570">
        <v>6</v>
      </c>
      <c r="AQ570">
        <v>6</v>
      </c>
      <c r="AR570">
        <v>6</v>
      </c>
      <c r="AS570">
        <v>21.6</v>
      </c>
      <c r="AT570">
        <v>21.6</v>
      </c>
      <c r="AU570">
        <v>21.6</v>
      </c>
      <c r="AV570">
        <v>37.573999999999998</v>
      </c>
      <c r="AW570">
        <v>0</v>
      </c>
      <c r="AX570">
        <v>21.686</v>
      </c>
      <c r="AY570">
        <v>2672400000</v>
      </c>
      <c r="AZ570">
        <v>39</v>
      </c>
      <c r="BA570" t="s">
        <v>4679</v>
      </c>
      <c r="BB570" t="s">
        <v>4680</v>
      </c>
      <c r="BC570" t="s">
        <v>4681</v>
      </c>
      <c r="BF570" s="34" t="s">
        <v>19011</v>
      </c>
      <c r="BG570">
        <v>0.90041720867157005</v>
      </c>
      <c r="BH570">
        <v>1.1131895780563399</v>
      </c>
      <c r="BI570">
        <v>1.2137025594711299</v>
      </c>
      <c r="BJ570">
        <v>-0.18463408946991</v>
      </c>
      <c r="BK570">
        <v>0.42858955264091497</v>
      </c>
      <c r="BL570">
        <v>-1.46298611164093</v>
      </c>
      <c r="BM570">
        <v>-1.5435497760772701</v>
      </c>
      <c r="BN570">
        <v>-1.16382300853729</v>
      </c>
      <c r="BO570">
        <v>0.102799564599991</v>
      </c>
      <c r="BP570">
        <v>0.63490778207778897</v>
      </c>
      <c r="BQ570">
        <v>0.67618799209594704</v>
      </c>
      <c r="BR570">
        <v>-0.71480119228363004</v>
      </c>
      <c r="BT570">
        <v>24.775199890136701</v>
      </c>
      <c r="BU570">
        <v>25.244850158691399</v>
      </c>
      <c r="BV570">
        <v>24.493871688842798</v>
      </c>
      <c r="BW570">
        <v>23.414157867431602</v>
      </c>
      <c r="BX570">
        <v>23.352186203002901</v>
      </c>
      <c r="BY570">
        <v>23.0208129882813</v>
      </c>
      <c r="BZ570">
        <v>22.465805053710898</v>
      </c>
      <c r="CA570">
        <v>22.5657444000244</v>
      </c>
      <c r="CB570">
        <v>23.733451843261701</v>
      </c>
      <c r="CC570">
        <v>22.666852951049801</v>
      </c>
      <c r="CD570">
        <v>22.740942001342798</v>
      </c>
      <c r="CE570">
        <v>22.454126358032202</v>
      </c>
      <c r="CG570">
        <v>24.775199890136701</v>
      </c>
      <c r="CH570">
        <v>25.244850158691399</v>
      </c>
      <c r="CI570">
        <v>24.493871688842798</v>
      </c>
      <c r="CJ570">
        <v>23.414157867431602</v>
      </c>
      <c r="CK570">
        <v>23.352186203002901</v>
      </c>
      <c r="CL570">
        <v>23.0208129882813</v>
      </c>
      <c r="CM570">
        <v>22.465805053710898</v>
      </c>
      <c r="CN570">
        <v>22.5657444000244</v>
      </c>
      <c r="CO570">
        <v>23.733451843261701</v>
      </c>
      <c r="CP570">
        <v>22.666852951049801</v>
      </c>
      <c r="CQ570">
        <v>22.740942001342798</v>
      </c>
      <c r="CR570">
        <v>22.454126358032202</v>
      </c>
      <c r="CT570" t="s">
        <v>19000</v>
      </c>
      <c r="CU570" t="s">
        <v>4680</v>
      </c>
      <c r="CV570" t="s">
        <v>17010</v>
      </c>
      <c r="CW570" t="str">
        <f>CT570&amp;CU570&amp;CHAR(10)&amp;CV570</f>
        <v>&gt;A0A3Q7IQA5
MAAKQVVLLFTLILALGFIPFLVFSAQAIPFERFESLRVVKKVNKNGPFLGLITVYAPEEEAFFKTGVFRPDPRHPFVDLSGRRFRIGKVEGKKVIYVKCGVGLVNAAAATQQMLDLFDIKGIIHFGISGNANSSMQIGDVTIPGQLAQAGLWDWLKPNATMEPNDFAQFNFKSYNDPKGGENQLGKVGYSTEQFYSVAGEVNVPQRPVWFNITNNWLHLASHLHGINLDQCANSTLCLPEKPKLVVGLKGATSNFFIDNAAYTQFLFNTFGVTSLDMESSAVVMTCLSNGYPVIAIRGLSDLAGTQKGDNTIRLFGSLAALNTAKVVIDFVKSLPINHVSQF</v>
      </c>
    </row>
    <row r="571" spans="1:101" x14ac:dyDescent="0.25">
      <c r="A571" t="s">
        <v>4242</v>
      </c>
      <c r="B571" t="s">
        <v>19553</v>
      </c>
      <c r="C571" t="s">
        <v>7177</v>
      </c>
      <c r="D571" t="s">
        <v>15142</v>
      </c>
      <c r="E571">
        <v>0</v>
      </c>
      <c r="F571" t="s">
        <v>11033</v>
      </c>
      <c r="G571">
        <v>2.5719795227050799</v>
      </c>
      <c r="H571">
        <v>2.3219022750854501</v>
      </c>
      <c r="I571">
        <v>2.6992321014404301</v>
      </c>
      <c r="J571">
        <v>1.5879926681518599</v>
      </c>
      <c r="K571">
        <v>1.85026454925537</v>
      </c>
      <c r="L571">
        <v>0.89673805236816395</v>
      </c>
      <c r="M571">
        <v>2.0067157745361301</v>
      </c>
      <c r="N571">
        <v>2.3523988723754901</v>
      </c>
      <c r="O571">
        <v>1.6594200134277299</v>
      </c>
      <c r="P571">
        <v>2.3307409286499001</v>
      </c>
      <c r="Q571">
        <v>2.3964681625366202</v>
      </c>
      <c r="R571">
        <v>1.43793392181396</v>
      </c>
      <c r="S571">
        <v>2.0093155701955157</v>
      </c>
      <c r="T571">
        <v>567</v>
      </c>
      <c r="X571" s="16">
        <v>1.0860395431518555</v>
      </c>
      <c r="Z571">
        <v>0.198703639514731</v>
      </c>
      <c r="AA571">
        <v>1.1461651906456101</v>
      </c>
      <c r="AB571">
        <v>7.1422460798964763E-2</v>
      </c>
      <c r="AP571">
        <v>20</v>
      </c>
      <c r="AQ571">
        <v>20</v>
      </c>
      <c r="AR571">
        <v>20</v>
      </c>
      <c r="AS571">
        <v>50.7</v>
      </c>
      <c r="AT571">
        <v>50.7</v>
      </c>
      <c r="AU571">
        <v>50.7</v>
      </c>
      <c r="AV571">
        <v>53.97</v>
      </c>
      <c r="AW571">
        <v>0</v>
      </c>
      <c r="AX571">
        <v>127.78</v>
      </c>
      <c r="AY571">
        <v>6830100000</v>
      </c>
      <c r="AZ571">
        <v>158</v>
      </c>
      <c r="BA571" t="s">
        <v>4242</v>
      </c>
      <c r="BB571" t="s">
        <v>4242</v>
      </c>
      <c r="BC571" t="s">
        <v>4243</v>
      </c>
      <c r="BF571" s="34" t="s">
        <v>19011</v>
      </c>
      <c r="BG571">
        <v>1.05132973194122</v>
      </c>
      <c r="BH571">
        <v>0.58406388759613004</v>
      </c>
      <c r="BI571">
        <v>1.2890993356704701</v>
      </c>
      <c r="BJ571">
        <v>-0.78723591566085804</v>
      </c>
      <c r="BK571">
        <v>-0.29718461632728599</v>
      </c>
      <c r="BL571">
        <v>-2.07883548736572</v>
      </c>
      <c r="BM571">
        <v>-4.8576816916465803E-3</v>
      </c>
      <c r="BN571">
        <v>0.64104634523391701</v>
      </c>
      <c r="BO571">
        <v>-0.65377491712570202</v>
      </c>
      <c r="BP571">
        <v>0.60057878494262695</v>
      </c>
      <c r="BQ571">
        <v>0.72338920831680298</v>
      </c>
      <c r="BR571">
        <v>-1.0676186084747299</v>
      </c>
      <c r="BT571">
        <v>24.673521041870099</v>
      </c>
      <c r="BU571">
        <v>24.736808776855501</v>
      </c>
      <c r="BV571">
        <v>24.289331436157202</v>
      </c>
      <c r="BW571">
        <v>23.125482559204102</v>
      </c>
      <c r="BX571">
        <v>22.875358581543001</v>
      </c>
      <c r="BY571">
        <v>22.979856491088899</v>
      </c>
      <c r="BZ571">
        <v>23.594001770019499</v>
      </c>
      <c r="CA571">
        <v>23.760707855224599</v>
      </c>
      <c r="CB571">
        <v>23.305078506469702</v>
      </c>
      <c r="CC571">
        <v>22.518957138061499</v>
      </c>
      <c r="CD571">
        <v>22.628452301025401</v>
      </c>
      <c r="CE571">
        <v>22.404809951782202</v>
      </c>
      <c r="CG571">
        <v>24.673521041870099</v>
      </c>
      <c r="CH571">
        <v>24.736808776855501</v>
      </c>
      <c r="CI571">
        <v>24.289331436157202</v>
      </c>
      <c r="CJ571">
        <v>23.125482559204102</v>
      </c>
      <c r="CK571">
        <v>22.875358581543001</v>
      </c>
      <c r="CL571">
        <v>22.979856491088899</v>
      </c>
      <c r="CM571">
        <v>23.594001770019499</v>
      </c>
      <c r="CN571">
        <v>23.760707855224599</v>
      </c>
      <c r="CO571">
        <v>23.305078506469702</v>
      </c>
      <c r="CP571">
        <v>22.518957138061499</v>
      </c>
      <c r="CQ571">
        <v>22.628452301025401</v>
      </c>
      <c r="CR571">
        <v>22.404809951782202</v>
      </c>
      <c r="CT571" t="s">
        <v>19000</v>
      </c>
      <c r="CU571" t="s">
        <v>4242</v>
      </c>
      <c r="CV571" t="s">
        <v>17049</v>
      </c>
      <c r="CW571" t="str">
        <f>CT571&amp;CU571&amp;CHAR(10)&amp;CV571</f>
        <v>&gt;A0A3Q7I9V2
MATDMEVQQNGKETVAVVNGCCKKGPGYASPLAAMDGPKESLIYVTCIYTGMGRGKPDYLATVDVDPNSPSYSKVIHRLPMPYEGDELHHSGWNSCSSCYGDPSAARRYLVLPSLISGRIYAVDTQKDPKAPSLYKVVQPDDVVKKTGLAFPHTAHCLASGEIMLSCLGDKDGNAEGNGFLLLDSDFNVKGRWEKPGHGPLFGYDFWYQPRHNTMISSTWGAPSAFTKGFNLQDVADGHYGRHLHVYTWPGGELKQTLDLGNTGLLPLEIRFLHNPSEAIGYVGCALTSNMVRFFKNPDDSWGHEVAISVKPVKVQNWILPEMPGLITDFLISLDDRFLYLANWLHGDIRQYNIEDPANPKLTGQVFVGGVFQKGNAVLAEAEDGSTYQVDVPEVQGHRLRGGPQMIQLSLDGKRLYVTNSLFSTWDRQFYPEMIEKGGHMLQIDVDSEKGGLAINPRFFVDFGAEPDGPSLAHEMRYPGGDCTSDIWI</v>
      </c>
    </row>
    <row r="572" spans="1:101" x14ac:dyDescent="0.25">
      <c r="A572" t="s">
        <v>4771</v>
      </c>
      <c r="B572" t="s">
        <v>19554</v>
      </c>
      <c r="C572" t="s">
        <v>7177</v>
      </c>
      <c r="D572">
        <v>0</v>
      </c>
      <c r="E572">
        <v>0</v>
      </c>
      <c r="F572" t="s">
        <v>11034</v>
      </c>
      <c r="G572">
        <v>3.6171207427978498</v>
      </c>
      <c r="H572">
        <v>1.1562414169311499</v>
      </c>
      <c r="I572">
        <v>2.2110443115234402</v>
      </c>
      <c r="J572">
        <v>2.3414640426635698</v>
      </c>
      <c r="K572">
        <v>0.85552310943603505</v>
      </c>
      <c r="L572">
        <v>2.5768051147460902</v>
      </c>
      <c r="M572">
        <v>0.92575454711914096</v>
      </c>
      <c r="N572">
        <v>1.5645895004272501</v>
      </c>
      <c r="O572">
        <v>0.50168228149414096</v>
      </c>
      <c r="P572">
        <v>2.2707471847534202</v>
      </c>
      <c r="Q572">
        <v>4.2587099075317401</v>
      </c>
      <c r="R572">
        <v>1.7914133071899401</v>
      </c>
      <c r="S572">
        <v>2.005924622217814</v>
      </c>
      <c r="T572">
        <v>568</v>
      </c>
      <c r="X572" s="16">
        <v>0.40353806813558157</v>
      </c>
      <c r="Z572">
        <v>0.39137712177121797</v>
      </c>
      <c r="AA572">
        <v>0.56498864407098404</v>
      </c>
      <c r="AB572">
        <v>0.27227725021830884</v>
      </c>
      <c r="AP572">
        <v>7</v>
      </c>
      <c r="AQ572">
        <v>7</v>
      </c>
      <c r="AR572">
        <v>7</v>
      </c>
      <c r="AS572">
        <v>30.8</v>
      </c>
      <c r="AT572">
        <v>30.8</v>
      </c>
      <c r="AU572">
        <v>30.8</v>
      </c>
      <c r="AV572">
        <v>43.128</v>
      </c>
      <c r="AW572">
        <v>0</v>
      </c>
      <c r="AX572">
        <v>66.307000000000002</v>
      </c>
      <c r="AY572">
        <v>2996500000</v>
      </c>
      <c r="AZ572">
        <v>39</v>
      </c>
      <c r="BA572" t="s">
        <v>4771</v>
      </c>
      <c r="BB572" t="s">
        <v>4771</v>
      </c>
      <c r="BC572" t="s">
        <v>4772</v>
      </c>
      <c r="BF572" s="34" t="s">
        <v>19011</v>
      </c>
      <c r="BG572">
        <v>1.4313774108886701</v>
      </c>
      <c r="BH572">
        <v>-0.75485372543335005</v>
      </c>
      <c r="BI572">
        <v>0.18222716450691201</v>
      </c>
      <c r="BJ572">
        <v>0.29809132218360901</v>
      </c>
      <c r="BK572">
        <v>-1.0220102071762101</v>
      </c>
      <c r="BL572">
        <v>0.50716698169708296</v>
      </c>
      <c r="BM572">
        <v>-0.959616959095001</v>
      </c>
      <c r="BN572">
        <v>-0.39207962155342102</v>
      </c>
      <c r="BO572">
        <v>-1.33636033535004</v>
      </c>
      <c r="BP572">
        <v>0.235266864299774</v>
      </c>
      <c r="BQ572">
        <v>2.0013616085052499</v>
      </c>
      <c r="BR572">
        <v>-0.19057063758373299</v>
      </c>
      <c r="BT572">
        <v>25.718662261962901</v>
      </c>
      <c r="BU572">
        <v>23.5711479187012</v>
      </c>
      <c r="BV572">
        <v>23.801143646240199</v>
      </c>
      <c r="BW572">
        <v>23.878953933715799</v>
      </c>
      <c r="BX572">
        <v>21.880617141723601</v>
      </c>
      <c r="BY572">
        <v>24.6599235534668</v>
      </c>
      <c r="BZ572">
        <v>22.5130405426025</v>
      </c>
      <c r="CA572">
        <v>22.972898483276399</v>
      </c>
      <c r="CB572">
        <v>22.147340774536101</v>
      </c>
      <c r="CC572">
        <v>22.458963394165</v>
      </c>
      <c r="CD572">
        <v>24.490694046020501</v>
      </c>
      <c r="CE572">
        <v>22.7582893371582</v>
      </c>
      <c r="CG572">
        <v>25.718662261962901</v>
      </c>
      <c r="CH572">
        <v>23.5711479187012</v>
      </c>
      <c r="CI572">
        <v>23.801143646240199</v>
      </c>
      <c r="CJ572">
        <v>23.878953933715799</v>
      </c>
      <c r="CK572">
        <v>21.880617141723601</v>
      </c>
      <c r="CL572">
        <v>24.6599235534668</v>
      </c>
      <c r="CM572">
        <v>22.5130405426025</v>
      </c>
      <c r="CN572">
        <v>22.972898483276399</v>
      </c>
      <c r="CO572">
        <v>22.147340774536101</v>
      </c>
      <c r="CP572">
        <v>22.458963394165</v>
      </c>
      <c r="CQ572">
        <v>24.490694046020501</v>
      </c>
      <c r="CR572">
        <v>22.7582893371582</v>
      </c>
      <c r="CT572" t="s">
        <v>19000</v>
      </c>
      <c r="CU572" t="s">
        <v>4771</v>
      </c>
      <c r="CV572" t="s">
        <v>17817</v>
      </c>
      <c r="CW572" t="str">
        <f>CT572&amp;CU572&amp;CHAR(10)&amp;CV572</f>
        <v>&gt;A0A3Q7ISH1
MLPFLFLLLSFSFIDPTTSKSTIEPCSNSDTCSSLLGYSLYTDLKVSEVASLFQTDPISLLTTNAIDISYPDVENHILPAKLFLKVPVTCSCVDGIFKSAFVHYKTRPSDTLSLIADIIYGGLVSADQIKEGNPNAVGPDPSVLNVGTNLWIPLPCTCFNGTDNNLPAIYMSYVVRAVDTLAGIAARYSTTLTDLMNVNALGGPSIKEGDILSIPLSACTSSFPRSASDYGLSVANGSYSITASHCVQCSCGPGGRNLYCMPASLAVSCSSMQCKNSNLMLGNVTIQQTGGGCNVTSCNYGGLVNGTIITTLSTSLQPRCPGPQQFPPLVAPPTSLGPDLMFAPAPSPSESGGAPMYRPHTSIVPASGSIIAFPPSGGPSGSTSSACSLNPFVSLLMAVFLCLFMKYAIALPL</v>
      </c>
    </row>
    <row r="573" spans="1:101" x14ac:dyDescent="0.25">
      <c r="A573" t="s">
        <v>6682</v>
      </c>
      <c r="B573" t="s">
        <v>6682</v>
      </c>
      <c r="C573" t="s">
        <v>8075</v>
      </c>
      <c r="D573" t="s">
        <v>15143</v>
      </c>
      <c r="E573">
        <v>0</v>
      </c>
      <c r="F573" t="s">
        <v>11035</v>
      </c>
      <c r="G573">
        <v>1.6486740112304701</v>
      </c>
      <c r="H573">
        <v>2.55755519866943</v>
      </c>
      <c r="I573">
        <v>2.4908103942871098</v>
      </c>
      <c r="J573">
        <v>1.07923412322998</v>
      </c>
      <c r="K573">
        <v>1.55484867095947</v>
      </c>
      <c r="L573">
        <v>0.52379226684570301</v>
      </c>
      <c r="M573">
        <v>1.7983264923095701</v>
      </c>
      <c r="N573">
        <v>2.3244180679321298</v>
      </c>
      <c r="O573">
        <v>1.6989631652832</v>
      </c>
      <c r="P573">
        <v>2.7888479232788099</v>
      </c>
      <c r="Q573">
        <v>3.0509309768676798</v>
      </c>
      <c r="R573">
        <v>2.4822206497192401</v>
      </c>
      <c r="S573">
        <v>1.9998851617177327</v>
      </c>
      <c r="T573">
        <v>569</v>
      </c>
      <c r="W573">
        <v>1</v>
      </c>
      <c r="X573" s="16">
        <v>1.1797215143839523</v>
      </c>
      <c r="Z573">
        <v>8.0410256410256398E-2</v>
      </c>
      <c r="AA573">
        <v>2.1685186151538001</v>
      </c>
      <c r="AB573">
        <v>6.7839304193063454E-3</v>
      </c>
      <c r="AC573" t="s">
        <v>10408</v>
      </c>
      <c r="AE573">
        <v>1.3228211875070099</v>
      </c>
      <c r="AF573">
        <v>4.7553097647710589E-2</v>
      </c>
      <c r="AG573">
        <v>1.0456692913385799E-2</v>
      </c>
      <c r="AH573" t="s">
        <v>10408</v>
      </c>
      <c r="AJ573" s="14">
        <v>1.5146391249058</v>
      </c>
      <c r="AK573" s="14">
        <v>3.0574606414693836E-2</v>
      </c>
      <c r="AL573" s="14">
        <v>6.1358490566037698E-2</v>
      </c>
      <c r="AN573" s="14">
        <f>AVERAGE(M573:O573)-AVERAGE(P573:R573)</f>
        <v>-0.83343060811360981</v>
      </c>
      <c r="AP573">
        <v>57</v>
      </c>
      <c r="AQ573">
        <v>10</v>
      </c>
      <c r="AR573">
        <v>9</v>
      </c>
      <c r="AS573">
        <v>60.9</v>
      </c>
      <c r="AT573">
        <v>8.5</v>
      </c>
      <c r="AU573">
        <v>6.4</v>
      </c>
      <c r="AV573">
        <v>90.674999999999997</v>
      </c>
      <c r="AW573">
        <v>0</v>
      </c>
      <c r="AX573">
        <v>54.177</v>
      </c>
      <c r="AY573">
        <v>10259000000</v>
      </c>
      <c r="AZ573">
        <v>137</v>
      </c>
      <c r="BA573" t="s">
        <v>6681</v>
      </c>
      <c r="BB573" t="s">
        <v>6682</v>
      </c>
      <c r="BC573" t="s">
        <v>6683</v>
      </c>
      <c r="BE573" t="s">
        <v>6684</v>
      </c>
      <c r="BF573" s="34" t="s">
        <v>19011</v>
      </c>
      <c r="BG573">
        <v>-0.47177639603614802</v>
      </c>
      <c r="BH573">
        <v>0.749109327793121</v>
      </c>
      <c r="BI573">
        <v>0.65945208072662398</v>
      </c>
      <c r="BJ573">
        <v>-1.2366960048675499</v>
      </c>
      <c r="BK573">
        <v>-0.59781050682067904</v>
      </c>
      <c r="BL573">
        <v>-1.9828122854232799</v>
      </c>
      <c r="BM573">
        <v>-0.27075058221817</v>
      </c>
      <c r="BN573">
        <v>0.43593990802764898</v>
      </c>
      <c r="BO573">
        <v>-0.40422376990318298</v>
      </c>
      <c r="BP573">
        <v>1.0598012208938601</v>
      </c>
      <c r="BQ573">
        <v>1.41185319423676</v>
      </c>
      <c r="BR573">
        <v>0.64791363477706898</v>
      </c>
      <c r="BT573">
        <v>23.750215530395501</v>
      </c>
      <c r="BU573">
        <v>24.972461700439499</v>
      </c>
      <c r="BV573">
        <v>24.080909729003899</v>
      </c>
      <c r="BW573">
        <v>22.616724014282202</v>
      </c>
      <c r="BX573">
        <v>22.579942703247099</v>
      </c>
      <c r="BY573">
        <v>22.606910705566399</v>
      </c>
      <c r="BZ573">
        <v>23.385612487793001</v>
      </c>
      <c r="CA573">
        <v>23.7327270507813</v>
      </c>
      <c r="CB573">
        <v>23.344621658325199</v>
      </c>
      <c r="CC573">
        <v>22.977064132690401</v>
      </c>
      <c r="CD573">
        <v>23.282915115356399</v>
      </c>
      <c r="CE573">
        <v>23.4490966796875</v>
      </c>
      <c r="CG573">
        <v>23.750215530395501</v>
      </c>
      <c r="CH573">
        <v>24.972461700439499</v>
      </c>
      <c r="CI573">
        <v>24.080909729003899</v>
      </c>
      <c r="CJ573">
        <v>22.616724014282202</v>
      </c>
      <c r="CK573">
        <v>22.579942703247099</v>
      </c>
      <c r="CL573">
        <v>22.606910705566399</v>
      </c>
      <c r="CM573">
        <v>23.385612487793001</v>
      </c>
      <c r="CN573">
        <v>23.7327270507813</v>
      </c>
      <c r="CO573">
        <v>23.344621658325199</v>
      </c>
      <c r="CP573">
        <v>22.977064132690401</v>
      </c>
      <c r="CQ573">
        <v>23.282915115356399</v>
      </c>
      <c r="CR573">
        <v>23.4490966796875</v>
      </c>
      <c r="CT573" t="s">
        <v>19000</v>
      </c>
      <c r="CU573" t="s">
        <v>6682</v>
      </c>
      <c r="CV573" t="s">
        <v>16599</v>
      </c>
      <c r="CW573" t="str">
        <f>CT573&amp;CU573&amp;CHAR(10)&amp;CV573</f>
        <v>&gt;R9R6M9
MIVGYRSTIITLSHPKLGNGKTISSNAIFQRSCRVRCSHSTTSSMNGFEDARDRIRESFGKLELSPSSYDTAWVAMVPSRHSLNEPCFPQCLDWIIENQREDGSWGLNPTHPLLLKDSLSSTLACLLALTKWRVGDEQIKRGLGFIETYGWAVDNKDQISPLGFEVIFSSMIKSAEKLDLNLPLNLHLVNLVKCKRDSTIKRNVEYMGEGVGELCDWKEMIKLHQRQNGSLFDSPATTAAALIYHQHDQKCYQYLNSILKQHKNWVPTMYPTKIHSLLCLVDTLQNFGVHRHFKSEIKKALDEIYRLWQQKNEEIFSNVTHCAMAFRLLRMSYYDVSSDELEEFVDEEHFFATSGKYTSHVEILELHKASQLAIDHEKDDILDKINNWTRTFMEQKLLNNGFIDRMSKEEVELALRKFYTTSDLAENRRYIKSYEENNFKILKAAYRSPDINNKDLLAFSIHDYELCQAQHREELQQLKRWFEDYRLDQLGLGERYIHASYLFGVTIIPEPELSDARLMNAKYAMLLTIVDDHFESFASKDECLNIIELVERWDDYASVGYKSEKVKIFFSTFYKSIEELATIAEIKQGRSVKNHLINLWLEMMKLMLMEQVEWCSGKTIPSIEEYLYVTSITFCAKLIPLTTQYFLGIKISKDLLESDEICGLWNCSGRVMRILNDLQDSKKEQKEGSITLVTLLMKSMSEEEAVMKTKEILEMNRRELLKMVLVQKKGSQLPQLCKDIFWRSSKWAHFTYSQTDGYRIPEEMKNHIDEVFYKPLNH</v>
      </c>
    </row>
    <row r="574" spans="1:101" x14ac:dyDescent="0.25">
      <c r="A574" t="s">
        <v>214</v>
      </c>
      <c r="B574" t="s">
        <v>214</v>
      </c>
      <c r="C574" t="s">
        <v>7185</v>
      </c>
      <c r="D574" t="s">
        <v>14869</v>
      </c>
      <c r="E574" t="s">
        <v>14771</v>
      </c>
      <c r="F574" t="s">
        <v>11036</v>
      </c>
      <c r="G574">
        <v>1.95493507385254</v>
      </c>
      <c r="H574">
        <v>2.3292112350463898</v>
      </c>
      <c r="I574">
        <v>2.4978656768798801</v>
      </c>
      <c r="J574">
        <v>2.0487432479858398</v>
      </c>
      <c r="K574">
        <v>2.2262086868286102</v>
      </c>
      <c r="L574">
        <v>3.2413482666015597E-2</v>
      </c>
      <c r="M574">
        <v>1.6589508056640601</v>
      </c>
      <c r="N574">
        <v>2.1750574111938499</v>
      </c>
      <c r="O574">
        <v>2.3474273681640598</v>
      </c>
      <c r="P574">
        <v>2.17310237884521</v>
      </c>
      <c r="Q574">
        <v>1.96252918243408</v>
      </c>
      <c r="R574">
        <v>2.5899629592895499</v>
      </c>
      <c r="S574">
        <v>1.999700625737507</v>
      </c>
      <c r="T574">
        <v>570</v>
      </c>
      <c r="X574" s="16">
        <v>0.82488218943278158</v>
      </c>
      <c r="Z574">
        <v>0.55062076878944299</v>
      </c>
      <c r="AA574">
        <v>0.35573571249434599</v>
      </c>
      <c r="AB574">
        <v>0.44082304232390906</v>
      </c>
      <c r="AP574">
        <v>4</v>
      </c>
      <c r="AQ574">
        <v>4</v>
      </c>
      <c r="AR574">
        <v>4</v>
      </c>
      <c r="AS574">
        <v>17.2</v>
      </c>
      <c r="AT574">
        <v>17.2</v>
      </c>
      <c r="AU574">
        <v>17.2</v>
      </c>
      <c r="AV574">
        <v>22.332000000000001</v>
      </c>
      <c r="AW574">
        <v>0</v>
      </c>
      <c r="AX574">
        <v>9.1328999999999994</v>
      </c>
      <c r="AY574">
        <v>2237000000</v>
      </c>
      <c r="AZ574">
        <v>16</v>
      </c>
      <c r="BA574" t="s">
        <v>214</v>
      </c>
      <c r="BB574" t="s">
        <v>214</v>
      </c>
      <c r="BC574" t="s">
        <v>215</v>
      </c>
      <c r="BF574" s="34" t="s">
        <v>19011</v>
      </c>
      <c r="BG574">
        <v>-6.6865645349025699E-2</v>
      </c>
      <c r="BH574">
        <v>0.49218511581420898</v>
      </c>
      <c r="BI574">
        <v>0.744101762771606</v>
      </c>
      <c r="BJ574">
        <v>7.3254242539405795E-2</v>
      </c>
      <c r="BK574">
        <v>0.338331758975983</v>
      </c>
      <c r="BL574">
        <v>-2.9385077953338601</v>
      </c>
      <c r="BM574">
        <v>-0.50897300243377697</v>
      </c>
      <c r="BN574">
        <v>0.26192784309387201</v>
      </c>
      <c r="BO574">
        <v>0.51939427852630604</v>
      </c>
      <c r="BP574">
        <v>0.25900763273239102</v>
      </c>
      <c r="BQ574">
        <v>-5.5522434413433103E-2</v>
      </c>
      <c r="BR574">
        <v>0.88166612386703502</v>
      </c>
      <c r="BT574">
        <v>24.056476593017599</v>
      </c>
      <c r="BU574">
        <v>24.744117736816399</v>
      </c>
      <c r="BV574">
        <v>24.087965011596701</v>
      </c>
      <c r="BW574">
        <v>23.5862331390381</v>
      </c>
      <c r="BX574">
        <v>23.2513027191162</v>
      </c>
      <c r="BY574">
        <v>22.115531921386701</v>
      </c>
      <c r="BZ574">
        <v>23.2462368011475</v>
      </c>
      <c r="CA574">
        <v>23.583366394043001</v>
      </c>
      <c r="CB574">
        <v>23.993085861206101</v>
      </c>
      <c r="CC574">
        <v>22.3613185882568</v>
      </c>
      <c r="CD574">
        <v>22.194513320922901</v>
      </c>
      <c r="CE574">
        <v>23.556838989257798</v>
      </c>
      <c r="CG574">
        <v>24.056476593017599</v>
      </c>
      <c r="CH574">
        <v>24.744117736816399</v>
      </c>
      <c r="CI574">
        <v>24.087965011596701</v>
      </c>
      <c r="CJ574">
        <v>23.5862331390381</v>
      </c>
      <c r="CK574">
        <v>23.2513027191162</v>
      </c>
      <c r="CL574">
        <v>22.115531921386701</v>
      </c>
      <c r="CM574">
        <v>23.2462368011475</v>
      </c>
      <c r="CN574">
        <v>23.583366394043001</v>
      </c>
      <c r="CO574">
        <v>23.993085861206101</v>
      </c>
      <c r="CP574">
        <v>22.3613185882568</v>
      </c>
      <c r="CQ574">
        <v>22.194513320922901</v>
      </c>
      <c r="CR574">
        <v>23.556838989257798</v>
      </c>
      <c r="CT574" t="s">
        <v>19000</v>
      </c>
      <c r="CU574" t="s">
        <v>214</v>
      </c>
      <c r="CV574" t="s">
        <v>18196</v>
      </c>
      <c r="CW574" t="str">
        <f>CT574&amp;CU574&amp;CHAR(10)&amp;CV574</f>
        <v>&gt;A0A290WKT8
MRLSSTNMQARKMLFAAILSICASSSKKISIYNEEMIVALCFIGFIIFSRKSLGNTFKVTLDGRIQAIQEESQQFPNPNEVVPPESNEQQRLLRISLRICGTVVESLPMARCAPKCEKTVQALLCRNLNVKSATLPNATSSRRIRLQDDIAIKMHVLVGKRFCPRCSSKAERVEFIRESLVVLRMVRVGDSLKNKELE</v>
      </c>
    </row>
    <row r="575" spans="1:101" x14ac:dyDescent="0.25">
      <c r="A575" t="s">
        <v>1004</v>
      </c>
      <c r="B575" t="s">
        <v>19555</v>
      </c>
      <c r="C575" t="s">
        <v>7177</v>
      </c>
      <c r="D575" t="s">
        <v>14855</v>
      </c>
      <c r="E575" t="s">
        <v>14765</v>
      </c>
      <c r="F575" t="s">
        <v>11037</v>
      </c>
      <c r="G575">
        <v>1.85416984558105</v>
      </c>
      <c r="H575">
        <v>1.95408916473389</v>
      </c>
      <c r="I575">
        <v>1.678466796875</v>
      </c>
      <c r="J575">
        <v>2.15110111236572</v>
      </c>
      <c r="K575">
        <v>1.91936588287354</v>
      </c>
      <c r="L575">
        <v>2.53085517883301</v>
      </c>
      <c r="M575">
        <v>1.7900085449218801</v>
      </c>
      <c r="N575">
        <v>1.63019466400146</v>
      </c>
      <c r="O575">
        <v>1.88165283203125</v>
      </c>
      <c r="P575">
        <v>2.5632448196411102</v>
      </c>
      <c r="Q575">
        <v>2.3147897720336901</v>
      </c>
      <c r="R575">
        <v>1.70374202728271</v>
      </c>
      <c r="S575">
        <v>1.9976400534311924</v>
      </c>
      <c r="T575">
        <v>571</v>
      </c>
      <c r="X575" s="16">
        <v>-0.3715321222941097</v>
      </c>
      <c r="Z575">
        <v>0.32206093189964202</v>
      </c>
      <c r="AA575">
        <v>0.70659041014069601</v>
      </c>
      <c r="AB575">
        <v>0.19652128258001181</v>
      </c>
      <c r="AP575">
        <v>17</v>
      </c>
      <c r="AQ575">
        <v>17</v>
      </c>
      <c r="AR575">
        <v>17</v>
      </c>
      <c r="AS575">
        <v>64.8</v>
      </c>
      <c r="AT575">
        <v>64.8</v>
      </c>
      <c r="AU575">
        <v>64.8</v>
      </c>
      <c r="AV575">
        <v>136.69</v>
      </c>
      <c r="AW575">
        <v>0</v>
      </c>
      <c r="AX575">
        <v>69.757999999999996</v>
      </c>
      <c r="AY575">
        <v>14178000000</v>
      </c>
      <c r="AZ575">
        <v>219</v>
      </c>
      <c r="BA575" t="s">
        <v>1003</v>
      </c>
      <c r="BB575" t="s">
        <v>1004</v>
      </c>
      <c r="BC575" t="s">
        <v>1005</v>
      </c>
      <c r="BF575" s="34" t="s">
        <v>19011</v>
      </c>
      <c r="BG575">
        <v>-0.44628959894180298</v>
      </c>
      <c r="BH575">
        <v>-0.13547278940677601</v>
      </c>
      <c r="BI575">
        <v>-0.99284517765045199</v>
      </c>
      <c r="BJ575">
        <v>0.47736790776252702</v>
      </c>
      <c r="BK575">
        <v>-0.24348573386669201</v>
      </c>
      <c r="BL575">
        <v>1.6586605310440099</v>
      </c>
      <c r="BM575">
        <v>-0.64587473869323697</v>
      </c>
      <c r="BN575">
        <v>-1.1430041790008501</v>
      </c>
      <c r="BO575">
        <v>-0.36079886555671697</v>
      </c>
      <c r="BP575">
        <v>1.7594141960144001</v>
      </c>
      <c r="BQ575">
        <v>0.98655062913894698</v>
      </c>
      <c r="BR575">
        <v>-0.91422206163406405</v>
      </c>
      <c r="BT575">
        <v>23.955711364746101</v>
      </c>
      <c r="BU575">
        <v>24.368995666503899</v>
      </c>
      <c r="BV575">
        <v>23.2685661315918</v>
      </c>
      <c r="BW575">
        <v>23.688591003418001</v>
      </c>
      <c r="BX575">
        <v>22.944459915161101</v>
      </c>
      <c r="BY575">
        <v>24.6139736175537</v>
      </c>
      <c r="BZ575">
        <v>23.377294540405298</v>
      </c>
      <c r="CA575">
        <v>23.0385036468506</v>
      </c>
      <c r="CB575">
        <v>23.5273113250732</v>
      </c>
      <c r="CC575">
        <v>22.751461029052699</v>
      </c>
      <c r="CD575">
        <v>22.5467739105225</v>
      </c>
      <c r="CE575">
        <v>22.670618057251001</v>
      </c>
      <c r="CG575">
        <v>23.955711364746101</v>
      </c>
      <c r="CH575">
        <v>24.368995666503899</v>
      </c>
      <c r="CI575">
        <v>23.2685661315918</v>
      </c>
      <c r="CJ575">
        <v>23.688591003418001</v>
      </c>
      <c r="CK575">
        <v>22.944459915161101</v>
      </c>
      <c r="CL575">
        <v>24.6139736175537</v>
      </c>
      <c r="CM575">
        <v>23.377294540405298</v>
      </c>
      <c r="CN575">
        <v>23.0385036468506</v>
      </c>
      <c r="CO575">
        <v>23.5273113250732</v>
      </c>
      <c r="CP575">
        <v>22.751461029052699</v>
      </c>
      <c r="CQ575">
        <v>22.5467739105225</v>
      </c>
      <c r="CR575">
        <v>22.670618057251001</v>
      </c>
      <c r="CT575" t="s">
        <v>19000</v>
      </c>
      <c r="CU575" t="s">
        <v>1004</v>
      </c>
      <c r="CV575" t="s">
        <v>17587</v>
      </c>
      <c r="CW575" t="str">
        <f>CT575&amp;CU575&amp;CHAR(10)&amp;CV575</f>
        <v>&gt;A0A3Q7F1W7
MARGLKKHLKRLNAPKHWMLDKLGGAFAPKPSSGPHKSRECLPLVIILRNRLKYALTYREVISILMQRQVMVDGKIRTDKTYPAGFMDVVTIPKTNESFRLLYDTKGRFRLHSLRDEEAKFKLCKVRSVQFGQKGIPYLNTYDGRTIRYPDPLIKANDTIKLDLDSNKIVDFIKFDVGNVVMVTGGRNRGRVGILKNREKHKGSFETVHIQDSLGHEFATRLGNVFTLGKGSKPWARGLKKHLKRLNAPKHWMLDKLGGAFAPKPSSGPHKSRECLPLVIILRNRLKYALTYREVISILMQRQVMVDGKVRTDKTYPAGFMDVVTIPKTNESFRLLYDTKGRFRLHSLRDEEAKFKLCKVRSVQFGQKGIPYLNTYDGRTIRYPDPLIKANDTIKLDLDSNKIVDFIKFDVGNVVMVTGGRNRGRVGILKNREKHKGSFETVHIQDSLGHEFATRLGNVFTLGKGSKPWARGLKKHLKRLNAPKHWMLDKLGGAFAPKPSSGPHKSRECLPLVIILRNRLKYALTYREVISILMQRQVMVDGKVRTDKTYPAGFMDVVTIPKTNESFRLLYDTKGRFRLHSLRDEEAKFKLCKVRSVQFGQKGIPYLNTYDGRTIRYPDPLIKANDTIKLDLDSNKIVDFIKFDVGNVVMVTGGRNRGRVGILKNREKHKGSFETVHIQDSLGHEFATRLGNVFTLGKGSKPWARGLKKHLKRLNAPKHWMLDKLGGAFAPKPSSGPHKSRECLPLVIILRNRLKYALTYREVISILMQRQVMVDGKVRTDKTYPAGFMDVVTIPKTNESFRLLYDTKGRFRLHSLRDEEAKFKLCKVRSVQFGQKGIPYLNTYDGRTIRYPDPLIKANDTIKLDLDSNKIVDFIKFDVGNVVMVTGGRNRGRVGILKNREKHKGSFETVHIQDSLGHEFATRLGNVFTLGKGSKPWARGLKKHLKRLNAPKHWMLDKLGGAFAPKPSSGPHKSRECLPLVIILRNRLKYALTYREVISILMQRQVMVDGKVRTDKTYPAGFMDVVTIPKTNESFRLLYDTKGRFRLHSLRDEEAKFKLCKVRSVQFGQKGIPYLNTYDGRTIRYPDPLIKANDTIKLDLDSNKIVDFIKFDVGNVVMVTGGRNRGRVGILKNREKHKGSFETVHIQDSLGHEFATRLGNVFTLGKGSKPWVSLPKGKGIKLSIIEEARKRMAAQSATAA</v>
      </c>
    </row>
    <row r="576" spans="1:101" x14ac:dyDescent="0.25">
      <c r="A576" t="s">
        <v>3775</v>
      </c>
      <c r="B576" t="s">
        <v>19556</v>
      </c>
      <c r="C576" t="s">
        <v>7222</v>
      </c>
      <c r="D576" t="s">
        <v>15144</v>
      </c>
      <c r="E576">
        <v>0</v>
      </c>
      <c r="F576" t="s">
        <v>11038</v>
      </c>
      <c r="G576">
        <v>1.6708927154541</v>
      </c>
      <c r="H576">
        <v>2.4349527359008798</v>
      </c>
      <c r="I576">
        <v>2.4951934814453098</v>
      </c>
      <c r="J576">
        <v>1.9707212448120099</v>
      </c>
      <c r="K576">
        <v>1.1927347183227499</v>
      </c>
      <c r="L576">
        <v>1.28567695617676</v>
      </c>
      <c r="M576">
        <v>2.2147464752197301</v>
      </c>
      <c r="N576">
        <v>2.1764345169067401</v>
      </c>
      <c r="O576">
        <v>2.5891799926757799</v>
      </c>
      <c r="P576">
        <v>1.6010942459106401</v>
      </c>
      <c r="Q576">
        <v>2.3259763717651398</v>
      </c>
      <c r="R576">
        <v>1.9713487625122099</v>
      </c>
      <c r="S576">
        <v>1.9940793514251709</v>
      </c>
      <c r="T576">
        <v>572</v>
      </c>
      <c r="X576" s="16">
        <v>0.71730200449625658</v>
      </c>
      <c r="Z576">
        <v>0.23495198902606301</v>
      </c>
      <c r="AA576">
        <v>0.98968109281306205</v>
      </c>
      <c r="AB576">
        <v>0.10240446834681319</v>
      </c>
      <c r="AP576">
        <v>16</v>
      </c>
      <c r="AQ576">
        <v>16</v>
      </c>
      <c r="AR576">
        <v>3</v>
      </c>
      <c r="AS576">
        <v>11.1</v>
      </c>
      <c r="AT576">
        <v>11.1</v>
      </c>
      <c r="AU576">
        <v>3.2</v>
      </c>
      <c r="AV576">
        <v>121.6</v>
      </c>
      <c r="AW576">
        <v>0</v>
      </c>
      <c r="AX576">
        <v>99.477999999999994</v>
      </c>
      <c r="AY576">
        <v>11230000000</v>
      </c>
      <c r="AZ576">
        <v>155</v>
      </c>
      <c r="BA576" t="s">
        <v>3775</v>
      </c>
      <c r="BB576" t="s">
        <v>3775</v>
      </c>
      <c r="BC576" t="s">
        <v>3776</v>
      </c>
      <c r="BF576" s="34" t="s">
        <v>19011</v>
      </c>
      <c r="BG576">
        <v>-0.69252640008926403</v>
      </c>
      <c r="BH576">
        <v>0.94470632076263406</v>
      </c>
      <c r="BI576">
        <v>1.07379055023193</v>
      </c>
      <c r="BJ576">
        <v>-5.0051901489496203E-2</v>
      </c>
      <c r="BK576">
        <v>-1.7171264886856099</v>
      </c>
      <c r="BL576">
        <v>-1.5179692506790201</v>
      </c>
      <c r="BM576">
        <v>0.47284695506095897</v>
      </c>
      <c r="BN576">
        <v>0.39075183868408198</v>
      </c>
      <c r="BO576">
        <v>1.27518546581268</v>
      </c>
      <c r="BP576">
        <v>-0.842091023921967</v>
      </c>
      <c r="BQ576">
        <v>0.71119105815887496</v>
      </c>
      <c r="BR576">
        <v>-4.8707254230976098E-2</v>
      </c>
      <c r="BT576">
        <v>23.772434234619102</v>
      </c>
      <c r="BU576">
        <v>24.849859237670898</v>
      </c>
      <c r="BV576">
        <v>24.085292816162099</v>
      </c>
      <c r="BW576">
        <v>23.5082111358643</v>
      </c>
      <c r="BX576">
        <v>22.217828750610401</v>
      </c>
      <c r="BY576">
        <v>23.3687953948975</v>
      </c>
      <c r="BZ576">
        <v>23.8020324707031</v>
      </c>
      <c r="CA576">
        <v>23.584743499755898</v>
      </c>
      <c r="CB576">
        <v>24.234838485717798</v>
      </c>
      <c r="CC576">
        <v>21.789310455322301</v>
      </c>
      <c r="CD576">
        <v>22.557960510253899</v>
      </c>
      <c r="CE576">
        <v>22.938224792480501</v>
      </c>
      <c r="CG576">
        <v>23.772434234619102</v>
      </c>
      <c r="CH576">
        <v>24.849859237670898</v>
      </c>
      <c r="CI576">
        <v>24.085292816162099</v>
      </c>
      <c r="CJ576">
        <v>23.5082111358643</v>
      </c>
      <c r="CK576">
        <v>22.217828750610401</v>
      </c>
      <c r="CL576">
        <v>23.3687953948975</v>
      </c>
      <c r="CM576">
        <v>23.8020324707031</v>
      </c>
      <c r="CN576">
        <v>23.584743499755898</v>
      </c>
      <c r="CO576">
        <v>24.234838485717798</v>
      </c>
      <c r="CP576">
        <v>21.789310455322301</v>
      </c>
      <c r="CQ576">
        <v>22.557960510253899</v>
      </c>
      <c r="CR576">
        <v>22.938224792480501</v>
      </c>
      <c r="CT576" t="s">
        <v>19000</v>
      </c>
      <c r="CU576" t="s">
        <v>3775</v>
      </c>
      <c r="CV576" t="s">
        <v>17197</v>
      </c>
      <c r="CW576" t="str">
        <f>CT576&amp;CU576&amp;CHAR(10)&amp;CV576</f>
        <v>&gt;A0A3Q7HU74
MNDADVSKQIQQMVRFIRQEAEEKANEISVSAEEEFNIEKLQLVEAEKKKIRQEYERKEKQVDVRKKIEYSMQLNASRIKVLQAQDDLVCSMKEAASKELLNVSHHHNHHIYKKLLQALIVQSLLRLKEPSVLLRCREDDVPLVEDVLDAAKEEYAEKSQVHAPEVIVDQIYLPPAPSHHNAHGPSCSGGVVLASRDGKIVCENTLDARLEVVFRKKLPETTCPSPKPQIGNSACLRKKKPLDSVGCLQESAVLISTSVSRLFSRSIIRSGGCNTYEWRGGRQGKSYHPILSDLSLVSANAQICPPLSTYYVFYYAIVETPSLPSYCAFEVVLCRLLHGVFLQGTFTSLTKALAVRSRYTAASVSKSNLEDVQRKIPVLAGQIQGCFLIAAQWKSNCTNFLTYRTSIRKSLSDAEGNDLSTISFYNCWFLECFSSLCVVEKGEDYVRRNWCFHASPETLAWKKEPEALGLKIQKKGKFKKRTKDSSPPVEAPYVPPKLKKTASSSLSDRTVEIFEGMTIVELAKRCGVSIPVVQDILKNVGEKVDSEYDPLSIDISELVAMEIGVNVRRLHSNEGAEVLPRPPVVTVMGHVDHGKTSLLDALRLTSVAAKEAGGITQHLGAFVVGMSSGASITFLDTPGHAAFSAMRQRGAAVTDIVVLVVAADDGVMPQTLEAMSHAKAADVPIVVAVNKCDKPAANPEKVKIQLATEGLALEEMGGDIQVVEVSAVTKTGLDKLEEALLLQAEMMDLKSRVDGPAQAYVVEARVDRGRGPLATAIVKAGTLVCGQHVVVGAEWGKIRAIRDMLGKSTDRARPAMPVEIEGLKGLPMAGDDIIVVHTEERARMLSAGRKKKFEKDRLGRKMDAEKLGALVSESNLEDEEGEVEEKPKRVEMTIIVKADVQGTVQAVTDALKSLDSSQVFVNIVHGGVGPISESDVDLAQACGAFIVGFSIPTPPGSISQAANKAGIKIKIHRVIYHLLEDIGNSIVEKAPGTFETQVSGEAQILSIFELKGRSKAKGEDVKIAGCRVIDGRLIRSSTMRLLRSGEVVFEGCCASLKREKQDVEAVGKGNECGLVIQNWDDFKVGDVIQCLEQVNRKPKFISSQSGAVRIEC</v>
      </c>
    </row>
    <row r="577" spans="1:101" x14ac:dyDescent="0.25">
      <c r="A577" t="s">
        <v>3555</v>
      </c>
      <c r="B577" t="s">
        <v>19557</v>
      </c>
      <c r="C577" t="s">
        <v>7681</v>
      </c>
      <c r="D577" t="s">
        <v>15145</v>
      </c>
      <c r="E577" t="s">
        <v>15146</v>
      </c>
      <c r="F577" t="s">
        <v>11039</v>
      </c>
      <c r="G577">
        <v>1.14798164367676</v>
      </c>
      <c r="H577">
        <v>2.1598253250122101</v>
      </c>
      <c r="I577">
        <v>2.13588523864746</v>
      </c>
      <c r="J577">
        <v>2.3571825027465798</v>
      </c>
      <c r="K577">
        <v>1.39452648162842</v>
      </c>
      <c r="L577">
        <v>2.3872985839843799</v>
      </c>
      <c r="M577">
        <v>1.2883167266845701</v>
      </c>
      <c r="N577">
        <v>2.70141696929932</v>
      </c>
      <c r="O577">
        <v>1.6014766693115201</v>
      </c>
      <c r="P577">
        <v>1.43305492401123</v>
      </c>
      <c r="Q577">
        <v>2.2579011917114298</v>
      </c>
      <c r="R577">
        <v>2.9369249343872101</v>
      </c>
      <c r="S577">
        <v>1.9834825992584244</v>
      </c>
      <c r="T577">
        <v>573</v>
      </c>
      <c r="X577" s="16">
        <v>-0.23177178700764989</v>
      </c>
      <c r="Z577">
        <v>0.912927750410509</v>
      </c>
      <c r="AA577">
        <v>5.5932425025840803E-2</v>
      </c>
      <c r="AB577">
        <v>0.87915930085141414</v>
      </c>
      <c r="AP577">
        <v>20</v>
      </c>
      <c r="AQ577">
        <v>20</v>
      </c>
      <c r="AR577">
        <v>5</v>
      </c>
      <c r="AS577">
        <v>48</v>
      </c>
      <c r="AT577">
        <v>48</v>
      </c>
      <c r="AU577">
        <v>13.7</v>
      </c>
      <c r="AV577">
        <v>49.52</v>
      </c>
      <c r="AW577">
        <v>0</v>
      </c>
      <c r="AX577">
        <v>69.435000000000002</v>
      </c>
      <c r="AY577">
        <v>5212800000</v>
      </c>
      <c r="AZ577">
        <v>140</v>
      </c>
      <c r="BA577" t="s">
        <v>3555</v>
      </c>
      <c r="BB577" t="s">
        <v>3555</v>
      </c>
      <c r="BC577" t="s">
        <v>3556</v>
      </c>
      <c r="BF577" s="34" t="s">
        <v>19011</v>
      </c>
      <c r="BG577">
        <v>-1.4152137041091899</v>
      </c>
      <c r="BH577">
        <v>0.29869818687438998</v>
      </c>
      <c r="BI577">
        <v>0.25814726948738098</v>
      </c>
      <c r="BJ577">
        <v>0.63299173116684004</v>
      </c>
      <c r="BK577">
        <v>-0.99760359525680498</v>
      </c>
      <c r="BL577">
        <v>0.68400388956069902</v>
      </c>
      <c r="BM577">
        <v>-1.17750704288483</v>
      </c>
      <c r="BN577">
        <v>1.2160733938217201</v>
      </c>
      <c r="BO577">
        <v>-0.64706093072891202</v>
      </c>
      <c r="BP577">
        <v>-0.93234217166900601</v>
      </c>
      <c r="BQ577">
        <v>0.46482405066490201</v>
      </c>
      <c r="BR577">
        <v>1.6149886846542401</v>
      </c>
      <c r="BT577">
        <v>23.2495231628418</v>
      </c>
      <c r="BU577">
        <v>24.574731826782202</v>
      </c>
      <c r="BV577">
        <v>23.7259845733643</v>
      </c>
      <c r="BW577">
        <v>23.8946723937988</v>
      </c>
      <c r="BX577">
        <v>22.419620513916001</v>
      </c>
      <c r="BY577">
        <v>24.470417022705099</v>
      </c>
      <c r="BZ577">
        <v>22.875602722168001</v>
      </c>
      <c r="CA577">
        <v>24.109725952148398</v>
      </c>
      <c r="CB577">
        <v>23.247135162353501</v>
      </c>
      <c r="CC577">
        <v>21.621271133422901</v>
      </c>
      <c r="CD577">
        <v>22.489885330200199</v>
      </c>
      <c r="CE577">
        <v>23.903800964355501</v>
      </c>
      <c r="CG577">
        <v>23.2495231628418</v>
      </c>
      <c r="CH577">
        <v>24.574731826782202</v>
      </c>
      <c r="CI577">
        <v>23.7259845733643</v>
      </c>
      <c r="CJ577">
        <v>23.8946723937988</v>
      </c>
      <c r="CK577">
        <v>22.419620513916001</v>
      </c>
      <c r="CL577">
        <v>24.470417022705099</v>
      </c>
      <c r="CM577">
        <v>22.875602722168001</v>
      </c>
      <c r="CN577">
        <v>24.109725952148398</v>
      </c>
      <c r="CO577">
        <v>23.247135162353501</v>
      </c>
      <c r="CP577">
        <v>21.621271133422901</v>
      </c>
      <c r="CQ577">
        <v>22.489885330200199</v>
      </c>
      <c r="CR577">
        <v>23.903800964355501</v>
      </c>
      <c r="CT577" t="s">
        <v>19000</v>
      </c>
      <c r="CU577" t="s">
        <v>3555</v>
      </c>
      <c r="CV577" t="s">
        <v>18880</v>
      </c>
      <c r="CW577" t="str">
        <f>CT577&amp;CU577&amp;CHAR(10)&amp;CV577</f>
        <v>&gt;A0A3Q7HLY0
MDEEYDVIVLGTGLKECILSGLLSVDGLKVLHMDRNDYYGGESTSLNLVQLWKRFKGSDKPPAELGSSRDYNVDMIPKFIMANGALVRVLIHTDVTKYLYFKAVDGSFVYNKGKVHKVPATDMEALKSPLMGIFEKRRARKFFIYVQDYKESDPKTHEGMDLTKVTTRELIAKYGLDDNTVDFIGHALALHRDDRYLDEPALDTVKRMKLYAESLARFQGGSPYIYPLYGLGELPQAFARLSAVYGGTYMLNKPECKVEFDAEGKVCGVTSEGETAKCKKVVCDPSYLPSKVRKVSKVARAIAIMSHPIPNTSESHSVQIILPQKQLGRKSDMYLFCCSYTHNVAPKGKFIAFVSTEAETDNPENELKPGVSLLGPVDEIVYETYDRSEPVNECTLDNCFVSTSYDATTHFESTVDDVLNLYTKITGKVLDLNVDLSAASAAEE</v>
      </c>
    </row>
    <row r="578" spans="1:101" x14ac:dyDescent="0.25">
      <c r="A578" t="s">
        <v>2313</v>
      </c>
      <c r="B578" t="s">
        <v>19558</v>
      </c>
      <c r="C578" t="s">
        <v>7533</v>
      </c>
      <c r="D578" t="s">
        <v>15147</v>
      </c>
      <c r="E578" t="s">
        <v>14901</v>
      </c>
      <c r="F578" t="s">
        <v>11040</v>
      </c>
      <c r="G578">
        <v>1.7292022705078101</v>
      </c>
      <c r="H578">
        <v>2.13842105865479</v>
      </c>
      <c r="I578">
        <v>1.9898204803466799</v>
      </c>
      <c r="J578">
        <v>2.7914705276489298</v>
      </c>
      <c r="K578">
        <v>2.24275875091553</v>
      </c>
      <c r="L578">
        <v>2.5381965637207</v>
      </c>
      <c r="M578">
        <v>1.7330226898193399</v>
      </c>
      <c r="N578">
        <v>2.2787885665893599</v>
      </c>
      <c r="O578">
        <v>0.99308204650878895</v>
      </c>
      <c r="P578">
        <v>1.4833726882934599</v>
      </c>
      <c r="Q578">
        <v>1.55437755584717</v>
      </c>
      <c r="R578">
        <v>2.2709264755249001</v>
      </c>
      <c r="S578">
        <v>1.9786199728647882</v>
      </c>
      <c r="T578">
        <v>574</v>
      </c>
      <c r="X578" s="16">
        <v>-0.57166067759195993</v>
      </c>
      <c r="Z578">
        <v>0.275072463768116</v>
      </c>
      <c r="AA578">
        <v>0.84984593998499802</v>
      </c>
      <c r="AB578">
        <v>0.14130387118422727</v>
      </c>
      <c r="AP578">
        <v>4</v>
      </c>
      <c r="AQ578">
        <v>4</v>
      </c>
      <c r="AR578">
        <v>4</v>
      </c>
      <c r="AS578">
        <v>19.600000000000001</v>
      </c>
      <c r="AT578">
        <v>19.600000000000001</v>
      </c>
      <c r="AU578">
        <v>19.600000000000001</v>
      </c>
      <c r="AV578">
        <v>24.265000000000001</v>
      </c>
      <c r="AW578">
        <v>0</v>
      </c>
      <c r="AX578">
        <v>28.253</v>
      </c>
      <c r="AY578">
        <v>1274400000</v>
      </c>
      <c r="AZ578">
        <v>86</v>
      </c>
      <c r="BA578" t="s">
        <v>2313</v>
      </c>
      <c r="BB578" t="s">
        <v>2313</v>
      </c>
      <c r="BC578" t="s">
        <v>2314</v>
      </c>
      <c r="BF578" s="34" t="s">
        <v>19011</v>
      </c>
      <c r="BG578">
        <v>-0.49758026003837602</v>
      </c>
      <c r="BH578">
        <v>0.31879800558090199</v>
      </c>
      <c r="BI578">
        <v>2.23446507006884E-2</v>
      </c>
      <c r="BJ578">
        <v>1.62161064147949</v>
      </c>
      <c r="BK578">
        <v>0.52694833278655995</v>
      </c>
      <c r="BL578">
        <v>1.1163372993469201</v>
      </c>
      <c r="BM578">
        <v>-0.48995864391326899</v>
      </c>
      <c r="BN578">
        <v>0.59882664680481001</v>
      </c>
      <c r="BO578">
        <v>-1.9661164283752399</v>
      </c>
      <c r="BP578">
        <v>-0.98800235986709595</v>
      </c>
      <c r="BQ578">
        <v>-0.84634995460510298</v>
      </c>
      <c r="BR578">
        <v>0.58314204216003396</v>
      </c>
      <c r="BT578">
        <v>23.830743789672901</v>
      </c>
      <c r="BU578">
        <v>24.553327560424801</v>
      </c>
      <c r="BV578">
        <v>23.579919815063501</v>
      </c>
      <c r="BW578">
        <v>24.3289604187012</v>
      </c>
      <c r="BX578">
        <v>23.2678527832031</v>
      </c>
      <c r="BY578">
        <v>24.621315002441399</v>
      </c>
      <c r="BZ578">
        <v>23.320308685302699</v>
      </c>
      <c r="CA578">
        <v>23.687097549438501</v>
      </c>
      <c r="CB578">
        <v>22.638740539550799</v>
      </c>
      <c r="CC578">
        <v>21.671588897705099</v>
      </c>
      <c r="CD578">
        <v>21.786361694335898</v>
      </c>
      <c r="CE578">
        <v>23.2378025054932</v>
      </c>
      <c r="CG578">
        <v>23.830743789672901</v>
      </c>
      <c r="CH578">
        <v>24.553327560424801</v>
      </c>
      <c r="CI578">
        <v>23.579919815063501</v>
      </c>
      <c r="CJ578">
        <v>24.3289604187012</v>
      </c>
      <c r="CK578">
        <v>23.2678527832031</v>
      </c>
      <c r="CL578">
        <v>24.621315002441399</v>
      </c>
      <c r="CM578">
        <v>23.320308685302699</v>
      </c>
      <c r="CN578">
        <v>23.687097549438501</v>
      </c>
      <c r="CO578">
        <v>22.638740539550799</v>
      </c>
      <c r="CP578">
        <v>21.671588897705099</v>
      </c>
      <c r="CQ578">
        <v>21.786361694335898</v>
      </c>
      <c r="CR578">
        <v>23.2378025054932</v>
      </c>
      <c r="CT578" t="s">
        <v>19000</v>
      </c>
      <c r="CU578" t="s">
        <v>2313</v>
      </c>
      <c r="CV578" t="s">
        <v>17362</v>
      </c>
      <c r="CW578" t="str">
        <f>CT578&amp;CU578&amp;CHAR(10)&amp;CV578</f>
        <v>&gt;A0A3Q7GCG9
MVKAIIAPSMLSSDFANLASEAERMLNCGADWLHMDIMDGHFVPNLTLGAPIIESLRKHTKAYLDCHLMVTNPLDYVEPLGKAGASGFTFHIEASRDNWQELVQRIKSKGMKPGVSLKPGTPIEEVYPLLDGENAIELVLVMTVEPGFGGQKFMPEMMDKVHTLRKKYPSLDIEVDGGLGPSTIEAATSAGANCIVAGSSVFGAPDPAQVITLLRGSVEEAQKRS</v>
      </c>
    </row>
    <row r="579" spans="1:101" x14ac:dyDescent="0.25">
      <c r="A579" t="s">
        <v>1706</v>
      </c>
      <c r="B579" t="s">
        <v>19559</v>
      </c>
      <c r="C579" t="s">
        <v>7447</v>
      </c>
      <c r="D579" t="s">
        <v>15148</v>
      </c>
      <c r="E579" t="s">
        <v>15149</v>
      </c>
      <c r="F579" t="s">
        <v>11041</v>
      </c>
      <c r="G579">
        <v>1.9961795806884799</v>
      </c>
      <c r="H579">
        <v>1.98198413848877</v>
      </c>
      <c r="I579">
        <v>2.1549930572509801</v>
      </c>
      <c r="J579">
        <v>1.72850322723389</v>
      </c>
      <c r="K579">
        <v>2.1637105941772501</v>
      </c>
      <c r="L579">
        <v>1.4940357208252</v>
      </c>
      <c r="M579">
        <v>1.9211673736572299</v>
      </c>
      <c r="N579">
        <v>2.7585268020629901</v>
      </c>
      <c r="O579">
        <v>1.4430351257324201</v>
      </c>
      <c r="P579">
        <v>2.4953298568725599</v>
      </c>
      <c r="Q579">
        <v>1.8983621597289999</v>
      </c>
      <c r="R579">
        <v>1.7035894393920901</v>
      </c>
      <c r="S579">
        <v>1.9782847563425714</v>
      </c>
      <c r="T579">
        <v>575</v>
      </c>
      <c r="U579" t="s">
        <v>10457</v>
      </c>
      <c r="X579" s="16">
        <v>0.24896907806396351</v>
      </c>
      <c r="Z579">
        <v>0.90302523789822098</v>
      </c>
      <c r="AA579">
        <v>6.3117785038645402E-2</v>
      </c>
      <c r="AB579">
        <v>0.86473336257073452</v>
      </c>
      <c r="AP579">
        <v>16</v>
      </c>
      <c r="AQ579">
        <v>16</v>
      </c>
      <c r="AR579">
        <v>13</v>
      </c>
      <c r="AS579">
        <v>39.700000000000003</v>
      </c>
      <c r="AT579">
        <v>39.700000000000003</v>
      </c>
      <c r="AU579">
        <v>34.299999999999997</v>
      </c>
      <c r="AV579">
        <v>63.308</v>
      </c>
      <c r="AW579">
        <v>0</v>
      </c>
      <c r="AX579">
        <v>99.135999999999996</v>
      </c>
      <c r="AY579">
        <v>5892000000</v>
      </c>
      <c r="AZ579">
        <v>146</v>
      </c>
      <c r="BA579" t="s">
        <v>1706</v>
      </c>
      <c r="BB579" t="s">
        <v>1706</v>
      </c>
      <c r="BC579" t="s">
        <v>1707</v>
      </c>
      <c r="BF579" s="34" t="s">
        <v>19011</v>
      </c>
      <c r="BG579">
        <v>4.6766791492700598E-2</v>
      </c>
      <c r="BH579">
        <v>9.6680596470832807E-3</v>
      </c>
      <c r="BI579">
        <v>0.46181398630142201</v>
      </c>
      <c r="BJ579">
        <v>-0.65278542041778598</v>
      </c>
      <c r="BK579">
        <v>0.48459661006927501</v>
      </c>
      <c r="BL579">
        <v>-1.2655488252639799</v>
      </c>
      <c r="BM579">
        <v>-0.14927202463149999</v>
      </c>
      <c r="BN579">
        <v>2.0391044616699201</v>
      </c>
      <c r="BO579">
        <v>-1.3988350629806501</v>
      </c>
      <c r="BP579">
        <v>1.3512588739395099</v>
      </c>
      <c r="BQ579">
        <v>-0.20887175202369701</v>
      </c>
      <c r="BR579">
        <v>-0.71789574623107899</v>
      </c>
      <c r="BT579">
        <v>24.097721099853501</v>
      </c>
      <c r="BU579">
        <v>24.3968906402588</v>
      </c>
      <c r="BV579">
        <v>23.745092391967798</v>
      </c>
      <c r="BW579">
        <v>23.265993118286101</v>
      </c>
      <c r="BX579">
        <v>23.188804626464801</v>
      </c>
      <c r="BY579">
        <v>23.577154159545898</v>
      </c>
      <c r="BZ579">
        <v>23.5084533691406</v>
      </c>
      <c r="CA579">
        <v>24.166835784912099</v>
      </c>
      <c r="CB579">
        <v>23.0886936187744</v>
      </c>
      <c r="CC579">
        <v>22.683546066284201</v>
      </c>
      <c r="CD579">
        <v>22.130346298217798</v>
      </c>
      <c r="CE579">
        <v>22.670465469360401</v>
      </c>
      <c r="CG579">
        <v>24.097721099853501</v>
      </c>
      <c r="CH579">
        <v>24.3968906402588</v>
      </c>
      <c r="CI579">
        <v>23.745092391967798</v>
      </c>
      <c r="CJ579">
        <v>23.265993118286101</v>
      </c>
      <c r="CK579">
        <v>23.188804626464801</v>
      </c>
      <c r="CL579">
        <v>23.577154159545898</v>
      </c>
      <c r="CM579">
        <v>23.5084533691406</v>
      </c>
      <c r="CN579">
        <v>24.166835784912099</v>
      </c>
      <c r="CO579">
        <v>23.0886936187744</v>
      </c>
      <c r="CP579">
        <v>22.683546066284201</v>
      </c>
      <c r="CQ579">
        <v>22.130346298217798</v>
      </c>
      <c r="CR579">
        <v>22.670465469360401</v>
      </c>
      <c r="CT579" t="s">
        <v>19000</v>
      </c>
      <c r="CU579" t="s">
        <v>1706</v>
      </c>
      <c r="CV579" t="s">
        <v>18860</v>
      </c>
      <c r="CW579" t="str">
        <f>CT579&amp;CU579&amp;CHAR(10)&amp;CV579</f>
        <v>&gt;A0A3Q7FRB5
MAASPSSTMILSSKSSRASLSWKNQLASTSAFRVSAVTLPRRSPRQCPRFVVFSMDAKPTVLVAEKLGEAGLKLLKEFANVDCSYNLTPEELCTKISLCDALVVRSGTKVTREIFESSGGRLKVVGRAGVGIDNVDLAAATEHGCLVVNAPTANTVAAAEHGIALLTAMARNVAQADASVKAGKWLRNKYVGVSLVGKTLAVMGFGKVGSEVARRAKGLGMHVIAHDPYAPADRARAIGVQLVSFDEALASADFISLHMPLTPATKQILNDETFAKMKKGVRIVNVARGGVIDEEALVRALDAGIVAQAALDVFTVEPPPKDSKLIQHENVTATPHLGASTTEAQEGVAIEVAEAVVGALKGELSATAVNAPMVPAEVLLELKPFVVLAEKLGRLAVQLVAGGSGVKSVKVTYGSARAPDDLDTRLLRAMITKGMIEPISSVFINLVNADFTAKQRGLQISEERLILDGSPESPVEFIQVQIANVESKFASAISDLGEIRVEGRVKDGVPHLTKVGSFEVDVSLEGSIILCSQVDQPGMIGKVGSVLGEENVNVSFMSVGRVAPRKQAVMAIGVDEQPSKESLKRIGEIPAIQEFVYLGL</v>
      </c>
    </row>
    <row r="580" spans="1:101" x14ac:dyDescent="0.25">
      <c r="A580" t="s">
        <v>2934</v>
      </c>
      <c r="B580" t="s">
        <v>19560</v>
      </c>
      <c r="C580" t="s">
        <v>7451</v>
      </c>
      <c r="D580" t="s">
        <v>14893</v>
      </c>
      <c r="E580">
        <v>0</v>
      </c>
      <c r="F580" t="s">
        <v>11042</v>
      </c>
      <c r="G580">
        <v>2.00131416320801</v>
      </c>
      <c r="H580">
        <v>2.0986757278442401</v>
      </c>
      <c r="I580">
        <v>2.7723560333252002</v>
      </c>
      <c r="J580">
        <v>1.6457834243774401</v>
      </c>
      <c r="K580">
        <v>1.78026866912842</v>
      </c>
      <c r="L580">
        <v>1.5820217132568399</v>
      </c>
      <c r="M580">
        <v>2.3085880279540998</v>
      </c>
      <c r="N580">
        <v>1.84312343597412</v>
      </c>
      <c r="O580">
        <v>2.2903213500976598</v>
      </c>
      <c r="P580">
        <v>1.9929494857788099</v>
      </c>
      <c r="Q580">
        <v>1.77874088287354</v>
      </c>
      <c r="R580">
        <v>1.60251140594482</v>
      </c>
      <c r="S580">
        <v>1.9747211933135997</v>
      </c>
      <c r="T580">
        <v>576</v>
      </c>
      <c r="X580" s="16">
        <v>0.62142403920491662</v>
      </c>
      <c r="Z580">
        <v>0.19816578483245101</v>
      </c>
      <c r="AA580">
        <v>1.1546507965645001</v>
      </c>
      <c r="AB580">
        <v>7.0040494468832384E-2</v>
      </c>
      <c r="AP580">
        <v>23</v>
      </c>
      <c r="AQ580">
        <v>23</v>
      </c>
      <c r="AR580">
        <v>23</v>
      </c>
      <c r="AS580">
        <v>55.7</v>
      </c>
      <c r="AT580">
        <v>55.7</v>
      </c>
      <c r="AU580">
        <v>55.7</v>
      </c>
      <c r="AV580">
        <v>61.643999999999998</v>
      </c>
      <c r="AW580">
        <v>0</v>
      </c>
      <c r="AX580">
        <v>93.492000000000004</v>
      </c>
      <c r="AY580">
        <v>6852400000</v>
      </c>
      <c r="AZ580">
        <v>191</v>
      </c>
      <c r="BA580" t="s">
        <v>2934</v>
      </c>
      <c r="BB580" t="s">
        <v>2934</v>
      </c>
      <c r="BC580" t="s">
        <v>2935</v>
      </c>
      <c r="BF580" s="34" t="s">
        <v>19011</v>
      </c>
      <c r="BG580">
        <v>7.5680390000343295E-2</v>
      </c>
      <c r="BH580">
        <v>0.352759689092636</v>
      </c>
      <c r="BI580">
        <v>2.2699728012085001</v>
      </c>
      <c r="BJ580">
        <v>-0.93611729145050004</v>
      </c>
      <c r="BK580">
        <v>-0.55338847637176503</v>
      </c>
      <c r="BL580">
        <v>-1.11757552623749</v>
      </c>
      <c r="BM580">
        <v>0.95014482736587502</v>
      </c>
      <c r="BN580">
        <v>-0.37451139092445401</v>
      </c>
      <c r="BO580">
        <v>0.898160099983215</v>
      </c>
      <c r="BP580">
        <v>5.1875527948141098E-2</v>
      </c>
      <c r="BQ580">
        <v>-0.557736396789551</v>
      </c>
      <c r="BR580">
        <v>-1.05926430225372</v>
      </c>
      <c r="BT580">
        <v>24.102855682373001</v>
      </c>
      <c r="BU580">
        <v>24.5135822296143</v>
      </c>
      <c r="BV580">
        <v>24.362455368041999</v>
      </c>
      <c r="BW580">
        <v>23.183273315429702</v>
      </c>
      <c r="BX580">
        <v>22.805362701416001</v>
      </c>
      <c r="BY580">
        <v>23.6651401519775</v>
      </c>
      <c r="BZ580">
        <v>23.8958740234375</v>
      </c>
      <c r="CA580">
        <v>23.2514324188232</v>
      </c>
      <c r="CB580">
        <v>23.935979843139599</v>
      </c>
      <c r="CC580">
        <v>22.181165695190401</v>
      </c>
      <c r="CD580">
        <v>22.010725021362301</v>
      </c>
      <c r="CE580">
        <v>22.5693874359131</v>
      </c>
      <c r="CG580">
        <v>24.102855682373001</v>
      </c>
      <c r="CH580">
        <v>24.5135822296143</v>
      </c>
      <c r="CI580">
        <v>24.362455368041999</v>
      </c>
      <c r="CJ580">
        <v>23.183273315429702</v>
      </c>
      <c r="CK580">
        <v>22.805362701416001</v>
      </c>
      <c r="CL580">
        <v>23.6651401519775</v>
      </c>
      <c r="CM580">
        <v>23.8958740234375</v>
      </c>
      <c r="CN580">
        <v>23.2514324188232</v>
      </c>
      <c r="CO580">
        <v>23.935979843139599</v>
      </c>
      <c r="CP580">
        <v>22.181165695190401</v>
      </c>
      <c r="CQ580">
        <v>22.010725021362301</v>
      </c>
      <c r="CR580">
        <v>22.5693874359131</v>
      </c>
      <c r="CT580" t="s">
        <v>19000</v>
      </c>
      <c r="CU580" t="s">
        <v>2934</v>
      </c>
      <c r="CV580" t="s">
        <v>17046</v>
      </c>
      <c r="CW580" t="str">
        <f>CT580&amp;CU580&amp;CHAR(10)&amp;CV580</f>
        <v>&gt;A0A3Q7H0W4
MMYRLSAYRQLQKRASSSHLNWITLFDSRRSNHTLSFATVKAEEVSGSQPAEVHNLVQGKWTKSSSWNTILDPLNGQPFIKVAEVNESELQPFVESLSKCPKHGLHNPFKAPERYLMLGDVSTKAAHALGLPEVSDFFAKLIQRVSPKSYQQALVEVLVTQKFLENFCGDQVRFLARSFAVPGNHLGQQSHGFRWPYGPVAVIAPFNFPLEIPLLQLMGALYMGNKPVLKVDSKVCIVMEQMLRLLHECGLPVDDVDFINSDGKTMNKLLVEAKPRMTLFTGSSRVAEKLADDLSGRVKLEDAGFDWKILGPDVNEVDYVAWVCDQDAYACSGQKCSAESILFMHENWSKSSLLDKMTELAARRKLDDLTIGPVLTVTTETMLDHAKKLLQIPGSRLLFGGEALQNHSIPKIYGAIKPTAIFVPLEEILKDEHYPLVTKEIFGPFQVVTEYKDNQLPLVLDALEKMHAHLTAAVVSNDILFLQKVIGNSVNGTTYAGLRARTTGAPQNHWFGPAGDPRGAGIGTPEAIKLVWSCHREIIYDVGPMPLGWKVPAST</v>
      </c>
    </row>
    <row r="581" spans="1:101" x14ac:dyDescent="0.25">
      <c r="A581" t="s">
        <v>4955</v>
      </c>
      <c r="B581" t="s">
        <v>19561</v>
      </c>
      <c r="C581" t="s">
        <v>7740</v>
      </c>
      <c r="D581" t="s">
        <v>14671</v>
      </c>
      <c r="E581">
        <v>0</v>
      </c>
      <c r="F581" t="s">
        <v>11043</v>
      </c>
      <c r="G581">
        <v>1.4230213165283201</v>
      </c>
      <c r="H581">
        <v>0.898776054382324</v>
      </c>
      <c r="I581">
        <v>2.2592830657959002</v>
      </c>
      <c r="J581">
        <v>1.8616189956664999</v>
      </c>
      <c r="K581">
        <v>1.7106733322143599</v>
      </c>
      <c r="L581">
        <v>1.9702110290527299</v>
      </c>
      <c r="M581">
        <v>1.8699760437011701</v>
      </c>
      <c r="N581">
        <v>1.65076160430908</v>
      </c>
      <c r="O581">
        <v>2.3272399902343799</v>
      </c>
      <c r="P581">
        <v>2.1003122329711901</v>
      </c>
      <c r="Q581">
        <v>2.8415079116821298</v>
      </c>
      <c r="R581">
        <v>2.7393217086792001</v>
      </c>
      <c r="S581">
        <v>1.9710586071014404</v>
      </c>
      <c r="T581">
        <v>577</v>
      </c>
      <c r="X581" s="16">
        <v>-0.32047430674234856</v>
      </c>
      <c r="Z581">
        <v>0.23234444444444399</v>
      </c>
      <c r="AA581">
        <v>0.99789900244337704</v>
      </c>
      <c r="AB581">
        <v>0.1004849446341918</v>
      </c>
      <c r="AP581">
        <v>4</v>
      </c>
      <c r="AQ581">
        <v>3</v>
      </c>
      <c r="AR581">
        <v>3</v>
      </c>
      <c r="AS581">
        <v>33.799999999999997</v>
      </c>
      <c r="AT581">
        <v>27.2</v>
      </c>
      <c r="AU581">
        <v>27.2</v>
      </c>
      <c r="AV581">
        <v>28.736999999999998</v>
      </c>
      <c r="AW581">
        <v>0</v>
      </c>
      <c r="AX581">
        <v>14.438000000000001</v>
      </c>
      <c r="AY581">
        <v>1890400000</v>
      </c>
      <c r="AZ581">
        <v>34</v>
      </c>
      <c r="BA581" t="s">
        <v>4955</v>
      </c>
      <c r="BB581" t="s">
        <v>4955</v>
      </c>
      <c r="BC581" t="s">
        <v>4956</v>
      </c>
      <c r="BF581" s="34" t="s">
        <v>19011</v>
      </c>
      <c r="BG581">
        <v>-1.01335656642914</v>
      </c>
      <c r="BH581">
        <v>-1.9827201366424601</v>
      </c>
      <c r="BI581">
        <v>0.53294575214385997</v>
      </c>
      <c r="BJ581">
        <v>-0.20236095786094699</v>
      </c>
      <c r="BK581">
        <v>-0.48146930336952198</v>
      </c>
      <c r="BL581">
        <v>-1.56722695101053E-3</v>
      </c>
      <c r="BM581">
        <v>-0.18690823018550901</v>
      </c>
      <c r="BN581">
        <v>-0.59224998950958296</v>
      </c>
      <c r="BO581">
        <v>0.65860253572464</v>
      </c>
      <c r="BP581">
        <v>0.238998353481293</v>
      </c>
      <c r="BQ581">
        <v>1.6095173358917201</v>
      </c>
      <c r="BR581">
        <v>1.4205684661865201</v>
      </c>
      <c r="BT581">
        <v>23.524562835693398</v>
      </c>
      <c r="BU581">
        <v>23.313682556152301</v>
      </c>
      <c r="BV581">
        <v>23.849382400512699</v>
      </c>
      <c r="BW581">
        <v>23.3991088867188</v>
      </c>
      <c r="BX581">
        <v>22.735767364501999</v>
      </c>
      <c r="BY581">
        <v>24.053329467773398</v>
      </c>
      <c r="BZ581">
        <v>23.457262039184599</v>
      </c>
      <c r="CA581">
        <v>23.0590705871582</v>
      </c>
      <c r="CB581">
        <v>23.972898483276399</v>
      </c>
      <c r="CC581">
        <v>22.288528442382798</v>
      </c>
      <c r="CD581">
        <v>23.073492050170898</v>
      </c>
      <c r="CE581">
        <v>23.7061977386475</v>
      </c>
      <c r="CG581">
        <v>23.524562835693398</v>
      </c>
      <c r="CH581">
        <v>23.313682556152301</v>
      </c>
      <c r="CI581">
        <v>23.849382400512699</v>
      </c>
      <c r="CJ581">
        <v>23.3991088867188</v>
      </c>
      <c r="CK581">
        <v>22.735767364501999</v>
      </c>
      <c r="CL581">
        <v>24.053329467773398</v>
      </c>
      <c r="CM581">
        <v>23.457262039184599</v>
      </c>
      <c r="CN581">
        <v>23.0590705871582</v>
      </c>
      <c r="CO581">
        <v>23.972898483276399</v>
      </c>
      <c r="CP581">
        <v>22.288528442382798</v>
      </c>
      <c r="CQ581">
        <v>23.073492050170898</v>
      </c>
      <c r="CR581">
        <v>23.7061977386475</v>
      </c>
      <c r="CT581" t="s">
        <v>19000</v>
      </c>
      <c r="CU581" t="s">
        <v>4955</v>
      </c>
      <c r="CV581" t="s">
        <v>17190</v>
      </c>
      <c r="CW581" t="str">
        <f>CT581&amp;CU581&amp;CHAR(10)&amp;CV581</f>
        <v>&gt;A0A3Q7J176
MESTGKMKKGAAGRRGGGPKKKPVSRSVKAGLQFPVGRIGRFLKKGRYAQRVGSGAPVYLAAVLEYLAAEVLELAGNAARDNKKNRIIPRHLLLAVRNDEELGKLLAGVTIAHGGVLPNINPILLPKKTGVKKGAAGRRGGGPKKKPVSRSVKAGLQFPVGRIGRFLKKGRYAQRVGSGAPVYLAAVLEYLAAEVLELAGNAARDNKKNRIIPRHLLLAVRNDEELGKLLAGVTIAHGGVLPNINPILLPKKTGGEKAPKSPSKATKSPKKA</v>
      </c>
    </row>
    <row r="582" spans="1:101" x14ac:dyDescent="0.25">
      <c r="A582" t="s">
        <v>5820</v>
      </c>
      <c r="B582" t="s">
        <v>19562</v>
      </c>
      <c r="C582" t="s">
        <v>7924</v>
      </c>
      <c r="D582" t="s">
        <v>15150</v>
      </c>
      <c r="E582" t="s">
        <v>15151</v>
      </c>
      <c r="F582" t="s">
        <v>11044</v>
      </c>
      <c r="G582">
        <v>2.0316600799560498</v>
      </c>
      <c r="H582">
        <v>2.38544750213623</v>
      </c>
      <c r="I582">
        <v>1.6291923522949201</v>
      </c>
      <c r="J582">
        <v>1.27054691314697</v>
      </c>
      <c r="K582">
        <v>2.6263151168823198</v>
      </c>
      <c r="L582">
        <v>2.2444038391113299</v>
      </c>
      <c r="M582">
        <v>2.05081367492676</v>
      </c>
      <c r="N582">
        <v>1.7231206893920901</v>
      </c>
      <c r="O582">
        <v>1.6536998748779299</v>
      </c>
      <c r="P582">
        <v>2.3163156509399401</v>
      </c>
      <c r="Q582">
        <v>2.2159013748168901</v>
      </c>
      <c r="R582">
        <v>1.48415851593018</v>
      </c>
      <c r="S582">
        <v>1.9692979653676341</v>
      </c>
      <c r="T582">
        <v>578</v>
      </c>
      <c r="X582" s="16">
        <v>-3.16553115844731E-2</v>
      </c>
      <c r="Z582">
        <v>0.94105508644953795</v>
      </c>
      <c r="AA582">
        <v>3.57855272109915E-2</v>
      </c>
      <c r="AB582">
        <v>0.92090424052758746</v>
      </c>
      <c r="AP582">
        <v>16</v>
      </c>
      <c r="AQ582">
        <v>16</v>
      </c>
      <c r="AR582">
        <v>16</v>
      </c>
      <c r="AS582">
        <v>34.700000000000003</v>
      </c>
      <c r="AT582">
        <v>34.700000000000003</v>
      </c>
      <c r="AU582">
        <v>34.700000000000003</v>
      </c>
      <c r="AV582">
        <v>50.482999999999997</v>
      </c>
      <c r="AW582">
        <v>0</v>
      </c>
      <c r="AX582">
        <v>58.996000000000002</v>
      </c>
      <c r="AY582">
        <v>4226200000</v>
      </c>
      <c r="AZ582">
        <v>88</v>
      </c>
      <c r="BA582" t="s">
        <v>5820</v>
      </c>
      <c r="BB582" t="s">
        <v>5820</v>
      </c>
      <c r="BC582" t="s">
        <v>5821</v>
      </c>
      <c r="BD582" t="s">
        <v>5822</v>
      </c>
      <c r="BE582" t="s">
        <v>5823</v>
      </c>
      <c r="BF582" s="34" t="s">
        <v>19011</v>
      </c>
      <c r="BG582">
        <v>0.15117783844471</v>
      </c>
      <c r="BH582">
        <v>1.00882709026337</v>
      </c>
      <c r="BI582">
        <v>-0.82448184490203902</v>
      </c>
      <c r="BJ582">
        <v>-1.69390785694122</v>
      </c>
      <c r="BK582">
        <v>1.5927368402481099</v>
      </c>
      <c r="BL582">
        <v>0.66690987348556496</v>
      </c>
      <c r="BM582">
        <v>0.19760985672473899</v>
      </c>
      <c r="BN582">
        <v>-0.59678137302398704</v>
      </c>
      <c r="BO582">
        <v>-0.76507085561752297</v>
      </c>
      <c r="BP582">
        <v>0.84123808145523105</v>
      </c>
      <c r="BQ582">
        <v>0.597814381122589</v>
      </c>
      <c r="BR582">
        <v>-1.1760720014572099</v>
      </c>
      <c r="BT582">
        <v>24.133201599121101</v>
      </c>
      <c r="BU582">
        <v>24.8003540039063</v>
      </c>
      <c r="BV582">
        <v>23.219291687011701</v>
      </c>
      <c r="BW582">
        <v>22.808036804199201</v>
      </c>
      <c r="BX582">
        <v>23.651409149169901</v>
      </c>
      <c r="BY582">
        <v>24.327522277831999</v>
      </c>
      <c r="BZ582">
        <v>23.638099670410199</v>
      </c>
      <c r="CA582">
        <v>23.1314296722412</v>
      </c>
      <c r="CB582">
        <v>23.299358367919901</v>
      </c>
      <c r="CC582">
        <v>22.504531860351602</v>
      </c>
      <c r="CD582">
        <v>22.4478855133057</v>
      </c>
      <c r="CE582">
        <v>22.451034545898398</v>
      </c>
      <c r="CG582">
        <v>24.133201599121101</v>
      </c>
      <c r="CH582">
        <v>24.8003540039063</v>
      </c>
      <c r="CI582">
        <v>23.219291687011701</v>
      </c>
      <c r="CJ582">
        <v>22.808036804199201</v>
      </c>
      <c r="CK582">
        <v>23.651409149169901</v>
      </c>
      <c r="CL582">
        <v>24.327522277831999</v>
      </c>
      <c r="CM582">
        <v>23.638099670410199</v>
      </c>
      <c r="CN582">
        <v>23.1314296722412</v>
      </c>
      <c r="CO582">
        <v>23.299358367919901</v>
      </c>
      <c r="CP582">
        <v>22.504531860351602</v>
      </c>
      <c r="CQ582">
        <v>22.4478855133057</v>
      </c>
      <c r="CR582">
        <v>22.451034545898398</v>
      </c>
      <c r="CT582" t="s">
        <v>19000</v>
      </c>
      <c r="CU582" t="s">
        <v>5820</v>
      </c>
      <c r="CV582" t="s">
        <v>18931</v>
      </c>
      <c r="CW582" t="str">
        <f>CT582&amp;CU582&amp;CHAR(10)&amp;CV582</f>
        <v>&gt;K4BF05
MTKEEIATTNVNILKKSNVKPQKPLGKKECQLVTFDLPYLAFYYNQKLMVYKLGAESFEETVEKLKDGLALVLEDFYQLAGKLGKDDEGVFKVEYDDDMDGVEVIVDEAQEIQVANLTDHHEGINKFQDLIPYNKILNLEGLHRPLLAVQLTKLKDGLAMGLAFNHAVLDGTSTWHFMTSWAQLCSGATSISVPPFLERTKARDTRVKLNLSKPSDAPEHAKSETNGDVSASVDPPMRDRVFKFSESAIDQIKSKVNTNPGEGANNTTPFSTFQSLSAHVWLAVTRARQLKPEEYTVYTVFADCRKRVDPPMPESYFGNLIQAIFTVTAAGLLLSNPIEFAAGMIQQAIAKHDAKAIEERNKEWESSPKIFAYKDAGVNCVAVGSSPRFKVYEVDFGWGKAEIVRSGLNNRFDGMVYLYPEKNGGRGIDVEISLEANAMERLEKDKEFLMEA</v>
      </c>
    </row>
    <row r="583" spans="1:101" x14ac:dyDescent="0.25">
      <c r="A583" t="s">
        <v>1576</v>
      </c>
      <c r="B583" t="s">
        <v>19563</v>
      </c>
      <c r="C583" t="s">
        <v>7255</v>
      </c>
      <c r="D583" t="s">
        <v>15152</v>
      </c>
      <c r="E583" t="s">
        <v>14729</v>
      </c>
      <c r="F583" t="s">
        <v>11045</v>
      </c>
      <c r="G583">
        <v>1.7637882232666</v>
      </c>
      <c r="H583">
        <v>1.41516017913818</v>
      </c>
      <c r="I583">
        <v>1.16572761535645</v>
      </c>
      <c r="J583">
        <v>2.8000020980835001</v>
      </c>
      <c r="K583">
        <v>1.8103227615356401</v>
      </c>
      <c r="L583">
        <v>2.4526405334472701</v>
      </c>
      <c r="M583">
        <v>2.1192283630371098</v>
      </c>
      <c r="N583">
        <v>2.1744832992553702</v>
      </c>
      <c r="O583">
        <v>1.53362464904785</v>
      </c>
      <c r="P583">
        <v>1.8845243453979501</v>
      </c>
      <c r="Q583">
        <v>2.1132860183715798</v>
      </c>
      <c r="R583">
        <v>2.3847703933715798</v>
      </c>
      <c r="S583">
        <v>1.9681298732757566</v>
      </c>
      <c r="T583">
        <v>579</v>
      </c>
      <c r="X583" s="16">
        <v>-0.90609645843506037</v>
      </c>
      <c r="Z583">
        <v>0.202927152317881</v>
      </c>
      <c r="AA583">
        <v>1.1194817900610401</v>
      </c>
      <c r="AB583">
        <v>7.5948326708350541E-2</v>
      </c>
      <c r="AP583">
        <v>20</v>
      </c>
      <c r="AQ583">
        <v>20</v>
      </c>
      <c r="AR583">
        <v>11</v>
      </c>
      <c r="AS583">
        <v>35.200000000000003</v>
      </c>
      <c r="AT583">
        <v>35.200000000000003</v>
      </c>
      <c r="AU583">
        <v>23.1</v>
      </c>
      <c r="AV583">
        <v>96.322999999999993</v>
      </c>
      <c r="AW583">
        <v>0</v>
      </c>
      <c r="AX583">
        <v>276.02999999999997</v>
      </c>
      <c r="AY583">
        <v>7703300000</v>
      </c>
      <c r="AZ583">
        <v>280</v>
      </c>
      <c r="BA583" t="s">
        <v>1576</v>
      </c>
      <c r="BB583" t="s">
        <v>1576</v>
      </c>
      <c r="BC583" t="s">
        <v>1577</v>
      </c>
      <c r="BF583" s="34" t="s">
        <v>19011</v>
      </c>
      <c r="BG583">
        <v>-0.437569409608841</v>
      </c>
      <c r="BH583">
        <v>-1.1841082572937001</v>
      </c>
      <c r="BI583">
        <v>-1.71823358535767</v>
      </c>
      <c r="BJ583">
        <v>1.78133952617645</v>
      </c>
      <c r="BK583">
        <v>-0.33792212605476402</v>
      </c>
      <c r="BL583">
        <v>1.0375126600265501</v>
      </c>
      <c r="BM583">
        <v>0.32355654239654502</v>
      </c>
      <c r="BN583">
        <v>0.44187736511230502</v>
      </c>
      <c r="BO583">
        <v>-0.93043291568756104</v>
      </c>
      <c r="BP583">
        <v>-0.17902968823909801</v>
      </c>
      <c r="BQ583">
        <v>0.31083184480667098</v>
      </c>
      <c r="BR583">
        <v>0.89217811822891202</v>
      </c>
      <c r="BT583">
        <v>23.865329742431602</v>
      </c>
      <c r="BU583">
        <v>23.8300666809082</v>
      </c>
      <c r="BV583">
        <v>22.7558269500732</v>
      </c>
      <c r="BW583">
        <v>24.3374919891357</v>
      </c>
      <c r="BX583">
        <v>22.8354167938232</v>
      </c>
      <c r="BY583">
        <v>24.535758972168001</v>
      </c>
      <c r="BZ583">
        <v>23.706514358520501</v>
      </c>
      <c r="CA583">
        <v>23.582792282104499</v>
      </c>
      <c r="CB583">
        <v>23.179283142089801</v>
      </c>
      <c r="CC583">
        <v>22.072740554809599</v>
      </c>
      <c r="CD583">
        <v>22.345270156860401</v>
      </c>
      <c r="CE583">
        <v>23.351646423339801</v>
      </c>
      <c r="CG583">
        <v>23.865329742431602</v>
      </c>
      <c r="CH583">
        <v>23.8300666809082</v>
      </c>
      <c r="CI583">
        <v>22.7558269500732</v>
      </c>
      <c r="CJ583">
        <v>24.3374919891357</v>
      </c>
      <c r="CK583">
        <v>22.8354167938232</v>
      </c>
      <c r="CL583">
        <v>24.535758972168001</v>
      </c>
      <c r="CM583">
        <v>23.706514358520501</v>
      </c>
      <c r="CN583">
        <v>23.582792282104499</v>
      </c>
      <c r="CO583">
        <v>23.179283142089801</v>
      </c>
      <c r="CP583">
        <v>22.072740554809599</v>
      </c>
      <c r="CQ583">
        <v>22.345270156860401</v>
      </c>
      <c r="CR583">
        <v>23.351646423339801</v>
      </c>
      <c r="CT583" t="s">
        <v>19000</v>
      </c>
      <c r="CU583" t="s">
        <v>1576</v>
      </c>
      <c r="CV583" t="s">
        <v>17077</v>
      </c>
      <c r="CW583" t="str">
        <f>CT583&amp;CU583&amp;CHAR(10)&amp;CV583</f>
        <v>&gt;A0A3Q7FMV9
MAMEVTQILLNAQSVDSTVRKHSEETLKQFQEQNLPGFLLSLSGELANEEKPVDSRKLAGLILKNALDAKEQHRKFELVQRWLSLDMAVKAQIKTCLLQTLSSPVPDAHSTASQVIAKVAGIELPQKQWPELIGSLLSNIHQVPAHVKQATLETLGYLCEEVSPEVVDQDQVNKILTAVVQGMNAEEGNNDVRLAATRALYNALSFAQANFNNDMERDFIMRVVCEATQSPEVKIRQAAFECLVSISSTYYEKLAPYIQDIFNITAKAVKEDVEPVALQAIEFWSSICDEEIDILEDFGGDFTADSDVPCYYFIKQALPALVPMLLETLLKQEEDQDQDEGAWNLAMAGGTCLGLVARTVGDEIVPLVMPFIQENISKPDWRQREAATYAFGSILEGPSPDKLTPLVNVALNFMLTALTKDPNSHVKDTTAWTLGRIFEFLHGSTVETPIITPANCQLIITVLLQAMKDAPNVAEKSCGALYFLAQGYEDMGASSPLTPFFQEIVQALLTVTHREDAGESRLRTAAYEALNEVVRCSTDETAPMVLQLAPIIMTELHQTLEGQKLSSDEREKQSELQGLLCGCLQVIIQKLGASEPTKFVFMQYADQIMNLFLRVFACRNATVHEEAMLAIGALAYATGPDFAKYMPEFYKYLEMGLQNFEEYQVCAVTVGVVGDVCRALEDKILPYCDGIMTQLLKDLSSNQLHRSVKPPIFSCLGDIALAIGENFEKYLMYAMPMLQSAAELSAHTSGADDEMVEYTNLLRNGILEAYSGIFQGFKNSPKTQLLIPYAPHILQFLDSIYMEKDMDDVVMKTAIGVLGDLADTLGSNAGSLIQQSLSSKEFLNECLSSDDHLIKESAEWAKLAITRAISV</v>
      </c>
    </row>
    <row r="584" spans="1:101" x14ac:dyDescent="0.25">
      <c r="A584" t="s">
        <v>1896</v>
      </c>
      <c r="B584" t="s">
        <v>19564</v>
      </c>
      <c r="C584" t="s">
        <v>7245</v>
      </c>
      <c r="D584" t="s">
        <v>15153</v>
      </c>
      <c r="E584" t="s">
        <v>15154</v>
      </c>
      <c r="F584" t="s">
        <v>11046</v>
      </c>
      <c r="G584">
        <v>2.0707988739013699</v>
      </c>
      <c r="H584">
        <v>1.72228908538818</v>
      </c>
      <c r="I584">
        <v>2.0272979736328098</v>
      </c>
      <c r="J584">
        <v>2.3245325088500999</v>
      </c>
      <c r="K584">
        <v>2.0498838424682599</v>
      </c>
      <c r="L584">
        <v>1.6577625274658201</v>
      </c>
      <c r="M584">
        <v>2.11490058898926</v>
      </c>
      <c r="N584">
        <v>2.07465267181396</v>
      </c>
      <c r="O584">
        <v>1.1926860809326201</v>
      </c>
      <c r="P584">
        <v>2.2143316268920898</v>
      </c>
      <c r="Q584">
        <v>1.83084392547607</v>
      </c>
      <c r="R584">
        <v>2.3001184463500999</v>
      </c>
      <c r="S584">
        <v>1.96500817934672</v>
      </c>
      <c r="T584">
        <v>580</v>
      </c>
      <c r="X584" s="16">
        <v>-7.0597648620606801E-2</v>
      </c>
      <c r="Z584">
        <v>0.795047619047619</v>
      </c>
      <c r="AA584">
        <v>0.140678887180546</v>
      </c>
      <c r="AB584">
        <v>0.72330440968855136</v>
      </c>
      <c r="AP584">
        <v>6</v>
      </c>
      <c r="AQ584">
        <v>6</v>
      </c>
      <c r="AR584">
        <v>5</v>
      </c>
      <c r="AS584">
        <v>27.2</v>
      </c>
      <c r="AT584">
        <v>27.2</v>
      </c>
      <c r="AU584">
        <v>23.2</v>
      </c>
      <c r="AV584">
        <v>32.460999999999999</v>
      </c>
      <c r="AW584">
        <v>0</v>
      </c>
      <c r="AX584">
        <v>31.844999999999999</v>
      </c>
      <c r="AY584">
        <v>2446300000</v>
      </c>
      <c r="AZ584">
        <v>48</v>
      </c>
      <c r="BA584" t="s">
        <v>1896</v>
      </c>
      <c r="BB584" t="s">
        <v>1896</v>
      </c>
      <c r="BC584" t="s">
        <v>1897</v>
      </c>
      <c r="BF584" s="34" t="s">
        <v>19011</v>
      </c>
      <c r="BG584">
        <v>0.33032068610191301</v>
      </c>
      <c r="BH584">
        <v>-0.75786566734313998</v>
      </c>
      <c r="BI584">
        <v>0.19449354708194699</v>
      </c>
      <c r="BJ584">
        <v>1.1225781440734901</v>
      </c>
      <c r="BK584">
        <v>0.26501563191413902</v>
      </c>
      <c r="BL584">
        <v>-0.95934325456619296</v>
      </c>
      <c r="BM584">
        <v>0.46802380681037897</v>
      </c>
      <c r="BN584">
        <v>0.34235376119613598</v>
      </c>
      <c r="BO584">
        <v>-2.4114971160888699</v>
      </c>
      <c r="BP584">
        <v>0.77848708629608199</v>
      </c>
      <c r="BQ584">
        <v>-0.41891422867775002</v>
      </c>
      <c r="BR584">
        <v>1.04634773731232</v>
      </c>
      <c r="BT584">
        <v>24.172340393066399</v>
      </c>
      <c r="BU584">
        <v>24.1371955871582</v>
      </c>
      <c r="BV584">
        <v>23.617397308349599</v>
      </c>
      <c r="BW584">
        <v>23.862022399902301</v>
      </c>
      <c r="BX584">
        <v>23.074977874755898</v>
      </c>
      <c r="BY584">
        <v>23.740880966186499</v>
      </c>
      <c r="BZ584">
        <v>23.702186584472699</v>
      </c>
      <c r="CA584">
        <v>23.4829616546631</v>
      </c>
      <c r="CB584">
        <v>22.838344573974599</v>
      </c>
      <c r="CC584">
        <v>22.4025478363037</v>
      </c>
      <c r="CD584">
        <v>22.062828063964801</v>
      </c>
      <c r="CE584">
        <v>23.266994476318398</v>
      </c>
      <c r="CG584">
        <v>24.172340393066399</v>
      </c>
      <c r="CH584">
        <v>24.1371955871582</v>
      </c>
      <c r="CI584">
        <v>23.617397308349599</v>
      </c>
      <c r="CJ584">
        <v>23.862022399902301</v>
      </c>
      <c r="CK584">
        <v>23.074977874755898</v>
      </c>
      <c r="CL584">
        <v>23.740880966186499</v>
      </c>
      <c r="CM584">
        <v>23.702186584472699</v>
      </c>
      <c r="CN584">
        <v>23.4829616546631</v>
      </c>
      <c r="CO584">
        <v>22.838344573974599</v>
      </c>
      <c r="CP584">
        <v>22.4025478363037</v>
      </c>
      <c r="CQ584">
        <v>22.062828063964801</v>
      </c>
      <c r="CR584">
        <v>23.266994476318398</v>
      </c>
      <c r="CT584" t="s">
        <v>19000</v>
      </c>
      <c r="CU584" t="s">
        <v>1896</v>
      </c>
      <c r="CV584" t="s">
        <v>18674</v>
      </c>
      <c r="CW584" t="str">
        <f>CT584&amp;CU584&amp;CHAR(10)&amp;CV584</f>
        <v>&gt;A0A3Q7FW84
MPAQKIETGHNDTVHDVTMDYYGKRVATASSDTTIKITGVSNNAASQHLATLSGHTGPVWQAGWAHPKFGSILASCSYDGKVIIWKEGNQNEWAQAHVFSEHKSSVNSISWAPHELGLCLACGSSDGNISVHTARSDGGWDTTRIDQAHPVGVTSVSWAPSMAPGALVGAGVLEPVQKLASGGCDNTVKVWKLYNGVWKMDCFPALQMHTNWVRDVAWAPNLGLPKSTIASASEDGTVVIWTVGKEGDQWEGKVLKDFKSPVWRVSWSLTGNLLAVAAGDNNVTLWKEAVDGEWQQASTVDQ</v>
      </c>
    </row>
    <row r="585" spans="1:101" x14ac:dyDescent="0.25">
      <c r="A585" t="s">
        <v>372</v>
      </c>
      <c r="B585" t="s">
        <v>19565</v>
      </c>
      <c r="C585" t="s">
        <v>2662</v>
      </c>
      <c r="D585" t="s">
        <v>15155</v>
      </c>
      <c r="E585" t="s">
        <v>14729</v>
      </c>
      <c r="F585" t="s">
        <v>11047</v>
      </c>
      <c r="G585">
        <v>1.76859474182129</v>
      </c>
      <c r="H585">
        <v>1.77080249786377</v>
      </c>
      <c r="I585">
        <v>1.5494403839111299</v>
      </c>
      <c r="J585">
        <v>2.8370218276977499</v>
      </c>
      <c r="K585">
        <v>1.98460674285889</v>
      </c>
      <c r="L585">
        <v>2.5101432800293</v>
      </c>
      <c r="M585">
        <v>2.0020370483398402</v>
      </c>
      <c r="N585">
        <v>2.1621446609497101</v>
      </c>
      <c r="O585">
        <v>1.01064682006836</v>
      </c>
      <c r="P585">
        <v>2.1853666305542001</v>
      </c>
      <c r="Q585">
        <v>1.79830646514893</v>
      </c>
      <c r="R585">
        <v>2.0000352859497101</v>
      </c>
      <c r="S585">
        <v>1.9649288654327399</v>
      </c>
      <c r="T585">
        <v>581</v>
      </c>
      <c r="X585" s="16">
        <v>-0.7476447423299164</v>
      </c>
      <c r="Z585">
        <v>0.28965429480381799</v>
      </c>
      <c r="AA585">
        <v>0.81071398614265999</v>
      </c>
      <c r="AB585">
        <v>0.15462724348518486</v>
      </c>
      <c r="AP585">
        <v>16</v>
      </c>
      <c r="AQ585">
        <v>16</v>
      </c>
      <c r="AR585">
        <v>12</v>
      </c>
      <c r="AS585">
        <v>37.9</v>
      </c>
      <c r="AT585">
        <v>37.9</v>
      </c>
      <c r="AU585">
        <v>29.8</v>
      </c>
      <c r="AV585">
        <v>58.734999999999999</v>
      </c>
      <c r="AW585">
        <v>0</v>
      </c>
      <c r="AX585">
        <v>117.65</v>
      </c>
      <c r="AY585">
        <v>4728700000</v>
      </c>
      <c r="AZ585">
        <v>134</v>
      </c>
      <c r="BA585" t="s">
        <v>372</v>
      </c>
      <c r="BB585" t="s">
        <v>372</v>
      </c>
      <c r="BC585" t="s">
        <v>373</v>
      </c>
      <c r="BF585" s="34" t="s">
        <v>19011</v>
      </c>
      <c r="BG585">
        <v>-0.42608457803726202</v>
      </c>
      <c r="BH585">
        <v>-0.42129331827163702</v>
      </c>
      <c r="BI585">
        <v>-0.90169370174408003</v>
      </c>
      <c r="BJ585">
        <v>1.89261734485626</v>
      </c>
      <c r="BK585">
        <v>4.27049584686756E-2</v>
      </c>
      <c r="BL585">
        <v>1.1832250356674201</v>
      </c>
      <c r="BM585">
        <v>8.0532230436801897E-2</v>
      </c>
      <c r="BN585">
        <v>0.427998006343842</v>
      </c>
      <c r="BO585">
        <v>-2.07098412513733</v>
      </c>
      <c r="BP585">
        <v>0.47839432954788202</v>
      </c>
      <c r="BQ585">
        <v>-0.361604154109955</v>
      </c>
      <c r="BR585">
        <v>7.6188005506992298E-2</v>
      </c>
      <c r="BT585">
        <v>23.8701362609863</v>
      </c>
      <c r="BU585">
        <v>24.1857089996338</v>
      </c>
      <c r="BV585">
        <v>23.139539718627901</v>
      </c>
      <c r="BW585">
        <v>24.37451171875</v>
      </c>
      <c r="BX585">
        <v>23.009700775146499</v>
      </c>
      <c r="BY585">
        <v>24.59326171875</v>
      </c>
      <c r="BZ585">
        <v>23.5893230438232</v>
      </c>
      <c r="CA585">
        <v>23.5704536437988</v>
      </c>
      <c r="CB585">
        <v>22.656305313110401</v>
      </c>
      <c r="CC585">
        <v>22.373582839965799</v>
      </c>
      <c r="CD585">
        <v>22.030290603637699</v>
      </c>
      <c r="CE585">
        <v>22.966911315918001</v>
      </c>
      <c r="CG585">
        <v>23.8701362609863</v>
      </c>
      <c r="CH585">
        <v>24.1857089996338</v>
      </c>
      <c r="CI585">
        <v>23.139539718627901</v>
      </c>
      <c r="CJ585">
        <v>24.37451171875</v>
      </c>
      <c r="CK585">
        <v>23.009700775146499</v>
      </c>
      <c r="CL585">
        <v>24.59326171875</v>
      </c>
      <c r="CM585">
        <v>23.5893230438232</v>
      </c>
      <c r="CN585">
        <v>23.5704536437988</v>
      </c>
      <c r="CO585">
        <v>22.656305313110401</v>
      </c>
      <c r="CP585">
        <v>22.373582839965799</v>
      </c>
      <c r="CQ585">
        <v>22.030290603637699</v>
      </c>
      <c r="CR585">
        <v>22.966911315918001</v>
      </c>
      <c r="CT585" t="s">
        <v>19000</v>
      </c>
      <c r="CU585" t="s">
        <v>372</v>
      </c>
      <c r="CV585" t="s">
        <v>17412</v>
      </c>
      <c r="CW585" t="str">
        <f>CT585&amp;CU585&amp;CHAR(10)&amp;CV585</f>
        <v>&gt;A0A3Q7EFC3
MSLRPSDRTEVRRNRYKVAVDADEGRRRREDNLVEIRKSKREESLLKKRREGLQAAQQQQFPANLQTSTVEKKLESLPSMVAGVWSNDNNMQLEATTQFRKLLSIERSPPIEEVIQSGVVPRFVEFLMREDFPQLQFEAAWALTNIASGTSENTRVVIDHGAVPIFVKLLASPSDDVREQAVWALGNVAGDSPRCRDLVLSNGALIPLLSQLNEHAKLSMLRNATWTLSNFCRGKPQPPFEQVRPALSALQRLVHSNDEEVLTDACWALSYLSDGTNDKIQAVIEAGVCPRLVELLMHPSPSVLIPALRTVGNIVTGDDLQTQCIIEHGALACLLSLLSHSHKKSIKKEACWTISNITAGNKEQIQAVIEAGLISPLVNLLQTAEFDIKKEAAWAISNATSGGSHEQIKFLVSQNCIKPLCDLLVCPDPRIVTVCLEGLENILKVGEAEKANTEGINYYAQLIDDAEGLEKIENLQSHDNNEIYEKAVKILETYWLEEEDETVPAGDGAQNEFNFGGNDIQLPSGGFKFG</v>
      </c>
    </row>
    <row r="586" spans="1:101" x14ac:dyDescent="0.25">
      <c r="A586" t="s">
        <v>1176</v>
      </c>
      <c r="B586" t="s">
        <v>19566</v>
      </c>
      <c r="C586" t="s">
        <v>7374</v>
      </c>
      <c r="D586" t="s">
        <v>15156</v>
      </c>
      <c r="E586" t="s">
        <v>15021</v>
      </c>
      <c r="F586" t="s">
        <v>11048</v>
      </c>
      <c r="G586">
        <v>2.5611553192138699</v>
      </c>
      <c r="H586">
        <v>1.62610530853271</v>
      </c>
      <c r="I586">
        <v>2.5830039978027299</v>
      </c>
      <c r="J586">
        <v>1.13757228851318</v>
      </c>
      <c r="K586">
        <v>2.4879465103149401</v>
      </c>
      <c r="L586">
        <v>0.968536376953125</v>
      </c>
      <c r="M586">
        <v>0.44529342651367199</v>
      </c>
      <c r="N586">
        <v>2.4205961227417001</v>
      </c>
      <c r="O586">
        <v>2.5102596282959002</v>
      </c>
      <c r="P586">
        <v>1.63484859466553</v>
      </c>
      <c r="Q586">
        <v>2.1526536941528298</v>
      </c>
      <c r="R586">
        <v>3.0113573074340798</v>
      </c>
      <c r="S586">
        <v>1.9616107145945223</v>
      </c>
      <c r="T586">
        <v>582</v>
      </c>
      <c r="X586" s="16">
        <v>0.72540314992268828</v>
      </c>
      <c r="Z586">
        <v>0.74183936120244198</v>
      </c>
      <c r="AA586">
        <v>0.18106012235412</v>
      </c>
      <c r="AB586">
        <v>0.65908264761182012</v>
      </c>
      <c r="AP586">
        <v>5</v>
      </c>
      <c r="AQ586">
        <v>5</v>
      </c>
      <c r="AR586">
        <v>5</v>
      </c>
      <c r="AS586">
        <v>16.399999999999999</v>
      </c>
      <c r="AT586">
        <v>16.399999999999999</v>
      </c>
      <c r="AU586">
        <v>16.399999999999999</v>
      </c>
      <c r="AV586">
        <v>41.287999999999997</v>
      </c>
      <c r="AW586">
        <v>0</v>
      </c>
      <c r="AX586">
        <v>31.016999999999999</v>
      </c>
      <c r="AY586">
        <v>2316900000</v>
      </c>
      <c r="AZ586">
        <v>67</v>
      </c>
      <c r="BA586" t="s">
        <v>1176</v>
      </c>
      <c r="BB586" t="s">
        <v>1176</v>
      </c>
      <c r="BC586" t="s">
        <v>1177</v>
      </c>
      <c r="BF586" s="34" t="s">
        <v>19011</v>
      </c>
      <c r="BG586">
        <v>0.75939011573791504</v>
      </c>
      <c r="BH586">
        <v>-0.42495501041412398</v>
      </c>
      <c r="BI586">
        <v>0.78706389665603604</v>
      </c>
      <c r="BJ586">
        <v>-1.0437365770339999</v>
      </c>
      <c r="BK586">
        <v>0.66666299104690596</v>
      </c>
      <c r="BL586">
        <v>-1.25783944129944</v>
      </c>
      <c r="BM586">
        <v>-1.9205849170684799</v>
      </c>
      <c r="BN586">
        <v>0.58135622739791903</v>
      </c>
      <c r="BO586">
        <v>0.69492501020431496</v>
      </c>
      <c r="BP586">
        <v>-0.413880676031113</v>
      </c>
      <c r="BQ586">
        <v>0.241977244615555</v>
      </c>
      <c r="BR586">
        <v>1.3296210765838601</v>
      </c>
      <c r="BT586">
        <v>24.662696838378899</v>
      </c>
      <c r="BU586">
        <v>24.041011810302699</v>
      </c>
      <c r="BV586">
        <v>24.173103332519499</v>
      </c>
      <c r="BW586">
        <v>22.675062179565401</v>
      </c>
      <c r="BX586">
        <v>23.5130405426025</v>
      </c>
      <c r="BY586">
        <v>23.0516548156738</v>
      </c>
      <c r="BZ586">
        <v>22.032579421997099</v>
      </c>
      <c r="CA586">
        <v>23.828905105590799</v>
      </c>
      <c r="CB586">
        <v>24.155918121337901</v>
      </c>
      <c r="CC586">
        <v>21.823064804077099</v>
      </c>
      <c r="CD586">
        <v>22.384637832641602</v>
      </c>
      <c r="CE586">
        <v>23.978233337402301</v>
      </c>
      <c r="CG586">
        <v>24.662696838378899</v>
      </c>
      <c r="CH586">
        <v>24.041011810302699</v>
      </c>
      <c r="CI586">
        <v>24.173103332519499</v>
      </c>
      <c r="CJ586">
        <v>22.675062179565401</v>
      </c>
      <c r="CK586">
        <v>23.5130405426025</v>
      </c>
      <c r="CL586">
        <v>23.0516548156738</v>
      </c>
      <c r="CM586">
        <v>22.032579421997099</v>
      </c>
      <c r="CN586">
        <v>23.828905105590799</v>
      </c>
      <c r="CO586">
        <v>24.155918121337901</v>
      </c>
      <c r="CP586">
        <v>21.823064804077099</v>
      </c>
      <c r="CQ586">
        <v>22.384637832641602</v>
      </c>
      <c r="CR586">
        <v>23.978233337402301</v>
      </c>
      <c r="CT586" t="s">
        <v>19000</v>
      </c>
      <c r="CU586" t="s">
        <v>1176</v>
      </c>
      <c r="CV586" t="s">
        <v>18573</v>
      </c>
      <c r="CW586" t="str">
        <f>CT586&amp;CU586&amp;CHAR(10)&amp;CV586</f>
        <v>&gt;A0A3Q7F769
MTSPSIFLNPIFISLIIPVILGTVFYQLDSFDPVSYPTHVLSTDPPIVAPKRNNQVLRGSENIGVNQLLAPEDVAYDPESGVIYTACVDGWVKKVKVNESAADSTVEDWVFTGGRPLGLALGHHGEVIVADSEKGLLLNVTSEGEIKVLTEEAEGLKLKLADAVDVAEDGIIYFSDASYKYNIEQYIYDFLEGRPHGRLLSYDPSTKQTKTLLSNLHFANGVAVSPDQNYVIFCETPLRKCKKYHIKGEKKGSVDMFVDNLPGFPDNIRYDGEGHYWIAFASENTYSWDLTLKYPFIRKIMAIMVKYVGQPKTEKNGGVLSVDLQGNPLEHYYDEDLTMVSSGIKIGDHLYCGSVKSPYILRLNLKQYPAV</v>
      </c>
    </row>
    <row r="587" spans="1:101" x14ac:dyDescent="0.25">
      <c r="A587" t="s">
        <v>4477</v>
      </c>
      <c r="B587" t="s">
        <v>19567</v>
      </c>
      <c r="C587" t="s">
        <v>7780</v>
      </c>
      <c r="D587" t="s">
        <v>15157</v>
      </c>
      <c r="E587" t="s">
        <v>15158</v>
      </c>
      <c r="F587" t="s">
        <v>11049</v>
      </c>
      <c r="G587">
        <v>1.54372215270996</v>
      </c>
      <c r="H587">
        <v>2.4086637496948198</v>
      </c>
      <c r="I587">
        <v>2.6683654785156299</v>
      </c>
      <c r="J587">
        <v>2.1928548812866202</v>
      </c>
      <c r="K587">
        <v>2.2364587783813499</v>
      </c>
      <c r="L587">
        <v>1.2511730194091799</v>
      </c>
      <c r="M587">
        <v>0.81952285766601596</v>
      </c>
      <c r="N587">
        <v>1.58017253875732</v>
      </c>
      <c r="O587">
        <v>2.0075016021728498</v>
      </c>
      <c r="P587">
        <v>2.62152767181396</v>
      </c>
      <c r="Q587">
        <v>2.2855081558227499</v>
      </c>
      <c r="R587">
        <v>1.9004163742065401</v>
      </c>
      <c r="S587">
        <v>1.9596572717030831</v>
      </c>
      <c r="T587">
        <v>583</v>
      </c>
      <c r="X587" s="16">
        <v>0.31342156728108672</v>
      </c>
      <c r="Z587">
        <v>0.42777017783857701</v>
      </c>
      <c r="AA587">
        <v>0.50582119478388599</v>
      </c>
      <c r="AB587">
        <v>0.31201739396780431</v>
      </c>
      <c r="AP587">
        <v>6</v>
      </c>
      <c r="AQ587">
        <v>6</v>
      </c>
      <c r="AR587">
        <v>6</v>
      </c>
      <c r="AS587">
        <v>49.6</v>
      </c>
      <c r="AT587">
        <v>49.6</v>
      </c>
      <c r="AU587">
        <v>49.6</v>
      </c>
      <c r="AV587">
        <v>14.5</v>
      </c>
      <c r="AW587">
        <v>0</v>
      </c>
      <c r="AX587">
        <v>21.347000000000001</v>
      </c>
      <c r="AY587">
        <v>1446300000</v>
      </c>
      <c r="AZ587">
        <v>48</v>
      </c>
      <c r="BA587" t="s">
        <v>4477</v>
      </c>
      <c r="BB587" t="s">
        <v>4477</v>
      </c>
      <c r="BC587" t="s">
        <v>4478</v>
      </c>
      <c r="BF587" s="34" t="s">
        <v>19011</v>
      </c>
      <c r="BG587">
        <v>-0.73697513341903698</v>
      </c>
      <c r="BH587">
        <v>0.79557263851165805</v>
      </c>
      <c r="BI587">
        <v>1.25572538375854</v>
      </c>
      <c r="BJ587">
        <v>0.413191437721252</v>
      </c>
      <c r="BK587">
        <v>0.49045106768608099</v>
      </c>
      <c r="BL587">
        <v>-1.2553286552429199</v>
      </c>
      <c r="BM587">
        <v>-2.0201485157012899</v>
      </c>
      <c r="BN587">
        <v>-0.67239046096801802</v>
      </c>
      <c r="BO587">
        <v>8.4773033857345595E-2</v>
      </c>
      <c r="BP587">
        <v>1.17273581027985</v>
      </c>
      <c r="BQ587">
        <v>0.577359259128571</v>
      </c>
      <c r="BR587">
        <v>-0.10496605187654499</v>
      </c>
      <c r="BT587">
        <v>23.645263671875</v>
      </c>
      <c r="BU587">
        <v>24.823570251464801</v>
      </c>
      <c r="BV587">
        <v>24.258464813232401</v>
      </c>
      <c r="BW587">
        <v>23.730344772338899</v>
      </c>
      <c r="BX587">
        <v>23.261552810668899</v>
      </c>
      <c r="BY587">
        <v>23.334291458129901</v>
      </c>
      <c r="BZ587">
        <v>22.4068088531494</v>
      </c>
      <c r="CA587">
        <v>22.988481521606399</v>
      </c>
      <c r="CB587">
        <v>23.653160095214801</v>
      </c>
      <c r="CC587">
        <v>22.8097438812256</v>
      </c>
      <c r="CD587">
        <v>22.517492294311499</v>
      </c>
      <c r="CE587">
        <v>22.867292404174801</v>
      </c>
      <c r="CG587">
        <v>23.645263671875</v>
      </c>
      <c r="CH587">
        <v>24.823570251464801</v>
      </c>
      <c r="CI587">
        <v>24.258464813232401</v>
      </c>
      <c r="CJ587">
        <v>23.730344772338899</v>
      </c>
      <c r="CK587">
        <v>23.261552810668899</v>
      </c>
      <c r="CL587">
        <v>23.334291458129901</v>
      </c>
      <c r="CM587">
        <v>22.4068088531494</v>
      </c>
      <c r="CN587">
        <v>22.988481521606399</v>
      </c>
      <c r="CO587">
        <v>23.653160095214801</v>
      </c>
      <c r="CP587">
        <v>22.8097438812256</v>
      </c>
      <c r="CQ587">
        <v>22.517492294311499</v>
      </c>
      <c r="CR587">
        <v>22.867292404174801</v>
      </c>
      <c r="CT587" t="s">
        <v>19000</v>
      </c>
      <c r="CU587" t="s">
        <v>4477</v>
      </c>
      <c r="CV587" t="s">
        <v>17922</v>
      </c>
      <c r="CW587" t="str">
        <f>CT587&amp;CU587&amp;CHAR(10)&amp;CV587</f>
        <v>&gt;A0A3Q7IKC4
MASSFSRWLVDPKKNPLAAIHMKTLSSRLRNYGLRYDDLYDPMYDLDVKEALNRLPREIVDARNQRLLRAMDLSMKHQYLPEDLQAMQTPFRSYLQEMLTLVKRESAEREALGALPLYQRTLP</v>
      </c>
    </row>
    <row r="588" spans="1:101" x14ac:dyDescent="0.25">
      <c r="A588" t="s">
        <v>6842</v>
      </c>
      <c r="B588" t="s">
        <v>19568</v>
      </c>
      <c r="C588" t="s">
        <v>7513</v>
      </c>
      <c r="D588" t="s">
        <v>15159</v>
      </c>
      <c r="E588" t="s">
        <v>14679</v>
      </c>
      <c r="F588" t="s">
        <v>11050</v>
      </c>
      <c r="G588">
        <v>1.7899818420410201</v>
      </c>
      <c r="H588">
        <v>1.32556247711182</v>
      </c>
      <c r="I588">
        <v>1.40690422058105</v>
      </c>
      <c r="J588">
        <v>2.0103178024292001</v>
      </c>
      <c r="K588">
        <v>2.4100770950317401</v>
      </c>
      <c r="L588">
        <v>2.1024398803710902</v>
      </c>
      <c r="M588">
        <v>2.36505126953125</v>
      </c>
      <c r="N588">
        <v>2.00339603424072</v>
      </c>
      <c r="O588">
        <v>1.4758605957031301</v>
      </c>
      <c r="P588">
        <v>2.1365213394164999</v>
      </c>
      <c r="Q588">
        <v>1.9662218093872099</v>
      </c>
      <c r="R588">
        <v>2.4785623550414999</v>
      </c>
      <c r="S588">
        <v>1.9559080600738525</v>
      </c>
      <c r="T588">
        <v>584</v>
      </c>
      <c r="X588" s="16">
        <v>-0.66679541269937981</v>
      </c>
      <c r="Z588">
        <v>0.20816051364366001</v>
      </c>
      <c r="AA588">
        <v>1.09708466405033</v>
      </c>
      <c r="AB588">
        <v>7.9967834557168785E-2</v>
      </c>
      <c r="AP588">
        <v>30</v>
      </c>
      <c r="AQ588">
        <v>30</v>
      </c>
      <c r="AR588">
        <v>3</v>
      </c>
      <c r="AS588">
        <v>40.299999999999997</v>
      </c>
      <c r="AT588">
        <v>40.299999999999997</v>
      </c>
      <c r="AU588">
        <v>4</v>
      </c>
      <c r="AV588">
        <v>109.38</v>
      </c>
      <c r="AW588">
        <v>0</v>
      </c>
      <c r="AX588">
        <v>288.66000000000003</v>
      </c>
      <c r="AY588">
        <v>8885300000</v>
      </c>
      <c r="AZ588">
        <v>291</v>
      </c>
      <c r="BA588" t="s">
        <v>2183</v>
      </c>
      <c r="BB588" t="s">
        <v>2183</v>
      </c>
      <c r="BC588" t="s">
        <v>2184</v>
      </c>
      <c r="BF588" s="34" t="s">
        <v>19011</v>
      </c>
      <c r="BG588">
        <v>-0.42674598097801197</v>
      </c>
      <c r="BH588">
        <v>-1.62118721008301</v>
      </c>
      <c r="BI588">
        <v>-1.4119842052459699</v>
      </c>
      <c r="BJ588">
        <v>0.13993653655052199</v>
      </c>
      <c r="BK588">
        <v>1.1680783033371001</v>
      </c>
      <c r="BL588">
        <v>0.37686550617218001</v>
      </c>
      <c r="BM588">
        <v>1.0522762537002599</v>
      </c>
      <c r="BN588">
        <v>0.122134424746037</v>
      </c>
      <c r="BO588">
        <v>-1.2346351146698</v>
      </c>
      <c r="BP588">
        <v>0.46451967954635598</v>
      </c>
      <c r="BQ588">
        <v>2.6525953784584999E-2</v>
      </c>
      <c r="BR588">
        <v>1.34421575069427</v>
      </c>
      <c r="BT588">
        <v>23.891523361206101</v>
      </c>
      <c r="BU588">
        <v>23.7404689788818</v>
      </c>
      <c r="BV588">
        <v>22.997003555297901</v>
      </c>
      <c r="BW588">
        <v>23.547807693481399</v>
      </c>
      <c r="BX588">
        <v>23.4351711273193</v>
      </c>
      <c r="BY588">
        <v>24.1855583190918</v>
      </c>
      <c r="BZ588">
        <v>23.952337265014599</v>
      </c>
      <c r="CA588">
        <v>23.411705017089801</v>
      </c>
      <c r="CB588">
        <v>23.121519088745099</v>
      </c>
      <c r="CC588">
        <v>22.3247375488281</v>
      </c>
      <c r="CD588">
        <v>22.198205947876001</v>
      </c>
      <c r="CE588">
        <v>23.445438385009801</v>
      </c>
      <c r="CG588">
        <v>23.891523361206101</v>
      </c>
      <c r="CH588">
        <v>23.7404689788818</v>
      </c>
      <c r="CI588">
        <v>22.997003555297901</v>
      </c>
      <c r="CJ588">
        <v>23.547807693481399</v>
      </c>
      <c r="CK588">
        <v>23.4351711273193</v>
      </c>
      <c r="CL588">
        <v>24.1855583190918</v>
      </c>
      <c r="CM588">
        <v>23.952337265014599</v>
      </c>
      <c r="CN588">
        <v>23.411705017089801</v>
      </c>
      <c r="CO588">
        <v>23.121519088745099</v>
      </c>
      <c r="CP588">
        <v>22.3247375488281</v>
      </c>
      <c r="CQ588">
        <v>22.198205947876001</v>
      </c>
      <c r="CR588">
        <v>23.445438385009801</v>
      </c>
      <c r="CT588" t="s">
        <v>19000</v>
      </c>
      <c r="CU588" t="s">
        <v>6842</v>
      </c>
      <c r="CV588" t="s">
        <v>17090</v>
      </c>
      <c r="CW588" t="str">
        <f>CT588&amp;CU588&amp;CHAR(10)&amp;CV588</f>
        <v>&gt;A0A3Q7G8G0
MATANGAHLFNHCGSNSRFIHFTSRNTTSKLFLTKTSHFRTPKRSFHVNNILTDKIHHPITEQGGESDLSCFSPDAASITSSIKYHAEFTPVFSPERFELPNAFFATAQSVRDSLLINWNATYDVYEKLNMKQAYYLSMEFLQGRALLNAIGNLELTGAFAEALKNLGHNLENVASQEPDAALGNGGLGRLASCFLDSLATLNYPAWGYGLRYKYGLFQQRITKDGQEEVAEDWLEIGSPWEVVRNDVSYPIKFYGKVSTGSDGKRYWIGGEDIKAVAYDVPIPGYKTRTTISLRLWSTQVPSADFNLSAFNAGEHTKACEAQANAEKICYILYPGDESEEGKILRLKQQYTLCSASLQDIISRFERRSGDRIKWEEFPEKVAVQMNDTHPTLCIPELMRILIDLKGLNWNEAWNITQRTVAYTNHTVLPEALEKWSYELMQKLLPRHVEIIEAIDEELVHEIVSKYGSLDLNKLEDKLTTMRILENFDLPSSVAEFFINPEISVDDDTETLEVHDKVEASDKVVTNDEDDTGKKTSMKTEASAEKDIDKKTPVSPEPAVIPLKKVRMANLCVVGGHAVNGVAEIHSEIVKEEVFNGFYELWPEKFQNKTNGVTPRRWIRFCNPPLSAIITKWTGTEEWVLKTEKLAELQKFADNEDLQNEWREAKRSNKIKVVSFLKEKTGYSVVPDAMFDIQVKRIHEYKRQLLNILGIVYRYKKMKEMKAAERKTNFVPRVCIFGGKAFATYVQAKRIVKFITDVGATINHDPEIGDLLKVVFVPDYNVSVAELLIPASDLSEHISTAGMEASGTSNMKFAMNGCIQIGTLDGANVEIREEVGEENFFLFGAQAHEIAGLRKERADGKFVPDERFEEVKEFVRSGAFGSYNYDDLIGSLEGNEGFGRADYFLVGKDFPSYIECQEKVDEAYRDQKRWTKMSILNTAGSYKFSSDRTIHEYAKDIWNIEAVEIA</v>
      </c>
    </row>
    <row r="589" spans="1:101" x14ac:dyDescent="0.25">
      <c r="A589" t="s">
        <v>4138</v>
      </c>
      <c r="B589" t="s">
        <v>19569</v>
      </c>
      <c r="C589" t="s">
        <v>7177</v>
      </c>
      <c r="D589" t="s">
        <v>15045</v>
      </c>
      <c r="E589">
        <v>0</v>
      </c>
      <c r="F589" t="s">
        <v>11051</v>
      </c>
      <c r="G589">
        <v>2.9020042419433598</v>
      </c>
      <c r="H589">
        <v>1.7258043289184599</v>
      </c>
      <c r="I589">
        <v>3.1207294464111301</v>
      </c>
      <c r="J589">
        <v>1.8314390182495099</v>
      </c>
      <c r="K589">
        <v>1.7392835617065401</v>
      </c>
      <c r="L589">
        <v>0.96754074096679699</v>
      </c>
      <c r="M589">
        <v>1.2237720489502</v>
      </c>
      <c r="N589">
        <v>1.86680889129639</v>
      </c>
      <c r="O589">
        <v>1.08321380615234</v>
      </c>
      <c r="P589">
        <v>2.21235179901123</v>
      </c>
      <c r="Q589">
        <v>2.1396055221557599</v>
      </c>
      <c r="R589">
        <v>2.4297533035278298</v>
      </c>
      <c r="S589">
        <v>1.9368588924407957</v>
      </c>
      <c r="T589">
        <v>585</v>
      </c>
      <c r="X589" s="16">
        <v>1.0700915654500343</v>
      </c>
      <c r="Z589">
        <v>0.175418344519016</v>
      </c>
      <c r="AA589">
        <v>1.2991275961626101</v>
      </c>
      <c r="AB589">
        <v>5.0219502243495862E-2</v>
      </c>
      <c r="AP589">
        <v>17</v>
      </c>
      <c r="AQ589">
        <v>17</v>
      </c>
      <c r="AR589">
        <v>13</v>
      </c>
      <c r="AS589">
        <v>54.1</v>
      </c>
      <c r="AT589">
        <v>54.1</v>
      </c>
      <c r="AU589">
        <v>47.3</v>
      </c>
      <c r="AV589">
        <v>46.119</v>
      </c>
      <c r="AW589">
        <v>0</v>
      </c>
      <c r="AX589">
        <v>128.47</v>
      </c>
      <c r="AY589">
        <v>5471100000</v>
      </c>
      <c r="AZ589">
        <v>145</v>
      </c>
      <c r="BA589" t="s">
        <v>4138</v>
      </c>
      <c r="BB589" t="s">
        <v>4138</v>
      </c>
      <c r="BC589" t="s">
        <v>4139</v>
      </c>
      <c r="BF589" s="34" t="s">
        <v>19011</v>
      </c>
      <c r="BG589">
        <v>1.4359450340271001</v>
      </c>
      <c r="BH589">
        <v>-0.31400737166404702</v>
      </c>
      <c r="BI589">
        <v>1.76136481761932</v>
      </c>
      <c r="BJ589">
        <v>-0.15684388577938099</v>
      </c>
      <c r="BK589">
        <v>-0.29395294189453097</v>
      </c>
      <c r="BL589">
        <v>-1.4421533346176101</v>
      </c>
      <c r="BM589">
        <v>-1.0609319210052499</v>
      </c>
      <c r="BN589">
        <v>-0.10422052443027501</v>
      </c>
      <c r="BO589">
        <v>-1.2700546979904199</v>
      </c>
      <c r="BP589">
        <v>0.409878849983215</v>
      </c>
      <c r="BQ589">
        <v>0.301646798849106</v>
      </c>
      <c r="BR589">
        <v>0.73332923650741599</v>
      </c>
      <c r="BT589">
        <v>25.003545761108398</v>
      </c>
      <c r="BU589">
        <v>24.140710830688501</v>
      </c>
      <c r="BV589">
        <v>24.710828781127901</v>
      </c>
      <c r="BW589">
        <v>23.3689289093018</v>
      </c>
      <c r="BX589">
        <v>22.764377593994102</v>
      </c>
      <c r="BY589">
        <v>23.0506591796875</v>
      </c>
      <c r="BZ589">
        <v>22.811058044433601</v>
      </c>
      <c r="CA589">
        <v>23.275117874145501</v>
      </c>
      <c r="CB589">
        <v>22.7288722991943</v>
      </c>
      <c r="CC589">
        <v>22.400568008422901</v>
      </c>
      <c r="CD589">
        <v>22.371589660644499</v>
      </c>
      <c r="CE589">
        <v>23.396629333496101</v>
      </c>
      <c r="CG589">
        <v>25.003545761108398</v>
      </c>
      <c r="CH589">
        <v>24.140710830688501</v>
      </c>
      <c r="CI589">
        <v>24.710828781127901</v>
      </c>
      <c r="CJ589">
        <v>23.3689289093018</v>
      </c>
      <c r="CK589">
        <v>22.764377593994102</v>
      </c>
      <c r="CL589">
        <v>23.0506591796875</v>
      </c>
      <c r="CM589">
        <v>22.811058044433601</v>
      </c>
      <c r="CN589">
        <v>23.275117874145501</v>
      </c>
      <c r="CO589">
        <v>22.7288722991943</v>
      </c>
      <c r="CP589">
        <v>22.400568008422901</v>
      </c>
      <c r="CQ589">
        <v>22.371589660644499</v>
      </c>
      <c r="CR589">
        <v>23.396629333496101</v>
      </c>
      <c r="CT589" t="s">
        <v>19000</v>
      </c>
      <c r="CU589" t="s">
        <v>4138</v>
      </c>
      <c r="CV589" t="s">
        <v>16891</v>
      </c>
      <c r="CW589" t="str">
        <f>CT589&amp;CU589&amp;CHAR(10)&amp;CV589</f>
        <v>&gt;A0A3Q7I756
MAPAAADTIKPRDVCIVGVARTPMGGFLGSLSSLPATKLGSIAIEGALKKANVDPSLVEEVFFGNVLSANLGQAPARQAALGAGLPNTVVCTTVNKVCASGLKATMLAAQSIQLGINEVVVAGGMESMSNVPKYIAEARKGSRLGHDSLVDGMLKDGLTDVYKDCGMGVCAETCASNHKITREEQDDYAVQSFERGIAAQEAGAFAWEIVPVEVPGGRGKPSIIVDKDDGLGKFDGAKLRKLRPSFKDKDGTVTAGNASSISDGAAALVLVSGEKAIKLGLNVIGKISGYADAAQEPELFTTAPALAIPKAIKSASLEASQIDYYEINEAFAVVSLANQKLLGLNPEKVNVHGGAVSLGHPLGCSGARILVTLLGVLRQKNGKYGAAGVCNGGGGASALVLELSEDWKLIENFVYQCDIACIEFRDALDRSFNWTTMVSVSDYL</v>
      </c>
    </row>
    <row r="590" spans="1:101" x14ac:dyDescent="0.25">
      <c r="A590" t="s">
        <v>1140</v>
      </c>
      <c r="B590" t="s">
        <v>19570</v>
      </c>
      <c r="C590" t="s">
        <v>7266</v>
      </c>
      <c r="D590" t="s">
        <v>15069</v>
      </c>
      <c r="E590">
        <v>0</v>
      </c>
      <c r="F590" t="s">
        <v>11052</v>
      </c>
      <c r="G590">
        <v>0.63705253601074197</v>
      </c>
      <c r="H590">
        <v>1.1813726425170901</v>
      </c>
      <c r="I590">
        <v>1.97965812683105</v>
      </c>
      <c r="J590">
        <v>-0.103182792663574</v>
      </c>
      <c r="K590">
        <v>2.8180704116821298</v>
      </c>
      <c r="L590">
        <v>1.48478507995605</v>
      </c>
      <c r="M590">
        <v>2.3517475128173801</v>
      </c>
      <c r="N590">
        <v>2.6809492111206099</v>
      </c>
      <c r="O590">
        <v>2.09243965148926</v>
      </c>
      <c r="P590">
        <v>2.8720903396606401</v>
      </c>
      <c r="Q590">
        <v>2.4328088760375999</v>
      </c>
      <c r="R590">
        <v>2.8084745407104501</v>
      </c>
      <c r="S590">
        <v>1.9363555113474522</v>
      </c>
      <c r="T590">
        <v>586</v>
      </c>
      <c r="X590" s="16">
        <v>-0.13386313120524118</v>
      </c>
      <c r="Z590">
        <v>0.29606109979633399</v>
      </c>
      <c r="AA590">
        <v>0.78686496342526502</v>
      </c>
      <c r="AB590">
        <v>0.16335597969182516</v>
      </c>
      <c r="AP590">
        <v>5</v>
      </c>
      <c r="AQ590">
        <v>5</v>
      </c>
      <c r="AR590">
        <v>4</v>
      </c>
      <c r="AS590">
        <v>34.700000000000003</v>
      </c>
      <c r="AT590">
        <v>34.700000000000003</v>
      </c>
      <c r="AU590">
        <v>26.6</v>
      </c>
      <c r="AV590">
        <v>21.805</v>
      </c>
      <c r="AW590">
        <v>0</v>
      </c>
      <c r="AX590">
        <v>45.771999999999998</v>
      </c>
      <c r="AY590">
        <v>1813100000</v>
      </c>
      <c r="AZ590">
        <v>61</v>
      </c>
      <c r="BA590" t="s">
        <v>1140</v>
      </c>
      <c r="BB590" t="s">
        <v>1140</v>
      </c>
      <c r="BC590" t="s">
        <v>1141</v>
      </c>
      <c r="BF590" s="34" t="s">
        <v>19011</v>
      </c>
      <c r="BG590">
        <v>-1.36033475399017</v>
      </c>
      <c r="BH590">
        <v>-0.79044646024704002</v>
      </c>
      <c r="BI590">
        <v>4.5336656272411298E-2</v>
      </c>
      <c r="BJ590">
        <v>-2.1353409290313698</v>
      </c>
      <c r="BK590">
        <v>0.92313146591186501</v>
      </c>
      <c r="BL590">
        <v>-0.47278192639350902</v>
      </c>
      <c r="BM590">
        <v>0.43490409851074202</v>
      </c>
      <c r="BN590">
        <v>0.77956926822662398</v>
      </c>
      <c r="BO590">
        <v>0.16341583430767101</v>
      </c>
      <c r="BP590">
        <v>0.97968882322311401</v>
      </c>
      <c r="BQ590">
        <v>0.51977312564849898</v>
      </c>
      <c r="BR590">
        <v>0.91308480501174905</v>
      </c>
      <c r="BT590">
        <v>22.738594055175799</v>
      </c>
      <c r="BU590">
        <v>23.596279144287099</v>
      </c>
      <c r="BV590">
        <v>23.569757461547901</v>
      </c>
      <c r="BW590">
        <v>21.4343070983887</v>
      </c>
      <c r="BX590">
        <v>23.843164443969702</v>
      </c>
      <c r="BY590">
        <v>23.5679035186768</v>
      </c>
      <c r="BZ590">
        <v>23.939033508300799</v>
      </c>
      <c r="CA590">
        <v>24.089258193969702</v>
      </c>
      <c r="CB590">
        <v>23.7380981445313</v>
      </c>
      <c r="CC590">
        <v>23.060306549072301</v>
      </c>
      <c r="CD590">
        <v>22.664793014526399</v>
      </c>
      <c r="CE590">
        <v>23.7753505706787</v>
      </c>
      <c r="CG590">
        <v>22.738594055175799</v>
      </c>
      <c r="CH590">
        <v>23.596279144287099</v>
      </c>
      <c r="CI590">
        <v>23.569757461547901</v>
      </c>
      <c r="CJ590">
        <v>21.4343070983887</v>
      </c>
      <c r="CK590">
        <v>23.843164443969702</v>
      </c>
      <c r="CL590">
        <v>23.5679035186768</v>
      </c>
      <c r="CM590">
        <v>23.939033508300799</v>
      </c>
      <c r="CN590">
        <v>24.089258193969702</v>
      </c>
      <c r="CO590">
        <v>23.7380981445313</v>
      </c>
      <c r="CP590">
        <v>23.060306549072301</v>
      </c>
      <c r="CQ590">
        <v>22.664793014526399</v>
      </c>
      <c r="CR590">
        <v>23.7753505706787</v>
      </c>
      <c r="CT590" t="s">
        <v>19000</v>
      </c>
      <c r="CU590" t="s">
        <v>1140</v>
      </c>
      <c r="CV590" t="s">
        <v>17454</v>
      </c>
      <c r="CW590" t="str">
        <f>CT590&amp;CU590&amp;CHAR(10)&amp;CV590</f>
        <v>&gt;A0A3Q7F6C7
MQAAAMAAQPVIKVAGLCGSLRKGSYNRGLLNAAMEICKDSITGMEIEYVDISPLPFLNTDLEVDGTYPPVVEAFRKKIEEADCFLFASPEYNYSITGPLKNAIDWASRPPNVWADKAAAMVSAGGGFGGGRSQYHLRQIGVFLDLHFINKPEFFLNAFQQPPKFDSDGVLTDEETKQRLRAVLLALQALSLKLKGKCE</v>
      </c>
    </row>
    <row r="591" spans="1:101" x14ac:dyDescent="0.25">
      <c r="A591" t="s">
        <v>4584</v>
      </c>
      <c r="B591" t="s">
        <v>19571</v>
      </c>
      <c r="C591" t="s">
        <v>7351</v>
      </c>
      <c r="D591" t="s">
        <v>14811</v>
      </c>
      <c r="E591">
        <v>0</v>
      </c>
      <c r="F591" t="s">
        <v>11053</v>
      </c>
      <c r="G591">
        <v>2.27004814147949</v>
      </c>
      <c r="H591">
        <v>1.9701795578002901</v>
      </c>
      <c r="I591">
        <v>2.0010509490966801</v>
      </c>
      <c r="J591">
        <v>0.90161991119384799</v>
      </c>
      <c r="K591">
        <v>2.54535961151123</v>
      </c>
      <c r="L591">
        <v>0.88175010681152299</v>
      </c>
      <c r="M591">
        <v>1.84877586364746</v>
      </c>
      <c r="N591">
        <v>2.1550626754760698</v>
      </c>
      <c r="O591">
        <v>1.4889392852783201</v>
      </c>
      <c r="P591">
        <v>2.4410600662231401</v>
      </c>
      <c r="Q591">
        <v>2.6007127761840798</v>
      </c>
      <c r="R591">
        <v>2.05352878570557</v>
      </c>
      <c r="S591">
        <v>1.9298406442006417</v>
      </c>
      <c r="T591">
        <v>587</v>
      </c>
      <c r="X591" s="16">
        <v>0.63751633961995258</v>
      </c>
      <c r="Z591">
        <v>0.37715367146101397</v>
      </c>
      <c r="AA591">
        <v>0.58718716373306201</v>
      </c>
      <c r="AB591">
        <v>0.2587097738139571</v>
      </c>
      <c r="AP591">
        <v>15</v>
      </c>
      <c r="AQ591">
        <v>15</v>
      </c>
      <c r="AR591">
        <v>15</v>
      </c>
      <c r="AS591">
        <v>47.7</v>
      </c>
      <c r="AT591">
        <v>47.7</v>
      </c>
      <c r="AU591">
        <v>47.7</v>
      </c>
      <c r="AV591">
        <v>49.588000000000001</v>
      </c>
      <c r="AW591">
        <v>0</v>
      </c>
      <c r="AX591">
        <v>128.13</v>
      </c>
      <c r="AY591">
        <v>4704600000</v>
      </c>
      <c r="AZ591">
        <v>135</v>
      </c>
      <c r="BA591" t="s">
        <v>4584</v>
      </c>
      <c r="BB591" t="s">
        <v>4584</v>
      </c>
      <c r="BC591" t="s">
        <v>4585</v>
      </c>
      <c r="BF591" s="34" t="s">
        <v>19011</v>
      </c>
      <c r="BG591">
        <v>0.59178209304809604</v>
      </c>
      <c r="BH591">
        <v>7.0168495178222698E-2</v>
      </c>
      <c r="BI591">
        <v>0.123868472874165</v>
      </c>
      <c r="BJ591">
        <v>-1.78856325149536</v>
      </c>
      <c r="BK591">
        <v>1.07067918777466</v>
      </c>
      <c r="BL591">
        <v>-1.82312619686127</v>
      </c>
      <c r="BM591">
        <v>-0.14101007580757099</v>
      </c>
      <c r="BN591">
        <v>0.39176785945892301</v>
      </c>
      <c r="BO591">
        <v>-0.76693648099899303</v>
      </c>
      <c r="BP591">
        <v>0.88925290107727095</v>
      </c>
      <c r="BQ591">
        <v>1.16696465015411</v>
      </c>
      <c r="BR591">
        <v>0.215152308344841</v>
      </c>
      <c r="BT591">
        <v>24.371589660644499</v>
      </c>
      <c r="BU591">
        <v>24.385086059570298</v>
      </c>
      <c r="BV591">
        <v>23.591150283813501</v>
      </c>
      <c r="BW591">
        <v>22.439109802246101</v>
      </c>
      <c r="BX591">
        <v>23.5704536437988</v>
      </c>
      <c r="BY591">
        <v>22.964868545532202</v>
      </c>
      <c r="BZ591">
        <v>23.436061859130898</v>
      </c>
      <c r="CA591">
        <v>23.563371658325199</v>
      </c>
      <c r="CB591">
        <v>23.134597778320298</v>
      </c>
      <c r="CC591">
        <v>22.629276275634801</v>
      </c>
      <c r="CD591">
        <v>22.832696914672901</v>
      </c>
      <c r="CE591">
        <v>23.0204048156738</v>
      </c>
      <c r="CG591">
        <v>24.371589660644499</v>
      </c>
      <c r="CH591">
        <v>24.385086059570298</v>
      </c>
      <c r="CI591">
        <v>23.591150283813501</v>
      </c>
      <c r="CJ591">
        <v>22.439109802246101</v>
      </c>
      <c r="CK591">
        <v>23.5704536437988</v>
      </c>
      <c r="CL591">
        <v>22.964868545532202</v>
      </c>
      <c r="CM591">
        <v>23.436061859130898</v>
      </c>
      <c r="CN591">
        <v>23.563371658325199</v>
      </c>
      <c r="CO591">
        <v>23.134597778320298</v>
      </c>
      <c r="CP591">
        <v>22.629276275634801</v>
      </c>
      <c r="CQ591">
        <v>22.832696914672901</v>
      </c>
      <c r="CR591">
        <v>23.0204048156738</v>
      </c>
      <c r="CT591" t="s">
        <v>19000</v>
      </c>
      <c r="CU591" t="s">
        <v>4584</v>
      </c>
      <c r="CV591" t="s">
        <v>17783</v>
      </c>
      <c r="CW591" t="str">
        <f>CT591&amp;CU591&amp;CHAR(10)&amp;CV591</f>
        <v>&gt;A0A3Q7IMM2
MTSPQLHIALLAFPFGSHAAPLLTLAQKITPFLPSNTIFSFFNTSNSNTSIFSRTPNQENIKVYNIWDGVKQGNDTPIGREAIELFIHSTPTNFETSMKEAEEETGVKFSCIISDAFLWFSSEFANKMNVPWIAFWTAGSCSLSIHLYTDLIRSNDETLLNIPGFSSTLKMSDMPPEVIAESLKGPMPSMLHNMALNLHKANAVVLNSFEELDPIINKDLKSKLQKVLNIGPLVISSSSSNKDANTDESGCIEWLDNQKERSVVYLSFGTVTTLPPNEIIAIAQALEDKKIPFIWSLRDNGVKTLPKGFYERSKEYGKIISWAPQLEILAHKSVGVFVTHCGWNSILEGISYGVPMICRPFFGDQKLNSRMVESVWKIGLQIEGGNFTKSGTIGALSTFFNEGKGKVLRKNVEGLKEKALEAVKLDNGSSIENFKVLVELIKCHKPT</v>
      </c>
    </row>
    <row r="592" spans="1:101" x14ac:dyDescent="0.25">
      <c r="A592" t="s">
        <v>1295</v>
      </c>
      <c r="B592" t="s">
        <v>19572</v>
      </c>
      <c r="C592" t="s">
        <v>7177</v>
      </c>
      <c r="D592" t="s">
        <v>15160</v>
      </c>
      <c r="E592" t="s">
        <v>15161</v>
      </c>
      <c r="F592" t="s">
        <v>11054</v>
      </c>
      <c r="G592">
        <v>2.9095325469970699</v>
      </c>
      <c r="H592">
        <v>0.52146816253662098</v>
      </c>
      <c r="I592">
        <v>1.0025577545166</v>
      </c>
      <c r="J592">
        <v>3.15264797210693</v>
      </c>
      <c r="K592">
        <v>2.0493936538696298</v>
      </c>
      <c r="L592">
        <v>3.1182308197021502</v>
      </c>
      <c r="M592">
        <v>2.7704811096191402</v>
      </c>
      <c r="N592">
        <v>2.1444330215454102</v>
      </c>
      <c r="O592">
        <v>0.53911209106445301</v>
      </c>
      <c r="P592">
        <v>1.1867475509643599</v>
      </c>
      <c r="Q592">
        <v>1.7101144790649401</v>
      </c>
      <c r="R592">
        <v>2.00609302520752</v>
      </c>
      <c r="S592">
        <v>1.9259010155995691</v>
      </c>
      <c r="T592">
        <v>588</v>
      </c>
      <c r="X592" s="16">
        <v>-1.2955713272094733</v>
      </c>
      <c r="Z592">
        <v>0.49606930693069301</v>
      </c>
      <c r="AA592">
        <v>0.41880838038359097</v>
      </c>
      <c r="AB592">
        <v>0.38123399453388301</v>
      </c>
      <c r="AP592">
        <v>2</v>
      </c>
      <c r="AQ592">
        <v>2</v>
      </c>
      <c r="AR592">
        <v>2</v>
      </c>
      <c r="AS592">
        <v>22.7</v>
      </c>
      <c r="AT592">
        <v>22.7</v>
      </c>
      <c r="AU592">
        <v>22.7</v>
      </c>
      <c r="AV592">
        <v>11.246</v>
      </c>
      <c r="AW592">
        <v>0</v>
      </c>
      <c r="AX592">
        <v>64.828000000000003</v>
      </c>
      <c r="AY592">
        <v>1721700000</v>
      </c>
      <c r="AZ592">
        <v>30</v>
      </c>
      <c r="BA592" t="s">
        <v>1295</v>
      </c>
      <c r="BB592" t="s">
        <v>1295</v>
      </c>
      <c r="BC592" t="s">
        <v>1296</v>
      </c>
      <c r="BF592" s="34" t="s">
        <v>19011</v>
      </c>
      <c r="BG592">
        <v>1.03071773052216</v>
      </c>
      <c r="BH592">
        <v>-1.47166264057159</v>
      </c>
      <c r="BI592">
        <v>-0.96754348278045699</v>
      </c>
      <c r="BJ592">
        <v>1.2854710817337001</v>
      </c>
      <c r="BK592">
        <v>0.129404202103615</v>
      </c>
      <c r="BL592">
        <v>1.24940633773804</v>
      </c>
      <c r="BM592">
        <v>0.88500994443893399</v>
      </c>
      <c r="BN592">
        <v>0.22899307310581199</v>
      </c>
      <c r="BO592">
        <v>-1.45317411422729</v>
      </c>
      <c r="BP592">
        <v>-0.77453655004501298</v>
      </c>
      <c r="BQ592">
        <v>-0.22611618041992201</v>
      </c>
      <c r="BR592">
        <v>8.40307772159576E-2</v>
      </c>
      <c r="BT592">
        <v>25.011074066162099</v>
      </c>
      <c r="BU592">
        <v>22.936374664306602</v>
      </c>
      <c r="BV592">
        <v>22.592657089233398</v>
      </c>
      <c r="BW592">
        <v>24.690137863159201</v>
      </c>
      <c r="BX592">
        <v>23.074487686157202</v>
      </c>
      <c r="BY592">
        <v>25.201349258422901</v>
      </c>
      <c r="BZ592">
        <v>24.3577671051025</v>
      </c>
      <c r="CA592">
        <v>23.552742004394499</v>
      </c>
      <c r="CB592">
        <v>22.184770584106399</v>
      </c>
      <c r="CC592">
        <v>21.374963760376001</v>
      </c>
      <c r="CD592">
        <v>21.9420986175537</v>
      </c>
      <c r="CE592">
        <v>22.972969055175799</v>
      </c>
      <c r="CG592">
        <v>25.011074066162099</v>
      </c>
      <c r="CH592">
        <v>22.936374664306602</v>
      </c>
      <c r="CI592">
        <v>22.592657089233398</v>
      </c>
      <c r="CJ592">
        <v>24.690137863159201</v>
      </c>
      <c r="CK592">
        <v>23.074487686157202</v>
      </c>
      <c r="CL592">
        <v>25.201349258422901</v>
      </c>
      <c r="CM592">
        <v>24.3577671051025</v>
      </c>
      <c r="CN592">
        <v>23.552742004394499</v>
      </c>
      <c r="CO592">
        <v>22.184770584106399</v>
      </c>
      <c r="CP592">
        <v>21.374963760376001</v>
      </c>
      <c r="CQ592">
        <v>21.9420986175537</v>
      </c>
      <c r="CR592">
        <v>22.972969055175799</v>
      </c>
      <c r="CT592" t="s">
        <v>19000</v>
      </c>
      <c r="CU592" t="s">
        <v>1295</v>
      </c>
      <c r="CV592" t="s">
        <v>18075</v>
      </c>
      <c r="CW592" t="str">
        <f>CT592&amp;CU592&amp;CHAR(10)&amp;CV592</f>
        <v>&gt;A0A3Q7FB09
MGRGVSAGGGQSSLGYLFGSGEPANNSQTARNQEKAPTNEPVSRPAAAAQPVDNTKNVPAGIHSNNTNNYFRADGQNCGNFLTERRSTKVQAAPGGGSSLGYLFGDGSSK</v>
      </c>
    </row>
    <row r="593" spans="1:101" x14ac:dyDescent="0.25">
      <c r="A593" t="s">
        <v>2523</v>
      </c>
      <c r="B593" t="s">
        <v>19573</v>
      </c>
      <c r="C593" t="s">
        <v>7551</v>
      </c>
      <c r="D593" t="s">
        <v>15162</v>
      </c>
      <c r="E593" t="s">
        <v>14771</v>
      </c>
      <c r="F593" t="s">
        <v>11055</v>
      </c>
      <c r="G593">
        <v>1.92477035522461</v>
      </c>
      <c r="H593">
        <v>2.1661043167114298</v>
      </c>
      <c r="I593">
        <v>0.79617118835449197</v>
      </c>
      <c r="J593">
        <v>1.6829690933227499</v>
      </c>
      <c r="K593">
        <v>2.0070486068725599</v>
      </c>
      <c r="L593">
        <v>1.4418029785156301</v>
      </c>
      <c r="M593">
        <v>0.96148681640625</v>
      </c>
      <c r="N593">
        <v>1.9945764541626001</v>
      </c>
      <c r="O593">
        <v>2.8913459777832</v>
      </c>
      <c r="P593">
        <v>2.0596723556518599</v>
      </c>
      <c r="Q593">
        <v>2.71836185455322</v>
      </c>
      <c r="R593">
        <v>2.4405565261840798</v>
      </c>
      <c r="S593">
        <v>1.9237388769785566</v>
      </c>
      <c r="T593">
        <v>589</v>
      </c>
      <c r="X593" s="16">
        <v>-8.1591606140136053E-2</v>
      </c>
      <c r="Z593">
        <v>0.59430961434003304</v>
      </c>
      <c r="AA593">
        <v>0.30988223237644402</v>
      </c>
      <c r="AB593">
        <v>0.48991165068749298</v>
      </c>
      <c r="AP593">
        <v>5</v>
      </c>
      <c r="AQ593">
        <v>5</v>
      </c>
      <c r="AR593">
        <v>5</v>
      </c>
      <c r="AS593">
        <v>30.5</v>
      </c>
      <c r="AT593">
        <v>30.5</v>
      </c>
      <c r="AU593">
        <v>30.5</v>
      </c>
      <c r="AV593">
        <v>21.51</v>
      </c>
      <c r="AW593">
        <v>0</v>
      </c>
      <c r="AX593">
        <v>26.157</v>
      </c>
      <c r="AY593">
        <v>1964100000</v>
      </c>
      <c r="AZ593">
        <v>36</v>
      </c>
      <c r="BA593" t="s">
        <v>2522</v>
      </c>
      <c r="BB593" t="s">
        <v>2523</v>
      </c>
      <c r="BC593" t="s">
        <v>2524</v>
      </c>
      <c r="BF593" s="34" t="s">
        <v>19011</v>
      </c>
      <c r="BG593">
        <v>1.6287760809063901E-3</v>
      </c>
      <c r="BH593">
        <v>0.38271194696426403</v>
      </c>
      <c r="BI593">
        <v>-1.7805080413818399</v>
      </c>
      <c r="BJ593">
        <v>-0.38019227981567399</v>
      </c>
      <c r="BK593">
        <v>0.13155187666416199</v>
      </c>
      <c r="BL593">
        <v>-0.76101040840148904</v>
      </c>
      <c r="BM593">
        <v>-1.5194630622863801</v>
      </c>
      <c r="BN593">
        <v>0.11185747385024999</v>
      </c>
      <c r="BO593">
        <v>1.5279190540313701</v>
      </c>
      <c r="BP593">
        <v>0.21464844048023199</v>
      </c>
      <c r="BQ593">
        <v>1.25476515293121</v>
      </c>
      <c r="BR593">
        <v>0.81609112024307295</v>
      </c>
      <c r="BT593">
        <v>24.026311874389599</v>
      </c>
      <c r="BU593">
        <v>24.581010818481399</v>
      </c>
      <c r="BV593">
        <v>22.3862705230713</v>
      </c>
      <c r="BW593">
        <v>23.220458984375</v>
      </c>
      <c r="BX593">
        <v>23.032142639160199</v>
      </c>
      <c r="BY593">
        <v>23.5249214172363</v>
      </c>
      <c r="BZ593">
        <v>22.548772811889599</v>
      </c>
      <c r="CA593">
        <v>23.402885437011701</v>
      </c>
      <c r="CB593">
        <v>24.537004470825199</v>
      </c>
      <c r="CC593">
        <v>22.247888565063501</v>
      </c>
      <c r="CD593">
        <v>22.950345993041999</v>
      </c>
      <c r="CE593">
        <v>23.407432556152301</v>
      </c>
      <c r="CG593">
        <v>24.026311874389599</v>
      </c>
      <c r="CH593">
        <v>24.581010818481399</v>
      </c>
      <c r="CI593">
        <v>22.3862705230713</v>
      </c>
      <c r="CJ593">
        <v>23.220458984375</v>
      </c>
      <c r="CK593">
        <v>23.032142639160199</v>
      </c>
      <c r="CL593">
        <v>23.5249214172363</v>
      </c>
      <c r="CM593">
        <v>22.548772811889599</v>
      </c>
      <c r="CN593">
        <v>23.402885437011701</v>
      </c>
      <c r="CO593">
        <v>24.537004470825199</v>
      </c>
      <c r="CP593">
        <v>22.247888565063501</v>
      </c>
      <c r="CQ593">
        <v>22.950345993041999</v>
      </c>
      <c r="CR593">
        <v>23.407432556152301</v>
      </c>
      <c r="CT593" t="s">
        <v>19000</v>
      </c>
      <c r="CU593" t="s">
        <v>2523</v>
      </c>
      <c r="CV593" t="s">
        <v>18298</v>
      </c>
      <c r="CW593" t="str">
        <f>CT593&amp;CU593&amp;CHAR(10)&amp;CV593</f>
        <v>&gt;A0A3Q7GLC8
MFRHGSRFLARATTMTWRRPFATDLQAEYVADSSFAEAWKKVVPNVDPPKTPSAFMSPRPATPSSIPSKLTVNFVLPYTSELSGKEVDMVIIPATTGQMGVLPGHVATIAELKPGILSVHEGNDVNKYFVSGGFAFVHANSFADIIAIEAVPLDRIDPNLVQKGLTDFTQKLNTASTDVEKAEAQIGIDVHSALNAALTG</v>
      </c>
    </row>
    <row r="594" spans="1:101" x14ac:dyDescent="0.25">
      <c r="A594" t="s">
        <v>6687</v>
      </c>
      <c r="B594" t="s">
        <v>6687</v>
      </c>
      <c r="C594" t="s">
        <v>7157</v>
      </c>
      <c r="D594" t="s">
        <v>15163</v>
      </c>
      <c r="E594" t="s">
        <v>15164</v>
      </c>
      <c r="F594" t="s">
        <v>11056</v>
      </c>
      <c r="G594">
        <v>2.1396389007568399</v>
      </c>
      <c r="H594">
        <v>1.0703916549682599</v>
      </c>
      <c r="I594">
        <v>1.5474720001220701</v>
      </c>
      <c r="J594">
        <v>2.1279745101928702</v>
      </c>
      <c r="K594">
        <v>2.2650117874145499</v>
      </c>
      <c r="L594">
        <v>1.4270267486572299</v>
      </c>
      <c r="M594">
        <v>2.3411235809326199</v>
      </c>
      <c r="N594">
        <v>2.3912553787231401</v>
      </c>
      <c r="O594">
        <v>1.51360511779785</v>
      </c>
      <c r="P594">
        <v>2.4899454116821298</v>
      </c>
      <c r="Q594">
        <v>1.5254106521606401</v>
      </c>
      <c r="R594">
        <v>2.1575803756713898</v>
      </c>
      <c r="S594">
        <v>1.916369676589966</v>
      </c>
      <c r="T594">
        <v>590</v>
      </c>
      <c r="X594" s="16">
        <v>-0.35417016347249364</v>
      </c>
      <c r="Z594">
        <v>0.69538341463414599</v>
      </c>
      <c r="AA594">
        <v>0.217179179884851</v>
      </c>
      <c r="AB594">
        <v>0.60648605580736314</v>
      </c>
      <c r="AP594">
        <v>9</v>
      </c>
      <c r="AQ594">
        <v>9</v>
      </c>
      <c r="AR594">
        <v>9</v>
      </c>
      <c r="AS594">
        <v>32.1</v>
      </c>
      <c r="AT594">
        <v>32.1</v>
      </c>
      <c r="AU594">
        <v>32.1</v>
      </c>
      <c r="AV594">
        <v>33.127000000000002</v>
      </c>
      <c r="AW594">
        <v>0</v>
      </c>
      <c r="AX594">
        <v>71.676000000000002</v>
      </c>
      <c r="AY594">
        <v>2791400000</v>
      </c>
      <c r="AZ594">
        <v>79</v>
      </c>
      <c r="BA594" t="s">
        <v>27</v>
      </c>
      <c r="BB594" t="s">
        <v>28</v>
      </c>
      <c r="BC594" t="s">
        <v>29</v>
      </c>
      <c r="BE594" t="s">
        <v>30</v>
      </c>
      <c r="BF594" s="34" t="s">
        <v>19011</v>
      </c>
      <c r="BG594">
        <v>0.47644785046577498</v>
      </c>
      <c r="BH594">
        <v>-1.8052842617034901</v>
      </c>
      <c r="BI594">
        <v>-0.78721332550048795</v>
      </c>
      <c r="BJ594">
        <v>0.45155650377273598</v>
      </c>
      <c r="BK594">
        <v>0.74398875236511197</v>
      </c>
      <c r="BL594">
        <v>-1.04423880577087</v>
      </c>
      <c r="BM594">
        <v>0.90640836954116799</v>
      </c>
      <c r="BN594">
        <v>1.01338768005371</v>
      </c>
      <c r="BO594">
        <v>-0.85948395729064897</v>
      </c>
      <c r="BP594">
        <v>1.22398829460144</v>
      </c>
      <c r="BQ594">
        <v>-0.83429139852523804</v>
      </c>
      <c r="BR594">
        <v>0.51473426818847701</v>
      </c>
      <c r="BT594">
        <v>24.2411804199219</v>
      </c>
      <c r="BU594">
        <v>23.485298156738299</v>
      </c>
      <c r="BV594">
        <v>23.137571334838899</v>
      </c>
      <c r="BW594">
        <v>23.665464401245099</v>
      </c>
      <c r="BX594">
        <v>23.290105819702099</v>
      </c>
      <c r="BY594">
        <v>23.510145187377901</v>
      </c>
      <c r="BZ594">
        <v>23.928409576416001</v>
      </c>
      <c r="CA594">
        <v>23.799564361572301</v>
      </c>
      <c r="CB594">
        <v>23.159263610839801</v>
      </c>
      <c r="CC594">
        <v>22.6781616210938</v>
      </c>
      <c r="CD594">
        <v>21.7573947906494</v>
      </c>
      <c r="CE594">
        <v>23.124456405639599</v>
      </c>
      <c r="CG594">
        <v>24.2411804199219</v>
      </c>
      <c r="CH594">
        <v>23.485298156738299</v>
      </c>
      <c r="CI594">
        <v>23.137571334838899</v>
      </c>
      <c r="CJ594">
        <v>23.665464401245099</v>
      </c>
      <c r="CK594">
        <v>23.290105819702099</v>
      </c>
      <c r="CL594">
        <v>23.510145187377901</v>
      </c>
      <c r="CM594">
        <v>23.928409576416001</v>
      </c>
      <c r="CN594">
        <v>23.799564361572301</v>
      </c>
      <c r="CO594">
        <v>23.159263610839801</v>
      </c>
      <c r="CP594">
        <v>22.6781616210938</v>
      </c>
      <c r="CQ594">
        <v>21.7573947906494</v>
      </c>
      <c r="CR594">
        <v>23.124456405639599</v>
      </c>
      <c r="CT594" t="s">
        <v>19000</v>
      </c>
      <c r="CU594" t="s">
        <v>6687</v>
      </c>
      <c r="CV594" t="s">
        <v>18499</v>
      </c>
      <c r="CW594" t="str">
        <f>CT594&amp;CU594&amp;CHAR(10)&amp;CV594</f>
        <v>&gt;A0A097PLA9
ASTFKPEQARVPPALQLPSPPITKFKIGLCQLSVTADKERNIAHARAAIEEAAEKGAKLVVLPEIWNSPYSNDSFPIYAEDIDAGPDASPSTAMLSEAARLLKITIVGGSIPEHSGDKLYNTCCVFDADGKLKAKHRKIHLFDIDIPGKITFKESQTLTAGETPTVVDTEVGRIGIGICYDIRFQELAMLYAARGAHLICYPGAFNMTTGPLHWELLQRARAVDNQLYVATCAPARDVDGGYVAWGHSTLIGPFGEVLATTEHDEAIIISEIDYSQIELRRTNLPLEKQRRGDLYQLVDVQR</v>
      </c>
    </row>
    <row r="595" spans="1:101" x14ac:dyDescent="0.25">
      <c r="A595" t="s">
        <v>513</v>
      </c>
      <c r="B595" t="s">
        <v>19574</v>
      </c>
      <c r="C595" t="s">
        <v>7177</v>
      </c>
      <c r="D595">
        <v>0</v>
      </c>
      <c r="E595">
        <v>0</v>
      </c>
      <c r="F595" t="s">
        <v>11057</v>
      </c>
      <c r="G595">
        <v>3.1609077453613299</v>
      </c>
      <c r="H595">
        <v>1.4994268417358401</v>
      </c>
      <c r="I595">
        <v>1.8943386077880899</v>
      </c>
      <c r="J595">
        <v>1.8446969985961901</v>
      </c>
      <c r="K595">
        <v>1.75021648406982</v>
      </c>
      <c r="L595">
        <v>2.4258785247802699</v>
      </c>
      <c r="M595">
        <v>1.87871742248535</v>
      </c>
      <c r="N595">
        <v>1.48265933990479</v>
      </c>
      <c r="O595">
        <v>1.3858280181884799</v>
      </c>
      <c r="P595">
        <v>2.2150602340698198</v>
      </c>
      <c r="Q595">
        <v>1.31368160247803</v>
      </c>
      <c r="R595">
        <v>2.0665769577026398</v>
      </c>
      <c r="S595">
        <v>1.9098323980967209</v>
      </c>
      <c r="T595">
        <v>591</v>
      </c>
      <c r="X595" s="16">
        <v>0.17796039581299317</v>
      </c>
      <c r="Z595">
        <v>0.69323664870161705</v>
      </c>
      <c r="AA595">
        <v>0.21980839156335899</v>
      </c>
      <c r="AB595">
        <v>0.60282549084176307</v>
      </c>
      <c r="AP595">
        <v>7</v>
      </c>
      <c r="AQ595">
        <v>7</v>
      </c>
      <c r="AR595">
        <v>7</v>
      </c>
      <c r="AS595">
        <v>60.4</v>
      </c>
      <c r="AT595">
        <v>60.4</v>
      </c>
      <c r="AU595">
        <v>60.4</v>
      </c>
      <c r="AV595">
        <v>11.64</v>
      </c>
      <c r="AW595">
        <v>0</v>
      </c>
      <c r="AX595">
        <v>101.79</v>
      </c>
      <c r="AY595">
        <v>1793300000</v>
      </c>
      <c r="AZ595">
        <v>48</v>
      </c>
      <c r="BA595" t="s">
        <v>513</v>
      </c>
      <c r="BB595" t="s">
        <v>513</v>
      </c>
      <c r="BC595" t="s">
        <v>514</v>
      </c>
      <c r="BF595" s="34" t="s">
        <v>19011</v>
      </c>
      <c r="BG595">
        <v>2.4113357067108199</v>
      </c>
      <c r="BH595">
        <v>-0.79101997613906905</v>
      </c>
      <c r="BI595">
        <v>-2.9862893745303199E-2</v>
      </c>
      <c r="BJ595">
        <v>-0.12554265558719599</v>
      </c>
      <c r="BK595">
        <v>-0.30764538049697898</v>
      </c>
      <c r="BL595">
        <v>0.99463272094726596</v>
      </c>
      <c r="BM595">
        <v>-5.9971328824758502E-2</v>
      </c>
      <c r="BN595">
        <v>-0.82333779335021995</v>
      </c>
      <c r="BO595">
        <v>-1.00997149944305</v>
      </c>
      <c r="BP595">
        <v>0.58829933404922496</v>
      </c>
      <c r="BQ595">
        <v>-1.1490272283554099</v>
      </c>
      <c r="BR595">
        <v>0.30211108922958402</v>
      </c>
      <c r="BT595">
        <v>25.262449264526399</v>
      </c>
      <c r="BU595">
        <v>23.914333343505898</v>
      </c>
      <c r="BV595">
        <v>23.484437942504901</v>
      </c>
      <c r="BW595">
        <v>23.382186889648398</v>
      </c>
      <c r="BX595">
        <v>22.775310516357401</v>
      </c>
      <c r="BY595">
        <v>24.508996963501001</v>
      </c>
      <c r="BZ595">
        <v>23.4660034179688</v>
      </c>
      <c r="CA595">
        <v>22.890968322753899</v>
      </c>
      <c r="CB595">
        <v>23.031486511230501</v>
      </c>
      <c r="CC595">
        <v>22.403276443481399</v>
      </c>
      <c r="CD595">
        <v>21.5456657409668</v>
      </c>
      <c r="CE595">
        <v>23.033452987670898</v>
      </c>
      <c r="CG595">
        <v>25.262449264526399</v>
      </c>
      <c r="CH595">
        <v>23.914333343505898</v>
      </c>
      <c r="CI595">
        <v>23.484437942504901</v>
      </c>
      <c r="CJ595">
        <v>23.382186889648398</v>
      </c>
      <c r="CK595">
        <v>22.775310516357401</v>
      </c>
      <c r="CL595">
        <v>24.508996963501001</v>
      </c>
      <c r="CM595">
        <v>23.4660034179688</v>
      </c>
      <c r="CN595">
        <v>22.890968322753899</v>
      </c>
      <c r="CO595">
        <v>23.031486511230501</v>
      </c>
      <c r="CP595">
        <v>22.403276443481399</v>
      </c>
      <c r="CQ595">
        <v>21.5456657409668</v>
      </c>
      <c r="CR595">
        <v>23.033452987670898</v>
      </c>
      <c r="CT595" t="s">
        <v>19000</v>
      </c>
      <c r="CU595" t="s">
        <v>513</v>
      </c>
      <c r="CV595" t="s">
        <v>18494</v>
      </c>
      <c r="CW595" t="str">
        <f>CT595&amp;CU595&amp;CHAR(10)&amp;CV595</f>
        <v>&gt;A0A3Q7EL82
MSGMEDGAEKSNPSTQQEEEVVKKKYGGMIPKKPPLISKDHERAYFDSADWALGKQGADKKPKGPLEALRPKLQPTQQQTRYRKSPCAPSEGEDGIAPSEDPTANE</v>
      </c>
    </row>
    <row r="596" spans="1:101" x14ac:dyDescent="0.25">
      <c r="A596" t="s">
        <v>4816</v>
      </c>
      <c r="B596" t="s">
        <v>19575</v>
      </c>
      <c r="C596" t="s">
        <v>7177</v>
      </c>
      <c r="D596" t="s">
        <v>15165</v>
      </c>
      <c r="E596" t="s">
        <v>15166</v>
      </c>
      <c r="F596" t="s">
        <v>11058</v>
      </c>
      <c r="G596">
        <v>2.0581531524658199</v>
      </c>
      <c r="H596">
        <v>1.79680156707764</v>
      </c>
      <c r="I596">
        <v>2.1980571746826199</v>
      </c>
      <c r="J596">
        <v>2.0577650070190399</v>
      </c>
      <c r="K596">
        <v>2.3647260665893599</v>
      </c>
      <c r="L596">
        <v>1.6329536437988299</v>
      </c>
      <c r="M596">
        <v>2.045166015625</v>
      </c>
      <c r="N596">
        <v>1.86353778839111</v>
      </c>
      <c r="O596">
        <v>1.52481842041016</v>
      </c>
      <c r="P596">
        <v>1.59110927581787</v>
      </c>
      <c r="Q596">
        <v>1.4748449325561499</v>
      </c>
      <c r="R596">
        <v>2.2588129043579102</v>
      </c>
      <c r="S596">
        <v>1.9055621623992927</v>
      </c>
      <c r="T596">
        <v>592</v>
      </c>
      <c r="X596" s="16">
        <v>-8.1094106038337443E-4</v>
      </c>
      <c r="Z596">
        <v>0.77972835004557906</v>
      </c>
      <c r="AA596">
        <v>0.15269312674663299</v>
      </c>
      <c r="AB596">
        <v>0.70356928759403348</v>
      </c>
      <c r="AP596">
        <v>26</v>
      </c>
      <c r="AQ596">
        <v>26</v>
      </c>
      <c r="AR596">
        <v>19</v>
      </c>
      <c r="AS596">
        <v>38.5</v>
      </c>
      <c r="AT596">
        <v>38.5</v>
      </c>
      <c r="AU596">
        <v>28.9</v>
      </c>
      <c r="AV596">
        <v>82.308000000000007</v>
      </c>
      <c r="AW596">
        <v>0</v>
      </c>
      <c r="AX596">
        <v>102.45</v>
      </c>
      <c r="AY596">
        <v>7584000000</v>
      </c>
      <c r="AZ596">
        <v>139</v>
      </c>
      <c r="BA596" t="s">
        <v>4816</v>
      </c>
      <c r="BB596" t="s">
        <v>4816</v>
      </c>
      <c r="BC596" t="s">
        <v>4817</v>
      </c>
      <c r="BF596" s="34" t="s">
        <v>19011</v>
      </c>
      <c r="BG596">
        <v>0.50498139858245905</v>
      </c>
      <c r="BH596">
        <v>-0.35993000864982599</v>
      </c>
      <c r="BI596">
        <v>0.96797674894332897</v>
      </c>
      <c r="BJ596">
        <v>0.50369685888290405</v>
      </c>
      <c r="BK596">
        <v>1.5195472240448</v>
      </c>
      <c r="BL596">
        <v>-0.90216481685638406</v>
      </c>
      <c r="BM596">
        <v>0.46200200915336598</v>
      </c>
      <c r="BN596">
        <v>-0.13907456398010301</v>
      </c>
      <c r="BO596">
        <v>-1.26002526283264</v>
      </c>
      <c r="BP596">
        <v>-1.0406436920166</v>
      </c>
      <c r="BQ596">
        <v>-1.4254064559936499</v>
      </c>
      <c r="BR596">
        <v>1.16904044151306</v>
      </c>
      <c r="BT596">
        <v>24.159694671630898</v>
      </c>
      <c r="BU596">
        <v>24.211708068847699</v>
      </c>
      <c r="BV596">
        <v>23.7881565093994</v>
      </c>
      <c r="BW596">
        <v>23.5952548980713</v>
      </c>
      <c r="BX596">
        <v>23.389820098876999</v>
      </c>
      <c r="BY596">
        <v>23.716072082519499</v>
      </c>
      <c r="BZ596">
        <v>23.632452011108398</v>
      </c>
      <c r="CA596">
        <v>23.271846771240199</v>
      </c>
      <c r="CB596">
        <v>23.170476913452099</v>
      </c>
      <c r="CC596">
        <v>21.779325485229499</v>
      </c>
      <c r="CD596">
        <v>21.706829071044901</v>
      </c>
      <c r="CE596">
        <v>23.2256889343262</v>
      </c>
      <c r="CG596">
        <v>24.159694671630898</v>
      </c>
      <c r="CH596">
        <v>24.211708068847699</v>
      </c>
      <c r="CI596">
        <v>23.7881565093994</v>
      </c>
      <c r="CJ596">
        <v>23.5952548980713</v>
      </c>
      <c r="CK596">
        <v>23.389820098876999</v>
      </c>
      <c r="CL596">
        <v>23.716072082519499</v>
      </c>
      <c r="CM596">
        <v>23.632452011108398</v>
      </c>
      <c r="CN596">
        <v>23.271846771240199</v>
      </c>
      <c r="CO596">
        <v>23.170476913452099</v>
      </c>
      <c r="CP596">
        <v>21.779325485229499</v>
      </c>
      <c r="CQ596">
        <v>21.706829071044901</v>
      </c>
      <c r="CR596">
        <v>23.2256889343262</v>
      </c>
      <c r="CT596" t="s">
        <v>19000</v>
      </c>
      <c r="CU596" t="s">
        <v>4816</v>
      </c>
      <c r="CV596" t="s">
        <v>18640</v>
      </c>
      <c r="CW596" t="str">
        <f>CT596&amp;CU596&amp;CHAR(10)&amp;CV596</f>
        <v>&gt;A0A3Q7IV51
MRFVRALNTCAFSLHRRVISKHFLHCSLLKPYIGAHQFSVYGTMAAVADEDSLRRALAQKQSSIDVQGGTVRQLKSSGAAKLDIEAAVQALNALKLEKASIESQLQVALAGAADGGSSSASRDAFRQAVVNTLERRLFYIPSFKIYRGVAGLYDYGPPGCSVKSNVLSFWRQHFVLEENMLEVDCPCVTPEVVLKASGHVEKFTDLMVKDEKTGTCYRADHLLKDFCKEKLEKDFSLSAEKAAELKHILAVLDDLSAEQLGAKIKEYGITAPDTKNPLSDPYPFNLMFQTSIGPSGVSPGYMRPETAQGIFVNFRDLYYYNGNKLPFAAAQIGQAFRNEISPRQGLLRVREFTLAEIEHFVDPQDKSHPKFSDVAKLEFLMFPRDDQVSGQCAKKLQLGEAVSRGTVNNETLGYFIGRVYLFLTRLGIDKDRMRFRQHLANEMAHYAADCWDAEIESSYGWIECVGIADRSAYDLRAHSEKSSVALVAQEKFSEPREVEKLVITPIKKELGLAFKGNQKMVTEALEAMEEKVAMEMKADLESKGEVEFHVCTLGKNVSIKKNMVSISKEIKKEHQRVFTPSVIEPSFGIGRIIYCLYEHSFYTRPSKAGDEQLNVFSFPPLVAPIKCTVFPLVQNQKYEEVAKLLSKSLTAAGISHKIDITGTSIGKRYARTDELGVPFAITVDSTLSVTVRERDSKDQVRVDVEKVASVVREVTDGLSSWADVLKMYPLHSSETAEE</v>
      </c>
    </row>
    <row r="597" spans="1:101" x14ac:dyDescent="0.25">
      <c r="A597" t="s">
        <v>6786</v>
      </c>
      <c r="B597" t="s">
        <v>19576</v>
      </c>
      <c r="C597" t="s">
        <v>7375</v>
      </c>
      <c r="D597" t="s">
        <v>15167</v>
      </c>
      <c r="E597" t="s">
        <v>14679</v>
      </c>
      <c r="F597" t="s">
        <v>11059</v>
      </c>
      <c r="G597">
        <v>1.5364475250244101</v>
      </c>
      <c r="H597">
        <v>1.8137063980102499</v>
      </c>
      <c r="I597">
        <v>1.9524059295654299</v>
      </c>
      <c r="J597">
        <v>1.68793392181396</v>
      </c>
      <c r="K597">
        <v>2.1639528274536102</v>
      </c>
      <c r="L597">
        <v>2.5582370758056601</v>
      </c>
      <c r="M597">
        <v>2.1791954040527299</v>
      </c>
      <c r="N597">
        <v>1.6100435256957999</v>
      </c>
      <c r="O597">
        <v>1.7715950012207</v>
      </c>
      <c r="P597">
        <v>1.8847188949585001</v>
      </c>
      <c r="Q597">
        <v>1.43921566009521</v>
      </c>
      <c r="R597">
        <v>2.25238704681396</v>
      </c>
      <c r="S597">
        <v>1.9041532675425186</v>
      </c>
      <c r="T597">
        <v>593</v>
      </c>
      <c r="X597" s="16">
        <v>-0.36918799082438003</v>
      </c>
      <c r="Z597">
        <v>0.69956159068865198</v>
      </c>
      <c r="AA597">
        <v>0.212843054484947</v>
      </c>
      <c r="AB597">
        <v>0.61257172314635122</v>
      </c>
      <c r="AP597">
        <v>7</v>
      </c>
      <c r="AQ597">
        <v>7</v>
      </c>
      <c r="AR597">
        <v>7</v>
      </c>
      <c r="AS597">
        <v>36.4</v>
      </c>
      <c r="AT597">
        <v>36.4</v>
      </c>
      <c r="AU597">
        <v>36.4</v>
      </c>
      <c r="AV597">
        <v>33.317</v>
      </c>
      <c r="AW597">
        <v>0</v>
      </c>
      <c r="AX597">
        <v>29.189</v>
      </c>
      <c r="AY597">
        <v>2483600000</v>
      </c>
      <c r="AZ597">
        <v>41</v>
      </c>
      <c r="BA597" t="s">
        <v>1180</v>
      </c>
      <c r="BB597" t="s">
        <v>1180</v>
      </c>
      <c r="BC597" t="s">
        <v>1181</v>
      </c>
      <c r="BE597" t="s">
        <v>1182</v>
      </c>
      <c r="BF597" s="34" t="s">
        <v>19011</v>
      </c>
      <c r="BG597">
        <v>-1.1108245849609399</v>
      </c>
      <c r="BH597">
        <v>-0.27323642373085</v>
      </c>
      <c r="BI597">
        <v>0.145769387483597</v>
      </c>
      <c r="BJ597">
        <v>-0.65319013595581099</v>
      </c>
      <c r="BK597">
        <v>0.78484421968460105</v>
      </c>
      <c r="BL597">
        <v>1.9759614467620901</v>
      </c>
      <c r="BM597">
        <v>0.83089143037795998</v>
      </c>
      <c r="BN597">
        <v>-0.88849395513534501</v>
      </c>
      <c r="BO597">
        <v>-0.40045329928398099</v>
      </c>
      <c r="BP597">
        <v>-5.87104745209217E-2</v>
      </c>
      <c r="BQ597">
        <v>-1.4045581817627</v>
      </c>
      <c r="BR597">
        <v>1.0520005226135301</v>
      </c>
      <c r="BT597">
        <v>23.637989044189499</v>
      </c>
      <c r="BU597">
        <v>24.228612899780298</v>
      </c>
      <c r="BV597">
        <v>23.542505264282202</v>
      </c>
      <c r="BW597">
        <v>23.2254238128662</v>
      </c>
      <c r="BX597">
        <v>23.1890468597412</v>
      </c>
      <c r="BY597">
        <v>24.641355514526399</v>
      </c>
      <c r="BZ597">
        <v>23.766481399536101</v>
      </c>
      <c r="CA597">
        <v>23.018352508544901</v>
      </c>
      <c r="CB597">
        <v>23.417253494262699</v>
      </c>
      <c r="CC597">
        <v>22.072935104370099</v>
      </c>
      <c r="CD597">
        <v>21.671199798583999</v>
      </c>
      <c r="CE597">
        <v>23.219263076782202</v>
      </c>
      <c r="CG597">
        <v>23.637989044189499</v>
      </c>
      <c r="CH597">
        <v>24.228612899780298</v>
      </c>
      <c r="CI597">
        <v>23.542505264282202</v>
      </c>
      <c r="CJ597">
        <v>23.2254238128662</v>
      </c>
      <c r="CK597">
        <v>23.1890468597412</v>
      </c>
      <c r="CL597">
        <v>24.641355514526399</v>
      </c>
      <c r="CM597">
        <v>23.766481399536101</v>
      </c>
      <c r="CN597">
        <v>23.018352508544901</v>
      </c>
      <c r="CO597">
        <v>23.417253494262699</v>
      </c>
      <c r="CP597">
        <v>22.072935104370099</v>
      </c>
      <c r="CQ597">
        <v>21.671199798583999</v>
      </c>
      <c r="CR597">
        <v>23.219263076782202</v>
      </c>
      <c r="CT597" t="s">
        <v>19000</v>
      </c>
      <c r="CU597" t="s">
        <v>6786</v>
      </c>
      <c r="CV597" t="s">
        <v>18510</v>
      </c>
      <c r="CW597" t="str">
        <f>CT597&amp;CU597&amp;CHAR(10)&amp;CV597</f>
        <v>&gt;A0A3Q7F7C5
MAALSMTWSCSPLTSSKFRRVNRYSGMAFASVKSTEGLGNLPKVVLTSPHGSEAELYLFGACVTSWKVDSKDLLFVRPDAVFNGQKPISGGIPHCFPQFGPGPIQQHGFGRNMNWSLVSSESVKEKPVVTVELRDGPYSRAMWDYSFHALYKITLDKKTLSTELTVKNTDNKPFSFTTALHTYFSASVTGASVNGLKGCKTLNKVPDPTNPVEGKEERDVVTFPGFVDCVYLDAPNELHLDNGLGDKISIKNTNWSDAVLWNPHLTMEQSYKDFVCVENAKIGTVQLEPEQSWTAVQHLTVA</v>
      </c>
    </row>
    <row r="598" spans="1:101" x14ac:dyDescent="0.25">
      <c r="A598" t="s">
        <v>1862</v>
      </c>
      <c r="B598" t="s">
        <v>19577</v>
      </c>
      <c r="C598" t="s">
        <v>7177</v>
      </c>
      <c r="D598" t="s">
        <v>14875</v>
      </c>
      <c r="E598" t="s">
        <v>14876</v>
      </c>
      <c r="F598" t="s">
        <v>11060</v>
      </c>
      <c r="G598">
        <v>2.5347881317138699</v>
      </c>
      <c r="H598">
        <v>2.7908124923706099</v>
      </c>
      <c r="I598">
        <v>2.94998359680176</v>
      </c>
      <c r="J598">
        <v>1.2996416091918901</v>
      </c>
      <c r="K598">
        <v>2.3130121231079102</v>
      </c>
      <c r="L598">
        <v>1.2000789642334</v>
      </c>
      <c r="M598">
        <v>8.8487625122070299E-2</v>
      </c>
      <c r="N598">
        <v>2.9730195999145499</v>
      </c>
      <c r="O598">
        <v>1.6573295593261701</v>
      </c>
      <c r="P598">
        <v>1.62419414520264</v>
      </c>
      <c r="Q598">
        <v>1.67268085479736</v>
      </c>
      <c r="R598">
        <v>1.7338514328002901</v>
      </c>
      <c r="S598">
        <v>1.9031566778818763</v>
      </c>
      <c r="T598">
        <v>594</v>
      </c>
      <c r="X598" s="16">
        <v>1.1542838414510128</v>
      </c>
      <c r="Z598">
        <v>0.39135988200589999</v>
      </c>
      <c r="AA598">
        <v>0.56475400015244104</v>
      </c>
      <c r="AB598">
        <v>0.27242439798484502</v>
      </c>
      <c r="AP598">
        <v>4</v>
      </c>
      <c r="AQ598">
        <v>3</v>
      </c>
      <c r="AR598">
        <v>3</v>
      </c>
      <c r="AS598">
        <v>27.4</v>
      </c>
      <c r="AT598">
        <v>22.4</v>
      </c>
      <c r="AU598">
        <v>22.4</v>
      </c>
      <c r="AV598">
        <v>24.17</v>
      </c>
      <c r="AW598">
        <v>0</v>
      </c>
      <c r="AX598">
        <v>18.085000000000001</v>
      </c>
      <c r="AY598">
        <v>1988700000</v>
      </c>
      <c r="AZ598">
        <v>46</v>
      </c>
      <c r="BA598" t="s">
        <v>1862</v>
      </c>
      <c r="BB598" t="s">
        <v>1862</v>
      </c>
      <c r="BC598" t="s">
        <v>1863</v>
      </c>
      <c r="BF598" s="34" t="s">
        <v>19011</v>
      </c>
      <c r="BG598">
        <v>0.74218899011611905</v>
      </c>
      <c r="BH598">
        <v>1.0430265665054299</v>
      </c>
      <c r="BI598">
        <v>1.23005819320679</v>
      </c>
      <c r="BJ598">
        <v>-0.70915126800537098</v>
      </c>
      <c r="BK598">
        <v>0.48159444332122803</v>
      </c>
      <c r="BL598">
        <v>-0.82614082098007202</v>
      </c>
      <c r="BM598">
        <v>-2.1322994232177699</v>
      </c>
      <c r="BN598">
        <v>1.2571262121200599</v>
      </c>
      <c r="BO598">
        <v>-0.28885543346405002</v>
      </c>
      <c r="BP598">
        <v>-0.327790707349777</v>
      </c>
      <c r="BQ598">
        <v>-0.270817130804062</v>
      </c>
      <c r="BR598">
        <v>-0.19893957674503299</v>
      </c>
      <c r="BT598">
        <v>24.636329650878899</v>
      </c>
      <c r="BU598">
        <v>25.2057189941406</v>
      </c>
      <c r="BV598">
        <v>24.540082931518601</v>
      </c>
      <c r="BW598">
        <v>22.837131500244102</v>
      </c>
      <c r="BX598">
        <v>23.338106155395501</v>
      </c>
      <c r="BY598">
        <v>23.283197402954102</v>
      </c>
      <c r="BZ598">
        <v>21.675773620605501</v>
      </c>
      <c r="CA598">
        <v>24.3813285827637</v>
      </c>
      <c r="CB598">
        <v>23.3029880523682</v>
      </c>
      <c r="CC598">
        <v>21.8124103546143</v>
      </c>
      <c r="CD598">
        <v>21.904664993286101</v>
      </c>
      <c r="CE598">
        <v>22.700727462768601</v>
      </c>
      <c r="CG598">
        <v>24.636329650878899</v>
      </c>
      <c r="CH598">
        <v>25.2057189941406</v>
      </c>
      <c r="CI598">
        <v>24.540082931518601</v>
      </c>
      <c r="CJ598">
        <v>22.837131500244102</v>
      </c>
      <c r="CK598">
        <v>23.338106155395501</v>
      </c>
      <c r="CL598">
        <v>23.283197402954102</v>
      </c>
      <c r="CM598">
        <v>21.675773620605501</v>
      </c>
      <c r="CN598">
        <v>24.3813285827637</v>
      </c>
      <c r="CO598">
        <v>23.3029880523682</v>
      </c>
      <c r="CP598">
        <v>21.8124103546143</v>
      </c>
      <c r="CQ598">
        <v>21.904664993286101</v>
      </c>
      <c r="CR598">
        <v>22.700727462768601</v>
      </c>
      <c r="CT598" t="s">
        <v>19000</v>
      </c>
      <c r="CU598" t="s">
        <v>1862</v>
      </c>
      <c r="CV598" t="s">
        <v>17816</v>
      </c>
      <c r="CW598" t="str">
        <f>CT598&amp;CU598&amp;CHAR(10)&amp;CV598</f>
        <v>&gt;A0A3Q7FVH0
MGGGTWDRETVVRALRAAFNNPERAVEYLYSGIPEAAEVPPVGGSPPSVQAGNQPAQPQPAAQPAPVPAGGPNADPLNLFPQGLPSVGSNTAGANTLDFLRNSQQFQALRAMVQANPQILQPMLQELGKQNPHLMRLIQEHQADFLRLINEPVEGGEGNNVLGQLAAAMPQAISVTPEEREAIERLEQMGFDHDLVLEVFFACNKNEELAANYLLDHIHEFEE</v>
      </c>
    </row>
    <row r="599" spans="1:101" x14ac:dyDescent="0.25">
      <c r="A599" t="s">
        <v>3983</v>
      </c>
      <c r="B599" t="s">
        <v>19578</v>
      </c>
      <c r="C599" t="s">
        <v>5937</v>
      </c>
      <c r="D599" t="s">
        <v>14672</v>
      </c>
      <c r="E599" t="s">
        <v>14673</v>
      </c>
      <c r="F599" t="s">
        <v>11061</v>
      </c>
      <c r="G599">
        <v>2.5086631774902299</v>
      </c>
      <c r="H599">
        <v>0.73993015289306596</v>
      </c>
      <c r="I599">
        <v>3.2205867767334002</v>
      </c>
      <c r="J599">
        <v>1.57881832122803</v>
      </c>
      <c r="K599">
        <v>1.9055547714233401</v>
      </c>
      <c r="L599">
        <v>1.5072326660156301</v>
      </c>
      <c r="M599">
        <v>1.1293525695800799</v>
      </c>
      <c r="N599">
        <v>0.90238094329833995</v>
      </c>
      <c r="O599">
        <v>2.3520851135253902</v>
      </c>
      <c r="P599">
        <v>2.3578729629516602</v>
      </c>
      <c r="Q599">
        <v>3.3723497390747101</v>
      </c>
      <c r="R599">
        <v>1.21744060516357</v>
      </c>
      <c r="S599">
        <v>1.8993556499481208</v>
      </c>
      <c r="T599">
        <v>595</v>
      </c>
      <c r="X599" s="16">
        <v>0.49252478281656509</v>
      </c>
      <c r="Z599">
        <v>0.73783089277279201</v>
      </c>
      <c r="AA599">
        <v>0.184961467407143</v>
      </c>
      <c r="AB599">
        <v>0.65318850394827577</v>
      </c>
      <c r="AP599">
        <v>7</v>
      </c>
      <c r="AQ599">
        <v>6</v>
      </c>
      <c r="AR599">
        <v>6</v>
      </c>
      <c r="AS599">
        <v>57.3</v>
      </c>
      <c r="AT599">
        <v>57.3</v>
      </c>
      <c r="AU599">
        <v>57.3</v>
      </c>
      <c r="AV599">
        <v>11.416</v>
      </c>
      <c r="AW599">
        <v>0</v>
      </c>
      <c r="AX599">
        <v>47.116</v>
      </c>
      <c r="AY599">
        <v>2070700000</v>
      </c>
      <c r="AZ599">
        <v>32</v>
      </c>
      <c r="BA599" t="s">
        <v>3983</v>
      </c>
      <c r="BB599" t="s">
        <v>3983</v>
      </c>
      <c r="BC599" t="s">
        <v>3984</v>
      </c>
      <c r="BF599" s="34" t="s">
        <v>19011</v>
      </c>
      <c r="BG599">
        <v>0.69915354251861594</v>
      </c>
      <c r="BH599">
        <v>-1.33038973808289</v>
      </c>
      <c r="BI599">
        <v>1.5160545110702499</v>
      </c>
      <c r="BJ599">
        <v>-0.36780247092246998</v>
      </c>
      <c r="BK599">
        <v>7.1132187731564002E-3</v>
      </c>
      <c r="BL599">
        <v>-0.44994387030601501</v>
      </c>
      <c r="BM599">
        <v>-0.88354462385177601</v>
      </c>
      <c r="BN599">
        <v>-1.1439845561981199</v>
      </c>
      <c r="BO599">
        <v>0.51948714256286599</v>
      </c>
      <c r="BP599">
        <v>0.52612841129303001</v>
      </c>
      <c r="BQ599">
        <v>1.69019591808319</v>
      </c>
      <c r="BR599">
        <v>-0.78246748447418202</v>
      </c>
      <c r="BT599">
        <v>24.610204696655298</v>
      </c>
      <c r="BU599">
        <v>23.1548366546631</v>
      </c>
      <c r="BV599">
        <v>24.810686111450199</v>
      </c>
      <c r="BW599">
        <v>23.116308212280298</v>
      </c>
      <c r="BX599">
        <v>22.930648803710898</v>
      </c>
      <c r="BY599">
        <v>23.5903511047363</v>
      </c>
      <c r="BZ599">
        <v>22.716638565063501</v>
      </c>
      <c r="CA599">
        <v>22.3106899261475</v>
      </c>
      <c r="CB599">
        <v>23.997743606567401</v>
      </c>
      <c r="CC599">
        <v>22.546089172363299</v>
      </c>
      <c r="CD599">
        <v>23.604333877563501</v>
      </c>
      <c r="CE599">
        <v>22.1843166351318</v>
      </c>
      <c r="CG599">
        <v>24.610204696655298</v>
      </c>
      <c r="CH599">
        <v>23.1548366546631</v>
      </c>
      <c r="CI599">
        <v>24.810686111450199</v>
      </c>
      <c r="CJ599">
        <v>23.116308212280298</v>
      </c>
      <c r="CK599">
        <v>22.930648803710898</v>
      </c>
      <c r="CL599">
        <v>23.5903511047363</v>
      </c>
      <c r="CM599">
        <v>22.716638565063501</v>
      </c>
      <c r="CN599">
        <v>22.3106899261475</v>
      </c>
      <c r="CO599">
        <v>23.997743606567401</v>
      </c>
      <c r="CP599">
        <v>22.546089172363299</v>
      </c>
      <c r="CQ599">
        <v>23.604333877563501</v>
      </c>
      <c r="CR599">
        <v>22.1843166351318</v>
      </c>
      <c r="CT599" t="s">
        <v>19000</v>
      </c>
      <c r="CU599" t="s">
        <v>3983</v>
      </c>
      <c r="CV599" t="s">
        <v>18565</v>
      </c>
      <c r="CW599" t="str">
        <f>CT599&amp;CU599&amp;CHAR(10)&amp;CV599</f>
        <v>&gt;A0A3Q7HZ96
MGGKIGWFVVLCMLIAHGEALSCGQVTKLLFPCLAYLRDKGGIGSCCSGVSSLANAAKSTLARKAACTCLKSAAATITGINYRKAADLPSVCKVNIPYKISPSTDCSKVR</v>
      </c>
    </row>
    <row r="600" spans="1:101" x14ac:dyDescent="0.25">
      <c r="A600" t="s">
        <v>6852</v>
      </c>
      <c r="B600" t="s">
        <v>19579</v>
      </c>
      <c r="C600" t="s">
        <v>7530</v>
      </c>
      <c r="D600" t="s">
        <v>15168</v>
      </c>
      <c r="E600" t="s">
        <v>15130</v>
      </c>
      <c r="F600" t="s">
        <v>11062</v>
      </c>
      <c r="G600">
        <v>1.2782669067382799</v>
      </c>
      <c r="H600">
        <v>2.2550516128539999</v>
      </c>
      <c r="I600">
        <v>1.8775215148925799</v>
      </c>
      <c r="J600">
        <v>2.1426477432250999</v>
      </c>
      <c r="K600">
        <v>2.13732242584229</v>
      </c>
      <c r="L600">
        <v>1.8814334869384799</v>
      </c>
      <c r="M600">
        <v>1.365478515625</v>
      </c>
      <c r="N600">
        <v>1.81231212615967</v>
      </c>
      <c r="O600">
        <v>1.9737548828125</v>
      </c>
      <c r="P600">
        <v>2.2045660018920898</v>
      </c>
      <c r="Q600">
        <v>2.4198846817016602</v>
      </c>
      <c r="R600">
        <v>1.4199743270873999</v>
      </c>
      <c r="S600">
        <v>1.8973511854807539</v>
      </c>
      <c r="T600">
        <v>596</v>
      </c>
      <c r="X600" s="16">
        <v>-0.25018787384033669</v>
      </c>
      <c r="Z600">
        <v>0.772372135655362</v>
      </c>
      <c r="AA600">
        <v>0.15798435041739201</v>
      </c>
      <c r="AB600">
        <v>0.69504936289077268</v>
      </c>
      <c r="AP600">
        <v>14</v>
      </c>
      <c r="AQ600">
        <v>14</v>
      </c>
      <c r="AR600">
        <v>10</v>
      </c>
      <c r="AS600">
        <v>41.9</v>
      </c>
      <c r="AT600">
        <v>41.9</v>
      </c>
      <c r="AU600">
        <v>34.5</v>
      </c>
      <c r="AV600">
        <v>43.203000000000003</v>
      </c>
      <c r="AW600">
        <v>0</v>
      </c>
      <c r="AX600">
        <v>58.18</v>
      </c>
      <c r="AY600">
        <v>4063800000</v>
      </c>
      <c r="AZ600">
        <v>118</v>
      </c>
      <c r="BA600" t="s">
        <v>2292</v>
      </c>
      <c r="BB600" t="s">
        <v>2292</v>
      </c>
      <c r="BC600" t="s">
        <v>2293</v>
      </c>
      <c r="BE600" t="s">
        <v>2294</v>
      </c>
      <c r="BF600" s="34" t="s">
        <v>19011</v>
      </c>
      <c r="BG600">
        <v>-1.6649365425109901</v>
      </c>
      <c r="BH600">
        <v>0.96198296546936002</v>
      </c>
      <c r="BI600">
        <v>-5.3328998386859901E-2</v>
      </c>
      <c r="BJ600">
        <v>0.65968918800354004</v>
      </c>
      <c r="BK600">
        <v>0.64536750316619895</v>
      </c>
      <c r="BL600">
        <v>-4.2808320373296703E-2</v>
      </c>
      <c r="BM600">
        <v>-1.4303936958312999</v>
      </c>
      <c r="BN600">
        <v>-0.22870010137558</v>
      </c>
      <c r="BO600">
        <v>0.20547656714916199</v>
      </c>
      <c r="BP600">
        <v>0.82620930671691895</v>
      </c>
      <c r="BQ600">
        <v>1.4052773714065601</v>
      </c>
      <c r="BR600">
        <v>-1.2838351726532</v>
      </c>
      <c r="BT600">
        <v>23.379808425903299</v>
      </c>
      <c r="BU600">
        <v>24.669958114623999</v>
      </c>
      <c r="BV600">
        <v>23.4676208496094</v>
      </c>
      <c r="BW600">
        <v>23.680137634277301</v>
      </c>
      <c r="BX600">
        <v>23.162416458129901</v>
      </c>
      <c r="BY600">
        <v>23.964551925659201</v>
      </c>
      <c r="BZ600">
        <v>22.952764511108398</v>
      </c>
      <c r="CA600">
        <v>23.2206211090088</v>
      </c>
      <c r="CB600">
        <v>23.619413375854499</v>
      </c>
      <c r="CC600">
        <v>22.3927822113037</v>
      </c>
      <c r="CD600">
        <v>22.651868820190401</v>
      </c>
      <c r="CE600">
        <v>22.3868503570557</v>
      </c>
      <c r="CG600">
        <v>23.379808425903299</v>
      </c>
      <c r="CH600">
        <v>24.669958114623999</v>
      </c>
      <c r="CI600">
        <v>23.4676208496094</v>
      </c>
      <c r="CJ600">
        <v>23.680137634277301</v>
      </c>
      <c r="CK600">
        <v>23.162416458129901</v>
      </c>
      <c r="CL600">
        <v>23.964551925659201</v>
      </c>
      <c r="CM600">
        <v>22.952764511108398</v>
      </c>
      <c r="CN600">
        <v>23.2206211090088</v>
      </c>
      <c r="CO600">
        <v>23.619413375854499</v>
      </c>
      <c r="CP600">
        <v>22.3927822113037</v>
      </c>
      <c r="CQ600">
        <v>22.651868820190401</v>
      </c>
      <c r="CR600">
        <v>22.3868503570557</v>
      </c>
      <c r="CT600" t="s">
        <v>19000</v>
      </c>
      <c r="CU600" t="s">
        <v>6852</v>
      </c>
      <c r="CV600" t="s">
        <v>18629</v>
      </c>
      <c r="CW600" t="str">
        <f>CT600&amp;CU600&amp;CHAR(10)&amp;CV600</f>
        <v>&gt;A0A3Q7GC36
MALSTSRAINHIMKPLSAAVCATRRLSSDSTATITVETSLPFTSHNVDPPSRSVETSPMELMTFFKDMTEMRRMEIAADSLYKAKLIRGFCHLYDGQEAVAVGMEAAITKKDCIITAYRDHCIFLGRGGTLVESFAELMGRRDGCSRGKGGSMHFYKKESGFYGGHGIVGAQVPLGIGLAFAQKYKKEDYVTFAMYGDGAANQGQLFEALNMAALWDLPAILVCENNHYGMGTAEWRAAKSPAYYKRGDYVPGLRVDGMDVFAVKQACAFAKQHALKNGPIILEMDTYRYHGHSMSDPGSTYRTRDEISGVRQERDPVERIRSLILAHNIATEAELKDIEKENRKVVDEAIAKAKESPMPDPSELFTNVYVKGFGVEAYGADRKELRATLP</v>
      </c>
    </row>
    <row r="601" spans="1:101" x14ac:dyDescent="0.25">
      <c r="A601" t="s">
        <v>6870</v>
      </c>
      <c r="B601" t="s">
        <v>19580</v>
      </c>
      <c r="C601" t="s">
        <v>7564</v>
      </c>
      <c r="D601" t="s">
        <v>14747</v>
      </c>
      <c r="E601" t="s">
        <v>14748</v>
      </c>
      <c r="F601" t="s">
        <v>11063</v>
      </c>
      <c r="G601">
        <v>1.7971038818359399</v>
      </c>
      <c r="H601">
        <v>1.56437587738037</v>
      </c>
      <c r="I601">
        <v>1.7018337249755899</v>
      </c>
      <c r="J601">
        <v>2.1879739761352499</v>
      </c>
      <c r="K601">
        <v>1.6638822555542001</v>
      </c>
      <c r="L601">
        <v>1.93191909790039</v>
      </c>
      <c r="M601">
        <v>2.0219039916992201</v>
      </c>
      <c r="N601">
        <v>1.75061511993408</v>
      </c>
      <c r="O601">
        <v>1.5154666900634799</v>
      </c>
      <c r="P601">
        <v>2.4472284317016602</v>
      </c>
      <c r="Q601">
        <v>2.2824048995971702</v>
      </c>
      <c r="R601">
        <v>1.8711977005004901</v>
      </c>
      <c r="S601">
        <v>1.8946588039398204</v>
      </c>
      <c r="T601">
        <v>597</v>
      </c>
      <c r="U601" t="s">
        <v>10437</v>
      </c>
      <c r="X601" s="16">
        <v>-0.24015394846598026</v>
      </c>
      <c r="Z601">
        <v>0.25779825653798299</v>
      </c>
      <c r="AA601">
        <v>0.91638611428710104</v>
      </c>
      <c r="AB601">
        <v>0.12123105531652315</v>
      </c>
      <c r="AP601">
        <v>9</v>
      </c>
      <c r="AQ601">
        <v>5</v>
      </c>
      <c r="AR601">
        <v>5</v>
      </c>
      <c r="AS601">
        <v>44</v>
      </c>
      <c r="AT601">
        <v>20.8</v>
      </c>
      <c r="AU601">
        <v>20.8</v>
      </c>
      <c r="AV601">
        <v>17.370999999999999</v>
      </c>
      <c r="AW601">
        <v>0</v>
      </c>
      <c r="AX601">
        <v>121.67</v>
      </c>
      <c r="AY601">
        <v>2246700000</v>
      </c>
      <c r="AZ601">
        <v>44</v>
      </c>
      <c r="BA601" t="s">
        <v>2592</v>
      </c>
      <c r="BB601" t="s">
        <v>2592</v>
      </c>
      <c r="BC601" t="s">
        <v>2593</v>
      </c>
      <c r="BE601" t="s">
        <v>2594</v>
      </c>
      <c r="BF601" s="34" t="s">
        <v>19011</v>
      </c>
      <c r="BG601">
        <v>-0.33489325642585799</v>
      </c>
      <c r="BH601">
        <v>-1.13381803035736</v>
      </c>
      <c r="BI601">
        <v>-0.66194319725036599</v>
      </c>
      <c r="BJ601">
        <v>1.00691258907318</v>
      </c>
      <c r="BK601">
        <v>-0.79222565889358498</v>
      </c>
      <c r="BL601">
        <v>0.12790970504283899</v>
      </c>
      <c r="BM601">
        <v>0.436816036701202</v>
      </c>
      <c r="BN601">
        <v>-0.49448308348655701</v>
      </c>
      <c r="BO601">
        <v>-1.3017168045043901</v>
      </c>
      <c r="BP601">
        <v>1.8968991041183501</v>
      </c>
      <c r="BQ601">
        <v>1.33108150959015</v>
      </c>
      <c r="BR601">
        <v>-8.0538891255855602E-2</v>
      </c>
      <c r="BT601">
        <v>23.898645401001001</v>
      </c>
      <c r="BU601">
        <v>23.979282379150401</v>
      </c>
      <c r="BV601">
        <v>23.291933059692401</v>
      </c>
      <c r="BW601">
        <v>23.7254638671875</v>
      </c>
      <c r="BX601">
        <v>22.6889762878418</v>
      </c>
      <c r="BY601">
        <v>24.015037536621101</v>
      </c>
      <c r="BZ601">
        <v>23.609189987182599</v>
      </c>
      <c r="CA601">
        <v>23.1589241027832</v>
      </c>
      <c r="CB601">
        <v>23.161125183105501</v>
      </c>
      <c r="CC601">
        <v>22.635444641113299</v>
      </c>
      <c r="CD601">
        <v>22.514389038085898</v>
      </c>
      <c r="CE601">
        <v>22.8380737304688</v>
      </c>
      <c r="CG601">
        <v>23.898645401001001</v>
      </c>
      <c r="CH601">
        <v>23.979282379150401</v>
      </c>
      <c r="CI601">
        <v>23.291933059692401</v>
      </c>
      <c r="CJ601">
        <v>23.7254638671875</v>
      </c>
      <c r="CK601">
        <v>22.6889762878418</v>
      </c>
      <c r="CL601">
        <v>24.015037536621101</v>
      </c>
      <c r="CM601">
        <v>23.609189987182599</v>
      </c>
      <c r="CN601">
        <v>23.1589241027832</v>
      </c>
      <c r="CO601">
        <v>23.161125183105501</v>
      </c>
      <c r="CP601">
        <v>22.635444641113299</v>
      </c>
      <c r="CQ601">
        <v>22.514389038085898</v>
      </c>
      <c r="CR601">
        <v>22.8380737304688</v>
      </c>
      <c r="CT601" t="s">
        <v>19000</v>
      </c>
      <c r="CU601" t="s">
        <v>6870</v>
      </c>
      <c r="CV601" t="s">
        <v>17266</v>
      </c>
      <c r="CW601" t="str">
        <f>CT601&amp;CU601&amp;CHAR(10)&amp;CV601</f>
        <v>&gt;Q9AXQ4
MSDEEHQFESKADAGASKTYPQQAGTIRKNGYIVIKGRPCKVVEVSTSKTGKHGHAKCHFVAIDIFTGKKLEDIVPSSHNCDVPHVNRTDYQLIDISEDGFVSLLTDNGNTKDDLRLPTDENLLSLIKDGFAEGKDLVVSVMSAMGEEQINALKDIGPK</v>
      </c>
    </row>
    <row r="602" spans="1:101" x14ac:dyDescent="0.25">
      <c r="A602" t="s">
        <v>1026</v>
      </c>
      <c r="B602" t="s">
        <v>19581</v>
      </c>
      <c r="C602" t="s">
        <v>7314</v>
      </c>
      <c r="D602">
        <v>0</v>
      </c>
      <c r="E602">
        <v>0</v>
      </c>
      <c r="F602" t="s">
        <v>11064</v>
      </c>
      <c r="G602">
        <v>3.9173202514648402</v>
      </c>
      <c r="H602">
        <v>0.623110771179199</v>
      </c>
      <c r="I602">
        <v>2.0938873291015601E-2</v>
      </c>
      <c r="J602">
        <v>3.0126104354858398</v>
      </c>
      <c r="K602">
        <v>1.7270822525024401</v>
      </c>
      <c r="L602">
        <v>1.62297439575195</v>
      </c>
      <c r="M602">
        <v>2.7191829681396502</v>
      </c>
      <c r="N602">
        <v>1.71684169769287</v>
      </c>
      <c r="O602">
        <v>1.51926040649414</v>
      </c>
      <c r="P602">
        <v>2.0060262680053702</v>
      </c>
      <c r="Q602">
        <v>2.29837894439697</v>
      </c>
      <c r="R602">
        <v>1.5302648544311499</v>
      </c>
      <c r="S602">
        <v>1.8928326765696193</v>
      </c>
      <c r="T602">
        <v>598</v>
      </c>
      <c r="X602" s="16">
        <v>-0.60043239593505815</v>
      </c>
      <c r="Z602">
        <v>0.94621759999999999</v>
      </c>
      <c r="AA602">
        <v>3.1561730202047902E-2</v>
      </c>
      <c r="AB602">
        <v>0.92990432964833136</v>
      </c>
      <c r="AP602">
        <v>11</v>
      </c>
      <c r="AQ602">
        <v>11</v>
      </c>
      <c r="AR602">
        <v>11</v>
      </c>
      <c r="AS602">
        <v>31.2</v>
      </c>
      <c r="AT602">
        <v>31.2</v>
      </c>
      <c r="AU602">
        <v>31.2</v>
      </c>
      <c r="AV602">
        <v>39.313000000000002</v>
      </c>
      <c r="AW602">
        <v>0</v>
      </c>
      <c r="AX602">
        <v>120.36</v>
      </c>
      <c r="AY602">
        <v>3170700000</v>
      </c>
      <c r="AZ602">
        <v>55</v>
      </c>
      <c r="BA602" t="s">
        <v>1026</v>
      </c>
      <c r="BB602" t="s">
        <v>1026</v>
      </c>
      <c r="BC602" t="s">
        <v>1027</v>
      </c>
      <c r="BF602" s="34" t="s">
        <v>19011</v>
      </c>
      <c r="BG602">
        <v>1.9603924751281701</v>
      </c>
      <c r="BH602">
        <v>-1.2295227050781301</v>
      </c>
      <c r="BI602">
        <v>-1.8126298189163199</v>
      </c>
      <c r="BJ602">
        <v>1.0843256711959799</v>
      </c>
      <c r="BK602">
        <v>-0.16050277650356301</v>
      </c>
      <c r="BL602">
        <v>-0.26131460070610002</v>
      </c>
      <c r="BM602">
        <v>0.80018812417983998</v>
      </c>
      <c r="BN602">
        <v>-0.170419126749039</v>
      </c>
      <c r="BO602">
        <v>-0.36174499988555903</v>
      </c>
      <c r="BP602">
        <v>0.109609894454479</v>
      </c>
      <c r="BQ602">
        <v>0.39270672202110302</v>
      </c>
      <c r="BR602">
        <v>-0.35108897089958202</v>
      </c>
      <c r="BT602">
        <v>26.018861770629901</v>
      </c>
      <c r="BU602">
        <v>23.038017272949201</v>
      </c>
      <c r="BV602">
        <v>21.611038208007798</v>
      </c>
      <c r="BW602">
        <v>24.5501003265381</v>
      </c>
      <c r="BX602">
        <v>22.75217628479</v>
      </c>
      <c r="BY602">
        <v>23.706092834472699</v>
      </c>
      <c r="BZ602">
        <v>24.306468963623001</v>
      </c>
      <c r="CA602">
        <v>23.125150680541999</v>
      </c>
      <c r="CB602">
        <v>23.164918899536101</v>
      </c>
      <c r="CC602">
        <v>22.194242477416999</v>
      </c>
      <c r="CD602">
        <v>22.5303630828857</v>
      </c>
      <c r="CE602">
        <v>22.4971408843994</v>
      </c>
      <c r="CG602">
        <v>26.018861770629901</v>
      </c>
      <c r="CH602">
        <v>23.038017272949201</v>
      </c>
      <c r="CI602">
        <v>21.611038208007798</v>
      </c>
      <c r="CJ602">
        <v>24.5501003265381</v>
      </c>
      <c r="CK602">
        <v>22.75217628479</v>
      </c>
      <c r="CL602">
        <v>23.706092834472699</v>
      </c>
      <c r="CM602">
        <v>24.306468963623001</v>
      </c>
      <c r="CN602">
        <v>23.125150680541999</v>
      </c>
      <c r="CO602">
        <v>23.164918899536101</v>
      </c>
      <c r="CP602">
        <v>22.194242477416999</v>
      </c>
      <c r="CQ602">
        <v>22.5303630828857</v>
      </c>
      <c r="CR602">
        <v>22.4971408843994</v>
      </c>
      <c r="CT602" t="s">
        <v>19000</v>
      </c>
      <c r="CU602" t="s">
        <v>1026</v>
      </c>
      <c r="CV602" t="s">
        <v>18943</v>
      </c>
      <c r="CW602" t="str">
        <f>CT602&amp;CU602&amp;CHAR(10)&amp;CV602</f>
        <v>&gt;A0A3Q7F2I5
MSLTGVTLLVTLMVVAAVTLPANACLPADQAALMDIKAALKEPYLGIFNTWTGSNCCQGWHGVSCDPTTQRVADIVLRGESEDPIYEKAGRSGYMTGSLSPSLCKLDKLTTLIVADWKDISGEIPACVTSLPDLRILELIGNKITGQIPENIGQLSKLTVLNLADNKICGSIPASIVNLGKLKHLELSNNQLTGEIPSDIGKLGMMSRALLNKNKLTGSIPNSITQLRRLADLDLSMNQITGSLPAQLGSMPVLSTLNLDSNQITSSIPTNLLSSSGLNILNLSRNLLEGELPDVFCTKTYFTHLDLSYNNLRGSIPKSLSSAKFIGHLDLSHNHLCGSIPNGSPFDHLEASSFSNNDCLCGSPLRTC</v>
      </c>
    </row>
    <row r="603" spans="1:101" x14ac:dyDescent="0.25">
      <c r="A603" t="s">
        <v>3137</v>
      </c>
      <c r="B603" t="s">
        <v>19582</v>
      </c>
      <c r="C603" t="s">
        <v>7542</v>
      </c>
      <c r="D603" t="s">
        <v>14903</v>
      </c>
      <c r="E603" t="s">
        <v>14723</v>
      </c>
      <c r="F603" t="s">
        <v>11065</v>
      </c>
      <c r="G603">
        <v>2.0885467529296902</v>
      </c>
      <c r="H603">
        <v>1.50434589385986</v>
      </c>
      <c r="I603">
        <v>1.7934055328369101</v>
      </c>
      <c r="J603">
        <v>2.50268650054932</v>
      </c>
      <c r="K603">
        <v>1.7498750686645499</v>
      </c>
      <c r="L603">
        <v>2.1562423706054701</v>
      </c>
      <c r="M603">
        <v>1.65226554870605</v>
      </c>
      <c r="N603">
        <v>1.7487039566039999</v>
      </c>
      <c r="O603">
        <v>1.80242919921875</v>
      </c>
      <c r="P603">
        <v>1.6928129196167001</v>
      </c>
      <c r="Q603">
        <v>2.0467672348022501</v>
      </c>
      <c r="R603">
        <v>1.9159631729126001</v>
      </c>
      <c r="S603">
        <v>1.8878370126088457</v>
      </c>
      <c r="T603">
        <v>599</v>
      </c>
      <c r="X603" s="16">
        <v>-0.34083525339762644</v>
      </c>
      <c r="Z603">
        <v>0.426518005540166</v>
      </c>
      <c r="AA603">
        <v>0.51146666083761505</v>
      </c>
      <c r="AB603">
        <v>0.30798767630428642</v>
      </c>
      <c r="AP603">
        <v>7</v>
      </c>
      <c r="AQ603">
        <v>7</v>
      </c>
      <c r="AR603">
        <v>7</v>
      </c>
      <c r="AS603">
        <v>41.5</v>
      </c>
      <c r="AT603">
        <v>41.5</v>
      </c>
      <c r="AU603">
        <v>41.5</v>
      </c>
      <c r="AV603">
        <v>25.341000000000001</v>
      </c>
      <c r="AW603">
        <v>0</v>
      </c>
      <c r="AX603">
        <v>96.100999999999999</v>
      </c>
      <c r="AY603">
        <v>1937100000</v>
      </c>
      <c r="AZ603">
        <v>72</v>
      </c>
      <c r="BA603" t="s">
        <v>3137</v>
      </c>
      <c r="BB603" t="s">
        <v>3137</v>
      </c>
      <c r="BC603" t="s">
        <v>3138</v>
      </c>
      <c r="BF603" s="34" t="s">
        <v>19011</v>
      </c>
      <c r="BG603">
        <v>0.73890799283981301</v>
      </c>
      <c r="BH603">
        <v>-1.4118132591247601</v>
      </c>
      <c r="BI603">
        <v>-0.34764719009399397</v>
      </c>
      <c r="BJ603">
        <v>2.2635533809661901</v>
      </c>
      <c r="BK603">
        <v>-0.50790351629257202</v>
      </c>
      <c r="BL603">
        <v>0.98812776803970304</v>
      </c>
      <c r="BM603">
        <v>-0.86725062131881703</v>
      </c>
      <c r="BN603">
        <v>-0.51221495866775502</v>
      </c>
      <c r="BO603">
        <v>-0.314426779747009</v>
      </c>
      <c r="BP603">
        <v>-0.71797645092010498</v>
      </c>
      <c r="BQ603">
        <v>0.58509773015975997</v>
      </c>
      <c r="BR603">
        <v>0.103545777499676</v>
      </c>
      <c r="BT603">
        <v>24.190088272094702</v>
      </c>
      <c r="BU603">
        <v>23.919252395629901</v>
      </c>
      <c r="BV603">
        <v>23.3835048675537</v>
      </c>
      <c r="BW603">
        <v>24.040176391601602</v>
      </c>
      <c r="BX603">
        <v>22.774969100952099</v>
      </c>
      <c r="BY603">
        <v>24.2393608093262</v>
      </c>
      <c r="BZ603">
        <v>23.239551544189499</v>
      </c>
      <c r="CA603">
        <v>23.1570129394531</v>
      </c>
      <c r="CB603">
        <v>23.4480876922607</v>
      </c>
      <c r="CC603">
        <v>21.881029129028299</v>
      </c>
      <c r="CD603">
        <v>22.278751373291001</v>
      </c>
      <c r="CE603">
        <v>22.882839202880898</v>
      </c>
      <c r="CG603">
        <v>24.190088272094702</v>
      </c>
      <c r="CH603">
        <v>23.919252395629901</v>
      </c>
      <c r="CI603">
        <v>23.3835048675537</v>
      </c>
      <c r="CJ603">
        <v>24.040176391601602</v>
      </c>
      <c r="CK603">
        <v>22.774969100952099</v>
      </c>
      <c r="CL603">
        <v>24.2393608093262</v>
      </c>
      <c r="CM603">
        <v>23.239551544189499</v>
      </c>
      <c r="CN603">
        <v>23.1570129394531</v>
      </c>
      <c r="CO603">
        <v>23.4480876922607</v>
      </c>
      <c r="CP603">
        <v>21.881029129028299</v>
      </c>
      <c r="CQ603">
        <v>22.278751373291001</v>
      </c>
      <c r="CR603">
        <v>22.882839202880898</v>
      </c>
      <c r="CT603" t="s">
        <v>19000</v>
      </c>
      <c r="CU603" t="s">
        <v>3137</v>
      </c>
      <c r="CV603" t="s">
        <v>17906</v>
      </c>
      <c r="CW603" t="str">
        <f>CT603&amp;CU603&amp;CHAR(10)&amp;CV603</f>
        <v>&gt;A0A3Q7H5A6
MDKSSLDVEQPHSMGTTIIGVTYNGGVVLGADSRTSTGMYVANRASDKITQLTDNVYVCRSGSAADSQVVSDYVRYFLHQHTIQLGQPATVKVAASLIRQISYNNKAMLQTGMIVGGWDKYEGGKIYGVPLGGTLLEQPFAIGGSGSSYLYGFFDQAWREGMSHEEAEKLVVTAVSLAIARDGASGGVVRTITINKDGVKRKFYPGDTLPLWHEEIESVNSLLDIVPAASPDPMVS</v>
      </c>
    </row>
    <row r="604" spans="1:101" x14ac:dyDescent="0.25">
      <c r="A604" t="s">
        <v>2759</v>
      </c>
      <c r="B604" t="s">
        <v>19583</v>
      </c>
      <c r="C604" t="s">
        <v>7177</v>
      </c>
      <c r="D604" t="s">
        <v>15169</v>
      </c>
      <c r="E604" t="s">
        <v>14771</v>
      </c>
      <c r="F604" t="s">
        <v>11066</v>
      </c>
      <c r="G604">
        <v>1.45938301086426</v>
      </c>
      <c r="H604">
        <v>1.7631464004516599</v>
      </c>
      <c r="I604">
        <v>1.8425254821777299</v>
      </c>
      <c r="J604">
        <v>2.3022184371948198</v>
      </c>
      <c r="K604">
        <v>2.4282789230346702</v>
      </c>
      <c r="L604">
        <v>1.9486713409423799</v>
      </c>
      <c r="M604">
        <v>1.12228012084961</v>
      </c>
      <c r="N604">
        <v>1.1970186233520499</v>
      </c>
      <c r="O604">
        <v>1.91573333740234</v>
      </c>
      <c r="P604">
        <v>2.5292997360229501</v>
      </c>
      <c r="Q604">
        <v>1.94641780853271</v>
      </c>
      <c r="R604">
        <v>1.9924840927123999</v>
      </c>
      <c r="S604">
        <v>1.870621442794798</v>
      </c>
      <c r="T604">
        <v>600</v>
      </c>
      <c r="X604" s="16">
        <v>-0.53803793589274029</v>
      </c>
      <c r="Z604">
        <v>0.16425136612021901</v>
      </c>
      <c r="AA604">
        <v>1.40862260957783</v>
      </c>
      <c r="AB604">
        <v>3.9028098322121216E-2</v>
      </c>
      <c r="AP604">
        <v>2</v>
      </c>
      <c r="AQ604">
        <v>2</v>
      </c>
      <c r="AR604">
        <v>2</v>
      </c>
      <c r="AS604">
        <v>18.8</v>
      </c>
      <c r="AT604">
        <v>18.8</v>
      </c>
      <c r="AU604">
        <v>18.8</v>
      </c>
      <c r="AV604">
        <v>12.701000000000001</v>
      </c>
      <c r="AW604">
        <v>1.0533999999999999E-3</v>
      </c>
      <c r="AX604">
        <v>4.3403</v>
      </c>
      <c r="AY604">
        <v>1368300000</v>
      </c>
      <c r="AZ604">
        <v>27</v>
      </c>
      <c r="BA604" t="s">
        <v>2759</v>
      </c>
      <c r="BB604" t="s">
        <v>2759</v>
      </c>
      <c r="BC604" t="s">
        <v>2760</v>
      </c>
      <c r="BF604" s="34" t="s">
        <v>19011</v>
      </c>
      <c r="BG604">
        <v>-0.92909759283065796</v>
      </c>
      <c r="BH604">
        <v>-0.24281486868858301</v>
      </c>
      <c r="BI604">
        <v>-6.34762868285179E-2</v>
      </c>
      <c r="BJ604">
        <v>0.97509306669235196</v>
      </c>
      <c r="BK604">
        <v>1.2598973512649501</v>
      </c>
      <c r="BL604">
        <v>0.17633558809757199</v>
      </c>
      <c r="BM604">
        <v>-1.6907031536102299</v>
      </c>
      <c r="BN604">
        <v>-1.5218489170074501</v>
      </c>
      <c r="BO604">
        <v>0.10191983729600899</v>
      </c>
      <c r="BP604">
        <v>1.48813045024872</v>
      </c>
      <c r="BQ604">
        <v>0.17124426364898701</v>
      </c>
      <c r="BR604">
        <v>0.27532032132148698</v>
      </c>
      <c r="BT604">
        <v>23.5609245300293</v>
      </c>
      <c r="BU604">
        <v>24.178052902221701</v>
      </c>
      <c r="BV604">
        <v>23.432624816894499</v>
      </c>
      <c r="BW604">
        <v>23.839708328247099</v>
      </c>
      <c r="BX604">
        <v>23.453372955322301</v>
      </c>
      <c r="BY604">
        <v>24.0317897796631</v>
      </c>
      <c r="BZ604">
        <v>22.709566116333001</v>
      </c>
      <c r="CA604">
        <v>22.6053276062012</v>
      </c>
      <c r="CB604">
        <v>23.5613918304443</v>
      </c>
      <c r="CC604">
        <v>22.717515945434599</v>
      </c>
      <c r="CD604">
        <v>22.178401947021499</v>
      </c>
      <c r="CE604">
        <v>22.9593601226807</v>
      </c>
      <c r="CG604">
        <v>23.5609245300293</v>
      </c>
      <c r="CH604">
        <v>24.178052902221701</v>
      </c>
      <c r="CI604">
        <v>23.432624816894499</v>
      </c>
      <c r="CJ604">
        <v>23.839708328247099</v>
      </c>
      <c r="CK604">
        <v>23.453372955322301</v>
      </c>
      <c r="CL604">
        <v>24.0317897796631</v>
      </c>
      <c r="CM604">
        <v>22.709566116333001</v>
      </c>
      <c r="CN604">
        <v>22.6053276062012</v>
      </c>
      <c r="CO604">
        <v>23.5613918304443</v>
      </c>
      <c r="CP604">
        <v>22.717515945434599</v>
      </c>
      <c r="CQ604">
        <v>22.178401947021499</v>
      </c>
      <c r="CR604">
        <v>22.9593601226807</v>
      </c>
      <c r="CT604" t="s">
        <v>19000</v>
      </c>
      <c r="CU604" t="s">
        <v>2759</v>
      </c>
      <c r="CV604" t="s">
        <v>16835</v>
      </c>
      <c r="CW604" t="str">
        <f>CT604&amp;CU604&amp;CHAR(10)&amp;CV604</f>
        <v>&gt;A0A3Q7GV19
LGIEVKFAHFPLVSTFDRILCAGTHLIRDNRTQPRESKSSRKMASNAAAPFWRSAGMTYITYSNLCANLVRNCLKEPYKSEALSREKVHFTISKWADGKPQKPTIRSDSPEE</v>
      </c>
    </row>
    <row r="605" spans="1:101" x14ac:dyDescent="0.25">
      <c r="A605" t="s">
        <v>2545</v>
      </c>
      <c r="B605" t="s">
        <v>19584</v>
      </c>
      <c r="C605" t="s">
        <v>7451</v>
      </c>
      <c r="D605" t="s">
        <v>14893</v>
      </c>
      <c r="E605">
        <v>0</v>
      </c>
      <c r="F605" t="s">
        <v>11067</v>
      </c>
      <c r="G605">
        <v>1.71735763549805</v>
      </c>
      <c r="H605">
        <v>2.4682493209838898</v>
      </c>
      <c r="I605">
        <v>2.7300720214843799</v>
      </c>
      <c r="J605">
        <v>1.4959135055542001</v>
      </c>
      <c r="K605">
        <v>1.31306552886963</v>
      </c>
      <c r="L605">
        <v>1.14949607849121</v>
      </c>
      <c r="M605">
        <v>1.64510917663574</v>
      </c>
      <c r="N605">
        <v>2.2951459884643599</v>
      </c>
      <c r="O605">
        <v>1.5175418853759799</v>
      </c>
      <c r="P605">
        <v>2.5899457931518599</v>
      </c>
      <c r="Q605">
        <v>1.6513967514038099</v>
      </c>
      <c r="R605">
        <v>1.8186292648315401</v>
      </c>
      <c r="S605">
        <v>1.8659935792287206</v>
      </c>
      <c r="T605">
        <v>601</v>
      </c>
      <c r="X605" s="16">
        <v>0.98573462168375969</v>
      </c>
      <c r="Z605">
        <v>0.239559731543624</v>
      </c>
      <c r="AA605">
        <v>0.973542893861022</v>
      </c>
      <c r="AB605">
        <v>0.10628136074299395</v>
      </c>
      <c r="AP605">
        <v>18</v>
      </c>
      <c r="AQ605">
        <v>18</v>
      </c>
      <c r="AR605">
        <v>18</v>
      </c>
      <c r="AS605">
        <v>40.799999999999997</v>
      </c>
      <c r="AT605">
        <v>40.799999999999997</v>
      </c>
      <c r="AU605">
        <v>40.799999999999997</v>
      </c>
      <c r="AV605">
        <v>56.14</v>
      </c>
      <c r="AW605">
        <v>0</v>
      </c>
      <c r="AX605">
        <v>96.912999999999997</v>
      </c>
      <c r="AY605">
        <v>4961900000</v>
      </c>
      <c r="AZ605">
        <v>114</v>
      </c>
      <c r="BA605" t="s">
        <v>2545</v>
      </c>
      <c r="BB605" t="s">
        <v>2545</v>
      </c>
      <c r="BC605" t="s">
        <v>2546</v>
      </c>
      <c r="BF605" s="34" t="s">
        <v>19011</v>
      </c>
      <c r="BG605">
        <v>-0.28394138813018799</v>
      </c>
      <c r="BH605">
        <v>1.1504977941513099</v>
      </c>
      <c r="BI605">
        <v>1.65066146850586</v>
      </c>
      <c r="BJ605">
        <v>-0.70696932077407804</v>
      </c>
      <c r="BK605">
        <v>-1.0562664270401001</v>
      </c>
      <c r="BL605">
        <v>-1.36873543262482</v>
      </c>
      <c r="BM605">
        <v>-0.42195865511894198</v>
      </c>
      <c r="BN605">
        <v>0.81981605291366599</v>
      </c>
      <c r="BO605">
        <v>-0.665652275085449</v>
      </c>
      <c r="BP605">
        <v>1.3829762935638401</v>
      </c>
      <c r="BQ605">
        <v>-0.40994739532470698</v>
      </c>
      <c r="BR605">
        <v>-9.0480729937553406E-2</v>
      </c>
      <c r="BT605">
        <v>23.8188991546631</v>
      </c>
      <c r="BU605">
        <v>24.883155822753899</v>
      </c>
      <c r="BV605">
        <v>24.3201713562012</v>
      </c>
      <c r="BW605">
        <v>23.033403396606399</v>
      </c>
      <c r="BX605">
        <v>22.338159561157202</v>
      </c>
      <c r="BY605">
        <v>23.2326145172119</v>
      </c>
      <c r="BZ605">
        <v>23.232395172119102</v>
      </c>
      <c r="CA605">
        <v>23.703454971313501</v>
      </c>
      <c r="CB605">
        <v>23.163200378418001</v>
      </c>
      <c r="CC605">
        <v>22.778162002563501</v>
      </c>
      <c r="CD605">
        <v>21.883380889892599</v>
      </c>
      <c r="CE605">
        <v>22.785505294799801</v>
      </c>
      <c r="CG605">
        <v>23.8188991546631</v>
      </c>
      <c r="CH605">
        <v>24.883155822753899</v>
      </c>
      <c r="CI605">
        <v>24.3201713562012</v>
      </c>
      <c r="CJ605">
        <v>23.033403396606399</v>
      </c>
      <c r="CK605">
        <v>22.338159561157202</v>
      </c>
      <c r="CL605">
        <v>23.2326145172119</v>
      </c>
      <c r="CM605">
        <v>23.232395172119102</v>
      </c>
      <c r="CN605">
        <v>23.703454971313501</v>
      </c>
      <c r="CO605">
        <v>23.163200378418001</v>
      </c>
      <c r="CP605">
        <v>22.778162002563501</v>
      </c>
      <c r="CQ605">
        <v>21.883380889892599</v>
      </c>
      <c r="CR605">
        <v>22.785505294799801</v>
      </c>
      <c r="CT605" t="s">
        <v>19000</v>
      </c>
      <c r="CU605" t="s">
        <v>2545</v>
      </c>
      <c r="CV605" t="s">
        <v>17212</v>
      </c>
      <c r="CW605" t="str">
        <f>CT605&amp;CU605&amp;CHAR(10)&amp;CV605</f>
        <v>&gt;A0A3Q7GM08
MTNFTMEEYEFLKELGIGPQNLGCYVNGTWKATGPVISTVNPASNQIIAEVYEASARDYEEGMSACAEAAKIWVQVPAPKRGEIVRQIGDALRANLQQFGRLVSLEMGKILPEGIGEVQEVIDMCDFAVGLSRQLNGSIIPSERPNHMMLETWNPLGIVGVITAFNFPCAVLGWNACIALVCGNCVVWKGAPTTPLVTIAMTKIVASVLEKNNLPGSIFTAFCGGAAVGQAIAMDTRIPLVSFTGSSKVGLAVQQTVSQRFGKCLLELSGNNAIIIMDDADIKLAVRSVLFAAVGTAGQRCTTCRRLLVHESIYDKVLEPLVDVYKQVKIGDPLEKGTLLGPLHTRTSRENFEKGIHNIKSQGGKILTGGSVVESEGNFVRPTIVEISSKAEIVKEELFAPVLYVMKFKTFEEAVEINNSVPQGLSSSIFTRNPENIFKWIGPQGSDCGIVNVNIPTNGAEIGGAFGGEKGTGGGREAGIQSTMGVNYHWLKESILASEIGADTPVSLLNSSCKVLMIAPESLK</v>
      </c>
    </row>
    <row r="606" spans="1:101" x14ac:dyDescent="0.25">
      <c r="A606" t="s">
        <v>2445</v>
      </c>
      <c r="B606" t="s">
        <v>19585</v>
      </c>
      <c r="C606" t="s">
        <v>7203</v>
      </c>
      <c r="D606" t="s">
        <v>15170</v>
      </c>
      <c r="E606" t="s">
        <v>14773</v>
      </c>
      <c r="F606" t="s">
        <v>11068</v>
      </c>
      <c r="G606">
        <v>2.2441635131835902</v>
      </c>
      <c r="H606">
        <v>1.43952655792236</v>
      </c>
      <c r="I606">
        <v>1.3398628234863299</v>
      </c>
      <c r="J606">
        <v>1.01363277435303</v>
      </c>
      <c r="K606">
        <v>2.4875841140747101</v>
      </c>
      <c r="L606">
        <v>0.65299987792968806</v>
      </c>
      <c r="M606">
        <v>1.6581668853759799</v>
      </c>
      <c r="N606">
        <v>2.3849172592163099</v>
      </c>
      <c r="O606">
        <v>1.7139186859130899</v>
      </c>
      <c r="P606">
        <v>2.1847562789917001</v>
      </c>
      <c r="Q606">
        <v>2.6914110183715798</v>
      </c>
      <c r="R606">
        <v>2.5043478012085001</v>
      </c>
      <c r="S606">
        <v>1.8596072991689054</v>
      </c>
      <c r="T606">
        <v>602</v>
      </c>
      <c r="X606" s="16">
        <v>0.28977870941161732</v>
      </c>
      <c r="Z606">
        <v>0.35309911361805002</v>
      </c>
      <c r="AA606">
        <v>0.63324043868675595</v>
      </c>
      <c r="AB606">
        <v>0.23268027119764273</v>
      </c>
      <c r="AP606">
        <v>13</v>
      </c>
      <c r="AQ606">
        <v>13</v>
      </c>
      <c r="AR606">
        <v>13</v>
      </c>
      <c r="AS606">
        <v>33.200000000000003</v>
      </c>
      <c r="AT606">
        <v>33.200000000000003</v>
      </c>
      <c r="AU606">
        <v>33.200000000000003</v>
      </c>
      <c r="AV606">
        <v>44.473999999999997</v>
      </c>
      <c r="AW606">
        <v>0</v>
      </c>
      <c r="AX606">
        <v>54.713000000000001</v>
      </c>
      <c r="AY606">
        <v>3795800000</v>
      </c>
      <c r="AZ606">
        <v>92</v>
      </c>
      <c r="BA606" t="s">
        <v>2445</v>
      </c>
      <c r="BB606" t="s">
        <v>2445</v>
      </c>
      <c r="BC606" t="s">
        <v>2446</v>
      </c>
      <c r="BF606" s="34" t="s">
        <v>19011</v>
      </c>
      <c r="BG606">
        <v>0.58759427070617698</v>
      </c>
      <c r="BH606">
        <v>-0.64187508821487405</v>
      </c>
      <c r="BI606">
        <v>-0.79415929317474399</v>
      </c>
      <c r="BJ606">
        <v>-1.2926323413848899</v>
      </c>
      <c r="BK606">
        <v>0.95953619480133101</v>
      </c>
      <c r="BL606">
        <v>-1.84367227554321</v>
      </c>
      <c r="BM606">
        <v>-0.30779698491096502</v>
      </c>
      <c r="BN606">
        <v>0.80266326665878296</v>
      </c>
      <c r="BO606">
        <v>-0.22260932624340099</v>
      </c>
      <c r="BP606">
        <v>0.49682122468948398</v>
      </c>
      <c r="BQ606">
        <v>1.27097964286804</v>
      </c>
      <c r="BR606">
        <v>0.98515075445175204</v>
      </c>
      <c r="BT606">
        <v>24.345705032348601</v>
      </c>
      <c r="BU606">
        <v>23.854433059692401</v>
      </c>
      <c r="BV606">
        <v>22.9299621582031</v>
      </c>
      <c r="BW606">
        <v>22.551122665405298</v>
      </c>
      <c r="BX606">
        <v>23.512678146362301</v>
      </c>
      <c r="BY606">
        <v>22.736118316650401</v>
      </c>
      <c r="BZ606">
        <v>23.2454528808594</v>
      </c>
      <c r="CA606">
        <v>23.793226242065401</v>
      </c>
      <c r="CB606">
        <v>23.359577178955099</v>
      </c>
      <c r="CC606">
        <v>22.372972488403299</v>
      </c>
      <c r="CD606">
        <v>22.923395156860401</v>
      </c>
      <c r="CE606">
        <v>23.4712238311768</v>
      </c>
      <c r="CG606">
        <v>24.345705032348601</v>
      </c>
      <c r="CH606">
        <v>23.854433059692401</v>
      </c>
      <c r="CI606">
        <v>22.9299621582031</v>
      </c>
      <c r="CJ606">
        <v>22.551122665405298</v>
      </c>
      <c r="CK606">
        <v>23.512678146362301</v>
      </c>
      <c r="CL606">
        <v>22.736118316650401</v>
      </c>
      <c r="CM606">
        <v>23.2454528808594</v>
      </c>
      <c r="CN606">
        <v>23.793226242065401</v>
      </c>
      <c r="CO606">
        <v>23.359577178955099</v>
      </c>
      <c r="CP606">
        <v>22.372972488403299</v>
      </c>
      <c r="CQ606">
        <v>22.923395156860401</v>
      </c>
      <c r="CR606">
        <v>23.4712238311768</v>
      </c>
      <c r="CT606" t="s">
        <v>19000</v>
      </c>
      <c r="CU606" t="s">
        <v>2445</v>
      </c>
      <c r="CV606" t="s">
        <v>17705</v>
      </c>
      <c r="CW606" t="str">
        <f>CT606&amp;CU606&amp;CHAR(10)&amp;CV606</f>
        <v>&gt;A0A3Q7GIG7
MMKFLVLAALLAVTAFAAENEVVWTLDHTNYSQIISQHKMIVVQFYAPWCGYCQQLEPKYEEAASVLSNHDPPVILAKMDTTILENAELARNFTINGVPSIKIFRNGGKTVHDYKGTRETEGIIAYLKKHGGPASLEIKTEKDAATFIDEKKIVVAGIFPQLSLEKIINFTTLAEDLRVDYDFVHTLDAKLLPRGGLVDKPTIRLLKPYDELYADFEDFQIEAMQNFIEETSVPIMAILDDNPENQQFVNHFLHSPGDKVFLFLNFSTDLDAFKIKYYDLALSYKGKETNFLLGDAESGKKALQYFGLDTDQTPLIFVLTMGSTKYVQRHVQPDNLASWLKDCKDGKLKPYLKSQPIPEFNNETVKVVVAETLEDMVFNSGKDGFTVGVLSTWV</v>
      </c>
    </row>
    <row r="607" spans="1:101" x14ac:dyDescent="0.25">
      <c r="A607" t="s">
        <v>4665</v>
      </c>
      <c r="B607" t="s">
        <v>19586</v>
      </c>
      <c r="C607" t="s">
        <v>7177</v>
      </c>
      <c r="D607">
        <v>0</v>
      </c>
      <c r="E607">
        <v>0</v>
      </c>
      <c r="F607" t="s">
        <v>11069</v>
      </c>
      <c r="G607">
        <v>2.1655960083007799</v>
      </c>
      <c r="H607">
        <v>1.7131109237670901</v>
      </c>
      <c r="I607">
        <v>1.71511650085449</v>
      </c>
      <c r="J607">
        <v>1.65182781219482</v>
      </c>
      <c r="K607">
        <v>1.9806890487670901</v>
      </c>
      <c r="L607">
        <v>1.96481513977051</v>
      </c>
      <c r="M607">
        <v>1.8973979949951201</v>
      </c>
      <c r="N607">
        <v>2.42069339752197</v>
      </c>
      <c r="O607">
        <v>1.17183494567871</v>
      </c>
      <c r="P607">
        <v>1.25805568695068</v>
      </c>
      <c r="Q607">
        <v>2.18776607513428</v>
      </c>
      <c r="R607">
        <v>2.0907735824585001</v>
      </c>
      <c r="S607">
        <v>1.8514730930328369</v>
      </c>
      <c r="T607">
        <v>603</v>
      </c>
      <c r="X607" s="16">
        <v>-1.1695226033534567E-3</v>
      </c>
      <c r="Z607">
        <v>0.99988580367618296</v>
      </c>
      <c r="AA607">
        <v>2.0454463947407601E-4</v>
      </c>
      <c r="AB607">
        <v>0.99952912945664207</v>
      </c>
      <c r="AP607">
        <v>9</v>
      </c>
      <c r="AQ607">
        <v>9</v>
      </c>
      <c r="AR607">
        <v>9</v>
      </c>
      <c r="AS607">
        <v>24.1</v>
      </c>
      <c r="AT607">
        <v>24.1</v>
      </c>
      <c r="AU607">
        <v>24.1</v>
      </c>
      <c r="AV607">
        <v>31.931999999999999</v>
      </c>
      <c r="AW607">
        <v>0</v>
      </c>
      <c r="AX607">
        <v>50.875</v>
      </c>
      <c r="AY607">
        <v>3185900000</v>
      </c>
      <c r="AZ607">
        <v>53</v>
      </c>
      <c r="BA607" t="s">
        <v>4665</v>
      </c>
      <c r="BB607" t="s">
        <v>4665</v>
      </c>
      <c r="BC607" t="s">
        <v>4666</v>
      </c>
      <c r="BF607" s="34" t="s">
        <v>19011</v>
      </c>
      <c r="BG607">
        <v>0.84605246782302901</v>
      </c>
      <c r="BH607">
        <v>-0.37266194820404103</v>
      </c>
      <c r="BI607">
        <v>-0.36726015806198098</v>
      </c>
      <c r="BJ607">
        <v>-0.53772068023681596</v>
      </c>
      <c r="BK607">
        <v>0.34802770614624001</v>
      </c>
      <c r="BL607">
        <v>0.30527323484420799</v>
      </c>
      <c r="BM607">
        <v>0.123693227767944</v>
      </c>
      <c r="BN607">
        <v>1.5331267118453999</v>
      </c>
      <c r="BO607">
        <v>-1.8305239677429199</v>
      </c>
      <c r="BP607">
        <v>-1.59829866886139</v>
      </c>
      <c r="BQ607">
        <v>0.90576487779617298</v>
      </c>
      <c r="BR607">
        <v>0.64452719688415505</v>
      </c>
      <c r="BT607">
        <v>24.267137527465799</v>
      </c>
      <c r="BU607">
        <v>24.128017425537099</v>
      </c>
      <c r="BV607">
        <v>23.3052158355713</v>
      </c>
      <c r="BW607">
        <v>23.189317703247099</v>
      </c>
      <c r="BX607">
        <v>23.005783081054702</v>
      </c>
      <c r="BY607">
        <v>24.0479335784912</v>
      </c>
      <c r="BZ607">
        <v>23.484683990478501</v>
      </c>
      <c r="CA607">
        <v>23.829002380371101</v>
      </c>
      <c r="CB607">
        <v>22.8174934387207</v>
      </c>
      <c r="CC607">
        <v>21.446271896362301</v>
      </c>
      <c r="CD607">
        <v>22.419750213623001</v>
      </c>
      <c r="CE607">
        <v>23.0576496124268</v>
      </c>
      <c r="CG607">
        <v>24.267137527465799</v>
      </c>
      <c r="CH607">
        <v>24.128017425537099</v>
      </c>
      <c r="CI607">
        <v>23.3052158355713</v>
      </c>
      <c r="CJ607">
        <v>23.189317703247099</v>
      </c>
      <c r="CK607">
        <v>23.005783081054702</v>
      </c>
      <c r="CL607">
        <v>24.0479335784912</v>
      </c>
      <c r="CM607">
        <v>23.484683990478501</v>
      </c>
      <c r="CN607">
        <v>23.829002380371101</v>
      </c>
      <c r="CO607">
        <v>22.8174934387207</v>
      </c>
      <c r="CP607">
        <v>21.446271896362301</v>
      </c>
      <c r="CQ607">
        <v>22.419750213623001</v>
      </c>
      <c r="CR607">
        <v>23.0576496124268</v>
      </c>
      <c r="CT607" t="s">
        <v>19000</v>
      </c>
      <c r="CU607" t="s">
        <v>4665</v>
      </c>
      <c r="CV607" t="s">
        <v>18999</v>
      </c>
    </row>
    <row r="608" spans="1:101" x14ac:dyDescent="0.25">
      <c r="A608" t="s">
        <v>3177</v>
      </c>
      <c r="B608" t="s">
        <v>19587</v>
      </c>
      <c r="C608" t="s">
        <v>7177</v>
      </c>
      <c r="D608" t="s">
        <v>15171</v>
      </c>
      <c r="E608">
        <v>0</v>
      </c>
      <c r="F608" t="s">
        <v>11070</v>
      </c>
      <c r="G608">
        <v>0.75365257263183605</v>
      </c>
      <c r="H608">
        <v>2.0308465957641602</v>
      </c>
      <c r="I608">
        <v>2.21646308898926</v>
      </c>
      <c r="J608">
        <v>3.8077745437622101</v>
      </c>
      <c r="K608">
        <v>4.2032995223998997</v>
      </c>
      <c r="L608">
        <v>4.0169715881347701</v>
      </c>
      <c r="M608">
        <v>0.27380943298339799</v>
      </c>
      <c r="N608">
        <v>5.6971549987793003E-2</v>
      </c>
      <c r="O608">
        <v>1.10759925842285</v>
      </c>
      <c r="P608">
        <v>0.51117610931396495</v>
      </c>
      <c r="Q608">
        <v>1.1634168624877901</v>
      </c>
      <c r="R608">
        <v>1.9482793807983401</v>
      </c>
      <c r="S608">
        <v>1.8408550421396894</v>
      </c>
      <c r="T608">
        <v>604</v>
      </c>
      <c r="W608">
        <v>3</v>
      </c>
      <c r="X608" s="16">
        <v>-2.342361132303874</v>
      </c>
      <c r="Z608">
        <v>3.8080000000000003E-2</v>
      </c>
      <c r="AA608">
        <v>3.24251483487211</v>
      </c>
      <c r="AB608">
        <v>5.7211741161426039E-4</v>
      </c>
      <c r="AC608" t="s">
        <v>10408</v>
      </c>
      <c r="AE608">
        <v>2.1082075384910199</v>
      </c>
      <c r="AF608">
        <v>7.7945753820998897E-3</v>
      </c>
      <c r="AG608">
        <v>0</v>
      </c>
      <c r="AH608" t="s">
        <v>10408</v>
      </c>
      <c r="AJ608" s="14">
        <v>0.62452432259186896</v>
      </c>
      <c r="AK608" s="14">
        <v>0.23739724650698166</v>
      </c>
      <c r="AL608" s="14">
        <v>0.26446428571428598</v>
      </c>
      <c r="AN608" s="14">
        <f>AVERAGE(M608:O608)-AVERAGE(P608:R608)</f>
        <v>-0.72816403706868482</v>
      </c>
      <c r="AP608">
        <v>13</v>
      </c>
      <c r="AQ608">
        <v>13</v>
      </c>
      <c r="AR608">
        <v>11</v>
      </c>
      <c r="AS608">
        <v>32.6</v>
      </c>
      <c r="AT608">
        <v>32.6</v>
      </c>
      <c r="AU608">
        <v>31.2</v>
      </c>
      <c r="AV608">
        <v>59.539000000000001</v>
      </c>
      <c r="AW608">
        <v>0</v>
      </c>
      <c r="AX608">
        <v>59.725000000000001</v>
      </c>
      <c r="AY608">
        <v>6840700000</v>
      </c>
      <c r="AZ608">
        <v>69</v>
      </c>
      <c r="BA608" t="s">
        <v>3177</v>
      </c>
      <c r="BB608" t="s">
        <v>3177</v>
      </c>
      <c r="BC608" t="s">
        <v>3178</v>
      </c>
      <c r="BF608" s="34" t="s">
        <v>19011</v>
      </c>
      <c r="BG608">
        <v>-0.73667472600936901</v>
      </c>
      <c r="BH608">
        <v>0.12873588502407099</v>
      </c>
      <c r="BI608">
        <v>0.25450730323791498</v>
      </c>
      <c r="BJ608">
        <v>1.3327599763870199</v>
      </c>
      <c r="BK608">
        <v>1.6007627248764</v>
      </c>
      <c r="BL608">
        <v>1.47450923919678</v>
      </c>
      <c r="BM608">
        <v>-1.0618103742599501</v>
      </c>
      <c r="BN608">
        <v>-1.2087370157241799</v>
      </c>
      <c r="BO608">
        <v>-0.49684488773345897</v>
      </c>
      <c r="BP608">
        <v>-0.90097373723983798</v>
      </c>
      <c r="BQ608">
        <v>-0.45902359485626198</v>
      </c>
      <c r="BR608">
        <v>7.2789378464221996E-2</v>
      </c>
      <c r="BT608">
        <v>22.8551940917969</v>
      </c>
      <c r="BU608">
        <v>24.445753097534201</v>
      </c>
      <c r="BV608">
        <v>23.806562423706101</v>
      </c>
      <c r="BW608">
        <v>25.345264434814499</v>
      </c>
      <c r="BX608">
        <v>25.2283935546875</v>
      </c>
      <c r="BY608">
        <v>26.100090026855501</v>
      </c>
      <c r="BZ608">
        <v>21.8610954284668</v>
      </c>
      <c r="CA608">
        <v>21.4652805328369</v>
      </c>
      <c r="CB608">
        <v>22.753257751464801</v>
      </c>
      <c r="CC608">
        <v>20.6993923187256</v>
      </c>
      <c r="CD608">
        <v>21.395401000976602</v>
      </c>
      <c r="CE608">
        <v>22.915155410766602</v>
      </c>
      <c r="CG608">
        <v>22.8551940917969</v>
      </c>
      <c r="CH608">
        <v>24.445753097534201</v>
      </c>
      <c r="CI608">
        <v>23.806562423706101</v>
      </c>
      <c r="CJ608">
        <v>25.345264434814499</v>
      </c>
      <c r="CK608">
        <v>25.2283935546875</v>
      </c>
      <c r="CL608">
        <v>26.100090026855501</v>
      </c>
      <c r="CM608">
        <v>21.8610954284668</v>
      </c>
      <c r="CN608">
        <v>21.4652805328369</v>
      </c>
      <c r="CO608">
        <v>22.753257751464801</v>
      </c>
      <c r="CP608">
        <v>20.6993923187256</v>
      </c>
      <c r="CQ608">
        <v>21.395401000976602</v>
      </c>
      <c r="CR608">
        <v>22.915155410766602</v>
      </c>
      <c r="CT608" t="s">
        <v>19000</v>
      </c>
      <c r="CU608" t="s">
        <v>3177</v>
      </c>
      <c r="CV608" t="s">
        <v>16521</v>
      </c>
      <c r="CW608" t="str">
        <f>CT608&amp;CU608&amp;CHAR(10)&amp;CV608</f>
        <v>&gt;A0A3Q7H7G9
MGSLFLQKGVLVWLFLFSLRFICGTKAQGTVFIDGKIAIGRIDRHFICATLDWWPPEKCDYGTCAWDYSSFLNLDLNNIIFLNAIKAFSPLKIRLGGTLQDKVIYQTEDHQQPCVSFVRNTTEMFGFTPGCLPLSRWDELNAFFNKSGASIIFGLNALYGRSVHPDSLSVGAWDPSNAESLIRYTVKKGYDIHGWELGNELSGSGVGTRVAADQYASDTIALHKIVKDAYENSETKPLVLAPGGFFDEGWFRELVNKAGASFDVATHHIYNLGPGRDEHLLEKILDPSYLDGEADTFSKLQNILKTSGSSVVAWVGEAGGAYNSGRNHVTNAFAFSFWYLDQLGMSAAYDTKTYCRQTLIGGNYGLLNTTTFEPNPDYYSALLWHRLMGRNVLATSFSGTKKLRAYAHCAKQSQGITLLLINLDGNTTIHPRVDFNGTMLHQQKHRHHHNHRKSSIKLPRSNKVASNTREEYHLTAKDGNLQSQTMLLNGKALIVDSSGNIPTFEPIYVNSTEAITVAPLSIVFVHIPYVLLPACS</v>
      </c>
    </row>
    <row r="609" spans="1:101" x14ac:dyDescent="0.25">
      <c r="A609" t="s">
        <v>696</v>
      </c>
      <c r="B609" t="s">
        <v>19588</v>
      </c>
      <c r="C609" t="s">
        <v>7292</v>
      </c>
      <c r="D609" t="s">
        <v>15172</v>
      </c>
      <c r="E609" t="s">
        <v>14848</v>
      </c>
      <c r="F609" t="s">
        <v>11071</v>
      </c>
      <c r="G609">
        <v>2.2257061004638699</v>
      </c>
      <c r="H609">
        <v>1.95055675506592</v>
      </c>
      <c r="I609">
        <v>2.2191162109375</v>
      </c>
      <c r="J609">
        <v>1.49901866912842</v>
      </c>
      <c r="K609">
        <v>0.92614078521728505</v>
      </c>
      <c r="L609">
        <v>-0.32060432434081998</v>
      </c>
      <c r="M609">
        <v>2.1963806152343799</v>
      </c>
      <c r="N609">
        <v>2.49236392974854</v>
      </c>
      <c r="O609">
        <v>2.01546287536621</v>
      </c>
      <c r="P609">
        <v>2.6699399948120099</v>
      </c>
      <c r="Q609">
        <v>2.3635892868042001</v>
      </c>
      <c r="R609">
        <v>1.78088283538818</v>
      </c>
      <c r="S609">
        <v>1.8348794778188078</v>
      </c>
      <c r="T609">
        <v>605</v>
      </c>
      <c r="X609" s="16">
        <v>1.4302746454874682</v>
      </c>
      <c r="Z609">
        <v>0.11818487394957999</v>
      </c>
      <c r="AA609">
        <v>1.7146177392531701</v>
      </c>
      <c r="AB609">
        <v>1.9292222441667561E-2</v>
      </c>
      <c r="AP609">
        <v>7</v>
      </c>
      <c r="AQ609">
        <v>7</v>
      </c>
      <c r="AR609">
        <v>7</v>
      </c>
      <c r="AS609">
        <v>31.1</v>
      </c>
      <c r="AT609">
        <v>31.1</v>
      </c>
      <c r="AU609">
        <v>31.1</v>
      </c>
      <c r="AV609">
        <v>24.873999999999999</v>
      </c>
      <c r="AW609">
        <v>0</v>
      </c>
      <c r="AX609">
        <v>19.209</v>
      </c>
      <c r="AY609">
        <v>2249600000</v>
      </c>
      <c r="AZ609">
        <v>67</v>
      </c>
      <c r="BA609" t="s">
        <v>696</v>
      </c>
      <c r="BB609" t="s">
        <v>696</v>
      </c>
      <c r="BC609" t="s">
        <v>697</v>
      </c>
      <c r="BF609" s="34" t="s">
        <v>19011</v>
      </c>
      <c r="BG609">
        <v>0.47414222359657299</v>
      </c>
      <c r="BH609">
        <v>0.140337109565735</v>
      </c>
      <c r="BI609">
        <v>0.46614751219749501</v>
      </c>
      <c r="BJ609">
        <v>-0.40745890140533397</v>
      </c>
      <c r="BK609">
        <v>-1.10246169567108</v>
      </c>
      <c r="BL609">
        <v>-2.6149852275848402</v>
      </c>
      <c r="BM609">
        <v>0.43856519460678101</v>
      </c>
      <c r="BN609">
        <v>0.79764562845230103</v>
      </c>
      <c r="BO609">
        <v>0.21907979249954199</v>
      </c>
      <c r="BP609">
        <v>1.0130769014358501</v>
      </c>
      <c r="BQ609">
        <v>0.64141905307769798</v>
      </c>
      <c r="BR609">
        <v>-6.5507531166076702E-2</v>
      </c>
      <c r="BT609">
        <v>24.327247619628899</v>
      </c>
      <c r="BU609">
        <v>24.365463256835898</v>
      </c>
      <c r="BV609">
        <v>23.8092155456543</v>
      </c>
      <c r="BW609">
        <v>23.0365085601807</v>
      </c>
      <c r="BX609">
        <v>21.951234817504901</v>
      </c>
      <c r="BY609">
        <v>21.762514114379901</v>
      </c>
      <c r="BZ609">
        <v>23.783666610717798</v>
      </c>
      <c r="CA609">
        <v>23.900672912597699</v>
      </c>
      <c r="CB609">
        <v>23.6611213684082</v>
      </c>
      <c r="CC609">
        <v>22.858156204223601</v>
      </c>
      <c r="CD609">
        <v>22.595573425293001</v>
      </c>
      <c r="CE609">
        <v>22.747758865356399</v>
      </c>
      <c r="CG609">
        <v>24.327247619628899</v>
      </c>
      <c r="CH609">
        <v>24.365463256835898</v>
      </c>
      <c r="CI609">
        <v>23.8092155456543</v>
      </c>
      <c r="CJ609">
        <v>23.0365085601807</v>
      </c>
      <c r="CK609">
        <v>21.951234817504901</v>
      </c>
      <c r="CL609">
        <v>21.762514114379901</v>
      </c>
      <c r="CM609">
        <v>23.783666610717798</v>
      </c>
      <c r="CN609">
        <v>23.900672912597699</v>
      </c>
      <c r="CO609">
        <v>23.6611213684082</v>
      </c>
      <c r="CP609">
        <v>22.858156204223601</v>
      </c>
      <c r="CQ609">
        <v>22.595573425293001</v>
      </c>
      <c r="CR609">
        <v>22.747758865356399</v>
      </c>
      <c r="CT609" t="s">
        <v>19000</v>
      </c>
      <c r="CU609" t="s">
        <v>696</v>
      </c>
      <c r="CV609" t="s">
        <v>16708</v>
      </c>
      <c r="CW609" t="str">
        <f>CT609&amp;CU609&amp;CHAR(10)&amp;CV609</f>
        <v>&gt;A0A3Q7ER18
MASMALSQSVFSTPTSQRFENASFPLPSSMVKQSLVTFRSHSLSTHCKKIRNSVITNCAAPDNDSKIETPIELRYPAFPTVMDINQIREVLPHRFPFLLVDRVIEYNPGVSAVAIKNVTINDNFFPGHFPERPIMPGVLMVEAMAQVGGLVMLQPEVGGSKQNFFFAGIDKVRFRKPVIAGDTLVMRMTLIKLQKRFGIAKMEGKAYVGGDVVCEGEFLMATGSE</v>
      </c>
    </row>
    <row r="610" spans="1:101" x14ac:dyDescent="0.25">
      <c r="A610" t="s">
        <v>3075</v>
      </c>
      <c r="B610" t="s">
        <v>19589</v>
      </c>
      <c r="C610" t="s">
        <v>7628</v>
      </c>
      <c r="D610" t="s">
        <v>14654</v>
      </c>
      <c r="E610" t="s">
        <v>14655</v>
      </c>
      <c r="F610" t="s">
        <v>11072</v>
      </c>
      <c r="G610">
        <v>-7.4014663696289104E-2</v>
      </c>
      <c r="H610">
        <v>3.9495706558227499</v>
      </c>
      <c r="I610">
        <v>4.12947654724121</v>
      </c>
      <c r="J610">
        <v>5.6336297988891602</v>
      </c>
      <c r="K610">
        <v>-5.0962867736816397</v>
      </c>
      <c r="L610">
        <v>5.16658592224121</v>
      </c>
      <c r="M610">
        <v>-1.98739814758301</v>
      </c>
      <c r="N610">
        <v>-4.9732561111450204</v>
      </c>
      <c r="O610">
        <v>4.1361846923828098</v>
      </c>
      <c r="P610">
        <v>3.2331514358520499</v>
      </c>
      <c r="Q610">
        <v>4.0935487747192401</v>
      </c>
      <c r="R610">
        <v>3.7771902084350599</v>
      </c>
      <c r="S610">
        <v>1.832365194956461</v>
      </c>
      <c r="T610">
        <v>606</v>
      </c>
      <c r="X610" s="16">
        <v>0.76703453063964644</v>
      </c>
      <c r="Z610">
        <v>0.65221759023894299</v>
      </c>
      <c r="AA610">
        <v>0.25428772500164798</v>
      </c>
      <c r="AB610">
        <v>0.55681672933056925</v>
      </c>
      <c r="AP610">
        <v>6</v>
      </c>
      <c r="AQ610">
        <v>6</v>
      </c>
      <c r="AR610">
        <v>6</v>
      </c>
      <c r="AS610">
        <v>34.6</v>
      </c>
      <c r="AT610">
        <v>34.6</v>
      </c>
      <c r="AU610">
        <v>34.6</v>
      </c>
      <c r="AV610">
        <v>8.7993000000000006</v>
      </c>
      <c r="AW610">
        <v>0</v>
      </c>
      <c r="AX610">
        <v>46.453000000000003</v>
      </c>
      <c r="AY610">
        <v>6543200000</v>
      </c>
      <c r="AZ610">
        <v>68</v>
      </c>
      <c r="BA610" t="s">
        <v>3075</v>
      </c>
      <c r="BB610" t="s">
        <v>3075</v>
      </c>
      <c r="BC610" t="s">
        <v>3076</v>
      </c>
      <c r="BF610" s="34" t="s">
        <v>19011</v>
      </c>
      <c r="BG610">
        <v>-0.49366551637649497</v>
      </c>
      <c r="BH610">
        <v>0.54825973510742199</v>
      </c>
      <c r="BI610">
        <v>0.59484714269638095</v>
      </c>
      <c r="BJ610">
        <v>0.98435431718826305</v>
      </c>
      <c r="BK610">
        <v>-1.79420506954193</v>
      </c>
      <c r="BL610">
        <v>0.86341124773025502</v>
      </c>
      <c r="BM610">
        <v>-0.98914462327957198</v>
      </c>
      <c r="BN610">
        <v>-1.76234579086304</v>
      </c>
      <c r="BO610">
        <v>0.59658426046371504</v>
      </c>
      <c r="BP610">
        <v>0.36273980140686002</v>
      </c>
      <c r="BQ610">
        <v>0.585543513298035</v>
      </c>
      <c r="BR610">
        <v>0.50362104177474998</v>
      </c>
      <c r="BT610">
        <v>22.0275268554688</v>
      </c>
      <c r="BU610">
        <v>26.364477157592798</v>
      </c>
      <c r="BV610">
        <v>25.719575881958001</v>
      </c>
      <c r="BW610">
        <v>27.171119689941399</v>
      </c>
      <c r="BX610">
        <v>15.928807258606</v>
      </c>
      <c r="BY610">
        <v>27.2497043609619</v>
      </c>
      <c r="BZ610">
        <v>19.599887847900401</v>
      </c>
      <c r="CA610">
        <v>16.435052871704102</v>
      </c>
      <c r="CB610">
        <v>25.781843185424801</v>
      </c>
      <c r="CC610">
        <v>23.4213676452637</v>
      </c>
      <c r="CD610">
        <v>24.325532913208001</v>
      </c>
      <c r="CE610">
        <v>24.744066238403299</v>
      </c>
      <c r="CG610">
        <v>22.0275268554688</v>
      </c>
      <c r="CH610">
        <v>26.364477157592798</v>
      </c>
      <c r="CI610">
        <v>25.719575881958001</v>
      </c>
      <c r="CJ610">
        <v>27.171119689941399</v>
      </c>
      <c r="CK610" t="s">
        <v>8080</v>
      </c>
      <c r="CL610">
        <v>27.2497043609619</v>
      </c>
      <c r="CM610">
        <v>19.599887847900401</v>
      </c>
      <c r="CN610" t="s">
        <v>8080</v>
      </c>
      <c r="CO610">
        <v>25.781843185424801</v>
      </c>
      <c r="CP610">
        <v>23.4213676452637</v>
      </c>
      <c r="CQ610">
        <v>24.325532913208001</v>
      </c>
      <c r="CR610">
        <v>24.744066238403299</v>
      </c>
      <c r="CT610" t="s">
        <v>19000</v>
      </c>
      <c r="CU610" t="s">
        <v>3075</v>
      </c>
      <c r="CV610" t="s">
        <v>18418</v>
      </c>
      <c r="CW610" t="str">
        <f>CT610&amp;CU610&amp;CHAR(10)&amp;CV610</f>
        <v>&gt;A0A3Q7H3Y0
MAQSIRFFATLFLLAMLVMATEMGPTRIVEARHCESLSHRFKGPCVSDKNCASVCETERFSGGNCRGFRRRCFCTKPC</v>
      </c>
    </row>
    <row r="611" spans="1:101" x14ac:dyDescent="0.25">
      <c r="A611" t="s">
        <v>3010</v>
      </c>
      <c r="B611" t="s">
        <v>19590</v>
      </c>
      <c r="C611" t="s">
        <v>7558</v>
      </c>
      <c r="D611" t="s">
        <v>14904</v>
      </c>
      <c r="E611" t="s">
        <v>14765</v>
      </c>
      <c r="F611" t="s">
        <v>11073</v>
      </c>
      <c r="G611">
        <v>1.8493728637695299</v>
      </c>
      <c r="H611">
        <v>1.75735759735107</v>
      </c>
      <c r="I611">
        <v>1.85091209411621</v>
      </c>
      <c r="J611">
        <v>2.3147535324096702</v>
      </c>
      <c r="K611">
        <v>1.7106523513793901</v>
      </c>
      <c r="L611">
        <v>2.0707130432128902</v>
      </c>
      <c r="M611">
        <v>1.74454689025879</v>
      </c>
      <c r="N611">
        <v>1.60246753692627</v>
      </c>
      <c r="O611">
        <v>1.6905403137207</v>
      </c>
      <c r="P611">
        <v>2.2709474563598602</v>
      </c>
      <c r="Q611">
        <v>1.7533216476440401</v>
      </c>
      <c r="R611">
        <v>1.3511724472045901</v>
      </c>
      <c r="S611">
        <v>1.8305631478627509</v>
      </c>
      <c r="T611">
        <v>607</v>
      </c>
      <c r="X611" s="16">
        <v>-0.2128254572550472</v>
      </c>
      <c r="Z611">
        <v>0.61299788135593203</v>
      </c>
      <c r="AA611">
        <v>0.29024163349169102</v>
      </c>
      <c r="AB611">
        <v>0.51257611668112801</v>
      </c>
      <c r="AP611">
        <v>8</v>
      </c>
      <c r="AQ611">
        <v>5</v>
      </c>
      <c r="AR611">
        <v>5</v>
      </c>
      <c r="AS611">
        <v>27.6</v>
      </c>
      <c r="AT611">
        <v>17.899999999999999</v>
      </c>
      <c r="AU611">
        <v>17.899999999999999</v>
      </c>
      <c r="AV611">
        <v>34.591000000000001</v>
      </c>
      <c r="AW611">
        <v>0</v>
      </c>
      <c r="AX611">
        <v>12.613</v>
      </c>
      <c r="AY611">
        <v>1873500000</v>
      </c>
      <c r="AZ611">
        <v>39</v>
      </c>
      <c r="BA611" t="s">
        <v>3010</v>
      </c>
      <c r="BB611" t="s">
        <v>3010</v>
      </c>
      <c r="BC611" t="s">
        <v>3011</v>
      </c>
      <c r="BF611" s="34" t="s">
        <v>19011</v>
      </c>
      <c r="BG611">
        <v>6.8834945559501606E-2</v>
      </c>
      <c r="BH611">
        <v>-0.26789879798889199</v>
      </c>
      <c r="BI611">
        <v>7.4467822909355205E-2</v>
      </c>
      <c r="BJ611">
        <v>1.7719150781631501</v>
      </c>
      <c r="BK611">
        <v>-0.43881860375404402</v>
      </c>
      <c r="BL611">
        <v>0.87883865833282504</v>
      </c>
      <c r="BM611">
        <v>-0.31478011608123802</v>
      </c>
      <c r="BN611">
        <v>-0.83472549915313698</v>
      </c>
      <c r="BO611">
        <v>-0.51241946220397905</v>
      </c>
      <c r="BP611">
        <v>1.61160492897034</v>
      </c>
      <c r="BQ611">
        <v>-0.28266853094101002</v>
      </c>
      <c r="BR611">
        <v>-1.75435042381287</v>
      </c>
      <c r="BT611">
        <v>23.950914382934599</v>
      </c>
      <c r="BU611">
        <v>24.172264099121101</v>
      </c>
      <c r="BV611">
        <v>23.441011428833001</v>
      </c>
      <c r="BW611">
        <v>23.8522434234619</v>
      </c>
      <c r="BX611">
        <v>22.735746383666999</v>
      </c>
      <c r="BY611">
        <v>24.153831481933601</v>
      </c>
      <c r="BZ611">
        <v>23.331832885742202</v>
      </c>
      <c r="CA611">
        <v>23.010776519775401</v>
      </c>
      <c r="CB611">
        <v>23.336198806762699</v>
      </c>
      <c r="CC611">
        <v>22.459163665771499</v>
      </c>
      <c r="CD611">
        <v>21.985305786132798</v>
      </c>
      <c r="CE611">
        <v>22.318048477172901</v>
      </c>
      <c r="CG611">
        <v>23.950914382934599</v>
      </c>
      <c r="CH611">
        <v>24.172264099121101</v>
      </c>
      <c r="CI611">
        <v>23.441011428833001</v>
      </c>
      <c r="CJ611">
        <v>23.8522434234619</v>
      </c>
      <c r="CK611">
        <v>22.735746383666999</v>
      </c>
      <c r="CL611">
        <v>24.153831481933601</v>
      </c>
      <c r="CM611">
        <v>23.331832885742202</v>
      </c>
      <c r="CN611">
        <v>23.010776519775401</v>
      </c>
      <c r="CO611">
        <v>23.336198806762699</v>
      </c>
      <c r="CP611">
        <v>22.459163665771499</v>
      </c>
      <c r="CQ611">
        <v>21.985305786132798</v>
      </c>
      <c r="CR611">
        <v>22.318048477172901</v>
      </c>
      <c r="CT611" t="s">
        <v>19000</v>
      </c>
      <c r="CU611" t="s">
        <v>3010</v>
      </c>
      <c r="CV611" t="s">
        <v>18344</v>
      </c>
      <c r="CW611" t="str">
        <f>CT611&amp;CU611&amp;CHAR(10)&amp;CV611</f>
        <v>&gt;A0A3Q7H274
MAFIKVQKTRAYFKRFQVKFKRRREGKTDYRARNRLINQDKNKYNTPKYRLVVRFTNKDIIAQIVSASIAGDMILASAYANELPRYGLEVGLTNYAAAYCTGLLLARRVLKKLEMDEEYEGNLEVNGEDYSVEPAESRRPFRALLDVGLLRTTTGNRVFGALKGALDGGLDIPHSEKRFAGFSKDSKQLDADVHRKYIYGGHVATYMQTLIEDEPEKYQTHFSQYIKKGFEADGLEEMYKKVHAAIRADPSPKKSEKQPPKQHKRYNLKKLTYEERKAKLIERLNALNSAAGNDDDDEDDE</v>
      </c>
    </row>
    <row r="612" spans="1:101" x14ac:dyDescent="0.25">
      <c r="A612" t="s">
        <v>6724</v>
      </c>
      <c r="B612" t="s">
        <v>6724</v>
      </c>
      <c r="C612" t="s">
        <v>7181</v>
      </c>
      <c r="D612" t="s">
        <v>14678</v>
      </c>
      <c r="E612" t="s">
        <v>14679</v>
      </c>
      <c r="F612" t="s">
        <v>11074</v>
      </c>
      <c r="G612">
        <v>1.54240226745605</v>
      </c>
      <c r="H612">
        <v>0.82887744903564498</v>
      </c>
      <c r="I612">
        <v>1.2393493652343801</v>
      </c>
      <c r="J612">
        <v>2.3128461837768599</v>
      </c>
      <c r="K612">
        <v>1.6767110824585001</v>
      </c>
      <c r="L612">
        <v>2.38033103942871</v>
      </c>
      <c r="M612">
        <v>1.8047637939453101</v>
      </c>
      <c r="N612">
        <v>1.9948377609252901</v>
      </c>
      <c r="O612">
        <v>1.5084362030029299</v>
      </c>
      <c r="P612">
        <v>2.7252225875854501</v>
      </c>
      <c r="Q612">
        <v>1.25491046905518</v>
      </c>
      <c r="R612">
        <v>2.6670179367065399</v>
      </c>
      <c r="S612">
        <v>1.8279755115509035</v>
      </c>
      <c r="T612">
        <v>608</v>
      </c>
      <c r="X612" s="16">
        <v>-0.91975307464599809</v>
      </c>
      <c r="Z612">
        <v>0.27300338983050798</v>
      </c>
      <c r="AA612">
        <v>0.85760031300454997</v>
      </c>
      <c r="AB612">
        <v>0.13880326661845108</v>
      </c>
      <c r="AP612">
        <v>9</v>
      </c>
      <c r="AQ612">
        <v>9</v>
      </c>
      <c r="AR612">
        <v>9</v>
      </c>
      <c r="AS612">
        <v>34.700000000000003</v>
      </c>
      <c r="AT612">
        <v>34.700000000000003</v>
      </c>
      <c r="AU612">
        <v>34.700000000000003</v>
      </c>
      <c r="AV612">
        <v>37.637</v>
      </c>
      <c r="AW612">
        <v>0</v>
      </c>
      <c r="AX612">
        <v>128.03</v>
      </c>
      <c r="AY612">
        <v>3464600000</v>
      </c>
      <c r="AZ612">
        <v>81</v>
      </c>
      <c r="BA612" t="s">
        <v>204</v>
      </c>
      <c r="BB612" t="s">
        <v>204</v>
      </c>
      <c r="BC612" t="s">
        <v>205</v>
      </c>
      <c r="BD612" t="s">
        <v>206</v>
      </c>
      <c r="BE612" t="s">
        <v>207</v>
      </c>
      <c r="BF612" s="34" t="s">
        <v>19011</v>
      </c>
      <c r="BG612">
        <v>-0.47612121701240501</v>
      </c>
      <c r="BH612">
        <v>-1.66574358940125</v>
      </c>
      <c r="BI612">
        <v>-0.98138535022735596</v>
      </c>
      <c r="BJ612">
        <v>0.80839931964874301</v>
      </c>
      <c r="BK612">
        <v>-0.25219520926475503</v>
      </c>
      <c r="BL612">
        <v>0.92091327905654896</v>
      </c>
      <c r="BM612">
        <v>-3.8699675351381302E-2</v>
      </c>
      <c r="BN612">
        <v>0.27820062637329102</v>
      </c>
      <c r="BO612">
        <v>-0.53275108337402299</v>
      </c>
      <c r="BP612">
        <v>1.49593281745911</v>
      </c>
      <c r="BQ612">
        <v>-0.95544117689132702</v>
      </c>
      <c r="BR612">
        <v>1.3988912105560301</v>
      </c>
      <c r="BT612">
        <v>23.643943786621101</v>
      </c>
      <c r="BU612">
        <v>23.2437839508057</v>
      </c>
      <c r="BV612">
        <v>22.8294486999512</v>
      </c>
      <c r="BW612">
        <v>23.850336074829102</v>
      </c>
      <c r="BX612">
        <v>22.701805114746101</v>
      </c>
      <c r="BY612">
        <v>24.4634494781494</v>
      </c>
      <c r="BZ612">
        <v>23.3920497894287</v>
      </c>
      <c r="CA612">
        <v>23.4031467437744</v>
      </c>
      <c r="CB612">
        <v>23.154094696044901</v>
      </c>
      <c r="CC612">
        <v>22.913438796997099</v>
      </c>
      <c r="CD612">
        <v>21.486894607543899</v>
      </c>
      <c r="CE612">
        <v>23.633893966674801</v>
      </c>
      <c r="CG612">
        <v>23.643943786621101</v>
      </c>
      <c r="CH612">
        <v>23.2437839508057</v>
      </c>
      <c r="CI612">
        <v>22.8294486999512</v>
      </c>
      <c r="CJ612">
        <v>23.850336074829102</v>
      </c>
      <c r="CK612">
        <v>22.701805114746101</v>
      </c>
      <c r="CL612">
        <v>24.4634494781494</v>
      </c>
      <c r="CM612">
        <v>23.3920497894287</v>
      </c>
      <c r="CN612">
        <v>23.4031467437744</v>
      </c>
      <c r="CO612">
        <v>23.154094696044901</v>
      </c>
      <c r="CP612">
        <v>22.913438796997099</v>
      </c>
      <c r="CQ612">
        <v>21.486894607543899</v>
      </c>
      <c r="CR612">
        <v>23.633893966674801</v>
      </c>
      <c r="CT612" t="s">
        <v>19000</v>
      </c>
      <c r="CU612" t="s">
        <v>6724</v>
      </c>
      <c r="CV612" t="s">
        <v>17349</v>
      </c>
      <c r="CW612" t="str">
        <f>CT612&amp;CU612&amp;CHAR(10)&amp;CV612</f>
        <v>&gt;Q8S399
DPTTAWTGPQNGQWLLTIGSKIGKTGVALVYETSNFTSFKLLDGVLHAVPGTGMWECVDFYPVSTKKTNGLDTSYNGPGVKHVLKASLDDNKQDHYAIGTYDLGKNKWTPDNPELDCGIGLRLDYGKYYASKTFYDPKKERRVLWGWIGETDSESADLQKGWASVQSIPRTVLYDKKTGTHLLQWPVEEIESLRVGDPTVKQVDLQPGSIELLRVDSAAELDIEASFEVDKVALQGIIEADHVGFSCSTSGGAASRGILGPFGVIVIADQTLSELTPVYFYISKGADGRAETHFCADQTRSSEAPGVGKQVYGSSVPVLDGEKHSMRLLVDHSIVESFAQGGRTVI</v>
      </c>
    </row>
    <row r="613" spans="1:101" x14ac:dyDescent="0.25">
      <c r="A613" t="s">
        <v>1132</v>
      </c>
      <c r="B613" t="s">
        <v>19591</v>
      </c>
      <c r="C613" t="s">
        <v>7366</v>
      </c>
      <c r="D613" t="s">
        <v>15173</v>
      </c>
      <c r="E613" t="s">
        <v>15174</v>
      </c>
      <c r="F613" t="s">
        <v>11075</v>
      </c>
      <c r="G613">
        <v>1.8948230743408201</v>
      </c>
      <c r="H613">
        <v>1.0792093276977499</v>
      </c>
      <c r="I613">
        <v>1.87677574157715</v>
      </c>
      <c r="J613">
        <v>2.1316576004028298</v>
      </c>
      <c r="K613">
        <v>2.2842931747436501</v>
      </c>
      <c r="L613">
        <v>1.6486778259277299</v>
      </c>
      <c r="M613">
        <v>2.0933876037597701</v>
      </c>
      <c r="N613">
        <v>2.20830249786377</v>
      </c>
      <c r="O613">
        <v>1.2090206146240201</v>
      </c>
      <c r="P613">
        <v>1.5131654739379901</v>
      </c>
      <c r="Q613">
        <v>1.8480310440063501</v>
      </c>
      <c r="R613">
        <v>2.1195192337036102</v>
      </c>
      <c r="S613">
        <v>1.8255719343821202</v>
      </c>
      <c r="T613">
        <v>609</v>
      </c>
      <c r="X613" s="16">
        <v>-0.40460681915283003</v>
      </c>
      <c r="Z613">
        <v>0.79131084120557804</v>
      </c>
      <c r="AA613">
        <v>0.14282155937740801</v>
      </c>
      <c r="AB613">
        <v>0.71974464213563794</v>
      </c>
      <c r="AP613">
        <v>15</v>
      </c>
      <c r="AQ613">
        <v>15</v>
      </c>
      <c r="AR613">
        <v>15</v>
      </c>
      <c r="AS613">
        <v>38.799999999999997</v>
      </c>
      <c r="AT613">
        <v>38.799999999999997</v>
      </c>
      <c r="AU613">
        <v>38.799999999999997</v>
      </c>
      <c r="AV613">
        <v>61.765000000000001</v>
      </c>
      <c r="AW613">
        <v>0</v>
      </c>
      <c r="AX613">
        <v>94.131</v>
      </c>
      <c r="AY613">
        <v>5057300000</v>
      </c>
      <c r="AZ613">
        <v>122</v>
      </c>
      <c r="BA613" t="s">
        <v>1131</v>
      </c>
      <c r="BB613" t="s">
        <v>1132</v>
      </c>
      <c r="BC613" t="s">
        <v>1133</v>
      </c>
      <c r="BF613" s="34" t="s">
        <v>19011</v>
      </c>
      <c r="BG613">
        <v>0.177058175206184</v>
      </c>
      <c r="BH613">
        <v>-1.9082660675048799</v>
      </c>
      <c r="BI613">
        <v>0.130915567278862</v>
      </c>
      <c r="BJ613">
        <v>0.78258597850799605</v>
      </c>
      <c r="BK613">
        <v>1.1728377342224099</v>
      </c>
      <c r="BL613">
        <v>-0.45227482914924599</v>
      </c>
      <c r="BM613">
        <v>0.68473899364471402</v>
      </c>
      <c r="BN613">
        <v>0.97854816913604703</v>
      </c>
      <c r="BO613">
        <v>-1.57637047767639</v>
      </c>
      <c r="BP613">
        <v>-0.79874670505523704</v>
      </c>
      <c r="BQ613">
        <v>5.7422433048486703E-2</v>
      </c>
      <c r="BR613">
        <v>0.75155115127563499</v>
      </c>
      <c r="BT613">
        <v>23.996364593505898</v>
      </c>
      <c r="BU613">
        <v>23.494115829467798</v>
      </c>
      <c r="BV613">
        <v>23.466875076293899</v>
      </c>
      <c r="BW613">
        <v>23.669147491455099</v>
      </c>
      <c r="BX613">
        <v>23.3093872070313</v>
      </c>
      <c r="BY613">
        <v>23.731796264648398</v>
      </c>
      <c r="BZ613">
        <v>23.6806735992432</v>
      </c>
      <c r="CA613">
        <v>23.616611480712901</v>
      </c>
      <c r="CB613">
        <v>22.854679107666001</v>
      </c>
      <c r="CC613">
        <v>21.701381683349599</v>
      </c>
      <c r="CD613">
        <v>22.080015182495099</v>
      </c>
      <c r="CE613">
        <v>23.0863952636719</v>
      </c>
      <c r="CG613">
        <v>23.996364593505898</v>
      </c>
      <c r="CH613">
        <v>23.494115829467798</v>
      </c>
      <c r="CI613">
        <v>23.466875076293899</v>
      </c>
      <c r="CJ613">
        <v>23.669147491455099</v>
      </c>
      <c r="CK613">
        <v>23.3093872070313</v>
      </c>
      <c r="CL613">
        <v>23.731796264648398</v>
      </c>
      <c r="CM613">
        <v>23.6806735992432</v>
      </c>
      <c r="CN613">
        <v>23.616611480712901</v>
      </c>
      <c r="CO613">
        <v>22.854679107666001</v>
      </c>
      <c r="CP613">
        <v>21.701381683349599</v>
      </c>
      <c r="CQ613">
        <v>22.080015182495099</v>
      </c>
      <c r="CR613">
        <v>23.0863952636719</v>
      </c>
      <c r="CT613" t="s">
        <v>19000</v>
      </c>
      <c r="CU613" t="s">
        <v>1132</v>
      </c>
      <c r="CV613" t="s">
        <v>18669</v>
      </c>
      <c r="CW613" t="str">
        <f>CT613&amp;CU613&amp;CHAR(10)&amp;CV613</f>
        <v>&gt;A0A3Q7F639
MAAAALSLLNNGELASSVKSPGTGRYAAVYSEVQNSRLDHPLPLPSVLGSPFKVVDGPPSSAAGHPEEIAKLFPSLYGQPSVSLVPDDSGDVAMNQILKIGVVLSGGQAPGGHNVISGIFDYLQTHCKGSTMYGFRGGPAGVMKGKYVGLTPEFIYPYRNQGGFDMICSGRDKIETPEQFKQAEETAKKLDLDGLVVIGGDDSNTNACLLAENFRSKNLKTRVIGCPKTIDGDLKSKEVPTSFGFDTACKIYAEMIGNVMVDARSTGKYYHFVRLMGRAASHITLECALQTHPNVTLIGEEVFAKKLTLKNVTDYIADVVCKRAESGYNYGVILIPEGLIDFIPEVQQLIAELNEILAHDVVDEAGVWKKKLTPQCLELFELLPLAIQEQLLLERDPHGNVQVAKIETEKMLIQMVETELDQRKQKGAYNAQFKGQSHFFGYEGRCGLPSNFDSTYCYALGYGAGSLLQSGKTGLISSVGNLAAPVEEWTVGGTALTALMDVERRHGKFKPVIKKAMVELEGAPFKKFASKREEWALNNRYINPGPIQFVGPVANKVNHTLLLELGVDA</v>
      </c>
    </row>
    <row r="614" spans="1:101" x14ac:dyDescent="0.25">
      <c r="A614" t="s">
        <v>472</v>
      </c>
      <c r="B614" t="s">
        <v>19592</v>
      </c>
      <c r="C614" t="s">
        <v>7243</v>
      </c>
      <c r="D614" t="s">
        <v>15175</v>
      </c>
      <c r="E614" t="s">
        <v>15176</v>
      </c>
      <c r="F614" t="s">
        <v>11076</v>
      </c>
      <c r="G614">
        <v>2.06122970581055</v>
      </c>
      <c r="H614">
        <v>2.2225294113159202</v>
      </c>
      <c r="I614">
        <v>2.0747146606445299</v>
      </c>
      <c r="J614">
        <v>1.82516765594482</v>
      </c>
      <c r="K614">
        <v>0.80719661712646495</v>
      </c>
      <c r="L614">
        <v>4.4258785247802699</v>
      </c>
      <c r="M614">
        <v>1.29825592041016</v>
      </c>
      <c r="N614">
        <v>1.46113109588623</v>
      </c>
      <c r="O614">
        <v>1.2710647583007799</v>
      </c>
      <c r="P614">
        <v>1.2738218307495099</v>
      </c>
      <c r="Q614">
        <v>2.12861156463623</v>
      </c>
      <c r="R614">
        <v>1.0347032546997099</v>
      </c>
      <c r="S614">
        <v>1.8236920833587649</v>
      </c>
      <c r="T614">
        <v>610</v>
      </c>
      <c r="X614" s="16">
        <v>-0.23325634002685192</v>
      </c>
      <c r="Z614">
        <v>0.65007150153217597</v>
      </c>
      <c r="AA614">
        <v>0.25711980745978902</v>
      </c>
      <c r="AB614">
        <v>0.55319747930630891</v>
      </c>
      <c r="AP614">
        <v>5</v>
      </c>
      <c r="AQ614">
        <v>5</v>
      </c>
      <c r="AR614">
        <v>5</v>
      </c>
      <c r="AS614">
        <v>50.7</v>
      </c>
      <c r="AT614">
        <v>50.7</v>
      </c>
      <c r="AU614">
        <v>50.7</v>
      </c>
      <c r="AV614">
        <v>8.5288000000000004</v>
      </c>
      <c r="AW614">
        <v>0</v>
      </c>
      <c r="AX614">
        <v>12.984</v>
      </c>
      <c r="AY614">
        <v>1366000000</v>
      </c>
      <c r="AZ614">
        <v>22</v>
      </c>
      <c r="BA614" t="s">
        <v>472</v>
      </c>
      <c r="BB614" t="s">
        <v>472</v>
      </c>
      <c r="BC614" t="s">
        <v>473</v>
      </c>
      <c r="BF614" s="34" t="s">
        <v>19011</v>
      </c>
      <c r="BG614">
        <v>0.25148239731788602</v>
      </c>
      <c r="BH614">
        <v>0.42225131392478898</v>
      </c>
      <c r="BI614">
        <v>0.26575902104377702</v>
      </c>
      <c r="BJ614">
        <v>1.5621969942003499E-3</v>
      </c>
      <c r="BK614">
        <v>-1.0761694908142101</v>
      </c>
      <c r="BL614">
        <v>2.7549493312835698</v>
      </c>
      <c r="BM614">
        <v>-0.55628222227096602</v>
      </c>
      <c r="BN614">
        <v>-0.38384535908699002</v>
      </c>
      <c r="BO614">
        <v>-0.58506965637206998</v>
      </c>
      <c r="BP614">
        <v>-0.58215069770812999</v>
      </c>
      <c r="BQ614">
        <v>0.32281997799873402</v>
      </c>
      <c r="BR614">
        <v>-0.83530688285827603</v>
      </c>
      <c r="BT614">
        <v>24.1627712249756</v>
      </c>
      <c r="BU614">
        <v>24.637435913085898</v>
      </c>
      <c r="BV614">
        <v>23.6648139953613</v>
      </c>
      <c r="BW614">
        <v>23.362657546997099</v>
      </c>
      <c r="BX614">
        <v>21.832290649414102</v>
      </c>
      <c r="BY614">
        <v>26.508996963501001</v>
      </c>
      <c r="BZ614">
        <v>22.885541915893601</v>
      </c>
      <c r="CA614">
        <v>22.869440078735401</v>
      </c>
      <c r="CB614">
        <v>22.916723251342798</v>
      </c>
      <c r="CC614">
        <v>21.462038040161101</v>
      </c>
      <c r="CD614">
        <v>22.360595703125</v>
      </c>
      <c r="CE614">
        <v>22.001579284668001</v>
      </c>
      <c r="CG614">
        <v>24.1627712249756</v>
      </c>
      <c r="CH614">
        <v>24.637435913085898</v>
      </c>
      <c r="CI614">
        <v>23.6648139953613</v>
      </c>
      <c r="CJ614">
        <v>23.362657546997099</v>
      </c>
      <c r="CK614">
        <v>21.832290649414102</v>
      </c>
      <c r="CL614">
        <v>26.508996963501001</v>
      </c>
      <c r="CM614">
        <v>22.885541915893601</v>
      </c>
      <c r="CN614">
        <v>22.869440078735401</v>
      </c>
      <c r="CO614">
        <v>22.916723251342798</v>
      </c>
      <c r="CP614">
        <v>21.462038040161101</v>
      </c>
      <c r="CQ614">
        <v>22.360595703125</v>
      </c>
      <c r="CR614">
        <v>22.001579284668001</v>
      </c>
      <c r="CT614" t="s">
        <v>19000</v>
      </c>
      <c r="CU614" t="s">
        <v>472</v>
      </c>
      <c r="CV614" t="s">
        <v>18415</v>
      </c>
      <c r="CW614" t="str">
        <f>CT614&amp;CU614&amp;CHAR(10)&amp;CV614</f>
        <v>&gt;A0A3Q7EJL6
MIEVVLNDRLGKKVKVKCNEDDTIGDLKKLVAAQTGTRADKIRIQKWYNVYKDHITLKDYEIHDGMGLELYYN</v>
      </c>
    </row>
    <row r="615" spans="1:101" x14ac:dyDescent="0.25">
      <c r="A615" t="s">
        <v>2832</v>
      </c>
      <c r="B615" t="s">
        <v>19593</v>
      </c>
      <c r="C615" t="s">
        <v>7457</v>
      </c>
      <c r="D615" t="s">
        <v>15118</v>
      </c>
      <c r="E615" t="s">
        <v>15021</v>
      </c>
      <c r="F615" t="s">
        <v>11077</v>
      </c>
      <c r="G615">
        <v>2.0589218139648402</v>
      </c>
      <c r="H615">
        <v>2.1048669815063499</v>
      </c>
      <c r="I615">
        <v>2.7315864562988299</v>
      </c>
      <c r="J615">
        <v>1.28211116790771</v>
      </c>
      <c r="K615">
        <v>2.1219053268432599</v>
      </c>
      <c r="L615">
        <v>0.45808601379394498</v>
      </c>
      <c r="M615">
        <v>2.3107128143310498</v>
      </c>
      <c r="N615">
        <v>2.20178318023682</v>
      </c>
      <c r="O615">
        <v>1.74953269958496</v>
      </c>
      <c r="P615">
        <v>2.2247800827026398</v>
      </c>
      <c r="Q615">
        <v>0.986880302429199</v>
      </c>
      <c r="R615">
        <v>1.64256191253662</v>
      </c>
      <c r="S615">
        <v>1.8228107293446854</v>
      </c>
      <c r="T615">
        <v>611</v>
      </c>
      <c r="X615" s="16">
        <v>1.0110909144083684</v>
      </c>
      <c r="Z615">
        <v>0.33080279232111698</v>
      </c>
      <c r="AA615">
        <v>0.68666294550718698</v>
      </c>
      <c r="AB615">
        <v>0.20574867851082426</v>
      </c>
      <c r="AP615">
        <v>14</v>
      </c>
      <c r="AQ615">
        <v>14</v>
      </c>
      <c r="AR615">
        <v>12</v>
      </c>
      <c r="AS615">
        <v>35.200000000000003</v>
      </c>
      <c r="AT615">
        <v>35.200000000000003</v>
      </c>
      <c r="AU615">
        <v>31.5</v>
      </c>
      <c r="AV615">
        <v>55.787999999999997</v>
      </c>
      <c r="AW615">
        <v>0</v>
      </c>
      <c r="AX615">
        <v>123.55</v>
      </c>
      <c r="AY615">
        <v>4691400000</v>
      </c>
      <c r="AZ615">
        <v>129</v>
      </c>
      <c r="BA615" t="s">
        <v>2831</v>
      </c>
      <c r="BB615" t="s">
        <v>2832</v>
      </c>
      <c r="BC615" t="s">
        <v>2833</v>
      </c>
      <c r="BF615" s="34" t="s">
        <v>19011</v>
      </c>
      <c r="BG615">
        <v>0.36975535750389099</v>
      </c>
      <c r="BH615">
        <v>0.44170653820037797</v>
      </c>
      <c r="BI615">
        <v>1.42316353321075</v>
      </c>
      <c r="BJ615">
        <v>-0.84674787521362305</v>
      </c>
      <c r="BK615">
        <v>0.46838897466659501</v>
      </c>
      <c r="BL615">
        <v>-2.1371901035308798</v>
      </c>
      <c r="BM615">
        <v>0.764065802097321</v>
      </c>
      <c r="BN615">
        <v>0.59347951412200906</v>
      </c>
      <c r="BO615">
        <v>-0.114755071699619</v>
      </c>
      <c r="BP615">
        <v>0.62949317693710305</v>
      </c>
      <c r="BQ615">
        <v>-1.3090862035751301</v>
      </c>
      <c r="BR615">
        <v>-0.282273769378662</v>
      </c>
      <c r="BT615">
        <v>24.160463333129901</v>
      </c>
      <c r="BU615">
        <v>24.519773483276399</v>
      </c>
      <c r="BV615">
        <v>24.3216857910156</v>
      </c>
      <c r="BW615">
        <v>22.81960105896</v>
      </c>
      <c r="BX615">
        <v>23.146999359130898</v>
      </c>
      <c r="BY615">
        <v>22.541204452514599</v>
      </c>
      <c r="BZ615">
        <v>23.897998809814499</v>
      </c>
      <c r="CA615">
        <v>23.610092163085898</v>
      </c>
      <c r="CB615">
        <v>23.395191192626999</v>
      </c>
      <c r="CC615">
        <v>22.4129962921143</v>
      </c>
      <c r="CD615">
        <v>21.218864440918001</v>
      </c>
      <c r="CE615">
        <v>22.609437942504901</v>
      </c>
      <c r="CG615">
        <v>24.160463333129901</v>
      </c>
      <c r="CH615">
        <v>24.519773483276399</v>
      </c>
      <c r="CI615">
        <v>24.3216857910156</v>
      </c>
      <c r="CJ615">
        <v>22.81960105896</v>
      </c>
      <c r="CK615">
        <v>23.146999359130898</v>
      </c>
      <c r="CL615">
        <v>22.541204452514599</v>
      </c>
      <c r="CM615">
        <v>23.897998809814499</v>
      </c>
      <c r="CN615">
        <v>23.610092163085898</v>
      </c>
      <c r="CO615">
        <v>23.395191192626999</v>
      </c>
      <c r="CP615">
        <v>22.4129962921143</v>
      </c>
      <c r="CQ615">
        <v>21.218864440918001</v>
      </c>
      <c r="CR615">
        <v>22.609437942504901</v>
      </c>
      <c r="CT615" t="s">
        <v>19000</v>
      </c>
      <c r="CU615" t="s">
        <v>2832</v>
      </c>
      <c r="CV615" t="s">
        <v>17610</v>
      </c>
      <c r="CW615" t="str">
        <f>CT615&amp;CU615&amp;CHAR(10)&amp;CV615</f>
        <v>&gt;A0A3Q7GY85
MASDYSATHITVDNINPKVLKCEYAVRGEIVSIAQTLQQRLKDNPGSHPFDEVLSDILSFLDLLCTHSSDYVQILYCNIGNPQALAQQPITFFREVLALCDHPSILDKSETQGLFSADAIERAFQILEQIPGRATGAYSHSQGIKGLRDTIASGMGARDGFPADPNDLFLTDGASPAVHMMMQLLIRSENDGILCPIPQYPLYSASIALHGGTLVPYYLDEQTGWGLEISELEHQLKTAKSKGIDVRALVVINPGNPTGQVLGEANQREIVEFCRKEGLVLLADEVYQENVYVPDKKFHSFKKVSRSMGYGETDITLVSFQSVSKGFYGECGKRGGYMEITGFSPEVREQIYKLASVNLCSNISGQILASLIMSPPKVGDESYESFSAEKEAILSSLARRAKTLEDALNSLEGVTCNRAEGAMYLFPCINLPDKAIKAAEAAKTAPDAFYAKHLLNATGIVVVPGSGFRQVPGTWHFRCTILPQEEKIPAIVSRLTEFHKKFMDEFRG</v>
      </c>
    </row>
    <row r="616" spans="1:101" x14ac:dyDescent="0.25">
      <c r="A616" t="s">
        <v>1100</v>
      </c>
      <c r="B616" t="s">
        <v>19594</v>
      </c>
      <c r="C616" t="s">
        <v>7177</v>
      </c>
      <c r="D616" t="s">
        <v>15162</v>
      </c>
      <c r="E616" t="s">
        <v>14771</v>
      </c>
      <c r="F616" t="s">
        <v>11078</v>
      </c>
      <c r="G616">
        <v>1.8215255737304701</v>
      </c>
      <c r="H616">
        <v>2.4267225265502899</v>
      </c>
      <c r="I616">
        <v>1.59638023376465</v>
      </c>
      <c r="J616">
        <v>2.0959596633911102</v>
      </c>
      <c r="K616">
        <v>1.9072504043579099</v>
      </c>
      <c r="L616">
        <v>3.5724182128906299</v>
      </c>
      <c r="M616">
        <v>3.3065071105957</v>
      </c>
      <c r="N616">
        <v>0.71816539764404297</v>
      </c>
      <c r="O616">
        <v>3.3904151916503902</v>
      </c>
      <c r="P616">
        <v>-1.33314037322998</v>
      </c>
      <c r="Q616">
        <v>1.7493200302123999</v>
      </c>
      <c r="R616">
        <v>0.60725498199462902</v>
      </c>
      <c r="S616">
        <v>1.8215649127960203</v>
      </c>
      <c r="T616">
        <v>612</v>
      </c>
      <c r="X616" s="16">
        <v>-0.5769999821980798</v>
      </c>
      <c r="Z616">
        <v>0.300230387288977</v>
      </c>
      <c r="AA616">
        <v>0.77195677985851197</v>
      </c>
      <c r="AB616">
        <v>0.16906091694055586</v>
      </c>
      <c r="AP616">
        <v>11</v>
      </c>
      <c r="AQ616">
        <v>11</v>
      </c>
      <c r="AR616">
        <v>11</v>
      </c>
      <c r="AS616">
        <v>28.9</v>
      </c>
      <c r="AT616">
        <v>28.9</v>
      </c>
      <c r="AU616">
        <v>28.9</v>
      </c>
      <c r="AV616">
        <v>41.491999999999997</v>
      </c>
      <c r="AW616">
        <v>0</v>
      </c>
      <c r="AX616">
        <v>71.545000000000002</v>
      </c>
      <c r="AY616">
        <v>4642800000</v>
      </c>
      <c r="AZ616">
        <v>112</v>
      </c>
      <c r="BA616" t="s">
        <v>1100</v>
      </c>
      <c r="BB616" t="s">
        <v>1100</v>
      </c>
      <c r="BC616" t="s">
        <v>1101</v>
      </c>
      <c r="BF616" s="34" t="s">
        <v>19011</v>
      </c>
      <c r="BG616">
        <v>-2.8552665753522901E-5</v>
      </c>
      <c r="BH616">
        <v>0.43922913074493403</v>
      </c>
      <c r="BI616">
        <v>-0.1634411662817</v>
      </c>
      <c r="BJ616">
        <v>0.199158310890198</v>
      </c>
      <c r="BK616">
        <v>6.2191341072320903E-2</v>
      </c>
      <c r="BL616">
        <v>1.27078592777252</v>
      </c>
      <c r="BM616">
        <v>1.0777851343154901</v>
      </c>
      <c r="BN616">
        <v>-0.80085784196853604</v>
      </c>
      <c r="BO616">
        <v>1.1386864185333301</v>
      </c>
      <c r="BP616">
        <v>-2.2897150516510001</v>
      </c>
      <c r="BQ616">
        <v>-5.2436020225286498E-2</v>
      </c>
      <c r="BR616">
        <v>-0.88135766983032204</v>
      </c>
      <c r="BT616">
        <v>23.923067092895501</v>
      </c>
      <c r="BU616">
        <v>24.841629028320298</v>
      </c>
      <c r="BV616">
        <v>23.186479568481399</v>
      </c>
      <c r="BW616">
        <v>23.633449554443398</v>
      </c>
      <c r="BX616">
        <v>22.932344436645501</v>
      </c>
      <c r="BY616">
        <v>25.6555366516113</v>
      </c>
      <c r="BZ616">
        <v>24.893793106079102</v>
      </c>
      <c r="CA616">
        <v>22.1264743804932</v>
      </c>
      <c r="CB616">
        <v>25.036073684692401</v>
      </c>
      <c r="CC616">
        <v>18.855075836181602</v>
      </c>
      <c r="CD616">
        <v>21.9813041687012</v>
      </c>
      <c r="CE616">
        <v>21.574131011962901</v>
      </c>
      <c r="CG616">
        <v>23.923067092895501</v>
      </c>
      <c r="CH616">
        <v>24.841629028320298</v>
      </c>
      <c r="CI616">
        <v>23.186479568481399</v>
      </c>
      <c r="CJ616">
        <v>23.633449554443398</v>
      </c>
      <c r="CK616">
        <v>22.932344436645501</v>
      </c>
      <c r="CL616">
        <v>25.6555366516113</v>
      </c>
      <c r="CM616">
        <v>24.893793106079102</v>
      </c>
      <c r="CN616">
        <v>22.1264743804932</v>
      </c>
      <c r="CO616">
        <v>25.036073684692401</v>
      </c>
      <c r="CP616">
        <v>18.855075836181602</v>
      </c>
      <c r="CQ616">
        <v>21.9813041687012</v>
      </c>
      <c r="CR616">
        <v>21.574131011962901</v>
      </c>
      <c r="CT616" t="s">
        <v>19000</v>
      </c>
      <c r="CU616" t="s">
        <v>1100</v>
      </c>
      <c r="CV616" t="s">
        <v>17476</v>
      </c>
      <c r="CW616" t="str">
        <f>CT616&amp;CU616&amp;CHAR(10)&amp;CV616</f>
        <v>&gt;A0A3Q7F529
MSCSNLTMLVSSKPSLSESSALSFRSAVSSFQLPNHNLSGPSNPSRSSSVIPVRCGLRDLRDRIDSVKNTQKITEAMKLVAAAKVRRAQEAVVGARPFSETLVEVLYNINEQLQTDDIDVPLTKVRPVKKVALVVVTGDRGLCGGFNNYIIKKAEARIRDLKALGLDYTIISVGKKGNSYFLRRPYIPVDKFLEGSNLPTAKDAQAIADDVFSFFVSEEVDKVELLYTKFVSLVKSEPVIHTLLPLSPKGEICDINGNCVDAAEDEFFRLTTKEGKLTVERDVMRTKTTDFSAILQFEQDPVQILDALLPLYLNSQILRALQESLASELASRMSAMSSATDNASELKKNLSRVYNRQRQAKITGEILEIVAGADALV</v>
      </c>
    </row>
    <row r="617" spans="1:101" x14ac:dyDescent="0.25">
      <c r="A617" t="s">
        <v>2813</v>
      </c>
      <c r="B617" t="s">
        <v>19595</v>
      </c>
      <c r="C617" t="s">
        <v>7498</v>
      </c>
      <c r="D617" t="s">
        <v>15177</v>
      </c>
      <c r="E617" t="s">
        <v>14773</v>
      </c>
      <c r="F617" t="s">
        <v>11079</v>
      </c>
      <c r="G617">
        <v>1.7373027801513701</v>
      </c>
      <c r="H617">
        <v>1.72009754180908</v>
      </c>
      <c r="I617">
        <v>1.99384117126465</v>
      </c>
      <c r="J617">
        <v>1.75640773773193</v>
      </c>
      <c r="K617">
        <v>1.5880594253539999</v>
      </c>
      <c r="L617">
        <v>1.67209815979004</v>
      </c>
      <c r="M617">
        <v>2.6881885528564502</v>
      </c>
      <c r="N617">
        <v>1.90149402618408</v>
      </c>
      <c r="O617">
        <v>1.3028697967529299</v>
      </c>
      <c r="P617">
        <v>1.73067378997803</v>
      </c>
      <c r="Q617">
        <v>1.87376689910889</v>
      </c>
      <c r="R617">
        <v>1.8791418075561499</v>
      </c>
      <c r="S617">
        <v>1.8203284740448</v>
      </c>
      <c r="T617">
        <v>613</v>
      </c>
      <c r="X617" s="16">
        <v>0.14489205678304362</v>
      </c>
      <c r="Z617">
        <v>0.85896410256410205</v>
      </c>
      <c r="AA617">
        <v>9.4055094114624899E-2</v>
      </c>
      <c r="AB617">
        <v>0.80527627826663939</v>
      </c>
      <c r="AP617">
        <v>22</v>
      </c>
      <c r="AQ617">
        <v>22</v>
      </c>
      <c r="AR617">
        <v>21</v>
      </c>
      <c r="AS617">
        <v>47.9</v>
      </c>
      <c r="AT617">
        <v>47.9</v>
      </c>
      <c r="AU617">
        <v>45.4</v>
      </c>
      <c r="AV617">
        <v>58.110999999999997</v>
      </c>
      <c r="AW617">
        <v>0</v>
      </c>
      <c r="AX617">
        <v>74.840999999999994</v>
      </c>
      <c r="AY617">
        <v>5825600000</v>
      </c>
      <c r="AZ617">
        <v>164</v>
      </c>
      <c r="BA617" t="s">
        <v>2813</v>
      </c>
      <c r="BB617" t="s">
        <v>2813</v>
      </c>
      <c r="BC617" t="s">
        <v>2814</v>
      </c>
      <c r="BF617" s="34" t="s">
        <v>19011</v>
      </c>
      <c r="BG617">
        <v>-0.25469070672988903</v>
      </c>
      <c r="BH617">
        <v>-0.30746969580650302</v>
      </c>
      <c r="BI617">
        <v>0.53226977586746205</v>
      </c>
      <c r="BJ617">
        <v>-0.19608408212661699</v>
      </c>
      <c r="BK617">
        <v>-0.71251153945922896</v>
      </c>
      <c r="BL617">
        <v>-0.454713225364685</v>
      </c>
      <c r="BM617">
        <v>2.6622588634490998</v>
      </c>
      <c r="BN617">
        <v>0.2489845007658</v>
      </c>
      <c r="BO617">
        <v>-1.58736288547516</v>
      </c>
      <c r="BP617">
        <v>-0.275025874376297</v>
      </c>
      <c r="BQ617">
        <v>0.16392840445041701</v>
      </c>
      <c r="BR617">
        <v>0.180416539311409</v>
      </c>
      <c r="BT617">
        <v>23.838844299316399</v>
      </c>
      <c r="BU617">
        <v>24.135004043579102</v>
      </c>
      <c r="BV617">
        <v>23.583940505981399</v>
      </c>
      <c r="BW617">
        <v>23.293897628784201</v>
      </c>
      <c r="BX617">
        <v>22.613153457641602</v>
      </c>
      <c r="BY617">
        <v>23.7552165985107</v>
      </c>
      <c r="BZ617">
        <v>24.275474548339801</v>
      </c>
      <c r="CA617">
        <v>23.3098030090332</v>
      </c>
      <c r="CB617">
        <v>22.948528289794901</v>
      </c>
      <c r="CC617">
        <v>21.918889999389599</v>
      </c>
      <c r="CD617">
        <v>22.105751037597699</v>
      </c>
      <c r="CE617">
        <v>22.8460178375244</v>
      </c>
      <c r="CG617">
        <v>23.838844299316399</v>
      </c>
      <c r="CH617">
        <v>24.135004043579102</v>
      </c>
      <c r="CI617">
        <v>23.583940505981399</v>
      </c>
      <c r="CJ617">
        <v>23.293897628784201</v>
      </c>
      <c r="CK617">
        <v>22.613153457641602</v>
      </c>
      <c r="CL617">
        <v>23.7552165985107</v>
      </c>
      <c r="CM617">
        <v>24.275474548339801</v>
      </c>
      <c r="CN617">
        <v>23.3098030090332</v>
      </c>
      <c r="CO617">
        <v>22.948528289794901</v>
      </c>
      <c r="CP617">
        <v>21.918889999389599</v>
      </c>
      <c r="CQ617">
        <v>22.105751037597699</v>
      </c>
      <c r="CR617">
        <v>22.8460178375244</v>
      </c>
      <c r="CT617" t="s">
        <v>19000</v>
      </c>
      <c r="CU617" t="s">
        <v>2813</v>
      </c>
      <c r="CV617" t="s">
        <v>18784</v>
      </c>
      <c r="CW617" t="str">
        <f>CT617&amp;CU617&amp;CHAR(10)&amp;CV617</f>
        <v>&gt;A0A3Q7GX88
MAIRVWISLFLCVFALLGSESYASENEDTQSKEFVVTLDHSNFSDFVGRHKFIVVEFYAPWCGHCKKLVPEYEKAAEILSQNDPPVVLAKVDANEEQNKALASEFDIKGFPTLKILRYGGSVVQDYKGPREADGIVSYVKKQSGPASAEIKSSKDAEDFIDVNKIIIVGVFPEFSGEKFENFTAVAERLRADYDFGHTLDAKLLPRGDSSVSGPVVRLFKPFDELFVDFQVFDVDALAKLVEEATIPTVTVFNKDPNNHPFVVKFFNSPNAKAMLFVNFNIFDSFKSKYHEVAEQYKGNDISFLIGDVEASQGAFQYFGLKEDQTPLIIIQTNEGEKYLKTNVEPDHIASWVKEFKDGKVKPYKKSEPIPEVNNEPVKVVVADNFQDMVFNSGKNVLIEFYAPWCGHCKQLAPILDEVAVSFESDADVMIAKIVSFPLDSSLSHNSGIYWRICLLLDATANDYSQGTFEVKGYPTLYFKSASGKLLQHQGGRTKEDIIDFIQKNRDKAAEQSPGKDEL</v>
      </c>
    </row>
    <row r="618" spans="1:101" x14ac:dyDescent="0.25">
      <c r="A618" t="s">
        <v>5252</v>
      </c>
      <c r="B618" t="s">
        <v>19596</v>
      </c>
      <c r="C618" t="s">
        <v>7177</v>
      </c>
      <c r="D618">
        <v>0</v>
      </c>
      <c r="E618">
        <v>0</v>
      </c>
      <c r="F618" t="s">
        <v>11080</v>
      </c>
      <c r="G618">
        <v>1.4043712615966799</v>
      </c>
      <c r="H618">
        <v>0.82057476043701205</v>
      </c>
      <c r="I618">
        <v>1.1728591918945299</v>
      </c>
      <c r="J618">
        <v>2.24627780914307</v>
      </c>
      <c r="K618">
        <v>2.4218587875366202</v>
      </c>
      <c r="L618">
        <v>2.0543899536132799</v>
      </c>
      <c r="M618">
        <v>1.5521755218505899</v>
      </c>
      <c r="N618">
        <v>1.62771320343018</v>
      </c>
      <c r="O618">
        <v>1.4761772155761701</v>
      </c>
      <c r="P618">
        <v>2.11318111419678</v>
      </c>
      <c r="Q618">
        <v>2.00231266021729</v>
      </c>
      <c r="R618">
        <v>2.8822202682495099</v>
      </c>
      <c r="S618">
        <v>1.8145093123118088</v>
      </c>
      <c r="T618">
        <v>614</v>
      </c>
      <c r="W618">
        <v>4</v>
      </c>
      <c r="X618" s="16">
        <v>-1.1082404454549162</v>
      </c>
      <c r="Z618">
        <v>5.6935064935064901E-2</v>
      </c>
      <c r="AA618">
        <v>2.4931674293903598</v>
      </c>
      <c r="AB618">
        <v>3.2124218456710111E-3</v>
      </c>
      <c r="AC618" t="s">
        <v>10408</v>
      </c>
      <c r="AE618">
        <v>2.2838200377196798</v>
      </c>
      <c r="AF618">
        <v>5.2021151632612459E-3</v>
      </c>
      <c r="AG618">
        <v>0</v>
      </c>
      <c r="AH618" t="s">
        <v>10408</v>
      </c>
      <c r="AJ618" s="14">
        <v>1.30549303197803</v>
      </c>
      <c r="AK618" s="14">
        <v>4.9488805106986777E-2</v>
      </c>
      <c r="AL618" s="14">
        <v>8.0117647058823502E-2</v>
      </c>
      <c r="AN618" s="14">
        <f>AVERAGE(M618:O618)-AVERAGE(P618:R618)</f>
        <v>-0.78054936726888013</v>
      </c>
      <c r="AP618">
        <v>8</v>
      </c>
      <c r="AQ618">
        <v>8</v>
      </c>
      <c r="AR618">
        <v>8</v>
      </c>
      <c r="AS618">
        <v>47.9</v>
      </c>
      <c r="AT618">
        <v>47.9</v>
      </c>
      <c r="AU618">
        <v>47.9</v>
      </c>
      <c r="AV618">
        <v>26.558</v>
      </c>
      <c r="AW618">
        <v>0</v>
      </c>
      <c r="AX618">
        <v>36.158999999999999</v>
      </c>
      <c r="AY618">
        <v>1934000000</v>
      </c>
      <c r="AZ618">
        <v>70</v>
      </c>
      <c r="BA618" t="s">
        <v>5251</v>
      </c>
      <c r="BB618" t="s">
        <v>5252</v>
      </c>
      <c r="BC618" t="s">
        <v>5253</v>
      </c>
      <c r="BF618" s="34" t="s">
        <v>19011</v>
      </c>
      <c r="BG618">
        <v>-0.71070277690887496</v>
      </c>
      <c r="BH618">
        <v>-1.7223274707794201</v>
      </c>
      <c r="BI618">
        <v>-1.1118756532669101</v>
      </c>
      <c r="BJ618">
        <v>0.74818485975265503</v>
      </c>
      <c r="BK618">
        <v>1.0524382591247601</v>
      </c>
      <c r="BL618">
        <v>0.415674269199371</v>
      </c>
      <c r="BM618">
        <v>-0.45458194613456698</v>
      </c>
      <c r="BN618">
        <v>-0.32368740439415</v>
      </c>
      <c r="BO618">
        <v>-0.58627468347549405</v>
      </c>
      <c r="BP618">
        <v>0.51754981279373202</v>
      </c>
      <c r="BQ618">
        <v>0.32543277740478499</v>
      </c>
      <c r="BR618">
        <v>1.85017013549805</v>
      </c>
      <c r="BT618">
        <v>23.505912780761701</v>
      </c>
      <c r="BU618">
        <v>23.235481262206999</v>
      </c>
      <c r="BV618">
        <v>22.7629585266113</v>
      </c>
      <c r="BW618">
        <v>23.783767700195298</v>
      </c>
      <c r="BX618">
        <v>23.446952819824201</v>
      </c>
      <c r="BY618">
        <v>24.137508392333999</v>
      </c>
      <c r="BZ618">
        <v>23.139461517333999</v>
      </c>
      <c r="CA618">
        <v>23.0360221862793</v>
      </c>
      <c r="CB618">
        <v>23.1218357086182</v>
      </c>
      <c r="CC618">
        <v>22.301397323608398</v>
      </c>
      <c r="CD618">
        <v>22.234296798706101</v>
      </c>
      <c r="CE618">
        <v>23.849096298217798</v>
      </c>
      <c r="CG618">
        <v>23.505912780761701</v>
      </c>
      <c r="CH618">
        <v>23.235481262206999</v>
      </c>
      <c r="CI618">
        <v>22.7629585266113</v>
      </c>
      <c r="CJ618">
        <v>23.783767700195298</v>
      </c>
      <c r="CK618">
        <v>23.446952819824201</v>
      </c>
      <c r="CL618">
        <v>24.137508392333999</v>
      </c>
      <c r="CM618">
        <v>23.139461517333999</v>
      </c>
      <c r="CN618">
        <v>23.0360221862793</v>
      </c>
      <c r="CO618">
        <v>23.1218357086182</v>
      </c>
      <c r="CP618">
        <v>22.301397323608398</v>
      </c>
      <c r="CQ618">
        <v>22.234296798706101</v>
      </c>
      <c r="CR618">
        <v>23.849096298217798</v>
      </c>
      <c r="CT618" t="s">
        <v>19000</v>
      </c>
      <c r="CU618" t="s">
        <v>5252</v>
      </c>
      <c r="CV618" t="s">
        <v>16584</v>
      </c>
      <c r="CW618" t="str">
        <f>CT618&amp;CU618&amp;CHAR(10)&amp;CV618</f>
        <v>&gt;A0A3Q7JBS2
MSLKVYVDRLSQPSRAILIFCKLNGIEFEEVNIDLAKGQHRTPEYQEVNIMKQVPAIVHDTFKLFESHAILRYLASAFPETADHWYPKDLQKRANVECVLDWHHANLRRGSAGYVFNTILAPAFGLPLNPQAAAEGKNLLSASLATIDTYWLQKDGSFLLGNSQPSLADLSLVCEIMQLQFLDEKDREGLLSPHKNVLKWIDDVKSATAPYFDEIHATLFKVSEIFQKQRAGGASS</v>
      </c>
    </row>
    <row r="619" spans="1:101" x14ac:dyDescent="0.25">
      <c r="A619" t="s">
        <v>3389</v>
      </c>
      <c r="B619" t="s">
        <v>19597</v>
      </c>
      <c r="C619" t="s">
        <v>7177</v>
      </c>
      <c r="D619">
        <v>0</v>
      </c>
      <c r="E619">
        <v>0</v>
      </c>
      <c r="F619" t="s">
        <v>11081</v>
      </c>
      <c r="G619">
        <v>1.6968364715576201</v>
      </c>
      <c r="H619">
        <v>2.3972978591918901</v>
      </c>
      <c r="I619">
        <v>3.0440711975097701</v>
      </c>
      <c r="J619">
        <v>0.71077442169189498</v>
      </c>
      <c r="K619">
        <v>1.1684274673461901</v>
      </c>
      <c r="L619">
        <v>1.57113456726074</v>
      </c>
      <c r="M619">
        <v>2.16691017150879</v>
      </c>
      <c r="N619">
        <v>2.15773677825928</v>
      </c>
      <c r="O619">
        <v>2.2459583282470699</v>
      </c>
      <c r="P619">
        <v>2.0834589004516602</v>
      </c>
      <c r="Q619">
        <v>1.3187627792358401</v>
      </c>
      <c r="R619">
        <v>1.20860576629639</v>
      </c>
      <c r="S619">
        <v>1.8141645590464279</v>
      </c>
      <c r="T619">
        <v>615</v>
      </c>
      <c r="X619" s="16">
        <v>1.2292896906534849</v>
      </c>
      <c r="Z619">
        <v>0.16482608695652201</v>
      </c>
      <c r="AA619">
        <v>1.4049181695780999</v>
      </c>
      <c r="AB619">
        <v>3.9362423574158312E-2</v>
      </c>
      <c r="AP619">
        <v>5</v>
      </c>
      <c r="AQ619">
        <v>5</v>
      </c>
      <c r="AR619">
        <v>5</v>
      </c>
      <c r="AS619">
        <v>27.5</v>
      </c>
      <c r="AT619">
        <v>27.5</v>
      </c>
      <c r="AU619">
        <v>27.5</v>
      </c>
      <c r="AV619">
        <v>25.849</v>
      </c>
      <c r="AW619">
        <v>0</v>
      </c>
      <c r="AX619">
        <v>39.284999999999997</v>
      </c>
      <c r="AY619">
        <v>2654100000</v>
      </c>
      <c r="AZ619">
        <v>37</v>
      </c>
      <c r="BA619" t="s">
        <v>3389</v>
      </c>
      <c r="BB619" t="s">
        <v>3389</v>
      </c>
      <c r="BC619" t="s">
        <v>3390</v>
      </c>
      <c r="BF619" s="34" t="s">
        <v>19011</v>
      </c>
      <c r="BG619">
        <v>-0.180000960826874</v>
      </c>
      <c r="BH619">
        <v>0.89462423324585005</v>
      </c>
      <c r="BI619">
        <v>1.8868830204010001</v>
      </c>
      <c r="BJ619">
        <v>-1.6927855014801001</v>
      </c>
      <c r="BK619">
        <v>-0.99066895246505704</v>
      </c>
      <c r="BL619">
        <v>-0.37284874916076699</v>
      </c>
      <c r="BM619">
        <v>0.54117089509964</v>
      </c>
      <c r="BN619">
        <v>0.52709740400314298</v>
      </c>
      <c r="BO619">
        <v>0.66244405508041404</v>
      </c>
      <c r="BP619">
        <v>0.41314268112182601</v>
      </c>
      <c r="BQ619">
        <v>-0.76002937555313099</v>
      </c>
      <c r="BR619">
        <v>-0.92902874946594205</v>
      </c>
      <c r="BT619">
        <v>23.798377990722699</v>
      </c>
      <c r="BU619">
        <v>24.8122043609619</v>
      </c>
      <c r="BV619">
        <v>24.634170532226602</v>
      </c>
      <c r="BW619">
        <v>22.248264312744102</v>
      </c>
      <c r="BX619">
        <v>22.1935214996338</v>
      </c>
      <c r="BY619">
        <v>23.654253005981399</v>
      </c>
      <c r="BZ619">
        <v>23.754196166992202</v>
      </c>
      <c r="CA619">
        <v>23.566045761108398</v>
      </c>
      <c r="CB619">
        <v>23.891616821289102</v>
      </c>
      <c r="CC619">
        <v>22.271675109863299</v>
      </c>
      <c r="CD619">
        <v>21.550746917724599</v>
      </c>
      <c r="CE619">
        <v>22.175481796264599</v>
      </c>
      <c r="CG619">
        <v>23.798377990722699</v>
      </c>
      <c r="CH619">
        <v>24.8122043609619</v>
      </c>
      <c r="CI619">
        <v>24.634170532226602</v>
      </c>
      <c r="CJ619">
        <v>22.248264312744102</v>
      </c>
      <c r="CK619">
        <v>22.1935214996338</v>
      </c>
      <c r="CL619">
        <v>23.654253005981399</v>
      </c>
      <c r="CM619">
        <v>23.754196166992202</v>
      </c>
      <c r="CN619">
        <v>23.566045761108398</v>
      </c>
      <c r="CO619">
        <v>23.891616821289102</v>
      </c>
      <c r="CP619">
        <v>22.271675109863299</v>
      </c>
      <c r="CQ619">
        <v>21.550746917724599</v>
      </c>
      <c r="CR619">
        <v>22.175481796264599</v>
      </c>
      <c r="CT619" t="s">
        <v>19000</v>
      </c>
      <c r="CU619" t="s">
        <v>3389</v>
      </c>
      <c r="CV619" t="s">
        <v>16840</v>
      </c>
      <c r="CW619" t="str">
        <f>CT619&amp;CU619&amp;CHAR(10)&amp;CV619</f>
        <v>&gt;A0A3Q7HG98
MLSVSMNLLMMRLCLFLFLVSKLCNGYSTKLNFYPPTCQRIECPNYDLIESGKDYEIRRYDSPMWMSTAPIDDISYVSATRTGFLRLFDYIQGKNKYHETVKMTAPVIIQVKPSDGPFCASSFVVSFYVPKKNQPNPPPAKGLHLQKWGDTYVAVRQFSGFIADDDLPREAAALSASIAGTNWAAAIDKSHAADNTTLYTVAGYNSPFEFKNRVNEIWFTFDLEKALAI</v>
      </c>
    </row>
    <row r="620" spans="1:101" x14ac:dyDescent="0.25">
      <c r="A620" t="s">
        <v>6691</v>
      </c>
      <c r="B620" t="s">
        <v>6691</v>
      </c>
      <c r="C620" t="s">
        <v>7161</v>
      </c>
      <c r="D620" t="e">
        <v>#N/A</v>
      </c>
      <c r="E620" t="e">
        <v>#N/A</v>
      </c>
      <c r="F620" t="s">
        <v>11082</v>
      </c>
      <c r="G620">
        <v>2.28886795043945</v>
      </c>
      <c r="H620">
        <v>3.0565347671508798</v>
      </c>
      <c r="I620">
        <v>2.9312934875488299</v>
      </c>
      <c r="J620">
        <v>1.71583271026611</v>
      </c>
      <c r="K620">
        <v>-2.8021812438964799E-2</v>
      </c>
      <c r="L620">
        <v>3.8324928283691402</v>
      </c>
      <c r="M620">
        <v>3.6212997436523402</v>
      </c>
      <c r="N620">
        <v>0.90043926239013705</v>
      </c>
      <c r="O620">
        <v>2.9966888427734402</v>
      </c>
      <c r="P620">
        <v>-1.34456539154053</v>
      </c>
      <c r="Q620">
        <v>1.64114093780518</v>
      </c>
      <c r="R620">
        <v>0.147130012512207</v>
      </c>
      <c r="S620">
        <v>1.8132611115773516</v>
      </c>
      <c r="T620">
        <v>616</v>
      </c>
      <c r="X620" s="16">
        <v>0.91879749298095814</v>
      </c>
      <c r="Z620">
        <v>0.31301558203482999</v>
      </c>
      <c r="AA620">
        <v>0.72574999613276503</v>
      </c>
      <c r="AB620">
        <v>0.18803989667024623</v>
      </c>
      <c r="AP620">
        <v>7</v>
      </c>
      <c r="AQ620">
        <v>7</v>
      </c>
      <c r="AR620">
        <v>7</v>
      </c>
      <c r="AS620">
        <v>54.1</v>
      </c>
      <c r="AT620">
        <v>54.1</v>
      </c>
      <c r="AU620">
        <v>54.1</v>
      </c>
      <c r="AV620">
        <v>14.579000000000001</v>
      </c>
      <c r="AW620">
        <v>0</v>
      </c>
      <c r="AX620">
        <v>151.43</v>
      </c>
      <c r="AY620">
        <v>1945300000</v>
      </c>
      <c r="AZ620">
        <v>60</v>
      </c>
      <c r="BA620" t="s">
        <v>43</v>
      </c>
      <c r="BB620" t="s">
        <v>44</v>
      </c>
      <c r="BC620" t="s">
        <v>45</v>
      </c>
      <c r="BD620" t="s">
        <v>46</v>
      </c>
      <c r="BE620" t="s">
        <v>47</v>
      </c>
      <c r="BF620" s="34" t="s">
        <v>19011</v>
      </c>
      <c r="BG620">
        <v>0.29403871297836298</v>
      </c>
      <c r="BH620">
        <v>0.76864027976989702</v>
      </c>
      <c r="BI620">
        <v>0.69121128320694003</v>
      </c>
      <c r="BJ620">
        <v>-6.0234040021896397E-2</v>
      </c>
      <c r="BK620">
        <v>-1.1383529901504501</v>
      </c>
      <c r="BL620">
        <v>1.24836790561676</v>
      </c>
      <c r="BM620">
        <v>1.1178001165389999</v>
      </c>
      <c r="BN620">
        <v>-0.564342081546783</v>
      </c>
      <c r="BO620">
        <v>0.73164123296737704</v>
      </c>
      <c r="BP620">
        <v>-1.95229160785675</v>
      </c>
      <c r="BQ620">
        <v>-0.106411412358284</v>
      </c>
      <c r="BR620">
        <v>-1.03006732463837</v>
      </c>
      <c r="BT620">
        <v>24.390409469604499</v>
      </c>
      <c r="BU620">
        <v>25.471441268920898</v>
      </c>
      <c r="BV620">
        <v>24.5213928222656</v>
      </c>
      <c r="BW620">
        <v>23.253322601318398</v>
      </c>
      <c r="BX620">
        <v>20.997072219848601</v>
      </c>
      <c r="BY620">
        <v>25.915611267089801</v>
      </c>
      <c r="BZ620">
        <v>25.2085857391357</v>
      </c>
      <c r="CA620">
        <v>22.3087482452393</v>
      </c>
      <c r="CB620">
        <v>24.642347335815401</v>
      </c>
      <c r="CC620">
        <v>18.843650817871101</v>
      </c>
      <c r="CD620">
        <v>21.873125076293899</v>
      </c>
      <c r="CE620">
        <v>21.114006042480501</v>
      </c>
      <c r="CG620">
        <v>24.390409469604499</v>
      </c>
      <c r="CH620">
        <v>25.471441268920898</v>
      </c>
      <c r="CI620">
        <v>24.5213928222656</v>
      </c>
      <c r="CJ620">
        <v>23.253322601318398</v>
      </c>
      <c r="CK620">
        <v>20.997072219848601</v>
      </c>
      <c r="CL620">
        <v>25.915611267089801</v>
      </c>
      <c r="CM620">
        <v>25.2085857391357</v>
      </c>
      <c r="CN620">
        <v>22.3087482452393</v>
      </c>
      <c r="CO620">
        <v>24.642347335815401</v>
      </c>
      <c r="CP620">
        <v>18.843650817871101</v>
      </c>
      <c r="CQ620">
        <v>21.873125076293899</v>
      </c>
      <c r="CR620">
        <v>21.114006042480501</v>
      </c>
      <c r="CT620" t="s">
        <v>19000</v>
      </c>
      <c r="CU620" t="s">
        <v>6691</v>
      </c>
      <c r="CV620" t="e">
        <v>#N/A</v>
      </c>
      <c r="CW620" t="e">
        <f>CT620&amp;CU620&amp;CHAR(10)&amp;CV620</f>
        <v>#N/A</v>
      </c>
    </row>
    <row r="621" spans="1:101" x14ac:dyDescent="0.25">
      <c r="A621" t="s">
        <v>6647</v>
      </c>
      <c r="B621" t="s">
        <v>19598</v>
      </c>
      <c r="C621" t="s">
        <v>8071</v>
      </c>
      <c r="D621">
        <v>0</v>
      </c>
      <c r="E621">
        <v>0</v>
      </c>
      <c r="F621" t="s">
        <v>11083</v>
      </c>
      <c r="G621">
        <v>2.1970481872558598</v>
      </c>
      <c r="H621">
        <v>1.5798196792602499</v>
      </c>
      <c r="I621">
        <v>2.0791568756103498</v>
      </c>
      <c r="J621">
        <v>1.80699634552002</v>
      </c>
      <c r="K621">
        <v>1.75306797027588</v>
      </c>
      <c r="L621">
        <v>1.28594398498535</v>
      </c>
      <c r="M621">
        <v>1.96146392822266</v>
      </c>
      <c r="N621">
        <v>1.7436056137085001</v>
      </c>
      <c r="O621">
        <v>1.4122886657714799</v>
      </c>
      <c r="P621">
        <v>2.0627679824829102</v>
      </c>
      <c r="Q621">
        <v>1.83495426177979</v>
      </c>
      <c r="R621">
        <v>1.9321756362914999</v>
      </c>
      <c r="S621">
        <v>1.8041074275970457</v>
      </c>
      <c r="T621">
        <v>617</v>
      </c>
      <c r="X621" s="16">
        <v>0.33667214711506976</v>
      </c>
      <c r="Z621">
        <v>0.47061567877629101</v>
      </c>
      <c r="AA621">
        <v>0.447101319628607</v>
      </c>
      <c r="AB621">
        <v>0.35718949716884429</v>
      </c>
      <c r="AP621">
        <v>6</v>
      </c>
      <c r="AQ621">
        <v>6</v>
      </c>
      <c r="AR621">
        <v>6</v>
      </c>
      <c r="AS621">
        <v>40.799999999999997</v>
      </c>
      <c r="AT621">
        <v>40.799999999999997</v>
      </c>
      <c r="AU621">
        <v>40.799999999999997</v>
      </c>
      <c r="AV621">
        <v>19.169</v>
      </c>
      <c r="AW621">
        <v>0</v>
      </c>
      <c r="AX621">
        <v>30.224</v>
      </c>
      <c r="AY621">
        <v>1633300000</v>
      </c>
      <c r="AZ621">
        <v>52</v>
      </c>
      <c r="BA621" t="s">
        <v>6647</v>
      </c>
      <c r="BB621" t="s">
        <v>6647</v>
      </c>
      <c r="BC621" t="s">
        <v>6648</v>
      </c>
      <c r="BD621" t="s">
        <v>6649</v>
      </c>
      <c r="BE621" t="s">
        <v>6650</v>
      </c>
      <c r="BF621" s="34" t="s">
        <v>19011</v>
      </c>
      <c r="BG621">
        <v>1.44123530387878</v>
      </c>
      <c r="BH621">
        <v>-0.82264667749404896</v>
      </c>
      <c r="BI621">
        <v>1.0088313817977901</v>
      </c>
      <c r="BJ621">
        <v>1.05960257351398E-2</v>
      </c>
      <c r="BK621">
        <v>-0.18720345199108099</v>
      </c>
      <c r="BL621">
        <v>-1.90052938461304</v>
      </c>
      <c r="BM621">
        <v>0.57715505361556996</v>
      </c>
      <c r="BN621">
        <v>-0.22190965712070501</v>
      </c>
      <c r="BO621">
        <v>-1.4371199607849099</v>
      </c>
      <c r="BP621">
        <v>0.94871991872787498</v>
      </c>
      <c r="BQ621">
        <v>0.11314058303832999</v>
      </c>
      <c r="BR621">
        <v>0.46973091363906899</v>
      </c>
      <c r="BT621">
        <v>24.298589706420898</v>
      </c>
      <c r="BU621">
        <v>23.994726181030298</v>
      </c>
      <c r="BV621">
        <v>23.669256210327099</v>
      </c>
      <c r="BW621">
        <v>23.344486236572301</v>
      </c>
      <c r="BX621">
        <v>22.778162002563501</v>
      </c>
      <c r="BY621">
        <v>23.369062423706101</v>
      </c>
      <c r="BZ621">
        <v>23.548749923706101</v>
      </c>
      <c r="CA621">
        <v>23.151914596557599</v>
      </c>
      <c r="CB621">
        <v>23.057947158813501</v>
      </c>
      <c r="CC621">
        <v>22.250984191894499</v>
      </c>
      <c r="CD621">
        <v>22.066938400268601</v>
      </c>
      <c r="CE621">
        <v>22.899051666259801</v>
      </c>
      <c r="CG621">
        <v>24.298589706420898</v>
      </c>
      <c r="CH621">
        <v>23.994726181030298</v>
      </c>
      <c r="CI621">
        <v>23.669256210327099</v>
      </c>
      <c r="CJ621">
        <v>23.344486236572301</v>
      </c>
      <c r="CK621">
        <v>22.778162002563501</v>
      </c>
      <c r="CL621">
        <v>23.369062423706101</v>
      </c>
      <c r="CM621">
        <v>23.548749923706101</v>
      </c>
      <c r="CN621">
        <v>23.151914596557599</v>
      </c>
      <c r="CO621">
        <v>23.057947158813501</v>
      </c>
      <c r="CP621">
        <v>22.250984191894499</v>
      </c>
      <c r="CQ621">
        <v>22.066938400268601</v>
      </c>
      <c r="CR621">
        <v>22.899051666259801</v>
      </c>
      <c r="CT621" t="s">
        <v>19000</v>
      </c>
      <c r="CU621" t="s">
        <v>6647</v>
      </c>
      <c r="CV621" t="s">
        <v>18027</v>
      </c>
      <c r="CW621" t="str">
        <f>CT621&amp;CU621&amp;CHAR(10)&amp;CV621</f>
        <v>&gt;Q9XEX9
MAEATAVAAQPQPESTTPPPMAKSDDSKAIATLPPTKPDSSTKKSSKGSFDRDVALAHLEEEKRNSYIKAWEESEKSKVNNKAEKKLSSVGTWENTKKANIEAKLKKLEEQLEQKKAEYAEKIKNKVAAVHMEAEEKRAMVEARRGEELLKAEEIAAKYRATGQAPKKIGCLGC</v>
      </c>
    </row>
    <row r="622" spans="1:101" x14ac:dyDescent="0.25">
      <c r="A622" t="s">
        <v>5296</v>
      </c>
      <c r="B622" t="s">
        <v>19599</v>
      </c>
      <c r="C622" t="s">
        <v>7177</v>
      </c>
      <c r="D622" t="s">
        <v>14983</v>
      </c>
      <c r="E622">
        <v>0</v>
      </c>
      <c r="F622" t="s">
        <v>11084</v>
      </c>
      <c r="G622">
        <v>2.2009582519531299</v>
      </c>
      <c r="H622">
        <v>1.9862871170043901</v>
      </c>
      <c r="I622">
        <v>1.5321636199951201</v>
      </c>
      <c r="J622">
        <v>2.1819295883178702</v>
      </c>
      <c r="K622">
        <v>1.8230276107788099</v>
      </c>
      <c r="L622">
        <v>1.7864532470703101</v>
      </c>
      <c r="M622">
        <v>1.5187530517578101</v>
      </c>
      <c r="N622">
        <v>1.63119792938232</v>
      </c>
      <c r="O622">
        <v>1.5336551666259799</v>
      </c>
      <c r="P622">
        <v>1.60530757904053</v>
      </c>
      <c r="Q622">
        <v>1.64740085601807</v>
      </c>
      <c r="R622">
        <v>2.19914722442627</v>
      </c>
      <c r="S622">
        <v>1.803856770197551</v>
      </c>
      <c r="T622">
        <v>618</v>
      </c>
      <c r="X622" s="16">
        <v>-2.4000485738116861E-2</v>
      </c>
      <c r="Z622">
        <v>0.47380292434837901</v>
      </c>
      <c r="AA622">
        <v>0.44395500849071301</v>
      </c>
      <c r="AB622">
        <v>0.35978660595850054</v>
      </c>
      <c r="AP622">
        <v>11</v>
      </c>
      <c r="AQ622">
        <v>11</v>
      </c>
      <c r="AR622">
        <v>11</v>
      </c>
      <c r="AS622">
        <v>18.600000000000001</v>
      </c>
      <c r="AT622">
        <v>18.600000000000001</v>
      </c>
      <c r="AU622">
        <v>18.600000000000001</v>
      </c>
      <c r="AV622">
        <v>71.989000000000004</v>
      </c>
      <c r="AW622">
        <v>0</v>
      </c>
      <c r="AX622">
        <v>176.65</v>
      </c>
      <c r="AY622">
        <v>3493300000</v>
      </c>
      <c r="AZ622">
        <v>133</v>
      </c>
      <c r="BA622" t="s">
        <v>5296</v>
      </c>
      <c r="BB622" t="s">
        <v>5296</v>
      </c>
      <c r="BC622" t="s">
        <v>5297</v>
      </c>
      <c r="BF622" s="34" t="s">
        <v>19011</v>
      </c>
      <c r="BG622">
        <v>1.46098077297211</v>
      </c>
      <c r="BH622">
        <v>0.67118161916732799</v>
      </c>
      <c r="BI622">
        <v>-0.999589502811432</v>
      </c>
      <c r="BJ622">
        <v>1.3909721374511701</v>
      </c>
      <c r="BK622">
        <v>7.0531666278839097E-2</v>
      </c>
      <c r="BL622">
        <v>-6.4029507339000702E-2</v>
      </c>
      <c r="BM622">
        <v>-1.0489284992218</v>
      </c>
      <c r="BN622">
        <v>-0.63523119688034102</v>
      </c>
      <c r="BO622">
        <v>-0.994101881980896</v>
      </c>
      <c r="BP622">
        <v>-0.73048466444015503</v>
      </c>
      <c r="BQ622">
        <v>-0.57561880350112904</v>
      </c>
      <c r="BR622">
        <v>1.45431780815125</v>
      </c>
      <c r="BT622">
        <v>24.3024997711182</v>
      </c>
      <c r="BU622">
        <v>24.4011936187744</v>
      </c>
      <c r="BV622">
        <v>23.1222629547119</v>
      </c>
      <c r="BW622">
        <v>23.719419479370099</v>
      </c>
      <c r="BX622">
        <v>22.848121643066399</v>
      </c>
      <c r="BY622">
        <v>23.869571685791001</v>
      </c>
      <c r="BZ622">
        <v>23.1060390472412</v>
      </c>
      <c r="CA622">
        <v>23.039506912231399</v>
      </c>
      <c r="CB622">
        <v>23.179313659668001</v>
      </c>
      <c r="CC622">
        <v>21.793523788452099</v>
      </c>
      <c r="CD622">
        <v>21.8793849945068</v>
      </c>
      <c r="CE622">
        <v>23.166023254394499</v>
      </c>
      <c r="CG622">
        <v>24.3024997711182</v>
      </c>
      <c r="CH622">
        <v>24.4011936187744</v>
      </c>
      <c r="CI622">
        <v>23.1222629547119</v>
      </c>
      <c r="CJ622">
        <v>23.719419479370099</v>
      </c>
      <c r="CK622">
        <v>22.848121643066399</v>
      </c>
      <c r="CL622">
        <v>23.869571685791001</v>
      </c>
      <c r="CM622">
        <v>23.1060390472412</v>
      </c>
      <c r="CN622">
        <v>23.039506912231399</v>
      </c>
      <c r="CO622">
        <v>23.179313659668001</v>
      </c>
      <c r="CP622">
        <v>21.793523788452099</v>
      </c>
      <c r="CQ622">
        <v>21.8793849945068</v>
      </c>
      <c r="CR622">
        <v>23.166023254394499</v>
      </c>
      <c r="CT622" t="s">
        <v>19000</v>
      </c>
      <c r="CU622" t="s">
        <v>5296</v>
      </c>
      <c r="CV622" t="s">
        <v>18033</v>
      </c>
      <c r="CW622" t="str">
        <f>CT622&amp;CU622&amp;CHAR(10)&amp;CV622</f>
        <v>&gt;A0A3Q7JDH7
MAEEAQYGAPDAGNNKRKYDDQAAPSPGPRRPTGFSAPIASLSSPDGAAPPSSYNNVPPPMDDFQLAKQKAQEIAARLLNSAEAKKPRVDNNGGGAGGYDSYEHKPIVTPSVTSSYGYPGQSKKIEIPNGRVGVIIGKGGETIKYLQLQSGAKIQVTRDMDADPNSQNRAVELMGTPDQIAKAEQLINEVLSEADSGGSGLVSRRLPGQQSGGEQFSLKVPNNKVGLVIGKGGETIKSMQARTGARIQVIPLHLPPGDTSQERTVQIDGSSEQIEAAKQLVYEVISELDVAGARDQFLTQGIIRLSMYWTMVTPTWNHKCWCSLSIVLNRARNQGMSGGYQQGYQARPPTSWAPPGAPMQQSGYGYGQPGAYPSQPSYPGYPPQPASAGYASGWDQSGAQNQQSQAGGYDYYNQQAPQQQQQAAGGSAASTDNSAYGYNQQPASGYSQGQAYAQDGYGGYHVPAPHSGGYQGSGYEQQQGYSSTAGYGNASNPTSDGQNSSYGAQTDGSQAPPPASATAQQGYHSGQQPSPNPSYPSQGSAQAGYGVPPTSQGGYGTQPAGGYAASYGAPQAQKPPTQASYGQPQQSPSAQAGYAQPAPAQPGYPQPAAQAQSGYAQADPNAQRPPSSAYGAPPAQPGYGAQSYGAPPSYGQQPPPYNSAYGAYSQPQAYASEAAPTAQSVPPSGGVAKASPPS</v>
      </c>
    </row>
    <row r="623" spans="1:101" x14ac:dyDescent="0.25">
      <c r="A623" t="s">
        <v>2675</v>
      </c>
      <c r="B623" t="s">
        <v>19600</v>
      </c>
      <c r="C623" t="s">
        <v>7177</v>
      </c>
      <c r="D623">
        <v>0</v>
      </c>
      <c r="E623">
        <v>0</v>
      </c>
      <c r="F623" t="s">
        <v>11085</v>
      </c>
      <c r="G623">
        <v>1.6102313995361299</v>
      </c>
      <c r="H623">
        <v>2.43012523651123</v>
      </c>
      <c r="I623">
        <v>2.4687728881835902</v>
      </c>
      <c r="J623">
        <v>0.51863765716552701</v>
      </c>
      <c r="K623">
        <v>1.0116491317748999</v>
      </c>
      <c r="L623">
        <v>1.2244625091552701</v>
      </c>
      <c r="M623">
        <v>1.4935417175293</v>
      </c>
      <c r="N623">
        <v>1.92393398284912</v>
      </c>
      <c r="O623">
        <v>1.7378463745117201</v>
      </c>
      <c r="P623">
        <v>2.8148927688598602</v>
      </c>
      <c r="Q623">
        <v>1.9717874526977499</v>
      </c>
      <c r="R623">
        <v>2.3695955276489298</v>
      </c>
      <c r="S623">
        <v>1.7979563872019442</v>
      </c>
      <c r="T623">
        <v>619</v>
      </c>
      <c r="W623">
        <v>1</v>
      </c>
      <c r="X623" s="16">
        <v>1.2514600753784175</v>
      </c>
      <c r="Z623">
        <v>7.8870967741935499E-2</v>
      </c>
      <c r="AA623">
        <v>2.1513070049036198</v>
      </c>
      <c r="AB623">
        <v>7.0581843134962484E-3</v>
      </c>
      <c r="AC623" t="s">
        <v>10408</v>
      </c>
      <c r="AE623">
        <v>1.6358224873460601</v>
      </c>
      <c r="AF623">
        <v>2.3130100120533691E-2</v>
      </c>
      <c r="AG623">
        <v>3.3469387755102002E-3</v>
      </c>
      <c r="AH623" t="s">
        <v>10408</v>
      </c>
      <c r="AJ623" s="14">
        <v>1.1466573632514601</v>
      </c>
      <c r="AK623" s="14">
        <v>7.1341565763012829E-2</v>
      </c>
      <c r="AL623" s="14">
        <v>8.7358024691358005E-2</v>
      </c>
      <c r="AN623" s="14">
        <f>AVERAGE(M623:O623)-AVERAGE(P623:R623)</f>
        <v>-0.66698455810546653</v>
      </c>
      <c r="AP623">
        <v>7</v>
      </c>
      <c r="AQ623">
        <v>7</v>
      </c>
      <c r="AR623">
        <v>7</v>
      </c>
      <c r="AS623">
        <v>17.3</v>
      </c>
      <c r="AT623">
        <v>17.3</v>
      </c>
      <c r="AU623">
        <v>17.3</v>
      </c>
      <c r="AV623">
        <v>44.05</v>
      </c>
      <c r="AW623">
        <v>0</v>
      </c>
      <c r="AX623">
        <v>26.279</v>
      </c>
      <c r="AY623">
        <v>3596800000</v>
      </c>
      <c r="AZ623">
        <v>30</v>
      </c>
      <c r="BA623" t="s">
        <v>2675</v>
      </c>
      <c r="BB623" t="s">
        <v>2675</v>
      </c>
      <c r="BC623" t="s">
        <v>2676</v>
      </c>
      <c r="BF623" s="34" t="s">
        <v>19011</v>
      </c>
      <c r="BG623">
        <v>-0.27922397851943997</v>
      </c>
      <c r="BH623">
        <v>0.94029408693313599</v>
      </c>
      <c r="BI623">
        <v>0.99777901172637895</v>
      </c>
      <c r="BJ623">
        <v>-1.90287113189697</v>
      </c>
      <c r="BK623">
        <v>-1.16956102848053</v>
      </c>
      <c r="BL623">
        <v>-0.85302037000656095</v>
      </c>
      <c r="BM623">
        <v>-0.452789336442947</v>
      </c>
      <c r="BN623">
        <v>0.18738029897212999</v>
      </c>
      <c r="BO623">
        <v>-8.9408218860626207E-2</v>
      </c>
      <c r="BP623">
        <v>1.51260113716125</v>
      </c>
      <c r="BQ623">
        <v>0.25855803489685097</v>
      </c>
      <c r="BR623">
        <v>0.85026162862777699</v>
      </c>
      <c r="BT623">
        <v>23.7117729187012</v>
      </c>
      <c r="BU623">
        <v>24.8450317382813</v>
      </c>
      <c r="BV623">
        <v>24.058872222900401</v>
      </c>
      <c r="BW623">
        <v>22.056127548217798</v>
      </c>
      <c r="BX623">
        <v>22.0367431640625</v>
      </c>
      <c r="BY623">
        <v>23.307580947876001</v>
      </c>
      <c r="BZ623">
        <v>23.080827713012699</v>
      </c>
      <c r="CA623">
        <v>23.3322429656982</v>
      </c>
      <c r="CB623">
        <v>23.3835048675537</v>
      </c>
      <c r="CC623">
        <v>23.003108978271499</v>
      </c>
      <c r="CD623">
        <v>22.203771591186499</v>
      </c>
      <c r="CE623">
        <v>23.336471557617202</v>
      </c>
      <c r="CG623">
        <v>23.7117729187012</v>
      </c>
      <c r="CH623">
        <v>24.8450317382813</v>
      </c>
      <c r="CI623">
        <v>24.058872222900401</v>
      </c>
      <c r="CJ623">
        <v>22.056127548217798</v>
      </c>
      <c r="CK623">
        <v>22.0367431640625</v>
      </c>
      <c r="CL623">
        <v>23.307580947876001</v>
      </c>
      <c r="CM623">
        <v>23.080827713012699</v>
      </c>
      <c r="CN623">
        <v>23.3322429656982</v>
      </c>
      <c r="CO623">
        <v>23.3835048675537</v>
      </c>
      <c r="CP623">
        <v>23.003108978271499</v>
      </c>
      <c r="CQ623">
        <v>22.203771591186499</v>
      </c>
      <c r="CR623">
        <v>23.336471557617202</v>
      </c>
      <c r="CT623" t="s">
        <v>19000</v>
      </c>
      <c r="CU623" t="s">
        <v>2675</v>
      </c>
      <c r="CV623" t="s">
        <v>16570</v>
      </c>
      <c r="CW623" t="str">
        <f>CT623&amp;CU623&amp;CHAR(10)&amp;CV623</f>
        <v>&gt;A0A3Q7GQT9
MEISFQKNVISYFLVCLLCFTQFSSISCEKKVSLTLYYESLCPYCSNFIVNYLPKIFKNGMIDIVDFKLVPWGNTKLQPDNTFKCQHGKDECILDTVEACAIDAWPDLSEHFPFIYCVESLVYHKNYTQWETCFEKLNLKKKLVTDCVLSGRGNELELQYAAETNALQPPHKYVPWVVVDGQPLYDDYMDFISFICKAYKGTTPVPSCSSSINVIKIGRKFNPFCLKQTAMSKLSTHGPAECFLDTVEACALDVWPNLNEHFPFIHCVESLIYHKNYTQWETCFEKLNLRKKLVTDCVGSDRGKELELRHAAETPPHKFVPWVVVDGQPLYTDYREFISYICKAYKGTAPIPGCSSSDSISFTSKLSTISSTITSFVAQRVKLAASA</v>
      </c>
    </row>
    <row r="624" spans="1:101" x14ac:dyDescent="0.25">
      <c r="A624" t="s">
        <v>6750</v>
      </c>
      <c r="B624" t="s">
        <v>6750</v>
      </c>
      <c r="C624" t="s">
        <v>7249</v>
      </c>
      <c r="D624" t="s">
        <v>15178</v>
      </c>
      <c r="E624" t="s">
        <v>15179</v>
      </c>
      <c r="F624" t="s">
        <v>11086</v>
      </c>
      <c r="G624">
        <v>2.5061817169189502</v>
      </c>
      <c r="H624">
        <v>1.5804243087768599</v>
      </c>
      <c r="I624">
        <v>1.5175838470459</v>
      </c>
      <c r="J624">
        <v>1.11273670196533</v>
      </c>
      <c r="K624">
        <v>2.2325811386108398</v>
      </c>
      <c r="L624">
        <v>1.7744503021240201</v>
      </c>
      <c r="M624">
        <v>1.2269458770752</v>
      </c>
      <c r="N624">
        <v>1.91571521759033</v>
      </c>
      <c r="O624">
        <v>0.74825096130371105</v>
      </c>
      <c r="P624">
        <v>1.96073818206787</v>
      </c>
      <c r="Q624">
        <v>2.7453947067260698</v>
      </c>
      <c r="R624">
        <v>2.2482442855835001</v>
      </c>
      <c r="S624">
        <v>1.7974372704823818</v>
      </c>
      <c r="T624">
        <v>620</v>
      </c>
      <c r="X624" s="16">
        <v>0.16147391001383982</v>
      </c>
      <c r="Z624">
        <v>0.33348045178106001</v>
      </c>
      <c r="AA624">
        <v>0.68208654486242604</v>
      </c>
      <c r="AB624">
        <v>0.20792822928649227</v>
      </c>
      <c r="AP624">
        <v>12</v>
      </c>
      <c r="AQ624">
        <v>12</v>
      </c>
      <c r="AR624">
        <v>12</v>
      </c>
      <c r="AS624">
        <v>27.9</v>
      </c>
      <c r="AT624">
        <v>27.9</v>
      </c>
      <c r="AU624">
        <v>27.9</v>
      </c>
      <c r="AV624">
        <v>55.604999999999997</v>
      </c>
      <c r="AW624">
        <v>0</v>
      </c>
      <c r="AX624">
        <v>60.079000000000001</v>
      </c>
      <c r="AY624">
        <v>4624300000</v>
      </c>
      <c r="AZ624">
        <v>105</v>
      </c>
      <c r="BA624" t="s">
        <v>490</v>
      </c>
      <c r="BB624" t="s">
        <v>491</v>
      </c>
      <c r="BC624" t="s">
        <v>492</v>
      </c>
      <c r="BE624" t="s">
        <v>493</v>
      </c>
      <c r="BF624" s="34" t="s">
        <v>19011</v>
      </c>
      <c r="BG624">
        <v>1.1971909999847401</v>
      </c>
      <c r="BH624">
        <v>-0.36657214164733898</v>
      </c>
      <c r="BI624">
        <v>-0.47272047400474498</v>
      </c>
      <c r="BJ624">
        <v>-1.15657675266266</v>
      </c>
      <c r="BK624">
        <v>0.73503267765045199</v>
      </c>
      <c r="BL624">
        <v>-3.8828935474157299E-2</v>
      </c>
      <c r="BM624">
        <v>-0.96365785598754905</v>
      </c>
      <c r="BN624">
        <v>0.199791759252548</v>
      </c>
      <c r="BO624">
        <v>-1.77225577831268</v>
      </c>
      <c r="BP624">
        <v>0.27584326267242398</v>
      </c>
      <c r="BQ624">
        <v>1.60126280784607</v>
      </c>
      <c r="BR624">
        <v>0.76149040460586503</v>
      </c>
      <c r="BT624">
        <v>24.607723236083999</v>
      </c>
      <c r="BU624">
        <v>23.9953308105469</v>
      </c>
      <c r="BV624">
        <v>23.107683181762699</v>
      </c>
      <c r="BW624">
        <v>22.650226593017599</v>
      </c>
      <c r="BX624">
        <v>23.257675170898398</v>
      </c>
      <c r="BY624">
        <v>23.857568740844702</v>
      </c>
      <c r="BZ624">
        <v>22.814231872558601</v>
      </c>
      <c r="CA624">
        <v>23.324024200439499</v>
      </c>
      <c r="CB624">
        <v>22.3939094543457</v>
      </c>
      <c r="CC624">
        <v>22.148954391479499</v>
      </c>
      <c r="CD624">
        <v>22.977378845214801</v>
      </c>
      <c r="CE624">
        <v>23.2151203155518</v>
      </c>
      <c r="CG624">
        <v>24.607723236083999</v>
      </c>
      <c r="CH624">
        <v>23.9953308105469</v>
      </c>
      <c r="CI624">
        <v>23.107683181762699</v>
      </c>
      <c r="CJ624">
        <v>22.650226593017599</v>
      </c>
      <c r="CK624">
        <v>23.257675170898398</v>
      </c>
      <c r="CL624">
        <v>23.857568740844702</v>
      </c>
      <c r="CM624">
        <v>22.814231872558601</v>
      </c>
      <c r="CN624">
        <v>23.324024200439499</v>
      </c>
      <c r="CO624">
        <v>22.3939094543457</v>
      </c>
      <c r="CP624">
        <v>22.148954391479499</v>
      </c>
      <c r="CQ624">
        <v>22.977378845214801</v>
      </c>
      <c r="CR624">
        <v>23.2151203155518</v>
      </c>
      <c r="CT624" t="s">
        <v>19000</v>
      </c>
      <c r="CU624" t="s">
        <v>6750</v>
      </c>
      <c r="CV624" t="s">
        <v>17620</v>
      </c>
      <c r="CW624" t="str">
        <f>CT624&amp;CU624&amp;CHAR(10)&amp;CV624</f>
        <v>&gt;P10748
MAQISSMAQGIQTLSLNSSNLSKTQKGPLVSNSLFFGSKKLTQISAKSLGVFKKDSVLRVVRKSSFRISASVATAEKPHEIVLXPIKDISGTVKLPGSKSLSNRILLLAALSEGRTVVDNLLSSDDIHYMLGALKTLGLHVEDDNENQRAIVEGCGGQFPVGKKSEEEIQLFLGNAGTAMRPLTAAVTVAGGHSRYVLDGVPRMRERPIGDLVDGLKQLGAEVDCSLGTNCPPVRIVSKGGLPGGKVKLSGSISSQYLTALLMAAPLALGDVEIEIIDKLISVPYVEMTLKLMERFGVFVEHSSGWDRFLVKGGQKYKSPGKAFVEGDASSASYFLAGAAVTGGTVTVEGCGTSSLQGDVKFAEVLEKMGAEVTWTENSVTVKGPPRNSSGMKHLRAIDVNMNKMPDVAMTLAVVALFADGPTTIRDVASWRVKETERMIAICTELRKLGATVVEGSDYCIITPPEKLNVTEIDTYDDHRMAMAFSLAACADVPVTIKNPGCTRKTFPDYFEVLQKYSKH</v>
      </c>
    </row>
    <row r="625" spans="1:101" x14ac:dyDescent="0.25">
      <c r="A625" t="s">
        <v>4981</v>
      </c>
      <c r="B625" t="s">
        <v>19601</v>
      </c>
      <c r="C625" t="s">
        <v>7177</v>
      </c>
      <c r="D625" t="s">
        <v>15180</v>
      </c>
      <c r="E625" t="s">
        <v>15181</v>
      </c>
      <c r="F625" t="s">
        <v>11087</v>
      </c>
      <c r="G625">
        <v>2.2282409667968799</v>
      </c>
      <c r="H625">
        <v>0.35654163360595698</v>
      </c>
      <c r="I625">
        <v>0.19466590881347701</v>
      </c>
      <c r="J625">
        <v>1.73021984100342</v>
      </c>
      <c r="K625">
        <v>2.4294099807739298</v>
      </c>
      <c r="L625">
        <v>2.3921318054199201</v>
      </c>
      <c r="M625">
        <v>1.8667144775390601</v>
      </c>
      <c r="N625">
        <v>2.3884859085082999</v>
      </c>
      <c r="O625">
        <v>1.3482742309570299</v>
      </c>
      <c r="P625">
        <v>2.4545164108276398</v>
      </c>
      <c r="Q625">
        <v>1.3601942062377901</v>
      </c>
      <c r="R625">
        <v>2.8125886917114298</v>
      </c>
      <c r="S625">
        <v>1.7968320051829025</v>
      </c>
      <c r="T625">
        <v>621</v>
      </c>
      <c r="X625" s="16">
        <v>-1.2574377059936523</v>
      </c>
      <c r="Z625">
        <v>0.33312000000000003</v>
      </c>
      <c r="AA625">
        <v>0.68269995685922102</v>
      </c>
      <c r="AB625">
        <v>0.20763475183480065</v>
      </c>
      <c r="AP625">
        <v>9</v>
      </c>
      <c r="AQ625">
        <v>9</v>
      </c>
      <c r="AR625">
        <v>9</v>
      </c>
      <c r="AS625">
        <v>30.8</v>
      </c>
      <c r="AT625">
        <v>30.8</v>
      </c>
      <c r="AU625">
        <v>30.8</v>
      </c>
      <c r="AV625">
        <v>52.037999999999997</v>
      </c>
      <c r="AW625">
        <v>0</v>
      </c>
      <c r="AX625">
        <v>45.902999999999999</v>
      </c>
      <c r="AY625">
        <v>2655200000</v>
      </c>
      <c r="AZ625">
        <v>75</v>
      </c>
      <c r="BA625" t="s">
        <v>4981</v>
      </c>
      <c r="BB625" t="s">
        <v>4981</v>
      </c>
      <c r="BC625" t="s">
        <v>4982</v>
      </c>
      <c r="BF625" s="34" t="s">
        <v>19011</v>
      </c>
      <c r="BG625">
        <v>0.51239633560180697</v>
      </c>
      <c r="BH625">
        <v>-1.7106726169586199</v>
      </c>
      <c r="BI625">
        <v>-1.90293681621552</v>
      </c>
      <c r="BJ625">
        <v>-7.9117104411125197E-2</v>
      </c>
      <c r="BK625">
        <v>0.75133031606674205</v>
      </c>
      <c r="BL625">
        <v>0.70705395936965898</v>
      </c>
      <c r="BM625">
        <v>8.3001337945461301E-2</v>
      </c>
      <c r="BN625">
        <v>0.70272362232208296</v>
      </c>
      <c r="BO625">
        <v>-0.53276443481445301</v>
      </c>
      <c r="BP625">
        <v>0.78114992380142201</v>
      </c>
      <c r="BQ625">
        <v>-0.51860672235488903</v>
      </c>
      <c r="BR625">
        <v>1.20644223690033</v>
      </c>
      <c r="BT625">
        <v>24.3297824859619</v>
      </c>
      <c r="BU625">
        <v>22.771448135376001</v>
      </c>
      <c r="BV625">
        <v>21.784765243530298</v>
      </c>
      <c r="BW625">
        <v>23.2677097320557</v>
      </c>
      <c r="BX625">
        <v>23.454504013061499</v>
      </c>
      <c r="BY625">
        <v>24.4752502441406</v>
      </c>
      <c r="BZ625">
        <v>23.4540004730225</v>
      </c>
      <c r="CA625">
        <v>23.796794891357401</v>
      </c>
      <c r="CB625">
        <v>22.993932723998999</v>
      </c>
      <c r="CC625">
        <v>22.6427326202393</v>
      </c>
      <c r="CD625">
        <v>21.592178344726602</v>
      </c>
      <c r="CE625">
        <v>23.779464721679702</v>
      </c>
      <c r="CG625">
        <v>24.3297824859619</v>
      </c>
      <c r="CH625">
        <v>22.771448135376001</v>
      </c>
      <c r="CI625">
        <v>21.784765243530298</v>
      </c>
      <c r="CJ625">
        <v>23.2677097320557</v>
      </c>
      <c r="CK625">
        <v>23.454504013061499</v>
      </c>
      <c r="CL625">
        <v>24.4752502441406</v>
      </c>
      <c r="CM625">
        <v>23.4540004730225</v>
      </c>
      <c r="CN625">
        <v>23.796794891357401</v>
      </c>
      <c r="CO625">
        <v>22.993932723998999</v>
      </c>
      <c r="CP625">
        <v>22.6427326202393</v>
      </c>
      <c r="CQ625">
        <v>21.592178344726602</v>
      </c>
      <c r="CR625">
        <v>23.779464721679702</v>
      </c>
      <c r="CT625" t="s">
        <v>19000</v>
      </c>
      <c r="CU625" t="s">
        <v>4981</v>
      </c>
      <c r="CV625" t="s">
        <v>17614</v>
      </c>
      <c r="CW625" t="str">
        <f>CT625&amp;CU625&amp;CHAR(10)&amp;CV625</f>
        <v>&gt;A0A3Q7J1M8
MKVLSFFGEEGVGGSRFVNVTMSEKNTIMKRLAVLLLLLVFNHCIVQSEAEFEGECKFNKHLKPRPHSVSVLDFGAVGDGKTINTVAFQNAIFYLKSFADKGGAQLYVPAGKWLTRSINLTSHLTLFLEKDAVILASEDFDHWDVVEALPSYGRSIEAQYGRYRSLISGNNLTDVVITGNNGTIDGQGSIWWEKFNSHSLNYTRPHLVEFVSSSNVVISNLTLLNAPGWNIRPAYCSNVVIQNLTVYTPQDSPFTNGIVPDSSEHVCIENSNISMGYDAIVLKSGWDEYGISYGKPTSNVHIRRVRLQSAAGAGVAFGSEMSGGISDVLVELSALHDSLYGIELKTARGRGGYIKDILISNVVMDNLQVGIKATGYSDTHPDEKYDPSLLPTVSGITFKDIVGTNISIAGNFTGLSESPFTSICLSNISISISSDPSTPWLCSNISGSSKNASPEPCPELQGSFSSCFALPNPYTEVAVL</v>
      </c>
    </row>
    <row r="626" spans="1:101" x14ac:dyDescent="0.25">
      <c r="A626" t="s">
        <v>3318</v>
      </c>
      <c r="B626" t="s">
        <v>19602</v>
      </c>
      <c r="C626" t="s">
        <v>7177</v>
      </c>
      <c r="D626">
        <v>0</v>
      </c>
      <c r="E626">
        <v>0</v>
      </c>
      <c r="F626" t="s">
        <v>11088</v>
      </c>
      <c r="G626">
        <v>1.54778480529785</v>
      </c>
      <c r="H626">
        <v>1.4136114120483401</v>
      </c>
      <c r="I626">
        <v>1.95098876953125</v>
      </c>
      <c r="J626">
        <v>0.78881168365478505</v>
      </c>
      <c r="K626">
        <v>1.8405561447143599</v>
      </c>
      <c r="L626">
        <v>1.78598213195801</v>
      </c>
      <c r="M626">
        <v>2.44248390197754</v>
      </c>
      <c r="N626">
        <v>1.87177562713623</v>
      </c>
      <c r="O626">
        <v>1.40486717224121</v>
      </c>
      <c r="P626">
        <v>2.23779392242432</v>
      </c>
      <c r="Q626">
        <v>1.88084697723389</v>
      </c>
      <c r="R626">
        <v>2.3952455520629901</v>
      </c>
      <c r="S626">
        <v>1.7967290083567313</v>
      </c>
      <c r="T626">
        <v>622</v>
      </c>
      <c r="X626" s="16">
        <v>0.16567834218342803</v>
      </c>
      <c r="Z626">
        <v>0.41188628287135698</v>
      </c>
      <c r="AA626">
        <v>0.53318268109301303</v>
      </c>
      <c r="AB626">
        <v>0.29296606572007505</v>
      </c>
      <c r="AP626">
        <v>10</v>
      </c>
      <c r="AQ626">
        <v>10</v>
      </c>
      <c r="AR626">
        <v>10</v>
      </c>
      <c r="AS626">
        <v>24.6</v>
      </c>
      <c r="AT626">
        <v>24.6</v>
      </c>
      <c r="AU626">
        <v>24.6</v>
      </c>
      <c r="AV626">
        <v>51.741</v>
      </c>
      <c r="AW626">
        <v>0</v>
      </c>
      <c r="AX626">
        <v>87.415000000000006</v>
      </c>
      <c r="AY626">
        <v>3516600000</v>
      </c>
      <c r="AZ626">
        <v>141</v>
      </c>
      <c r="BA626" t="s">
        <v>3318</v>
      </c>
      <c r="BB626" t="s">
        <v>3318</v>
      </c>
      <c r="BC626" t="s">
        <v>3319</v>
      </c>
      <c r="BF626" s="34" t="s">
        <v>19011</v>
      </c>
      <c r="BG626">
        <v>-0.53446239233017001</v>
      </c>
      <c r="BH626">
        <v>-0.82252144813537598</v>
      </c>
      <c r="BI626">
        <v>0.33118280768394498</v>
      </c>
      <c r="BJ626">
        <v>-2.1639142036438002</v>
      </c>
      <c r="BK626">
        <v>9.4093203544616699E-2</v>
      </c>
      <c r="BL626">
        <v>-2.3072645068168599E-2</v>
      </c>
      <c r="BM626">
        <v>1.3863818645477299</v>
      </c>
      <c r="BN626">
        <v>0.161118820309639</v>
      </c>
      <c r="BO626">
        <v>-0.841294646263123</v>
      </c>
      <c r="BP626">
        <v>0.94692951440811202</v>
      </c>
      <c r="BQ626">
        <v>0.18059425055980699</v>
      </c>
      <c r="BR626">
        <v>1.2849650382995601</v>
      </c>
      <c r="BT626">
        <v>23.649326324462901</v>
      </c>
      <c r="BU626">
        <v>23.828517913818398</v>
      </c>
      <c r="BV626">
        <v>23.541088104248001</v>
      </c>
      <c r="BW626">
        <v>22.326301574706999</v>
      </c>
      <c r="BX626">
        <v>22.865650177001999</v>
      </c>
      <c r="BY626">
        <v>23.8691005706787</v>
      </c>
      <c r="BZ626">
        <v>24.029769897460898</v>
      </c>
      <c r="CA626">
        <v>23.280084609985401</v>
      </c>
      <c r="CB626">
        <v>23.0505256652832</v>
      </c>
      <c r="CC626">
        <v>22.426010131835898</v>
      </c>
      <c r="CD626">
        <v>22.112831115722699</v>
      </c>
      <c r="CE626">
        <v>23.3621215820313</v>
      </c>
      <c r="CG626">
        <v>23.649326324462901</v>
      </c>
      <c r="CH626">
        <v>23.828517913818398</v>
      </c>
      <c r="CI626">
        <v>23.541088104248001</v>
      </c>
      <c r="CJ626">
        <v>22.326301574706999</v>
      </c>
      <c r="CK626">
        <v>22.865650177001999</v>
      </c>
      <c r="CL626">
        <v>23.8691005706787</v>
      </c>
      <c r="CM626">
        <v>24.029769897460898</v>
      </c>
      <c r="CN626">
        <v>23.280084609985401</v>
      </c>
      <c r="CO626">
        <v>23.0505256652832</v>
      </c>
      <c r="CP626">
        <v>22.426010131835898</v>
      </c>
      <c r="CQ626">
        <v>22.112831115722699</v>
      </c>
      <c r="CR626">
        <v>23.3621215820313</v>
      </c>
      <c r="CT626" t="s">
        <v>19000</v>
      </c>
      <c r="CU626" t="s">
        <v>3318</v>
      </c>
      <c r="CV626" t="s">
        <v>17867</v>
      </c>
      <c r="CW626" t="str">
        <f>CT626&amp;CU626&amp;CHAR(10)&amp;CV626</f>
        <v>&gt;A0A3Q7HEC9
MAAPILRHLTTPFPAFVKLNETPKIQSFFTLSTHPNSRKFSRGTSISVSAMASATKKVLVPIANGTEPIEAIVPIDILRRAGAEVIVASVGNQLQIEVMYGIKIVADVLITDCVDTEFDLISLPGHMTIASVVMILFLDNVFTILQGGVPGAANLGNCKILESIVKKQAENGKLYAAICAAPAIALGSWGLLKGLKGLKVRIATCYPSYMEELSSHAIAVESRVQKDAKVVTSRGPATSIEYAVALVEELYGKEKANEVSGPLLCEQVAGGTAYVQLVMRPNHSEEFAFAELNSVNWTLTSKPRILVPIANGSEEMEATIIIDVLRRANAQVVVASMEDKLEIVASRKVKLVADVLLDEAAKQSYDLIVLPGGLGGAETFAKSEKLVDMLKKQRESSKPYGAMCASPALVLEPHGLLQGKKATAFPALCNKLSDPSEAENRVVVDGNLVTSRGPGTTMEFALAIADKFIGHKETLELAKEMIF</v>
      </c>
    </row>
    <row r="627" spans="1:101" x14ac:dyDescent="0.25">
      <c r="A627" t="s">
        <v>944</v>
      </c>
      <c r="B627" t="s">
        <v>19603</v>
      </c>
      <c r="C627" t="s">
        <v>7177</v>
      </c>
      <c r="D627" t="s">
        <v>15182</v>
      </c>
      <c r="E627">
        <v>0</v>
      </c>
      <c r="F627" t="s">
        <v>11089</v>
      </c>
      <c r="G627">
        <v>3.9070777893066402</v>
      </c>
      <c r="H627">
        <v>1.21154308319092</v>
      </c>
      <c r="I627">
        <v>1.2224884033203101</v>
      </c>
      <c r="J627">
        <v>2.56151676177979</v>
      </c>
      <c r="K627">
        <v>2.7484483718872101</v>
      </c>
      <c r="L627">
        <v>1.2712211608886701</v>
      </c>
      <c r="M627">
        <v>-0.52663230895996105</v>
      </c>
      <c r="N627">
        <v>1.7602567672729501</v>
      </c>
      <c r="O627">
        <v>2.6557960510253902</v>
      </c>
      <c r="P627">
        <v>1.31905269622803</v>
      </c>
      <c r="Q627">
        <v>2.1397657394409202</v>
      </c>
      <c r="R627">
        <v>1.28927326202393</v>
      </c>
      <c r="S627">
        <v>1.796650648117067</v>
      </c>
      <c r="T627">
        <v>623</v>
      </c>
      <c r="X627" s="16">
        <v>-8.0025672912599877E-2</v>
      </c>
      <c r="Z627">
        <v>0.83448419229103499</v>
      </c>
      <c r="AA627">
        <v>0.10973433793793</v>
      </c>
      <c r="AB627">
        <v>0.77672209962830219</v>
      </c>
      <c r="AP627">
        <v>13</v>
      </c>
      <c r="AQ627">
        <v>13</v>
      </c>
      <c r="AR627">
        <v>13</v>
      </c>
      <c r="AS627">
        <v>33.200000000000003</v>
      </c>
      <c r="AT627">
        <v>33.200000000000003</v>
      </c>
      <c r="AU627">
        <v>33.200000000000003</v>
      </c>
      <c r="AV627">
        <v>60.213999999999999</v>
      </c>
      <c r="AW627">
        <v>0</v>
      </c>
      <c r="AX627">
        <v>68.66</v>
      </c>
      <c r="AY627">
        <v>4711300000</v>
      </c>
      <c r="AZ627">
        <v>119</v>
      </c>
      <c r="BA627" t="s">
        <v>943</v>
      </c>
      <c r="BB627" t="s">
        <v>944</v>
      </c>
      <c r="BC627" t="s">
        <v>945</v>
      </c>
      <c r="BF627" s="34" t="s">
        <v>19011</v>
      </c>
      <c r="BG627">
        <v>1.89568591117859</v>
      </c>
      <c r="BH627">
        <v>-0.52557140588760398</v>
      </c>
      <c r="BI627">
        <v>-0.51573979854583696</v>
      </c>
      <c r="BJ627">
        <v>0.68703907728195202</v>
      </c>
      <c r="BK627">
        <v>0.85494989156723</v>
      </c>
      <c r="BL627">
        <v>-0.47196573019027699</v>
      </c>
      <c r="BM627">
        <v>-2.0868830680847199</v>
      </c>
      <c r="BN627">
        <v>-3.2690711319446598E-2</v>
      </c>
      <c r="BO627">
        <v>0.77172517776489302</v>
      </c>
      <c r="BP627">
        <v>-0.42900115251541099</v>
      </c>
      <c r="BQ627">
        <v>0.30820226669311501</v>
      </c>
      <c r="BR627">
        <v>-0.45575046539306602</v>
      </c>
      <c r="BT627">
        <v>26.008619308471701</v>
      </c>
      <c r="BU627">
        <v>23.626449584960898</v>
      </c>
      <c r="BV627">
        <v>22.812587738037099</v>
      </c>
      <c r="BW627">
        <v>24.099006652831999</v>
      </c>
      <c r="BX627">
        <v>23.773542404174801</v>
      </c>
      <c r="BY627">
        <v>23.3543395996094</v>
      </c>
      <c r="BZ627">
        <v>21.060653686523398</v>
      </c>
      <c r="CA627">
        <v>23.168565750122099</v>
      </c>
      <c r="CB627">
        <v>24.301454544067401</v>
      </c>
      <c r="CC627">
        <v>21.507268905639599</v>
      </c>
      <c r="CD627">
        <v>22.371749877929702</v>
      </c>
      <c r="CE627">
        <v>22.256149291992202</v>
      </c>
      <c r="CG627">
        <v>26.008619308471701</v>
      </c>
      <c r="CH627">
        <v>23.626449584960898</v>
      </c>
      <c r="CI627">
        <v>22.812587738037099</v>
      </c>
      <c r="CJ627">
        <v>24.099006652831999</v>
      </c>
      <c r="CK627">
        <v>23.773542404174801</v>
      </c>
      <c r="CL627">
        <v>23.3543395996094</v>
      </c>
      <c r="CM627">
        <v>21.060653686523398</v>
      </c>
      <c r="CN627">
        <v>23.168565750122099</v>
      </c>
      <c r="CO627">
        <v>24.301454544067401</v>
      </c>
      <c r="CP627">
        <v>21.507268905639599</v>
      </c>
      <c r="CQ627">
        <v>22.371749877929702</v>
      </c>
      <c r="CR627">
        <v>22.256149291992202</v>
      </c>
      <c r="CT627" t="s">
        <v>19000</v>
      </c>
      <c r="CU627" t="s">
        <v>944</v>
      </c>
      <c r="CV627" t="s">
        <v>18753</v>
      </c>
      <c r="CW627" t="str">
        <f>CT627&amp;CU627&amp;CHAR(10)&amp;CV627</f>
        <v>&gt;A0A3Q7F0A7
MGKLALFHLLCGILIFWAVSVVKAEDPYKYFTWTATYGMASPLGTPQQVILINGQFPGPRLDLVTNDNIVLNLINKLDEPLLLTWNGIKQRKNSWQDGVLGTNCPIPPNRNYIYKFQPKDQIGSYTYFPSTQLHRAAGGFGVLNVYARSVIPVPYAKPAGDFSLLIGDWYKTSHKVLRQILDSGKSLPFPDGLLINGQKQSTFTGDQGKTYMFRISNVGLKTTINFRIQGHKMKLVEVEGSHVIQNLYDSFDVHVGQSLSILVTLDQSPKDYYIVASTRFTTTVLTSTSVLHYTNSQTPVSGPVPAAPVNQFQWSLMQARTIRWNLTSNAARPNPQGSFHYGKITPSRTILLANSAPLINGKQRYAVNGISYINPDTPLKLADHFNIPGVFTLDSIRSAPTADSPHLATAVLPSSLHEFLEIVFQNNEDTMQSWHLDGYDFWVVGFGSGTWTQASRKGYNLVDALTRHTTQVYPKSWTAIYVSLDNQGMWNLRSAMWDRQYLGQQVYLRVYNPTASLANEYDIPTNALLCGKAAALRHP</v>
      </c>
    </row>
    <row r="628" spans="1:101" x14ac:dyDescent="0.25">
      <c r="A628" t="s">
        <v>5829</v>
      </c>
      <c r="B628" t="s">
        <v>19604</v>
      </c>
      <c r="C628" t="s">
        <v>7756</v>
      </c>
      <c r="D628" t="s">
        <v>14962</v>
      </c>
      <c r="E628" t="s">
        <v>14963</v>
      </c>
      <c r="F628" t="s">
        <v>11090</v>
      </c>
      <c r="G628">
        <v>1.1447811126709</v>
      </c>
      <c r="H628">
        <v>1.6609525680542001</v>
      </c>
      <c r="I628">
        <v>1.8931083679199201</v>
      </c>
      <c r="J628">
        <v>2.4498815536499001</v>
      </c>
      <c r="K628">
        <v>1.5113058090210001</v>
      </c>
      <c r="L628">
        <v>1.9387111663818399</v>
      </c>
      <c r="M628">
        <v>1.6655330657959</v>
      </c>
      <c r="N628">
        <v>2.1181669235229501</v>
      </c>
      <c r="O628">
        <v>1.42134666442871</v>
      </c>
      <c r="P628">
        <v>1.98165035247803</v>
      </c>
      <c r="Q628">
        <v>1.25107669830322</v>
      </c>
      <c r="R628">
        <v>2.4880037307739298</v>
      </c>
      <c r="S628">
        <v>1.7937098344167082</v>
      </c>
      <c r="T628">
        <v>624</v>
      </c>
      <c r="X628" s="16">
        <v>-0.40035216013590635</v>
      </c>
      <c r="Z628">
        <v>0.79818817204301096</v>
      </c>
      <c r="AA628">
        <v>0.13831359263468601</v>
      </c>
      <c r="AB628">
        <v>0.72725448354479461</v>
      </c>
      <c r="AP628">
        <v>6</v>
      </c>
      <c r="AQ628">
        <v>4</v>
      </c>
      <c r="AR628">
        <v>4</v>
      </c>
      <c r="AS628">
        <v>21.9</v>
      </c>
      <c r="AT628">
        <v>13.1</v>
      </c>
      <c r="AU628">
        <v>13.1</v>
      </c>
      <c r="AV628">
        <v>27.780999999999999</v>
      </c>
      <c r="AW628">
        <v>0</v>
      </c>
      <c r="AX628">
        <v>11.493</v>
      </c>
      <c r="AY628">
        <v>2737000000</v>
      </c>
      <c r="AZ628">
        <v>30</v>
      </c>
      <c r="BA628" t="s">
        <v>5828</v>
      </c>
      <c r="BB628" t="s">
        <v>5829</v>
      </c>
      <c r="BC628" t="s">
        <v>5830</v>
      </c>
      <c r="BD628" t="s">
        <v>5831</v>
      </c>
      <c r="BE628" t="s">
        <v>5832</v>
      </c>
      <c r="BF628" s="34" t="s">
        <v>19011</v>
      </c>
      <c r="BG628">
        <v>-1.5024205446243299</v>
      </c>
      <c r="BH628">
        <v>-0.30736386775970498</v>
      </c>
      <c r="BI628">
        <v>0.23013067245483401</v>
      </c>
      <c r="BJ628">
        <v>1.5191898345947299</v>
      </c>
      <c r="BK628">
        <v>-0.653830826282501</v>
      </c>
      <c r="BL628">
        <v>0.33571171760559099</v>
      </c>
      <c r="BM628">
        <v>-0.29675894975662198</v>
      </c>
      <c r="BN628">
        <v>0.75119346380233798</v>
      </c>
      <c r="BO628">
        <v>-0.86210715770721402</v>
      </c>
      <c r="BP628">
        <v>0.43512591719627403</v>
      </c>
      <c r="BQ628">
        <v>-1.2563216686248799</v>
      </c>
      <c r="BR628">
        <v>1.6074514389038099</v>
      </c>
      <c r="BT628">
        <v>23.246322631835898</v>
      </c>
      <c r="BU628">
        <v>24.075859069824201</v>
      </c>
      <c r="BV628">
        <v>23.483207702636701</v>
      </c>
      <c r="BW628">
        <v>23.987371444702099</v>
      </c>
      <c r="BX628">
        <v>22.536399841308601</v>
      </c>
      <c r="BY628">
        <v>24.0218296051025</v>
      </c>
      <c r="BZ628">
        <v>23.2528190612793</v>
      </c>
      <c r="CA628">
        <v>23.526475906372099</v>
      </c>
      <c r="CB628">
        <v>23.0670051574707</v>
      </c>
      <c r="CC628">
        <v>22.169866561889599</v>
      </c>
      <c r="CD628">
        <v>21.483060836791999</v>
      </c>
      <c r="CE628">
        <v>23.454879760742202</v>
      </c>
      <c r="CG628">
        <v>23.246322631835898</v>
      </c>
      <c r="CH628">
        <v>24.075859069824201</v>
      </c>
      <c r="CI628">
        <v>23.483207702636701</v>
      </c>
      <c r="CJ628">
        <v>23.987371444702099</v>
      </c>
      <c r="CK628">
        <v>22.536399841308601</v>
      </c>
      <c r="CL628">
        <v>24.0218296051025</v>
      </c>
      <c r="CM628">
        <v>23.2528190612793</v>
      </c>
      <c r="CN628">
        <v>23.526475906372099</v>
      </c>
      <c r="CO628">
        <v>23.0670051574707</v>
      </c>
      <c r="CP628">
        <v>22.169866561889599</v>
      </c>
      <c r="CQ628">
        <v>21.483060836791999</v>
      </c>
      <c r="CR628">
        <v>23.454879760742202</v>
      </c>
      <c r="CT628" t="s">
        <v>19000</v>
      </c>
      <c r="CU628" t="s">
        <v>5829</v>
      </c>
      <c r="CV628" t="s">
        <v>18682</v>
      </c>
      <c r="CW628" t="str">
        <f>CT628&amp;CU628&amp;CHAR(10)&amp;CV628</f>
        <v>&gt;K4BNY4
MSYSKGQVVLMLSSDNRHSNSDILSILYRKKTKILLRRHVVLQWLFLRGKKLYYSLQRSTSDPDLFFSSSPTFKQVSKNLLHLHQMALVTTAEVCDANPQLIVSGELRALQPIFKIYGRRQVFSGPVVTLKVFEDNVLVREFLEEKGNGRVLVVDGGGSLRCAILGGNPVVQAQNNGWAGIVVNGCVRDVDEINGCDIGVRALASHPMKANKKGIGEKHVPITIAGTRICDGEWLYADTDGILISKMELCV</v>
      </c>
    </row>
    <row r="629" spans="1:101" x14ac:dyDescent="0.25">
      <c r="A629" t="s">
        <v>1189</v>
      </c>
      <c r="B629" t="s">
        <v>19605</v>
      </c>
      <c r="C629" t="s">
        <v>7177</v>
      </c>
      <c r="D629">
        <v>0</v>
      </c>
      <c r="E629">
        <v>0</v>
      </c>
      <c r="F629" t="s">
        <v>11091</v>
      </c>
      <c r="G629">
        <v>2.4093875885009801</v>
      </c>
      <c r="H629">
        <v>1.13994312286377</v>
      </c>
      <c r="I629">
        <v>2.0281944274902299</v>
      </c>
      <c r="J629">
        <v>2.1045827865600599</v>
      </c>
      <c r="K629">
        <v>1.9526338577270499</v>
      </c>
      <c r="L629">
        <v>1.6247653961181601</v>
      </c>
      <c r="M629">
        <v>2.34860420227051</v>
      </c>
      <c r="N629">
        <v>2.2862462997436501</v>
      </c>
      <c r="O629">
        <v>-0.81793403625488303</v>
      </c>
      <c r="P629">
        <v>2.2823133468627899</v>
      </c>
      <c r="Q629">
        <v>1.3191385269164999</v>
      </c>
      <c r="R629">
        <v>2.8270444869995099</v>
      </c>
      <c r="S629">
        <v>1.7920766671498605</v>
      </c>
      <c r="T629">
        <v>625</v>
      </c>
      <c r="X629" s="16">
        <v>-3.4818967183429805E-2</v>
      </c>
      <c r="Z629">
        <v>0.83190099869735101</v>
      </c>
      <c r="AA629">
        <v>0.11173959766637601</v>
      </c>
      <c r="AB629">
        <v>0.77314402216411704</v>
      </c>
      <c r="AP629">
        <v>13</v>
      </c>
      <c r="AQ629">
        <v>13</v>
      </c>
      <c r="AR629">
        <v>12</v>
      </c>
      <c r="AS629">
        <v>59.5</v>
      </c>
      <c r="AT629">
        <v>59.5</v>
      </c>
      <c r="AU629">
        <v>56.2</v>
      </c>
      <c r="AV629">
        <v>32.716000000000001</v>
      </c>
      <c r="AW629">
        <v>0</v>
      </c>
      <c r="AX629">
        <v>138.22999999999999</v>
      </c>
      <c r="AY629">
        <v>3397400000</v>
      </c>
      <c r="AZ629">
        <v>72</v>
      </c>
      <c r="BA629" t="s">
        <v>1189</v>
      </c>
      <c r="BB629" t="s">
        <v>1189</v>
      </c>
      <c r="BC629" t="s">
        <v>1190</v>
      </c>
      <c r="BF629" s="34" t="s">
        <v>19011</v>
      </c>
      <c r="BG629">
        <v>0.65021777153015103</v>
      </c>
      <c r="BH629">
        <v>-0.68689662218093905</v>
      </c>
      <c r="BI629">
        <v>0.248704418540001</v>
      </c>
      <c r="BJ629">
        <v>0.32916480302810702</v>
      </c>
      <c r="BK629">
        <v>0.169115960597992</v>
      </c>
      <c r="BL629">
        <v>-0.17623008787632</v>
      </c>
      <c r="BM629">
        <v>0.58619421720504805</v>
      </c>
      <c r="BN629">
        <v>0.52051222324371305</v>
      </c>
      <c r="BO629">
        <v>-2.7491419315338099</v>
      </c>
      <c r="BP629">
        <v>0.51636958122253396</v>
      </c>
      <c r="BQ629">
        <v>-0.49814891815185502</v>
      </c>
      <c r="BR629">
        <v>1.09013855457306</v>
      </c>
      <c r="BT629">
        <v>24.510929107666001</v>
      </c>
      <c r="BU629">
        <v>23.5548496246338</v>
      </c>
      <c r="BV629">
        <v>23.618293762206999</v>
      </c>
      <c r="BW629">
        <v>23.642072677612301</v>
      </c>
      <c r="BX629">
        <v>22.977727890014599</v>
      </c>
      <c r="BY629">
        <v>23.707883834838899</v>
      </c>
      <c r="BZ629">
        <v>23.935890197753899</v>
      </c>
      <c r="CA629">
        <v>23.694555282592798</v>
      </c>
      <c r="CB629">
        <v>20.827724456787099</v>
      </c>
      <c r="CC629">
        <v>22.4705295562744</v>
      </c>
      <c r="CD629">
        <v>21.551122665405298</v>
      </c>
      <c r="CE629">
        <v>23.793920516967798</v>
      </c>
      <c r="CG629">
        <v>24.510929107666001</v>
      </c>
      <c r="CH629">
        <v>23.5548496246338</v>
      </c>
      <c r="CI629">
        <v>23.618293762206999</v>
      </c>
      <c r="CJ629">
        <v>23.642072677612301</v>
      </c>
      <c r="CK629">
        <v>22.977727890014599</v>
      </c>
      <c r="CL629">
        <v>23.707883834838899</v>
      </c>
      <c r="CM629">
        <v>23.935890197753899</v>
      </c>
      <c r="CN629">
        <v>23.694555282592798</v>
      </c>
      <c r="CO629">
        <v>20.827724456787099</v>
      </c>
      <c r="CP629">
        <v>22.4705295562744</v>
      </c>
      <c r="CQ629">
        <v>21.551122665405298</v>
      </c>
      <c r="CR629">
        <v>23.793920516967798</v>
      </c>
      <c r="CT629" t="s">
        <v>19000</v>
      </c>
      <c r="CU629" t="s">
        <v>1189</v>
      </c>
      <c r="CV629" t="s">
        <v>18748</v>
      </c>
      <c r="CW629" t="str">
        <f>CT629&amp;CU629&amp;CHAR(10)&amp;CV629</f>
        <v>&gt;A0A3Q7F7H4
MSSRDTKKPSRQTSGNRAGGIRTLSDLNRPSGHDSDSDSDGPQEYYTGGEKSGMLVQDPSKHNDVDSIFDRARQVGATQGPLESVVPSSSSTSFTGSARTLAGETVPTSAPQPPESIVHNIVFWRNGFTVNDGPLRRLDDPENASFLESITKSECPRELAPADTRSQVHCNLIRRDENCPEPEKRQVSFQGVGRTLGSSATQATSEPSASAPTSRVPAASTSVLDESLPSTSLQIRLADGSRMVAHFNFHQTVGDIRAFIDASRPSDTRAYQLQTVGFPPKMLSDPTQTIEQAGLANSVVIQKF</v>
      </c>
    </row>
    <row r="630" spans="1:101" x14ac:dyDescent="0.25">
      <c r="A630" t="s">
        <v>1008</v>
      </c>
      <c r="B630" t="s">
        <v>19606</v>
      </c>
      <c r="C630" t="s">
        <v>7350</v>
      </c>
      <c r="D630" t="s">
        <v>15183</v>
      </c>
      <c r="E630" t="s">
        <v>14848</v>
      </c>
      <c r="F630" t="s">
        <v>11092</v>
      </c>
      <c r="G630">
        <v>2.4207496643066402</v>
      </c>
      <c r="H630">
        <v>2.2608232498168901</v>
      </c>
      <c r="I630">
        <v>2.5402774810790998</v>
      </c>
      <c r="J630">
        <v>2.1731376647949201E-2</v>
      </c>
      <c r="K630">
        <v>1.84376239776611</v>
      </c>
      <c r="L630">
        <v>0.89063835144043002</v>
      </c>
      <c r="M630">
        <v>1.65226554870605</v>
      </c>
      <c r="N630">
        <v>1.8519525527954099</v>
      </c>
      <c r="O630">
        <v>1.5080661773681601</v>
      </c>
      <c r="P630">
        <v>2.48635005950928</v>
      </c>
      <c r="Q630">
        <v>2.1734495162963898</v>
      </c>
      <c r="R630">
        <v>1.84206295013428</v>
      </c>
      <c r="S630">
        <v>1.7910107771555575</v>
      </c>
      <c r="T630">
        <v>626</v>
      </c>
      <c r="X630" s="16">
        <v>1.48857275644938</v>
      </c>
      <c r="Z630">
        <v>0.14228169014084499</v>
      </c>
      <c r="AA630">
        <v>1.57232193616722</v>
      </c>
      <c r="AB630">
        <v>2.677183032328458E-2</v>
      </c>
      <c r="AP630">
        <v>10</v>
      </c>
      <c r="AQ630">
        <v>10</v>
      </c>
      <c r="AR630">
        <v>9</v>
      </c>
      <c r="AS630">
        <v>29.6</v>
      </c>
      <c r="AT630">
        <v>29.6</v>
      </c>
      <c r="AU630">
        <v>29.6</v>
      </c>
      <c r="AV630">
        <v>49.972999999999999</v>
      </c>
      <c r="AW630">
        <v>0</v>
      </c>
      <c r="AX630">
        <v>55.642000000000003</v>
      </c>
      <c r="AY630">
        <v>2894000000</v>
      </c>
      <c r="AZ630">
        <v>93</v>
      </c>
      <c r="BA630" t="s">
        <v>1008</v>
      </c>
      <c r="BB630" t="s">
        <v>1008</v>
      </c>
      <c r="BC630" t="s">
        <v>1009</v>
      </c>
      <c r="BF630" s="34" t="s">
        <v>19011</v>
      </c>
      <c r="BG630">
        <v>0.86295175552368197</v>
      </c>
      <c r="BH630">
        <v>0.64379936456680298</v>
      </c>
      <c r="BI630">
        <v>1.02674460411072</v>
      </c>
      <c r="BJ630">
        <v>-2.4245014190673801</v>
      </c>
      <c r="BK630">
        <v>7.2287268936634105E-2</v>
      </c>
      <c r="BL630">
        <v>-1.23380970954895</v>
      </c>
      <c r="BM630">
        <v>-0.19012711942195901</v>
      </c>
      <c r="BN630">
        <v>8.3510503172874506E-2</v>
      </c>
      <c r="BO630">
        <v>-0.38772824406623801</v>
      </c>
      <c r="BP630">
        <v>0.95284616947174094</v>
      </c>
      <c r="BQ630">
        <v>0.52406829595565796</v>
      </c>
      <c r="BR630">
        <v>6.9958463311195401E-2</v>
      </c>
      <c r="BT630">
        <v>24.522291183471701</v>
      </c>
      <c r="BU630">
        <v>24.6757297515869</v>
      </c>
      <c r="BV630">
        <v>24.130376815795898</v>
      </c>
      <c r="BW630">
        <v>21.559221267700199</v>
      </c>
      <c r="BX630">
        <v>22.8688564300537</v>
      </c>
      <c r="BY630">
        <v>22.973756790161101</v>
      </c>
      <c r="BZ630">
        <v>23.239551544189499</v>
      </c>
      <c r="CA630">
        <v>23.260261535644499</v>
      </c>
      <c r="CB630">
        <v>23.153724670410199</v>
      </c>
      <c r="CC630">
        <v>22.674566268920898</v>
      </c>
      <c r="CD630">
        <v>22.405433654785199</v>
      </c>
      <c r="CE630">
        <v>22.8089389801025</v>
      </c>
      <c r="CG630">
        <v>24.522291183471701</v>
      </c>
      <c r="CH630">
        <v>24.6757297515869</v>
      </c>
      <c r="CI630">
        <v>24.130376815795898</v>
      </c>
      <c r="CJ630">
        <v>21.559221267700199</v>
      </c>
      <c r="CK630">
        <v>22.8688564300537</v>
      </c>
      <c r="CL630">
        <v>22.973756790161101</v>
      </c>
      <c r="CM630">
        <v>23.239551544189499</v>
      </c>
      <c r="CN630">
        <v>23.260261535644499</v>
      </c>
      <c r="CO630">
        <v>23.153724670410199</v>
      </c>
      <c r="CP630">
        <v>22.674566268920898</v>
      </c>
      <c r="CQ630">
        <v>22.405433654785199</v>
      </c>
      <c r="CR630">
        <v>22.8089389801025</v>
      </c>
      <c r="CT630" t="s">
        <v>19000</v>
      </c>
      <c r="CU630" t="s">
        <v>1008</v>
      </c>
      <c r="CV630" t="s">
        <v>16756</v>
      </c>
      <c r="CW630" t="str">
        <f>CT630&amp;CU630&amp;CHAR(10)&amp;CV630</f>
        <v>&gt;A0A3Q7F246
MEAIQSLSFRPSPLEPLRKNIPQFTNVRSLGAKRVPLTVTASASTVSAPKREKDPKKRVVITGTGLVSVFGNDADTYYDRLLAGESGISLIDRFDASKFPTRFGGQIRGFTSEGYIDGKNDRRLDDCLRYAIVAGKKALENADLGGDRLEKIDKERAGVLVGTGMGGLTVFSDGVQNLIEKGHRKITPFFVPYAITNMGSALLGIDLGFMGPNYSISTACATSNYCFYAAANHIRRGEADLMLAGGTEAAIIPIGLGGFVACRALSQRNDDPQTASRPWDKERDGFVMGEGAGILVMESLEHAMKRGAPIIAEYLGGAVNCDAYHMTDPRADGLGVSSCILSSLEDAGVSPEEVNYINAHATSTIVGDLAEINAVKKVFKTTTGIKMNATKSMIGHCLGAAGGLEAIATIKAITTGWVHPSINQFNPEPSVEFDTVPNKKQQHEVNVAISNSFGFGGHNSVVAFSAFKP</v>
      </c>
    </row>
    <row r="631" spans="1:101" x14ac:dyDescent="0.25">
      <c r="A631" t="s">
        <v>4376</v>
      </c>
      <c r="B631" t="s">
        <v>19607</v>
      </c>
      <c r="C631" t="s">
        <v>7177</v>
      </c>
      <c r="D631" t="s">
        <v>15184</v>
      </c>
      <c r="E631" t="s">
        <v>14761</v>
      </c>
      <c r="F631" t="s">
        <v>11093</v>
      </c>
      <c r="G631">
        <v>2.6255855560302699</v>
      </c>
      <c r="H631">
        <v>1.50933933258057</v>
      </c>
      <c r="I631">
        <v>-1.0425491333007799</v>
      </c>
      <c r="J631">
        <v>2.8703298568725599</v>
      </c>
      <c r="K631">
        <v>2.4600801467895499</v>
      </c>
      <c r="L631">
        <v>4.0208969116210902</v>
      </c>
      <c r="M631">
        <v>3.6091194152832</v>
      </c>
      <c r="N631">
        <v>1.06130123138428</v>
      </c>
      <c r="O631">
        <v>4.2658672332763699</v>
      </c>
      <c r="P631">
        <v>1.5359582901001001</v>
      </c>
      <c r="Q631">
        <v>-3.23338794708252</v>
      </c>
      <c r="R631">
        <v>1.5728387832641599</v>
      </c>
      <c r="S631">
        <v>1.7712816397349045</v>
      </c>
      <c r="T631">
        <v>627</v>
      </c>
      <c r="X631" s="16">
        <v>-2.0863103866577131</v>
      </c>
      <c r="Z631">
        <v>0.32770826010544801</v>
      </c>
      <c r="AA631">
        <v>0.69299809068787999</v>
      </c>
      <c r="AB631">
        <v>0.20276916339511522</v>
      </c>
      <c r="AP631">
        <v>8</v>
      </c>
      <c r="AQ631">
        <v>8</v>
      </c>
      <c r="AR631">
        <v>8</v>
      </c>
      <c r="AS631">
        <v>37.4</v>
      </c>
      <c r="AT631">
        <v>37.4</v>
      </c>
      <c r="AU631">
        <v>37.4</v>
      </c>
      <c r="AV631">
        <v>17.55</v>
      </c>
      <c r="AW631">
        <v>0</v>
      </c>
      <c r="AX631">
        <v>31.276</v>
      </c>
      <c r="AY631">
        <v>3192100000</v>
      </c>
      <c r="AZ631">
        <v>38</v>
      </c>
      <c r="BA631" t="s">
        <v>4376</v>
      </c>
      <c r="BB631" t="s">
        <v>4376</v>
      </c>
      <c r="BC631" t="s">
        <v>4377</v>
      </c>
      <c r="BF631" s="34" t="s">
        <v>19011</v>
      </c>
      <c r="BG631">
        <v>0.39790719747543302</v>
      </c>
      <c r="BH631">
        <v>-0.12200427055358901</v>
      </c>
      <c r="BI631">
        <v>-1.31059157848358</v>
      </c>
      <c r="BJ631">
        <v>0.51190119981765703</v>
      </c>
      <c r="BK631">
        <v>0.32082012295723</v>
      </c>
      <c r="BL631">
        <v>1.0477981567382799</v>
      </c>
      <c r="BM631">
        <v>0.85600554943084695</v>
      </c>
      <c r="BN631">
        <v>-0.33068597316741899</v>
      </c>
      <c r="BO631">
        <v>1.16189742088318</v>
      </c>
      <c r="BP631">
        <v>-0.109606020152569</v>
      </c>
      <c r="BQ631">
        <v>-2.3310136795043901</v>
      </c>
      <c r="BR631">
        <v>-9.2428281903266907E-2</v>
      </c>
      <c r="BT631">
        <v>24.727127075195298</v>
      </c>
      <c r="BU631">
        <v>23.9242458343506</v>
      </c>
      <c r="BV631">
        <v>20.547550201416001</v>
      </c>
      <c r="BW631">
        <v>24.407819747924801</v>
      </c>
      <c r="BX631">
        <v>23.485174179077099</v>
      </c>
      <c r="BY631">
        <v>26.1040153503418</v>
      </c>
      <c r="BZ631">
        <v>25.196405410766602</v>
      </c>
      <c r="CA631">
        <v>22.469610214233398</v>
      </c>
      <c r="CB631">
        <v>25.911525726318398</v>
      </c>
      <c r="CC631">
        <v>21.724174499511701</v>
      </c>
      <c r="CD631">
        <v>16.9985961914063</v>
      </c>
      <c r="CE631">
        <v>22.539714813232401</v>
      </c>
      <c r="CG631">
        <v>24.727127075195298</v>
      </c>
      <c r="CH631">
        <v>23.9242458343506</v>
      </c>
      <c r="CI631">
        <v>20.547550201416001</v>
      </c>
      <c r="CJ631">
        <v>24.407819747924801</v>
      </c>
      <c r="CK631">
        <v>23.485174179077099</v>
      </c>
      <c r="CL631">
        <v>26.1040153503418</v>
      </c>
      <c r="CM631">
        <v>25.196405410766602</v>
      </c>
      <c r="CN631">
        <v>22.469610214233398</v>
      </c>
      <c r="CO631">
        <v>25.911525726318398</v>
      </c>
      <c r="CP631">
        <v>21.724174499511701</v>
      </c>
      <c r="CQ631" t="s">
        <v>8080</v>
      </c>
      <c r="CR631">
        <v>22.539714813232401</v>
      </c>
      <c r="CT631" t="s">
        <v>19000</v>
      </c>
      <c r="CU631" t="s">
        <v>4376</v>
      </c>
      <c r="CV631" t="s">
        <v>17602</v>
      </c>
      <c r="CW631" t="str">
        <f>CT631&amp;CU631&amp;CHAR(10)&amp;CV631</f>
        <v>&gt;A0A3Q7IFE9
MAAMNSSVLACSYAISGMSSSELTSKHTVTTMSSPSLQKLPLIIKAQQQSSSNISAGRRVALLGLAAALFTSASSANAGVIDEYLEKSQANKELNDKKRLATSGANFARAYTVQFGTCKFPENFTGCQDLAKQKKVPFISDDLALECEGKDKYKCGSNVFWKW</v>
      </c>
    </row>
    <row r="632" spans="1:101" x14ac:dyDescent="0.25">
      <c r="A632" t="s">
        <v>6958</v>
      </c>
      <c r="B632" t="s">
        <v>19608</v>
      </c>
      <c r="C632" t="s">
        <v>7177</v>
      </c>
      <c r="D632" t="s">
        <v>14702</v>
      </c>
      <c r="E632">
        <v>0</v>
      </c>
      <c r="F632" t="s">
        <v>11094</v>
      </c>
      <c r="G632">
        <v>-0.17978096008300801</v>
      </c>
      <c r="H632">
        <v>3.8891439437866202</v>
      </c>
      <c r="I632">
        <v>3.4747047424316402</v>
      </c>
      <c r="J632">
        <v>1.3157815933227499</v>
      </c>
      <c r="K632">
        <v>-4.1249275207519497E-2</v>
      </c>
      <c r="L632">
        <v>0.93139076232910201</v>
      </c>
      <c r="M632">
        <v>0.63331985473632801</v>
      </c>
      <c r="N632">
        <v>-0.44414615631103499</v>
      </c>
      <c r="O632">
        <v>3.7119731903076199</v>
      </c>
      <c r="P632">
        <v>2.6468915939331099</v>
      </c>
      <c r="Q632">
        <v>1.9312925338745099</v>
      </c>
      <c r="R632">
        <v>3.3415384292602499</v>
      </c>
      <c r="S632">
        <v>1.767571687698364</v>
      </c>
      <c r="T632">
        <v>628</v>
      </c>
      <c r="X632" s="16">
        <v>1.6593815485636401</v>
      </c>
      <c r="Z632">
        <v>0.58060352422907502</v>
      </c>
      <c r="AA632">
        <v>0.322688927109476</v>
      </c>
      <c r="AB632">
        <v>0.47567581712432644</v>
      </c>
      <c r="AP632">
        <v>10</v>
      </c>
      <c r="AQ632">
        <v>6</v>
      </c>
      <c r="AR632">
        <v>4</v>
      </c>
      <c r="AS632">
        <v>34.700000000000003</v>
      </c>
      <c r="AT632">
        <v>22.6</v>
      </c>
      <c r="AU632">
        <v>14.3</v>
      </c>
      <c r="AV632">
        <v>53.62</v>
      </c>
      <c r="AW632">
        <v>0</v>
      </c>
      <c r="AX632">
        <v>103.22</v>
      </c>
      <c r="AY632">
        <v>4430900000</v>
      </c>
      <c r="AZ632">
        <v>48</v>
      </c>
      <c r="BA632" t="s">
        <v>3866</v>
      </c>
      <c r="BB632" t="s">
        <v>3867</v>
      </c>
      <c r="BC632" t="s">
        <v>3868</v>
      </c>
      <c r="BD632" t="s">
        <v>3869</v>
      </c>
      <c r="BE632" t="s">
        <v>3870</v>
      </c>
      <c r="BF632" s="34" t="s">
        <v>19011</v>
      </c>
      <c r="BG632">
        <v>-1.2072958946228001</v>
      </c>
      <c r="BH632">
        <v>1.3153064250946001</v>
      </c>
      <c r="BI632">
        <v>1.05836749076843</v>
      </c>
      <c r="BJ632">
        <v>-0.28009530901908902</v>
      </c>
      <c r="BK632">
        <v>-1.12141072750092</v>
      </c>
      <c r="BL632">
        <v>-0.51840519905090299</v>
      </c>
      <c r="BM632">
        <v>-0.70319956541061401</v>
      </c>
      <c r="BN632">
        <v>-1.37119376659393</v>
      </c>
      <c r="BO632">
        <v>1.20546627044678</v>
      </c>
      <c r="BP632">
        <v>0.54514998197555498</v>
      </c>
      <c r="BQ632">
        <v>0.10150165110826501</v>
      </c>
      <c r="BR632">
        <v>0.97580868005752597</v>
      </c>
      <c r="BT632">
        <v>21.921760559081999</v>
      </c>
      <c r="BU632">
        <v>26.304050445556602</v>
      </c>
      <c r="BV632">
        <v>25.064804077148398</v>
      </c>
      <c r="BW632">
        <v>22.853271484375</v>
      </c>
      <c r="BX632">
        <v>20.983844757080099</v>
      </c>
      <c r="BY632">
        <v>23.014509201049801</v>
      </c>
      <c r="BZ632">
        <v>22.220605850219702</v>
      </c>
      <c r="CA632">
        <v>20.9641628265381</v>
      </c>
      <c r="CB632">
        <v>25.357631683349599</v>
      </c>
      <c r="CC632">
        <v>22.835107803344702</v>
      </c>
      <c r="CD632">
        <v>22.163276672363299</v>
      </c>
      <c r="CE632">
        <v>24.308414459228501</v>
      </c>
      <c r="CG632">
        <v>21.921760559081999</v>
      </c>
      <c r="CH632">
        <v>26.304050445556602</v>
      </c>
      <c r="CI632">
        <v>25.064804077148398</v>
      </c>
      <c r="CJ632">
        <v>22.853271484375</v>
      </c>
      <c r="CK632">
        <v>20.983844757080099</v>
      </c>
      <c r="CL632">
        <v>23.014509201049801</v>
      </c>
      <c r="CM632">
        <v>22.220605850219702</v>
      </c>
      <c r="CN632">
        <v>20.9641628265381</v>
      </c>
      <c r="CO632">
        <v>25.357631683349599</v>
      </c>
      <c r="CP632">
        <v>22.835107803344702</v>
      </c>
      <c r="CQ632">
        <v>22.163276672363299</v>
      </c>
      <c r="CR632">
        <v>24.308414459228501</v>
      </c>
      <c r="CT632" t="s">
        <v>19000</v>
      </c>
      <c r="CU632" t="s">
        <v>6958</v>
      </c>
      <c r="CV632" t="s">
        <v>18272</v>
      </c>
      <c r="CW632" t="str">
        <f>CT632&amp;CU632&amp;CHAR(10)&amp;CV632</f>
        <v>&gt;A0A3Q7HVV0
MGYLTSSFVLFFLLCVTYTYAATIEVRNNCPYTVWAASTPIGGGRRLNRGQTWVINAPRGTKMARIWGRTGCNFNAAGRGTCQTGDCGGVLQCTGWGKPPNTLAEYALDQFSNLDFWDISLVDGFNIPMTFAPTKPSGGKCHAIHCTANINGECPRALKVPGGCNNPCTTFGGQQYCCTQGPCGPTELSKFFKKRCPDAYSYPQDDPTSTFTCPGGSTNYRVVFCPNGVADPNFPLEMPASTDEVANSTNMAYLRSSFVFFLLAFVTYTYAATFEVRNNCPYTVWAASTPIGGGRRLDRGQTWVINAPRGTKMARIWGRTNCNFDGAGRGSCQTGDCGGVLQCTGWGKPPNTLAEYALDQFSNLDFWDISLVDGFNIPMTFAPTNPSGGKCHAIHCTANINGECPGSLRVPGGCNNPCTTFGGQQYCCTQGPCGPTDLSRFFKQRCPDAYSYPQDDPTSTFTCPSGSTNYRVVFCPNGVTSPNFPLEMPSSDEEAK</v>
      </c>
    </row>
    <row r="633" spans="1:101" x14ac:dyDescent="0.25">
      <c r="A633" t="s">
        <v>7106</v>
      </c>
      <c r="B633" t="s">
        <v>7106</v>
      </c>
      <c r="C633" t="s">
        <v>7970</v>
      </c>
      <c r="D633" t="s">
        <v>15185</v>
      </c>
      <c r="E633" t="s">
        <v>15042</v>
      </c>
      <c r="F633" t="s">
        <v>11095</v>
      </c>
      <c r="G633">
        <v>2.00603103637695</v>
      </c>
      <c r="H633">
        <v>1.23200702667236</v>
      </c>
      <c r="I633">
        <v>1.9559440612793</v>
      </c>
      <c r="J633">
        <v>-0.83733463287353505</v>
      </c>
      <c r="K633">
        <v>2.04700756072998</v>
      </c>
      <c r="L633">
        <v>0.51092910766601596</v>
      </c>
      <c r="M633">
        <v>2.09488868713379</v>
      </c>
      <c r="N633">
        <v>2.66779613494873</v>
      </c>
      <c r="O633">
        <v>2.4348449707031299</v>
      </c>
      <c r="P633">
        <v>2.0650777816772501</v>
      </c>
      <c r="Q633">
        <v>1.6413660049438501</v>
      </c>
      <c r="R633">
        <v>3.3439664840698198</v>
      </c>
      <c r="S633">
        <v>1.7635436852773037</v>
      </c>
      <c r="T633">
        <v>629</v>
      </c>
      <c r="X633" s="16">
        <v>1.1577933629353829</v>
      </c>
      <c r="Z633">
        <v>0.24554367666232099</v>
      </c>
      <c r="AA633">
        <v>0.95224987610457601</v>
      </c>
      <c r="AB633">
        <v>0.11162208330606309</v>
      </c>
      <c r="AP633">
        <v>10</v>
      </c>
      <c r="AQ633">
        <v>10</v>
      </c>
      <c r="AR633">
        <v>10</v>
      </c>
      <c r="AS633">
        <v>32.9</v>
      </c>
      <c r="AT633">
        <v>32.9</v>
      </c>
      <c r="AU633">
        <v>32.9</v>
      </c>
      <c r="AV633">
        <v>41.04</v>
      </c>
      <c r="AW633">
        <v>0</v>
      </c>
      <c r="AX633">
        <v>43.951000000000001</v>
      </c>
      <c r="AY633">
        <v>3401500000</v>
      </c>
      <c r="AZ633">
        <v>78</v>
      </c>
      <c r="BA633" t="s">
        <v>6084</v>
      </c>
      <c r="BB633" t="s">
        <v>6085</v>
      </c>
      <c r="BC633" t="s">
        <v>6086</v>
      </c>
      <c r="BD633" t="s">
        <v>6087</v>
      </c>
      <c r="BE633" t="s">
        <v>6088</v>
      </c>
      <c r="BF633" s="34" t="s">
        <v>19011</v>
      </c>
      <c r="BG633">
        <v>0.22502039372921001</v>
      </c>
      <c r="BH633">
        <v>-0.493248760700226</v>
      </c>
      <c r="BI633">
        <v>0.17854130268096899</v>
      </c>
      <c r="BJ633">
        <v>-2.41353058815002</v>
      </c>
      <c r="BK633">
        <v>0.26304528117179898</v>
      </c>
      <c r="BL633">
        <v>-1.16238570213318</v>
      </c>
      <c r="BM633">
        <v>0.30747741460800199</v>
      </c>
      <c r="BN633">
        <v>0.839116930961609</v>
      </c>
      <c r="BO633">
        <v>0.62294578552246105</v>
      </c>
      <c r="BP633">
        <v>0.27981385588645902</v>
      </c>
      <c r="BQ633">
        <v>-0.113376922905445</v>
      </c>
      <c r="BR633">
        <v>1.46658110618591</v>
      </c>
      <c r="BT633">
        <v>24.107572555541999</v>
      </c>
      <c r="BU633">
        <v>23.646913528442401</v>
      </c>
      <c r="BV633">
        <v>23.546043395996101</v>
      </c>
      <c r="BW633">
        <v>20.7001552581787</v>
      </c>
      <c r="BX633">
        <v>23.072101593017599</v>
      </c>
      <c r="BY633">
        <v>22.594047546386701</v>
      </c>
      <c r="BZ633">
        <v>23.682174682617202</v>
      </c>
      <c r="CA633">
        <v>24.076105117797901</v>
      </c>
      <c r="CB633">
        <v>24.080503463745099</v>
      </c>
      <c r="CC633">
        <v>22.253293991088899</v>
      </c>
      <c r="CD633">
        <v>21.873350143432599</v>
      </c>
      <c r="CE633">
        <v>24.3108425140381</v>
      </c>
      <c r="CG633">
        <v>24.107572555541999</v>
      </c>
      <c r="CH633">
        <v>23.646913528442401</v>
      </c>
      <c r="CI633">
        <v>23.546043395996101</v>
      </c>
      <c r="CJ633">
        <v>20.7001552581787</v>
      </c>
      <c r="CK633">
        <v>23.072101593017599</v>
      </c>
      <c r="CL633">
        <v>22.594047546386701</v>
      </c>
      <c r="CM633">
        <v>23.682174682617202</v>
      </c>
      <c r="CN633">
        <v>24.076105117797901</v>
      </c>
      <c r="CO633">
        <v>24.080503463745099</v>
      </c>
      <c r="CP633">
        <v>22.253293991088899</v>
      </c>
      <c r="CQ633">
        <v>21.873350143432599</v>
      </c>
      <c r="CR633">
        <v>24.3108425140381</v>
      </c>
      <c r="CT633" t="s">
        <v>19000</v>
      </c>
      <c r="CU633" t="s">
        <v>7106</v>
      </c>
      <c r="CV633" t="s">
        <v>17234</v>
      </c>
      <c r="CW633" t="str">
        <f>CT633&amp;CU633&amp;CHAR(10)&amp;CV633</f>
        <v>&gt;P28032
MSTTVGQVIRCKAAVAWEAGKPLVMEEVDVAPPQKMEVRLKILYTSLCHTDVYFWEAKGQNPVFPRILGHEAAGIVESVGEGVTDLAPGDHVLPVFTGECKDCAHCKSEESNMCSLLRINTDRGVMLNDGKSRFSINGNPIYHFVGTSTFSEYTVVHVGCVAKINPLAPLDKVCVLSCGISTGLGASLNVAKPTKGSSVAIFGLGAVGLAAAEGARIAGASRIIGVDLNASRFEQAKKFGVTEFVNPKDYSKPVQEVIAEMTDGGVDRSVECTGHIDAMISAFECVHDGWGVAVLVGVPHKEAVFKTHPLNFLNERTLKGTFFGNYKPRSDIPCVVEKYMNKELELEKFITHTLPFAEINKAFDLMLKGEGLRCIITMAD</v>
      </c>
    </row>
    <row r="634" spans="1:101" x14ac:dyDescent="0.25">
      <c r="A634" t="s">
        <v>2858</v>
      </c>
      <c r="B634" t="s">
        <v>19609</v>
      </c>
      <c r="C634" t="s">
        <v>7450</v>
      </c>
      <c r="D634" t="s">
        <v>14821</v>
      </c>
      <c r="E634" t="s">
        <v>14765</v>
      </c>
      <c r="F634" t="s">
        <v>11096</v>
      </c>
      <c r="G634">
        <v>1.93369293212891</v>
      </c>
      <c r="H634">
        <v>1.4729967117309599</v>
      </c>
      <c r="I634">
        <v>1.46332931518555</v>
      </c>
      <c r="J634">
        <v>2.69610500335693</v>
      </c>
      <c r="K634">
        <v>1.6796693801879901</v>
      </c>
      <c r="L634">
        <v>2.0687808990478498</v>
      </c>
      <c r="M634">
        <v>1.91097640991211</v>
      </c>
      <c r="N634">
        <v>1.0066232681274401</v>
      </c>
      <c r="O634">
        <v>1.3994770050048799</v>
      </c>
      <c r="P634">
        <v>2.0021734237670898</v>
      </c>
      <c r="Q634">
        <v>1.5871877670288099</v>
      </c>
      <c r="R634">
        <v>1.9063253402710001</v>
      </c>
      <c r="S634">
        <v>1.7606114546457929</v>
      </c>
      <c r="T634">
        <v>630</v>
      </c>
      <c r="X634" s="16">
        <v>-0.52484544118244991</v>
      </c>
      <c r="Z634">
        <v>0.33431669535283998</v>
      </c>
      <c r="AA634">
        <v>0.67761019035826497</v>
      </c>
      <c r="AB634">
        <v>0.21008246745615922</v>
      </c>
      <c r="AP634">
        <v>4</v>
      </c>
      <c r="AQ634">
        <v>3</v>
      </c>
      <c r="AR634">
        <v>3</v>
      </c>
      <c r="AS634">
        <v>40.5</v>
      </c>
      <c r="AT634">
        <v>31.8</v>
      </c>
      <c r="AU634">
        <v>31.8</v>
      </c>
      <c r="AV634">
        <v>16.440000000000001</v>
      </c>
      <c r="AW634">
        <v>0</v>
      </c>
      <c r="AX634">
        <v>9.8582000000000001</v>
      </c>
      <c r="AY634">
        <v>1316200000</v>
      </c>
      <c r="AZ634">
        <v>30</v>
      </c>
      <c r="BA634" t="s">
        <v>2858</v>
      </c>
      <c r="BB634" t="s">
        <v>2858</v>
      </c>
      <c r="BC634" t="s">
        <v>2859</v>
      </c>
      <c r="BF634" s="34" t="s">
        <v>19011</v>
      </c>
      <c r="BG634">
        <v>0.40501081943512002</v>
      </c>
      <c r="BH634">
        <v>-0.67301875352859497</v>
      </c>
      <c r="BI634">
        <v>-0.69564050436019897</v>
      </c>
      <c r="BJ634">
        <v>2.1890556812286399</v>
      </c>
      <c r="BK634">
        <v>-0.189404532313347</v>
      </c>
      <c r="BL634">
        <v>0.72111678123474099</v>
      </c>
      <c r="BM634">
        <v>0.35185414552688599</v>
      </c>
      <c r="BN634">
        <v>-1.76433300971985</v>
      </c>
      <c r="BO634">
        <v>-0.84505492448806796</v>
      </c>
      <c r="BP634">
        <v>0.56525522470474199</v>
      </c>
      <c r="BQ634">
        <v>-0.405811578035355</v>
      </c>
      <c r="BR634">
        <v>0.34097063541412398</v>
      </c>
      <c r="BT634">
        <v>24.035234451293899</v>
      </c>
      <c r="BU634">
        <v>23.887903213501001</v>
      </c>
      <c r="BV634">
        <v>23.053428649902301</v>
      </c>
      <c r="BW634">
        <v>24.233594894409201</v>
      </c>
      <c r="BX634">
        <v>22.7047634124756</v>
      </c>
      <c r="BY634">
        <v>24.151899337768601</v>
      </c>
      <c r="BZ634">
        <v>23.498262405395501</v>
      </c>
      <c r="CA634">
        <v>22.414932250976602</v>
      </c>
      <c r="CB634">
        <v>23.0451354980469</v>
      </c>
      <c r="CC634">
        <v>22.1903896331787</v>
      </c>
      <c r="CD634">
        <v>21.819171905517599</v>
      </c>
      <c r="CE634">
        <v>22.8732013702393</v>
      </c>
      <c r="CG634">
        <v>24.035234451293899</v>
      </c>
      <c r="CH634">
        <v>23.887903213501001</v>
      </c>
      <c r="CI634">
        <v>23.053428649902301</v>
      </c>
      <c r="CJ634">
        <v>24.233594894409201</v>
      </c>
      <c r="CK634">
        <v>22.7047634124756</v>
      </c>
      <c r="CL634">
        <v>24.151899337768601</v>
      </c>
      <c r="CM634">
        <v>23.498262405395501</v>
      </c>
      <c r="CN634">
        <v>22.414932250976602</v>
      </c>
      <c r="CO634">
        <v>23.0451354980469</v>
      </c>
      <c r="CP634">
        <v>22.1903896331787</v>
      </c>
      <c r="CQ634">
        <v>21.819171905517599</v>
      </c>
      <c r="CR634">
        <v>22.8732013702393</v>
      </c>
      <c r="CT634" t="s">
        <v>19000</v>
      </c>
      <c r="CU634" t="s">
        <v>2858</v>
      </c>
      <c r="CV634" t="s">
        <v>17626</v>
      </c>
      <c r="CW634" t="str">
        <f>CT634&amp;CU634&amp;CHAR(10)&amp;CV634</f>
        <v>&gt;A0A3Q7GZ10
MTTRFKKNRKKRGHVSAGHGRIGKHRKHPGGRGNAGGMHHHRILFDKYHPGYFGKVGMRYFHKLRNKFYCPTVNIDTLWSLLPQEVKDKAAANKGTAPLIDVTQFGYFKVLGKGVLPTGQPVVVKAKLVSKNAEKKIKENGGAVVLTA</v>
      </c>
    </row>
    <row r="635" spans="1:101" x14ac:dyDescent="0.25">
      <c r="A635" t="s">
        <v>6846</v>
      </c>
      <c r="B635" t="s">
        <v>19610</v>
      </c>
      <c r="C635" t="s">
        <v>7177</v>
      </c>
      <c r="D635" t="s">
        <v>15182</v>
      </c>
      <c r="E635">
        <v>0</v>
      </c>
      <c r="F635" t="s">
        <v>11097</v>
      </c>
      <c r="G635">
        <v>4.2580184936523402</v>
      </c>
      <c r="H635">
        <v>-0.193385124206543</v>
      </c>
      <c r="I635">
        <v>2.1352615356445299</v>
      </c>
      <c r="J635">
        <v>4.7341775894165004</v>
      </c>
      <c r="K635">
        <v>4.28796482086182</v>
      </c>
      <c r="L635">
        <v>3.27602195739746</v>
      </c>
      <c r="M635">
        <v>-0.87557601928710904</v>
      </c>
      <c r="N635">
        <v>1.27062511444092</v>
      </c>
      <c r="O635">
        <v>2.8033752441406299</v>
      </c>
      <c r="P635">
        <v>-3.3262815475463898</v>
      </c>
      <c r="Q635">
        <v>2.2585630416870099</v>
      </c>
      <c r="R635">
        <v>0.48025417327880898</v>
      </c>
      <c r="S635">
        <v>1.7590849399566644</v>
      </c>
      <c r="T635">
        <v>631</v>
      </c>
      <c r="X635" s="16">
        <v>-2.0327564875284847</v>
      </c>
      <c r="Z635">
        <v>0.28929032258064502</v>
      </c>
      <c r="AA635">
        <v>0.81663954866647204</v>
      </c>
      <c r="AB635">
        <v>0.15253181967262741</v>
      </c>
      <c r="AP635">
        <v>17</v>
      </c>
      <c r="AQ635">
        <v>17</v>
      </c>
      <c r="AR635">
        <v>16</v>
      </c>
      <c r="AS635">
        <v>34.799999999999997</v>
      </c>
      <c r="AT635">
        <v>34.799999999999997</v>
      </c>
      <c r="AU635">
        <v>31.9</v>
      </c>
      <c r="AV635">
        <v>60.052</v>
      </c>
      <c r="AW635">
        <v>0</v>
      </c>
      <c r="AX635">
        <v>186.03</v>
      </c>
      <c r="AY635">
        <v>8218000000</v>
      </c>
      <c r="AZ635">
        <v>119</v>
      </c>
      <c r="BA635" t="s">
        <v>2235</v>
      </c>
      <c r="BB635" t="s">
        <v>2236</v>
      </c>
      <c r="BC635" t="s">
        <v>2237</v>
      </c>
      <c r="BE635" t="s">
        <v>2238</v>
      </c>
      <c r="BF635" s="34" t="s">
        <v>19011</v>
      </c>
      <c r="BG635">
        <v>1.0379328727722199</v>
      </c>
      <c r="BH635">
        <v>-0.81095910072326705</v>
      </c>
      <c r="BI635">
        <v>0.156245082616806</v>
      </c>
      <c r="BJ635">
        <v>1.23570573329926</v>
      </c>
      <c r="BK635">
        <v>1.05037117004395</v>
      </c>
      <c r="BL635">
        <v>0.630060315132141</v>
      </c>
      <c r="BM635">
        <v>-1.0943073034286499</v>
      </c>
      <c r="BN635">
        <v>-0.20288194715976701</v>
      </c>
      <c r="BO635">
        <v>0.433746337890625</v>
      </c>
      <c r="BP635">
        <v>-2.1122086048126198</v>
      </c>
      <c r="BQ635">
        <v>0.207458391785622</v>
      </c>
      <c r="BR635">
        <v>-0.53116279840469405</v>
      </c>
      <c r="BT635">
        <v>26.359560012817401</v>
      </c>
      <c r="BU635">
        <v>22.221521377563501</v>
      </c>
      <c r="BV635">
        <v>23.7253608703613</v>
      </c>
      <c r="BW635">
        <v>26.2716674804688</v>
      </c>
      <c r="BX635">
        <v>25.3130588531494</v>
      </c>
      <c r="BY635">
        <v>25.3591403961182</v>
      </c>
      <c r="BZ635">
        <v>20.7117099761963</v>
      </c>
      <c r="CA635">
        <v>22.67893409729</v>
      </c>
      <c r="CB635">
        <v>24.449033737182599</v>
      </c>
      <c r="CC635">
        <v>16.861934661865199</v>
      </c>
      <c r="CD635">
        <v>22.490547180175799</v>
      </c>
      <c r="CE635">
        <v>21.447130203247099</v>
      </c>
      <c r="CG635">
        <v>26.359560012817401</v>
      </c>
      <c r="CH635">
        <v>22.221521377563501</v>
      </c>
      <c r="CI635">
        <v>23.7253608703613</v>
      </c>
      <c r="CJ635">
        <v>26.2716674804688</v>
      </c>
      <c r="CK635">
        <v>25.3130588531494</v>
      </c>
      <c r="CL635">
        <v>25.3591403961182</v>
      </c>
      <c r="CM635">
        <v>20.7117099761963</v>
      </c>
      <c r="CN635">
        <v>22.67893409729</v>
      </c>
      <c r="CO635">
        <v>24.449033737182599</v>
      </c>
      <c r="CP635">
        <v>16.861934661865199</v>
      </c>
      <c r="CQ635">
        <v>22.490547180175799</v>
      </c>
      <c r="CR635">
        <v>21.447130203247099</v>
      </c>
      <c r="CT635" t="s">
        <v>19000</v>
      </c>
      <c r="CU635" t="s">
        <v>6846</v>
      </c>
      <c r="CV635" t="s">
        <v>17403</v>
      </c>
      <c r="CW635" t="str">
        <f>CT635&amp;CU635&amp;CHAR(10)&amp;CV635</f>
        <v>&gt;A0A3Q7GAX3
MLPLKFAVAVFLVVLIGNSVVAEDPYRYFDWNVTYGTIYPLGVPQQGILINGQFPGPDINSVTNDNLVINIHNSLDEPFLLSWNGVQNRRNSFVDGVYGTTCPIPPGRNNTFNLQVKDQIGSFYYFPSLAFHKAAGGFGGIRILSRPRIPVPFPDPANDYTILIGDWYKKNHTDLKAILDGGRKLPFPDGILINGRGPNGVTFTVDQGKTYRLRISNVGLQNSLNFRVEGHKMTLVEVEGTHTLQTTYSSLDVHAGQSYSVLITANQEAKDHYIVVSSRFTTPVLTTTAVLHYSSSNTPVSGPPPGGPTIQIDWSLNQARSIRTNLSASGPRPNPQGSYHYGMINTTKTIRLASSAGQVNGKQRYAVNSVSFVPLDTPLKLLDYFKIGGFRVGSIPDSPTGGGIYQDTSVLGVNYRQFIEIIFENNEDIVQSWHLDGYSFWVVGMDGGQWTQASRNGYNLRDAVSRCTTQVYPKSWTAIYIALDNVGMWNLRTEFWARQYLGQQLYMRVYTDSTSLRDEYPIPRGARLCGKVANRHTRPL</v>
      </c>
    </row>
    <row r="636" spans="1:101" x14ac:dyDescent="0.25">
      <c r="A636" t="s">
        <v>2264</v>
      </c>
      <c r="B636" t="s">
        <v>19611</v>
      </c>
      <c r="C636" t="s">
        <v>7416</v>
      </c>
      <c r="D636" t="s">
        <v>14751</v>
      </c>
      <c r="E636" t="s">
        <v>14752</v>
      </c>
      <c r="F636" t="s">
        <v>11098</v>
      </c>
      <c r="G636">
        <v>1.7377834320068399</v>
      </c>
      <c r="H636">
        <v>2.24234867095947</v>
      </c>
      <c r="I636">
        <v>2.1539669036865199</v>
      </c>
      <c r="J636">
        <v>2.0146646499633798</v>
      </c>
      <c r="K636">
        <v>1.6395025253295901</v>
      </c>
      <c r="L636">
        <v>1.8726806640625</v>
      </c>
      <c r="M636">
        <v>1.7769756317138701</v>
      </c>
      <c r="N636">
        <v>1.2422018051147501</v>
      </c>
      <c r="O636">
        <v>1.98067855834961</v>
      </c>
      <c r="P636">
        <v>1.1837739944457999</v>
      </c>
      <c r="Q636">
        <v>1.6202211380004901</v>
      </c>
      <c r="R636">
        <v>1.60697841644287</v>
      </c>
      <c r="S636">
        <v>1.7559813658396408</v>
      </c>
      <c r="T636">
        <v>632</v>
      </c>
      <c r="X636" s="16">
        <v>0.20241705576578695</v>
      </c>
      <c r="Z636">
        <v>0.28950315789473702</v>
      </c>
      <c r="AA636">
        <v>0.80810185456640704</v>
      </c>
      <c r="AB636">
        <v>0.15556007556315446</v>
      </c>
      <c r="AP636">
        <v>26</v>
      </c>
      <c r="AQ636">
        <v>26</v>
      </c>
      <c r="AR636">
        <v>25</v>
      </c>
      <c r="AS636">
        <v>40</v>
      </c>
      <c r="AT636">
        <v>40</v>
      </c>
      <c r="AU636">
        <v>38.5</v>
      </c>
      <c r="AV636">
        <v>93.352999999999994</v>
      </c>
      <c r="AW636">
        <v>0</v>
      </c>
      <c r="AX636">
        <v>98.203999999999994</v>
      </c>
      <c r="AY636">
        <v>7632300000</v>
      </c>
      <c r="AZ636">
        <v>177</v>
      </c>
      <c r="BA636" t="s">
        <v>2264</v>
      </c>
      <c r="BB636" t="s">
        <v>2264</v>
      </c>
      <c r="BC636" t="s">
        <v>2265</v>
      </c>
      <c r="BF636" s="34" t="s">
        <v>19011</v>
      </c>
      <c r="BG636">
        <v>-5.5743332952260999E-2</v>
      </c>
      <c r="BH636">
        <v>1.48982489109039</v>
      </c>
      <c r="BI636">
        <v>1.2190966606140099</v>
      </c>
      <c r="BJ636">
        <v>0.79239046573638905</v>
      </c>
      <c r="BK636">
        <v>-0.35679429769516002</v>
      </c>
      <c r="BL636">
        <v>0.35746958851814298</v>
      </c>
      <c r="BM636">
        <v>6.4308971166610704E-2</v>
      </c>
      <c r="BN636">
        <v>-1.5737932920455899</v>
      </c>
      <c r="BO636">
        <v>0.68828535079956099</v>
      </c>
      <c r="BP636">
        <v>-1.7527674436569201</v>
      </c>
      <c r="BQ636">
        <v>-0.41585642099380499</v>
      </c>
      <c r="BR636">
        <v>-0.45642110705375699</v>
      </c>
      <c r="BT636">
        <v>23.8393249511719</v>
      </c>
      <c r="BU636">
        <v>24.657255172729499</v>
      </c>
      <c r="BV636">
        <v>23.744066238403299</v>
      </c>
      <c r="BW636">
        <v>23.5521545410156</v>
      </c>
      <c r="BX636">
        <v>22.664596557617202</v>
      </c>
      <c r="BY636">
        <v>23.9557991027832</v>
      </c>
      <c r="BZ636">
        <v>23.364261627197301</v>
      </c>
      <c r="CA636">
        <v>22.650510787963899</v>
      </c>
      <c r="CB636">
        <v>23.626337051391602</v>
      </c>
      <c r="CC636">
        <v>21.371990203857401</v>
      </c>
      <c r="CD636">
        <v>21.8522052764893</v>
      </c>
      <c r="CE636">
        <v>22.573854446411101</v>
      </c>
      <c r="CG636">
        <v>23.8393249511719</v>
      </c>
      <c r="CH636">
        <v>24.657255172729499</v>
      </c>
      <c r="CI636">
        <v>23.744066238403299</v>
      </c>
      <c r="CJ636">
        <v>23.5521545410156</v>
      </c>
      <c r="CK636">
        <v>22.664596557617202</v>
      </c>
      <c r="CL636">
        <v>23.9557991027832</v>
      </c>
      <c r="CM636">
        <v>23.364261627197301</v>
      </c>
      <c r="CN636">
        <v>22.650510787963899</v>
      </c>
      <c r="CO636">
        <v>23.626337051391602</v>
      </c>
      <c r="CP636">
        <v>21.371990203857401</v>
      </c>
      <c r="CQ636">
        <v>21.8522052764893</v>
      </c>
      <c r="CR636">
        <v>22.573854446411101</v>
      </c>
      <c r="CT636" t="s">
        <v>19000</v>
      </c>
      <c r="CU636" t="s">
        <v>2264</v>
      </c>
      <c r="CV636" t="s">
        <v>17407</v>
      </c>
      <c r="CW636" t="str">
        <f>CT636&amp;CU636&amp;CHAR(10)&amp;CV636</f>
        <v>&gt;A0A3Q7GBI5
MRKWKIPFVLFLLCLIYLVPDQGRKIQANAEADSDAPVDPPKVEEKFGAVPNGLSTDSDVAKREAESMSRKTLRASAEKFEFQAEVSRLMDILINSLYSNKDIFLRELISNASDALDKIRFLALTDKEVLGEGDNTKLEIQIKLDKEKKILSIRDRGVGMTKEDLRKNLGTIAKSGTSAFVEKMQTSGDLNLIGQFGVGFYSVYLVADYVEVISKHNDDKQYVWESKADGAFAISEDTWNEPLGRGTEIRLHLRDEAGEYLDELKLKELVKKYSEFINFPINLWASKEVEKEVPADEDESVDEEETSESTSSEEEGEEEDAEKAEDEKKPKTKTVKETTYEWELLNDMKAIWLRSPKEVTDEEYNKFYHSLAKDFSEDKPMAWSHFNAEGDVEFKAVLFIPPKAPHDLYESYYNTKQSNLKLYVRRVFISDEFNELLPKYLNFLMGLVDSDTLPLNVSREMLQQHSSLKTIKKKLIRKALDMIRKLAEEDPDETNDKEKRDVEESSDENEKKGQYAKFWNEFGKSIKLGIIEDATNRNRLAKLLRFETTKSDGKLTSLDQYISRMKSSQKDIFYITGASKEQLEKSPFLERLNKKDYEVIFFTDPVDEYLMQYLMDYEDKKFQNVSKEGLKLKDSKTKELKESFKGLTKWWKNTLASDNVEDVKISSRLADTPCVVVTSKYGWSAYMEKIMHSQTLSDASKQAYMRGKRVLEINPRHPIIKALRERVVTDPEDESVKLTAKLIYQTALMESGFDLSDPKDFASHIYSSVKSSLNISPDATVEEEEDEAEEPETETKAEEESASDESELKDEL</v>
      </c>
    </row>
    <row r="637" spans="1:101" x14ac:dyDescent="0.25">
      <c r="A637" t="s">
        <v>4590</v>
      </c>
      <c r="B637" t="s">
        <v>19612</v>
      </c>
      <c r="C637" t="s">
        <v>7469</v>
      </c>
      <c r="D637" t="s">
        <v>14971</v>
      </c>
      <c r="E637">
        <v>0</v>
      </c>
      <c r="F637" t="s">
        <v>11099</v>
      </c>
      <c r="G637">
        <v>2.1379661560058598</v>
      </c>
      <c r="H637">
        <v>1.77796649932861</v>
      </c>
      <c r="I637">
        <v>1.8524303436279299</v>
      </c>
      <c r="J637">
        <v>1.7177362442016599</v>
      </c>
      <c r="K637">
        <v>1.7958898544311499</v>
      </c>
      <c r="L637">
        <v>1.27041435241699</v>
      </c>
      <c r="M637">
        <v>1.9627571105957</v>
      </c>
      <c r="N637">
        <v>1.9636812210082999</v>
      </c>
      <c r="O637">
        <v>1.5065956115722701</v>
      </c>
      <c r="P637">
        <v>1.63628673553467</v>
      </c>
      <c r="Q637">
        <v>1.72088718414307</v>
      </c>
      <c r="R637">
        <v>1.6568956375122099</v>
      </c>
      <c r="S637">
        <v>1.7499589125315351</v>
      </c>
      <c r="T637">
        <v>633</v>
      </c>
      <c r="X637" s="16">
        <v>0.32810751597086685</v>
      </c>
      <c r="Z637">
        <v>0.43838063214525902</v>
      </c>
      <c r="AA637">
        <v>0.49120911482308099</v>
      </c>
      <c r="AB637">
        <v>0.32269399608997928</v>
      </c>
      <c r="AP637">
        <v>19</v>
      </c>
      <c r="AQ637">
        <v>19</v>
      </c>
      <c r="AR637">
        <v>11</v>
      </c>
      <c r="AS637">
        <v>23</v>
      </c>
      <c r="AT637">
        <v>23</v>
      </c>
      <c r="AU637">
        <v>14.1</v>
      </c>
      <c r="AV637">
        <v>113.38</v>
      </c>
      <c r="AW637">
        <v>0</v>
      </c>
      <c r="AX637">
        <v>178.53</v>
      </c>
      <c r="AY637">
        <v>8743500000</v>
      </c>
      <c r="AZ637">
        <v>179</v>
      </c>
      <c r="BA637" t="s">
        <v>4590</v>
      </c>
      <c r="BB637" t="s">
        <v>4590</v>
      </c>
      <c r="BC637" t="s">
        <v>4591</v>
      </c>
      <c r="BF637" s="34" t="s">
        <v>19011</v>
      </c>
      <c r="BG637">
        <v>1.70816886425018</v>
      </c>
      <c r="BH637">
        <v>0.123301014304161</v>
      </c>
      <c r="BI637">
        <v>0.45112174749374401</v>
      </c>
      <c r="BJ637">
        <v>-0.141857549548149</v>
      </c>
      <c r="BK637">
        <v>0.20220705866813701</v>
      </c>
      <c r="BL637">
        <v>-2.1111540794372599</v>
      </c>
      <c r="BM637">
        <v>0.936825931072235</v>
      </c>
      <c r="BN637">
        <v>0.94089424610137895</v>
      </c>
      <c r="BO637">
        <v>-1.0713862180709799</v>
      </c>
      <c r="BP637">
        <v>-0.50043207406997703</v>
      </c>
      <c r="BQ637">
        <v>-0.127985805273056</v>
      </c>
      <c r="BR637">
        <v>-0.40970313549041698</v>
      </c>
      <c r="BT637">
        <v>24.239507675170898</v>
      </c>
      <c r="BU637">
        <v>24.192873001098601</v>
      </c>
      <c r="BV637">
        <v>23.442529678344702</v>
      </c>
      <c r="BW637">
        <v>23.255226135253899</v>
      </c>
      <c r="BX637">
        <v>22.8209838867188</v>
      </c>
      <c r="BY637">
        <v>23.353532791137699</v>
      </c>
      <c r="BZ637">
        <v>23.550043106079102</v>
      </c>
      <c r="CA637">
        <v>23.371990203857401</v>
      </c>
      <c r="CB637">
        <v>23.1522541046143</v>
      </c>
      <c r="CC637">
        <v>21.8245029449463</v>
      </c>
      <c r="CD637">
        <v>21.9528713226318</v>
      </c>
      <c r="CE637">
        <v>22.623771667480501</v>
      </c>
      <c r="CG637">
        <v>24.239507675170898</v>
      </c>
      <c r="CH637">
        <v>24.192873001098601</v>
      </c>
      <c r="CI637">
        <v>23.442529678344702</v>
      </c>
      <c r="CJ637">
        <v>23.255226135253899</v>
      </c>
      <c r="CK637">
        <v>22.8209838867188</v>
      </c>
      <c r="CL637">
        <v>23.353532791137699</v>
      </c>
      <c r="CM637">
        <v>23.550043106079102</v>
      </c>
      <c r="CN637">
        <v>23.371990203857401</v>
      </c>
      <c r="CO637">
        <v>23.1522541046143</v>
      </c>
      <c r="CP637">
        <v>21.8245029449463</v>
      </c>
      <c r="CQ637">
        <v>21.9528713226318</v>
      </c>
      <c r="CR637">
        <v>22.623771667480501</v>
      </c>
      <c r="CT637" t="s">
        <v>19000</v>
      </c>
      <c r="CU637" t="s">
        <v>4590</v>
      </c>
      <c r="CV637" t="s">
        <v>17947</v>
      </c>
      <c r="CW637" t="str">
        <f>CT637&amp;CU637&amp;CHAR(10)&amp;CV637</f>
        <v>&gt;A0A3Q7IMV7
MAMERGELIYKIYRALTYGLSPLIQLHLRWRKFRGLEHPLRWRERLGVPSLSRPPGPLFWFHAVSLGNSSSLFREGMCAIPVIKCCIERRPDVTVLMTTTTTSAFEVIKHQLPNNVLYQFSPVDTPGAIDAFLCYWKPSAIMLMESELWPNLIIGAAKNQIALALLNARISAKSYDSWSQPFVNSLTLLMLSKFLLILPLAIRFQLLQCPPFIINFCGDLKYGNIDTNEGDQRALEELQVQLMNRKIWMASSIHKGEEKVMLGVHSALKQVHPDIITIIVPRHPQHGKQIALELEKDGVRVALRSRHDKIMPGTNIYVVDTLGELQKFYRLTPIAVIGGSFLPGSAGHNISEAAAAGCAILTGPYIGHFSHMATQMQRLNPLSVLQVSGYILVEALSNLLSDAKLLEERQEAAKQAYHSLSCGITENVWSFLDFHIFRVALANKGKKNVKNVNVVPSFPCISAASSNFLSFAMVSASIGIHLYIFNQKSILESLPRMLTVVAVVTANMHSNHLLLEEPIRMASILEPSKANFFPAMTKIVGTLGPKSRSVEAISACLKAGMSVARFDFSWGDSEYHQETLENLKASIKATKKLCAVMLDTVGAELQVVNKRETPISLKEDAIVTLTPHQGQEASNEVLPINFGGLAKAVKKGDTIFVGQYLFTGSETTSVWLEVDQVNGDDVICVVKNSATLAGSLFTLHASQVHIDMPTLTDKDKEVISTWGVQNKIDFISLSYTRHAEDVREAREFLSKLGDLSQTQIFAKIENVEGLTHFDEILKEADGIILSRGNLGSLQVFLFQKAAVHKCNMAGKPAVVTRVVDSMTDNLRPTRAEATDVANAVLDGTDAILLGAETLRGLYPVETISTVGKICAEAGKVFNQDLYFKKTVKFVGEPMTHLEAIASSAVRAAIKVKASVIICFTSSGRAARLIAKYRPTMPVLSVVIPRLKTNQLKWSFSGAFEARQSLIVRGLFPMLADPRHPAESNNATNESVLKVALDHGKASGVIKSHDRVVVCQKVGDASVVKIIELED</v>
      </c>
    </row>
    <row r="638" spans="1:101" x14ac:dyDescent="0.25">
      <c r="A638" t="s">
        <v>6374</v>
      </c>
      <c r="B638" t="s">
        <v>19613</v>
      </c>
      <c r="C638" t="s">
        <v>8023</v>
      </c>
      <c r="D638" t="s">
        <v>15186</v>
      </c>
      <c r="E638" t="s">
        <v>15187</v>
      </c>
      <c r="F638" t="s">
        <v>11100</v>
      </c>
      <c r="G638">
        <v>0.35363960266113298</v>
      </c>
      <c r="H638">
        <v>3.0419797897338898</v>
      </c>
      <c r="I638">
        <v>1.9344635009765601</v>
      </c>
      <c r="J638">
        <v>1.76661205291748</v>
      </c>
      <c r="K638">
        <v>0.839291572570801</v>
      </c>
      <c r="L638">
        <v>4.8981895446777299</v>
      </c>
      <c r="M638">
        <v>2.50455665588379</v>
      </c>
      <c r="N638">
        <v>0.48654842376709001</v>
      </c>
      <c r="O638">
        <v>3.0124683380127002</v>
      </c>
      <c r="P638">
        <v>0.135340690612793</v>
      </c>
      <c r="Q638">
        <v>0.89914608001708995</v>
      </c>
      <c r="R638">
        <v>1.00981998443604</v>
      </c>
      <c r="S638">
        <v>1.7401713530222578</v>
      </c>
      <c r="T638">
        <v>634</v>
      </c>
      <c r="X638" s="16">
        <v>-0.7246700922648095</v>
      </c>
      <c r="Z638">
        <v>0.60885088188134695</v>
      </c>
      <c r="AA638">
        <v>0.29581101776892799</v>
      </c>
      <c r="AB638">
        <v>0.50604481832203629</v>
      </c>
      <c r="AP638">
        <v>17</v>
      </c>
      <c r="AQ638">
        <v>17</v>
      </c>
      <c r="AR638">
        <v>16</v>
      </c>
      <c r="AS638">
        <v>63.6</v>
      </c>
      <c r="AT638">
        <v>63.6</v>
      </c>
      <c r="AU638">
        <v>58.3</v>
      </c>
      <c r="AV638">
        <v>34.466999999999999</v>
      </c>
      <c r="AW638">
        <v>0</v>
      </c>
      <c r="AX638">
        <v>109.19</v>
      </c>
      <c r="AY638">
        <v>6377000000</v>
      </c>
      <c r="AZ638">
        <v>106</v>
      </c>
      <c r="BA638" t="s">
        <v>6374</v>
      </c>
      <c r="BB638" t="s">
        <v>6374</v>
      </c>
      <c r="BC638" t="s">
        <v>6375</v>
      </c>
      <c r="BD638" t="s">
        <v>6376</v>
      </c>
      <c r="BE638" t="s">
        <v>6377</v>
      </c>
      <c r="BF638" s="34" t="s">
        <v>19011</v>
      </c>
      <c r="BG638">
        <v>-0.97973376512527499</v>
      </c>
      <c r="BH638">
        <v>0.91986763477325395</v>
      </c>
      <c r="BI638">
        <v>0.13728828728199</v>
      </c>
      <c r="BJ638">
        <v>1.8683196976780898E-2</v>
      </c>
      <c r="BK638">
        <v>-0.63656842708587602</v>
      </c>
      <c r="BL638">
        <v>2.2314794063568102</v>
      </c>
      <c r="BM638">
        <v>0.54012042284011796</v>
      </c>
      <c r="BN638">
        <v>-0.88581937551498402</v>
      </c>
      <c r="BO638">
        <v>0.899014592170715</v>
      </c>
      <c r="BP638">
        <v>-1.1339854001998899</v>
      </c>
      <c r="BQ638">
        <v>-0.59427475929260298</v>
      </c>
      <c r="BR638">
        <v>-0.516071736812592</v>
      </c>
      <c r="BT638">
        <v>22.4551811218262</v>
      </c>
      <c r="BU638">
        <v>25.456886291503899</v>
      </c>
      <c r="BV638">
        <v>23.524562835693398</v>
      </c>
      <c r="BW638">
        <v>23.304101943969702</v>
      </c>
      <c r="BX638">
        <v>21.864385604858398</v>
      </c>
      <c r="BY638">
        <v>26.981307983398398</v>
      </c>
      <c r="BZ638">
        <v>24.091842651367202</v>
      </c>
      <c r="CA638">
        <v>21.8948574066162</v>
      </c>
      <c r="CB638">
        <v>24.658126831054702</v>
      </c>
      <c r="CC638">
        <v>20.3235569000244</v>
      </c>
      <c r="CD638">
        <v>21.131130218505898</v>
      </c>
      <c r="CE638">
        <v>21.9766960144043</v>
      </c>
      <c r="CG638">
        <v>22.4551811218262</v>
      </c>
      <c r="CH638">
        <v>25.456886291503899</v>
      </c>
      <c r="CI638">
        <v>23.524562835693398</v>
      </c>
      <c r="CJ638">
        <v>23.304101943969702</v>
      </c>
      <c r="CK638">
        <v>21.864385604858398</v>
      </c>
      <c r="CL638">
        <v>26.981307983398398</v>
      </c>
      <c r="CM638">
        <v>24.091842651367202</v>
      </c>
      <c r="CN638">
        <v>21.8948574066162</v>
      </c>
      <c r="CO638">
        <v>24.658126831054702</v>
      </c>
      <c r="CP638">
        <v>20.3235569000244</v>
      </c>
      <c r="CQ638">
        <v>21.131130218505898</v>
      </c>
      <c r="CR638">
        <v>21.9766960144043</v>
      </c>
      <c r="CT638" t="s">
        <v>19000</v>
      </c>
      <c r="CU638" t="s">
        <v>6374</v>
      </c>
      <c r="CV638" t="s">
        <v>18323</v>
      </c>
      <c r="CW638" t="str">
        <f>CT638&amp;CU638&amp;CHAR(10)&amp;CV638</f>
        <v>&gt;Q5NE20
MSTASINNCLTLSPAQASLKKPTRPVAFARLGNSSSSSSIPSLIRNEPVFAAPTPIINPIVREEMAKESYDQAIAALEKLLSEKAELGPVAAARVDQITAELKSADGGKAFDPVEHMKAGFIHFKTEKYDTNPALYGELAKGQSPKFMVFACSDSRVCPSHVLNFQPGEAFMVRNIANMVPAYDKVRYSGVGAAIEYAVLHLKVENIVVIGHSACGGIKGLMSLPEDGSESTAFIEDWVKICLPAKAKVLADHGGKEFAHQCTACEKEAVNVSLGNLLTYPFVREGLVKKTLALKGGYYDFVKGGFELWGLEFGLSPPLSV</v>
      </c>
    </row>
    <row r="639" spans="1:101" x14ac:dyDescent="0.25">
      <c r="A639" t="s">
        <v>5254</v>
      </c>
      <c r="B639" t="s">
        <v>19614</v>
      </c>
      <c r="C639" t="s">
        <v>7400</v>
      </c>
      <c r="D639" t="s">
        <v>14976</v>
      </c>
      <c r="E639">
        <v>0</v>
      </c>
      <c r="F639" t="s">
        <v>11101</v>
      </c>
      <c r="G639">
        <v>1.4517860412597701</v>
      </c>
      <c r="H639">
        <v>1.5456724166870099</v>
      </c>
      <c r="I639">
        <v>1.4644889831543</v>
      </c>
      <c r="J639">
        <v>1.99089527130127</v>
      </c>
      <c r="K639">
        <v>1.60052967071533</v>
      </c>
      <c r="L639">
        <v>1.8651256561279299</v>
      </c>
      <c r="M639">
        <v>1.7872257232666</v>
      </c>
      <c r="N639">
        <v>1.67912197113037</v>
      </c>
      <c r="O639">
        <v>1.4424362182617201</v>
      </c>
      <c r="P639">
        <v>2.7613801956176798</v>
      </c>
      <c r="Q639">
        <v>1.8381376266479501</v>
      </c>
      <c r="R639">
        <v>1.4449052810668901</v>
      </c>
      <c r="S639">
        <v>1.7393087546030683</v>
      </c>
      <c r="T639">
        <v>635</v>
      </c>
      <c r="X639" s="16">
        <v>-0.3315343856811499</v>
      </c>
      <c r="Z639">
        <v>0.49099999999999999</v>
      </c>
      <c r="AA639">
        <v>0.42414731422604601</v>
      </c>
      <c r="AB639">
        <v>0.37657604139056972</v>
      </c>
      <c r="AP639">
        <v>20</v>
      </c>
      <c r="AQ639">
        <v>18</v>
      </c>
      <c r="AR639">
        <v>18</v>
      </c>
      <c r="AS639">
        <v>37.1</v>
      </c>
      <c r="AT639">
        <v>31.4</v>
      </c>
      <c r="AU639">
        <v>31.4</v>
      </c>
      <c r="AV639">
        <v>72.218999999999994</v>
      </c>
      <c r="AW639">
        <v>0</v>
      </c>
      <c r="AX639">
        <v>86.805000000000007</v>
      </c>
      <c r="AY639">
        <v>4890700000</v>
      </c>
      <c r="AZ639">
        <v>121</v>
      </c>
      <c r="BA639" t="s">
        <v>5254</v>
      </c>
      <c r="BB639" t="s">
        <v>5254</v>
      </c>
      <c r="BC639" t="s">
        <v>5255</v>
      </c>
      <c r="BF639" s="34" t="s">
        <v>19011</v>
      </c>
      <c r="BG639">
        <v>-0.77114605903625499</v>
      </c>
      <c r="BH639">
        <v>-0.51933950185775801</v>
      </c>
      <c r="BI639">
        <v>-0.73707634210586503</v>
      </c>
      <c r="BJ639">
        <v>0.67476391792297397</v>
      </c>
      <c r="BK639">
        <v>-0.372210413217545</v>
      </c>
      <c r="BL639">
        <v>0.337445378303528</v>
      </c>
      <c r="BM639">
        <v>0.128515005111694</v>
      </c>
      <c r="BN639">
        <v>-0.16142307221889499</v>
      </c>
      <c r="BO639">
        <v>-0.79622262716293302</v>
      </c>
      <c r="BP639">
        <v>2.7412316799163801</v>
      </c>
      <c r="BQ639">
        <v>0.26506251096725503</v>
      </c>
      <c r="BR639">
        <v>-0.78960049152374301</v>
      </c>
      <c r="BT639">
        <v>23.553327560424801</v>
      </c>
      <c r="BU639">
        <v>23.960578918456999</v>
      </c>
      <c r="BV639">
        <v>23.054588317871101</v>
      </c>
      <c r="BW639">
        <v>23.528385162353501</v>
      </c>
      <c r="BX639">
        <v>22.625623703002901</v>
      </c>
      <c r="BY639">
        <v>23.948244094848601</v>
      </c>
      <c r="BZ639">
        <v>23.37451171875</v>
      </c>
      <c r="CA639">
        <v>23.087430953979499</v>
      </c>
      <c r="CB639">
        <v>23.0880947113037</v>
      </c>
      <c r="CC639">
        <v>22.9495964050293</v>
      </c>
      <c r="CD639">
        <v>22.070121765136701</v>
      </c>
      <c r="CE639">
        <v>22.411781311035199</v>
      </c>
      <c r="CG639">
        <v>23.553327560424801</v>
      </c>
      <c r="CH639">
        <v>23.960578918456999</v>
      </c>
      <c r="CI639">
        <v>23.054588317871101</v>
      </c>
      <c r="CJ639">
        <v>23.528385162353501</v>
      </c>
      <c r="CK639">
        <v>22.625623703002901</v>
      </c>
      <c r="CL639">
        <v>23.948244094848601</v>
      </c>
      <c r="CM639">
        <v>23.37451171875</v>
      </c>
      <c r="CN639">
        <v>23.087430953979499</v>
      </c>
      <c r="CO639">
        <v>23.0880947113037</v>
      </c>
      <c r="CP639">
        <v>22.9495964050293</v>
      </c>
      <c r="CQ639">
        <v>22.070121765136701</v>
      </c>
      <c r="CR639">
        <v>22.411781311035199</v>
      </c>
      <c r="CT639" t="s">
        <v>19000</v>
      </c>
      <c r="CU639" t="s">
        <v>5254</v>
      </c>
      <c r="CV639" t="s">
        <v>18064</v>
      </c>
      <c r="CW639" t="str">
        <f>CT639&amp;CU639&amp;CHAR(10)&amp;CV639</f>
        <v>&gt;A0A3Q7JBV0
MAQIQVQHQTPVAGGNGVAVAAAAAGAAAAVAAPGGGATSQFTSTSLYVGDLDFNITDSQLYDLFNHVGQVVSVRVCRDLSTRRSLGYGYVNYSNPSDAARAMELLNFTPVNGKSIRVMYSHRDPTLRKSGSANIFIKNLDKSIDNKALHDTFSSFGNILSCKIATDSNGQSKGYGFVQFDNEESAQGAIDKLNGMLMNDKQVYVGHFLRKQERESTTGMTKFNNVYVKNLAESATDDELKNVFGEFGTITSAVVMRDADGKSKGFGFVNFENADDAAKAVEALNGKKFDEKEWYVGKAQKKSEREQELKNKFEQTAKEAVDKYQGVNLYVKNLDDTIDDEKLKELFAEFGTITSCKVMRDPSGISRGSGFVAFSTPEEASRALSEMNGKMIVSKPLYVALAQRKEERRAKLQAQFSQLRPVAMPPSLAPRMPIYPPGAPGIGQQLFYGQGPPALIPPQAGFGYQQQLVPGMRPGGAPMPNFFMPMVQQGQQGQRPGGRRGAGPVQQSQQPMPLMQQQMMPRGRMYRYPPGRNVPDGPMPGVAGGMLSVPYDMGGMLPRDAAAMGQPVPISTLATALANAPPEQQRTMLGESLYPLVDQLEHEHAAKVTGMLLEMDQTEVLHLLESPEALKAKVSEAMDVLRNVQQATSSPADQLASLSLNDNLVS</v>
      </c>
    </row>
    <row r="640" spans="1:101" x14ac:dyDescent="0.25">
      <c r="A640" t="s">
        <v>1497</v>
      </c>
      <c r="B640" t="s">
        <v>19615</v>
      </c>
      <c r="C640" t="s">
        <v>7177</v>
      </c>
      <c r="D640">
        <v>0</v>
      </c>
      <c r="E640">
        <v>0</v>
      </c>
      <c r="F640" t="s">
        <v>11102</v>
      </c>
      <c r="G640">
        <v>2.0415058135986301</v>
      </c>
      <c r="H640">
        <v>1.53476238250732</v>
      </c>
      <c r="I640">
        <v>1.5938549041748</v>
      </c>
      <c r="J640">
        <v>1.1752500534057599</v>
      </c>
      <c r="K640">
        <v>1.53748607635498</v>
      </c>
      <c r="L640">
        <v>0.47736358642578097</v>
      </c>
      <c r="M640">
        <v>1.8869113922119101</v>
      </c>
      <c r="N640">
        <v>1.95675373077393</v>
      </c>
      <c r="O640">
        <v>1.97509765625</v>
      </c>
      <c r="P640">
        <v>2.5641641616821298</v>
      </c>
      <c r="Q640">
        <v>1.52223300933838</v>
      </c>
      <c r="R640">
        <v>2.5142393112182599</v>
      </c>
      <c r="S640">
        <v>1.7316351731618234</v>
      </c>
      <c r="T640">
        <v>636</v>
      </c>
      <c r="X640" s="16">
        <v>0.66000779469807647</v>
      </c>
      <c r="Z640">
        <v>0.179869565217391</v>
      </c>
      <c r="AA640">
        <v>1.2777362888264701</v>
      </c>
      <c r="AB640">
        <v>5.2755010179538084E-2</v>
      </c>
      <c r="AP640">
        <v>12</v>
      </c>
      <c r="AQ640">
        <v>12</v>
      </c>
      <c r="AR640">
        <v>8</v>
      </c>
      <c r="AS640">
        <v>36.799999999999997</v>
      </c>
      <c r="AT640">
        <v>36.799999999999997</v>
      </c>
      <c r="AU640">
        <v>26.2</v>
      </c>
      <c r="AV640">
        <v>58.673000000000002</v>
      </c>
      <c r="AW640">
        <v>0</v>
      </c>
      <c r="AX640">
        <v>100.69</v>
      </c>
      <c r="AY640">
        <v>3667500000</v>
      </c>
      <c r="AZ640">
        <v>132</v>
      </c>
      <c r="BA640" t="s">
        <v>1497</v>
      </c>
      <c r="BB640" t="s">
        <v>1497</v>
      </c>
      <c r="BC640" t="s">
        <v>1498</v>
      </c>
      <c r="BF640" s="34" t="s">
        <v>19011</v>
      </c>
      <c r="BG640">
        <v>0.54486870765686002</v>
      </c>
      <c r="BH640">
        <v>-0.346176147460938</v>
      </c>
      <c r="BI640">
        <v>-0.242269352078438</v>
      </c>
      <c r="BJ640">
        <v>-0.97833359241485596</v>
      </c>
      <c r="BK640">
        <v>-0.34138688445091198</v>
      </c>
      <c r="BL640">
        <v>-2.2054796218872101</v>
      </c>
      <c r="BM640">
        <v>0.273033797740936</v>
      </c>
      <c r="BN640">
        <v>0.39584279060363797</v>
      </c>
      <c r="BO640">
        <v>0.42809829115867598</v>
      </c>
      <c r="BP640">
        <v>1.4638980627059901</v>
      </c>
      <c r="BQ640">
        <v>-0.36820748448371898</v>
      </c>
      <c r="BR640">
        <v>1.3761113882064799</v>
      </c>
      <c r="BT640">
        <v>24.1430473327637</v>
      </c>
      <c r="BU640">
        <v>23.949668884277301</v>
      </c>
      <c r="BV640">
        <v>23.183954238891602</v>
      </c>
      <c r="BW640">
        <v>22.712739944458001</v>
      </c>
      <c r="BX640">
        <v>22.562580108642599</v>
      </c>
      <c r="BY640">
        <v>22.560482025146499</v>
      </c>
      <c r="BZ640">
        <v>23.474197387695298</v>
      </c>
      <c r="CA640">
        <v>23.365062713623001</v>
      </c>
      <c r="CB640">
        <v>23.620756149291999</v>
      </c>
      <c r="CC640">
        <v>22.7523803710938</v>
      </c>
      <c r="CD640">
        <v>21.754217147827099</v>
      </c>
      <c r="CE640">
        <v>23.481115341186499</v>
      </c>
      <c r="CG640">
        <v>24.1430473327637</v>
      </c>
      <c r="CH640">
        <v>23.949668884277301</v>
      </c>
      <c r="CI640">
        <v>23.183954238891602</v>
      </c>
      <c r="CJ640">
        <v>22.712739944458001</v>
      </c>
      <c r="CK640">
        <v>22.562580108642599</v>
      </c>
      <c r="CL640">
        <v>22.560482025146499</v>
      </c>
      <c r="CM640">
        <v>23.474197387695298</v>
      </c>
      <c r="CN640">
        <v>23.365062713623001</v>
      </c>
      <c r="CO640">
        <v>23.620756149291999</v>
      </c>
      <c r="CP640">
        <v>22.7523803710938</v>
      </c>
      <c r="CQ640">
        <v>21.754217147827099</v>
      </c>
      <c r="CR640">
        <v>23.481115341186499</v>
      </c>
      <c r="CT640" t="s">
        <v>19000</v>
      </c>
      <c r="CU640" t="s">
        <v>1497</v>
      </c>
      <c r="CV640" t="s">
        <v>16932</v>
      </c>
      <c r="CW640" t="str">
        <f>CT640&amp;CU640&amp;CHAR(10)&amp;CV640</f>
        <v>&gt;A0A3Q7FI77
MSMGGGDASVPAGDSGDSNKVSNTGAGGGVTINIRCSSGSKFSVQVSLDSTVGSFKSILAQQANIPAEQQRLIYKGRILKDEQTLESYGLEADHTVHLVRGSAPAPSANPACAPNVGGPNTAQNAPRSAASDAGGPFPGSGLGASMFPGLGSGGGGGLFGAGLPDFEQVQQQLTQNPDMMRDMMNMPLVQNLMNNPETIRNLIMNNPQMREIMDRNPELAHVLNDPATLRQTMEAARNPELMREMMRNTDRAMSNIESSPEGFNMLRRMYENVQEPFLNASTLSGDTRNDAGSNPFAALLGAQGGLGRQQANNPPTAGSETTDNLPAPNTNPLPNPWASAGTGAAQANTAARSNTAGDTRGAPLGLGGLGSPGLEQMLGGMPDTTSLNQMMQNPAISQMMQSLLSNPQYMNQVLGMNPQLRSMLDSNPQLREMMQNPEFIRQLTSPETVQQLMTFQQGLASQLGRQQTNQQPGQNAGGAALDNSGMEMLMNMFGGLGTGGLGVPNRSNVPPEELYATQLTQLQEMGFFDTQENIRALTASGGNVHAAVERLLGNLGQ</v>
      </c>
    </row>
    <row r="641" spans="1:101" x14ac:dyDescent="0.25">
      <c r="A641" t="s">
        <v>7103</v>
      </c>
      <c r="B641" t="s">
        <v>19616</v>
      </c>
      <c r="C641" t="s">
        <v>7960</v>
      </c>
      <c r="D641" t="s">
        <v>15188</v>
      </c>
      <c r="E641" t="s">
        <v>15035</v>
      </c>
      <c r="F641" t="s">
        <v>11103</v>
      </c>
      <c r="G641">
        <v>2.66670799255371</v>
      </c>
      <c r="H641">
        <v>-1.42869853973389</v>
      </c>
      <c r="I641">
        <v>1.19596290588379</v>
      </c>
      <c r="J641">
        <v>1.12164974212646</v>
      </c>
      <c r="K641">
        <v>0.626095771789551</v>
      </c>
      <c r="L641">
        <v>1.82169342041016</v>
      </c>
      <c r="M641">
        <v>3.28829765319824</v>
      </c>
      <c r="N641">
        <v>2.8807420730590798</v>
      </c>
      <c r="O641">
        <v>2.34613037109375</v>
      </c>
      <c r="P641">
        <v>3.0035886764526398</v>
      </c>
      <c r="Q641">
        <v>2.3044157028198198</v>
      </c>
      <c r="R641">
        <v>0.92698192596435502</v>
      </c>
      <c r="S641">
        <v>1.7294639746348055</v>
      </c>
      <c r="T641">
        <v>637</v>
      </c>
      <c r="U641" t="s">
        <v>10425</v>
      </c>
      <c r="X641" s="16">
        <v>-0.37848885854085379</v>
      </c>
      <c r="Z641">
        <v>0.37174481168332102</v>
      </c>
      <c r="AA641">
        <v>0.597693233681314</v>
      </c>
      <c r="AB641">
        <v>0.25252638768143743</v>
      </c>
      <c r="AP641">
        <v>6</v>
      </c>
      <c r="AQ641">
        <v>6</v>
      </c>
      <c r="AR641">
        <v>6</v>
      </c>
      <c r="AS641">
        <v>45.6</v>
      </c>
      <c r="AT641">
        <v>45.6</v>
      </c>
      <c r="AU641">
        <v>45.6</v>
      </c>
      <c r="AV641">
        <v>22.282</v>
      </c>
      <c r="AW641">
        <v>0</v>
      </c>
      <c r="AX641">
        <v>178.79</v>
      </c>
      <c r="AY641">
        <v>1328500000</v>
      </c>
      <c r="AZ641">
        <v>33</v>
      </c>
      <c r="BA641" t="s">
        <v>6037</v>
      </c>
      <c r="BB641" t="s">
        <v>6037</v>
      </c>
      <c r="BC641" t="s">
        <v>6038</v>
      </c>
      <c r="BD641" t="s">
        <v>6039</v>
      </c>
      <c r="BE641" t="s">
        <v>6040</v>
      </c>
      <c r="BF641" s="34" t="s">
        <v>19011</v>
      </c>
      <c r="BG641">
        <v>0.70454764366149902</v>
      </c>
      <c r="BH641">
        <v>-2.37406253814697</v>
      </c>
      <c r="BI641">
        <v>-0.40104487538337702</v>
      </c>
      <c r="BJ641">
        <v>-0.456907749176025</v>
      </c>
      <c r="BK641">
        <v>-0.82942694425582897</v>
      </c>
      <c r="BL641">
        <v>6.9330967962741893E-2</v>
      </c>
      <c r="BM641">
        <v>1.1718106269836399</v>
      </c>
      <c r="BN641">
        <v>0.86544191837310802</v>
      </c>
      <c r="BO641">
        <v>0.46356213092803999</v>
      </c>
      <c r="BP641">
        <v>0.95778846740722701</v>
      </c>
      <c r="BQ641">
        <v>0.43220427632331798</v>
      </c>
      <c r="BR641">
        <v>-0.60324400663375899</v>
      </c>
      <c r="BT641">
        <v>24.7682495117188</v>
      </c>
      <c r="BU641">
        <v>20.986207962036101</v>
      </c>
      <c r="BV641">
        <v>22.7860622406006</v>
      </c>
      <c r="BW641">
        <v>22.6591396331787</v>
      </c>
      <c r="BX641">
        <v>21.651189804077099</v>
      </c>
      <c r="BY641">
        <v>23.904811859130898</v>
      </c>
      <c r="BZ641">
        <v>24.875583648681602</v>
      </c>
      <c r="CA641">
        <v>24.2890510559082</v>
      </c>
      <c r="CB641">
        <v>23.9917888641357</v>
      </c>
      <c r="CC641">
        <v>23.1918048858643</v>
      </c>
      <c r="CD641">
        <v>22.536399841308601</v>
      </c>
      <c r="CE641">
        <v>21.893857955932599</v>
      </c>
      <c r="CG641">
        <v>24.7682495117188</v>
      </c>
      <c r="CH641">
        <v>20.986207962036101</v>
      </c>
      <c r="CI641">
        <v>22.7860622406006</v>
      </c>
      <c r="CJ641">
        <v>22.6591396331787</v>
      </c>
      <c r="CK641">
        <v>21.651189804077099</v>
      </c>
      <c r="CL641">
        <v>23.904811859130898</v>
      </c>
      <c r="CM641">
        <v>24.875583648681602</v>
      </c>
      <c r="CN641">
        <v>24.2890510559082</v>
      </c>
      <c r="CO641">
        <v>23.9917888641357</v>
      </c>
      <c r="CP641">
        <v>23.1918048858643</v>
      </c>
      <c r="CQ641">
        <v>22.536399841308601</v>
      </c>
      <c r="CR641">
        <v>21.893857955932599</v>
      </c>
      <c r="CT641" t="s">
        <v>19000</v>
      </c>
      <c r="CU641" t="s">
        <v>7103</v>
      </c>
      <c r="CV641" t="s">
        <v>17764</v>
      </c>
      <c r="CW641" t="str">
        <f>CT641&amp;CU641&amp;CHAR(10)&amp;CV641</f>
        <v>&gt;Q7XAV2
MAAHSIFTTTSTTNSFLYPISSSSSSPNINSSFHGVSLNVKSKFGQSLTLYAVTTPKPLTVFAATKKAVAVLKGNSNVEGVVTLSQDDDGPTTVNVRITGLAPGLHGFHLHEYGDTTNGCMSTGAHFNPNKLTHGAPGDEIRHAGDLGNIVANADGVAEVTLVDNQIPLTGPNSVVGRALVVHELEDDLGKGGHELSLTTGNAGGRLACGVVGLTPI</v>
      </c>
    </row>
    <row r="642" spans="1:101" x14ac:dyDescent="0.25">
      <c r="A642" t="s">
        <v>5904</v>
      </c>
      <c r="B642" t="s">
        <v>19617</v>
      </c>
      <c r="C642" t="s">
        <v>7231</v>
      </c>
      <c r="D642" t="s">
        <v>15189</v>
      </c>
      <c r="E642" t="s">
        <v>15190</v>
      </c>
      <c r="F642" t="s">
        <v>11104</v>
      </c>
      <c r="G642">
        <v>0.81266403198242199</v>
      </c>
      <c r="H642">
        <v>-0.673922538757324</v>
      </c>
      <c r="I642">
        <v>-1.4693698883056601</v>
      </c>
      <c r="J642">
        <v>3.3909654617309601</v>
      </c>
      <c r="K642">
        <v>3.3131475448608398</v>
      </c>
      <c r="L642">
        <v>3.2643775939941402</v>
      </c>
      <c r="M642">
        <v>1.18069076538086</v>
      </c>
      <c r="N642">
        <v>1.4549798965454099</v>
      </c>
      <c r="O642">
        <v>2.2880725860595699</v>
      </c>
      <c r="P642">
        <v>0.71964359283447299</v>
      </c>
      <c r="Q642">
        <v>3.1267881393432599</v>
      </c>
      <c r="R642">
        <v>3.3348569869995099</v>
      </c>
      <c r="S642">
        <v>1.7285745143890388</v>
      </c>
      <c r="T642">
        <v>638</v>
      </c>
      <c r="W642">
        <v>4</v>
      </c>
      <c r="X642" s="16">
        <v>-3.766372998555501</v>
      </c>
      <c r="Z642">
        <v>8.2318840579710104E-2</v>
      </c>
      <c r="AA642">
        <v>2.0868064533245998</v>
      </c>
      <c r="AB642">
        <v>8.1882962455130711E-3</v>
      </c>
      <c r="AC642" t="s">
        <v>10408</v>
      </c>
      <c r="AE642">
        <v>2.30825254056059</v>
      </c>
      <c r="AF642">
        <v>4.9175349976799945E-3</v>
      </c>
      <c r="AG642">
        <v>0</v>
      </c>
      <c r="AH642" t="s">
        <v>10408</v>
      </c>
      <c r="AJ642" s="14">
        <v>0.345392545808134</v>
      </c>
      <c r="AK642" s="14">
        <v>0.45144770980879678</v>
      </c>
      <c r="AL642" s="14">
        <v>0.51133834586466198</v>
      </c>
      <c r="AN642" s="14">
        <f>AVERAGE(M642:O642)-AVERAGE(P642:R642)</f>
        <v>-0.7525151570638009</v>
      </c>
      <c r="AP642">
        <v>11</v>
      </c>
      <c r="AQ642">
        <v>11</v>
      </c>
      <c r="AR642">
        <v>11</v>
      </c>
      <c r="AS642">
        <v>22.2</v>
      </c>
      <c r="AT642">
        <v>22.2</v>
      </c>
      <c r="AU642">
        <v>22.2</v>
      </c>
      <c r="AV642">
        <v>53.776000000000003</v>
      </c>
      <c r="AW642">
        <v>0</v>
      </c>
      <c r="AX642">
        <v>170.46</v>
      </c>
      <c r="AY642">
        <v>5403500000</v>
      </c>
      <c r="AZ642">
        <v>87</v>
      </c>
      <c r="BA642" t="s">
        <v>5904</v>
      </c>
      <c r="BB642" t="s">
        <v>5904</v>
      </c>
      <c r="BC642" t="s">
        <v>5905</v>
      </c>
      <c r="BD642" t="s">
        <v>5906</v>
      </c>
      <c r="BE642" t="s">
        <v>5907</v>
      </c>
      <c r="BF642" s="34" t="s">
        <v>19011</v>
      </c>
      <c r="BG642">
        <v>-0.54814487695694003</v>
      </c>
      <c r="BH642">
        <v>-1.43782222270966</v>
      </c>
      <c r="BI642">
        <v>-1.91387355327606</v>
      </c>
      <c r="BJ642">
        <v>0.99489098787307695</v>
      </c>
      <c r="BK642">
        <v>0.94831931591033902</v>
      </c>
      <c r="BL642">
        <v>0.91913193464279197</v>
      </c>
      <c r="BM642">
        <v>-0.327891945838928</v>
      </c>
      <c r="BN642">
        <v>-0.16373814642429399</v>
      </c>
      <c r="BO642">
        <v>0.33484277129173301</v>
      </c>
      <c r="BP642">
        <v>-0.60381484031677202</v>
      </c>
      <c r="BQ642">
        <v>0.83678883314132702</v>
      </c>
      <c r="BR642">
        <v>0.96131175756454501</v>
      </c>
      <c r="BT642">
        <v>22.9142055511475</v>
      </c>
      <c r="BU642">
        <v>21.740983963012699</v>
      </c>
      <c r="BV642">
        <v>20.120729446411101</v>
      </c>
      <c r="BW642">
        <v>24.9284553527832</v>
      </c>
      <c r="BX642">
        <v>24.338241577148398</v>
      </c>
      <c r="BY642">
        <v>25.347496032714801</v>
      </c>
      <c r="BZ642">
        <v>22.7679767608643</v>
      </c>
      <c r="CA642">
        <v>22.863288879394499</v>
      </c>
      <c r="CB642">
        <v>23.933731079101602</v>
      </c>
      <c r="CC642">
        <v>20.907859802246101</v>
      </c>
      <c r="CD642">
        <v>23.358772277831999</v>
      </c>
      <c r="CE642">
        <v>24.301733016967798</v>
      </c>
      <c r="CG642">
        <v>22.9142055511475</v>
      </c>
      <c r="CH642">
        <v>21.740983963012699</v>
      </c>
      <c r="CI642">
        <v>20.120729446411101</v>
      </c>
      <c r="CJ642">
        <v>24.9284553527832</v>
      </c>
      <c r="CK642">
        <v>24.338241577148398</v>
      </c>
      <c r="CL642">
        <v>25.347496032714801</v>
      </c>
      <c r="CM642">
        <v>22.7679767608643</v>
      </c>
      <c r="CN642">
        <v>22.863288879394499</v>
      </c>
      <c r="CO642">
        <v>23.933731079101602</v>
      </c>
      <c r="CP642">
        <v>20.907859802246101</v>
      </c>
      <c r="CQ642">
        <v>23.358772277831999</v>
      </c>
      <c r="CR642">
        <v>24.301733016967798</v>
      </c>
      <c r="CT642" t="s">
        <v>19000</v>
      </c>
      <c r="CU642" t="s">
        <v>5904</v>
      </c>
      <c r="CV642" t="s">
        <v>16504</v>
      </c>
      <c r="CW642" t="str">
        <f>CT642&amp;CU642&amp;CHAR(10)&amp;CV642</f>
        <v>&gt;K4CLT6
MKGLFVKYPNTIIVSPMATRSVLFSSSFLLILLSFSLEKSNALEGRKTIESNFHTIQLTSILPSSSCKPSSKGKRGGASLEVINKHGPCSQLNKKGEKGPTLTEMLAHDQARVDSIQTRIAAQNFNLFRKTEKTSKKYRAKDSKTTLPAQPGIALSTGNYIVTVGIGTPKKDLTLIFDTGSDLTWTQCEPCFKTCFPQQQPIFNPSSSSTYSNISCSSTACSGLKSATGNSPVCSSSTCVYGIQYGDSSFSIGFFAKDRLTLSATDVFDGFMFGCGQDNKGLFGKTAGLIGLGRDPLSIVSQTSAKFGKYFSYCLPTRRGSNGHLSFGKNGAKSNLQFTPFASSQGTSFYFIDVLGISVGGKSLAISPMVFKNAGTIIDSGTVITRLPSTAYSNLRATFREFMSKYPRAPDLSLLDTCYDLSNYTTISIPKISFNFNGNTKMDIVPNGIFIVNGASQVCLAFAGNGDDDSIGIFGNTQQQTMEIVYDVAGEKLGFGYGGCT</v>
      </c>
    </row>
    <row r="643" spans="1:101" x14ac:dyDescent="0.25">
      <c r="A643" t="s">
        <v>752</v>
      </c>
      <c r="B643" t="s">
        <v>19618</v>
      </c>
      <c r="C643" t="s">
        <v>7177</v>
      </c>
      <c r="D643" t="s">
        <v>14868</v>
      </c>
      <c r="E643">
        <v>0</v>
      </c>
      <c r="F643" t="s">
        <v>11105</v>
      </c>
      <c r="G643">
        <v>2.1964187622070299</v>
      </c>
      <c r="H643">
        <v>1.90829181671143</v>
      </c>
      <c r="I643">
        <v>2.1903667449951199</v>
      </c>
      <c r="J643">
        <v>1.23486423492432</v>
      </c>
      <c r="K643">
        <v>1.5218210220336901</v>
      </c>
      <c r="L643">
        <v>0.88618469238281306</v>
      </c>
      <c r="M643">
        <v>2.0943527221679701</v>
      </c>
      <c r="N643">
        <v>1.88446712493896</v>
      </c>
      <c r="O643">
        <v>1.36576652526855</v>
      </c>
      <c r="P643">
        <v>1.5579023361206099</v>
      </c>
      <c r="Q643">
        <v>1.96096515655518</v>
      </c>
      <c r="R643">
        <v>1.8723325729370099</v>
      </c>
      <c r="S643">
        <v>1.7228111426035568</v>
      </c>
      <c r="T643">
        <v>639</v>
      </c>
      <c r="X643" s="16">
        <v>0.8840691248575856</v>
      </c>
      <c r="Z643">
        <v>0.14382130584192401</v>
      </c>
      <c r="AA643">
        <v>1.5584077519644901</v>
      </c>
      <c r="AB643">
        <v>2.7643450284433879E-2</v>
      </c>
      <c r="AP643">
        <v>29</v>
      </c>
      <c r="AQ643">
        <v>29</v>
      </c>
      <c r="AR643">
        <v>24</v>
      </c>
      <c r="AS643">
        <v>22.6</v>
      </c>
      <c r="AT643">
        <v>22.6</v>
      </c>
      <c r="AU643">
        <v>13.7</v>
      </c>
      <c r="AV643">
        <v>265.44</v>
      </c>
      <c r="AW643">
        <v>0</v>
      </c>
      <c r="AX643">
        <v>191.96</v>
      </c>
      <c r="AY643">
        <v>26669000000</v>
      </c>
      <c r="AZ643">
        <v>301</v>
      </c>
      <c r="BA643" t="s">
        <v>752</v>
      </c>
      <c r="BB643" t="s">
        <v>752</v>
      </c>
      <c r="BC643" t="s">
        <v>753</v>
      </c>
      <c r="BF643" s="34" t="s">
        <v>19011</v>
      </c>
      <c r="BG643">
        <v>1.15371441841125</v>
      </c>
      <c r="BH643">
        <v>0.45183339715004001</v>
      </c>
      <c r="BI643">
        <v>1.13897168636322</v>
      </c>
      <c r="BJ643">
        <v>-1.1886451244354199</v>
      </c>
      <c r="BK643">
        <v>-0.48961460590362499</v>
      </c>
      <c r="BL643">
        <v>-2.0380332469940199</v>
      </c>
      <c r="BM643">
        <v>0.90508019924163796</v>
      </c>
      <c r="BN643">
        <v>0.393796116113663</v>
      </c>
      <c r="BO643">
        <v>-0.86976540088653598</v>
      </c>
      <c r="BP643">
        <v>-0.40172004699706998</v>
      </c>
      <c r="BQ643">
        <v>0.58014631271362305</v>
      </c>
      <c r="BR643">
        <v>0.36423617601394698</v>
      </c>
      <c r="BT643">
        <v>24.297960281372099</v>
      </c>
      <c r="BU643">
        <v>24.323198318481399</v>
      </c>
      <c r="BV643">
        <v>23.7804660797119</v>
      </c>
      <c r="BW643">
        <v>22.772354125976602</v>
      </c>
      <c r="BX643">
        <v>22.5469150543213</v>
      </c>
      <c r="BY643">
        <v>22.969303131103501</v>
      </c>
      <c r="BZ643">
        <v>23.681638717651399</v>
      </c>
      <c r="CA643">
        <v>23.2927761077881</v>
      </c>
      <c r="CB643">
        <v>23.011425018310501</v>
      </c>
      <c r="CC643">
        <v>21.746118545532202</v>
      </c>
      <c r="CD643">
        <v>22.192949295043899</v>
      </c>
      <c r="CE643">
        <v>22.839208602905298</v>
      </c>
      <c r="CG643">
        <v>24.297960281372099</v>
      </c>
      <c r="CH643">
        <v>24.323198318481399</v>
      </c>
      <c r="CI643">
        <v>23.7804660797119</v>
      </c>
      <c r="CJ643">
        <v>22.772354125976602</v>
      </c>
      <c r="CK643">
        <v>22.5469150543213</v>
      </c>
      <c r="CL643">
        <v>22.969303131103501</v>
      </c>
      <c r="CM643">
        <v>23.681638717651399</v>
      </c>
      <c r="CN643">
        <v>23.2927761077881</v>
      </c>
      <c r="CO643">
        <v>23.011425018310501</v>
      </c>
      <c r="CP643">
        <v>21.746118545532202</v>
      </c>
      <c r="CQ643">
        <v>22.192949295043899</v>
      </c>
      <c r="CR643">
        <v>22.839208602905298</v>
      </c>
      <c r="CT643" t="s">
        <v>19000</v>
      </c>
      <c r="CU643" t="s">
        <v>752</v>
      </c>
      <c r="CV643" t="s">
        <v>16761</v>
      </c>
      <c r="CW643" t="str">
        <f>CT643&amp;CU643&amp;CHAR(10)&amp;CV643</f>
        <v>&gt;A0A3Q7ESN2
MASNANEVAVDMTPFFVLYKNGTINRLRPADNAPLSNDPQAPVRSKDVVVHPETGVSVRMFLPKITDPKQKIPVVIYIHGGAFCMGSARSSTFHNFISSVVEKANCIAVSVEYRLAPENPFDTTYDDSWAAFQWVISHANGKGPDSWLNDHADFAKLFVGGESAGANIANDVVVRAGVTNLDSNIKILGLYLVHPYFGIENDKLYKALNPTRNGGCFEDPRVNPLIDPRLKSMACKKTLFFVAEKDPLKEGAMNYYEGLKKSEWNGEIEVMETKGEGHCFHFFNPKSEKADELVNKLNFYPFFKVDADGIIHRYQHIKLVPPSNNPKTGVQSKDVTILPQKNVSARLYLPKISRKNQKFPLIFYIHGGGFCTQSAFSSIYDSYLHKLTSEANVIIVSIDYRLAPEHLIPACYDDSWAVLNWAAQGTEPWLKIHANFSRVFLAGDSAGANIAHNLMVRASEENHFVASLVGMALIDPYFGNGKPDSLWTYLCPKSNGINDRRFNPAAHMSVLSELKCSKILVCTAGKDFLRDRAWTYYETLKNSGWKGELRMKEIEGEGHVFHLFNQTSEKAKVYKDGSIEKYRKHDYAPPSDNPITGVRSKDIVVVPENNVTVRLYLPKITQNNDQKFPLLVYFHGGAFVIESAFSTYYHSYLHSLAAETNVLIVSVEYRLAPEHKIPACYDDSWAAMKWVSQQANSEQGTEPWLKNHADFSRVFLSGDSAGANIAHNMMMQASVDEDKLGDGLKLVGMALVHPYFGNNEPDRIWSYCCPENPNTDDPRFNPAAHPSLLSKLVCSKILICTGGADFIRDRGWTYYESLKKCGWKAMAEIVHDFFPLMRVYKDGRIERLAGEGFVPPESDPETGLQIKDIEIDPQINLSARLYLPKNVQKIPLFVYFHGGGFVIESASSPSYHKHLSTVAAEAKVVIVSVNYRLAPEYPLPIAYEDSWLALKWIASHANGDGHEPWLKEHADFSRVYFGGDSAGGNIAHHIAIRVGLEKLDGVKLEGIFLACPFFWGKDPIDGEGENLGAKDFVEKLWLFAYPNSLGLDDPLINPEKDPNLSSLGCDKVVVYVAGKDPLRFRGFYYKEALEKSGWPGTVEVVEVKDEEHVFHLFATETENAMSMMKKLILSHLDRILKPEYKSKTLKLIHKLTYQRDFTCQIYRPTMAEIEHDFFPLMRVHKDGRIERLAGEVFVPPESDPETGVQIKDVQIDPQINLSARLYLPKNVDPVQKIPLFVYFHGGGFVIESAFSPTYHKYLSLVAAKTKVAIISVNYRLAPEYPLPIAYEDSWLALKWVTSHANGDGREPWLKDNADFNRVYLGGDSAGGNIAHHIAIRVGLEKLDRVKIDGIFLACPSFWGKDPIDGEGEIVGAKDFVEKLWLFANPNSSGLDDPLINPEKDPNLSRLGCDKVVVYVAGKDLLRFRGLYYKEVLEKSGWPGTVEVVEVKDEEHVFHLTATETENAMAMMKKLVSFLNQVYKDGRIERLMGEGFVPPESDPETGVQIKDVQIDPQINLSARLYLPKHVDTVEKIPLFVYFHGGGFLIESAYSPSYHKHISKQLKQKLAPEYLLPIAYEDSWLALKWVASHANGDDGHEPWLKDHADFNRLFLGGDSAGGNIAHHIAIRVGLEKLDGMKLKGIFLACPFFWGKDPIDGEGEKLVVIEKLWLFVNPNSSGLDDPLINPVKDPNLSSLGCDKVVVYVAGKDVLRFRGLYYKEVLEKSGWPGTVEVVEVKDEAHVFYLSATETENAMAMMKKLASFLNQDGRIERMMGEGFVPPESDPETGVQIKDIEIDPQINLSARLYLPKNVDPVQKIPLFVYFHGGAFVIESASSPTYHKHLSMVAAEAKVIIVSINYRLAPEYPLPIAYEDSWIALKWIASHANGDGDEPWLKDHANFNRVYFGGDSAGGNIAHHMAIRVGLEKLEGVKLDGIFLACPYFWGKDLIDGEGENLFVKDFIDKLWLFANPNGSGLDDPMINPEKDPKLCSLGCEKVVVYVAGKDALRLRGLYYKEALEKSGWPGTVEVVEVKDEEHVFHLFAPEAENAMAIVYKDGRIERLAGEGFVPPESDPETGVQIKDVQIDPQINLSARLYLPKNVDPVQKIPLFVYFHGGGFVIESAFSPTYHKYLSLVAAEAKVAIVSVNYRLAPEYPLPIAYEDSWLALKWVTSHANGDGREPWLKDYADFNRVFLGGDSAGGNIAHHIGIRLGLEKFEGVKIDGIFLACPYFWGKDRIEGEGENLLAKDFVEDLVLIGNPNSTGLDKDPIDLGSKDLFEKLWLFVNPTSSGLDDPLINPEKDPKLSGLGCDKLVVYVAGKDPLRFRGFYYKEVLEKSGWPGTVEVVEVKGKGHVFHLFVPEAEEAIAMLKKLASFLNQS</v>
      </c>
    </row>
    <row r="644" spans="1:101" x14ac:dyDescent="0.25">
      <c r="A644" t="s">
        <v>2725</v>
      </c>
      <c r="B644" t="s">
        <v>19619</v>
      </c>
      <c r="C644" t="s">
        <v>7328</v>
      </c>
      <c r="D644" t="s">
        <v>15191</v>
      </c>
      <c r="E644" t="s">
        <v>15192</v>
      </c>
      <c r="F644" t="s">
        <v>11106</v>
      </c>
      <c r="G644">
        <v>1.56381607055664</v>
      </c>
      <c r="H644">
        <v>1.99349689483643</v>
      </c>
      <c r="I644">
        <v>1.3716278076171899</v>
      </c>
      <c r="J644">
        <v>2.4160909652710001</v>
      </c>
      <c r="K644">
        <v>1.41528415679932</v>
      </c>
      <c r="L644">
        <v>1.6483669281005899</v>
      </c>
      <c r="M644">
        <v>1.6799945831298799</v>
      </c>
      <c r="N644">
        <v>1.75360012054443</v>
      </c>
      <c r="O644">
        <v>0.92423820495605502</v>
      </c>
      <c r="P644">
        <v>1.4308156967163099</v>
      </c>
      <c r="Q644">
        <v>2.48534488677979</v>
      </c>
      <c r="R644">
        <v>1.94940853118896</v>
      </c>
      <c r="S644">
        <v>1.719340403874716</v>
      </c>
      <c r="T644">
        <v>640</v>
      </c>
      <c r="X644" s="16">
        <v>-0.18360042572021662</v>
      </c>
      <c r="Z644">
        <v>0.68602262666010805</v>
      </c>
      <c r="AA644">
        <v>0.22502857538144799</v>
      </c>
      <c r="AB644">
        <v>0.59562295188898151</v>
      </c>
      <c r="AP644">
        <v>30</v>
      </c>
      <c r="AQ644">
        <v>30</v>
      </c>
      <c r="AR644">
        <v>30</v>
      </c>
      <c r="AS644">
        <v>38.6</v>
      </c>
      <c r="AT644">
        <v>38.6</v>
      </c>
      <c r="AU644">
        <v>38.6</v>
      </c>
      <c r="AV644">
        <v>104.01</v>
      </c>
      <c r="AW644">
        <v>0</v>
      </c>
      <c r="AX644">
        <v>205.79</v>
      </c>
      <c r="AY644">
        <v>8127100000</v>
      </c>
      <c r="AZ644">
        <v>215</v>
      </c>
      <c r="BA644" t="s">
        <v>2724</v>
      </c>
      <c r="BB644" t="s">
        <v>2725</v>
      </c>
      <c r="BC644" t="s">
        <v>2726</v>
      </c>
      <c r="BF644" s="34" t="s">
        <v>19011</v>
      </c>
      <c r="BG644">
        <v>-0.350882768630981</v>
      </c>
      <c r="BH644">
        <v>0.61853206157684304</v>
      </c>
      <c r="BI644">
        <v>-0.78448402881622303</v>
      </c>
      <c r="BJ644">
        <v>1.5719583034515401</v>
      </c>
      <c r="BK644">
        <v>-0.68598973751068104</v>
      </c>
      <c r="BL644">
        <v>-0.16012522578239399</v>
      </c>
      <c r="BM644">
        <v>-8.8769197463989299E-2</v>
      </c>
      <c r="BN644">
        <v>7.7294297516346006E-2</v>
      </c>
      <c r="BO644">
        <v>-1.79385209083557</v>
      </c>
      <c r="BP644">
        <v>-0.65094858407974199</v>
      </c>
      <c r="BQ644">
        <v>1.72820401191711</v>
      </c>
      <c r="BR644">
        <v>0.51906305551528897</v>
      </c>
      <c r="BT644">
        <v>23.665357589721701</v>
      </c>
      <c r="BU644">
        <v>24.408403396606399</v>
      </c>
      <c r="BV644">
        <v>22.961727142333999</v>
      </c>
      <c r="BW644">
        <v>23.9535808563232</v>
      </c>
      <c r="BX644">
        <v>22.4403781890869</v>
      </c>
      <c r="BY644">
        <v>23.7314853668213</v>
      </c>
      <c r="BZ644">
        <v>23.267280578613299</v>
      </c>
      <c r="CA644">
        <v>23.161909103393601</v>
      </c>
      <c r="CB644">
        <v>22.569896697998001</v>
      </c>
      <c r="CC644">
        <v>21.619031906127901</v>
      </c>
      <c r="CD644">
        <v>22.717329025268601</v>
      </c>
      <c r="CE644">
        <v>22.916284561157202</v>
      </c>
      <c r="CG644">
        <v>23.665357589721701</v>
      </c>
      <c r="CH644">
        <v>24.408403396606399</v>
      </c>
      <c r="CI644">
        <v>22.961727142333999</v>
      </c>
      <c r="CJ644">
        <v>23.9535808563232</v>
      </c>
      <c r="CK644">
        <v>22.4403781890869</v>
      </c>
      <c r="CL644">
        <v>23.7314853668213</v>
      </c>
      <c r="CM644">
        <v>23.267280578613299</v>
      </c>
      <c r="CN644">
        <v>23.161909103393601</v>
      </c>
      <c r="CO644">
        <v>22.569896697998001</v>
      </c>
      <c r="CP644">
        <v>21.619031906127901</v>
      </c>
      <c r="CQ644">
        <v>22.717329025268601</v>
      </c>
      <c r="CR644">
        <v>22.916284561157202</v>
      </c>
      <c r="CT644" t="s">
        <v>19000</v>
      </c>
      <c r="CU644" t="s">
        <v>2725</v>
      </c>
      <c r="CV644" t="s">
        <v>18484</v>
      </c>
      <c r="CW644" t="str">
        <f>CT644&amp;CU644&amp;CHAR(10)&amp;CV644</f>
        <v>&gt;A0A3Q7GSF7
MSGSVKTLDPAFQGAGQRVGTEIWRIEDFQPVPLPKSDYGKFYSGDSYIILQTTSGKGGAYLYDIHFWLGKNTSQDEAGTAAIKTVELDVVLGGRAVQYREVQGHETDKFLSYFKPCIIPLEGGVASGFKKPEEEEFETKLYICKGKRVVRMKQVPFSRSSLNHDDVFILDTKDKIYQFNGANSNIQERAKALEVIQFLKEKYHEGTCDVAIVDDGNLQAESDSGSFWVLFGGFAPISKKVITEDDIVPEKTPPKLSSITDGQVSPVDGELSKSSLENNKCYLLDCGAEVFVWIGRVTQLEERKAAIQTAEEYLVSENRPKATRVTRVIQGYETHSFKSNFDSWPSGSAPAPEEGRGKVAALLKQQGAGVKGASKSAPVIEEVPPLLEEGGKLEVWRINGNAKTPVPKEDIGKFYSGDCYVVLYNYHSHERRDDYYLCWWIGKDSIEEDQITAARLASTMCNSLKGRPVLGRVFQGKEPPQFVAIFQPMLVLKGGLSTGYKNYIADKGLNDETYTADSVALIRLSGTSVHNNKAVQVDAVPSSLNSNECFLLQSGSSLFSWHGNQSSYEQQQLAAKVAEFLKPGATVKHTKEGTESSAFWFALGGKQSYTSKKVAPEVSRDPHLFAYSFNKGKFEVEEIYNFAQDDLLTEDVLLLDTHAEVFVWVGQSADSKEKQSAFEIGQKYVEMAASLEGLSPNVPLYKITEGNEPCFFTTFFSWDPAKASAHGNSFQKKVMLLFGVGHASENQQRSNGAGGPTQRASALAALNSAFSSPSPPKSGSAPRPAGASQASSQRAAAIAALSNVLTAEKKQSSESGSPVQSNRSSPVRSSRSSPVRSVDSGPAESDLSTAEVQDSEKVSEPKEIVEPAETNGSEPEQDEGGNESGQAIFSYEQLKAKSDNPVTGIDFKRREAYLSDEEFMSVLGMKKEAFYKLPKWKQDMHKRKTDLF</v>
      </c>
    </row>
    <row r="645" spans="1:101" x14ac:dyDescent="0.25">
      <c r="A645" t="s">
        <v>5289</v>
      </c>
      <c r="B645" t="s">
        <v>19620</v>
      </c>
      <c r="C645" t="s">
        <v>7531</v>
      </c>
      <c r="D645" t="s">
        <v>15193</v>
      </c>
      <c r="E645">
        <v>0</v>
      </c>
      <c r="F645" t="s">
        <v>11107</v>
      </c>
      <c r="G645">
        <v>1.63727951049805</v>
      </c>
      <c r="H645">
        <v>1.4860429763793901</v>
      </c>
      <c r="I645">
        <v>1.7758979797363299</v>
      </c>
      <c r="J645">
        <v>2.00878810882568</v>
      </c>
      <c r="K645">
        <v>1.82224369049072</v>
      </c>
      <c r="L645">
        <v>1.4935760498046899</v>
      </c>
      <c r="M645">
        <v>1.6461486816406301</v>
      </c>
      <c r="N645">
        <v>1.8935632705688501</v>
      </c>
      <c r="O645">
        <v>1.38895416259766</v>
      </c>
      <c r="P645">
        <v>1.74263095855713</v>
      </c>
      <c r="Q645">
        <v>1.78456783294678</v>
      </c>
      <c r="R645">
        <v>1.9422464370727499</v>
      </c>
      <c r="S645">
        <v>1.7184949715932216</v>
      </c>
      <c r="T645">
        <v>641</v>
      </c>
      <c r="X645" s="16">
        <v>-0.14179579416910681</v>
      </c>
      <c r="Z645">
        <v>0.68775650466372096</v>
      </c>
      <c r="AA645">
        <v>0.22344413698311699</v>
      </c>
      <c r="AB645">
        <v>0.5977999343604008</v>
      </c>
      <c r="AP645">
        <v>19</v>
      </c>
      <c r="AQ645">
        <v>19</v>
      </c>
      <c r="AR645">
        <v>10</v>
      </c>
      <c r="AS645">
        <v>37.4</v>
      </c>
      <c r="AT645">
        <v>37.4</v>
      </c>
      <c r="AU645">
        <v>21.1</v>
      </c>
      <c r="AV645">
        <v>67.266000000000005</v>
      </c>
      <c r="AW645">
        <v>0</v>
      </c>
      <c r="AX645">
        <v>122.62</v>
      </c>
      <c r="AY645">
        <v>5508200000</v>
      </c>
      <c r="AZ645">
        <v>136</v>
      </c>
      <c r="BA645" t="s">
        <v>5289</v>
      </c>
      <c r="BB645" t="s">
        <v>5289</v>
      </c>
      <c r="BC645" t="s">
        <v>5290</v>
      </c>
      <c r="BF645" s="34" t="s">
        <v>19011</v>
      </c>
      <c r="BG645">
        <v>-0.421164721250534</v>
      </c>
      <c r="BH645">
        <v>-1.2054426670074501</v>
      </c>
      <c r="BI645">
        <v>0.29767879843711897</v>
      </c>
      <c r="BJ645">
        <v>1.50539350509644</v>
      </c>
      <c r="BK645">
        <v>0.53801703453063998</v>
      </c>
      <c r="BL645">
        <v>-1.1663779020309399</v>
      </c>
      <c r="BM645">
        <v>-0.37517124414443997</v>
      </c>
      <c r="BN645">
        <v>0.90786397457122803</v>
      </c>
      <c r="BO645">
        <v>-1.70892298221588</v>
      </c>
      <c r="BP645">
        <v>0.125163689255714</v>
      </c>
      <c r="BQ645">
        <v>0.34263867139816301</v>
      </c>
      <c r="BR645">
        <v>1.16032373905182</v>
      </c>
      <c r="BT645">
        <v>23.7388210296631</v>
      </c>
      <c r="BU645">
        <v>23.9009494781494</v>
      </c>
      <c r="BV645">
        <v>23.3659973144531</v>
      </c>
      <c r="BW645">
        <v>23.546277999877901</v>
      </c>
      <c r="BX645">
        <v>22.847337722778299</v>
      </c>
      <c r="BY645">
        <v>23.576694488525401</v>
      </c>
      <c r="BZ645">
        <v>23.233434677123999</v>
      </c>
      <c r="CA645">
        <v>23.301872253418001</v>
      </c>
      <c r="CB645">
        <v>23.034612655639599</v>
      </c>
      <c r="CC645">
        <v>21.9308471679688</v>
      </c>
      <c r="CD645">
        <v>22.016551971435501</v>
      </c>
      <c r="CE645">
        <v>22.909122467041001</v>
      </c>
      <c r="CG645">
        <v>23.7388210296631</v>
      </c>
      <c r="CH645">
        <v>23.9009494781494</v>
      </c>
      <c r="CI645">
        <v>23.3659973144531</v>
      </c>
      <c r="CJ645">
        <v>23.546277999877901</v>
      </c>
      <c r="CK645">
        <v>22.847337722778299</v>
      </c>
      <c r="CL645">
        <v>23.576694488525401</v>
      </c>
      <c r="CM645">
        <v>23.233434677123999</v>
      </c>
      <c r="CN645">
        <v>23.301872253418001</v>
      </c>
      <c r="CO645">
        <v>23.034612655639599</v>
      </c>
      <c r="CP645">
        <v>21.9308471679688</v>
      </c>
      <c r="CQ645">
        <v>22.016551971435501</v>
      </c>
      <c r="CR645">
        <v>22.909122467041001</v>
      </c>
      <c r="CT645" t="s">
        <v>19000</v>
      </c>
      <c r="CU645" t="s">
        <v>5289</v>
      </c>
      <c r="CV645" t="s">
        <v>18485</v>
      </c>
      <c r="CW645" t="str">
        <f>CT645&amp;CU645&amp;CHAR(10)&amp;CV645</f>
        <v>&gt;A0A3Q7JDF2
MDADYGIARELSDLQKLRSQYQPELPPCLQGTTVRVELGDATTAADPSGEHVISRSFPHTYGQPLAHFLRATAKVSDAQIITEHPAKRVGIVFCGRQSPGGHNVIWGIHDALKIHNPNSTLLGFLGGSEGLFAQKTLEITNDILATYKNQGGYDMLGRTKDQIRTTEQVNAAMAACKALKLDALIIIGGVTSNTDAAQLAETFAEAKCQTKVVGVPVTLNGDLKNQFVETNVGFDTICKVNSQLISNMCTDALSAEKYYYFIRLMGRKASHVALECTLQSHPNMVILGEEVSASKLTLFDITNKICDTVQARAEQDKNHGVILLPEGLIESIPEVYALLQEIHGLLKQGVSADKISSQLSPWASALFEFLPPFIKKQLLLHPESDDSAQLSQIETEKLLAHLVETEMNKRLKEGTYKGKKFNAICHFFGYQARGSLPSKFDCDYAYVLGHVCYHILAAGLNGYMATLTNLKNPVNKWRCGAAPITAMMSVKRYGRGPGKASLGKPAVHPATVDLKGKSYELLSQNATKFLLDDVYRNPGPLQFDGPGADAKAITLCVEDQDYMGRIKKLQEYLDKVRTIVKPGCSQDVLKAALSAMSSVTEILSVMASPSSNANTPF</v>
      </c>
    </row>
    <row r="646" spans="1:101" x14ac:dyDescent="0.25">
      <c r="A646" t="s">
        <v>6110</v>
      </c>
      <c r="B646" t="s">
        <v>19621</v>
      </c>
      <c r="C646" t="s">
        <v>6109</v>
      </c>
      <c r="D646" t="s">
        <v>15194</v>
      </c>
      <c r="E646" t="s">
        <v>15195</v>
      </c>
      <c r="F646" t="s">
        <v>11108</v>
      </c>
      <c r="G646">
        <v>1.23274993896484</v>
      </c>
      <c r="H646">
        <v>2.7937536239624001</v>
      </c>
      <c r="I646">
        <v>3.1236686706543</v>
      </c>
      <c r="J646">
        <v>1.6372442245483401</v>
      </c>
      <c r="K646">
        <v>1.3996343612670901</v>
      </c>
      <c r="L646">
        <v>0.95679092407226596</v>
      </c>
      <c r="M646">
        <v>1.30379295349121</v>
      </c>
      <c r="N646">
        <v>1.84319591522217</v>
      </c>
      <c r="O646">
        <v>2.0142650604247998</v>
      </c>
      <c r="P646">
        <v>1.01483821868896</v>
      </c>
      <c r="Q646">
        <v>1.48852062225342</v>
      </c>
      <c r="R646">
        <v>1.81078433990479</v>
      </c>
      <c r="S646">
        <v>1.7182699044545489</v>
      </c>
      <c r="T646">
        <v>642</v>
      </c>
      <c r="X646" s="16">
        <v>1.0521675745646144</v>
      </c>
      <c r="Z646">
        <v>0.33683673469387798</v>
      </c>
      <c r="AA646">
        <v>0.67047617740375198</v>
      </c>
      <c r="AB646">
        <v>0.213561922914139</v>
      </c>
      <c r="AP646">
        <v>9</v>
      </c>
      <c r="AQ646">
        <v>9</v>
      </c>
      <c r="AR646">
        <v>9</v>
      </c>
      <c r="AS646">
        <v>30.3</v>
      </c>
      <c r="AT646">
        <v>30.3</v>
      </c>
      <c r="AU646">
        <v>30.3</v>
      </c>
      <c r="AV646">
        <v>29.92</v>
      </c>
      <c r="AW646">
        <v>0</v>
      </c>
      <c r="AX646">
        <v>41.557000000000002</v>
      </c>
      <c r="AY646">
        <v>2268500000</v>
      </c>
      <c r="AZ646">
        <v>48</v>
      </c>
      <c r="BA646" t="s">
        <v>6110</v>
      </c>
      <c r="BB646" t="s">
        <v>6110</v>
      </c>
      <c r="BC646" t="s">
        <v>6111</v>
      </c>
      <c r="BE646" t="s">
        <v>6112</v>
      </c>
      <c r="BF646" s="34" t="s">
        <v>19011</v>
      </c>
      <c r="BG646">
        <v>-0.728446364402771</v>
      </c>
      <c r="BH646">
        <v>1.6135942935943599</v>
      </c>
      <c r="BI646">
        <v>2.1085798740386998</v>
      </c>
      <c r="BJ646">
        <v>-0.12156629562377901</v>
      </c>
      <c r="BK646">
        <v>-0.47806254029273998</v>
      </c>
      <c r="BL646">
        <v>-1.1424795389175399</v>
      </c>
      <c r="BM646">
        <v>-0.62185752391815197</v>
      </c>
      <c r="BN646">
        <v>0.18743184208869901</v>
      </c>
      <c r="BO646">
        <v>0.44409421086311301</v>
      </c>
      <c r="BP646">
        <v>-1.0553886890411399</v>
      </c>
      <c r="BQ646">
        <v>-0.34470269083976701</v>
      </c>
      <c r="BR646">
        <v>0.13880336284637501</v>
      </c>
      <c r="BT646">
        <v>23.334291458129901</v>
      </c>
      <c r="BU646">
        <v>25.208660125732401</v>
      </c>
      <c r="BV646">
        <v>24.713768005371101</v>
      </c>
      <c r="BW646">
        <v>23.1747341156006</v>
      </c>
      <c r="BX646">
        <v>22.424728393554702</v>
      </c>
      <c r="BY646">
        <v>23.039909362793001</v>
      </c>
      <c r="BZ646">
        <v>22.891078948974599</v>
      </c>
      <c r="CA646">
        <v>23.2515048980713</v>
      </c>
      <c r="CB646">
        <v>23.6599235534668</v>
      </c>
      <c r="CC646">
        <v>21.2030544281006</v>
      </c>
      <c r="CD646">
        <v>21.720504760742202</v>
      </c>
      <c r="CE646">
        <v>22.777660369873001</v>
      </c>
      <c r="CG646">
        <v>23.334291458129901</v>
      </c>
      <c r="CH646">
        <v>25.208660125732401</v>
      </c>
      <c r="CI646">
        <v>24.713768005371101</v>
      </c>
      <c r="CJ646">
        <v>23.1747341156006</v>
      </c>
      <c r="CK646">
        <v>22.424728393554702</v>
      </c>
      <c r="CL646">
        <v>23.039909362793001</v>
      </c>
      <c r="CM646">
        <v>22.891078948974599</v>
      </c>
      <c r="CN646">
        <v>23.2515048980713</v>
      </c>
      <c r="CO646">
        <v>23.6599235534668</v>
      </c>
      <c r="CP646">
        <v>21.2030544281006</v>
      </c>
      <c r="CQ646">
        <v>21.720504760742202</v>
      </c>
      <c r="CR646">
        <v>22.777660369873001</v>
      </c>
      <c r="CT646" t="s">
        <v>19000</v>
      </c>
      <c r="CU646" t="s">
        <v>6110</v>
      </c>
      <c r="CV646" t="s">
        <v>17645</v>
      </c>
      <c r="CW646" t="str">
        <f>CT646&amp;CU646&amp;CHAR(10)&amp;CV646</f>
        <v>&gt;P37218
MATEEPVIVNEVVEEQAAPETVKDEANPPAKSGKAKKETKAKKPAAPRKRSATPTHPPYFEMIKDAIVTLKERTGSSQHAITKFIEEKQKSLPSNFKKLLLTQLKKFVASEKLVKVKNSYKLPSGSKPAAAAVPAKKKPAAAKSKPAAKPKAAVKPKAKPAAKAKPAAKAKPAAKAKPAAKAKPAAKAKPAAKAKPVAKAKPKAAAAAKPKAAVKPKAAPAKTKAAVKPNLKAKTTTAKVAKTATRTTPSRKAAPKATPAKKEPVKKAPAKNVKSPAKKATPKRGRK</v>
      </c>
    </row>
    <row r="647" spans="1:101" x14ac:dyDescent="0.25">
      <c r="A647" t="s">
        <v>6734</v>
      </c>
      <c r="B647" t="s">
        <v>19622</v>
      </c>
      <c r="C647" t="s">
        <v>7197</v>
      </c>
      <c r="D647">
        <v>0</v>
      </c>
      <c r="E647">
        <v>0</v>
      </c>
      <c r="F647" t="s">
        <v>11109</v>
      </c>
      <c r="G647">
        <v>2.5254077911377002</v>
      </c>
      <c r="H647">
        <v>1.7545309066772501</v>
      </c>
      <c r="I647">
        <v>1.57767105102539</v>
      </c>
      <c r="J647">
        <v>2.05103206634521</v>
      </c>
      <c r="K647">
        <v>1.5260992050170901</v>
      </c>
      <c r="L647">
        <v>2.6221294403076199</v>
      </c>
      <c r="M647">
        <v>1.1429138183593801</v>
      </c>
      <c r="N647">
        <v>2.1844396591186501</v>
      </c>
      <c r="O647">
        <v>0.85292053222656306</v>
      </c>
      <c r="P647">
        <v>1.56750965118408</v>
      </c>
      <c r="Q647">
        <v>0.60893535614013705</v>
      </c>
      <c r="R647">
        <v>2.1241273880004901</v>
      </c>
      <c r="S647">
        <v>1.7114764054616298</v>
      </c>
      <c r="T647">
        <v>643</v>
      </c>
      <c r="X647" s="16">
        <v>-0.11388365427652669</v>
      </c>
      <c r="Z647">
        <v>0.59233133514986402</v>
      </c>
      <c r="AA647">
        <v>0.31212115763557802</v>
      </c>
      <c r="AB647">
        <v>0.48739250043940779</v>
      </c>
      <c r="AP647">
        <v>6</v>
      </c>
      <c r="AQ647">
        <v>6</v>
      </c>
      <c r="AR647">
        <v>6</v>
      </c>
      <c r="AS647">
        <v>45.2</v>
      </c>
      <c r="AT647">
        <v>45.2</v>
      </c>
      <c r="AU647">
        <v>45.2</v>
      </c>
      <c r="AV647">
        <v>16.545000000000002</v>
      </c>
      <c r="AW647">
        <v>0</v>
      </c>
      <c r="AX647">
        <v>17.317</v>
      </c>
      <c r="AY647">
        <v>2835700000</v>
      </c>
      <c r="AZ647">
        <v>25</v>
      </c>
      <c r="BA647" t="s">
        <v>266</v>
      </c>
      <c r="BB647" t="s">
        <v>267</v>
      </c>
      <c r="BC647" t="s">
        <v>268</v>
      </c>
      <c r="BD647" t="s">
        <v>269</v>
      </c>
      <c r="BE647" t="s">
        <v>270</v>
      </c>
      <c r="BF647" s="34" t="s">
        <v>19011</v>
      </c>
      <c r="BG647">
        <v>1.29403495788574</v>
      </c>
      <c r="BH647">
        <v>6.8450525403022794E-2</v>
      </c>
      <c r="BI647">
        <v>-0.21273145079612699</v>
      </c>
      <c r="BJ647">
        <v>0.53984510898590099</v>
      </c>
      <c r="BK647">
        <v>-0.29472333192825301</v>
      </c>
      <c r="BL647">
        <v>1.4478086233139</v>
      </c>
      <c r="BM647">
        <v>-0.903933525085449</v>
      </c>
      <c r="BN647">
        <v>0.75194418430328402</v>
      </c>
      <c r="BO647">
        <v>-1.3649815320968599</v>
      </c>
      <c r="BP647">
        <v>-0.228886634111404</v>
      </c>
      <c r="BQ647">
        <v>-1.7528831958770801</v>
      </c>
      <c r="BR647">
        <v>0.65605628490447998</v>
      </c>
      <c r="BT647">
        <v>24.626949310302699</v>
      </c>
      <c r="BU647">
        <v>24.169437408447301</v>
      </c>
      <c r="BV647">
        <v>23.167770385742202</v>
      </c>
      <c r="BW647">
        <v>23.5885219573975</v>
      </c>
      <c r="BX647">
        <v>22.551193237304702</v>
      </c>
      <c r="BY647">
        <v>24.705247879028299</v>
      </c>
      <c r="BZ647">
        <v>22.730199813842798</v>
      </c>
      <c r="CA647">
        <v>23.592748641967798</v>
      </c>
      <c r="CB647">
        <v>22.498579025268601</v>
      </c>
      <c r="CC647">
        <v>21.7557258605957</v>
      </c>
      <c r="CD647">
        <v>20.840919494628899</v>
      </c>
      <c r="CE647">
        <v>23.0910034179688</v>
      </c>
      <c r="CG647">
        <v>24.626949310302699</v>
      </c>
      <c r="CH647">
        <v>24.169437408447301</v>
      </c>
      <c r="CI647">
        <v>23.167770385742202</v>
      </c>
      <c r="CJ647">
        <v>23.5885219573975</v>
      </c>
      <c r="CK647">
        <v>22.551193237304702</v>
      </c>
      <c r="CL647">
        <v>24.705247879028299</v>
      </c>
      <c r="CM647">
        <v>22.730199813842798</v>
      </c>
      <c r="CN647">
        <v>23.592748641967798</v>
      </c>
      <c r="CO647">
        <v>22.498579025268601</v>
      </c>
      <c r="CP647">
        <v>21.7557258605957</v>
      </c>
      <c r="CQ647">
        <v>20.840919494628899</v>
      </c>
      <c r="CR647">
        <v>23.0910034179688</v>
      </c>
      <c r="CT647" t="s">
        <v>19000</v>
      </c>
      <c r="CU647" t="s">
        <v>6734</v>
      </c>
      <c r="CV647" t="s">
        <v>18290</v>
      </c>
      <c r="CW647" t="str">
        <f>CT647&amp;CU647&amp;CHAR(10)&amp;CV647</f>
        <v>&gt;A0A3Q7E8N9
MTLGSGGSSVVVPRNFRLLEELERGEKGIGDGTVSYGMDDGDDIYMRSWTGTIIGPHNSVHEGRIYQLKLFCDKDYPEKPPSVRFHSRVNMTCVNHETGVVEPKKFALLANWQREYTMEDILTQLKKEMASPHNRKLVQPPEGTCF</v>
      </c>
    </row>
    <row r="648" spans="1:101" x14ac:dyDescent="0.25">
      <c r="A648" t="s">
        <v>3623</v>
      </c>
      <c r="B648" t="s">
        <v>19623</v>
      </c>
      <c r="C648" t="s">
        <v>7689</v>
      </c>
      <c r="D648" t="s">
        <v>14868</v>
      </c>
      <c r="E648">
        <v>0</v>
      </c>
      <c r="F648" t="s">
        <v>11110</v>
      </c>
      <c r="G648">
        <v>1.73720550537109</v>
      </c>
      <c r="H648">
        <v>0.276095390319824</v>
      </c>
      <c r="I648">
        <v>1.0051097869873</v>
      </c>
      <c r="J648">
        <v>1.53230381011963</v>
      </c>
      <c r="K648">
        <v>2.1956605911254901</v>
      </c>
      <c r="L648">
        <v>1.6077117919921899</v>
      </c>
      <c r="M648">
        <v>2.0428352355957</v>
      </c>
      <c r="N648">
        <v>2.15191745758057</v>
      </c>
      <c r="O648">
        <v>1.5563049316406301</v>
      </c>
      <c r="P648">
        <v>2.2916898727417001</v>
      </c>
      <c r="Q648">
        <v>1.63794612884521</v>
      </c>
      <c r="R648">
        <v>2.4955129623413099</v>
      </c>
      <c r="S648">
        <v>1.7108577887217205</v>
      </c>
      <c r="T648">
        <v>644</v>
      </c>
      <c r="X648" s="16">
        <v>-0.77242183685303201</v>
      </c>
      <c r="Z648">
        <v>0.22445151953690301</v>
      </c>
      <c r="AA648">
        <v>1.02658090605185</v>
      </c>
      <c r="AB648">
        <v>9.4063058075562075E-2</v>
      </c>
      <c r="AP648">
        <v>24</v>
      </c>
      <c r="AQ648">
        <v>24</v>
      </c>
      <c r="AR648">
        <v>24</v>
      </c>
      <c r="AS648">
        <v>43.1</v>
      </c>
      <c r="AT648">
        <v>43.1</v>
      </c>
      <c r="AU648">
        <v>43.1</v>
      </c>
      <c r="AV648">
        <v>87.963999999999999</v>
      </c>
      <c r="AW648">
        <v>0</v>
      </c>
      <c r="AX648">
        <v>235.12</v>
      </c>
      <c r="AY648">
        <v>7288800000</v>
      </c>
      <c r="AZ648">
        <v>190</v>
      </c>
      <c r="BA648" t="s">
        <v>3623</v>
      </c>
      <c r="BB648" t="s">
        <v>3623</v>
      </c>
      <c r="BC648" t="s">
        <v>3624</v>
      </c>
      <c r="BF648" s="34" t="s">
        <v>19011</v>
      </c>
      <c r="BG648">
        <v>4.3041989207267803E-2</v>
      </c>
      <c r="BH648">
        <v>-2.3438475131988499</v>
      </c>
      <c r="BI648">
        <v>-1.1529195308685301</v>
      </c>
      <c r="BJ648">
        <v>-0.29168823361396801</v>
      </c>
      <c r="BK648">
        <v>0.79198050498962402</v>
      </c>
      <c r="BL648">
        <v>-0.168500706553459</v>
      </c>
      <c r="BM648">
        <v>0.54232287406921398</v>
      </c>
      <c r="BN648">
        <v>0.72052109241485596</v>
      </c>
      <c r="BO648">
        <v>-0.25247967243194602</v>
      </c>
      <c r="BP648">
        <v>0.948855221271515</v>
      </c>
      <c r="BQ648">
        <v>-0.119109481573105</v>
      </c>
      <c r="BR648">
        <v>1.2818233966827399</v>
      </c>
      <c r="BT648">
        <v>23.838747024536101</v>
      </c>
      <c r="BU648">
        <v>22.691001892089801</v>
      </c>
      <c r="BV648">
        <v>22.595209121704102</v>
      </c>
      <c r="BW648">
        <v>23.0697937011719</v>
      </c>
      <c r="BX648">
        <v>23.2207546234131</v>
      </c>
      <c r="BY648">
        <v>23.690830230712901</v>
      </c>
      <c r="BZ648">
        <v>23.630121231079102</v>
      </c>
      <c r="CA648">
        <v>23.560226440429702</v>
      </c>
      <c r="CB648">
        <v>23.201963424682599</v>
      </c>
      <c r="CC648">
        <v>22.479906082153299</v>
      </c>
      <c r="CD648">
        <v>21.869930267333999</v>
      </c>
      <c r="CE648">
        <v>23.462388992309599</v>
      </c>
      <c r="CG648">
        <v>23.838747024536101</v>
      </c>
      <c r="CH648">
        <v>22.691001892089801</v>
      </c>
      <c r="CI648">
        <v>22.595209121704102</v>
      </c>
      <c r="CJ648">
        <v>23.0697937011719</v>
      </c>
      <c r="CK648">
        <v>23.2207546234131</v>
      </c>
      <c r="CL648">
        <v>23.690830230712901</v>
      </c>
      <c r="CM648">
        <v>23.630121231079102</v>
      </c>
      <c r="CN648">
        <v>23.560226440429702</v>
      </c>
      <c r="CO648">
        <v>23.201963424682599</v>
      </c>
      <c r="CP648">
        <v>22.479906082153299</v>
      </c>
      <c r="CQ648">
        <v>21.869930267333999</v>
      </c>
      <c r="CR648">
        <v>23.462388992309599</v>
      </c>
      <c r="CT648" t="s">
        <v>19000</v>
      </c>
      <c r="CU648" t="s">
        <v>3623</v>
      </c>
      <c r="CV648" t="s">
        <v>17159</v>
      </c>
      <c r="CW648" t="str">
        <f>CT648&amp;CU648&amp;CHAR(10)&amp;CV648</f>
        <v>&gt;A0A3Q7HQL1
MAAEFDQTTVKEEEHFDVLTKTGEKTGYSKPRLMECKDLAEGDVHRDGDYHRAVHVWIFAESTQELLLQRRADCKDSWAGQWDISSAGHISAGDSSLISAMRELQEELGVTLPKDAFELIFVFLQDTINDGKFINNEYNDVYLVTTIDPIPLEAFTLQESEVSAVKYLSLEEYRRVLAQEHPEYVPYDVNGEYGQLFTIIEKRYKENAEARSLSLQKQLNRYASTSLSAELTGLTAADKEALNLLVKAATIMDKIFYVQVWYSNPSLRDWLKENADKSQLDKLKWMSCLDENEAFLTTADSAVKLLPNATKPVPGWKGFEYRTAFPAVKPPGANFYPPDMDKMEFNLWKDSLQQDKQEEAMGFFNVIRRHSESLSEDSVSQKMGNVTSSPQDLYVVPYSQEYNSLLAEAATLLRKAGDKTSSSSLKRLLHSKADAFLSNDYYDSDIAWMELDSKLDVTIGPYETYEDALFGYKATFEAFIGVRDDEATAQLKLFGDQLQVLEKNLPLDDIYKSENVTAAPIRVIQLLYNAGGPQTVAFNLPNDERIVKDRGTSMVMLKNVSEAKFKLILKPIADVCIMEEQRELVDFDSFFTHTICHECCHGIGPHTITLPNGQKSTVRLELQELHSSLEEAKADIVGLWALRFLMDKDLLPKNLAKSMYVSFLAGCFRSVRFGLEEAHGKGQALQFNYLFEKGAFILHPDKTFGVDFGKVEDSVASLSREILTIQARGDKEAAKTLLQKYGVMTSPLKHALEKLETVQVPVDIVPDFSIANQILRDIN</v>
      </c>
    </row>
    <row r="649" spans="1:101" x14ac:dyDescent="0.25">
      <c r="A649" t="s">
        <v>357</v>
      </c>
      <c r="B649" t="s">
        <v>19624</v>
      </c>
      <c r="C649" t="s">
        <v>7177</v>
      </c>
      <c r="D649" t="s">
        <v>15196</v>
      </c>
      <c r="E649">
        <v>0</v>
      </c>
      <c r="F649" t="s">
        <v>11111</v>
      </c>
      <c r="G649">
        <v>1.6197566986084</v>
      </c>
      <c r="H649">
        <v>-0.12809658050537101</v>
      </c>
      <c r="I649">
        <v>-1.62417411804199</v>
      </c>
      <c r="J649">
        <v>2.53150081634521</v>
      </c>
      <c r="K649">
        <v>1.6061601638793901</v>
      </c>
      <c r="L649">
        <v>1.1519241333007799</v>
      </c>
      <c r="M649">
        <v>1.6070461273193399</v>
      </c>
      <c r="N649">
        <v>2.1389112472534202</v>
      </c>
      <c r="O649">
        <v>2.2494773864746098</v>
      </c>
      <c r="P649">
        <v>2.9262514114379901</v>
      </c>
      <c r="Q649">
        <v>3.7752027511596702</v>
      </c>
      <c r="R649">
        <v>2.6491746902465798</v>
      </c>
      <c r="S649">
        <v>1.7085945606231689</v>
      </c>
      <c r="T649">
        <v>645</v>
      </c>
      <c r="X649" s="16">
        <v>-1.8073663711547803</v>
      </c>
      <c r="Z649">
        <v>0.12694071146245101</v>
      </c>
      <c r="AA649">
        <v>1.66449898154</v>
      </c>
      <c r="AB649">
        <v>2.1652149569276788E-2</v>
      </c>
      <c r="AP649">
        <v>4</v>
      </c>
      <c r="AQ649">
        <v>4</v>
      </c>
      <c r="AR649">
        <v>4</v>
      </c>
      <c r="AS649">
        <v>25.1</v>
      </c>
      <c r="AT649">
        <v>25.1</v>
      </c>
      <c r="AU649">
        <v>25.1</v>
      </c>
      <c r="AV649">
        <v>19.521999999999998</v>
      </c>
      <c r="AW649">
        <v>0</v>
      </c>
      <c r="AX649">
        <v>17.297000000000001</v>
      </c>
      <c r="AY649">
        <v>1782600000</v>
      </c>
      <c r="AZ649">
        <v>20</v>
      </c>
      <c r="BA649" t="s">
        <v>357</v>
      </c>
      <c r="BB649" t="s">
        <v>357</v>
      </c>
      <c r="BC649" t="s">
        <v>358</v>
      </c>
      <c r="BF649" s="34" t="s">
        <v>19011</v>
      </c>
      <c r="BG649">
        <v>-6.1961233615875203E-2</v>
      </c>
      <c r="BH649">
        <v>-1.2810263633728001</v>
      </c>
      <c r="BI649">
        <v>-2.3244869709014901</v>
      </c>
      <c r="BJ649">
        <v>0.57394766807556197</v>
      </c>
      <c r="BK649">
        <v>-7.1444332599639906E-2</v>
      </c>
      <c r="BL649">
        <v>-0.38825771212577798</v>
      </c>
      <c r="BM649">
        <v>-7.0826403796672793E-2</v>
      </c>
      <c r="BN649">
        <v>0.30013051629066501</v>
      </c>
      <c r="BO649">
        <v>0.37724643945693997</v>
      </c>
      <c r="BP649">
        <v>0.84927213191986095</v>
      </c>
      <c r="BQ649">
        <v>1.4413853883743299</v>
      </c>
      <c r="BR649">
        <v>0.65602099895477295</v>
      </c>
      <c r="BT649">
        <v>23.721298217773398</v>
      </c>
      <c r="BU649">
        <v>22.286809921264599</v>
      </c>
      <c r="BV649">
        <v>19.965925216674801</v>
      </c>
      <c r="BW649">
        <v>24.0689907073975</v>
      </c>
      <c r="BX649">
        <v>22.631254196166999</v>
      </c>
      <c r="BY649">
        <v>23.235042572021499</v>
      </c>
      <c r="BZ649">
        <v>23.194332122802699</v>
      </c>
      <c r="CA649">
        <v>23.5472202301025</v>
      </c>
      <c r="CB649">
        <v>23.895135879516602</v>
      </c>
      <c r="CC649">
        <v>23.114467620849599</v>
      </c>
      <c r="CD649">
        <v>24.007186889648398</v>
      </c>
      <c r="CE649">
        <v>23.616050720214801</v>
      </c>
      <c r="CG649">
        <v>23.721298217773398</v>
      </c>
      <c r="CH649">
        <v>22.286809921264599</v>
      </c>
      <c r="CI649">
        <v>19.965925216674801</v>
      </c>
      <c r="CJ649">
        <v>24.0689907073975</v>
      </c>
      <c r="CK649">
        <v>22.631254196166999</v>
      </c>
      <c r="CL649">
        <v>23.235042572021499</v>
      </c>
      <c r="CM649">
        <v>23.194332122802699</v>
      </c>
      <c r="CN649">
        <v>23.5472202301025</v>
      </c>
      <c r="CO649">
        <v>23.895135879516602</v>
      </c>
      <c r="CP649">
        <v>23.114467620849599</v>
      </c>
      <c r="CQ649">
        <v>24.007186889648398</v>
      </c>
      <c r="CR649">
        <v>23.616050720214801</v>
      </c>
      <c r="CT649" t="s">
        <v>19000</v>
      </c>
      <c r="CU649" t="s">
        <v>357</v>
      </c>
      <c r="CV649" t="s">
        <v>16725</v>
      </c>
      <c r="CW649" t="str">
        <f>CT649&amp;CU649&amp;CHAR(10)&amp;CV649</f>
        <v>&gt;A0A3Q7EDB7
MQVSEASVSRNRSTIIVPAGSARDEGWAAFRNILAEINEASRLFISPNQQSLETSERLGLSDDVGAGFISSHSSQSAPTADLTIERTIDLPAADEVSDVGVSKVIRVDQKRFFFDLGNNNRGHFLRISEVAGSDRSSIILPLSGLKQFYDMVGHFVEISKDRLEGITGANVRTIDSPQR</v>
      </c>
    </row>
    <row r="650" spans="1:101" x14ac:dyDescent="0.25">
      <c r="A650" t="s">
        <v>1207</v>
      </c>
      <c r="B650" t="s">
        <v>19625</v>
      </c>
      <c r="C650" t="s">
        <v>7177</v>
      </c>
      <c r="D650">
        <v>0</v>
      </c>
      <c r="E650">
        <v>0</v>
      </c>
      <c r="F650" t="s">
        <v>11112</v>
      </c>
      <c r="G650">
        <v>2.1053314208984402</v>
      </c>
      <c r="H650">
        <v>2.57428646087646</v>
      </c>
      <c r="I650">
        <v>3.2727737426757799</v>
      </c>
      <c r="J650">
        <v>-0.18956851959228499</v>
      </c>
      <c r="K650">
        <v>0.73054981231689498</v>
      </c>
      <c r="L650">
        <v>-1.1079254150390601</v>
      </c>
      <c r="M650">
        <v>1.6559753417968801</v>
      </c>
      <c r="N650">
        <v>2.1964769363403298</v>
      </c>
      <c r="O650">
        <v>2.16110038757324</v>
      </c>
      <c r="P650">
        <v>2.6493005752563499</v>
      </c>
      <c r="Q650">
        <v>2.2666425704956099</v>
      </c>
      <c r="R650">
        <v>2.1665925979614298</v>
      </c>
      <c r="S650">
        <v>1.7067946592966725</v>
      </c>
      <c r="T650">
        <v>646</v>
      </c>
      <c r="W650">
        <v>1</v>
      </c>
      <c r="X650" s="16">
        <v>2.8397785822550432</v>
      </c>
      <c r="Z650">
        <v>4.4499999999999998E-2</v>
      </c>
      <c r="AA650">
        <v>2.9078933409875201</v>
      </c>
      <c r="AB650">
        <v>1.2362510088457311E-3</v>
      </c>
      <c r="AC650" t="s">
        <v>10408</v>
      </c>
      <c r="AE650">
        <v>1.9685568930655599</v>
      </c>
      <c r="AF650">
        <v>1.0750857537245546E-2</v>
      </c>
      <c r="AG650">
        <v>2.13793103448276E-3</v>
      </c>
      <c r="AH650" t="s">
        <v>10408</v>
      </c>
      <c r="AJ650" s="14">
        <v>0.71318631927467102</v>
      </c>
      <c r="AK650" s="14">
        <v>0.1935591386149855</v>
      </c>
      <c r="AL650" s="14">
        <v>0.23461386138613899</v>
      </c>
      <c r="AN650" s="14">
        <f>AVERAGE(M650:O650)-AVERAGE(P650:R650)</f>
        <v>-0.35632769266764663</v>
      </c>
      <c r="AP650">
        <v>19</v>
      </c>
      <c r="AQ650">
        <v>19</v>
      </c>
      <c r="AR650">
        <v>19</v>
      </c>
      <c r="AS650">
        <v>34.5</v>
      </c>
      <c r="AT650">
        <v>34.5</v>
      </c>
      <c r="AU650">
        <v>34.5</v>
      </c>
      <c r="AV650">
        <v>89.004999999999995</v>
      </c>
      <c r="AW650">
        <v>0</v>
      </c>
      <c r="AX650">
        <v>67.403999999999996</v>
      </c>
      <c r="AY650">
        <v>6793300000</v>
      </c>
      <c r="AZ650">
        <v>129</v>
      </c>
      <c r="BA650" t="s">
        <v>1206</v>
      </c>
      <c r="BB650" t="s">
        <v>1207</v>
      </c>
      <c r="BC650" t="s">
        <v>1208</v>
      </c>
      <c r="BF650" s="34" t="s">
        <v>19011</v>
      </c>
      <c r="BG650">
        <v>0.314201980829239</v>
      </c>
      <c r="BH650">
        <v>0.68392097949981701</v>
      </c>
      <c r="BI650">
        <v>1.2346006631851201</v>
      </c>
      <c r="BJ650">
        <v>-1.49507188796997</v>
      </c>
      <c r="BK650">
        <v>-0.76966065168380704</v>
      </c>
      <c r="BL650">
        <v>-2.21909427642822</v>
      </c>
      <c r="BM650">
        <v>-4.0065389126539203E-2</v>
      </c>
      <c r="BN650">
        <v>0.38606011867523199</v>
      </c>
      <c r="BO650">
        <v>0.358169615268707</v>
      </c>
      <c r="BP650">
        <v>0.743061304092407</v>
      </c>
      <c r="BQ650">
        <v>0.44137793779373202</v>
      </c>
      <c r="BR650">
        <v>0.36249962449073803</v>
      </c>
      <c r="BT650">
        <v>24.206872940063501</v>
      </c>
      <c r="BU650">
        <v>24.989192962646499</v>
      </c>
      <c r="BV650">
        <v>24.862873077392599</v>
      </c>
      <c r="BW650">
        <v>21.34792137146</v>
      </c>
      <c r="BX650">
        <v>21.755643844604499</v>
      </c>
      <c r="BY650">
        <v>20.975193023681602</v>
      </c>
      <c r="BZ650">
        <v>23.243261337280298</v>
      </c>
      <c r="CA650">
        <v>23.604785919189499</v>
      </c>
      <c r="CB650">
        <v>23.806758880615199</v>
      </c>
      <c r="CC650">
        <v>22.837516784668001</v>
      </c>
      <c r="CD650">
        <v>22.4986267089844</v>
      </c>
      <c r="CE650">
        <v>23.133468627929702</v>
      </c>
      <c r="CG650">
        <v>24.206872940063501</v>
      </c>
      <c r="CH650">
        <v>24.989192962646499</v>
      </c>
      <c r="CI650">
        <v>24.862873077392599</v>
      </c>
      <c r="CJ650">
        <v>21.34792137146</v>
      </c>
      <c r="CK650">
        <v>21.755643844604499</v>
      </c>
      <c r="CL650">
        <v>20.975193023681602</v>
      </c>
      <c r="CM650">
        <v>23.243261337280298</v>
      </c>
      <c r="CN650">
        <v>23.604785919189499</v>
      </c>
      <c r="CO650">
        <v>23.806758880615199</v>
      </c>
      <c r="CP650">
        <v>22.837516784668001</v>
      </c>
      <c r="CQ650">
        <v>22.4986267089844</v>
      </c>
      <c r="CR650">
        <v>23.133468627929702</v>
      </c>
      <c r="CT650" t="s">
        <v>19000</v>
      </c>
      <c r="CU650" t="s">
        <v>1207</v>
      </c>
      <c r="CV650" t="s">
        <v>16530</v>
      </c>
      <c r="CW650" t="str">
        <f>CT650&amp;CU650&amp;CHAR(10)&amp;CV650</f>
        <v>&gt;A0A3Q7F885
MAPIFNEADGNFKIHVDSSDITLKNSKFLVNDQMILSHVPNNISATPSPYYTTRDKPVTSTPGCFVGFKTNEAQSHHVVPIGKLKDIKFMSIFRFKVWWTTHWTGSNGRDLEHETQMIIIDKSDLLGRPYVLLLPLIEGPFRASLQPGKDDFIDVCVESGSSKVTRDAFHSILYMHAGDDPYSLVKDAIKVARIHLATFKLLEEKTPPGIVDKFGWCTWDAFYLTVHPQGVWEGVKGLVDGGCPPGFVLIDDGWQSICHDDDPITSEGTNRTSAGEQMPCRLIKFEENYKFRDYASRRSLGHDDPNNKGMGAFIKDLKEEFNTVDFVYVWHALCGYWGGLRPGVSGLPESKVIRPKLTPGLEKTMEDLAVDKIVNNGIGLVPPEIAEKLYEGLHSHLESVGIDGVKVDVIHYILTILKFVFFSLMDVKLLEMLCEDYGGRVDLAKAYYKALTTSVKKHFNGNGVIASMEHCNDFMFLGTETIALGRVGDDFWCTDPCGDPNGTFWLQGCHMVHCAYNSLWMGNFIHPDWDMFQSTHPCAEFHAASRAISGGPIYISDSVGQHNFDLLKTLVLPDGSILRCQHYALPTRDCLFEDPLHNGKTMLKIWNLNKYTGVVGAFNCQGGGWDREARRNICASQYSKAVTCQAGPKDVEWKHGTSPIYVEKIETFVLYSFKEKKLVLVKPKDTVQITLEPFSFELLTVSPVTILGTKSVQFAPVGLVNMLNTGGAIQSIELDDESNSVEVEIKGVGEMRIFASQKPSTCKINGEAVPFEYEDFMVEIDVPWSSPSGSCVIEYLF</v>
      </c>
    </row>
    <row r="651" spans="1:101" x14ac:dyDescent="0.25">
      <c r="A651" t="s">
        <v>4837</v>
      </c>
      <c r="B651" t="s">
        <v>19626</v>
      </c>
      <c r="C651" t="s">
        <v>7177</v>
      </c>
      <c r="D651">
        <v>0</v>
      </c>
      <c r="E651">
        <v>0</v>
      </c>
      <c r="F651" t="s">
        <v>11113</v>
      </c>
      <c r="G651">
        <v>1.8388366699218801</v>
      </c>
      <c r="H651">
        <v>1.2491483688354501</v>
      </c>
      <c r="I651">
        <v>0.84903526306152299</v>
      </c>
      <c r="J651">
        <v>1.78006267547607</v>
      </c>
      <c r="K651">
        <v>2.1521368026733398</v>
      </c>
      <c r="L651">
        <v>1.33465003967285</v>
      </c>
      <c r="M651">
        <v>0.97645759582519498</v>
      </c>
      <c r="N651">
        <v>1.58819484710693</v>
      </c>
      <c r="O651">
        <v>1.8571014404296899</v>
      </c>
      <c r="P651">
        <v>2.46207523345947</v>
      </c>
      <c r="Q651">
        <v>2.1788148880004901</v>
      </c>
      <c r="R651">
        <v>2.11700534820557</v>
      </c>
      <c r="S651">
        <v>1.6986265977223718</v>
      </c>
      <c r="T651">
        <v>647</v>
      </c>
      <c r="X651" s="16">
        <v>-0.44327640533446866</v>
      </c>
      <c r="Z651">
        <v>0.21710407239818999</v>
      </c>
      <c r="AA651">
        <v>1.05629758446105</v>
      </c>
      <c r="AB651">
        <v>8.7842040500808724E-2</v>
      </c>
      <c r="AP651">
        <v>24</v>
      </c>
      <c r="AQ651">
        <v>24</v>
      </c>
      <c r="AR651">
        <v>23</v>
      </c>
      <c r="AS651">
        <v>50.4</v>
      </c>
      <c r="AT651">
        <v>50.4</v>
      </c>
      <c r="AU651">
        <v>48.9</v>
      </c>
      <c r="AV651">
        <v>65.694000000000003</v>
      </c>
      <c r="AW651">
        <v>0</v>
      </c>
      <c r="AX651">
        <v>190.78</v>
      </c>
      <c r="AY651">
        <v>5425900000</v>
      </c>
      <c r="AZ651">
        <v>217</v>
      </c>
      <c r="BA651" t="s">
        <v>4837</v>
      </c>
      <c r="BB651" t="s">
        <v>4837</v>
      </c>
      <c r="BC651" t="s">
        <v>4838</v>
      </c>
      <c r="BF651" s="34" t="s">
        <v>19011</v>
      </c>
      <c r="BG651">
        <v>0.27615559101104697</v>
      </c>
      <c r="BH651">
        <v>-0.88528531789779696</v>
      </c>
      <c r="BI651">
        <v>-1.6733418703079199</v>
      </c>
      <c r="BJ651">
        <v>0.16039523482322701</v>
      </c>
      <c r="BK651">
        <v>0.89322668313980103</v>
      </c>
      <c r="BL651">
        <v>-0.71688258647918701</v>
      </c>
      <c r="BM651">
        <v>-1.4223728179931601</v>
      </c>
      <c r="BN651">
        <v>-0.21750466525554699</v>
      </c>
      <c r="BO651">
        <v>0.312129586935043</v>
      </c>
      <c r="BP651">
        <v>1.5036765336990401</v>
      </c>
      <c r="BQ651">
        <v>0.94577139616012595</v>
      </c>
      <c r="BR651">
        <v>0.82403230667114302</v>
      </c>
      <c r="BT651">
        <v>23.9403781890869</v>
      </c>
      <c r="BU651">
        <v>23.664054870605501</v>
      </c>
      <c r="BV651">
        <v>22.439134597778299</v>
      </c>
      <c r="BW651">
        <v>23.317552566528299</v>
      </c>
      <c r="BX651">
        <v>23.177230834960898</v>
      </c>
      <c r="BY651">
        <v>23.417768478393601</v>
      </c>
      <c r="BZ651">
        <v>22.563743591308601</v>
      </c>
      <c r="CA651">
        <v>22.996503829956101</v>
      </c>
      <c r="CB651">
        <v>23.502759933471701</v>
      </c>
      <c r="CC651">
        <v>22.650291442871101</v>
      </c>
      <c r="CD651">
        <v>22.4107990264893</v>
      </c>
      <c r="CE651">
        <v>23.0838813781738</v>
      </c>
      <c r="CG651">
        <v>23.9403781890869</v>
      </c>
      <c r="CH651">
        <v>23.664054870605501</v>
      </c>
      <c r="CI651">
        <v>22.439134597778299</v>
      </c>
      <c r="CJ651">
        <v>23.317552566528299</v>
      </c>
      <c r="CK651">
        <v>23.177230834960898</v>
      </c>
      <c r="CL651">
        <v>23.417768478393601</v>
      </c>
      <c r="CM651">
        <v>22.563743591308601</v>
      </c>
      <c r="CN651">
        <v>22.996503829956101</v>
      </c>
      <c r="CO651">
        <v>23.502759933471701</v>
      </c>
      <c r="CP651">
        <v>22.650291442871101</v>
      </c>
      <c r="CQ651">
        <v>22.4107990264893</v>
      </c>
      <c r="CR651">
        <v>23.0838813781738</v>
      </c>
      <c r="CT651" t="s">
        <v>19000</v>
      </c>
      <c r="CU651" t="s">
        <v>4837</v>
      </c>
      <c r="CV651" t="s">
        <v>17134</v>
      </c>
      <c r="CW651" t="str">
        <f>CT651&amp;CU651&amp;CHAR(10)&amp;CV651</f>
        <v>&gt;A0A3Q7IXE6
MAEETKKPASDETTPPTTVADVPVPEKESTPQPEPVPVPETPEKSADPVTEETDKEKTPVTESASFKEESNKVDELPNPEQKALAELKELVQDALNKHEFTAPPVKEEEKKPEAEAVAIAVAEEEKKEESAAEEPTTDAAPATTEPVKEEPPVPAAVVEEKKETTPVVEEKKEVPPVVEEKKETPASADPSETVEKVTEKVTADEEDGSKAVEEIKETIVEVTATSTAPVEEDAAVPAEEVAATEEEVSIWGIPLLADERSDVILLKFLRARDFKVKEAFAMLKSVVAWRKEFNIDELLEEDLSGLGLEKVVYNHGVDKEGHPVCYNAFGAFQDNELYQNTFADKEKMDKFLRWRIQFMEKSIRNLDFSPDGICTFVQVIDLKNSPGLYLYKKELRQATNRALQLLQDNYPEFVAKQVFINVPWWYPAYYRMINALFTTRTKSKFVFAGASRSAETLFKYIVPEQVPVQYGGLSREGEQEFTIADSATEDTVKPASKHTVEFPVTEKSNLVWEARVVGWDVCYGAEFVPSAEGGYTIIVEKSRKIAAANETVITNNYTAPEAGKVVLTFDNQTSKRKKLVYRSKTKSSD</v>
      </c>
    </row>
    <row r="652" spans="1:101" x14ac:dyDescent="0.25">
      <c r="A652" t="s">
        <v>972</v>
      </c>
      <c r="B652" t="s">
        <v>19627</v>
      </c>
      <c r="C652" t="s">
        <v>7177</v>
      </c>
      <c r="D652" t="s">
        <v>15197</v>
      </c>
      <c r="E652">
        <v>0</v>
      </c>
      <c r="F652" t="s">
        <v>11114</v>
      </c>
      <c r="G652">
        <v>1.57601737976074</v>
      </c>
      <c r="H652">
        <v>0.75479221343994096</v>
      </c>
      <c r="I652">
        <v>0.88526153564453103</v>
      </c>
      <c r="J652">
        <v>2.2054471969604501</v>
      </c>
      <c r="K652">
        <v>1.8157091140747099</v>
      </c>
      <c r="L652">
        <v>1.7838153839111299</v>
      </c>
      <c r="M652">
        <v>1.7844371795654299</v>
      </c>
      <c r="N652">
        <v>1.5606775283813501</v>
      </c>
      <c r="O652">
        <v>1.6528625488281301</v>
      </c>
      <c r="P652">
        <v>1.78813076019287</v>
      </c>
      <c r="Q652">
        <v>1.55764484405518</v>
      </c>
      <c r="R652">
        <v>2.9291830062866202</v>
      </c>
      <c r="S652">
        <v>1.69116489092509</v>
      </c>
      <c r="T652">
        <v>648</v>
      </c>
      <c r="X652" s="16">
        <v>-0.862966855367026</v>
      </c>
      <c r="Z652">
        <v>0.224640692640693</v>
      </c>
      <c r="AA652">
        <v>1.02505896054611</v>
      </c>
      <c r="AB652">
        <v>9.4393271770019244E-2</v>
      </c>
      <c r="AP652">
        <v>13</v>
      </c>
      <c r="AQ652">
        <v>13</v>
      </c>
      <c r="AR652">
        <v>13</v>
      </c>
      <c r="AS652">
        <v>37.1</v>
      </c>
      <c r="AT652">
        <v>37.1</v>
      </c>
      <c r="AU652">
        <v>37.1</v>
      </c>
      <c r="AV652">
        <v>53.798999999999999</v>
      </c>
      <c r="AW652">
        <v>0</v>
      </c>
      <c r="AX652">
        <v>67.840999999999994</v>
      </c>
      <c r="AY652">
        <v>3498000000</v>
      </c>
      <c r="AZ652">
        <v>98</v>
      </c>
      <c r="BA652" t="s">
        <v>972</v>
      </c>
      <c r="BB652" t="s">
        <v>972</v>
      </c>
      <c r="BC652" t="s">
        <v>973</v>
      </c>
      <c r="BF652" s="34" t="s">
        <v>19011</v>
      </c>
      <c r="BG652">
        <v>-0.20665270090103099</v>
      </c>
      <c r="BH652">
        <v>-1.68048751354218</v>
      </c>
      <c r="BI652">
        <v>-1.4463369846344001</v>
      </c>
      <c r="BJ652">
        <v>0.92297112941741899</v>
      </c>
      <c r="BK652">
        <v>0.22351677715778401</v>
      </c>
      <c r="BL652">
        <v>0.166277796030045</v>
      </c>
      <c r="BM652">
        <v>0.167393729090691</v>
      </c>
      <c r="BN652">
        <v>-0.234182804822922</v>
      </c>
      <c r="BO652">
        <v>-6.8740367889404297E-2</v>
      </c>
      <c r="BP652">
        <v>0.17402251064777399</v>
      </c>
      <c r="BQ652">
        <v>-0.239625498652458</v>
      </c>
      <c r="BR652">
        <v>2.2218439579010001</v>
      </c>
      <c r="BT652">
        <v>23.677558898925799</v>
      </c>
      <c r="BU652">
        <v>23.16969871521</v>
      </c>
      <c r="BV652">
        <v>22.4753608703613</v>
      </c>
      <c r="BW652">
        <v>23.742937088012699</v>
      </c>
      <c r="BX652">
        <v>22.840803146362301</v>
      </c>
      <c r="BY652">
        <v>23.8669338226318</v>
      </c>
      <c r="BZ652">
        <v>23.3717231750488</v>
      </c>
      <c r="CA652">
        <v>22.968986511230501</v>
      </c>
      <c r="CB652">
        <v>23.298521041870099</v>
      </c>
      <c r="CC652">
        <v>21.976346969604499</v>
      </c>
      <c r="CD652">
        <v>21.789628982543899</v>
      </c>
      <c r="CE652">
        <v>23.896059036254901</v>
      </c>
      <c r="CG652">
        <v>23.677558898925799</v>
      </c>
      <c r="CH652">
        <v>23.16969871521</v>
      </c>
      <c r="CI652">
        <v>22.4753608703613</v>
      </c>
      <c r="CJ652">
        <v>23.742937088012699</v>
      </c>
      <c r="CK652">
        <v>22.840803146362301</v>
      </c>
      <c r="CL652">
        <v>23.8669338226318</v>
      </c>
      <c r="CM652">
        <v>23.3717231750488</v>
      </c>
      <c r="CN652">
        <v>22.968986511230501</v>
      </c>
      <c r="CO652">
        <v>23.298521041870099</v>
      </c>
      <c r="CP652">
        <v>21.976346969604499</v>
      </c>
      <c r="CQ652">
        <v>21.789628982543899</v>
      </c>
      <c r="CR652">
        <v>23.896059036254901</v>
      </c>
      <c r="CT652" t="s">
        <v>19000</v>
      </c>
      <c r="CU652" t="s">
        <v>972</v>
      </c>
      <c r="CV652" t="s">
        <v>17161</v>
      </c>
      <c r="CW652" t="str">
        <f>CT652&amp;CU652&amp;CHAR(10)&amp;CV652</f>
        <v>&gt;A0A3Q7F0V0
MREPSMETVPVSPPPQALLERLKDYGQEDAFSLWDELSSEEKDLLVKDIENIDLPRIDRIIRCSFHSQGLPAAAIEPVPESCVSTVEERTMEDREKWWKMGMKAIAEGKLGVLLLSGGQGTRLGSSDPKGCFNIGLPSGKSLFHLQAERILCIQRLAAITANEGAGIVPIQWYIMTSPFTDEATRKYFESHKYFGLEADQVTFFQQGTIPCVSKDGRFIMETPYRVAKSPDGNGGVYTALKSSRLLEDMNSRGIKFVDCYGVDNALVRVADPTFLGYFIDKGVSAAAKVVRKAYPQEKVGVFVRRGKGGPLAVVEYSELDPSLSSAVNQETGRLRFCWSNVCLHMFTVDFLNQVANGLEKDSIYHLAEKKIPSIHGQTVGYKLEQFIFDAFPYTPSTTLFEVVREEEFAPVKNSNGSNFDTPDSAKLLVLRLHTRWVVAAGGFLTHSVPLYATGVEVSPLCSYAGENLESICRGRTFHAPCEISF</v>
      </c>
    </row>
    <row r="653" spans="1:101" x14ac:dyDescent="0.25">
      <c r="A653" t="s">
        <v>330</v>
      </c>
      <c r="B653" t="s">
        <v>19628</v>
      </c>
      <c r="C653" t="s">
        <v>7177</v>
      </c>
      <c r="D653" t="s">
        <v>14916</v>
      </c>
      <c r="E653">
        <v>0</v>
      </c>
      <c r="F653" t="s">
        <v>11115</v>
      </c>
      <c r="G653">
        <v>1.3831424713134799</v>
      </c>
      <c r="H653">
        <v>1.8631944656372099</v>
      </c>
      <c r="I653">
        <v>2.3732166290283199</v>
      </c>
      <c r="J653">
        <v>1.02985668182373</v>
      </c>
      <c r="K653">
        <v>2.02390384674072</v>
      </c>
      <c r="L653">
        <v>0.80615997314453103</v>
      </c>
      <c r="M653">
        <v>1.14459228515625</v>
      </c>
      <c r="N653">
        <v>1.49787998199463</v>
      </c>
      <c r="O653">
        <v>2.2639217376709002</v>
      </c>
      <c r="P653">
        <v>1.1730489730835001</v>
      </c>
      <c r="Q653">
        <v>2.3143892288207999</v>
      </c>
      <c r="R653">
        <v>2.3545351028442401</v>
      </c>
      <c r="S653">
        <v>1.6856534481048595</v>
      </c>
      <c r="T653">
        <v>649</v>
      </c>
      <c r="X653" s="16">
        <v>0.58654435475667599</v>
      </c>
      <c r="Z653">
        <v>0.655052257737189</v>
      </c>
      <c r="AA653">
        <v>0.25218817548323003</v>
      </c>
      <c r="AB653">
        <v>0.55951511662587994</v>
      </c>
      <c r="AP653">
        <v>6</v>
      </c>
      <c r="AQ653">
        <v>6</v>
      </c>
      <c r="AR653">
        <v>6</v>
      </c>
      <c r="AS653">
        <v>29</v>
      </c>
      <c r="AT653">
        <v>29</v>
      </c>
      <c r="AU653">
        <v>29</v>
      </c>
      <c r="AV653">
        <v>29.42</v>
      </c>
      <c r="AW653">
        <v>0</v>
      </c>
      <c r="AX653">
        <v>18.077000000000002</v>
      </c>
      <c r="AY653">
        <v>1735800000</v>
      </c>
      <c r="AZ653">
        <v>39</v>
      </c>
      <c r="BA653" t="s">
        <v>330</v>
      </c>
      <c r="BB653" t="s">
        <v>330</v>
      </c>
      <c r="BC653" t="s">
        <v>331</v>
      </c>
      <c r="BF653" s="34" t="s">
        <v>19011</v>
      </c>
      <c r="BG653">
        <v>-0.52289760112762496</v>
      </c>
      <c r="BH653">
        <v>0.30688396096229598</v>
      </c>
      <c r="BI653">
        <v>1.1884696483612101</v>
      </c>
      <c r="BJ653">
        <v>-1.13356065750122</v>
      </c>
      <c r="BK653">
        <v>0.58467406034469604</v>
      </c>
      <c r="BL653">
        <v>-1.52022588253021</v>
      </c>
      <c r="BM653">
        <v>-0.93523734807968095</v>
      </c>
      <c r="BN653">
        <v>-0.3245709836483</v>
      </c>
      <c r="BO653">
        <v>0.99955075979232799</v>
      </c>
      <c r="BP653">
        <v>-0.88604927062988303</v>
      </c>
      <c r="BQ653">
        <v>1.0867850780487101</v>
      </c>
      <c r="BR653">
        <v>1.15617823600769</v>
      </c>
      <c r="BT653">
        <v>23.484683990478501</v>
      </c>
      <c r="BU653">
        <v>24.278100967407202</v>
      </c>
      <c r="BV653">
        <v>23.963315963745099</v>
      </c>
      <c r="BW653">
        <v>22.567346572876001</v>
      </c>
      <c r="BX653">
        <v>23.048997879028299</v>
      </c>
      <c r="BY653">
        <v>22.889278411865199</v>
      </c>
      <c r="BZ653">
        <v>22.731878280639599</v>
      </c>
      <c r="CA653">
        <v>22.9061889648438</v>
      </c>
      <c r="CB653">
        <v>23.909580230712901</v>
      </c>
      <c r="CC653">
        <v>21.361265182495099</v>
      </c>
      <c r="CD653">
        <v>22.546373367309599</v>
      </c>
      <c r="CE653">
        <v>23.3214111328125</v>
      </c>
      <c r="CG653">
        <v>23.484683990478501</v>
      </c>
      <c r="CH653">
        <v>24.278100967407202</v>
      </c>
      <c r="CI653">
        <v>23.963315963745099</v>
      </c>
      <c r="CJ653">
        <v>22.567346572876001</v>
      </c>
      <c r="CK653">
        <v>23.048997879028299</v>
      </c>
      <c r="CL653">
        <v>22.889278411865199</v>
      </c>
      <c r="CM653">
        <v>22.731878280639599</v>
      </c>
      <c r="CN653">
        <v>22.9061889648438</v>
      </c>
      <c r="CO653">
        <v>23.909580230712901</v>
      </c>
      <c r="CP653">
        <v>21.361265182495099</v>
      </c>
      <c r="CQ653">
        <v>22.546373367309599</v>
      </c>
      <c r="CR653">
        <v>23.3214111328125</v>
      </c>
      <c r="CT653" t="s">
        <v>19000</v>
      </c>
      <c r="CU653" t="s">
        <v>330</v>
      </c>
      <c r="CV653" t="s">
        <v>18425</v>
      </c>
      <c r="CW653" t="str">
        <f>CT653&amp;CU653&amp;CHAR(10)&amp;CV653</f>
        <v>&gt;A0A3Q7EA80
MVKGPGLYSDIGKKARDLLYRDYVSDHKFTITTFSTTGVAITSSGLKKGELFLADVSTQLKNKNITTDVKVDTNSNLYTTITVDEPAPGLKTIFSFVVPDQKSGKVELQYLHEYAGINTSIGLTASPLVNFSGVAGNNIVALGTDVSFDTATGNFTKCNAGLSFSSSDLIASLALNDKGDTVSASYYHTVKPVTNTAVGAELTHSFSSNENTLTIGTQHLLDPLTTVKARVNSYGKASALIQHEWRPKSLFTISGEVDTRAIEKSAKIGLAVALKP</v>
      </c>
    </row>
    <row r="654" spans="1:101" x14ac:dyDescent="0.25">
      <c r="A654" t="s">
        <v>6443</v>
      </c>
      <c r="B654" t="s">
        <v>19629</v>
      </c>
      <c r="C654" t="s">
        <v>8036</v>
      </c>
      <c r="D654" t="s">
        <v>15198</v>
      </c>
      <c r="E654" t="s">
        <v>15199</v>
      </c>
      <c r="F654" t="s">
        <v>11116</v>
      </c>
      <c r="G654">
        <v>2.0919342041015598</v>
      </c>
      <c r="H654">
        <v>1.3841638565063501</v>
      </c>
      <c r="I654">
        <v>1.4708347320556601</v>
      </c>
      <c r="J654">
        <v>2.1370553970336901</v>
      </c>
      <c r="K654">
        <v>1.3862218856811499</v>
      </c>
      <c r="L654">
        <v>2.2621116638183598</v>
      </c>
      <c r="M654">
        <v>1.6181564331054701</v>
      </c>
      <c r="N654">
        <v>1.44116878509521</v>
      </c>
      <c r="O654">
        <v>1.52031898498535</v>
      </c>
      <c r="P654">
        <v>2.0592947006225599</v>
      </c>
      <c r="Q654">
        <v>1.0517206192016599</v>
      </c>
      <c r="R654">
        <v>1.77819728851318</v>
      </c>
      <c r="S654">
        <v>1.68343154589335</v>
      </c>
      <c r="T654">
        <v>650</v>
      </c>
      <c r="X654" s="16">
        <v>-0.27948538462320971</v>
      </c>
      <c r="Z654">
        <v>0.74702384291725099</v>
      </c>
      <c r="AA654">
        <v>0.17692780827551899</v>
      </c>
      <c r="AB654">
        <v>0.66538375214606937</v>
      </c>
      <c r="AP654">
        <v>44</v>
      </c>
      <c r="AQ654">
        <v>11</v>
      </c>
      <c r="AR654">
        <v>11</v>
      </c>
      <c r="AS654">
        <v>54.6</v>
      </c>
      <c r="AT654">
        <v>17</v>
      </c>
      <c r="AU654">
        <v>17</v>
      </c>
      <c r="AV654">
        <v>80.158000000000001</v>
      </c>
      <c r="AW654">
        <v>0</v>
      </c>
      <c r="AX654">
        <v>66.802999999999997</v>
      </c>
      <c r="AY654">
        <v>6296600000</v>
      </c>
      <c r="AZ654">
        <v>107</v>
      </c>
      <c r="BA654" t="s">
        <v>6443</v>
      </c>
      <c r="BB654" t="s">
        <v>6443</v>
      </c>
      <c r="BC654" t="s">
        <v>6444</v>
      </c>
      <c r="BD654" t="s">
        <v>6445</v>
      </c>
      <c r="BE654" t="s">
        <v>6446</v>
      </c>
      <c r="BF654" s="34" t="s">
        <v>19011</v>
      </c>
      <c r="BG654">
        <v>1.08146643638611</v>
      </c>
      <c r="BH654">
        <v>-0.79227876663207997</v>
      </c>
      <c r="BI654">
        <v>-0.56282699108123802</v>
      </c>
      <c r="BJ654">
        <v>1.2009199857711801</v>
      </c>
      <c r="BK654">
        <v>-0.78683036565780595</v>
      </c>
      <c r="BL654">
        <v>1.53199279308319</v>
      </c>
      <c r="BM654">
        <v>-0.17280878126621199</v>
      </c>
      <c r="BN654">
        <v>-0.64136439561843905</v>
      </c>
      <c r="BO654">
        <v>-0.43182280659675598</v>
      </c>
      <c r="BP654">
        <v>0.99505692720413197</v>
      </c>
      <c r="BQ654">
        <v>-1.67238616943359</v>
      </c>
      <c r="BR654">
        <v>0.25088202953338601</v>
      </c>
      <c r="BT654">
        <v>24.193475723266602</v>
      </c>
      <c r="BU654">
        <v>23.799070358276399</v>
      </c>
      <c r="BV654">
        <v>23.0609340667725</v>
      </c>
      <c r="BW654">
        <v>23.674545288085898</v>
      </c>
      <c r="BX654">
        <v>22.4113159179688</v>
      </c>
      <c r="BY654">
        <v>24.345230102539102</v>
      </c>
      <c r="BZ654">
        <v>23.205442428588899</v>
      </c>
      <c r="CA654">
        <v>22.8494777679443</v>
      </c>
      <c r="CB654">
        <v>23.165977478027301</v>
      </c>
      <c r="CC654">
        <v>22.247510910034201</v>
      </c>
      <c r="CD654">
        <v>21.283704757690401</v>
      </c>
      <c r="CE654">
        <v>22.745073318481399</v>
      </c>
      <c r="CG654">
        <v>24.193475723266602</v>
      </c>
      <c r="CH654">
        <v>23.799070358276399</v>
      </c>
      <c r="CI654">
        <v>23.0609340667725</v>
      </c>
      <c r="CJ654">
        <v>23.674545288085898</v>
      </c>
      <c r="CK654">
        <v>22.4113159179688</v>
      </c>
      <c r="CL654">
        <v>24.345230102539102</v>
      </c>
      <c r="CM654">
        <v>23.205442428588899</v>
      </c>
      <c r="CN654">
        <v>22.8494777679443</v>
      </c>
      <c r="CO654">
        <v>23.165977478027301</v>
      </c>
      <c r="CP654">
        <v>22.247510910034201</v>
      </c>
      <c r="CQ654">
        <v>21.283704757690401</v>
      </c>
      <c r="CR654">
        <v>22.745073318481399</v>
      </c>
      <c r="CT654" t="s">
        <v>19000</v>
      </c>
      <c r="CU654" t="s">
        <v>6443</v>
      </c>
      <c r="CV654" t="s">
        <v>18589</v>
      </c>
      <c r="CW654" t="str">
        <f>CT654&amp;CU654&amp;CHAR(10)&amp;CV654</f>
        <v>&gt;Q6UJX4
MAEAETFAFQAEINQLLSLIINTFYSNKEIFLRELISNSSDALDKIRFQSLTDKSKLDAQPELFIHIVPDKTNNTLTIIDSGVGMTKADLVNNLGTIARSGTKEFMEAIAAGADVSMIGQFGVGFYSAYLVAERVVVTTKHNDDEQYVWESQAGGSFTVTRDTSGENLGRGTKMTLFLKEDQLEYLEERRLKDLIKKHSEFISYPISLWVEKTIEKEISDDEDEEEKKDEEGKVEEVDEEKEKEEKKKKKIKEVSNEWSLVNKQKPIWMRKPEEITKEEYAAFYKSLTNDWEEHLAVKHFSVEGQLEFKAVLFIPKRAPFDLFDTKKKPNNIKLYVRRVFIMDNCEELIPEYLSFVKGIVDSEDLPLNISREMLQQNKILKVIRKNLVKKCIELFFEIAENKEDYNKFYEAFSKNLKLGIHEDSQNRSKFAELLRYHSTKSGDEMTSLKDYVTRMKEGQNDIYYITGESKKAVENSPFLEKLKKKGYEVLYMVDAIDEYSIGQLKEFEGKKLVSATKEGLKLEETEDEKKKQEELKEKFEGLCKVIKDVLGDKVEKVVVSDRVVDSPCCLVTGEYGWTANMERIMKAQALRDSSMAGYMSSKKTMEINPENAIMDELRKRADADKNDKSVKDLVLLLFETALLTSGFSLDEPNTFGNRIHRMLKLGLSIDEDGGDAEADMPALEDPEADAEGSKMEEVD</v>
      </c>
    </row>
    <row r="655" spans="1:101" x14ac:dyDescent="0.25">
      <c r="A655" t="s">
        <v>525</v>
      </c>
      <c r="B655" t="s">
        <v>19630</v>
      </c>
      <c r="C655" t="s">
        <v>7231</v>
      </c>
      <c r="D655" t="s">
        <v>14788</v>
      </c>
      <c r="E655">
        <v>0</v>
      </c>
      <c r="F655" t="s">
        <v>11117</v>
      </c>
      <c r="G655">
        <v>2.0740776062011701</v>
      </c>
      <c r="H655">
        <v>1.6581773757934599</v>
      </c>
      <c r="I655">
        <v>2.4240875244140598</v>
      </c>
      <c r="J655">
        <v>1.3208932876586901</v>
      </c>
      <c r="K655">
        <v>1.7407808303832999</v>
      </c>
      <c r="L655">
        <v>-1.1204376220703101</v>
      </c>
      <c r="M655">
        <v>0.85638236999511697</v>
      </c>
      <c r="N655">
        <v>1.67113590240479</v>
      </c>
      <c r="O655">
        <v>2.5043029785156299</v>
      </c>
      <c r="P655">
        <v>2.1957101821899401</v>
      </c>
      <c r="Q655">
        <v>2.64695072174072</v>
      </c>
      <c r="R655">
        <v>2.2112379074096702</v>
      </c>
      <c r="S655">
        <v>1.6819415887196865</v>
      </c>
      <c r="T655">
        <v>651</v>
      </c>
      <c r="X655" s="16">
        <v>1.4050353368123365</v>
      </c>
      <c r="Z655">
        <v>0.31475547445255497</v>
      </c>
      <c r="AA655">
        <v>0.72195017363970104</v>
      </c>
      <c r="AB655">
        <v>0.18969235416923269</v>
      </c>
      <c r="AP655">
        <v>12</v>
      </c>
      <c r="AQ655">
        <v>12</v>
      </c>
      <c r="AR655">
        <v>12</v>
      </c>
      <c r="AS655">
        <v>33.9</v>
      </c>
      <c r="AT655">
        <v>33.9</v>
      </c>
      <c r="AU655">
        <v>33.9</v>
      </c>
      <c r="AV655">
        <v>51.478999999999999</v>
      </c>
      <c r="AW655">
        <v>0</v>
      </c>
      <c r="AX655">
        <v>128</v>
      </c>
      <c r="AY655">
        <v>3821900000</v>
      </c>
      <c r="AZ655">
        <v>70</v>
      </c>
      <c r="BA655" t="s">
        <v>525</v>
      </c>
      <c r="BB655" t="s">
        <v>525</v>
      </c>
      <c r="BC655" t="s">
        <v>526</v>
      </c>
      <c r="BF655" s="34" t="s">
        <v>19011</v>
      </c>
      <c r="BG655">
        <v>0.38309106230735801</v>
      </c>
      <c r="BH655">
        <v>-2.3216070607304601E-2</v>
      </c>
      <c r="BI655">
        <v>0.72502774000167802</v>
      </c>
      <c r="BJ655">
        <v>-0.35272040963172901</v>
      </c>
      <c r="BK655">
        <v>5.7482063770294203E-2</v>
      </c>
      <c r="BL655">
        <v>-2.7377400398254399</v>
      </c>
      <c r="BM655">
        <v>-0.80651700496673595</v>
      </c>
      <c r="BN655">
        <v>-1.0556444525718699E-2</v>
      </c>
      <c r="BO655">
        <v>0.80339294672012296</v>
      </c>
      <c r="BP655">
        <v>0.50191807746887196</v>
      </c>
      <c r="BQ655">
        <v>0.94275039434432995</v>
      </c>
      <c r="BR655">
        <v>0.51708763837814298</v>
      </c>
      <c r="BT655">
        <v>24.1756191253662</v>
      </c>
      <c r="BU655">
        <v>24.073083877563501</v>
      </c>
      <c r="BV655">
        <v>24.014186859130898</v>
      </c>
      <c r="BW655">
        <v>22.858383178710898</v>
      </c>
      <c r="BX655">
        <v>22.765874862670898</v>
      </c>
      <c r="BY655">
        <v>20.962680816650401</v>
      </c>
      <c r="BZ655">
        <v>22.443668365478501</v>
      </c>
      <c r="CA655">
        <v>23.079444885253899</v>
      </c>
      <c r="CB655">
        <v>24.149961471557599</v>
      </c>
      <c r="CC655">
        <v>22.383926391601602</v>
      </c>
      <c r="CD655">
        <v>22.878934860229499</v>
      </c>
      <c r="CE655">
        <v>23.178113937377901</v>
      </c>
      <c r="CG655">
        <v>24.1756191253662</v>
      </c>
      <c r="CH655">
        <v>24.073083877563501</v>
      </c>
      <c r="CI655">
        <v>24.014186859130898</v>
      </c>
      <c r="CJ655">
        <v>22.858383178710898</v>
      </c>
      <c r="CK655">
        <v>22.765874862670898</v>
      </c>
      <c r="CL655">
        <v>20.962680816650401</v>
      </c>
      <c r="CM655">
        <v>22.443668365478501</v>
      </c>
      <c r="CN655">
        <v>23.079444885253899</v>
      </c>
      <c r="CO655">
        <v>24.149961471557599</v>
      </c>
      <c r="CP655">
        <v>22.383926391601602</v>
      </c>
      <c r="CQ655">
        <v>22.878934860229499</v>
      </c>
      <c r="CR655">
        <v>23.178113937377901</v>
      </c>
      <c r="CT655" t="s">
        <v>19000</v>
      </c>
      <c r="CU655" t="s">
        <v>525</v>
      </c>
      <c r="CV655" t="s">
        <v>17561</v>
      </c>
      <c r="CW655" t="str">
        <f>CT655&amp;CU655&amp;CHAR(10)&amp;CV655</f>
        <v>&gt;A0A3Q7ELT8
MEGKTISLSFLLLSLLAISVSSTSLQYHTLLLHSLPLTQLQKSLHFDAQLLSGDGSDLDPDNALSLQLHHVDLVSPSSFNATPHALFKLRLQRDAYRAKAISDLASANATVGRRAGKPHPGGRDFSSSVVSGLSQGSGEYFTRIGVGTPSKYVYMVLDTGSDVVWIQCSPCKKCYTQSDPVFDPSKSSSFLGVACGSPLCRRLDSGSCNRKKCLYQVSYGDGSFTVGDFSTETLTFRGTRVNNVALGCGHDNEGLFVGAAGLLGLGRGRLSFPTQAGRRFGRKFSYCLVDRSASSKPSYLVFGESAVSRTAVFTPLVKNPKLDTFYYVELTGFSVGGARVPAIRPSLFKLDAAGDGGVIVDSGTSVTRLTRPAYVALRDAFRMGAKDLKRAPDFSLFDTCFDLSGKTEVKVPTVVMHFRGADVSLPASNYLIPVDSDGTFCFAFAGTMSGLSIIGNIQQQGFRVVFDLAGNRLGFAPRGCA</v>
      </c>
    </row>
    <row r="656" spans="1:101" x14ac:dyDescent="0.25">
      <c r="A656" t="s">
        <v>7120</v>
      </c>
      <c r="B656" t="s">
        <v>7120</v>
      </c>
      <c r="C656" t="s">
        <v>7987</v>
      </c>
      <c r="D656" t="s">
        <v>15200</v>
      </c>
      <c r="E656" t="s">
        <v>15201</v>
      </c>
      <c r="F656" t="s">
        <v>11118</v>
      </c>
      <c r="G656">
        <v>0.66180229187011697</v>
      </c>
      <c r="H656">
        <v>1.8274393081664999</v>
      </c>
      <c r="I656">
        <v>1.6726016998291</v>
      </c>
      <c r="J656">
        <v>2.1276502609252899</v>
      </c>
      <c r="K656">
        <v>1.57307147979736</v>
      </c>
      <c r="L656">
        <v>1.4265441894531301</v>
      </c>
      <c r="M656">
        <v>0.83910751342773404</v>
      </c>
      <c r="N656">
        <v>1.41902828216553</v>
      </c>
      <c r="O656">
        <v>2.59231758117676</v>
      </c>
      <c r="P656">
        <v>1.89495182037354</v>
      </c>
      <c r="Q656">
        <v>2.57840824127197</v>
      </c>
      <c r="R656">
        <v>1.4506082534789999</v>
      </c>
      <c r="S656">
        <v>1.671960910161336</v>
      </c>
      <c r="T656">
        <v>652</v>
      </c>
      <c r="X656" s="16">
        <v>-0.32180754343668805</v>
      </c>
      <c r="Z656">
        <v>0.80357876106194703</v>
      </c>
      <c r="AA656">
        <v>0.131356234912788</v>
      </c>
      <c r="AB656">
        <v>0.73899885429366119</v>
      </c>
      <c r="AP656">
        <v>14</v>
      </c>
      <c r="AQ656">
        <v>14</v>
      </c>
      <c r="AR656">
        <v>12</v>
      </c>
      <c r="AS656">
        <v>45.1</v>
      </c>
      <c r="AT656">
        <v>45.1</v>
      </c>
      <c r="AU656">
        <v>40.5</v>
      </c>
      <c r="AV656">
        <v>44.813000000000002</v>
      </c>
      <c r="AW656">
        <v>0</v>
      </c>
      <c r="AX656">
        <v>49.073999999999998</v>
      </c>
      <c r="AY656">
        <v>2872700000</v>
      </c>
      <c r="AZ656">
        <v>65</v>
      </c>
      <c r="BB656" t="s">
        <v>6191</v>
      </c>
      <c r="BC656" t="s">
        <v>6192</v>
      </c>
      <c r="BD656" t="s">
        <v>6193</v>
      </c>
      <c r="BE656" t="s">
        <v>6194</v>
      </c>
      <c r="BF656" s="34" t="s">
        <v>19011</v>
      </c>
      <c r="BG656">
        <v>-1.7080786228179901</v>
      </c>
      <c r="BH656">
        <v>0.26289865374565102</v>
      </c>
      <c r="BI656">
        <v>1.0835122084245101E-3</v>
      </c>
      <c r="BJ656">
        <v>0.77052575349807695</v>
      </c>
      <c r="BK656">
        <v>-0.16721227765083299</v>
      </c>
      <c r="BL656">
        <v>-0.41497549414634699</v>
      </c>
      <c r="BM656">
        <v>-1.4082729816436801</v>
      </c>
      <c r="BN656">
        <v>-0.42768412828445401</v>
      </c>
      <c r="BO656">
        <v>1.5562324523925799</v>
      </c>
      <c r="BP656">
        <v>0.377055644989014</v>
      </c>
      <c r="BQ656">
        <v>1.5327130556106601</v>
      </c>
      <c r="BR656">
        <v>-0.374285519123077</v>
      </c>
      <c r="BT656">
        <v>22.763343811035199</v>
      </c>
      <c r="BU656">
        <v>24.242345809936499</v>
      </c>
      <c r="BV656">
        <v>23.262701034545898</v>
      </c>
      <c r="BW656">
        <v>23.6651401519775</v>
      </c>
      <c r="BX656">
        <v>22.598165512085</v>
      </c>
      <c r="BY656">
        <v>23.5096626281738</v>
      </c>
      <c r="BZ656">
        <v>22.426393508911101</v>
      </c>
      <c r="CA656">
        <v>22.827337265014599</v>
      </c>
      <c r="CB656">
        <v>24.2379760742188</v>
      </c>
      <c r="CC656">
        <v>22.083168029785199</v>
      </c>
      <c r="CD656">
        <v>22.8103923797607</v>
      </c>
      <c r="CE656">
        <v>22.417484283447301</v>
      </c>
      <c r="CG656">
        <v>22.763343811035199</v>
      </c>
      <c r="CH656">
        <v>24.242345809936499</v>
      </c>
      <c r="CI656">
        <v>23.262701034545898</v>
      </c>
      <c r="CJ656">
        <v>23.6651401519775</v>
      </c>
      <c r="CK656">
        <v>22.598165512085</v>
      </c>
      <c r="CL656">
        <v>23.5096626281738</v>
      </c>
      <c r="CM656">
        <v>22.426393508911101</v>
      </c>
      <c r="CN656">
        <v>22.827337265014599</v>
      </c>
      <c r="CO656">
        <v>24.2379760742188</v>
      </c>
      <c r="CP656">
        <v>22.083168029785199</v>
      </c>
      <c r="CQ656">
        <v>22.8103923797607</v>
      </c>
      <c r="CR656">
        <v>22.417484283447301</v>
      </c>
      <c r="CT656" t="s">
        <v>19000</v>
      </c>
      <c r="CU656" t="s">
        <v>7120</v>
      </c>
      <c r="CV656" t="s">
        <v>18706</v>
      </c>
      <c r="CW656" t="str">
        <f>CT656&amp;CU656&amp;CHAR(10)&amp;CV656</f>
        <v>&gt;P93541
MNALAATNRNFKLAARLLGLDSKLELSLLIPFREIKVECTIPKDDGTLASFVGFRVQHDNARGPMKGGIRYHPEVDPDEVNALAQLMTWKTAVANIPYGGAKGGIGCSPSDLSISELERLTRVFTQKIHDLIGIHTDVPAPDMGTNPQTMAWILDEYSKFHGYSPAVVTGKPVDLGGSLGRDAATGRGALFATEALLNEHGKSVAGQRFVIQGFGNVGSWAAKLIHEQGGKVVAVSDITGAIKNEKGIDIESLFKHVKETRGVKGFHDAHPIDANSILVEDCDVLIPAALGGVINKDNHKLKIKAKYIIEAANHPTDPEADEILSKKGVTILPDIYANSGGVTVSYFEWVQNIQGFMWDEKKVNDELKTYMTRGFKDVKDMCKTHNCDLRMGAFTLGVNRVARATVLRGWEA</v>
      </c>
    </row>
    <row r="657" spans="1:101" x14ac:dyDescent="0.25">
      <c r="A657" t="s">
        <v>2573</v>
      </c>
      <c r="B657" t="s">
        <v>19631</v>
      </c>
      <c r="C657" t="s">
        <v>7177</v>
      </c>
      <c r="D657">
        <v>0</v>
      </c>
      <c r="E657">
        <v>0</v>
      </c>
      <c r="F657" t="s">
        <v>11119</v>
      </c>
      <c r="G657">
        <v>2.67626953125</v>
      </c>
      <c r="H657">
        <v>1.0835981369018599</v>
      </c>
      <c r="I657">
        <v>1.2674312591552701</v>
      </c>
      <c r="J657">
        <v>1.1290369033813501</v>
      </c>
      <c r="K657">
        <v>2.28789615631104</v>
      </c>
      <c r="L657">
        <v>1.9226989746093801</v>
      </c>
      <c r="M657">
        <v>1.2761745452880899</v>
      </c>
      <c r="N657">
        <v>2.01690769195557</v>
      </c>
      <c r="O657">
        <v>1.47006416320801</v>
      </c>
      <c r="P657">
        <v>1.75917148590088</v>
      </c>
      <c r="Q657">
        <v>0.39459896087646501</v>
      </c>
      <c r="R657">
        <v>2.7527513504028298</v>
      </c>
      <c r="S657">
        <v>1.6697165966033953</v>
      </c>
      <c r="T657">
        <v>653</v>
      </c>
      <c r="X657" s="16">
        <v>-0.10411103566488</v>
      </c>
      <c r="Z657">
        <v>0.99314956930305398</v>
      </c>
      <c r="AA657">
        <v>3.31940958476605E-3</v>
      </c>
      <c r="AB657">
        <v>0.99238591212562055</v>
      </c>
      <c r="AP657">
        <v>4</v>
      </c>
      <c r="AQ657">
        <v>4</v>
      </c>
      <c r="AR657">
        <v>4</v>
      </c>
      <c r="AS657">
        <v>19.600000000000001</v>
      </c>
      <c r="AT657">
        <v>19.600000000000001</v>
      </c>
      <c r="AU657">
        <v>19.600000000000001</v>
      </c>
      <c r="AV657">
        <v>19.731999999999999</v>
      </c>
      <c r="AW657">
        <v>0</v>
      </c>
      <c r="AX657">
        <v>12.076000000000001</v>
      </c>
      <c r="AY657">
        <v>1637100000</v>
      </c>
      <c r="AZ657">
        <v>29</v>
      </c>
      <c r="BA657" t="s">
        <v>2573</v>
      </c>
      <c r="BB657" t="s">
        <v>2573</v>
      </c>
      <c r="BC657" t="s">
        <v>2574</v>
      </c>
      <c r="BF657" s="34" t="s">
        <v>19011</v>
      </c>
      <c r="BG657">
        <v>1.43937993049622</v>
      </c>
      <c r="BH657">
        <v>-0.83815479278564498</v>
      </c>
      <c r="BI657">
        <v>-0.57527172565460205</v>
      </c>
      <c r="BJ657">
        <v>-0.77317690849304199</v>
      </c>
      <c r="BK657">
        <v>0.88400244712829601</v>
      </c>
      <c r="BL657">
        <v>0.36176711320877097</v>
      </c>
      <c r="BM657">
        <v>-0.56276875734329201</v>
      </c>
      <c r="BN657">
        <v>0.49648645520210299</v>
      </c>
      <c r="BO657">
        <v>-0.28550481796264598</v>
      </c>
      <c r="BP657">
        <v>0.127921313047409</v>
      </c>
      <c r="BQ657">
        <v>-1.82342994213104</v>
      </c>
      <c r="BR657">
        <v>1.54874956607819</v>
      </c>
      <c r="BT657">
        <v>24.777811050415</v>
      </c>
      <c r="BU657">
        <v>23.4985046386719</v>
      </c>
      <c r="BV657">
        <v>22.857530593872099</v>
      </c>
      <c r="BW657">
        <v>22.666526794433601</v>
      </c>
      <c r="BX657">
        <v>23.312990188598601</v>
      </c>
      <c r="BY657">
        <v>24.005817413330099</v>
      </c>
      <c r="BZ657">
        <v>22.863460540771499</v>
      </c>
      <c r="CA657">
        <v>23.425216674804702</v>
      </c>
      <c r="CB657">
        <v>23.11572265625</v>
      </c>
      <c r="CC657">
        <v>21.9473876953125</v>
      </c>
      <c r="CD657">
        <v>20.626583099365199</v>
      </c>
      <c r="CE657">
        <v>23.719627380371101</v>
      </c>
      <c r="CG657">
        <v>24.777811050415</v>
      </c>
      <c r="CH657">
        <v>23.4985046386719</v>
      </c>
      <c r="CI657">
        <v>22.857530593872099</v>
      </c>
      <c r="CJ657">
        <v>22.666526794433601</v>
      </c>
      <c r="CK657">
        <v>23.312990188598601</v>
      </c>
      <c r="CL657">
        <v>24.005817413330099</v>
      </c>
      <c r="CM657">
        <v>22.863460540771499</v>
      </c>
      <c r="CN657">
        <v>23.425216674804702</v>
      </c>
      <c r="CO657">
        <v>23.11572265625</v>
      </c>
      <c r="CP657">
        <v>21.9473876953125</v>
      </c>
      <c r="CQ657">
        <v>20.626583099365199</v>
      </c>
      <c r="CR657">
        <v>23.719627380371101</v>
      </c>
      <c r="CT657" t="s">
        <v>19000</v>
      </c>
      <c r="CU657" t="s">
        <v>2573</v>
      </c>
      <c r="CV657" t="s">
        <v>18995</v>
      </c>
    </row>
    <row r="658" spans="1:101" x14ac:dyDescent="0.25">
      <c r="A658" t="s">
        <v>4068</v>
      </c>
      <c r="B658" t="s">
        <v>19632</v>
      </c>
      <c r="C658" t="s">
        <v>7652</v>
      </c>
      <c r="D658" t="s">
        <v>15024</v>
      </c>
      <c r="E658" t="s">
        <v>15025</v>
      </c>
      <c r="F658" t="s">
        <v>11120</v>
      </c>
      <c r="G658">
        <v>1.6484680175781301</v>
      </c>
      <c r="H658">
        <v>2.1456098556518599</v>
      </c>
      <c r="I658">
        <v>2.10530662536621</v>
      </c>
      <c r="J658">
        <v>-0.13838100433349601</v>
      </c>
      <c r="K658">
        <v>2.1806459426879901</v>
      </c>
      <c r="L658">
        <v>0.63368606567382801</v>
      </c>
      <c r="M658">
        <v>1.9305667877197299</v>
      </c>
      <c r="N658">
        <v>2.1275682449340798</v>
      </c>
      <c r="O658">
        <v>1.4801387786865201</v>
      </c>
      <c r="P658">
        <v>2.1320657730102499</v>
      </c>
      <c r="Q658">
        <v>1.36747646331787</v>
      </c>
      <c r="R658">
        <v>2.2503461837768599</v>
      </c>
      <c r="S658">
        <v>1.6552914778391525</v>
      </c>
      <c r="T658">
        <v>654</v>
      </c>
      <c r="X658" s="16">
        <v>1.0744778315226262</v>
      </c>
      <c r="Z658">
        <v>0.35713513513513501</v>
      </c>
      <c r="AA658">
        <v>0.62442254054415502</v>
      </c>
      <c r="AB658">
        <v>0.23745288987919949</v>
      </c>
      <c r="AP658">
        <v>13</v>
      </c>
      <c r="AQ658">
        <v>13</v>
      </c>
      <c r="AR658">
        <v>12</v>
      </c>
      <c r="AS658">
        <v>34.700000000000003</v>
      </c>
      <c r="AT658">
        <v>34.700000000000003</v>
      </c>
      <c r="AU658">
        <v>32.5</v>
      </c>
      <c r="AV658">
        <v>44.570999999999998</v>
      </c>
      <c r="AW658">
        <v>0</v>
      </c>
      <c r="AX658">
        <v>51.853000000000002</v>
      </c>
      <c r="AY658">
        <v>4236500000</v>
      </c>
      <c r="AZ658">
        <v>78</v>
      </c>
      <c r="BA658" t="s">
        <v>4068</v>
      </c>
      <c r="BB658" t="s">
        <v>4068</v>
      </c>
      <c r="BC658" t="s">
        <v>4069</v>
      </c>
      <c r="BF658" s="34" t="s">
        <v>19011</v>
      </c>
      <c r="BG658">
        <v>-9.2593636363744701E-3</v>
      </c>
      <c r="BH658">
        <v>0.66535687446594205</v>
      </c>
      <c r="BI658">
        <v>0.61066579818725597</v>
      </c>
      <c r="BJ658">
        <v>-2.4339945316314702</v>
      </c>
      <c r="BK658">
        <v>0.71290045976638805</v>
      </c>
      <c r="BL658">
        <v>-1.38630771636963</v>
      </c>
      <c r="BM658">
        <v>0.37354567646980302</v>
      </c>
      <c r="BN658">
        <v>0.640874564647675</v>
      </c>
      <c r="BO658">
        <v>-0.23768036067485801</v>
      </c>
      <c r="BP658">
        <v>0.64697766304016102</v>
      </c>
      <c r="BQ658">
        <v>-0.39056193828582803</v>
      </c>
      <c r="BR658">
        <v>0.80748295783996604</v>
      </c>
      <c r="BT658">
        <v>23.7500095367432</v>
      </c>
      <c r="BU658">
        <v>24.5605163574219</v>
      </c>
      <c r="BV658">
        <v>23.695405960083001</v>
      </c>
      <c r="BW658">
        <v>21.3991088867188</v>
      </c>
      <c r="BX658">
        <v>23.2057399749756</v>
      </c>
      <c r="BY658">
        <v>22.716804504394499</v>
      </c>
      <c r="BZ658">
        <v>23.5178527832031</v>
      </c>
      <c r="CA658">
        <v>23.5358772277832</v>
      </c>
      <c r="CB658">
        <v>23.125797271728501</v>
      </c>
      <c r="CC658">
        <v>22.3202819824219</v>
      </c>
      <c r="CD658">
        <v>21.599460601806602</v>
      </c>
      <c r="CE658">
        <v>23.217222213745099</v>
      </c>
      <c r="CG658">
        <v>23.7500095367432</v>
      </c>
      <c r="CH658">
        <v>24.5605163574219</v>
      </c>
      <c r="CI658">
        <v>23.695405960083001</v>
      </c>
      <c r="CJ658">
        <v>21.3991088867188</v>
      </c>
      <c r="CK658">
        <v>23.2057399749756</v>
      </c>
      <c r="CL658">
        <v>22.716804504394499</v>
      </c>
      <c r="CM658">
        <v>23.5178527832031</v>
      </c>
      <c r="CN658">
        <v>23.5358772277832</v>
      </c>
      <c r="CO658">
        <v>23.125797271728501</v>
      </c>
      <c r="CP658">
        <v>22.3202819824219</v>
      </c>
      <c r="CQ658">
        <v>21.599460601806602</v>
      </c>
      <c r="CR658">
        <v>23.217222213745099</v>
      </c>
      <c r="CT658" t="s">
        <v>19000</v>
      </c>
      <c r="CU658" t="s">
        <v>4068</v>
      </c>
      <c r="CV658" t="s">
        <v>17721</v>
      </c>
      <c r="CW658" t="str">
        <f>CT658&amp;CU658&amp;CHAR(10)&amp;CV658</f>
        <v>&gt;A0A3Q7I4P2
MADSVFAHVVRAPEDPILGVTVAYNNDSSPVKVNLGVGAYRTEEGKPLVPNVVRRAEQMLVNDTSRVKEYLSITGIADFNKLSAKLIFGADSPAIKENRVTTVQCLSGTGSLRVGAEFLARHYHEHTIYIPQPTWGNHPKIFTLAGLSVKYYRYYDPATRGLDFQGLLDDLTAAPVGAIVLLHACAHNPTGVDPTIDQWEKIRQLMRSKGLLPFFDSAYQGFASGKLDADAQSVRMFVADGGECLAAQSYAKNMGLYGERVGALSIVCKDSDVASKVESQLKMVIRPMYSNPPIHGASIVATILKDRQMYDEWTVELKAMADRIISMRQQLYAAMQARGTPGDWSHIIKQIGMFTFTGLNAEQVSFMTSEYHIYMTSDGRISMAGLSSRTVPHLADAMHAAITRVA</v>
      </c>
    </row>
    <row r="659" spans="1:101" x14ac:dyDescent="0.25">
      <c r="A659" t="s">
        <v>746</v>
      </c>
      <c r="B659" t="s">
        <v>19633</v>
      </c>
      <c r="C659" t="s">
        <v>7305</v>
      </c>
      <c r="D659" t="s">
        <v>15202</v>
      </c>
      <c r="E659">
        <v>0</v>
      </c>
      <c r="F659" t="s">
        <v>11121</v>
      </c>
      <c r="G659">
        <v>0.40218925476074202</v>
      </c>
      <c r="H659">
        <v>1.6088685989379901</v>
      </c>
      <c r="I659">
        <v>1.38360595703125</v>
      </c>
      <c r="J659">
        <v>2.1000566482543901</v>
      </c>
      <c r="K659">
        <v>2.1157712936401398</v>
      </c>
      <c r="L659">
        <v>0.70828056335449197</v>
      </c>
      <c r="M659">
        <v>1.3538455963134799</v>
      </c>
      <c r="N659">
        <v>2.5143957138061501</v>
      </c>
      <c r="O659">
        <v>0.74830245971679699</v>
      </c>
      <c r="P659">
        <v>2.0799207687377899</v>
      </c>
      <c r="Q659">
        <v>1.84744548797607</v>
      </c>
      <c r="R659">
        <v>2.86773014068604</v>
      </c>
      <c r="S659">
        <v>1.6442010402679441</v>
      </c>
      <c r="T659">
        <v>655</v>
      </c>
      <c r="X659" s="16">
        <v>-0.50981489817301306</v>
      </c>
      <c r="Z659">
        <v>0.47742295497780601</v>
      </c>
      <c r="AA659">
        <v>0.44049606727400098</v>
      </c>
      <c r="AB659">
        <v>0.36266357030686303</v>
      </c>
      <c r="AP659">
        <v>12</v>
      </c>
      <c r="AQ659">
        <v>12</v>
      </c>
      <c r="AR659">
        <v>12</v>
      </c>
      <c r="AS659">
        <v>42.3</v>
      </c>
      <c r="AT659">
        <v>42.3</v>
      </c>
      <c r="AU659">
        <v>42.3</v>
      </c>
      <c r="AV659">
        <v>38.975999999999999</v>
      </c>
      <c r="AW659">
        <v>0</v>
      </c>
      <c r="AX659">
        <v>38.283999999999999</v>
      </c>
      <c r="AY659">
        <v>2828800000</v>
      </c>
      <c r="AZ659">
        <v>56</v>
      </c>
      <c r="BA659" t="s">
        <v>746</v>
      </c>
      <c r="BB659" t="s">
        <v>746</v>
      </c>
      <c r="BC659" t="s">
        <v>747</v>
      </c>
      <c r="BF659" s="34" t="s">
        <v>19011</v>
      </c>
      <c r="BG659">
        <v>-1.6424354314804099</v>
      </c>
      <c r="BH659">
        <v>-4.6723593026399599E-2</v>
      </c>
      <c r="BI659">
        <v>-0.34461075067520103</v>
      </c>
      <c r="BJ659">
        <v>0.60282307863235496</v>
      </c>
      <c r="BK659">
        <v>0.62360411882400502</v>
      </c>
      <c r="BL659">
        <v>-1.23766052722931</v>
      </c>
      <c r="BM659">
        <v>-0.38396582007408098</v>
      </c>
      <c r="BN659">
        <v>1.15074479579926</v>
      </c>
      <c r="BO659">
        <v>-1.18473565578461</v>
      </c>
      <c r="BP659">
        <v>0.57619541883468595</v>
      </c>
      <c r="BQ659">
        <v>0.26877030730247498</v>
      </c>
      <c r="BR659">
        <v>1.6179939508438099</v>
      </c>
      <c r="BT659">
        <v>22.503730773925799</v>
      </c>
      <c r="BU659">
        <v>24.023775100708001</v>
      </c>
      <c r="BV659">
        <v>22.973705291748001</v>
      </c>
      <c r="BW659">
        <v>23.637546539306602</v>
      </c>
      <c r="BX659">
        <v>23.140865325927699</v>
      </c>
      <c r="BY659">
        <v>22.791399002075199</v>
      </c>
      <c r="BZ659">
        <v>22.9411315917969</v>
      </c>
      <c r="CA659">
        <v>23.922704696655298</v>
      </c>
      <c r="CB659">
        <v>22.3939609527588</v>
      </c>
      <c r="CC659">
        <v>22.2681369781494</v>
      </c>
      <c r="CD659">
        <v>22.079429626464801</v>
      </c>
      <c r="CE659">
        <v>23.8346061706543</v>
      </c>
      <c r="CG659">
        <v>22.503730773925799</v>
      </c>
      <c r="CH659">
        <v>24.023775100708001</v>
      </c>
      <c r="CI659">
        <v>22.973705291748001</v>
      </c>
      <c r="CJ659">
        <v>23.637546539306602</v>
      </c>
      <c r="CK659">
        <v>23.140865325927699</v>
      </c>
      <c r="CL659">
        <v>22.791399002075199</v>
      </c>
      <c r="CM659">
        <v>22.9411315917969</v>
      </c>
      <c r="CN659">
        <v>23.922704696655298</v>
      </c>
      <c r="CO659">
        <v>22.3939609527588</v>
      </c>
      <c r="CP659">
        <v>22.2681369781494</v>
      </c>
      <c r="CQ659">
        <v>22.079429626464801</v>
      </c>
      <c r="CR659">
        <v>23.8346061706543</v>
      </c>
      <c r="CT659" t="s">
        <v>19000</v>
      </c>
      <c r="CU659" t="s">
        <v>746</v>
      </c>
      <c r="CV659" t="s">
        <v>18038</v>
      </c>
      <c r="CW659" t="str">
        <f>CT659&amp;CU659&amp;CHAR(10)&amp;CV659</f>
        <v>&gt;A0A3Q7ESC5
MGSLEVEKKAIGWAARDPSGILSPYTYTLRNTGPDDVQVKILYCGLCHSDVHQVKNDLGMSNYPMVPGHEVVGEVVEVGPEVSKFKVGDIVGVGLLVGCCKTCRPCKQDIEQYCAKKIWNCNDVYTDGKPTQGGFANFMVVEQKFVVKIPDGMAPEQAAPLLCAGVTVYSPLNHFGFNQSGLRGGILGLGGVGHMGVKIAKAMGHHVTVISSSDKKRQEALDHLGADDYLVSSDNEKMQEAADSLDYIIDTVPVNHPLEPYLSLLKVDGKLILMGVINTPLQFVSPMVMLGRKSITGSFIGSMKETEEVLHFCKEKGVTSQIEMVKMDYINTAMERLEKNDVRYRFVVDVAGSKLDQ</v>
      </c>
    </row>
    <row r="660" spans="1:101" x14ac:dyDescent="0.25">
      <c r="A660" t="s">
        <v>3175</v>
      </c>
      <c r="B660" t="s">
        <v>19634</v>
      </c>
      <c r="C660" t="s">
        <v>7177</v>
      </c>
      <c r="D660" t="s">
        <v>15203</v>
      </c>
      <c r="E660" t="s">
        <v>15204</v>
      </c>
      <c r="F660" t="s">
        <v>11122</v>
      </c>
      <c r="G660">
        <v>1.07072257995605</v>
      </c>
      <c r="H660">
        <v>2.3796586990356401</v>
      </c>
      <c r="I660">
        <v>1.98417091369629</v>
      </c>
      <c r="J660">
        <v>0.98271465301513705</v>
      </c>
      <c r="K660">
        <v>1.48657131195068</v>
      </c>
      <c r="L660">
        <v>2.7571678161621098</v>
      </c>
      <c r="M660">
        <v>2.4878387451171902</v>
      </c>
      <c r="N660">
        <v>1.1202192306518599</v>
      </c>
      <c r="O660">
        <v>2.79933738708496</v>
      </c>
      <c r="P660">
        <v>-0.135897636413574</v>
      </c>
      <c r="Q660">
        <v>2.0117273330688499</v>
      </c>
      <c r="R660">
        <v>0.619357109069824</v>
      </c>
      <c r="S660">
        <v>1.6302990118662517</v>
      </c>
      <c r="T660">
        <v>656</v>
      </c>
      <c r="X660" s="16">
        <v>6.9366137186684496E-2</v>
      </c>
      <c r="Z660">
        <v>0.501484662576687</v>
      </c>
      <c r="AA660">
        <v>0.41195948708767099</v>
      </c>
      <c r="AB660">
        <v>0.38729377171452073</v>
      </c>
      <c r="AP660">
        <v>25</v>
      </c>
      <c r="AQ660">
        <v>5</v>
      </c>
      <c r="AR660">
        <v>5</v>
      </c>
      <c r="AS660">
        <v>64.3</v>
      </c>
      <c r="AT660">
        <v>20.5</v>
      </c>
      <c r="AU660">
        <v>20.5</v>
      </c>
      <c r="AV660">
        <v>34.241999999999997</v>
      </c>
      <c r="AW660">
        <v>0</v>
      </c>
      <c r="AX660">
        <v>38.789000000000001</v>
      </c>
      <c r="AY660">
        <v>4344800000</v>
      </c>
      <c r="AZ660">
        <v>68</v>
      </c>
      <c r="BA660" t="s">
        <v>3175</v>
      </c>
      <c r="BB660" t="s">
        <v>3175</v>
      </c>
      <c r="BC660" t="s">
        <v>3176</v>
      </c>
      <c r="BF660" s="34" t="s">
        <v>19011</v>
      </c>
      <c r="BG660">
        <v>-0.60665732622146595</v>
      </c>
      <c r="BH660">
        <v>0.81240832805633501</v>
      </c>
      <c r="BI660">
        <v>0.38364550471305803</v>
      </c>
      <c r="BJ660">
        <v>-0.70206993818283103</v>
      </c>
      <c r="BK660">
        <v>-0.15582047402858701</v>
      </c>
      <c r="BL660">
        <v>1.22167980670929</v>
      </c>
      <c r="BM660">
        <v>0.929690301418304</v>
      </c>
      <c r="BN660">
        <v>-0.55299621820449796</v>
      </c>
      <c r="BO660">
        <v>1.2673974037170399</v>
      </c>
      <c r="BP660">
        <v>-1.9147986173629801</v>
      </c>
      <c r="BQ660">
        <v>0.41352042555808999</v>
      </c>
      <c r="BR660">
        <v>-1.0959992408752399</v>
      </c>
      <c r="BT660">
        <v>23.172264099121101</v>
      </c>
      <c r="BU660">
        <v>24.7945652008057</v>
      </c>
      <c r="BV660">
        <v>23.5742702484131</v>
      </c>
      <c r="BW660">
        <v>22.520204544067401</v>
      </c>
      <c r="BX660">
        <v>22.511665344238299</v>
      </c>
      <c r="BY660">
        <v>24.840286254882798</v>
      </c>
      <c r="BZ660">
        <v>24.0751247406006</v>
      </c>
      <c r="CA660">
        <v>22.528528213501001</v>
      </c>
      <c r="CB660">
        <v>24.444995880126999</v>
      </c>
      <c r="CC660">
        <v>20.052318572998001</v>
      </c>
      <c r="CD660">
        <v>22.243711471557599</v>
      </c>
      <c r="CE660">
        <v>21.5862331390381</v>
      </c>
      <c r="CG660">
        <v>23.172264099121101</v>
      </c>
      <c r="CH660">
        <v>24.7945652008057</v>
      </c>
      <c r="CI660">
        <v>23.5742702484131</v>
      </c>
      <c r="CJ660">
        <v>22.520204544067401</v>
      </c>
      <c r="CK660">
        <v>22.511665344238299</v>
      </c>
      <c r="CL660">
        <v>24.840286254882798</v>
      </c>
      <c r="CM660">
        <v>24.0751247406006</v>
      </c>
      <c r="CN660">
        <v>22.528528213501001</v>
      </c>
      <c r="CO660">
        <v>24.444995880126999</v>
      </c>
      <c r="CP660">
        <v>20.052318572998001</v>
      </c>
      <c r="CQ660">
        <v>22.243711471557599</v>
      </c>
      <c r="CR660">
        <v>21.5862331390381</v>
      </c>
      <c r="CT660" t="s">
        <v>19000</v>
      </c>
      <c r="CU660" t="s">
        <v>3175</v>
      </c>
      <c r="CV660" t="s">
        <v>18086</v>
      </c>
      <c r="CW660" t="str">
        <f>CT660&amp;CU660&amp;CHAR(10)&amp;CV660</f>
        <v>&gt;A0A3Q7H7F3
MQPTKVGGVSARNNLPLRSAQSLSKAFGLEPSASKLSCSLQADLKDFAQKCTDAAKIAGFALATSALVVSGANAEGVPKRLTFDEIQSKTYMEVKGTGTANQCPTIDGGVDSFSFKPGKYNAKKFCLEPTSFTVKAEGVSKNSAPDFQKTKLMTRLTYTLDEIEGPFEVSPDGTVKFEEKDGIDYAAVTVQLPGGERVPFLFTIKQLVASGKPESFSGDFLVPSYRGSSFLDPKGRGGSTGYDNAVALPAGGRGDEEELQKENVKNTASLTGKITFTVTKSNPQTGEVIGVFESIQPSDTDLGAKTPKDVKIQGIWYAQLES</v>
      </c>
    </row>
    <row r="661" spans="1:101" x14ac:dyDescent="0.25">
      <c r="A661" t="s">
        <v>4659</v>
      </c>
      <c r="B661" t="s">
        <v>19635</v>
      </c>
      <c r="C661" t="s">
        <v>7806</v>
      </c>
      <c r="D661" t="s">
        <v>15205</v>
      </c>
      <c r="E661" t="s">
        <v>15206</v>
      </c>
      <c r="F661" t="s">
        <v>11123</v>
      </c>
      <c r="G661">
        <v>1.77956199645996</v>
      </c>
      <c r="H661">
        <v>1.91733646392822</v>
      </c>
      <c r="I661">
        <v>1.4399394989013701</v>
      </c>
      <c r="J661">
        <v>1.32604503631592</v>
      </c>
      <c r="K661">
        <v>1.5485525131225599</v>
      </c>
      <c r="L661">
        <v>1.01149749755859</v>
      </c>
      <c r="M661">
        <v>1.4528236389160201</v>
      </c>
      <c r="N661">
        <v>1.2814130783081099</v>
      </c>
      <c r="O661">
        <v>1.7652702331543</v>
      </c>
      <c r="P661">
        <v>2.2854375839233398</v>
      </c>
      <c r="Q661">
        <v>2.1638345718383798</v>
      </c>
      <c r="R661">
        <v>1.5590505599975599</v>
      </c>
      <c r="S661">
        <v>1.6275635560353605</v>
      </c>
      <c r="T661">
        <v>657</v>
      </c>
      <c r="X661" s="16">
        <v>0.41691430409749319</v>
      </c>
      <c r="Z661">
        <v>0.21225925925925901</v>
      </c>
      <c r="AA661">
        <v>1.0737431877267301</v>
      </c>
      <c r="AB661">
        <v>8.4383359616286222E-2</v>
      </c>
      <c r="AP661">
        <v>12</v>
      </c>
      <c r="AQ661">
        <v>12</v>
      </c>
      <c r="AR661">
        <v>12</v>
      </c>
      <c r="AS661">
        <v>22.7</v>
      </c>
      <c r="AT661">
        <v>22.7</v>
      </c>
      <c r="AU661">
        <v>22.7</v>
      </c>
      <c r="AV661">
        <v>51.276000000000003</v>
      </c>
      <c r="AW661">
        <v>0</v>
      </c>
      <c r="AX661">
        <v>41.920999999999999</v>
      </c>
      <c r="AY661">
        <v>3290300000</v>
      </c>
      <c r="AZ661">
        <v>71</v>
      </c>
      <c r="BA661" t="s">
        <v>4658</v>
      </c>
      <c r="BB661" t="s">
        <v>4659</v>
      </c>
      <c r="BC661" t="s">
        <v>4660</v>
      </c>
      <c r="BD661" t="s">
        <v>4661</v>
      </c>
      <c r="BE661" t="s">
        <v>4662</v>
      </c>
      <c r="BF661" s="34" t="s">
        <v>19011</v>
      </c>
      <c r="BG661">
        <v>0.40979221463203402</v>
      </c>
      <c r="BH661">
        <v>0.781236231327057</v>
      </c>
      <c r="BI661">
        <v>-0.505839943885803</v>
      </c>
      <c r="BJ661">
        <v>-0.81290274858474698</v>
      </c>
      <c r="BK661">
        <v>-0.213016077876091</v>
      </c>
      <c r="BL661">
        <v>-1.6609320640564</v>
      </c>
      <c r="BM661">
        <v>-0.47110390663147</v>
      </c>
      <c r="BN661">
        <v>-0.93323177099227905</v>
      </c>
      <c r="BO661">
        <v>0.37126120924949602</v>
      </c>
      <c r="BP661">
        <v>1.77364754676819</v>
      </c>
      <c r="BQ661">
        <v>1.4458023309707599</v>
      </c>
      <c r="BR661">
        <v>-0.18471303582191501</v>
      </c>
      <c r="BT661">
        <v>23.881103515625</v>
      </c>
      <c r="BU661">
        <v>24.3322429656982</v>
      </c>
      <c r="BV661">
        <v>23.0300388336182</v>
      </c>
      <c r="BW661">
        <v>22.8635349273682</v>
      </c>
      <c r="BX661">
        <v>22.573646545410199</v>
      </c>
      <c r="BY661">
        <v>23.0946159362793</v>
      </c>
      <c r="BZ661">
        <v>23.0401096343994</v>
      </c>
      <c r="CA661">
        <v>22.689722061157202</v>
      </c>
      <c r="CB661">
        <v>23.4109287261963</v>
      </c>
      <c r="CC661">
        <v>22.473653793335</v>
      </c>
      <c r="CD661">
        <v>22.395818710327099</v>
      </c>
      <c r="CE661">
        <v>22.525926589965799</v>
      </c>
      <c r="CG661">
        <v>23.881103515625</v>
      </c>
      <c r="CH661">
        <v>24.3322429656982</v>
      </c>
      <c r="CI661">
        <v>23.0300388336182</v>
      </c>
      <c r="CJ661">
        <v>22.8635349273682</v>
      </c>
      <c r="CK661">
        <v>22.573646545410199</v>
      </c>
      <c r="CL661">
        <v>23.0946159362793</v>
      </c>
      <c r="CM661">
        <v>23.0401096343994</v>
      </c>
      <c r="CN661">
        <v>22.689722061157202</v>
      </c>
      <c r="CO661">
        <v>23.4109287261963</v>
      </c>
      <c r="CP661">
        <v>22.473653793335</v>
      </c>
      <c r="CQ661">
        <v>22.395818710327099</v>
      </c>
      <c r="CR661">
        <v>22.525926589965799</v>
      </c>
      <c r="CT661" t="s">
        <v>19000</v>
      </c>
      <c r="CU661" t="s">
        <v>4659</v>
      </c>
      <c r="CV661" t="s">
        <v>17118</v>
      </c>
      <c r="CW661" t="str">
        <f>CT661&amp;CU661&amp;CHAR(10)&amp;CV661</f>
        <v>&gt;A0A3Q7IPS6
MASQPKNVGILAMEIYFPPTCLQQEVLEAHDGASKGKYTIGLGQDCMGFCTEVEDVISMSLTAVNSLLEKYSVDPKQIGRLEVGSETVIDKSKSIKTFLMEIFEKHGNTDIEGVDSTNACYGGTAALFNCVNWVESASWDGRYGLVVCTDSAVYAEGPARPTGGAAAIAMLVGPDAPIVFESKIRASHMSHVYDFYKPILDSEYPVVDGKLSQTCYLMALDACYKSLCNKYEKLEGKQFSMSDAAYFVFHSPYNKLVQKSFSRLLFNDFLRNASSIDESAKKILAPFESLTGDESYQSRDLEKASQQLAKPLYDEKVQPTTLIPKQVGNMYTASLYAAFASLLHNKHNTLAGQRVIMFSYGSGLTATMFSLKFNEGQHPFSLSNIASVMNVTEKLESRHEFTPEKFIEILKLMEHRYGAKDFVTSKDCSLLAPGTYYLTEVDSKYRRFYAKKAQENGLVNGH</v>
      </c>
    </row>
    <row r="662" spans="1:101" x14ac:dyDescent="0.25">
      <c r="A662" t="s">
        <v>527</v>
      </c>
      <c r="B662" t="s">
        <v>19636</v>
      </c>
      <c r="C662" t="s">
        <v>7177</v>
      </c>
      <c r="D662" t="s">
        <v>14702</v>
      </c>
      <c r="E662">
        <v>0</v>
      </c>
      <c r="F662" t="s">
        <v>11124</v>
      </c>
      <c r="G662">
        <v>2.3835105895996098</v>
      </c>
      <c r="H662">
        <v>2.80701351165771</v>
      </c>
      <c r="I662">
        <v>1.90218353271484</v>
      </c>
      <c r="J662">
        <v>1.3449945449829099</v>
      </c>
      <c r="K662">
        <v>1.1605539321899401</v>
      </c>
      <c r="L662">
        <v>2.1471824645996098</v>
      </c>
      <c r="M662">
        <v>1.57380867004395</v>
      </c>
      <c r="N662">
        <v>0.52120304107666005</v>
      </c>
      <c r="O662">
        <v>2.2179718017578098</v>
      </c>
      <c r="P662">
        <v>0.69210338592529297</v>
      </c>
      <c r="Q662">
        <v>0.85397243499755904</v>
      </c>
      <c r="R662">
        <v>1.8880319595336901</v>
      </c>
      <c r="S662">
        <v>1.6243774890899652</v>
      </c>
      <c r="T662">
        <v>658</v>
      </c>
      <c r="X662" s="16">
        <v>0.81332556406656686</v>
      </c>
      <c r="Z662">
        <v>0.31755656108597302</v>
      </c>
      <c r="AA662">
        <v>0.715517682267786</v>
      </c>
      <c r="AB662">
        <v>0.1925228657939177</v>
      </c>
      <c r="AP662">
        <v>3</v>
      </c>
      <c r="AQ662">
        <v>3</v>
      </c>
      <c r="AR662">
        <v>3</v>
      </c>
      <c r="AS662">
        <v>27.5</v>
      </c>
      <c r="AT662">
        <v>27.5</v>
      </c>
      <c r="AU662">
        <v>27.5</v>
      </c>
      <c r="AV662">
        <v>17.625</v>
      </c>
      <c r="AW662">
        <v>0</v>
      </c>
      <c r="AX662">
        <v>24.696000000000002</v>
      </c>
      <c r="AY662">
        <v>1172100000</v>
      </c>
      <c r="AZ662">
        <v>22</v>
      </c>
      <c r="BA662" t="s">
        <v>527</v>
      </c>
      <c r="BB662" t="s">
        <v>527</v>
      </c>
      <c r="BC662" t="s">
        <v>528</v>
      </c>
      <c r="BF662" s="34" t="s">
        <v>19011</v>
      </c>
      <c r="BG662">
        <v>1.0524818897247299</v>
      </c>
      <c r="BH662">
        <v>1.63963735103607</v>
      </c>
      <c r="BI662">
        <v>0.38515752553939803</v>
      </c>
      <c r="BJ662">
        <v>-0.38734379410743702</v>
      </c>
      <c r="BK662">
        <v>-0.64305704832077004</v>
      </c>
      <c r="BL662">
        <v>0.72483044862747203</v>
      </c>
      <c r="BM662">
        <v>-7.0109926164150196E-2</v>
      </c>
      <c r="BN662">
        <v>-1.52946984767914</v>
      </c>
      <c r="BO662">
        <v>0.82297462224960305</v>
      </c>
      <c r="BP662">
        <v>-1.29252910614014</v>
      </c>
      <c r="BQ662">
        <v>-1.06810963153839</v>
      </c>
      <c r="BR662">
        <v>0.36553743481635997</v>
      </c>
      <c r="BT662">
        <v>24.485052108764599</v>
      </c>
      <c r="BU662">
        <v>25.221920013427699</v>
      </c>
      <c r="BV662">
        <v>23.492282867431602</v>
      </c>
      <c r="BW662">
        <v>22.882484436035199</v>
      </c>
      <c r="BX662">
        <v>22.1856479644775</v>
      </c>
      <c r="BY662">
        <v>24.230300903320298</v>
      </c>
      <c r="BZ662">
        <v>23.161094665527301</v>
      </c>
      <c r="CA662">
        <v>21.929512023925799</v>
      </c>
      <c r="CB662">
        <v>23.863630294799801</v>
      </c>
      <c r="CC662">
        <v>20.8803195953369</v>
      </c>
      <c r="CD662">
        <v>21.0859565734863</v>
      </c>
      <c r="CE662">
        <v>22.854907989501999</v>
      </c>
      <c r="CG662">
        <v>24.485052108764599</v>
      </c>
      <c r="CH662">
        <v>25.221920013427699</v>
      </c>
      <c r="CI662">
        <v>23.492282867431602</v>
      </c>
      <c r="CJ662">
        <v>22.882484436035199</v>
      </c>
      <c r="CK662">
        <v>22.1856479644775</v>
      </c>
      <c r="CL662">
        <v>24.230300903320298</v>
      </c>
      <c r="CM662">
        <v>23.161094665527301</v>
      </c>
      <c r="CN662">
        <v>21.929512023925799</v>
      </c>
      <c r="CO662">
        <v>23.863630294799801</v>
      </c>
      <c r="CP662">
        <v>20.8803195953369</v>
      </c>
      <c r="CQ662">
        <v>21.0859565734863</v>
      </c>
      <c r="CR662">
        <v>22.854907989501999</v>
      </c>
      <c r="CT662" t="s">
        <v>19000</v>
      </c>
      <c r="CU662" t="s">
        <v>527</v>
      </c>
      <c r="CV662" t="s">
        <v>17570</v>
      </c>
      <c r="CW662" t="str">
        <f>CT662&amp;CU662&amp;CHAR(10)&amp;CV662</f>
        <v>&gt;A0A3Q7ELU4
MDLQDAFAAGGEFGIFEGRSFALIHPIVMGGLFVYTLYAGYLGWQWRRVRTIQNEINELKKEVKPVAVTPEGTPVENPKPSPVEAKIQQLTEERKELIKGSFRDRHFNAGSILLGFGVSEAIFGGITVLWAVAAALVPAMQKGNETARSLHIALNAINFR</v>
      </c>
    </row>
    <row r="663" spans="1:101" x14ac:dyDescent="0.25">
      <c r="A663" t="s">
        <v>6029</v>
      </c>
      <c r="B663" t="s">
        <v>19637</v>
      </c>
      <c r="C663" t="s">
        <v>7958</v>
      </c>
      <c r="D663" t="s">
        <v>14676</v>
      </c>
      <c r="E663" t="s">
        <v>14657</v>
      </c>
      <c r="F663" t="s">
        <v>11125</v>
      </c>
      <c r="G663">
        <v>0.81397819519043002</v>
      </c>
      <c r="H663">
        <v>1.96318340301514</v>
      </c>
      <c r="I663">
        <v>1.2336845397949201</v>
      </c>
      <c r="J663">
        <v>2.5473985671997101</v>
      </c>
      <c r="K663">
        <v>0.489993095397949</v>
      </c>
      <c r="L663">
        <v>4.1355895996093803</v>
      </c>
      <c r="M663">
        <v>1.2475337982177701</v>
      </c>
      <c r="N663">
        <v>0.319399833679199</v>
      </c>
      <c r="O663">
        <v>2.6990985870361301</v>
      </c>
      <c r="P663">
        <v>0.57312107086181596</v>
      </c>
      <c r="Q663">
        <v>1.7864027023315401</v>
      </c>
      <c r="R663">
        <v>1.68155193328857</v>
      </c>
      <c r="S663">
        <v>1.6242446104685462</v>
      </c>
      <c r="T663">
        <v>659</v>
      </c>
      <c r="X663" s="16">
        <v>-1.0540450414021829</v>
      </c>
      <c r="Z663">
        <v>0.73732514177693798</v>
      </c>
      <c r="AA663">
        <v>0.185347122944203</v>
      </c>
      <c r="AB663">
        <v>0.6526087269533255</v>
      </c>
      <c r="AP663">
        <v>9</v>
      </c>
      <c r="AQ663">
        <v>3</v>
      </c>
      <c r="AR663">
        <v>3</v>
      </c>
      <c r="AS663">
        <v>56.4</v>
      </c>
      <c r="AT663">
        <v>22.1</v>
      </c>
      <c r="AU663">
        <v>22.1</v>
      </c>
      <c r="AV663">
        <v>20.306999999999999</v>
      </c>
      <c r="AW663">
        <v>0</v>
      </c>
      <c r="AX663">
        <v>10.885999999999999</v>
      </c>
      <c r="AY663">
        <v>2745900000</v>
      </c>
      <c r="AZ663">
        <v>42</v>
      </c>
      <c r="BA663" t="s">
        <v>6029</v>
      </c>
      <c r="BB663" t="s">
        <v>6029</v>
      </c>
      <c r="BC663" t="s">
        <v>6030</v>
      </c>
      <c r="BD663" t="s">
        <v>6031</v>
      </c>
      <c r="BE663" t="s">
        <v>6032</v>
      </c>
      <c r="BF663" s="34" t="s">
        <v>19011</v>
      </c>
      <c r="BG663">
        <v>-0.73130035400390603</v>
      </c>
      <c r="BH663">
        <v>0.305906862020493</v>
      </c>
      <c r="BI663">
        <v>-0.35249730944633501</v>
      </c>
      <c r="BJ663">
        <v>0.83318626880645796</v>
      </c>
      <c r="BK663">
        <v>-1.0237108469009399</v>
      </c>
      <c r="BL663">
        <v>2.2665970325470002</v>
      </c>
      <c r="BM663">
        <v>-0.339997738599777</v>
      </c>
      <c r="BN663">
        <v>-1.17767870426178</v>
      </c>
      <c r="BO663">
        <v>0.97010207176208496</v>
      </c>
      <c r="BP663">
        <v>-0.94868433475494396</v>
      </c>
      <c r="BQ663">
        <v>0.146354675292969</v>
      </c>
      <c r="BR663">
        <v>5.1722329109907199E-2</v>
      </c>
      <c r="BT663">
        <v>22.915519714355501</v>
      </c>
      <c r="BU663">
        <v>24.378089904785199</v>
      </c>
      <c r="BV663">
        <v>22.823783874511701</v>
      </c>
      <c r="BW663">
        <v>24.084888458251999</v>
      </c>
      <c r="BX663">
        <v>21.515087127685501</v>
      </c>
      <c r="BY663">
        <v>26.218708038330099</v>
      </c>
      <c r="BZ663">
        <v>22.8348197937012</v>
      </c>
      <c r="CA663">
        <v>21.727708816528299</v>
      </c>
      <c r="CB663">
        <v>24.3447570800781</v>
      </c>
      <c r="CC663">
        <v>20.761337280273398</v>
      </c>
      <c r="CD663">
        <v>22.018386840820298</v>
      </c>
      <c r="CE663">
        <v>22.6484279632568</v>
      </c>
      <c r="CG663">
        <v>22.915519714355501</v>
      </c>
      <c r="CH663">
        <v>24.378089904785199</v>
      </c>
      <c r="CI663">
        <v>22.823783874511701</v>
      </c>
      <c r="CJ663">
        <v>24.084888458251999</v>
      </c>
      <c r="CK663">
        <v>21.515087127685501</v>
      </c>
      <c r="CL663">
        <v>26.218708038330099</v>
      </c>
      <c r="CM663">
        <v>22.8348197937012</v>
      </c>
      <c r="CN663">
        <v>21.727708816528299</v>
      </c>
      <c r="CO663">
        <v>24.3447570800781</v>
      </c>
      <c r="CP663">
        <v>20.761337280273398</v>
      </c>
      <c r="CQ663">
        <v>22.018386840820298</v>
      </c>
      <c r="CR663">
        <v>22.6484279632568</v>
      </c>
      <c r="CT663" t="s">
        <v>19000</v>
      </c>
      <c r="CU663" t="s">
        <v>6029</v>
      </c>
      <c r="CV663" t="s">
        <v>18564</v>
      </c>
      <c r="CW663" t="str">
        <f>CT663&amp;CU663&amp;CHAR(10)&amp;CV663</f>
        <v>&gt;P08706
MASSIVSSAAAATRSNVAQASMVAPFTGLKSAASFPVTKKNNNVDITSLASNGGRVRCMQVWPPINMKKYETLSYLPDLSDEQLLSEIEYLLKNGWVPCLEFETERGFVYRENNSSPGYYDGRYWTMWKLPMFGCTDATQVLAEVQEAKKAYPQAWVRIIGFDNVRQVQCISFIAYKPEGF</v>
      </c>
    </row>
    <row r="664" spans="1:101" x14ac:dyDescent="0.25">
      <c r="A664" t="s">
        <v>2728</v>
      </c>
      <c r="B664" t="s">
        <v>19638</v>
      </c>
      <c r="C664" t="s">
        <v>7582</v>
      </c>
      <c r="D664" t="s">
        <v>14704</v>
      </c>
      <c r="E664">
        <v>0</v>
      </c>
      <c r="F664" t="s">
        <v>11126</v>
      </c>
      <c r="G664">
        <v>1.6702880859375</v>
      </c>
      <c r="H664">
        <v>1.86871433258057</v>
      </c>
      <c r="I664">
        <v>2.5751266479492201</v>
      </c>
      <c r="J664">
        <v>1.5668859481811499</v>
      </c>
      <c r="K664">
        <v>1.2082090377807599</v>
      </c>
      <c r="L664">
        <v>0.82765197753906306</v>
      </c>
      <c r="M664">
        <v>1.5028781890869101</v>
      </c>
      <c r="N664">
        <v>2.2344236373901398</v>
      </c>
      <c r="O664">
        <v>1.8614635467529299</v>
      </c>
      <c r="P664">
        <v>0.96058368682861295</v>
      </c>
      <c r="Q664">
        <v>1.59290790557861</v>
      </c>
      <c r="R664">
        <v>1.6190595626831099</v>
      </c>
      <c r="S664">
        <v>1.6240160465240479</v>
      </c>
      <c r="T664">
        <v>660</v>
      </c>
      <c r="X664" s="16">
        <v>0.83712736765543938</v>
      </c>
      <c r="Z664">
        <v>0.23266759388038899</v>
      </c>
      <c r="AA664">
        <v>0.99790294649217104</v>
      </c>
      <c r="AB664">
        <v>0.10048403208351103</v>
      </c>
      <c r="AP664">
        <v>3</v>
      </c>
      <c r="AQ664">
        <v>3</v>
      </c>
      <c r="AR664">
        <v>3</v>
      </c>
      <c r="AS664">
        <v>14.9</v>
      </c>
      <c r="AT664">
        <v>14.9</v>
      </c>
      <c r="AU664">
        <v>14.9</v>
      </c>
      <c r="AV664">
        <v>25.314</v>
      </c>
      <c r="AW664">
        <v>0</v>
      </c>
      <c r="AX664">
        <v>33.31</v>
      </c>
      <c r="AY664">
        <v>1763500000</v>
      </c>
      <c r="AZ664">
        <v>39</v>
      </c>
      <c r="BA664" t="s">
        <v>2727</v>
      </c>
      <c r="BB664" t="s">
        <v>2728</v>
      </c>
      <c r="BC664" t="s">
        <v>2729</v>
      </c>
      <c r="BE664" t="s">
        <v>2730</v>
      </c>
      <c r="BF664" s="34" t="s">
        <v>19011</v>
      </c>
      <c r="BG664">
        <v>9.4065316021442399E-2</v>
      </c>
      <c r="BH664">
        <v>0.49744123220443698</v>
      </c>
      <c r="BI664">
        <v>1.9334897994995099</v>
      </c>
      <c r="BJ664">
        <v>-0.116138398647308</v>
      </c>
      <c r="BK664">
        <v>-0.84528404474258401</v>
      </c>
      <c r="BL664">
        <v>-1.6189093589782699</v>
      </c>
      <c r="BM664">
        <v>-0.246258229017258</v>
      </c>
      <c r="BN664">
        <v>1.24088287353516</v>
      </c>
      <c r="BO664">
        <v>0.48270130157470698</v>
      </c>
      <c r="BP664">
        <v>-1.3486756086349501</v>
      </c>
      <c r="BQ664">
        <v>-6.3238985836505904E-2</v>
      </c>
      <c r="BR664">
        <v>-1.0075916536152399E-2</v>
      </c>
      <c r="BT664">
        <v>23.7718296051025</v>
      </c>
      <c r="BU664">
        <v>24.2836208343506</v>
      </c>
      <c r="BV664">
        <v>24.165225982666001</v>
      </c>
      <c r="BW664">
        <v>23.104375839233398</v>
      </c>
      <c r="BX664">
        <v>22.233303070068398</v>
      </c>
      <c r="BY664">
        <v>22.910770416259801</v>
      </c>
      <c r="BZ664">
        <v>23.090164184570298</v>
      </c>
      <c r="CA664">
        <v>23.6427326202393</v>
      </c>
      <c r="CB664">
        <v>23.507122039794901</v>
      </c>
      <c r="CC664">
        <v>21.148799896240199</v>
      </c>
      <c r="CD664">
        <v>21.824892044067401</v>
      </c>
      <c r="CE664">
        <v>22.585935592651399</v>
      </c>
      <c r="CG664">
        <v>23.7718296051025</v>
      </c>
      <c r="CH664">
        <v>24.2836208343506</v>
      </c>
      <c r="CI664">
        <v>24.165225982666001</v>
      </c>
      <c r="CJ664">
        <v>23.104375839233398</v>
      </c>
      <c r="CK664">
        <v>22.233303070068398</v>
      </c>
      <c r="CL664">
        <v>22.910770416259801</v>
      </c>
      <c r="CM664">
        <v>23.090164184570298</v>
      </c>
      <c r="CN664">
        <v>23.6427326202393</v>
      </c>
      <c r="CO664">
        <v>23.507122039794901</v>
      </c>
      <c r="CP664">
        <v>21.148799896240199</v>
      </c>
      <c r="CQ664">
        <v>21.824892044067401</v>
      </c>
      <c r="CR664">
        <v>22.585935592651399</v>
      </c>
      <c r="CT664" t="s">
        <v>19000</v>
      </c>
      <c r="CU664" t="s">
        <v>2728</v>
      </c>
      <c r="CV664" t="s">
        <v>17191</v>
      </c>
      <c r="CW664" t="str">
        <f>CT664&amp;CU664&amp;CHAR(10)&amp;CV664</f>
        <v>&gt;A0A3Q7GSL2
MALRTLVSRRTLAAGLGFRQQLRGVQTFSLPDLPYDYGALEPAISGDIMQLHHQKHHQTYITNYNKALEQLHDAISKGDAPAVAKLHSALKFNGGGHINHSIFWNNLAPVSEGGGEPPKGSLGWAIDTNFGSLEALVKKMNAEGAALQGSGWVWLGVDKELKRLVVETTANQDPLVSKGANLVPLLGIDVWEHAYYLQYKNVRPDYLKNIWKVINWKYANDVYENECP</v>
      </c>
    </row>
    <row r="665" spans="1:101" x14ac:dyDescent="0.25">
      <c r="A665" t="s">
        <v>3018</v>
      </c>
      <c r="B665" t="s">
        <v>19639</v>
      </c>
      <c r="C665" t="s">
        <v>7177</v>
      </c>
      <c r="D665" t="s">
        <v>15207</v>
      </c>
      <c r="E665">
        <v>0</v>
      </c>
      <c r="F665" t="s">
        <v>11127</v>
      </c>
      <c r="G665">
        <v>1.66665840148926</v>
      </c>
      <c r="H665">
        <v>1.9156961441039999</v>
      </c>
      <c r="I665">
        <v>2.1940670013427699</v>
      </c>
      <c r="J665">
        <v>0.27390193939209001</v>
      </c>
      <c r="K665">
        <v>1.7233190536498999</v>
      </c>
      <c r="L665">
        <v>0.434494018554688</v>
      </c>
      <c r="M665">
        <v>1.2644805908203101</v>
      </c>
      <c r="N665">
        <v>1.92570972442627</v>
      </c>
      <c r="O665">
        <v>1.75358009338379</v>
      </c>
      <c r="P665">
        <v>2.2078371047973602</v>
      </c>
      <c r="Q665">
        <v>2.0795106887817401</v>
      </c>
      <c r="R665">
        <v>1.9861021041870099</v>
      </c>
      <c r="S665">
        <v>1.6187797387440994</v>
      </c>
      <c r="T665">
        <v>661</v>
      </c>
      <c r="X665" s="16">
        <v>1.1149021784464508</v>
      </c>
      <c r="Z665">
        <v>0.15564971751412399</v>
      </c>
      <c r="AA665">
        <v>1.44317955489524</v>
      </c>
      <c r="AB665">
        <v>3.6042959604731542E-2</v>
      </c>
      <c r="AP665">
        <v>12</v>
      </c>
      <c r="AQ665">
        <v>12</v>
      </c>
      <c r="AR665">
        <v>10</v>
      </c>
      <c r="AS665">
        <v>37.4</v>
      </c>
      <c r="AT665">
        <v>37.4</v>
      </c>
      <c r="AU665">
        <v>32</v>
      </c>
      <c r="AV665">
        <v>45.168999999999997</v>
      </c>
      <c r="AW665">
        <v>0</v>
      </c>
      <c r="AX665">
        <v>43.768000000000001</v>
      </c>
      <c r="AY665">
        <v>3336100000</v>
      </c>
      <c r="AZ665">
        <v>83</v>
      </c>
      <c r="BA665" t="s">
        <v>3018</v>
      </c>
      <c r="BB665" t="s">
        <v>3018</v>
      </c>
      <c r="BC665" t="s">
        <v>3019</v>
      </c>
      <c r="BF665" s="34" t="s">
        <v>19011</v>
      </c>
      <c r="BG665">
        <v>7.4235498905181899E-2</v>
      </c>
      <c r="BH665">
        <v>0.46036660671234098</v>
      </c>
      <c r="BI665">
        <v>0.89197850227356001</v>
      </c>
      <c r="BJ665">
        <v>-2.08522272109985</v>
      </c>
      <c r="BK665">
        <v>0.16208741068839999</v>
      </c>
      <c r="BL665">
        <v>-1.83622586727142</v>
      </c>
      <c r="BM665">
        <v>-0.54933810234069802</v>
      </c>
      <c r="BN665">
        <v>0.475892573595047</v>
      </c>
      <c r="BO665">
        <v>0.20900690555572499</v>
      </c>
      <c r="BP665">
        <v>0.91332888603210405</v>
      </c>
      <c r="BQ665">
        <v>0.71435981988906905</v>
      </c>
      <c r="BR665">
        <v>0.56953048706054699</v>
      </c>
      <c r="BT665">
        <v>23.7681999206543</v>
      </c>
      <c r="BU665">
        <v>24.330602645873999</v>
      </c>
      <c r="BV665">
        <v>23.784166336059599</v>
      </c>
      <c r="BW665">
        <v>21.8113918304443</v>
      </c>
      <c r="BX665">
        <v>22.7484130859375</v>
      </c>
      <c r="BY665">
        <v>22.517612457275401</v>
      </c>
      <c r="BZ665">
        <v>22.8517665863037</v>
      </c>
      <c r="CA665">
        <v>23.334018707275401</v>
      </c>
      <c r="CB665">
        <v>23.399238586425799</v>
      </c>
      <c r="CC665">
        <v>22.396053314208999</v>
      </c>
      <c r="CD665">
        <v>22.311494827270501</v>
      </c>
      <c r="CE665">
        <v>22.952978134155298</v>
      </c>
      <c r="CG665">
        <v>23.7681999206543</v>
      </c>
      <c r="CH665">
        <v>24.330602645873999</v>
      </c>
      <c r="CI665">
        <v>23.784166336059599</v>
      </c>
      <c r="CJ665">
        <v>21.8113918304443</v>
      </c>
      <c r="CK665">
        <v>22.7484130859375</v>
      </c>
      <c r="CL665">
        <v>22.517612457275401</v>
      </c>
      <c r="CM665">
        <v>22.8517665863037</v>
      </c>
      <c r="CN665">
        <v>23.334018707275401</v>
      </c>
      <c r="CO665">
        <v>23.399238586425799</v>
      </c>
      <c r="CP665">
        <v>22.396053314208999</v>
      </c>
      <c r="CQ665">
        <v>22.311494827270501</v>
      </c>
      <c r="CR665">
        <v>22.952978134155298</v>
      </c>
      <c r="CT665" t="s">
        <v>19000</v>
      </c>
      <c r="CU665" t="s">
        <v>3018</v>
      </c>
      <c r="CV665" t="s">
        <v>16826</v>
      </c>
      <c r="CW665" t="str">
        <f>CT665&amp;CU665&amp;CHAR(10)&amp;CV665</f>
        <v>&gt;A0A3Q7H2A5
MHKLFAVRSLSSTIAKNFKSLQNQQAAFSTSLLLDDTQKQFKESVAKFAQENIAPYAEKIDRTNSFPKEINLWKLMGDFNLHGITAPEEYGGLNLGYLYHCIALEEISRASGAVAVSYGVQSNVCINQLVRNGTPEQKQKYLPKLISGDHIGALAMSEPNAGSDVVSMKCRADRVDGGYVLNGNKMWCTNGPIANTLIVYAKTDTTAGSKGITAFIIEKEMSGFSTAQKLDKLGMRGSDTCELVFENCFVPKENVLGHEGKGVYVLMSGLDLERLILAAGPIGIMQACMDIVIPYVQQREQFGRPIGEFQLIQGKLADMYTALQSSRSYVYAVAKDCDNGKIDPKDCSGTILLAAERATQVALQAIQCLGGNGYINEYPTGRLLRDAKMYEIAAGTSEIRRIIIGRELFKHQ</v>
      </c>
    </row>
    <row r="666" spans="1:101" x14ac:dyDescent="0.25">
      <c r="A666" t="s">
        <v>6831</v>
      </c>
      <c r="B666" t="s">
        <v>6831</v>
      </c>
      <c r="C666" t="s">
        <v>7481</v>
      </c>
      <c r="D666" t="s">
        <v>15208</v>
      </c>
      <c r="E666" t="s">
        <v>15209</v>
      </c>
      <c r="F666" t="s">
        <v>11128</v>
      </c>
      <c r="G666">
        <v>2.11624336242676</v>
      </c>
      <c r="H666">
        <v>1.8572244644164999</v>
      </c>
      <c r="I666">
        <v>1.51297950744629</v>
      </c>
      <c r="J666">
        <v>1.96769618988037</v>
      </c>
      <c r="K666">
        <v>1.76539134979248</v>
      </c>
      <c r="L666">
        <v>2.0516510009765598</v>
      </c>
      <c r="M666">
        <v>1.29237937927246</v>
      </c>
      <c r="N666">
        <v>1.3261137008667001</v>
      </c>
      <c r="O666">
        <v>1.4906768798828101</v>
      </c>
      <c r="P666">
        <v>1.55465984344482</v>
      </c>
      <c r="Q666">
        <v>1.33250331878662</v>
      </c>
      <c r="R666">
        <v>1.1525239944457999</v>
      </c>
      <c r="S666">
        <v>1.6183369159698477</v>
      </c>
      <c r="T666">
        <v>662</v>
      </c>
      <c r="X666" s="16">
        <v>-9.9430402119953243E-2</v>
      </c>
      <c r="Z666">
        <v>0.106010362694301</v>
      </c>
      <c r="AA666">
        <v>1.84558596239331</v>
      </c>
      <c r="AB666">
        <v>1.4269673543913879E-2</v>
      </c>
      <c r="AP666">
        <v>14</v>
      </c>
      <c r="AQ666">
        <v>14</v>
      </c>
      <c r="AR666">
        <v>14</v>
      </c>
      <c r="AS666">
        <v>38.700000000000003</v>
      </c>
      <c r="AT666">
        <v>38.700000000000003</v>
      </c>
      <c r="AU666">
        <v>38.700000000000003</v>
      </c>
      <c r="AV666">
        <v>51.411999999999999</v>
      </c>
      <c r="AW666">
        <v>0</v>
      </c>
      <c r="AX666">
        <v>61.534999999999997</v>
      </c>
      <c r="AY666">
        <v>4195900000</v>
      </c>
      <c r="AZ666">
        <v>129</v>
      </c>
      <c r="BA666" t="s">
        <v>1972</v>
      </c>
      <c r="BB666" t="s">
        <v>1972</v>
      </c>
      <c r="BC666" t="s">
        <v>1973</v>
      </c>
      <c r="BE666" t="s">
        <v>1974</v>
      </c>
      <c r="BF666" s="34" t="s">
        <v>19011</v>
      </c>
      <c r="BG666">
        <v>1.5344529151916499</v>
      </c>
      <c r="BH666">
        <v>0.73620593547821001</v>
      </c>
      <c r="BI666">
        <v>-0.32469147443771401</v>
      </c>
      <c r="BJ666">
        <v>1.0766587257385301</v>
      </c>
      <c r="BK666">
        <v>0.45319375395774802</v>
      </c>
      <c r="BL666">
        <v>1.3353915214538601</v>
      </c>
      <c r="BM666">
        <v>-1.00453901290894</v>
      </c>
      <c r="BN666">
        <v>-0.90057629346847501</v>
      </c>
      <c r="BO666">
        <v>-0.39342391490936302</v>
      </c>
      <c r="BP666">
        <v>-0.196240618824959</v>
      </c>
      <c r="BQ666">
        <v>-0.88088470697402999</v>
      </c>
      <c r="BR666">
        <v>-1.43554675579071</v>
      </c>
      <c r="BT666">
        <v>24.2177848815918</v>
      </c>
      <c r="BU666">
        <v>24.272130966186499</v>
      </c>
      <c r="BV666">
        <v>23.1030788421631</v>
      </c>
      <c r="BW666">
        <v>23.505186080932599</v>
      </c>
      <c r="BX666">
        <v>22.790485382080099</v>
      </c>
      <c r="BY666">
        <v>24.134769439697301</v>
      </c>
      <c r="BZ666">
        <v>22.879665374755898</v>
      </c>
      <c r="CA666">
        <v>22.734422683715799</v>
      </c>
      <c r="CB666">
        <v>23.136335372924801</v>
      </c>
      <c r="CC666">
        <v>21.742876052856399</v>
      </c>
      <c r="CD666">
        <v>21.564487457275401</v>
      </c>
      <c r="CE666">
        <v>22.119400024414102</v>
      </c>
      <c r="CG666">
        <v>24.2177848815918</v>
      </c>
      <c r="CH666">
        <v>24.272130966186499</v>
      </c>
      <c r="CI666">
        <v>23.1030788421631</v>
      </c>
      <c r="CJ666">
        <v>23.505186080932599</v>
      </c>
      <c r="CK666">
        <v>22.790485382080099</v>
      </c>
      <c r="CL666">
        <v>24.134769439697301</v>
      </c>
      <c r="CM666">
        <v>22.879665374755898</v>
      </c>
      <c r="CN666">
        <v>22.734422683715799</v>
      </c>
      <c r="CO666">
        <v>23.136335372924801</v>
      </c>
      <c r="CP666">
        <v>21.742876052856399</v>
      </c>
      <c r="CQ666">
        <v>21.564487457275401</v>
      </c>
      <c r="CR666">
        <v>22.119400024414102</v>
      </c>
      <c r="CT666" t="s">
        <v>19000</v>
      </c>
      <c r="CU666" t="s">
        <v>6831</v>
      </c>
      <c r="CV666" t="s">
        <v>16651</v>
      </c>
      <c r="CW666" t="str">
        <f>CT666&amp;CU666&amp;CHAR(10)&amp;CV666</f>
        <v>&gt;Q40147
MAAVNGVGLSWPSKLTKNQTPKWGFSPSHRRCNPSSSSSATIRMTASVDEKKKTFTLEKSEEAFSKAKELMPGGVNSPVRAFKSVGGQPIIIDSVKGSRMRDIDGNEYIDYVGSWGPAIIGHADDEVLAALAETMKKGTSFGAPCLLENTLAEMVISAVPSIEMVRFVNSGTEACMGVLRLARAFTCRPKIIKFEGCYHGHADPFLVKAGSGVATLGLPDSPGVPKAATIDTLTAPYNDISAVESLFEEHKGEIAAVILEPVVGNAGFIPPKLEFLAAIRKITKENDALLIFDEVMTGFRLAYGGAQEYFGITPDLTTLGKIIGGGLPVGAYGGRRDIMEMVAPAGPMYQAGTLSGNPLAMTAGIHTLKRLQGQGTYEHLDKITAELTQGILDAGKKTGHAMCGGSIRGMFGFFFADGPIYNFSDAKKSDTEKFGRFYRGMLEEGVYFAPSQFEAGFTSLAHTPEDIQRTVAAAEKVLKQI</v>
      </c>
    </row>
    <row r="667" spans="1:101" x14ac:dyDescent="0.25">
      <c r="A667" t="s">
        <v>2569</v>
      </c>
      <c r="B667" t="s">
        <v>19640</v>
      </c>
      <c r="C667" t="s">
        <v>7556</v>
      </c>
      <c r="D667" t="s">
        <v>15210</v>
      </c>
      <c r="E667" t="s">
        <v>15176</v>
      </c>
      <c r="F667" t="s">
        <v>11129</v>
      </c>
      <c r="G667">
        <v>0.63211631774902299</v>
      </c>
      <c r="H667">
        <v>1.13207912445068</v>
      </c>
      <c r="I667">
        <v>1.2367916107177701</v>
      </c>
      <c r="J667">
        <v>1.70172595977783</v>
      </c>
      <c r="K667">
        <v>1.5123472213745099</v>
      </c>
      <c r="L667">
        <v>1.14111328125</v>
      </c>
      <c r="M667">
        <v>1.4558143615722701</v>
      </c>
      <c r="N667">
        <v>1.3634004592895499</v>
      </c>
      <c r="O667">
        <v>1.1607666015625</v>
      </c>
      <c r="P667">
        <v>2.1958417892456099</v>
      </c>
      <c r="Q667">
        <v>3.97100925445557</v>
      </c>
      <c r="R667">
        <v>1.8709478378295901</v>
      </c>
      <c r="S667">
        <v>1.6144961516062419</v>
      </c>
      <c r="T667">
        <v>663</v>
      </c>
      <c r="X667" s="16">
        <v>-0.45139980316162243</v>
      </c>
      <c r="Z667">
        <v>0.171864229765013</v>
      </c>
      <c r="AA667">
        <v>1.3710939692027799</v>
      </c>
      <c r="AB667">
        <v>4.2550633547937478E-2</v>
      </c>
      <c r="AP667">
        <v>22</v>
      </c>
      <c r="AQ667">
        <v>22</v>
      </c>
      <c r="AR667">
        <v>18</v>
      </c>
      <c r="AS667">
        <v>26.9</v>
      </c>
      <c r="AT667">
        <v>26.9</v>
      </c>
      <c r="AU667">
        <v>23.9</v>
      </c>
      <c r="AV667">
        <v>121.56</v>
      </c>
      <c r="AW667">
        <v>0</v>
      </c>
      <c r="AX667">
        <v>169.83</v>
      </c>
      <c r="AY667">
        <v>7416600000</v>
      </c>
      <c r="AZ667">
        <v>204</v>
      </c>
      <c r="BA667" t="s">
        <v>2569</v>
      </c>
      <c r="BB667" t="s">
        <v>2569</v>
      </c>
      <c r="BC667" t="s">
        <v>2570</v>
      </c>
      <c r="BF667" s="34" t="s">
        <v>19011</v>
      </c>
      <c r="BG667">
        <v>-1.1641147136688199</v>
      </c>
      <c r="BH667">
        <v>-0.57166153192520097</v>
      </c>
      <c r="BI667">
        <v>-0.447577804327011</v>
      </c>
      <c r="BJ667">
        <v>0.10336684435606</v>
      </c>
      <c r="BK667">
        <v>-0.121045917272568</v>
      </c>
      <c r="BL667">
        <v>-0.56095606088638295</v>
      </c>
      <c r="BM667">
        <v>-0.18803703784942599</v>
      </c>
      <c r="BN667">
        <v>-0.29754701256751998</v>
      </c>
      <c r="BO667">
        <v>-0.537667036056519</v>
      </c>
      <c r="BP667">
        <v>0.68889135122299205</v>
      </c>
      <c r="BQ667">
        <v>2.7924549579620401</v>
      </c>
      <c r="BR667">
        <v>0.30389383435249301</v>
      </c>
      <c r="BT667">
        <v>22.733657836914102</v>
      </c>
      <c r="BU667">
        <v>23.5469856262207</v>
      </c>
      <c r="BV667">
        <v>22.826890945434599</v>
      </c>
      <c r="BW667">
        <v>23.239215850830099</v>
      </c>
      <c r="BX667">
        <v>22.537441253662099</v>
      </c>
      <c r="BY667">
        <v>23.2242317199707</v>
      </c>
      <c r="BZ667">
        <v>23.0431003570557</v>
      </c>
      <c r="CA667">
        <v>22.7717094421387</v>
      </c>
      <c r="CB667">
        <v>22.806425094604499</v>
      </c>
      <c r="CC667">
        <v>22.384057998657202</v>
      </c>
      <c r="CD667">
        <v>24.2029933929443</v>
      </c>
      <c r="CE667">
        <v>22.837823867797901</v>
      </c>
      <c r="CG667">
        <v>22.733657836914102</v>
      </c>
      <c r="CH667">
        <v>23.5469856262207</v>
      </c>
      <c r="CI667">
        <v>22.826890945434599</v>
      </c>
      <c r="CJ667">
        <v>23.239215850830099</v>
      </c>
      <c r="CK667">
        <v>22.537441253662099</v>
      </c>
      <c r="CL667">
        <v>23.2242317199707</v>
      </c>
      <c r="CM667">
        <v>23.0431003570557</v>
      </c>
      <c r="CN667">
        <v>22.7717094421387</v>
      </c>
      <c r="CO667">
        <v>22.806425094604499</v>
      </c>
      <c r="CP667">
        <v>22.384057998657202</v>
      </c>
      <c r="CQ667">
        <v>24.2029933929443</v>
      </c>
      <c r="CR667">
        <v>22.837823867797901</v>
      </c>
      <c r="CT667" t="s">
        <v>19000</v>
      </c>
      <c r="CU667" t="s">
        <v>2569</v>
      </c>
      <c r="CV667" t="s">
        <v>16853</v>
      </c>
      <c r="CW667" t="str">
        <f>CT667&amp;CU667&amp;CHAR(10)&amp;CV667</f>
        <v>&gt;A0A3Q7GMH0
MLPRKRPAEGVVVEGNSSSCDPESSLKKHKISCVISSGTEENTSGCSSNKVVSNNTNGNTSSGSVGERSVTEMAFDDGNPHDIDEDLHSRQLAVYGRETMRRLFASNVLVSGIQGLGAEIAKNLILAGVKSVTLHDEGEVQLWDLSSNFIFSESDVGMNRALASVQKLQELNNAVVVSSFTTKLTKEKLSDFQAVVFTNTSLEDALEFNDYCHNHQPPIAFIRTEVRGLFGYVFCDFGPEFTVFDVDGEEPHTGIIASISNDNPALISCVDDERLEFQDGDLVVFSEVQGMTELNDGKPRKISSARPYSFTLDEDTTNFGPYVRGGIVTQVKPPKILNFKTLRESIMDPGDFLLSDFSKFDRPPLLHLAFQALDKFRSDLARFPLAGSEDDAQTLISIATNLNESNGNVKLDDINPKLLQKFSYGARAELNPMAAMFGGIVGQEVVKACSGKFHPLYQFFYFDSLESLPTEPLDPSDLKPLNTRYDAQISVFGKKFQKKLEDAKVFMVGSGALGCEFLKNLALMGVACTEQGKLTVTDDDVIEKSNLSRQFLFRDWNIGQAKSTVAAAAATSINPQLRVEALQNRVGPETENVFDDTFWENLSVVINALDNVNARLYVDQRCLYFQKPLLESGTLGAKCNTQMVIPHLTENYGASRDPPEKQAPMCTLHSFPHNIDHCLTWARSEFEGLLEKTPAEVNAYLSNPNEYTSAQTNAGDAQARDNLERILECLDRESCETFEDCIAWARLKFEEYFANRVKQLIFTFPEDAVTSSGAPFWSAPKRFPRPLQFSSTDPSHLHFIMAASILRAETFGIPIPDWVKHPQKLSEAVHKVMVPCFQPRKDAKIVTDEKATSLSSSASIDDAAVIDELISKLECGRKNLPPGFRMKPIQFEKDDDTNFHMDLIAALANMRARNYCIPEVDKLKAKFIAGRIIPAIATTTAMATGLVCLELYKVLDGSHKLEDYRNTFANLALPLFSIAEPVPPKIIKHNDLSWTVWDRWVIKDNPTLRELIQWLADKGLNAYSISCGSCLLFNSMFPRHKERMDQKVVDLARDVAKMEIPPYRRHLDVVVACDDDNDEDVDIPLVSVYFR</v>
      </c>
    </row>
    <row r="668" spans="1:101" x14ac:dyDescent="0.25">
      <c r="A668" t="s">
        <v>4331</v>
      </c>
      <c r="B668" t="s">
        <v>19641</v>
      </c>
      <c r="C668" t="s">
        <v>7177</v>
      </c>
      <c r="D668" t="s">
        <v>14863</v>
      </c>
      <c r="E668" t="s">
        <v>14864</v>
      </c>
      <c r="F668" t="s">
        <v>11130</v>
      </c>
      <c r="G668">
        <v>1.7540321350097701</v>
      </c>
      <c r="H668">
        <v>1.35197925567627</v>
      </c>
      <c r="I668">
        <v>1.5103683471679701</v>
      </c>
      <c r="J668">
        <v>2.21629810333252</v>
      </c>
      <c r="K668">
        <v>1.6998090744018599</v>
      </c>
      <c r="L668">
        <v>2.2660999298095699</v>
      </c>
      <c r="M668">
        <v>1.2210445404052701</v>
      </c>
      <c r="N668">
        <v>1.28592777252197</v>
      </c>
      <c r="O668">
        <v>1.1610813140869101</v>
      </c>
      <c r="P668">
        <v>1.11541271209717</v>
      </c>
      <c r="Q668">
        <v>1.93393230438232</v>
      </c>
      <c r="R668">
        <v>1.8534841537475599</v>
      </c>
      <c r="S668">
        <v>1.6141224702199297</v>
      </c>
      <c r="T668">
        <v>664</v>
      </c>
      <c r="X668" s="16">
        <v>-0.52194245656331306</v>
      </c>
      <c r="Z668">
        <v>0.17553051643192499</v>
      </c>
      <c r="AA668">
        <v>1.31848271789316</v>
      </c>
      <c r="AB668">
        <v>4.8030519289446939E-2</v>
      </c>
      <c r="AP668">
        <v>53</v>
      </c>
      <c r="AQ668">
        <v>32</v>
      </c>
      <c r="AR668">
        <v>19</v>
      </c>
      <c r="AS668">
        <v>54.5</v>
      </c>
      <c r="AT668">
        <v>36.299999999999997</v>
      </c>
      <c r="AU668">
        <v>23.5</v>
      </c>
      <c r="AV668">
        <v>111.24</v>
      </c>
      <c r="AW668">
        <v>0</v>
      </c>
      <c r="AX668">
        <v>184.62</v>
      </c>
      <c r="AY668">
        <v>8941000000</v>
      </c>
      <c r="AZ668">
        <v>239</v>
      </c>
      <c r="BA668" t="s">
        <v>4331</v>
      </c>
      <c r="BB668" t="s">
        <v>4331</v>
      </c>
      <c r="BC668" t="s">
        <v>4332</v>
      </c>
      <c r="BF668" s="34" t="s">
        <v>19011</v>
      </c>
      <c r="BG668">
        <v>0.34880015254020702</v>
      </c>
      <c r="BH668">
        <v>-0.65353310108184803</v>
      </c>
      <c r="BI668">
        <v>-0.25866299867629999</v>
      </c>
      <c r="BJ668">
        <v>1.5012469291687001</v>
      </c>
      <c r="BK668">
        <v>0.21361999213695501</v>
      </c>
      <c r="BL668">
        <v>1.62540483474731</v>
      </c>
      <c r="BM668">
        <v>-0.979958355426788</v>
      </c>
      <c r="BN668">
        <v>-0.81820195913314797</v>
      </c>
      <c r="BO668">
        <v>-1.12944900989532</v>
      </c>
      <c r="BP668">
        <v>-1.24330258369446</v>
      </c>
      <c r="BQ668">
        <v>0.79729819297790505</v>
      </c>
      <c r="BR668">
        <v>0.596737861633301</v>
      </c>
      <c r="BT668">
        <v>23.855573654174801</v>
      </c>
      <c r="BU668">
        <v>23.7668857574463</v>
      </c>
      <c r="BV668">
        <v>23.100467681884801</v>
      </c>
      <c r="BW668">
        <v>23.753787994384801</v>
      </c>
      <c r="BX668">
        <v>22.724903106689499</v>
      </c>
      <c r="BY668">
        <v>24.349218368530298</v>
      </c>
      <c r="BZ668">
        <v>22.8083305358887</v>
      </c>
      <c r="CA668">
        <v>22.694236755371101</v>
      </c>
      <c r="CB668">
        <v>22.806739807128899</v>
      </c>
      <c r="CC668">
        <v>21.3036289215088</v>
      </c>
      <c r="CD668">
        <v>22.165916442871101</v>
      </c>
      <c r="CE668">
        <v>22.820360183715799</v>
      </c>
      <c r="CG668">
        <v>23.855573654174801</v>
      </c>
      <c r="CH668">
        <v>23.7668857574463</v>
      </c>
      <c r="CI668">
        <v>23.100467681884801</v>
      </c>
      <c r="CJ668">
        <v>23.753787994384801</v>
      </c>
      <c r="CK668">
        <v>22.724903106689499</v>
      </c>
      <c r="CL668">
        <v>24.349218368530298</v>
      </c>
      <c r="CM668">
        <v>22.8083305358887</v>
      </c>
      <c r="CN668">
        <v>22.694236755371101</v>
      </c>
      <c r="CO668">
        <v>22.806739807128899</v>
      </c>
      <c r="CP668">
        <v>21.3036289215088</v>
      </c>
      <c r="CQ668">
        <v>22.165916442871101</v>
      </c>
      <c r="CR668">
        <v>22.820360183715799</v>
      </c>
      <c r="CT668" t="s">
        <v>19000</v>
      </c>
      <c r="CU668" t="s">
        <v>4331</v>
      </c>
      <c r="CV668" t="s">
        <v>16899</v>
      </c>
      <c r="CW668" t="str">
        <f>CT668&amp;CU668&amp;CHAR(10)&amp;CV668</f>
        <v>&gt;A0A3Q7IBX1
MTTRNLEKLASIDAQLRALVPGKVSEDDKLVEYDALLLDSFLDILQDLHGVDLKETVQECYELSAEYEGKHDPKKLEELGNVLTSLDPGDSIVIAKAFSHMLNLANLAEEVQIAYRRRQKLRKGDFADENNATTESDIEETFKKLVEELKKSPQEVFEALKNQTVDLVLTAHPTQSVRRSLLQKHGRIRDCLAQLYAKDITPDDKQELDEALQREIQAAFRTDEIRRTAPTPQDEMRAGMSYFHETIWKGVPKFLRRVDTALKNIGINERVPYNAPVIQFSSWMGGDRDGNPRVTPEVTRDVCLLARMMAANLYYSQIEELMFELSMWRCNDEVRIRADELYRSSRQDTKHYIEFWKTIPPSEPYRVILGDVRDKLYQTRERTRQVLAHGISDIPEDATYNSIEQFLEPLELCYKSLCDCGDRPIADGSLLDFLRQVSTFGLSFVRLDIRQESDRHTDVLDAITQHLEIGSYREWSEERRQEWLLSELSGKRPLFGPDLPKTEEIADVLDTLHVIAELPSDCFGAYIISMATAPSDVLAVELLQRECHVKQPLRVVPLFEKLDDLEAAPAAVARLFSIEWYRNRIKGKQEVMIGYSDSGKDAGRFSAAWQLYKAQEELVKVAKEHGVKLTMFHGRGGTVGRGGGPTHLAILSQPPDTINGSLRVTVQGEVIEQSFGEEHLCFRTLQRFTAATLEHGMNPPVSPKPEWRALMDEIAVIATEKYRSIVFKEPRFVEYFRLATPELEYGRMNIGSRPSKRKPSGGIESLRAIPWIFAWTQTRFHLPVWLGFGAAFRYAVDKDIKNLRMFHEMYNAWPFFRVTIDLVEMVFAKGDPGIAALYDKLLVSEDLWSFGELLRSKYEETRTLLLQVTIHEFCKIAGHKDLLEGDPYLKQRLRLRDSYITTLNVLQAYTLKRIRDPNYHVKLRPHISKEYMESKSAAELVKLNPTSEYAPGLEDTLILTMKGIAAGMQNTG</v>
      </c>
    </row>
    <row r="669" spans="1:101" x14ac:dyDescent="0.25">
      <c r="A669" t="s">
        <v>1460</v>
      </c>
      <c r="B669" t="s">
        <v>19642</v>
      </c>
      <c r="C669" t="s">
        <v>7305</v>
      </c>
      <c r="D669" t="s">
        <v>15202</v>
      </c>
      <c r="E669">
        <v>0</v>
      </c>
      <c r="F669" t="s">
        <v>11131</v>
      </c>
      <c r="G669">
        <v>1.57354164123535</v>
      </c>
      <c r="H669">
        <v>1.8600702285766599</v>
      </c>
      <c r="I669">
        <v>0.91750717163085904</v>
      </c>
      <c r="J669">
        <v>2.7045249938964799E-2</v>
      </c>
      <c r="K669">
        <v>1.76680088043213</v>
      </c>
      <c r="L669">
        <v>0.81797790527343806</v>
      </c>
      <c r="M669">
        <v>1.72445869445801</v>
      </c>
      <c r="N669">
        <v>2.2224779129028298</v>
      </c>
      <c r="O669">
        <v>1.4146823883056601</v>
      </c>
      <c r="P669">
        <v>2.4229784011840798</v>
      </c>
      <c r="Q669">
        <v>2.1044607162475599</v>
      </c>
      <c r="R669">
        <v>2.39698314666748</v>
      </c>
      <c r="S669">
        <v>1.6040820280710852</v>
      </c>
      <c r="T669">
        <v>665</v>
      </c>
      <c r="X669" s="16">
        <v>0.5797650019327788</v>
      </c>
      <c r="Z669">
        <v>0.18838490566037699</v>
      </c>
      <c r="AA669">
        <v>1.20161457119267</v>
      </c>
      <c r="AB669">
        <v>6.2861599710553162E-2</v>
      </c>
      <c r="AP669">
        <v>10</v>
      </c>
      <c r="AQ669">
        <v>10</v>
      </c>
      <c r="AR669">
        <v>10</v>
      </c>
      <c r="AS669">
        <v>30.5</v>
      </c>
      <c r="AT669">
        <v>30.5</v>
      </c>
      <c r="AU669">
        <v>30.5</v>
      </c>
      <c r="AV669">
        <v>41.832000000000001</v>
      </c>
      <c r="AW669">
        <v>0</v>
      </c>
      <c r="AX669">
        <v>49.308999999999997</v>
      </c>
      <c r="AY669">
        <v>2710400000</v>
      </c>
      <c r="AZ669">
        <v>60</v>
      </c>
      <c r="BA669" t="s">
        <v>1460</v>
      </c>
      <c r="BB669" t="s">
        <v>1460</v>
      </c>
      <c r="BC669" t="s">
        <v>1461</v>
      </c>
      <c r="BF669" s="34" t="s">
        <v>19011</v>
      </c>
      <c r="BG669">
        <v>-4.2606778442859698E-2</v>
      </c>
      <c r="BH669">
        <v>0.35712817311286899</v>
      </c>
      <c r="BI669">
        <v>-0.95783799886703502</v>
      </c>
      <c r="BJ669">
        <v>-2.2001180648803702</v>
      </c>
      <c r="BK669">
        <v>0.227008461952209</v>
      </c>
      <c r="BL669">
        <v>-1.09669089317322</v>
      </c>
      <c r="BM669">
        <v>0.16793704032897899</v>
      </c>
      <c r="BN669">
        <v>0.86272174119949296</v>
      </c>
      <c r="BO669">
        <v>-0.26423072814941401</v>
      </c>
      <c r="BP669">
        <v>1.14243924617767</v>
      </c>
      <c r="BQ669">
        <v>0.69807642698287997</v>
      </c>
      <c r="BR669">
        <v>1.10617339611053</v>
      </c>
      <c r="BT669">
        <v>23.675083160400401</v>
      </c>
      <c r="BU669">
        <v>24.274976730346701</v>
      </c>
      <c r="BV669">
        <v>22.507606506347699</v>
      </c>
      <c r="BW669">
        <v>21.5645351409912</v>
      </c>
      <c r="BX669">
        <v>22.791894912719702</v>
      </c>
      <c r="BY669">
        <v>22.901096343994102</v>
      </c>
      <c r="BZ669">
        <v>23.311744689941399</v>
      </c>
      <c r="CA669">
        <v>23.630786895751999</v>
      </c>
      <c r="CB669">
        <v>23.060340881347699</v>
      </c>
      <c r="CC669">
        <v>22.6111946105957</v>
      </c>
      <c r="CD669">
        <v>22.3364448547363</v>
      </c>
      <c r="CE669">
        <v>23.3638591766357</v>
      </c>
      <c r="CG669">
        <v>23.675083160400401</v>
      </c>
      <c r="CH669">
        <v>24.274976730346701</v>
      </c>
      <c r="CI669">
        <v>22.507606506347699</v>
      </c>
      <c r="CJ669">
        <v>21.5645351409912</v>
      </c>
      <c r="CK669">
        <v>22.791894912719702</v>
      </c>
      <c r="CL669">
        <v>22.901096343994102</v>
      </c>
      <c r="CM669">
        <v>23.311744689941399</v>
      </c>
      <c r="CN669">
        <v>23.630786895751999</v>
      </c>
      <c r="CO669">
        <v>23.060340881347699</v>
      </c>
      <c r="CP669">
        <v>22.6111946105957</v>
      </c>
      <c r="CQ669">
        <v>22.3364448547363</v>
      </c>
      <c r="CR669">
        <v>23.3638591766357</v>
      </c>
      <c r="CT669" t="s">
        <v>19000</v>
      </c>
      <c r="CU669" t="s">
        <v>1460</v>
      </c>
      <c r="CV669" t="s">
        <v>16988</v>
      </c>
      <c r="CW669" t="str">
        <f>CT669&amp;CU669&amp;CHAR(10)&amp;CV669</f>
        <v>&gt;A0A3Q7FGN3
MNPDLTMESSNPKVITCKAAVVWKEGEMMKIEEIQVDPPKSNEVRIKMLFASLCHSDIIASNGFPIPLFPRVLGHEGVGMIESVGENVTNLRKGDIVMPLYLGECRECPNCKSGKSNLCHKYPLTLSGLMLDGTTRMSIHGAQVLYHSFSCATWSEYTVINVNYVIKVDPQKIPLQHASLLCCGFTAGYGATWREVHVEKGSTVAVLGLGAVGLGAIEGARSQGASKIIGVDINESKRGKGQVFGMTDFINPKESRTSVWEMIKDVTEGLGVDYVFECTGIPSMLNEAIEASKLGIGTIVVIGAGHGLTREFNLVPLLCGRTLKGSIYGGIRLHSDLPTILHRCANKEIQLNELITHQIPLTEINQSFELLKDHHCVKIIIKF</v>
      </c>
    </row>
    <row r="670" spans="1:101" x14ac:dyDescent="0.25">
      <c r="A670" t="s">
        <v>5467</v>
      </c>
      <c r="B670" t="s">
        <v>19643</v>
      </c>
      <c r="C670" t="s">
        <v>7177</v>
      </c>
      <c r="D670" t="s">
        <v>14945</v>
      </c>
      <c r="E670" t="s">
        <v>14771</v>
      </c>
      <c r="F670" t="s">
        <v>11132</v>
      </c>
      <c r="G670">
        <v>2.0134334564209002</v>
      </c>
      <c r="H670">
        <v>2.4866418838500999</v>
      </c>
      <c r="I670">
        <v>1.8161640167236299</v>
      </c>
      <c r="J670">
        <v>1.34284687042236</v>
      </c>
      <c r="K670">
        <v>0.65536594390869096</v>
      </c>
      <c r="L670">
        <v>3.0796527862548801</v>
      </c>
      <c r="M670">
        <v>2.8770980834960902</v>
      </c>
      <c r="N670">
        <v>-0.118119239807129</v>
      </c>
      <c r="O670">
        <v>2.6090641021728498</v>
      </c>
      <c r="P670">
        <v>0.40865421295165999</v>
      </c>
      <c r="Q670">
        <v>2.1122026443481401</v>
      </c>
      <c r="R670">
        <v>-8.8950157165527302E-2</v>
      </c>
      <c r="S670">
        <v>1.5995045502980536</v>
      </c>
      <c r="T670">
        <v>666</v>
      </c>
      <c r="X670" s="16">
        <v>0.41279125213623291</v>
      </c>
      <c r="Z670">
        <v>0.69762645914396904</v>
      </c>
      <c r="AA670">
        <v>0.21486176954990599</v>
      </c>
      <c r="AB670">
        <v>0.60973093601682449</v>
      </c>
      <c r="AP670">
        <v>11</v>
      </c>
      <c r="AQ670">
        <v>11</v>
      </c>
      <c r="AR670">
        <v>11</v>
      </c>
      <c r="AS670">
        <v>49.2</v>
      </c>
      <c r="AT670">
        <v>49.2</v>
      </c>
      <c r="AU670">
        <v>49.2</v>
      </c>
      <c r="AV670">
        <v>27.331</v>
      </c>
      <c r="AW670">
        <v>0</v>
      </c>
      <c r="AX670">
        <v>86.385000000000005</v>
      </c>
      <c r="AY670">
        <v>2793200000</v>
      </c>
      <c r="AZ670">
        <v>74</v>
      </c>
      <c r="BA670" t="s">
        <v>5467</v>
      </c>
      <c r="BB670" t="s">
        <v>5467</v>
      </c>
      <c r="BC670" t="s">
        <v>5468</v>
      </c>
      <c r="BF670" s="34" t="s">
        <v>19011</v>
      </c>
      <c r="BG670">
        <v>0.36320543289184598</v>
      </c>
      <c r="BH670">
        <v>0.77842617034912098</v>
      </c>
      <c r="BI670">
        <v>0.19010968506336201</v>
      </c>
      <c r="BJ670">
        <v>-0.225206449627876</v>
      </c>
      <c r="BK670">
        <v>-0.82844239473342896</v>
      </c>
      <c r="BL670">
        <v>1.2987686395645099</v>
      </c>
      <c r="BM670">
        <v>1.1210352182388299</v>
      </c>
      <c r="BN670">
        <v>-1.5071434974670399</v>
      </c>
      <c r="BO670">
        <v>0.88584655523300204</v>
      </c>
      <c r="BP670">
        <v>-1.04492163658142</v>
      </c>
      <c r="BQ670">
        <v>0.44987127184867898</v>
      </c>
      <c r="BR670">
        <v>-1.4815489053726201</v>
      </c>
      <c r="BT670">
        <v>24.114974975585898</v>
      </c>
      <c r="BU670">
        <v>24.901548385620099</v>
      </c>
      <c r="BV670">
        <v>23.406263351440401</v>
      </c>
      <c r="BW670">
        <v>22.880336761474599</v>
      </c>
      <c r="BX670">
        <v>21.6804599761963</v>
      </c>
      <c r="BY670">
        <v>25.1627712249756</v>
      </c>
      <c r="BZ670">
        <v>24.464384078979499</v>
      </c>
      <c r="CA670">
        <v>21.290189743041999</v>
      </c>
      <c r="CB670">
        <v>24.254722595214801</v>
      </c>
      <c r="CC670">
        <v>20.596870422363299</v>
      </c>
      <c r="CD670">
        <v>22.3441867828369</v>
      </c>
      <c r="CE670">
        <v>20.877925872802699</v>
      </c>
      <c r="CG670">
        <v>24.114974975585898</v>
      </c>
      <c r="CH670">
        <v>24.901548385620099</v>
      </c>
      <c r="CI670">
        <v>23.406263351440401</v>
      </c>
      <c r="CJ670">
        <v>22.880336761474599</v>
      </c>
      <c r="CK670">
        <v>21.6804599761963</v>
      </c>
      <c r="CL670">
        <v>25.1627712249756</v>
      </c>
      <c r="CM670">
        <v>24.464384078979499</v>
      </c>
      <c r="CN670">
        <v>21.290189743041999</v>
      </c>
      <c r="CO670">
        <v>24.254722595214801</v>
      </c>
      <c r="CP670">
        <v>20.596870422363299</v>
      </c>
      <c r="CQ670">
        <v>22.3441867828369</v>
      </c>
      <c r="CR670">
        <v>20.877925872802699</v>
      </c>
      <c r="CT670" t="s">
        <v>19000</v>
      </c>
      <c r="CU670" t="s">
        <v>5467</v>
      </c>
      <c r="CV670" t="s">
        <v>18503</v>
      </c>
      <c r="CW670" t="str">
        <f>CT670&amp;CU670&amp;CHAR(10)&amp;CV670</f>
        <v>&gt;A0A3Q7JX44
MAALQQTPITFQSRSPPPTQLINGTVAKLSYSGGLKLPKLTLKLRSKRTSRRGRGRGVLGAKMADSAAGSYANALADVAKSNETLEQTTADLEKIEKIFDDDAVYDFFVSPIVSEEKKRELVDEIVSSTGIQPHVANFLNILVDMKRVELIKDIVKEFEKVYNTLTDTELAVVTSVVKLESQHLAQIAKGVQRLTGAKNVRIKTVIDESLVAGFTIRYGNSGSKLIDMSVKKQLEDIAAQLEIGDIQLAV</v>
      </c>
    </row>
    <row r="671" spans="1:101" x14ac:dyDescent="0.25">
      <c r="A671" t="s">
        <v>5018</v>
      </c>
      <c r="B671" t="s">
        <v>19644</v>
      </c>
      <c r="C671" t="s">
        <v>7177</v>
      </c>
      <c r="D671" t="s">
        <v>15211</v>
      </c>
      <c r="E671" t="s">
        <v>15128</v>
      </c>
      <c r="F671" t="s">
        <v>11133</v>
      </c>
      <c r="G671">
        <v>1.4930305480957</v>
      </c>
      <c r="H671">
        <v>1.5910825729370099</v>
      </c>
      <c r="I671">
        <v>0.97868537902831998</v>
      </c>
      <c r="J671">
        <v>2.7744626998901398</v>
      </c>
      <c r="K671">
        <v>1.47068119049072</v>
      </c>
      <c r="L671">
        <v>1.90789222717285</v>
      </c>
      <c r="M671">
        <v>1.9880237579345701</v>
      </c>
      <c r="N671">
        <v>0.66678333282470703</v>
      </c>
      <c r="O671">
        <v>0.79327392578125</v>
      </c>
      <c r="P671">
        <v>1.5643281936645499</v>
      </c>
      <c r="Q671">
        <v>1.92384052276611</v>
      </c>
      <c r="R671">
        <v>1.9221429824829099</v>
      </c>
      <c r="S671">
        <v>1.5895189444224032</v>
      </c>
      <c r="T671">
        <v>667</v>
      </c>
      <c r="X671" s="16">
        <v>-0.69674587249755993</v>
      </c>
      <c r="Z671">
        <v>0.345359801488834</v>
      </c>
      <c r="AA671">
        <v>0.65079010635426304</v>
      </c>
      <c r="AB671">
        <v>0.22346519646710442</v>
      </c>
      <c r="AP671">
        <v>7</v>
      </c>
      <c r="AQ671">
        <v>7</v>
      </c>
      <c r="AR671">
        <v>7</v>
      </c>
      <c r="AS671">
        <v>21.4</v>
      </c>
      <c r="AT671">
        <v>21.4</v>
      </c>
      <c r="AU671">
        <v>21.4</v>
      </c>
      <c r="AV671">
        <v>42.593000000000004</v>
      </c>
      <c r="AW671">
        <v>0</v>
      </c>
      <c r="AX671">
        <v>76.043999999999997</v>
      </c>
      <c r="AY671">
        <v>2114500000</v>
      </c>
      <c r="AZ671">
        <v>49</v>
      </c>
      <c r="BA671" t="s">
        <v>5018</v>
      </c>
      <c r="BB671" t="s">
        <v>5018</v>
      </c>
      <c r="BC671" t="s">
        <v>5019</v>
      </c>
      <c r="BF671" s="34" t="s">
        <v>19011</v>
      </c>
      <c r="BG671">
        <v>-0.164831757545471</v>
      </c>
      <c r="BH671">
        <v>2.67115677706897E-3</v>
      </c>
      <c r="BI671">
        <v>-1.04349100589752</v>
      </c>
      <c r="BJ671">
        <v>2.0242471694946298</v>
      </c>
      <c r="BK671">
        <v>-0.203011319041252</v>
      </c>
      <c r="BL671">
        <v>0.54387915134429898</v>
      </c>
      <c r="BM671">
        <v>0.68076837062835704</v>
      </c>
      <c r="BN671">
        <v>-1.57631528377533</v>
      </c>
      <c r="BO671">
        <v>-1.36023056507111</v>
      </c>
      <c r="BP671">
        <v>-4.3033525347709697E-2</v>
      </c>
      <c r="BQ671">
        <v>0.57112371921539296</v>
      </c>
      <c r="BR671">
        <v>0.56822383403778098</v>
      </c>
      <c r="BT671">
        <v>23.5945720672607</v>
      </c>
      <c r="BU671">
        <v>24.005989074706999</v>
      </c>
      <c r="BV671">
        <v>22.568784713745099</v>
      </c>
      <c r="BW671">
        <v>24.311952590942401</v>
      </c>
      <c r="BX671">
        <v>22.495775222778299</v>
      </c>
      <c r="BY671">
        <v>23.991010665893601</v>
      </c>
      <c r="BZ671">
        <v>23.575309753418001</v>
      </c>
      <c r="CA671">
        <v>22.0750923156738</v>
      </c>
      <c r="CB671">
        <v>22.4389324188232</v>
      </c>
      <c r="CC671">
        <v>21.7525444030762</v>
      </c>
      <c r="CD671">
        <v>22.155824661254901</v>
      </c>
      <c r="CE671">
        <v>22.8890190124512</v>
      </c>
      <c r="CG671">
        <v>23.5945720672607</v>
      </c>
      <c r="CH671">
        <v>24.005989074706999</v>
      </c>
      <c r="CI671">
        <v>22.568784713745099</v>
      </c>
      <c r="CJ671">
        <v>24.311952590942401</v>
      </c>
      <c r="CK671">
        <v>22.495775222778299</v>
      </c>
      <c r="CL671">
        <v>23.991010665893601</v>
      </c>
      <c r="CM671">
        <v>23.575309753418001</v>
      </c>
      <c r="CN671">
        <v>22.0750923156738</v>
      </c>
      <c r="CO671">
        <v>22.4389324188232</v>
      </c>
      <c r="CP671">
        <v>21.7525444030762</v>
      </c>
      <c r="CQ671">
        <v>22.155824661254901</v>
      </c>
      <c r="CR671">
        <v>22.8890190124512</v>
      </c>
      <c r="CT671" t="s">
        <v>19000</v>
      </c>
      <c r="CU671" t="s">
        <v>5018</v>
      </c>
      <c r="CV671" t="s">
        <v>17674</v>
      </c>
      <c r="CW671" t="str">
        <f>CT671&amp;CU671&amp;CHAR(10)&amp;CV671</f>
        <v>&gt;A0A3Q7J2T2
MSNPKDNFNVADLSAALNAGDRADLVNVLKNKLQDLTGKHTNLLENLSPNVRKRVEVLREIQSQHDELEAKFFEERAALEAKYQKLYQPLYTKRFDIVNGVVEVDGAVTEAAADQEEDKDAEGKGVPDFWFTAMKNNEVLAEEISERDEGALKFLKDIKWTRIENPKGFKLEFFFDTNPYFKNTVLTKTYHMIDEDEPILEKAIGTEIEWYPGKCLTQKILKKKPKKGSKNAKPIMKTEQCESFFNFFSPPQVPEDEEDIDEDAAEELQGLMEQDYDIGSTIRDKIIPHAVSWFTGEAAEDDFADLEDEDDEDDDEVDDEEDEDEDDDEDDEDDEDEDDSSTKKKSSSAARKKIGRAHAADGPAGERPPECKQQ</v>
      </c>
    </row>
    <row r="672" spans="1:101" x14ac:dyDescent="0.25">
      <c r="A672" t="s">
        <v>1363</v>
      </c>
      <c r="B672" t="s">
        <v>19645</v>
      </c>
      <c r="C672" t="s">
        <v>7219</v>
      </c>
      <c r="D672">
        <v>0</v>
      </c>
      <c r="E672">
        <v>0</v>
      </c>
      <c r="F672" t="s">
        <v>11134</v>
      </c>
      <c r="G672">
        <v>1.8089542388916</v>
      </c>
      <c r="H672">
        <v>1.5716848373413099</v>
      </c>
      <c r="I672">
        <v>1.92727279663086</v>
      </c>
      <c r="J672">
        <v>1.76354503631592</v>
      </c>
      <c r="K672">
        <v>1.4579668045043901</v>
      </c>
      <c r="L672">
        <v>1.4974899291992201</v>
      </c>
      <c r="M672">
        <v>2.1354713439941402</v>
      </c>
      <c r="N672">
        <v>1.53437900543213</v>
      </c>
      <c r="O672">
        <v>0.27108192443847701</v>
      </c>
      <c r="P672">
        <v>0.94486141204833995</v>
      </c>
      <c r="Q672">
        <v>1.70498371124268</v>
      </c>
      <c r="R672">
        <v>2.42936038970947</v>
      </c>
      <c r="S672">
        <v>1.5872542858123782</v>
      </c>
      <c r="T672">
        <v>668</v>
      </c>
      <c r="X672" s="16">
        <v>0.19630336761474698</v>
      </c>
      <c r="Z672">
        <v>0.86526762956669501</v>
      </c>
      <c r="AA672">
        <v>8.9126343837766797E-2</v>
      </c>
      <c r="AB672">
        <v>0.81446730681033885</v>
      </c>
      <c r="AP672">
        <v>6</v>
      </c>
      <c r="AQ672">
        <v>6</v>
      </c>
      <c r="AR672">
        <v>5</v>
      </c>
      <c r="AS672">
        <v>29.6</v>
      </c>
      <c r="AT672">
        <v>29.6</v>
      </c>
      <c r="AU672">
        <v>25.5</v>
      </c>
      <c r="AV672">
        <v>29.335000000000001</v>
      </c>
      <c r="AW672">
        <v>0</v>
      </c>
      <c r="AX672">
        <v>29.268999999999998</v>
      </c>
      <c r="AY672">
        <v>1709600000</v>
      </c>
      <c r="AZ672">
        <v>53</v>
      </c>
      <c r="BA672" t="s">
        <v>1363</v>
      </c>
      <c r="BB672" t="s">
        <v>1363</v>
      </c>
      <c r="BC672" t="s">
        <v>1364</v>
      </c>
      <c r="BF672" s="34" t="s">
        <v>19011</v>
      </c>
      <c r="BG672">
        <v>0.399229615926743</v>
      </c>
      <c r="BH672">
        <v>-2.80369240790606E-2</v>
      </c>
      <c r="BI672">
        <v>0.612293601036072</v>
      </c>
      <c r="BJ672">
        <v>0.31745830178260798</v>
      </c>
      <c r="BK672">
        <v>-0.232816427946091</v>
      </c>
      <c r="BL672">
        <v>-0.16164454817771901</v>
      </c>
      <c r="BM672">
        <v>0.987210333347321</v>
      </c>
      <c r="BN672">
        <v>-9.5215976238250705E-2</v>
      </c>
      <c r="BO672">
        <v>-2.37011766433716</v>
      </c>
      <c r="BP672">
        <v>-1.15679883956909</v>
      </c>
      <c r="BQ672">
        <v>0.21200308203697199</v>
      </c>
      <c r="BR672">
        <v>1.51643562316895</v>
      </c>
      <c r="BT672">
        <v>23.910495758056602</v>
      </c>
      <c r="BU672">
        <v>23.9865913391113</v>
      </c>
      <c r="BV672">
        <v>23.517372131347699</v>
      </c>
      <c r="BW672">
        <v>23.3010349273682</v>
      </c>
      <c r="BX672">
        <v>22.483060836791999</v>
      </c>
      <c r="BY672">
        <v>23.580608367919901</v>
      </c>
      <c r="BZ672">
        <v>23.7227573394775</v>
      </c>
      <c r="CA672">
        <v>22.9426879882813</v>
      </c>
      <c r="CB672">
        <v>21.916740417480501</v>
      </c>
      <c r="CC672">
        <v>21.13307762146</v>
      </c>
      <c r="CD672">
        <v>21.936967849731399</v>
      </c>
      <c r="CE672">
        <v>23.396236419677699</v>
      </c>
      <c r="CG672">
        <v>23.910495758056602</v>
      </c>
      <c r="CH672">
        <v>23.9865913391113</v>
      </c>
      <c r="CI672">
        <v>23.517372131347699</v>
      </c>
      <c r="CJ672">
        <v>23.3010349273682</v>
      </c>
      <c r="CK672">
        <v>22.483060836791999</v>
      </c>
      <c r="CL672">
        <v>23.580608367919901</v>
      </c>
      <c r="CM672">
        <v>23.7227573394775</v>
      </c>
      <c r="CN672">
        <v>22.9426879882813</v>
      </c>
      <c r="CO672">
        <v>21.916740417480501</v>
      </c>
      <c r="CP672">
        <v>21.13307762146</v>
      </c>
      <c r="CQ672">
        <v>21.936967849731399</v>
      </c>
      <c r="CR672">
        <v>23.396236419677699</v>
      </c>
      <c r="CT672" t="s">
        <v>19000</v>
      </c>
      <c r="CU672" t="s">
        <v>1363</v>
      </c>
      <c r="CV672" t="s">
        <v>18797</v>
      </c>
      <c r="CW672" t="str">
        <f>CT672&amp;CU672&amp;CHAR(10)&amp;CV672</f>
        <v>&gt;A0A3Q7FDE7
MKIVTSNFTFSFTHFFVHFPVMASPKKPPTESDRPPTAIMHQPASPRFPPGTPTSGANRKIAIAVDLSDESAYAVKWAVENYLRPGDAVILLHVRPTSVLYGADWGAIDVSIDTTDEKSKQKLEEDFDNFTSTKSNDLAQPLVDANIPFKIRIVKDHDMKERLCLEIERLGLSAVIMGSRGFGASRRSTEGRLGSVSDYCVRHCVCPVIVVRYPDDKDAVPDDDDSLGNDGSAKKAAKANEVLHLVPEEDSLYHDASDKATDTEKAS</v>
      </c>
    </row>
    <row r="673" spans="1:101" x14ac:dyDescent="0.25">
      <c r="A673" t="s">
        <v>5743</v>
      </c>
      <c r="B673" t="s">
        <v>19646</v>
      </c>
      <c r="C673" t="s">
        <v>7913</v>
      </c>
      <c r="D673" t="s">
        <v>15212</v>
      </c>
      <c r="E673" t="s">
        <v>15213</v>
      </c>
      <c r="F673" t="s">
        <v>11135</v>
      </c>
      <c r="G673">
        <v>2.0059509277343799</v>
      </c>
      <c r="H673">
        <v>1.28272724151611</v>
      </c>
      <c r="I673">
        <v>1.7001476287841799</v>
      </c>
      <c r="J673">
        <v>1.0185079574585001</v>
      </c>
      <c r="K673">
        <v>1.75122165679932</v>
      </c>
      <c r="L673">
        <v>1.7385082244873</v>
      </c>
      <c r="M673">
        <v>1.90083503723145</v>
      </c>
      <c r="N673">
        <v>2.10822200775146</v>
      </c>
      <c r="O673">
        <v>0.82952880859375</v>
      </c>
      <c r="P673">
        <v>1.96847248077393</v>
      </c>
      <c r="Q673">
        <v>0.19435787200927701</v>
      </c>
      <c r="R673">
        <v>2.4535932540893599</v>
      </c>
      <c r="S673">
        <v>1.5793394247690846</v>
      </c>
      <c r="T673">
        <v>669</v>
      </c>
      <c r="X673" s="16">
        <v>0.16019598642985011</v>
      </c>
      <c r="Z673">
        <v>0.99344187866927602</v>
      </c>
      <c r="AA673">
        <v>3.0502152374417999E-3</v>
      </c>
      <c r="AB673">
        <v>0.99300122615795905</v>
      </c>
      <c r="AP673">
        <v>14</v>
      </c>
      <c r="AQ673">
        <v>14</v>
      </c>
      <c r="AR673">
        <v>14</v>
      </c>
      <c r="AS673">
        <v>44.7</v>
      </c>
      <c r="AT673">
        <v>44.7</v>
      </c>
      <c r="AU673">
        <v>44.7</v>
      </c>
      <c r="AV673">
        <v>44.704000000000001</v>
      </c>
      <c r="AW673">
        <v>0</v>
      </c>
      <c r="AX673">
        <v>111.43</v>
      </c>
      <c r="AY673">
        <v>2766800000</v>
      </c>
      <c r="AZ673">
        <v>132</v>
      </c>
      <c r="BA673" t="s">
        <v>5743</v>
      </c>
      <c r="BB673" t="s">
        <v>5743</v>
      </c>
      <c r="BC673" t="s">
        <v>5744</v>
      </c>
      <c r="BD673" t="s">
        <v>5745</v>
      </c>
      <c r="BE673" t="s">
        <v>5746</v>
      </c>
      <c r="BF673" s="34" t="s">
        <v>19011</v>
      </c>
      <c r="BG673">
        <v>0.67200213670730602</v>
      </c>
      <c r="BH673">
        <v>-0.46722608804702798</v>
      </c>
      <c r="BI673">
        <v>0.19029814004898099</v>
      </c>
      <c r="BJ673">
        <v>-0.88342660665512096</v>
      </c>
      <c r="BK673">
        <v>0.27075040340423601</v>
      </c>
      <c r="BL673">
        <v>0.250724077224731</v>
      </c>
      <c r="BM673">
        <v>0.50642269849777199</v>
      </c>
      <c r="BN673">
        <v>0.83310043811798096</v>
      </c>
      <c r="BO673">
        <v>-1.18110823631287</v>
      </c>
      <c r="BP673">
        <v>0.61296576261520397</v>
      </c>
      <c r="BQ673">
        <v>-2.1816349029540998</v>
      </c>
      <c r="BR673">
        <v>1.3771322965621899</v>
      </c>
      <c r="BT673">
        <v>24.1074924468994</v>
      </c>
      <c r="BU673">
        <v>23.697633743286101</v>
      </c>
      <c r="BV673">
        <v>23.290246963501001</v>
      </c>
      <c r="BW673">
        <v>22.5559978485107</v>
      </c>
      <c r="BX673">
        <v>22.7763156890869</v>
      </c>
      <c r="BY673">
        <v>23.821626663208001</v>
      </c>
      <c r="BZ673">
        <v>23.488121032714801</v>
      </c>
      <c r="CA673">
        <v>23.5165309906006</v>
      </c>
      <c r="CB673">
        <v>22.4751873016357</v>
      </c>
      <c r="CC673">
        <v>22.156688690185501</v>
      </c>
      <c r="CD673">
        <v>20.426342010498001</v>
      </c>
      <c r="CE673">
        <v>23.420469284057599</v>
      </c>
      <c r="CG673">
        <v>24.1074924468994</v>
      </c>
      <c r="CH673">
        <v>23.697633743286101</v>
      </c>
      <c r="CI673">
        <v>23.290246963501001</v>
      </c>
      <c r="CJ673">
        <v>22.5559978485107</v>
      </c>
      <c r="CK673">
        <v>22.7763156890869</v>
      </c>
      <c r="CL673">
        <v>23.821626663208001</v>
      </c>
      <c r="CM673">
        <v>23.488121032714801</v>
      </c>
      <c r="CN673">
        <v>23.5165309906006</v>
      </c>
      <c r="CO673">
        <v>22.4751873016357</v>
      </c>
      <c r="CP673">
        <v>22.156688690185501</v>
      </c>
      <c r="CQ673">
        <v>20.426342010498001</v>
      </c>
      <c r="CR673">
        <v>23.420469284057599</v>
      </c>
      <c r="CT673" t="s">
        <v>19000</v>
      </c>
      <c r="CU673" t="s">
        <v>5743</v>
      </c>
      <c r="CV673" t="s">
        <v>18996</v>
      </c>
    </row>
    <row r="674" spans="1:101" x14ac:dyDescent="0.25">
      <c r="A674" t="s">
        <v>6830</v>
      </c>
      <c r="B674" t="s">
        <v>19647</v>
      </c>
      <c r="C674" t="s">
        <v>7479</v>
      </c>
      <c r="D674" t="s">
        <v>14888</v>
      </c>
      <c r="E674" t="s">
        <v>14889</v>
      </c>
      <c r="F674" t="s">
        <v>11136</v>
      </c>
      <c r="G674">
        <v>1.2660560607910201</v>
      </c>
      <c r="H674">
        <v>0.640841484069824</v>
      </c>
      <c r="I674">
        <v>0.79018592834472701</v>
      </c>
      <c r="J674">
        <v>2.3692502975463898</v>
      </c>
      <c r="K674">
        <v>2.3572244644164999</v>
      </c>
      <c r="L674">
        <v>1.8645000457763701</v>
      </c>
      <c r="M674">
        <v>1.7918624877929701</v>
      </c>
      <c r="N674">
        <v>2.24057865142822</v>
      </c>
      <c r="O674">
        <v>0.88138961791992199</v>
      </c>
      <c r="P674">
        <v>1.5678358078002901</v>
      </c>
      <c r="Q674">
        <v>0.68523120880126998</v>
      </c>
      <c r="R674">
        <v>2.4638376235961901</v>
      </c>
      <c r="S674">
        <v>1.5765661398569746</v>
      </c>
      <c r="T674">
        <v>670</v>
      </c>
      <c r="X674" s="16">
        <v>-1.2979637781778965</v>
      </c>
      <c r="Z674">
        <v>0.28746178686759999</v>
      </c>
      <c r="AA674">
        <v>0.81950037586193503</v>
      </c>
      <c r="AB674">
        <v>0.15153034922725311</v>
      </c>
      <c r="AP674">
        <v>12</v>
      </c>
      <c r="AQ674">
        <v>9</v>
      </c>
      <c r="AR674">
        <v>9</v>
      </c>
      <c r="AS674">
        <v>56.6</v>
      </c>
      <c r="AT674">
        <v>45.5</v>
      </c>
      <c r="AU674">
        <v>45.5</v>
      </c>
      <c r="AV674">
        <v>37.094999999999999</v>
      </c>
      <c r="AW674">
        <v>0</v>
      </c>
      <c r="AX674">
        <v>121.39</v>
      </c>
      <c r="AY674">
        <v>2928400000</v>
      </c>
      <c r="AZ674">
        <v>86</v>
      </c>
      <c r="BA674" t="s">
        <v>1966</v>
      </c>
      <c r="BB674" t="s">
        <v>1966</v>
      </c>
      <c r="BC674" t="s">
        <v>1967</v>
      </c>
      <c r="BF674" s="34" t="s">
        <v>19011</v>
      </c>
      <c r="BG674">
        <v>-0.44059547781944303</v>
      </c>
      <c r="BH674">
        <v>-1.3277380466461199</v>
      </c>
      <c r="BI674">
        <v>-1.11582708358765</v>
      </c>
      <c r="BJ674">
        <v>1.12477207183838</v>
      </c>
      <c r="BK674">
        <v>1.1077080965042101</v>
      </c>
      <c r="BL674">
        <v>0.40856122970581099</v>
      </c>
      <c r="BM674">
        <v>0.30549281835556003</v>
      </c>
      <c r="BN674">
        <v>0.94219458103179898</v>
      </c>
      <c r="BO674">
        <v>-0.98641443252563499</v>
      </c>
      <c r="BP674">
        <v>-1.23878261074424E-2</v>
      </c>
      <c r="BQ674">
        <v>-1.2647516727447501</v>
      </c>
      <c r="BR674">
        <v>1.2589858770370499</v>
      </c>
      <c r="BT674">
        <v>23.367597579956101</v>
      </c>
      <c r="BU674">
        <v>23.055747985839801</v>
      </c>
      <c r="BV674">
        <v>22.380285263061499</v>
      </c>
      <c r="BW674">
        <v>23.906740188598601</v>
      </c>
      <c r="BX674">
        <v>23.382318496704102</v>
      </c>
      <c r="BY674">
        <v>23.947618484497099</v>
      </c>
      <c r="BZ674">
        <v>23.379148483276399</v>
      </c>
      <c r="CA674">
        <v>23.648887634277301</v>
      </c>
      <c r="CB674">
        <v>22.5270481109619</v>
      </c>
      <c r="CC674">
        <v>21.7560520172119</v>
      </c>
      <c r="CD674">
        <v>20.91721534729</v>
      </c>
      <c r="CE674">
        <v>23.430713653564499</v>
      </c>
      <c r="CG674">
        <v>23.367597579956101</v>
      </c>
      <c r="CH674">
        <v>23.055747985839801</v>
      </c>
      <c r="CI674">
        <v>22.380285263061499</v>
      </c>
      <c r="CJ674">
        <v>23.906740188598601</v>
      </c>
      <c r="CK674">
        <v>23.382318496704102</v>
      </c>
      <c r="CL674">
        <v>23.947618484497099</v>
      </c>
      <c r="CM674">
        <v>23.379148483276399</v>
      </c>
      <c r="CN674">
        <v>23.648887634277301</v>
      </c>
      <c r="CO674">
        <v>22.5270481109619</v>
      </c>
      <c r="CP674">
        <v>21.7560520172119</v>
      </c>
      <c r="CQ674">
        <v>20.91721534729</v>
      </c>
      <c r="CR674">
        <v>23.430713653564499</v>
      </c>
      <c r="CT674" t="s">
        <v>19000</v>
      </c>
      <c r="CU674" t="s">
        <v>6830</v>
      </c>
      <c r="CV674" t="s">
        <v>17393</v>
      </c>
      <c r="CW674" t="str">
        <f>CT674&amp;CU674&amp;CHAR(10)&amp;CV674</f>
        <v>&gt;A0A3Q7FY79
MATPTRIGLAGLAVMGQNLALNIAEKGFPISVYNRSTSKVDETVERAKKEGNLPLYGFHDPESFVLSIQKPRVIIILVKAGLPVDQTIKTLSAFMEKGDCIIDGGNEWYENTERREKEMAELGLLYLGMGVSGGEEGARNGPSMMPGGSFEAYKYIEDILLKVAAQVPDSGPCVTYIGEGGSGNFVKMVHNGIEYGDMQLIAEAYDVLRSVGKLSNDELHQVFSEWNKGELLSFLIEITADIFGVKDDKADGYLVDKVLDKTGMKGTGKWTVQQAAELSVAAPTIAASLDSRFLSGLKDERVEAAKVFESSGVSDIFVEQSVDKNQLIDDVRKALYKGKEC</v>
      </c>
    </row>
    <row r="675" spans="1:101" x14ac:dyDescent="0.25">
      <c r="A675" t="s">
        <v>5372</v>
      </c>
      <c r="B675" t="s">
        <v>19648</v>
      </c>
      <c r="C675" t="s">
        <v>7177</v>
      </c>
      <c r="D675">
        <v>0</v>
      </c>
      <c r="E675">
        <v>0</v>
      </c>
      <c r="F675" t="s">
        <v>11137</v>
      </c>
      <c r="G675">
        <v>1.40218925476074</v>
      </c>
      <c r="H675">
        <v>-0.106019020080566</v>
      </c>
      <c r="I675">
        <v>-0.28814315795898399</v>
      </c>
      <c r="J675">
        <v>1.89704608917236</v>
      </c>
      <c r="K675">
        <v>2.44078540802002</v>
      </c>
      <c r="L675">
        <v>1.71674156188965</v>
      </c>
      <c r="M675">
        <v>2.2796478271484402</v>
      </c>
      <c r="N675">
        <v>2.1879701614379901</v>
      </c>
      <c r="O675">
        <v>1.01509284973145</v>
      </c>
      <c r="P675">
        <v>2.33727931976318</v>
      </c>
      <c r="Q675">
        <v>1.5655431747436499</v>
      </c>
      <c r="R675">
        <v>2.35095119476318</v>
      </c>
      <c r="S675">
        <v>1.5665903886159258</v>
      </c>
      <c r="T675">
        <v>671</v>
      </c>
      <c r="X675" s="16">
        <v>-1.6821819941202802</v>
      </c>
      <c r="Z675">
        <v>0.151438805970149</v>
      </c>
      <c r="AA675">
        <v>1.47719202410094</v>
      </c>
      <c r="AB675">
        <v>3.3327902025122355E-2</v>
      </c>
      <c r="AP675">
        <v>5</v>
      </c>
      <c r="AQ675">
        <v>5</v>
      </c>
      <c r="AR675">
        <v>2</v>
      </c>
      <c r="AS675">
        <v>16</v>
      </c>
      <c r="AT675">
        <v>16</v>
      </c>
      <c r="AU675">
        <v>8.1999999999999993</v>
      </c>
      <c r="AV675">
        <v>49.433999999999997</v>
      </c>
      <c r="AW675">
        <v>0</v>
      </c>
      <c r="AX675">
        <v>27.655999999999999</v>
      </c>
      <c r="AY675">
        <v>2275800000</v>
      </c>
      <c r="AZ675">
        <v>51</v>
      </c>
      <c r="BA675" t="s">
        <v>5372</v>
      </c>
      <c r="BB675" t="s">
        <v>5372</v>
      </c>
      <c r="BC675" t="s">
        <v>5373</v>
      </c>
      <c r="BF675" s="34" t="s">
        <v>19011</v>
      </c>
      <c r="BG675">
        <v>-0.17626988887786901</v>
      </c>
      <c r="BH675">
        <v>-1.79336166381836</v>
      </c>
      <c r="BI675">
        <v>-1.9886339902877801</v>
      </c>
      <c r="BJ675">
        <v>0.35431259870529203</v>
      </c>
      <c r="BK675">
        <v>0.93730658292770397</v>
      </c>
      <c r="BL675">
        <v>0.16099117696285201</v>
      </c>
      <c r="BM675">
        <v>0.76453584432601895</v>
      </c>
      <c r="BN675">
        <v>0.66623961925506603</v>
      </c>
      <c r="BO675">
        <v>-0.59131228923797596</v>
      </c>
      <c r="BP675">
        <v>0.82632797956466697</v>
      </c>
      <c r="BQ675">
        <v>-1.12281634937972E-3</v>
      </c>
      <c r="BR675">
        <v>0.84098690748214699</v>
      </c>
      <c r="BT675">
        <v>23.503730773925799</v>
      </c>
      <c r="BU675">
        <v>22.308887481689499</v>
      </c>
      <c r="BV675">
        <v>21.301956176757798</v>
      </c>
      <c r="BW675">
        <v>23.434535980224599</v>
      </c>
      <c r="BX675">
        <v>23.465879440307599</v>
      </c>
      <c r="BY675">
        <v>23.799860000610401</v>
      </c>
      <c r="BZ675">
        <v>23.8669338226318</v>
      </c>
      <c r="CA675">
        <v>23.596279144287099</v>
      </c>
      <c r="CB675">
        <v>22.660751342773398</v>
      </c>
      <c r="CC675">
        <v>22.525495529174801</v>
      </c>
      <c r="CD675">
        <v>21.797527313232401</v>
      </c>
      <c r="CE675">
        <v>23.317827224731399</v>
      </c>
      <c r="CG675">
        <v>23.503730773925799</v>
      </c>
      <c r="CH675">
        <v>22.308887481689499</v>
      </c>
      <c r="CI675">
        <v>21.301956176757798</v>
      </c>
      <c r="CJ675">
        <v>23.434535980224599</v>
      </c>
      <c r="CK675">
        <v>23.465879440307599</v>
      </c>
      <c r="CL675">
        <v>23.799860000610401</v>
      </c>
      <c r="CM675">
        <v>23.8669338226318</v>
      </c>
      <c r="CN675">
        <v>23.596279144287099</v>
      </c>
      <c r="CO675">
        <v>22.660751342773398</v>
      </c>
      <c r="CP675">
        <v>22.525495529174801</v>
      </c>
      <c r="CQ675">
        <v>21.797527313232401</v>
      </c>
      <c r="CR675">
        <v>23.317827224731399</v>
      </c>
      <c r="CT675" t="s">
        <v>19000</v>
      </c>
      <c r="CU675" t="s">
        <v>5372</v>
      </c>
      <c r="CV675" t="s">
        <v>16805</v>
      </c>
      <c r="CW675" t="str">
        <f>CT675&amp;CU675&amp;CHAR(10)&amp;CV675</f>
        <v>&gt;A0A3Q7JFW9
MDFQIYGFTNLFLFTITLFFTITSAAFQENPKSPISTVPQINSNSILVALLDSHYTELSELVEKALLLQTLEEAVSKHNITIFAPKNEALERDLDPEFKRFLLEPGNLKSLQNLLLFHMIPTRIVSKNWPVRGRVHSTLYAGEENVLQISDKKTEKSVSSAKIIKQDDIVKPDGIIHGIERVLIPKSVQQDFNNRRSLRSISAVLPEGAPEVDPRTHRLKKPVSVPAGAPPVLPVYDALAPGPSLAPAPAPGPGGPHHHFDGESQVKDFIQTLLHYGGYNELADILVNLTSLATEMGKLVSEGYVLTVLAPNDEAMAKLTTDQLSEPGAPEQIMYYHLIPEYQTEESMYNSVRRFGKINYDTLRLPHKVVAEEADGSVKFGQGEGSAYLVDPDIYTDGRISVQGVDGVLFPLEEIKAAPVAKVVAKPRRGKLMEVVCGTMGSFAFASCH</v>
      </c>
    </row>
    <row r="676" spans="1:101" x14ac:dyDescent="0.25">
      <c r="A676" t="s">
        <v>1218</v>
      </c>
      <c r="B676" t="s">
        <v>19649</v>
      </c>
      <c r="C676" t="s">
        <v>7194</v>
      </c>
      <c r="D676" t="s">
        <v>14663</v>
      </c>
      <c r="E676" t="s">
        <v>14664</v>
      </c>
      <c r="F676" t="s">
        <v>11138</v>
      </c>
      <c r="G676">
        <v>3.4697227478027299</v>
      </c>
      <c r="H676">
        <v>-0.55722522735595703</v>
      </c>
      <c r="I676">
        <v>1.01511573791504</v>
      </c>
      <c r="J676">
        <v>3.5454511642456099</v>
      </c>
      <c r="K676">
        <v>3.5846586227417001</v>
      </c>
      <c r="L676">
        <v>2.9208564758300799</v>
      </c>
      <c r="M676">
        <v>0.84747886657714799</v>
      </c>
      <c r="N676">
        <v>3.62780666351318</v>
      </c>
      <c r="O676">
        <v>3.0645923614502002</v>
      </c>
      <c r="P676">
        <v>-4.1996698379516602</v>
      </c>
      <c r="Q676">
        <v>0.86989498138427701</v>
      </c>
      <c r="R676">
        <v>0.59974956512451205</v>
      </c>
      <c r="S676">
        <v>1.5657026767730715</v>
      </c>
      <c r="T676">
        <v>672</v>
      </c>
      <c r="X676" s="16">
        <v>-2.041117668151859</v>
      </c>
      <c r="Z676">
        <v>0.240074966532798</v>
      </c>
      <c r="AA676">
        <v>0.97148217951395999</v>
      </c>
      <c r="AB676">
        <v>0.10678686096908709</v>
      </c>
      <c r="AP676">
        <v>13</v>
      </c>
      <c r="AQ676">
        <v>13</v>
      </c>
      <c r="AR676">
        <v>13</v>
      </c>
      <c r="AS676">
        <v>49.7</v>
      </c>
      <c r="AT676">
        <v>49.7</v>
      </c>
      <c r="AU676">
        <v>49.7</v>
      </c>
      <c r="AV676">
        <v>36.360999999999997</v>
      </c>
      <c r="AW676">
        <v>0</v>
      </c>
      <c r="AX676">
        <v>136.53</v>
      </c>
      <c r="AY676">
        <v>5484000000</v>
      </c>
      <c r="AZ676">
        <v>98</v>
      </c>
      <c r="BA676" t="s">
        <v>1218</v>
      </c>
      <c r="BB676" t="s">
        <v>1218</v>
      </c>
      <c r="BC676" t="s">
        <v>1219</v>
      </c>
      <c r="BF676" s="34" t="s">
        <v>19011</v>
      </c>
      <c r="BG676">
        <v>0.81566870212554898</v>
      </c>
      <c r="BH676">
        <v>-0.90944725275039695</v>
      </c>
      <c r="BI676">
        <v>-0.235867545008659</v>
      </c>
      <c r="BJ676">
        <v>0.84811019897460904</v>
      </c>
      <c r="BK676">
        <v>0.86490643024444602</v>
      </c>
      <c r="BL676">
        <v>0.58053827285766602</v>
      </c>
      <c r="BM676">
        <v>-0.30768197774887102</v>
      </c>
      <c r="BN676">
        <v>0.88339072465896595</v>
      </c>
      <c r="BO676">
        <v>0.64211368560791005</v>
      </c>
      <c r="BP676">
        <v>-2.4698448181152299</v>
      </c>
      <c r="BQ676">
        <v>-0.298079073429108</v>
      </c>
      <c r="BR676">
        <v>-0.41380745172500599</v>
      </c>
      <c r="BT676">
        <v>25.571264266967798</v>
      </c>
      <c r="BU676">
        <v>21.857681274414102</v>
      </c>
      <c r="BV676">
        <v>22.6052150726318</v>
      </c>
      <c r="BW676">
        <v>25.082941055297901</v>
      </c>
      <c r="BX676">
        <v>24.6097526550293</v>
      </c>
      <c r="BY676">
        <v>25.003974914550799</v>
      </c>
      <c r="BZ676">
        <v>22.434764862060501</v>
      </c>
      <c r="CA676">
        <v>25.036115646362301</v>
      </c>
      <c r="CB676">
        <v>24.710250854492202</v>
      </c>
      <c r="CC676">
        <v>15.98854637146</v>
      </c>
      <c r="CD676">
        <v>21.101879119873001</v>
      </c>
      <c r="CE676">
        <v>21.566625595092798</v>
      </c>
      <c r="CG676">
        <v>25.571264266967798</v>
      </c>
      <c r="CH676">
        <v>21.857681274414102</v>
      </c>
      <c r="CI676">
        <v>22.6052150726318</v>
      </c>
      <c r="CJ676">
        <v>25.082941055297901</v>
      </c>
      <c r="CK676">
        <v>24.6097526550293</v>
      </c>
      <c r="CL676">
        <v>25.003974914550799</v>
      </c>
      <c r="CM676">
        <v>22.434764862060501</v>
      </c>
      <c r="CN676">
        <v>25.036115646362301</v>
      </c>
      <c r="CO676">
        <v>24.710250854492202</v>
      </c>
      <c r="CP676" t="s">
        <v>8080</v>
      </c>
      <c r="CQ676">
        <v>21.101879119873001</v>
      </c>
      <c r="CR676">
        <v>21.566625595092798</v>
      </c>
      <c r="CT676" t="s">
        <v>19000</v>
      </c>
      <c r="CU676" t="s">
        <v>1218</v>
      </c>
      <c r="CV676" t="s">
        <v>17216</v>
      </c>
      <c r="CW676" t="str">
        <f>CT676&amp;CU676&amp;CHAR(10)&amp;CV676</f>
        <v>&gt;A0A3Q7F8E3
MGLTLLLFLCFSVILTPSLSQHHSPLNTAYYRRSCPRFEQIMQETTTNKQITSPTTAAATLRLFFHDCFVGGCDASILVSSTPFNKAERDAEINLSLPGDGFDVVVRAKTALELACPGVVSCSDILAVAARNLVVQTGGPFYPVNLGRKDSFTSKASLVEGNLPRPTMSMDQIIQIFGSRGFSVPEMVALSGAHTIGFSHCKEFSSNLYNYNKTSQYDPSYNPRFAQALRNACNNFQKDPTLSVFNDIMTPNKFDNMYYQNLPKGLGLLSSDRGLFSDPRTRVHVEEYIRDQNAFFKAFASAMQKLSDHGVKIGRSGEIRHRCDAFNN</v>
      </c>
    </row>
    <row r="677" spans="1:101" x14ac:dyDescent="0.25">
      <c r="A677" t="s">
        <v>4683</v>
      </c>
      <c r="B677" t="s">
        <v>19650</v>
      </c>
      <c r="C677" t="s">
        <v>7177</v>
      </c>
      <c r="D677" t="s">
        <v>15214</v>
      </c>
      <c r="E677">
        <v>0</v>
      </c>
      <c r="F677" t="s">
        <v>11139</v>
      </c>
      <c r="G677">
        <v>1.74698066711426</v>
      </c>
      <c r="H677">
        <v>1.0935468673706099</v>
      </c>
      <c r="I677">
        <v>0.33948326110839799</v>
      </c>
      <c r="J677">
        <v>2.42759037017822</v>
      </c>
      <c r="K677">
        <v>1.24298572540283</v>
      </c>
      <c r="L677">
        <v>3.30581474304199</v>
      </c>
      <c r="M677">
        <v>2.0922069549560498</v>
      </c>
      <c r="N677">
        <v>1.06774425506592</v>
      </c>
      <c r="O677">
        <v>2.5673866271972701</v>
      </c>
      <c r="P677">
        <v>1.2628431320190401</v>
      </c>
      <c r="Q677">
        <v>0.30498409271240201</v>
      </c>
      <c r="R677">
        <v>1.3204698562622099</v>
      </c>
      <c r="S677">
        <v>1.5643363793690999</v>
      </c>
      <c r="T677">
        <v>673</v>
      </c>
      <c r="X677" s="16">
        <v>-1.2654600143432571</v>
      </c>
      <c r="Z677">
        <v>0.303206896551724</v>
      </c>
      <c r="AA677">
        <v>0.75453849254716898</v>
      </c>
      <c r="AB677">
        <v>0.17597926823011925</v>
      </c>
      <c r="AP677">
        <v>9</v>
      </c>
      <c r="AQ677">
        <v>9</v>
      </c>
      <c r="AR677">
        <v>9</v>
      </c>
      <c r="AS677">
        <v>32.5</v>
      </c>
      <c r="AT677">
        <v>32.5</v>
      </c>
      <c r="AU677">
        <v>32.5</v>
      </c>
      <c r="AV677">
        <v>39.637999999999998</v>
      </c>
      <c r="AW677">
        <v>0</v>
      </c>
      <c r="AX677">
        <v>71.537000000000006</v>
      </c>
      <c r="AY677">
        <v>3951800000</v>
      </c>
      <c r="AZ677">
        <v>69</v>
      </c>
      <c r="BA677" t="s">
        <v>4682</v>
      </c>
      <c r="BB677" t="s">
        <v>4683</v>
      </c>
      <c r="BC677" t="s">
        <v>4684</v>
      </c>
      <c r="BF677" s="34" t="s">
        <v>19011</v>
      </c>
      <c r="BG677">
        <v>0.203004345297813</v>
      </c>
      <c r="BH677">
        <v>-0.52327024936676003</v>
      </c>
      <c r="BI677">
        <v>-1.3613921403884901</v>
      </c>
      <c r="BJ677">
        <v>0.95948421955108598</v>
      </c>
      <c r="BK677">
        <v>-0.35717284679412797</v>
      </c>
      <c r="BL677">
        <v>1.93560767173767</v>
      </c>
      <c r="BM677">
        <v>0.586714327335358</v>
      </c>
      <c r="BN677">
        <v>-0.551949143409729</v>
      </c>
      <c r="BO677">
        <v>1.1148641109466599</v>
      </c>
      <c r="BP677">
        <v>-0.33510184288024902</v>
      </c>
      <c r="BQ677">
        <v>-1.39973711967468</v>
      </c>
      <c r="BR677">
        <v>-0.27105125784874001</v>
      </c>
      <c r="BT677">
        <v>23.8485221862793</v>
      </c>
      <c r="BU677">
        <v>23.5084533691406</v>
      </c>
      <c r="BV677">
        <v>21.929582595825199</v>
      </c>
      <c r="BW677">
        <v>23.965080261230501</v>
      </c>
      <c r="BX677">
        <v>22.268079757690401</v>
      </c>
      <c r="BY677">
        <v>25.388933181762699</v>
      </c>
      <c r="BZ677">
        <v>23.679492950439499</v>
      </c>
      <c r="CA677">
        <v>22.476053237915</v>
      </c>
      <c r="CB677">
        <v>24.2130451202393</v>
      </c>
      <c r="CC677">
        <v>21.4510593414307</v>
      </c>
      <c r="CD677">
        <v>20.5369682312012</v>
      </c>
      <c r="CE677">
        <v>22.287345886230501</v>
      </c>
      <c r="CG677">
        <v>23.8485221862793</v>
      </c>
      <c r="CH677">
        <v>23.5084533691406</v>
      </c>
      <c r="CI677">
        <v>21.929582595825199</v>
      </c>
      <c r="CJ677">
        <v>23.965080261230501</v>
      </c>
      <c r="CK677">
        <v>22.268079757690401</v>
      </c>
      <c r="CL677">
        <v>25.388933181762699</v>
      </c>
      <c r="CM677">
        <v>23.679492950439499</v>
      </c>
      <c r="CN677">
        <v>22.476053237915</v>
      </c>
      <c r="CO677">
        <v>24.2130451202393</v>
      </c>
      <c r="CP677">
        <v>21.4510593414307</v>
      </c>
      <c r="CQ677">
        <v>20.5369682312012</v>
      </c>
      <c r="CR677">
        <v>22.287345886230501</v>
      </c>
      <c r="CT677" t="s">
        <v>19000</v>
      </c>
      <c r="CU677" t="s">
        <v>4683</v>
      </c>
      <c r="CV677" t="s">
        <v>17501</v>
      </c>
      <c r="CW677" t="str">
        <f>CT677&amp;CU677&amp;CHAR(10)&amp;CV677</f>
        <v>&gt;A0A3Q7IQB7
MLSIRVTATISSSSTLFFTNSKKISNKFSYISNPLKNSSKPIKWNCKNSRMESSKSSFVTKASAQPLTNPAELIDSVETFIFDCDGVIWKGDKLIDGVPETLDLLREKGKRLVFVTNNSTKSRKQYGKKFETLGLSVNEEEIFASSFAAAAYLKSIDFPKDKKVYVVGEDGILKELELAGIQYLGGPEDGDKKIELKPGYMMEQDKDVGAVVVGFDRYFNYHKIQYATLCIRENPGCLFIATNRDAVTHLTDAQEWAGGGSMVGAILGSTKREPLVVGKPSTFMMDYLADKFKIQKSQICMVGDRLDTDIVFGQNGGCKTLLVLSGVTSLSMLQDPSNSTQPDFYANKISDFLSIKAAAV</v>
      </c>
    </row>
    <row r="678" spans="1:101" x14ac:dyDescent="0.25">
      <c r="A678" t="s">
        <v>780</v>
      </c>
      <c r="B678" t="s">
        <v>19651</v>
      </c>
      <c r="C678" t="s">
        <v>7309</v>
      </c>
      <c r="D678" t="s">
        <v>15005</v>
      </c>
      <c r="E678">
        <v>0</v>
      </c>
      <c r="F678" t="s">
        <v>11140</v>
      </c>
      <c r="G678">
        <v>1.9575786590576201</v>
      </c>
      <c r="H678">
        <v>1.63892078399658</v>
      </c>
      <c r="I678">
        <v>1.0723705291748</v>
      </c>
      <c r="J678">
        <v>2.1264562606811501</v>
      </c>
      <c r="K678">
        <v>1.11211681365967</v>
      </c>
      <c r="L678">
        <v>1.86476898193359</v>
      </c>
      <c r="M678">
        <v>1.44211196899414</v>
      </c>
      <c r="N678">
        <v>1.0307245254516599</v>
      </c>
      <c r="O678">
        <v>0.96971893310546897</v>
      </c>
      <c r="P678">
        <v>2.0208311080932599</v>
      </c>
      <c r="Q678">
        <v>2.0611848831176798</v>
      </c>
      <c r="R678">
        <v>1.4748449325561499</v>
      </c>
      <c r="S678">
        <v>1.5643023649851475</v>
      </c>
      <c r="T678">
        <v>674</v>
      </c>
      <c r="X678" s="16">
        <v>-0.14482402801513672</v>
      </c>
      <c r="Z678">
        <v>0.364199532346064</v>
      </c>
      <c r="AA678">
        <v>0.60992709872695905</v>
      </c>
      <c r="AB678">
        <v>0.24551210011079669</v>
      </c>
      <c r="AP678">
        <v>3</v>
      </c>
      <c r="AQ678">
        <v>3</v>
      </c>
      <c r="AR678">
        <v>3</v>
      </c>
      <c r="AS678">
        <v>16.100000000000001</v>
      </c>
      <c r="AT678">
        <v>16.100000000000001</v>
      </c>
      <c r="AU678">
        <v>16.100000000000001</v>
      </c>
      <c r="AV678">
        <v>12.885</v>
      </c>
      <c r="AW678">
        <v>0</v>
      </c>
      <c r="AX678">
        <v>6.6018999999999997</v>
      </c>
      <c r="AY678">
        <v>1232400000</v>
      </c>
      <c r="AZ678">
        <v>23</v>
      </c>
      <c r="BA678" t="s">
        <v>780</v>
      </c>
      <c r="BB678" t="s">
        <v>780</v>
      </c>
      <c r="BC678" t="s">
        <v>781</v>
      </c>
      <c r="BF678" s="34" t="s">
        <v>19011</v>
      </c>
      <c r="BG678">
        <v>0.89383524656295799</v>
      </c>
      <c r="BH678">
        <v>0.16959214210510301</v>
      </c>
      <c r="BI678">
        <v>-1.11805880069733</v>
      </c>
      <c r="BJ678">
        <v>1.27765893936157</v>
      </c>
      <c r="BK678">
        <v>-1.0277236700057999</v>
      </c>
      <c r="BL678">
        <v>0.68289810419082597</v>
      </c>
      <c r="BM678">
        <v>-0.27771335840225198</v>
      </c>
      <c r="BN678">
        <v>-1.2127114534378101</v>
      </c>
      <c r="BO678">
        <v>-1.3513644933700599</v>
      </c>
      <c r="BP678">
        <v>1.0375949144363401</v>
      </c>
      <c r="BQ678">
        <v>1.12931060791016</v>
      </c>
      <c r="BR678">
        <v>-0.20331813395023299</v>
      </c>
      <c r="BT678">
        <v>24.059120178222699</v>
      </c>
      <c r="BU678">
        <v>24.053827285766602</v>
      </c>
      <c r="BV678">
        <v>22.662469863891602</v>
      </c>
      <c r="BW678">
        <v>23.663946151733398</v>
      </c>
      <c r="BX678">
        <v>22.137210845947301</v>
      </c>
      <c r="BY678">
        <v>23.9478874206543</v>
      </c>
      <c r="BZ678">
        <v>23.0293979644775</v>
      </c>
      <c r="CA678">
        <v>22.439033508300799</v>
      </c>
      <c r="CB678">
        <v>22.6153774261475</v>
      </c>
      <c r="CC678">
        <v>22.209047317504901</v>
      </c>
      <c r="CD678">
        <v>22.293169021606399</v>
      </c>
      <c r="CE678">
        <v>22.4417209625244</v>
      </c>
      <c r="CG678">
        <v>24.059120178222699</v>
      </c>
      <c r="CH678">
        <v>24.053827285766602</v>
      </c>
      <c r="CI678">
        <v>22.662469863891602</v>
      </c>
      <c r="CJ678">
        <v>23.663946151733398</v>
      </c>
      <c r="CK678">
        <v>22.137210845947301</v>
      </c>
      <c r="CL678">
        <v>23.9478874206543</v>
      </c>
      <c r="CM678">
        <v>23.0293979644775</v>
      </c>
      <c r="CN678">
        <v>22.439033508300799</v>
      </c>
      <c r="CO678">
        <v>22.6153774261475</v>
      </c>
      <c r="CP678">
        <v>22.209047317504901</v>
      </c>
      <c r="CQ678">
        <v>22.293169021606399</v>
      </c>
      <c r="CR678">
        <v>22.4417209625244</v>
      </c>
      <c r="CT678" t="s">
        <v>19000</v>
      </c>
      <c r="CU678" t="s">
        <v>780</v>
      </c>
      <c r="CV678" t="s">
        <v>17745</v>
      </c>
      <c r="CW678" t="str">
        <f>CT678&amp;CU678&amp;CHAR(10)&amp;CV678</f>
        <v>&gt;A0A3Q7ETN6
MASNQVRASHILIKHEGSRRKSSWKDPEGRIICNTTRDAAASQLKSFRDDIISGKSKFEDVASRFSDCSSAKRGGDLGPFGRGQMQKPFEVATYALEVGEISDIIDTDSGAHIILRTG</v>
      </c>
    </row>
    <row r="679" spans="1:101" x14ac:dyDescent="0.25">
      <c r="A679" t="s">
        <v>1677</v>
      </c>
      <c r="B679" t="s">
        <v>19652</v>
      </c>
      <c r="C679" t="s">
        <v>7177</v>
      </c>
      <c r="D679" t="s">
        <v>14683</v>
      </c>
      <c r="E679" t="s">
        <v>14684</v>
      </c>
      <c r="F679" t="s">
        <v>11141</v>
      </c>
      <c r="G679">
        <v>1.98812103271484</v>
      </c>
      <c r="H679">
        <v>1.01222896575928</v>
      </c>
      <c r="I679">
        <v>0.37247657775878901</v>
      </c>
      <c r="J679">
        <v>2.0907411575317401</v>
      </c>
      <c r="K679">
        <v>2.0873231887817401</v>
      </c>
      <c r="L679">
        <v>1.8496227264404299</v>
      </c>
      <c r="M679">
        <v>1.51801681518555</v>
      </c>
      <c r="N679">
        <v>2.01677799224854</v>
      </c>
      <c r="O679">
        <v>1.2502346038818399</v>
      </c>
      <c r="P679">
        <v>1.57911396026611</v>
      </c>
      <c r="Q679">
        <v>1.4872255325317401</v>
      </c>
      <c r="R679">
        <v>1.50848484039307</v>
      </c>
      <c r="S679">
        <v>1.5633639494578058</v>
      </c>
      <c r="T679">
        <v>675</v>
      </c>
      <c r="X679" s="16">
        <v>-0.88495349884033336</v>
      </c>
      <c r="Z679">
        <v>0.33445994832041298</v>
      </c>
      <c r="AA679">
        <v>0.67780397095197897</v>
      </c>
      <c r="AB679">
        <v>0.20998875034481077</v>
      </c>
      <c r="AP679">
        <v>12</v>
      </c>
      <c r="AQ679">
        <v>12</v>
      </c>
      <c r="AR679">
        <v>12</v>
      </c>
      <c r="AS679">
        <v>39.5</v>
      </c>
      <c r="AT679">
        <v>39.5</v>
      </c>
      <c r="AU679">
        <v>39.5</v>
      </c>
      <c r="AV679">
        <v>52.085000000000001</v>
      </c>
      <c r="AW679">
        <v>0</v>
      </c>
      <c r="AX679">
        <v>97.411000000000001</v>
      </c>
      <c r="AY679">
        <v>3301000000</v>
      </c>
      <c r="AZ679">
        <v>129</v>
      </c>
      <c r="BA679" t="s">
        <v>1677</v>
      </c>
      <c r="BB679" t="s">
        <v>1677</v>
      </c>
      <c r="BC679" t="s">
        <v>1678</v>
      </c>
      <c r="BF679" s="34" t="s">
        <v>19011</v>
      </c>
      <c r="BG679">
        <v>0.83422380685806297</v>
      </c>
      <c r="BH679">
        <v>-1.08243024349213</v>
      </c>
      <c r="BI679">
        <v>-2.3389053344726598</v>
      </c>
      <c r="BJ679">
        <v>1.0357699394226101</v>
      </c>
      <c r="BK679">
        <v>1.0290570259094201</v>
      </c>
      <c r="BL679">
        <v>0.56221282482147195</v>
      </c>
      <c r="BM679">
        <v>-8.9061863720416995E-2</v>
      </c>
      <c r="BN679">
        <v>0.89050608873367298</v>
      </c>
      <c r="BO679">
        <v>-0.61498665809631303</v>
      </c>
      <c r="BP679">
        <v>3.0933054164051999E-2</v>
      </c>
      <c r="BQ679">
        <v>-0.14953601360321001</v>
      </c>
      <c r="BR679">
        <v>-0.10778268426656699</v>
      </c>
      <c r="BT679">
        <v>24.089662551879901</v>
      </c>
      <c r="BU679">
        <v>23.4271354675293</v>
      </c>
      <c r="BV679">
        <v>21.9625759124756</v>
      </c>
      <c r="BW679">
        <v>23.628231048583999</v>
      </c>
      <c r="BX679">
        <v>23.1124172210693</v>
      </c>
      <c r="BY679">
        <v>23.932741165161101</v>
      </c>
      <c r="BZ679">
        <v>23.105302810668899</v>
      </c>
      <c r="CA679">
        <v>23.425086975097699</v>
      </c>
      <c r="CB679">
        <v>22.8958930969238</v>
      </c>
      <c r="CC679">
        <v>21.767330169677699</v>
      </c>
      <c r="CD679">
        <v>21.719209671020501</v>
      </c>
      <c r="CE679">
        <v>22.4753608703613</v>
      </c>
      <c r="CG679">
        <v>24.089662551879901</v>
      </c>
      <c r="CH679">
        <v>23.4271354675293</v>
      </c>
      <c r="CI679">
        <v>21.9625759124756</v>
      </c>
      <c r="CJ679">
        <v>23.628231048583999</v>
      </c>
      <c r="CK679">
        <v>23.1124172210693</v>
      </c>
      <c r="CL679">
        <v>23.932741165161101</v>
      </c>
      <c r="CM679">
        <v>23.105302810668899</v>
      </c>
      <c r="CN679">
        <v>23.425086975097699</v>
      </c>
      <c r="CO679">
        <v>22.8958930969238</v>
      </c>
      <c r="CP679">
        <v>21.767330169677699</v>
      </c>
      <c r="CQ679">
        <v>21.719209671020501</v>
      </c>
      <c r="CR679">
        <v>22.4753608703613</v>
      </c>
      <c r="CT679" t="s">
        <v>19000</v>
      </c>
      <c r="CU679" t="s">
        <v>1677</v>
      </c>
      <c r="CV679" t="s">
        <v>17627</v>
      </c>
      <c r="CW679" t="str">
        <f>CT679&amp;CU679&amp;CHAR(10)&amp;CV679</f>
        <v>&gt;A0A3Q7FQG3
MALAPAQLSKTFFSTKPTSQTPLFSLPATQKIQSRRLSSTVRCSVAVAPSATASKASAKVKSVKARQIIDSRGNPTVEVDLVTGDDLLYRSAVPSGASTGIYEALELRDGDKSLYGGKGVLNAVKNINEYLGPKLVGVDVRNQTDVDAVMLEIDGTPNKSKLGANAILGVSLSVCRAGAGAKAVPLYKHIQEISGTKELVMPVPAFNVINGGSHAGNNLAMQEFMILPVGAPTFAEALRMGSEVYHTLKGIIKAKYGQDACNVGDEGGFAPNVQDNREGLVLLMDAIEKAGYTGKIKIGMDVAASEFLTKDAKYDLNFKKQPNDGAHVLSAQSLCELYKEFVKDFPIVSIEDPFDQDDWSSWASLQSSVDIQLVGDDLLVTNPKRIAEAIQKKACNALLLKVNQIGTVTESIQAALDSKAAGWGVMVSHRSGETEDNFIADLSVGLASGQIKTGAPCRSERLAKYNQNLEMFVMLVNLSDLLEKAVKS</v>
      </c>
    </row>
    <row r="680" spans="1:101" x14ac:dyDescent="0.25">
      <c r="A680" t="s">
        <v>3533</v>
      </c>
      <c r="B680" t="s">
        <v>19653</v>
      </c>
      <c r="C680" t="s">
        <v>7242</v>
      </c>
      <c r="D680" t="s">
        <v>14983</v>
      </c>
      <c r="E680">
        <v>0</v>
      </c>
      <c r="F680" t="s">
        <v>11142</v>
      </c>
      <c r="G680">
        <v>2.2649879455566402</v>
      </c>
      <c r="H680">
        <v>1.6154527664184599</v>
      </c>
      <c r="I680">
        <v>1.1839656829834</v>
      </c>
      <c r="J680">
        <v>1.8584852218627901</v>
      </c>
      <c r="K680">
        <v>1.8406515121460001</v>
      </c>
      <c r="L680">
        <v>1.2551231384277299</v>
      </c>
      <c r="M680">
        <v>1.98813819885254</v>
      </c>
      <c r="N680">
        <v>1.34194660186768</v>
      </c>
      <c r="O680">
        <v>1.44277572631836</v>
      </c>
      <c r="P680">
        <v>1.7483930587768599</v>
      </c>
      <c r="Q680">
        <v>0.50776386260986295</v>
      </c>
      <c r="R680">
        <v>1.71137142181396</v>
      </c>
      <c r="S680">
        <v>1.5632545948028567</v>
      </c>
      <c r="T680">
        <v>676</v>
      </c>
      <c r="X680" s="16">
        <v>3.6715507507326883E-2</v>
      </c>
      <c r="Z680">
        <v>0.86336734693877604</v>
      </c>
      <c r="AA680">
        <v>9.0234743070887205E-2</v>
      </c>
      <c r="AB680">
        <v>0.81239128706544406</v>
      </c>
      <c r="AP680">
        <v>11</v>
      </c>
      <c r="AQ680">
        <v>10</v>
      </c>
      <c r="AR680">
        <v>3</v>
      </c>
      <c r="AS680">
        <v>32.200000000000003</v>
      </c>
      <c r="AT680">
        <v>32.200000000000003</v>
      </c>
      <c r="AU680">
        <v>10.9</v>
      </c>
      <c r="AV680">
        <v>32.957000000000001</v>
      </c>
      <c r="AW680">
        <v>0</v>
      </c>
      <c r="AX680">
        <v>46.268999999999998</v>
      </c>
      <c r="AY680">
        <v>2152500000</v>
      </c>
      <c r="AZ680">
        <v>68</v>
      </c>
      <c r="BA680" t="s">
        <v>3533</v>
      </c>
      <c r="BB680" t="s">
        <v>3533</v>
      </c>
      <c r="BC680" t="s">
        <v>3534</v>
      </c>
      <c r="BF680" s="34" t="s">
        <v>19011</v>
      </c>
      <c r="BG680">
        <v>1.5305248498916599</v>
      </c>
      <c r="BH680">
        <v>0.113847516477108</v>
      </c>
      <c r="BI680">
        <v>-0.82725316286087003</v>
      </c>
      <c r="BJ680">
        <v>0.64391672611236594</v>
      </c>
      <c r="BK680">
        <v>0.60502022504806496</v>
      </c>
      <c r="BL680">
        <v>-0.67205423116684004</v>
      </c>
      <c r="BM680">
        <v>0.92669808864593495</v>
      </c>
      <c r="BN680">
        <v>-0.482686758041382</v>
      </c>
      <c r="BO680">
        <v>-0.26277205348014798</v>
      </c>
      <c r="BP680">
        <v>0.40379872918129001</v>
      </c>
      <c r="BQ680">
        <v>-2.3020920753478999</v>
      </c>
      <c r="BR680">
        <v>0.323052197694778</v>
      </c>
      <c r="BT680">
        <v>24.366529464721701</v>
      </c>
      <c r="BU680">
        <v>24.030359268188501</v>
      </c>
      <c r="BV680">
        <v>22.774065017700199</v>
      </c>
      <c r="BW680">
        <v>23.395975112915</v>
      </c>
      <c r="BX680">
        <v>22.865745544433601</v>
      </c>
      <c r="BY680">
        <v>23.338241577148398</v>
      </c>
      <c r="BZ680">
        <v>23.575424194335898</v>
      </c>
      <c r="CA680">
        <v>22.7502555847168</v>
      </c>
      <c r="CB680">
        <v>23.088434219360401</v>
      </c>
      <c r="CC680">
        <v>21.936609268188501</v>
      </c>
      <c r="CD680">
        <v>20.739748001098601</v>
      </c>
      <c r="CE680">
        <v>22.678247451782202</v>
      </c>
      <c r="CG680">
        <v>24.366529464721701</v>
      </c>
      <c r="CH680">
        <v>24.030359268188501</v>
      </c>
      <c r="CI680">
        <v>22.774065017700199</v>
      </c>
      <c r="CJ680">
        <v>23.395975112915</v>
      </c>
      <c r="CK680">
        <v>22.865745544433601</v>
      </c>
      <c r="CL680">
        <v>23.338241577148398</v>
      </c>
      <c r="CM680">
        <v>23.575424194335898</v>
      </c>
      <c r="CN680">
        <v>22.7502555847168</v>
      </c>
      <c r="CO680">
        <v>23.088434219360401</v>
      </c>
      <c r="CP680">
        <v>21.936609268188501</v>
      </c>
      <c r="CQ680">
        <v>20.739748001098601</v>
      </c>
      <c r="CR680">
        <v>22.678247451782202</v>
      </c>
      <c r="CT680" t="s">
        <v>19000</v>
      </c>
      <c r="CU680" t="s">
        <v>3533</v>
      </c>
      <c r="CV680" t="s">
        <v>18791</v>
      </c>
      <c r="CW680" t="str">
        <f>CT680&amp;CU680&amp;CHAR(10)&amp;CV680</f>
        <v>&gt;A0A3Q7HKI8
REARSDGQRGGGRGGPRGGGRGRGRGRGFNQDFAADENAFGSNNGFSGRYSAPENGESGKVSERRGGYGGSRGGFYGGRRGGFNNGDAADGEIERPRKVFDRRSGTGRGNEYIKREGSGRGNWGTTADDIAPETEVPVVDGEKIVEAEKQTGQEDAGDNNKDSTAAEPEEKEPEEKEMTLEEYEKVMEEKRKALVALKQEERKVNLDKELQSMQLLSNKKNDDEIFIKLGAEKDKKKEAVEKAKKTQTINEFLKPAEGENYYRSGGRGRGRGRGRGYGGGYVGNNSVSAPSIEDVGQFPSLAAK</v>
      </c>
    </row>
    <row r="681" spans="1:101" x14ac:dyDescent="0.25">
      <c r="A681" t="s">
        <v>3956</v>
      </c>
      <c r="B681" t="s">
        <v>19654</v>
      </c>
      <c r="C681" t="s">
        <v>7312</v>
      </c>
      <c r="D681" t="s">
        <v>15096</v>
      </c>
      <c r="E681" t="s">
        <v>15089</v>
      </c>
      <c r="F681" t="s">
        <v>11143</v>
      </c>
      <c r="G681">
        <v>1.49814605712891</v>
      </c>
      <c r="H681">
        <v>1.87273502349854</v>
      </c>
      <c r="I681">
        <v>1.5555000305175799</v>
      </c>
      <c r="J681">
        <v>2.2184400558471702</v>
      </c>
      <c r="K681">
        <v>1.4887170791626001</v>
      </c>
      <c r="L681">
        <v>1.3356800079345701</v>
      </c>
      <c r="M681">
        <v>1.83138275146484</v>
      </c>
      <c r="N681">
        <v>1.80729961395264</v>
      </c>
      <c r="O681">
        <v>0.94160461425781306</v>
      </c>
      <c r="P681">
        <v>1.6622343063354501</v>
      </c>
      <c r="Q681">
        <v>1.6695909500122099</v>
      </c>
      <c r="R681">
        <v>0.87588596343994096</v>
      </c>
      <c r="S681">
        <v>1.5631013711293553</v>
      </c>
      <c r="T681">
        <v>677</v>
      </c>
      <c r="X681" s="16">
        <v>-3.881867726643673E-2</v>
      </c>
      <c r="Z681">
        <v>0.89365890183028296</v>
      </c>
      <c r="AA681">
        <v>6.9190355145500398E-2</v>
      </c>
      <c r="AB681">
        <v>0.85272627456218697</v>
      </c>
      <c r="AP681">
        <v>20</v>
      </c>
      <c r="AQ681">
        <v>20</v>
      </c>
      <c r="AR681">
        <v>20</v>
      </c>
      <c r="AS681">
        <v>50.2</v>
      </c>
      <c r="AT681">
        <v>50.2</v>
      </c>
      <c r="AU681">
        <v>50.2</v>
      </c>
      <c r="AV681">
        <v>49.424999999999997</v>
      </c>
      <c r="AW681">
        <v>0</v>
      </c>
      <c r="AX681">
        <v>94.558999999999997</v>
      </c>
      <c r="AY681">
        <v>3758700000</v>
      </c>
      <c r="AZ681">
        <v>159</v>
      </c>
      <c r="BA681" t="s">
        <v>3956</v>
      </c>
      <c r="BB681" t="s">
        <v>3956</v>
      </c>
      <c r="BC681" t="s">
        <v>3957</v>
      </c>
      <c r="BF681" s="34" t="s">
        <v>19011</v>
      </c>
      <c r="BG681">
        <v>-0.17041172087192499</v>
      </c>
      <c r="BH681">
        <v>0.812330842018127</v>
      </c>
      <c r="BI681">
        <v>-1.9942287355661399E-2</v>
      </c>
      <c r="BJ681">
        <v>1.7192957401275599</v>
      </c>
      <c r="BK681">
        <v>-0.195148855447769</v>
      </c>
      <c r="BL681">
        <v>-0.59664505720138605</v>
      </c>
      <c r="BM681">
        <v>0.70384222269058205</v>
      </c>
      <c r="BN681">
        <v>0.64065957069396995</v>
      </c>
      <c r="BO681">
        <v>-1.63051068782806</v>
      </c>
      <c r="BP681">
        <v>0.26007747650146501</v>
      </c>
      <c r="BQ681">
        <v>0.27937778830528298</v>
      </c>
      <c r="BR681">
        <v>-1.8029249906539899</v>
      </c>
      <c r="BT681">
        <v>23.599687576293899</v>
      </c>
      <c r="BU681">
        <v>24.287641525268601</v>
      </c>
      <c r="BV681">
        <v>23.1455993652344</v>
      </c>
      <c r="BW681">
        <v>23.7559299468994</v>
      </c>
      <c r="BX681">
        <v>22.513811111450199</v>
      </c>
      <c r="BY681">
        <v>23.418798446655298</v>
      </c>
      <c r="BZ681">
        <v>23.4186687469482</v>
      </c>
      <c r="CA681">
        <v>23.2156085968018</v>
      </c>
      <c r="CB681">
        <v>22.587263107299801</v>
      </c>
      <c r="CC681">
        <v>21.850450515747099</v>
      </c>
      <c r="CD681">
        <v>21.901575088501001</v>
      </c>
      <c r="CE681">
        <v>21.8427619934082</v>
      </c>
      <c r="CG681">
        <v>23.599687576293899</v>
      </c>
      <c r="CH681">
        <v>24.287641525268601</v>
      </c>
      <c r="CI681">
        <v>23.1455993652344</v>
      </c>
      <c r="CJ681">
        <v>23.7559299468994</v>
      </c>
      <c r="CK681">
        <v>22.513811111450199</v>
      </c>
      <c r="CL681">
        <v>23.418798446655298</v>
      </c>
      <c r="CM681">
        <v>23.4186687469482</v>
      </c>
      <c r="CN681">
        <v>23.2156085968018</v>
      </c>
      <c r="CO681">
        <v>22.587263107299801</v>
      </c>
      <c r="CP681">
        <v>21.850450515747099</v>
      </c>
      <c r="CQ681">
        <v>21.901575088501001</v>
      </c>
      <c r="CR681">
        <v>21.8427619934082</v>
      </c>
      <c r="CT681" t="s">
        <v>19000</v>
      </c>
      <c r="CU681" t="s">
        <v>3956</v>
      </c>
      <c r="CV681" t="s">
        <v>18847</v>
      </c>
      <c r="CW681" t="str">
        <f>CT681&amp;CU681&amp;CHAR(10)&amp;CV681</f>
        <v>&gt;A0A3Q7HYJ1
MGQGTPGGLNRQLPGDRKNDGDKKEKKFEPAAPPARVGRKQRKQKGSEAAARIPAVTPLTKCKLRLLKLERIKDYLLMEEEFVANQERLKPQEEKTEEDRSKVDDLRGSPMSVGNLEELIDENHAIVSSSVGPEYYVGILSFVDKDQLEPGCAILMHNKVLSVVGLLQDDVDPMVSVMKVEKAPLESYADIGGLDAQIQEIKEAVELPLTHPELYEDIGIKPPKGVILYGEPGTGKTLLAKAVANSTSATFLRVVGSELIQKYLGDGPKLVRELFRVADDLSPSIVFIDEIDAVGTKRYDAHSGGEREIQRTMLELLNQLDGFDSRGDVKVILATNKIESLDPALLRPGRIDRKIEFPLPDIKTRRRIFQIHTARMTLADDVNLEEFVMTKDEFSGADIKAICTEAGLLALRERRMKVTHADFKKAKDKVMFKKKEGVPEGLYM</v>
      </c>
    </row>
    <row r="682" spans="1:101" x14ac:dyDescent="0.25">
      <c r="A682" t="s">
        <v>2821</v>
      </c>
      <c r="B682" t="s">
        <v>19655</v>
      </c>
      <c r="C682" t="s">
        <v>7594</v>
      </c>
      <c r="D682" t="s">
        <v>15215</v>
      </c>
      <c r="E682">
        <v>0</v>
      </c>
      <c r="F682" t="s">
        <v>11144</v>
      </c>
      <c r="G682">
        <v>0.297332763671875</v>
      </c>
      <c r="H682">
        <v>1.6593198776245099</v>
      </c>
      <c r="I682">
        <v>1.15950202941895</v>
      </c>
      <c r="J682">
        <v>1.4710988998413099</v>
      </c>
      <c r="K682">
        <v>2.20845699310303</v>
      </c>
      <c r="L682">
        <v>0.97279548645019498</v>
      </c>
      <c r="M682">
        <v>1.7783107757568399</v>
      </c>
      <c r="N682">
        <v>1.6139783859252901</v>
      </c>
      <c r="O682">
        <v>1.5484790802002</v>
      </c>
      <c r="P682">
        <v>2.2085428237914999</v>
      </c>
      <c r="Q682">
        <v>1.7192144393920901</v>
      </c>
      <c r="R682">
        <v>2.0926561355590798</v>
      </c>
      <c r="S682">
        <v>1.5608073075612392</v>
      </c>
      <c r="T682">
        <v>678</v>
      </c>
      <c r="X682" s="16">
        <v>-0.51206556955973337</v>
      </c>
      <c r="Z682">
        <v>0.31265501379944799</v>
      </c>
      <c r="AA682">
        <v>0.72748123201021997</v>
      </c>
      <c r="AB682">
        <v>0.18729180192214329</v>
      </c>
      <c r="AP682">
        <v>7</v>
      </c>
      <c r="AQ682">
        <v>7</v>
      </c>
      <c r="AR682">
        <v>7</v>
      </c>
      <c r="AS682">
        <v>36.299999999999997</v>
      </c>
      <c r="AT682">
        <v>36.299999999999997</v>
      </c>
      <c r="AU682">
        <v>36.299999999999997</v>
      </c>
      <c r="AV682">
        <v>27.085999999999999</v>
      </c>
      <c r="AW682">
        <v>0</v>
      </c>
      <c r="AX682">
        <v>51.48</v>
      </c>
      <c r="AY682">
        <v>2469000000</v>
      </c>
      <c r="AZ682">
        <v>43</v>
      </c>
      <c r="BA682" t="s">
        <v>2821</v>
      </c>
      <c r="BB682" t="s">
        <v>2821</v>
      </c>
      <c r="BC682" t="s">
        <v>2822</v>
      </c>
      <c r="BF682" s="34" t="s">
        <v>19011</v>
      </c>
      <c r="BG682">
        <v>-2.3004510402679399</v>
      </c>
      <c r="BH682">
        <v>0.17936517298221599</v>
      </c>
      <c r="BI682">
        <v>-0.73067009449005105</v>
      </c>
      <c r="BJ682">
        <v>-0.16333514451980599</v>
      </c>
      <c r="BK682">
        <v>1.1791977882385301</v>
      </c>
      <c r="BL682">
        <v>-1.07061302661896</v>
      </c>
      <c r="BM682">
        <v>0.39601594209670998</v>
      </c>
      <c r="BN682">
        <v>9.6810385584831196E-2</v>
      </c>
      <c r="BO682">
        <v>-2.2446421906352002E-2</v>
      </c>
      <c r="BP682">
        <v>1.17935395240784</v>
      </c>
      <c r="BQ682">
        <v>0.28841722011566201</v>
      </c>
      <c r="BR682">
        <v>0.96835517883300803</v>
      </c>
      <c r="BT682">
        <v>22.3988742828369</v>
      </c>
      <c r="BU682">
        <v>24.074226379394499</v>
      </c>
      <c r="BV682">
        <v>22.7496013641357</v>
      </c>
      <c r="BW682">
        <v>23.008588790893601</v>
      </c>
      <c r="BX682">
        <v>23.2335510253906</v>
      </c>
      <c r="BY682">
        <v>23.055913925170898</v>
      </c>
      <c r="BZ682">
        <v>23.365596771240199</v>
      </c>
      <c r="CA682">
        <v>23.0222873687744</v>
      </c>
      <c r="CB682">
        <v>23.194137573242202</v>
      </c>
      <c r="CC682">
        <v>22.3967590332031</v>
      </c>
      <c r="CD682">
        <v>21.951198577880898</v>
      </c>
      <c r="CE682">
        <v>23.059532165527301</v>
      </c>
      <c r="CG682">
        <v>22.3988742828369</v>
      </c>
      <c r="CH682">
        <v>24.074226379394499</v>
      </c>
      <c r="CI682">
        <v>22.7496013641357</v>
      </c>
      <c r="CJ682">
        <v>23.008588790893601</v>
      </c>
      <c r="CK682">
        <v>23.2335510253906</v>
      </c>
      <c r="CL682">
        <v>23.055913925170898</v>
      </c>
      <c r="CM682">
        <v>23.365596771240199</v>
      </c>
      <c r="CN682">
        <v>23.0222873687744</v>
      </c>
      <c r="CO682">
        <v>23.194137573242202</v>
      </c>
      <c r="CP682">
        <v>22.3967590332031</v>
      </c>
      <c r="CQ682">
        <v>21.951198577880898</v>
      </c>
      <c r="CR682">
        <v>23.059532165527301</v>
      </c>
      <c r="CT682" t="s">
        <v>19000</v>
      </c>
      <c r="CU682" t="s">
        <v>2821</v>
      </c>
      <c r="CV682" t="s">
        <v>17555</v>
      </c>
      <c r="CW682" t="str">
        <f>CT682&amp;CU682&amp;CHAR(10)&amp;CV682</f>
        <v>&gt;A0A3Q7GXH5
MAASTAVSSSITTFKSSSFQPRASSMNPLPSVKFPSISSHNPLISHSVSAPKNYTVAPLRSAAASTTPETTKTATTFHGLCYVLGDNIDTDQIIPAEYLTLVPSNPDEYKKLGSYALCGLPSSYQTRFVEPGELTSKYSIVIGGDNFGCGSSREHAPVALGAAGVSAVVAESYARIFFRNSVSTGEVYPLESEKRICEECKTGDVVTVEIGESRLINHTTGKEYKLKPIGDAGPVIEAGGIFAYARKAGMISAREA</v>
      </c>
    </row>
    <row r="683" spans="1:101" x14ac:dyDescent="0.25">
      <c r="A683" t="s">
        <v>6967</v>
      </c>
      <c r="B683" t="s">
        <v>19656</v>
      </c>
      <c r="C683" t="s">
        <v>7579</v>
      </c>
      <c r="D683" t="s">
        <v>15216</v>
      </c>
      <c r="E683" t="s">
        <v>14765</v>
      </c>
      <c r="F683" t="s">
        <v>11145</v>
      </c>
      <c r="G683">
        <v>1.93083572387695</v>
      </c>
      <c r="H683">
        <v>1.56838130950928</v>
      </c>
      <c r="I683">
        <v>1.78547286987305</v>
      </c>
      <c r="J683">
        <v>2.2593050003051798</v>
      </c>
      <c r="K683">
        <v>1.7156839370727499</v>
      </c>
      <c r="L683">
        <v>2.1253929138183598</v>
      </c>
      <c r="M683">
        <v>1.5220413208007799</v>
      </c>
      <c r="N683">
        <v>0.92390727996826205</v>
      </c>
      <c r="O683">
        <v>1.2082214355468801</v>
      </c>
      <c r="P683">
        <v>1.5926713943481401</v>
      </c>
      <c r="Q683">
        <v>0.84454441070556596</v>
      </c>
      <c r="R683">
        <v>1.23474216461182</v>
      </c>
      <c r="S683">
        <v>1.5592666467030849</v>
      </c>
      <c r="T683">
        <v>679</v>
      </c>
      <c r="X683" s="16">
        <v>-0.27189731597900302</v>
      </c>
      <c r="Z683">
        <v>0.12576000000000001</v>
      </c>
      <c r="AA683">
        <v>1.6728484854407899</v>
      </c>
      <c r="AB683">
        <v>2.1239853384922919E-2</v>
      </c>
      <c r="AP683">
        <v>14</v>
      </c>
      <c r="AQ683">
        <v>14</v>
      </c>
      <c r="AR683">
        <v>5</v>
      </c>
      <c r="AS683">
        <v>11.4</v>
      </c>
      <c r="AT683">
        <v>11.4</v>
      </c>
      <c r="AU683">
        <v>4.4000000000000004</v>
      </c>
      <c r="AV683">
        <v>118.98</v>
      </c>
      <c r="AW683">
        <v>0</v>
      </c>
      <c r="AX683">
        <v>66.546999999999997</v>
      </c>
      <c r="AY683">
        <v>9367900000</v>
      </c>
      <c r="AZ683">
        <v>106</v>
      </c>
      <c r="BA683" t="s">
        <v>3991</v>
      </c>
      <c r="BB683" t="s">
        <v>3991</v>
      </c>
      <c r="BC683" t="s">
        <v>3992</v>
      </c>
      <c r="BF683" s="34" t="s">
        <v>19011</v>
      </c>
      <c r="BG683">
        <v>0.83659750223159801</v>
      </c>
      <c r="BH683">
        <v>2.05219015479088E-2</v>
      </c>
      <c r="BI683">
        <v>0.50930923223495495</v>
      </c>
      <c r="BJ683">
        <v>1.5761547088623</v>
      </c>
      <c r="BK683">
        <v>0.35217761993408198</v>
      </c>
      <c r="BL683">
        <v>1.27464807033539</v>
      </c>
      <c r="BM683">
        <v>-8.3813793957233401E-2</v>
      </c>
      <c r="BN683">
        <v>-1.4305282831192001</v>
      </c>
      <c r="BO683">
        <v>-0.79038751125335704</v>
      </c>
      <c r="BP683">
        <v>7.5211666524410206E-2</v>
      </c>
      <c r="BQ683">
        <v>-1.6092158555984499</v>
      </c>
      <c r="BR683">
        <v>-0.73067533969879195</v>
      </c>
      <c r="BT683">
        <v>24.032377243041999</v>
      </c>
      <c r="BU683">
        <v>23.9832878112793</v>
      </c>
      <c r="BV683">
        <v>23.375572204589801</v>
      </c>
      <c r="BW683">
        <v>23.796794891357401</v>
      </c>
      <c r="BX683">
        <v>22.740777969360401</v>
      </c>
      <c r="BY683">
        <v>24.208511352539102</v>
      </c>
      <c r="BZ683">
        <v>23.109327316284201</v>
      </c>
      <c r="CA683">
        <v>22.332216262817401</v>
      </c>
      <c r="CB683">
        <v>22.853879928588899</v>
      </c>
      <c r="CC683">
        <v>21.780887603759801</v>
      </c>
      <c r="CD683">
        <v>21.0765285491943</v>
      </c>
      <c r="CE683">
        <v>22.201618194580099</v>
      </c>
      <c r="CG683">
        <v>24.032377243041999</v>
      </c>
      <c r="CH683">
        <v>23.9832878112793</v>
      </c>
      <c r="CI683">
        <v>23.375572204589801</v>
      </c>
      <c r="CJ683">
        <v>23.796794891357401</v>
      </c>
      <c r="CK683">
        <v>22.740777969360401</v>
      </c>
      <c r="CL683">
        <v>24.208511352539102</v>
      </c>
      <c r="CM683">
        <v>23.109327316284201</v>
      </c>
      <c r="CN683">
        <v>22.332216262817401</v>
      </c>
      <c r="CO683">
        <v>22.853879928588899</v>
      </c>
      <c r="CP683">
        <v>21.780887603759801</v>
      </c>
      <c r="CQ683">
        <v>21.0765285491943</v>
      </c>
      <c r="CR683">
        <v>22.201618194580099</v>
      </c>
      <c r="CT683" t="s">
        <v>19000</v>
      </c>
      <c r="CU683" t="s">
        <v>6967</v>
      </c>
      <c r="CV683" t="s">
        <v>16723</v>
      </c>
      <c r="CW683" t="str">
        <f>CT683&amp;CU683&amp;CHAR(10)&amp;CV683</f>
        <v>&gt;A0A3Q7HZM0
MNTMQRSGSGSLQSPRSPSSQAPFLSVSVTDPAKMGNGVQAYISYKVITKTNLAEYQGNEKIVIRRYSDFVWLHDRLFEKYKEYFYSSTSREKHCRHFVIIIIYLLAEKFRFSAEFIEMRRQALDVFVNRIASHHELRQSDDLRIFLQADEQTMDRARFQETGIFKKKPADLIQIFKDVQSKVSDVVLGKEKPVEESTPEYEKMKNYIFELEEHLAEAQKHAYRLVKRHRGAMPSSTLLAPPSLPIAKLLGGFILYLHPLTKWANFLCPRNSERSPSSTFLRENKVNQYIGEPVDDELLCTFVNSNSGLEKINVEVLLCEAKFHLQFCQGRELGESLSDFGKAVKLLGTCDDDALGKAFSELGAKSEIISIKLQKEAHHLLMNFEEPLKDYVRAVQSIKATIAERATAFKKQCELAETIKFKEIDLNKYKLTRSEKLAEAEREYEMLKAEGEETSRRFDTIVRLMNEEIVRFQEQKTSDMGLAFHEFAKGQARLSNGIADAWRSLLPKLEAHSSYEFSNYHNLSVVVKASGGDGPNDQDYEDGVSLGTMKLPKDIDLARFETLLFQMTFVHVWTLCASFNMQILCSSVNIERKDVVSTDIFWANSLCQGAMLPLPVPLKVDKIPRGARVCFISVDDAQTEVLAYIDCMVFPATETSPPIFRAIRNGPSRDKAPPGEPRIMRSLLGALQNNFCIIEGPETVQDFGQMQFQEIQDNIRSRRNKIFLLMEEVRRLRIQQRLKNSNTRGETGEDENEMPDIPSTIPFLPNMTPKTLKQLYLTSFSFIAGIMVFGGLLAPVLELKLGLGGTSYEDFIRNMHLPMQLSQVDPIVASFSGGAVGVISALMLIEANNVVQQEKKKCKYCYGSGYLACARCSASGKCLYTEPISVNGSYQSLRAPTLKRCANCSGTGKSRRKTREPKEETVTLGPATREGELVFGVAHIFASFNDTFIHVTDLSGRETMVRITGGMKVKADRDESSPYAAMLAAQDVSQRCKELGINALHIKLRATGGNKTKTPGPGAQSALRALARSGMKIGRIEDVTPIPTDSTRRKGGRRGRRL</v>
      </c>
    </row>
    <row r="684" spans="1:101" x14ac:dyDescent="0.25">
      <c r="A684" t="s">
        <v>523</v>
      </c>
      <c r="B684" t="s">
        <v>19657</v>
      </c>
      <c r="C684" t="s">
        <v>7257</v>
      </c>
      <c r="D684" t="s">
        <v>14986</v>
      </c>
      <c r="E684">
        <v>0</v>
      </c>
      <c r="F684" t="s">
        <v>11146</v>
      </c>
      <c r="G684">
        <v>1.67501449584961</v>
      </c>
      <c r="H684">
        <v>1.96780681610107</v>
      </c>
      <c r="I684">
        <v>1.6667118072509799</v>
      </c>
      <c r="J684">
        <v>1.7170171737670901</v>
      </c>
      <c r="K684">
        <v>1.6207647323608401</v>
      </c>
      <c r="L684">
        <v>0.25860214233398399</v>
      </c>
      <c r="M684">
        <v>0.46523094177246099</v>
      </c>
      <c r="N684">
        <v>2.0357389450073198</v>
      </c>
      <c r="O684">
        <v>1.9077854156494101</v>
      </c>
      <c r="P684">
        <v>1.5789937973022501</v>
      </c>
      <c r="Q684">
        <v>1.2316522598266599</v>
      </c>
      <c r="R684">
        <v>2.55169773101807</v>
      </c>
      <c r="S684">
        <v>1.5564180215199788</v>
      </c>
      <c r="T684">
        <v>680</v>
      </c>
      <c r="X684" s="16">
        <v>0.57104969024658203</v>
      </c>
      <c r="Z684">
        <v>0.778128943758573</v>
      </c>
      <c r="AA684">
        <v>0.15457916332301699</v>
      </c>
      <c r="AB684">
        <v>0.70052048015240598</v>
      </c>
      <c r="AP684">
        <v>3</v>
      </c>
      <c r="AQ684">
        <v>3</v>
      </c>
      <c r="AR684">
        <v>3</v>
      </c>
      <c r="AS684">
        <v>41.7</v>
      </c>
      <c r="AT684">
        <v>41.7</v>
      </c>
      <c r="AU684">
        <v>41.7</v>
      </c>
      <c r="AV684">
        <v>14.565</v>
      </c>
      <c r="AW684">
        <v>0</v>
      </c>
      <c r="AX684">
        <v>15.685</v>
      </c>
      <c r="AY684">
        <v>1039600000</v>
      </c>
      <c r="AZ684">
        <v>37</v>
      </c>
      <c r="BA684" t="s">
        <v>523</v>
      </c>
      <c r="BB684" t="s">
        <v>523</v>
      </c>
      <c r="BC684" t="s">
        <v>524</v>
      </c>
      <c r="BF684" s="34" t="s">
        <v>19011</v>
      </c>
      <c r="BG684">
        <v>0.184396788477898</v>
      </c>
      <c r="BH684">
        <v>0.63963764905929599</v>
      </c>
      <c r="BI684">
        <v>0.17148755490779899</v>
      </c>
      <c r="BJ684">
        <v>0.24970360100269301</v>
      </c>
      <c r="BK684">
        <v>0.10004788637161301</v>
      </c>
      <c r="BL684">
        <v>-2.0178768634796098</v>
      </c>
      <c r="BM684">
        <v>-1.69660520553589</v>
      </c>
      <c r="BN684">
        <v>0.74526023864746105</v>
      </c>
      <c r="BO684">
        <v>0.54631489515304599</v>
      </c>
      <c r="BP684">
        <v>3.5101383924484302E-2</v>
      </c>
      <c r="BQ684">
        <v>-0.50495398044586204</v>
      </c>
      <c r="BR684">
        <v>1.54748594760895</v>
      </c>
      <c r="BT684">
        <v>23.776556015014599</v>
      </c>
      <c r="BU684">
        <v>24.382713317871101</v>
      </c>
      <c r="BV684">
        <v>23.256811141967798</v>
      </c>
      <c r="BW684">
        <v>23.2545070648193</v>
      </c>
      <c r="BX684">
        <v>22.645858764648398</v>
      </c>
      <c r="BY684">
        <v>22.341720581054702</v>
      </c>
      <c r="BZ684">
        <v>22.052516937255898</v>
      </c>
      <c r="CA684">
        <v>23.444047927856399</v>
      </c>
      <c r="CB684">
        <v>23.553443908691399</v>
      </c>
      <c r="CC684">
        <v>21.767210006713899</v>
      </c>
      <c r="CD684">
        <v>21.463636398315401</v>
      </c>
      <c r="CE684">
        <v>23.5185737609863</v>
      </c>
      <c r="CG684">
        <v>23.776556015014599</v>
      </c>
      <c r="CH684">
        <v>24.382713317871101</v>
      </c>
      <c r="CI684">
        <v>23.256811141967798</v>
      </c>
      <c r="CJ684">
        <v>23.2545070648193</v>
      </c>
      <c r="CK684">
        <v>22.645858764648398</v>
      </c>
      <c r="CL684">
        <v>22.341720581054702</v>
      </c>
      <c r="CM684">
        <v>22.052516937255898</v>
      </c>
      <c r="CN684">
        <v>23.444047927856399</v>
      </c>
      <c r="CO684">
        <v>23.553443908691399</v>
      </c>
      <c r="CP684">
        <v>21.767210006713899</v>
      </c>
      <c r="CQ684">
        <v>21.463636398315401</v>
      </c>
      <c r="CR684">
        <v>23.5185737609863</v>
      </c>
      <c r="CT684" t="s">
        <v>19000</v>
      </c>
      <c r="CU684" t="s">
        <v>523</v>
      </c>
      <c r="CV684" t="s">
        <v>18632</v>
      </c>
      <c r="CW684" t="str">
        <f>CT684&amp;CU684&amp;CHAR(10)&amp;CV684</f>
        <v>&gt;A0A3Q7ELN5
MTKLHAFNDLLEHNNKDDCWLLISGKVYDVTSFLDDHPGGDEVLLTATGKDATDDFEDVGHSDDAREMLKKYFIGEIDSSTIPAERKHTPPPSATPSAGGQGSGNSWKLLQFLLPLLILVAALAFRSFYQKE</v>
      </c>
    </row>
    <row r="685" spans="1:101" x14ac:dyDescent="0.25">
      <c r="A685" t="s">
        <v>644</v>
      </c>
      <c r="B685" t="s">
        <v>19658</v>
      </c>
      <c r="C685" t="s">
        <v>7177</v>
      </c>
      <c r="D685">
        <v>0</v>
      </c>
      <c r="E685">
        <v>0</v>
      </c>
      <c r="F685" t="s">
        <v>11147</v>
      </c>
      <c r="G685">
        <v>2.5566940307617201</v>
      </c>
      <c r="H685">
        <v>-0.108716011047363</v>
      </c>
      <c r="I685">
        <v>-0.68635368347168002</v>
      </c>
      <c r="J685">
        <v>2.40905857086182</v>
      </c>
      <c r="K685">
        <v>2.29204273223877</v>
      </c>
      <c r="L685">
        <v>1.8497123718261701</v>
      </c>
      <c r="M685">
        <v>2.2182922363281299</v>
      </c>
      <c r="N685">
        <v>2.2480192184448198</v>
      </c>
      <c r="O685">
        <v>0.65101432800293002</v>
      </c>
      <c r="P685">
        <v>2.4046678543090798</v>
      </c>
      <c r="Q685">
        <v>0.73076725006103505</v>
      </c>
      <c r="R685">
        <v>2.0430459976196298</v>
      </c>
      <c r="S685">
        <v>1.5506870746612549</v>
      </c>
      <c r="T685">
        <v>681</v>
      </c>
      <c r="X685" s="16">
        <v>-1.5963964462280273</v>
      </c>
      <c r="Z685">
        <v>0.491113876789048</v>
      </c>
      <c r="AA685">
        <v>0.424279883721564</v>
      </c>
      <c r="AB685">
        <v>0.37646110813858974</v>
      </c>
      <c r="AP685">
        <v>37</v>
      </c>
      <c r="AQ685">
        <v>37</v>
      </c>
      <c r="AR685">
        <v>37</v>
      </c>
      <c r="AS685">
        <v>59.8</v>
      </c>
      <c r="AT685">
        <v>59.8</v>
      </c>
      <c r="AU685">
        <v>59.8</v>
      </c>
      <c r="AV685">
        <v>82.233999999999995</v>
      </c>
      <c r="AW685">
        <v>0</v>
      </c>
      <c r="AX685">
        <v>238.54</v>
      </c>
      <c r="AY685">
        <v>7947200000</v>
      </c>
      <c r="AZ685">
        <v>206</v>
      </c>
      <c r="BA685" t="s">
        <v>644</v>
      </c>
      <c r="BB685" t="s">
        <v>644</v>
      </c>
      <c r="BC685" t="s">
        <v>645</v>
      </c>
      <c r="BF685" s="34" t="s">
        <v>19011</v>
      </c>
      <c r="BG685">
        <v>0.90704590082168601</v>
      </c>
      <c r="BH685">
        <v>-1.4961673021316499</v>
      </c>
      <c r="BI685">
        <v>-2.0169825553893999</v>
      </c>
      <c r="BJ685">
        <v>0.77393335103988603</v>
      </c>
      <c r="BK685">
        <v>0.66842836141586304</v>
      </c>
      <c r="BL685">
        <v>0.26961013674736001</v>
      </c>
      <c r="BM685">
        <v>0.60193270444869995</v>
      </c>
      <c r="BN685">
        <v>0.62873548269271895</v>
      </c>
      <c r="BO685">
        <v>-0.81117177009582497</v>
      </c>
      <c r="BP685">
        <v>0.76997452974319502</v>
      </c>
      <c r="BQ685">
        <v>-0.73926419019699097</v>
      </c>
      <c r="BR685">
        <v>0.44392549991607699</v>
      </c>
      <c r="BT685">
        <v>24.6582355499268</v>
      </c>
      <c r="BU685">
        <v>22.306190490722699</v>
      </c>
      <c r="BV685">
        <v>20.903745651245099</v>
      </c>
      <c r="BW685">
        <v>23.946548461914102</v>
      </c>
      <c r="BX685">
        <v>23.317136764526399</v>
      </c>
      <c r="BY685">
        <v>23.9328308105469</v>
      </c>
      <c r="BZ685">
        <v>23.805578231811499</v>
      </c>
      <c r="CA685">
        <v>23.656328201293899</v>
      </c>
      <c r="CB685">
        <v>22.296672821044901</v>
      </c>
      <c r="CC685">
        <v>22.5928840637207</v>
      </c>
      <c r="CD685">
        <v>20.962751388549801</v>
      </c>
      <c r="CE685">
        <v>23.009922027587901</v>
      </c>
      <c r="CG685">
        <v>24.6582355499268</v>
      </c>
      <c r="CH685">
        <v>22.306190490722699</v>
      </c>
      <c r="CI685">
        <v>20.903745651245099</v>
      </c>
      <c r="CJ685">
        <v>23.946548461914102</v>
      </c>
      <c r="CK685">
        <v>23.317136764526399</v>
      </c>
      <c r="CL685">
        <v>23.9328308105469</v>
      </c>
      <c r="CM685">
        <v>23.805578231811499</v>
      </c>
      <c r="CN685">
        <v>23.656328201293899</v>
      </c>
      <c r="CO685">
        <v>22.296672821044901</v>
      </c>
      <c r="CP685">
        <v>22.5928840637207</v>
      </c>
      <c r="CQ685">
        <v>20.962751388549801</v>
      </c>
      <c r="CR685">
        <v>23.009922027587901</v>
      </c>
      <c r="CT685" t="s">
        <v>19000</v>
      </c>
      <c r="CU685" t="s">
        <v>644</v>
      </c>
      <c r="CV685" t="s">
        <v>18065</v>
      </c>
      <c r="CW685" t="str">
        <f>CT685&amp;CU685&amp;CHAR(10)&amp;CV685</f>
        <v>&gt;A0A3Q7EPH8
MATNTVSSDHPTTVSEQAEKEVLPEEVKTMEGESVPLTKENEDSPSPVVSSTEPVVKVEDTKCESTVIEEPDKNEEEKPKSVEVDDGEKPNAEESSQVITEEVKKDEKPITDDAAPAIVDEVEKSTVETPPSAIIEELKSNDEEEKQKVDEPQVLEIEEVKKAEEEQKPVADEPVPTVVEEVKKADEEEKLTTEEPPVTILEEVKKSDDEEKPKADEPIPTIVEVKTADEQPRIEEPPPTIIAEVKKSDEKEKPEADEPAPTIAEEVKKADEEEKPTIEEPPVTIIEDVKKSVEEEKPIADEPLPPTVEEEKEVDEPPSPLATTHDAEKPKAEELPSIPATSAESEEKTTDKEIEPPTVKEVKKQDETPALNVTTKDIPELTKESAPEPEAQIIPDQVADITKSEPEVQTEAGNVETLDKESKIEPEKQPATVDIVETSIEAVEENKEQIDLEASEQQKVLEAEVPKAEPKEEASEPAPIVEEKPTEATQKIEQEAAEAVTGNEEAIPVEKVKESPKGEPVVPESSKQVTSTTLETLMQKMDEESPTEVAADNVELVPEAKDAEAPPKEEVENVEREIKDVKTVGQDEKVEKSVATEELAEPEAKGVETSEVAEKAPEVVIGSRDTEQIAENGSSKEVTIPTIEGNEAAEVEKKVDENATAEPSVEDAQKLETETKDLKTAEGEKEVEETAKTEAPKDGEDKKTTEEVPVKTKQSNNLMSKVKQSLVKAKKAIIGKSPGSKSDTKNEVKTK</v>
      </c>
    </row>
    <row r="686" spans="1:101" x14ac:dyDescent="0.25">
      <c r="A686" t="s">
        <v>1085</v>
      </c>
      <c r="B686" t="s">
        <v>19659</v>
      </c>
      <c r="C686" t="s">
        <v>7361</v>
      </c>
      <c r="D686" t="s">
        <v>14941</v>
      </c>
      <c r="E686">
        <v>0</v>
      </c>
      <c r="F686" t="s">
        <v>11148</v>
      </c>
      <c r="G686">
        <v>0.70283699035644498</v>
      </c>
      <c r="H686">
        <v>1.92605304718018</v>
      </c>
      <c r="I686">
        <v>1.1004333496093801</v>
      </c>
      <c r="J686">
        <v>1.7068014144897501</v>
      </c>
      <c r="K686">
        <v>2.25158786773682</v>
      </c>
      <c r="L686">
        <v>-0.19668388366699199</v>
      </c>
      <c r="M686">
        <v>1.76516914367676</v>
      </c>
      <c r="N686">
        <v>2.2506361007690399</v>
      </c>
      <c r="O686">
        <v>1.4960956573486299</v>
      </c>
      <c r="P686">
        <v>2.03265476226807</v>
      </c>
      <c r="Q686">
        <v>1.03300762176514</v>
      </c>
      <c r="R686">
        <v>2.5383100509643599</v>
      </c>
      <c r="S686">
        <v>1.5505751768747984</v>
      </c>
      <c r="T686">
        <v>682</v>
      </c>
      <c r="X686" s="16">
        <v>-1.0794003804524444E-2</v>
      </c>
      <c r="Z686">
        <v>0.75529717199814606</v>
      </c>
      <c r="AA686">
        <v>0.17000775162893</v>
      </c>
      <c r="AB686">
        <v>0.67607090823985494</v>
      </c>
      <c r="AP686">
        <v>5</v>
      </c>
      <c r="AQ686">
        <v>3</v>
      </c>
      <c r="AR686">
        <v>3</v>
      </c>
      <c r="AS686">
        <v>28.6</v>
      </c>
      <c r="AT686">
        <v>14.3</v>
      </c>
      <c r="AU686">
        <v>14.3</v>
      </c>
      <c r="AV686">
        <v>20.533000000000001</v>
      </c>
      <c r="AW686">
        <v>0</v>
      </c>
      <c r="AX686">
        <v>21.677</v>
      </c>
      <c r="AY686">
        <v>1200200000</v>
      </c>
      <c r="AZ686">
        <v>17</v>
      </c>
      <c r="BA686" t="s">
        <v>1085</v>
      </c>
      <c r="BB686" t="s">
        <v>1085</v>
      </c>
      <c r="BC686" t="s">
        <v>1086</v>
      </c>
      <c r="BF686" s="34" t="s">
        <v>19011</v>
      </c>
      <c r="BG686">
        <v>-1.0906301736831701</v>
      </c>
      <c r="BH686">
        <v>0.48305895924568198</v>
      </c>
      <c r="BI686">
        <v>-0.579115450382233</v>
      </c>
      <c r="BJ686">
        <v>0.20098783075809501</v>
      </c>
      <c r="BK686">
        <v>0.90186524391174305</v>
      </c>
      <c r="BL686">
        <v>-2.2478797435760498</v>
      </c>
      <c r="BM686">
        <v>0.27607893943786599</v>
      </c>
      <c r="BN686">
        <v>0.90064078569412198</v>
      </c>
      <c r="BO686">
        <v>-7.0088870823383304E-2</v>
      </c>
      <c r="BP686">
        <v>0.62020397186279297</v>
      </c>
      <c r="BQ686">
        <v>-0.66585981845855702</v>
      </c>
      <c r="BR686">
        <v>1.2707384824752801</v>
      </c>
      <c r="BT686">
        <v>22.804378509521499</v>
      </c>
      <c r="BU686">
        <v>24.340959548950199</v>
      </c>
      <c r="BV686">
        <v>22.6905326843262</v>
      </c>
      <c r="BW686">
        <v>23.244291305541999</v>
      </c>
      <c r="BX686">
        <v>23.2766819000244</v>
      </c>
      <c r="BY686">
        <v>21.8864345550537</v>
      </c>
      <c r="BZ686">
        <v>23.352455139160199</v>
      </c>
      <c r="CA686">
        <v>23.6589450836182</v>
      </c>
      <c r="CB686">
        <v>23.1417541503906</v>
      </c>
      <c r="CC686">
        <v>22.220870971679702</v>
      </c>
      <c r="CD686">
        <v>21.264991760253899</v>
      </c>
      <c r="CE686">
        <v>23.505186080932599</v>
      </c>
      <c r="CG686">
        <v>22.804378509521499</v>
      </c>
      <c r="CH686">
        <v>24.340959548950199</v>
      </c>
      <c r="CI686">
        <v>22.6905326843262</v>
      </c>
      <c r="CJ686">
        <v>23.244291305541999</v>
      </c>
      <c r="CK686">
        <v>23.2766819000244</v>
      </c>
      <c r="CL686">
        <v>21.8864345550537</v>
      </c>
      <c r="CM686">
        <v>23.352455139160199</v>
      </c>
      <c r="CN686">
        <v>23.6589450836182</v>
      </c>
      <c r="CO686">
        <v>23.1417541503906</v>
      </c>
      <c r="CP686">
        <v>22.220870971679702</v>
      </c>
      <c r="CQ686">
        <v>21.264991760253899</v>
      </c>
      <c r="CR686">
        <v>23.505186080932599</v>
      </c>
      <c r="CT686" t="s">
        <v>19000</v>
      </c>
      <c r="CU686" t="s">
        <v>1085</v>
      </c>
      <c r="CV686" t="s">
        <v>18603</v>
      </c>
      <c r="CW686" t="str">
        <f>CT686&amp;CU686&amp;CHAR(10)&amp;CV686</f>
        <v>&gt;A0A3Q7F4P6
MYGHVEKLAQEIKKGAASVEGVEAKLWQKLFQKRFLERWVDQQKRCPIITPNDLAEADGFVFGFPTRFGMMAAQFKAFLDATGGLWRTQQLAGKPAGLFYSTGSQGGGQETTALTAITQLVHHGMIFVPIGYTFGAGMFEMEKIKGGSPYGAGTFAGDGSRQPTDLELEQAFHQGKHIATIAKKLKGSA</v>
      </c>
    </row>
    <row r="687" spans="1:101" x14ac:dyDescent="0.25">
      <c r="A687" t="s">
        <v>4156</v>
      </c>
      <c r="B687" t="s">
        <v>19660</v>
      </c>
      <c r="C687" t="s">
        <v>7746</v>
      </c>
      <c r="D687" t="s">
        <v>15217</v>
      </c>
      <c r="E687" t="s">
        <v>15218</v>
      </c>
      <c r="F687" t="s">
        <v>11149</v>
      </c>
      <c r="G687">
        <v>1.3915977478027299</v>
      </c>
      <c r="H687">
        <v>1.37931156158447</v>
      </c>
      <c r="I687">
        <v>1.96463394165039</v>
      </c>
      <c r="J687">
        <v>1.00284099578857</v>
      </c>
      <c r="K687">
        <v>1.35394763946533</v>
      </c>
      <c r="L687">
        <v>1.57473564147949</v>
      </c>
      <c r="M687">
        <v>1.36179542541504</v>
      </c>
      <c r="N687">
        <v>1.2487611770629901</v>
      </c>
      <c r="O687">
        <v>1.20062828063965</v>
      </c>
      <c r="P687">
        <v>2.28233814239502</v>
      </c>
      <c r="Q687">
        <v>1.75401592254639</v>
      </c>
      <c r="R687">
        <v>2.0607004165649401</v>
      </c>
      <c r="S687">
        <v>1.5479422410329178</v>
      </c>
      <c r="T687">
        <v>683</v>
      </c>
      <c r="X687" s="16">
        <v>0.26800632476806641</v>
      </c>
      <c r="Z687">
        <v>0.13868634686346901</v>
      </c>
      <c r="AA687">
        <v>1.60312101017386</v>
      </c>
      <c r="AB687">
        <v>2.4938997393206024E-2</v>
      </c>
      <c r="AP687">
        <v>10</v>
      </c>
      <c r="AQ687">
        <v>10</v>
      </c>
      <c r="AR687">
        <v>10</v>
      </c>
      <c r="AS687">
        <v>29</v>
      </c>
      <c r="AT687">
        <v>29</v>
      </c>
      <c r="AU687">
        <v>29</v>
      </c>
      <c r="AV687">
        <v>37.652999999999999</v>
      </c>
      <c r="AW687">
        <v>0</v>
      </c>
      <c r="AX687">
        <v>93.293000000000006</v>
      </c>
      <c r="AY687">
        <v>3140200000</v>
      </c>
      <c r="AZ687">
        <v>70</v>
      </c>
      <c r="BA687" t="s">
        <v>4156</v>
      </c>
      <c r="BB687" t="s">
        <v>4156</v>
      </c>
      <c r="BC687" t="s">
        <v>4157</v>
      </c>
      <c r="BF687" s="34" t="s">
        <v>19011</v>
      </c>
      <c r="BG687">
        <v>-0.403495073318481</v>
      </c>
      <c r="BH687">
        <v>-0.43520337343215898</v>
      </c>
      <c r="BI687">
        <v>1.07540118694305</v>
      </c>
      <c r="BJ687">
        <v>-1.4068015813827499</v>
      </c>
      <c r="BK687">
        <v>-0.50066280364990201</v>
      </c>
      <c r="BL687">
        <v>6.9148615002632099E-2</v>
      </c>
      <c r="BM687">
        <v>-0.480409145355225</v>
      </c>
      <c r="BN687">
        <v>-0.77212882041931197</v>
      </c>
      <c r="BO687">
        <v>-0.89635056257247903</v>
      </c>
      <c r="BP687">
        <v>1.8953346014022801</v>
      </c>
      <c r="BQ687">
        <v>0.53183656930923495</v>
      </c>
      <c r="BR687">
        <v>1.32333028316498</v>
      </c>
      <c r="BT687">
        <v>23.493139266967798</v>
      </c>
      <c r="BU687">
        <v>23.794218063354499</v>
      </c>
      <c r="BV687">
        <v>23.554733276367202</v>
      </c>
      <c r="BW687">
        <v>22.540330886840799</v>
      </c>
      <c r="BX687">
        <v>22.379041671752901</v>
      </c>
      <c r="BY687">
        <v>23.657854080200199</v>
      </c>
      <c r="BZ687">
        <v>22.949081420898398</v>
      </c>
      <c r="CA687">
        <v>22.657070159912099</v>
      </c>
      <c r="CB687">
        <v>22.846286773681602</v>
      </c>
      <c r="CC687">
        <v>22.470554351806602</v>
      </c>
      <c r="CD687">
        <v>21.986000061035199</v>
      </c>
      <c r="CE687">
        <v>23.0275764465332</v>
      </c>
      <c r="CG687">
        <v>23.493139266967798</v>
      </c>
      <c r="CH687">
        <v>23.794218063354499</v>
      </c>
      <c r="CI687">
        <v>23.554733276367202</v>
      </c>
      <c r="CJ687">
        <v>22.540330886840799</v>
      </c>
      <c r="CK687">
        <v>22.379041671752901</v>
      </c>
      <c r="CL687">
        <v>23.657854080200199</v>
      </c>
      <c r="CM687">
        <v>22.949081420898398</v>
      </c>
      <c r="CN687">
        <v>22.657070159912099</v>
      </c>
      <c r="CO687">
        <v>22.846286773681602</v>
      </c>
      <c r="CP687">
        <v>22.470554351806602</v>
      </c>
      <c r="CQ687">
        <v>21.986000061035199</v>
      </c>
      <c r="CR687">
        <v>23.0275764465332</v>
      </c>
      <c r="CT687" t="s">
        <v>19000</v>
      </c>
      <c r="CU687" t="s">
        <v>4156</v>
      </c>
      <c r="CV687" t="s">
        <v>16743</v>
      </c>
      <c r="CW687" t="str">
        <f>CT687&amp;CU687&amp;CHAR(10)&amp;CV687</f>
        <v>&gt;A0A3Q7I7R7
MGVIGHVYEEEEYHTKDPRDEVIEAWYMDDSDDNQRFPHHCEPKNFESLDKLTVLSWRLDADKYENHEELNKIRETRGYLYMDSIEVFPKNYGIIYEDMIKKFFEEHLHIDEEVRYCLEGSGTDPREDVIQAWYMDDNDEDQRLPHHREPKEFVSLDKLAELGVLSWRLDADNYETDEELKKIREDRGYSYIDFCEVCPEKLPNYEEKIKNFFEEHLHTDEEIRYAVAGSGYFDVRDVNESWIRVWVKKGGMIVLPAGIYHRFTLDSSNYIKAMRLFVGDPIWTPYNRPHDHLPARQEYVETFVNADGAGRAVNAAA</v>
      </c>
    </row>
    <row r="688" spans="1:101" x14ac:dyDescent="0.25">
      <c r="A688" t="s">
        <v>6866</v>
      </c>
      <c r="B688" t="s">
        <v>19661</v>
      </c>
      <c r="C688" t="s">
        <v>7418</v>
      </c>
      <c r="D688" t="s">
        <v>14654</v>
      </c>
      <c r="E688" t="s">
        <v>14655</v>
      </c>
      <c r="F688" t="s">
        <v>11150</v>
      </c>
      <c r="G688">
        <v>2.7151622772216801</v>
      </c>
      <c r="H688">
        <v>1.32885265350342</v>
      </c>
      <c r="I688">
        <v>2.4289321899414098</v>
      </c>
      <c r="J688">
        <v>2.8694887161254901</v>
      </c>
      <c r="K688">
        <v>1.19226169586182</v>
      </c>
      <c r="L688">
        <v>2.18423271179199</v>
      </c>
      <c r="M688">
        <v>1.3523750305175799</v>
      </c>
      <c r="N688">
        <v>0.85682582855224598</v>
      </c>
      <c r="O688">
        <v>1.51703453063965</v>
      </c>
      <c r="P688">
        <v>1.15667629241943</v>
      </c>
      <c r="Q688">
        <v>2.0818643569946298</v>
      </c>
      <c r="R688">
        <v>-1.2052469253539999</v>
      </c>
      <c r="S688">
        <v>1.539871613184612</v>
      </c>
      <c r="T688">
        <v>684</v>
      </c>
      <c r="U688" t="s">
        <v>10437</v>
      </c>
      <c r="X688" s="16">
        <v>7.5654665629070195E-2</v>
      </c>
      <c r="Z688">
        <v>0.42433634468380799</v>
      </c>
      <c r="AA688">
        <v>0.51430502352178897</v>
      </c>
      <c r="AB688">
        <v>0.30598136413215854</v>
      </c>
      <c r="AP688">
        <v>4</v>
      </c>
      <c r="AQ688">
        <v>4</v>
      </c>
      <c r="AR688">
        <v>3</v>
      </c>
      <c r="AS688">
        <v>26.7</v>
      </c>
      <c r="AT688">
        <v>26.7</v>
      </c>
      <c r="AU688">
        <v>21.3</v>
      </c>
      <c r="AV688">
        <v>17.698</v>
      </c>
      <c r="AW688">
        <v>0</v>
      </c>
      <c r="AX688">
        <v>9.0271000000000008</v>
      </c>
      <c r="AY688">
        <v>1490200000</v>
      </c>
      <c r="AZ688">
        <v>17</v>
      </c>
      <c r="BA688" t="s">
        <v>2565</v>
      </c>
      <c r="BB688" t="s">
        <v>2565</v>
      </c>
      <c r="BC688" t="s">
        <v>2566</v>
      </c>
      <c r="BF688" s="34" t="s">
        <v>19011</v>
      </c>
      <c r="BG688">
        <v>1.08116507530212</v>
      </c>
      <c r="BH688">
        <v>-0.19411906599998499</v>
      </c>
      <c r="BI688">
        <v>0.81785827875137296</v>
      </c>
      <c r="BJ688">
        <v>1.2231318950653101</v>
      </c>
      <c r="BK688">
        <v>-0.31977084279060403</v>
      </c>
      <c r="BL688">
        <v>0.59275609254837003</v>
      </c>
      <c r="BM688">
        <v>-0.172480523586273</v>
      </c>
      <c r="BN688">
        <v>-0.62834262847900402</v>
      </c>
      <c r="BO688">
        <v>-2.1008126437664001E-2</v>
      </c>
      <c r="BP688">
        <v>-0.35250633955001798</v>
      </c>
      <c r="BQ688">
        <v>0.49858611822128301</v>
      </c>
      <c r="BR688">
        <v>-2.5252699851989702</v>
      </c>
      <c r="BT688">
        <v>24.816703796386701</v>
      </c>
      <c r="BU688">
        <v>23.743759155273398</v>
      </c>
      <c r="BV688">
        <v>24.0190315246582</v>
      </c>
      <c r="BW688">
        <v>24.406978607177699</v>
      </c>
      <c r="BX688">
        <v>22.2173557281494</v>
      </c>
      <c r="BY688">
        <v>24.267351150512699</v>
      </c>
      <c r="BZ688">
        <v>22.939661026001001</v>
      </c>
      <c r="CA688">
        <v>22.265134811401399</v>
      </c>
      <c r="CB688">
        <v>23.162693023681602</v>
      </c>
      <c r="CC688">
        <v>21.344892501831101</v>
      </c>
      <c r="CD688">
        <v>22.313848495483398</v>
      </c>
      <c r="CE688">
        <v>19.7616291046143</v>
      </c>
      <c r="CG688">
        <v>24.816703796386701</v>
      </c>
      <c r="CH688">
        <v>23.743759155273398</v>
      </c>
      <c r="CI688">
        <v>24.0190315246582</v>
      </c>
      <c r="CJ688">
        <v>24.406978607177699</v>
      </c>
      <c r="CK688">
        <v>22.2173557281494</v>
      </c>
      <c r="CL688">
        <v>24.267351150512699</v>
      </c>
      <c r="CM688">
        <v>22.939661026001001</v>
      </c>
      <c r="CN688">
        <v>22.265134811401399</v>
      </c>
      <c r="CO688">
        <v>23.162693023681602</v>
      </c>
      <c r="CP688">
        <v>21.344892501831101</v>
      </c>
      <c r="CQ688">
        <v>22.313848495483398</v>
      </c>
      <c r="CR688">
        <v>19.7616291046143</v>
      </c>
      <c r="CT688" t="s">
        <v>19000</v>
      </c>
      <c r="CU688" t="s">
        <v>6866</v>
      </c>
      <c r="CV688" t="s">
        <v>17899</v>
      </c>
      <c r="CW688" t="str">
        <f>CT688&amp;CU688&amp;CHAR(10)&amp;CV688</f>
        <v>&gt;A0A3Q7GMC6
MSLEGKLVSEINIKCDGDVFHETIMYKPHYMCNICPDKIQNVDIHKGDLGTIGSVRFWKFTHDGKEMVAKEVIEKIDEEKKLVKKKMIEGDMLEYYESFYLTIHVETKDENNLVTWILEYEKKNVHVPDPHTFMELCINITKDIESYHIK</v>
      </c>
    </row>
    <row r="689" spans="1:101" x14ac:dyDescent="0.25">
      <c r="A689" t="s">
        <v>1683</v>
      </c>
      <c r="B689" t="s">
        <v>19662</v>
      </c>
      <c r="C689" t="s">
        <v>7177</v>
      </c>
      <c r="D689" t="s">
        <v>15160</v>
      </c>
      <c r="E689" t="s">
        <v>15161</v>
      </c>
      <c r="F689" t="s">
        <v>11151</v>
      </c>
      <c r="G689">
        <v>2.8610687255859402</v>
      </c>
      <c r="H689">
        <v>0.21579074859619099</v>
      </c>
      <c r="I689">
        <v>1.22977447509766</v>
      </c>
      <c r="J689">
        <v>1.2978887557983401</v>
      </c>
      <c r="K689">
        <v>1.8134622573852499</v>
      </c>
      <c r="L689">
        <v>1.3420982360839799</v>
      </c>
      <c r="M689">
        <v>2.0825099945068399</v>
      </c>
      <c r="N689">
        <v>1.70884037017822</v>
      </c>
      <c r="O689">
        <v>0.942474365234375</v>
      </c>
      <c r="P689">
        <v>1.9496202468872099</v>
      </c>
      <c r="Q689">
        <v>0.70448207855224598</v>
      </c>
      <c r="R689">
        <v>2.27300930023193</v>
      </c>
      <c r="S689">
        <v>1.5350849628448484</v>
      </c>
      <c r="T689">
        <v>685</v>
      </c>
      <c r="X689" s="16">
        <v>-4.8938433329259512E-2</v>
      </c>
      <c r="Z689">
        <v>0.99284582189093795</v>
      </c>
      <c r="AA689">
        <v>4.2593879439931596E-3</v>
      </c>
      <c r="AB689">
        <v>0.9902403345090387</v>
      </c>
      <c r="AP689">
        <v>2</v>
      </c>
      <c r="AQ689">
        <v>2</v>
      </c>
      <c r="AR689">
        <v>2</v>
      </c>
      <c r="AS689">
        <v>40.5</v>
      </c>
      <c r="AT689">
        <v>40.5</v>
      </c>
      <c r="AU689">
        <v>40.5</v>
      </c>
      <c r="AV689">
        <v>11.343</v>
      </c>
      <c r="AW689">
        <v>0</v>
      </c>
      <c r="AX689">
        <v>21.599</v>
      </c>
      <c r="AY689">
        <v>1128200000</v>
      </c>
      <c r="AZ689">
        <v>18</v>
      </c>
      <c r="BA689" t="s">
        <v>1683</v>
      </c>
      <c r="BB689" t="s">
        <v>1683</v>
      </c>
      <c r="BC689" t="s">
        <v>1684</v>
      </c>
      <c r="BF689" s="34" t="s">
        <v>19011</v>
      </c>
      <c r="BG689">
        <v>1.8182145357132</v>
      </c>
      <c r="BH689">
        <v>-1.8090416193008401</v>
      </c>
      <c r="BI689">
        <v>-0.41864761710166898</v>
      </c>
      <c r="BJ689">
        <v>-0.325248003005981</v>
      </c>
      <c r="BK689">
        <v>0.38171631097793601</v>
      </c>
      <c r="BL689">
        <v>-0.26462712883949302</v>
      </c>
      <c r="BM689">
        <v>0.75063973665237405</v>
      </c>
      <c r="BN689">
        <v>0.23825676739215901</v>
      </c>
      <c r="BO689">
        <v>-0.81259906291961703</v>
      </c>
      <c r="BP689">
        <v>0.56841874122619596</v>
      </c>
      <c r="BQ689">
        <v>-1.13893866539001</v>
      </c>
      <c r="BR689">
        <v>1.0118560791015601</v>
      </c>
      <c r="BT689">
        <v>24.962610244751001</v>
      </c>
      <c r="BU689">
        <v>22.6306972503662</v>
      </c>
      <c r="BV689">
        <v>22.819873809814499</v>
      </c>
      <c r="BW689">
        <v>22.8353786468506</v>
      </c>
      <c r="BX689">
        <v>22.838556289672901</v>
      </c>
      <c r="BY689">
        <v>23.425216674804702</v>
      </c>
      <c r="BZ689">
        <v>23.669795989990199</v>
      </c>
      <c r="CA689">
        <v>23.117149353027301</v>
      </c>
      <c r="CB689">
        <v>22.588132858276399</v>
      </c>
      <c r="CC689">
        <v>22.1378364562988</v>
      </c>
      <c r="CD689">
        <v>20.936466217041001</v>
      </c>
      <c r="CE689">
        <v>23.239885330200199</v>
      </c>
      <c r="CG689">
        <v>24.962610244751001</v>
      </c>
      <c r="CH689">
        <v>22.6306972503662</v>
      </c>
      <c r="CI689">
        <v>22.819873809814499</v>
      </c>
      <c r="CJ689">
        <v>22.8353786468506</v>
      </c>
      <c r="CK689">
        <v>22.838556289672901</v>
      </c>
      <c r="CL689">
        <v>23.425216674804702</v>
      </c>
      <c r="CM689">
        <v>23.669795989990199</v>
      </c>
      <c r="CN689">
        <v>23.117149353027301</v>
      </c>
      <c r="CO689">
        <v>22.588132858276399</v>
      </c>
      <c r="CP689">
        <v>22.1378364562988</v>
      </c>
      <c r="CQ689">
        <v>20.936466217041001</v>
      </c>
      <c r="CR689">
        <v>23.239885330200199</v>
      </c>
      <c r="CT689" t="s">
        <v>19000</v>
      </c>
      <c r="CU689" t="s">
        <v>1683</v>
      </c>
      <c r="CV689" t="s">
        <v>18994</v>
      </c>
    </row>
    <row r="690" spans="1:101" x14ac:dyDescent="0.25">
      <c r="A690" t="s">
        <v>6871</v>
      </c>
      <c r="B690" t="s">
        <v>19663</v>
      </c>
      <c r="C690" t="s">
        <v>7177</v>
      </c>
      <c r="D690" t="s">
        <v>14831</v>
      </c>
      <c r="E690">
        <v>0</v>
      </c>
      <c r="F690" t="s">
        <v>11152</v>
      </c>
      <c r="G690">
        <v>1.33896255493164</v>
      </c>
      <c r="H690">
        <v>1.4007711410522501</v>
      </c>
      <c r="I690">
        <v>0.95403480529785201</v>
      </c>
      <c r="J690">
        <v>1.8421869277954099</v>
      </c>
      <c r="K690">
        <v>1.51703357696533</v>
      </c>
      <c r="L690">
        <v>1.52719879150391</v>
      </c>
      <c r="M690">
        <v>1.5020694732666</v>
      </c>
      <c r="N690">
        <v>0.80572986602783203</v>
      </c>
      <c r="O690">
        <v>1.5757293701171899</v>
      </c>
      <c r="P690">
        <v>1.9370927810668901</v>
      </c>
      <c r="Q690">
        <v>1.90716457366943</v>
      </c>
      <c r="R690">
        <v>2.10372066497803</v>
      </c>
      <c r="S690">
        <v>1.534307877222697</v>
      </c>
      <c r="T690">
        <v>686</v>
      </c>
      <c r="X690" s="16">
        <v>-0.39755026499430257</v>
      </c>
      <c r="Z690">
        <v>0.147661237785016</v>
      </c>
      <c r="AA690">
        <v>1.5255914065735801</v>
      </c>
      <c r="AB690">
        <v>2.9813199992523687E-2</v>
      </c>
      <c r="AP690">
        <v>9</v>
      </c>
      <c r="AQ690">
        <v>8</v>
      </c>
      <c r="AR690">
        <v>4</v>
      </c>
      <c r="AS690">
        <v>57.6</v>
      </c>
      <c r="AT690">
        <v>52.2</v>
      </c>
      <c r="AU690">
        <v>29.1</v>
      </c>
      <c r="AV690">
        <v>22.405000000000001</v>
      </c>
      <c r="AW690">
        <v>0</v>
      </c>
      <c r="AX690">
        <v>32.645000000000003</v>
      </c>
      <c r="AY690">
        <v>2088800000</v>
      </c>
      <c r="AZ690">
        <v>70</v>
      </c>
      <c r="BA690" t="s">
        <v>2607</v>
      </c>
      <c r="BB690" t="s">
        <v>2607</v>
      </c>
      <c r="BC690" t="s">
        <v>2608</v>
      </c>
      <c r="BF690" s="34" t="s">
        <v>19011</v>
      </c>
      <c r="BG690">
        <v>-0.50485134124755904</v>
      </c>
      <c r="BH690">
        <v>-0.34511294960975603</v>
      </c>
      <c r="BI690">
        <v>-1.49966037273407</v>
      </c>
      <c r="BJ690">
        <v>0.79568403959274303</v>
      </c>
      <c r="BK690">
        <v>-4.4643782079219797E-2</v>
      </c>
      <c r="BL690">
        <v>-1.8372753635048901E-2</v>
      </c>
      <c r="BM690">
        <v>-8.3317078649997697E-2</v>
      </c>
      <c r="BN690">
        <v>-1.88294041156769</v>
      </c>
      <c r="BO690">
        <v>0.10704989731311799</v>
      </c>
      <c r="BP690">
        <v>1.04095911979675</v>
      </c>
      <c r="BQ690">
        <v>0.96361255645751998</v>
      </c>
      <c r="BR690">
        <v>1.4715930223464999</v>
      </c>
      <c r="BT690">
        <v>23.440504074096701</v>
      </c>
      <c r="BU690">
        <v>23.815677642822301</v>
      </c>
      <c r="BV690">
        <v>22.544134140014599</v>
      </c>
      <c r="BW690">
        <v>23.379676818847699</v>
      </c>
      <c r="BX690">
        <v>22.542127609252901</v>
      </c>
      <c r="BY690">
        <v>23.610317230224599</v>
      </c>
      <c r="BZ690">
        <v>23.08935546875</v>
      </c>
      <c r="CA690">
        <v>22.214038848876999</v>
      </c>
      <c r="CB690">
        <v>23.221387863159201</v>
      </c>
      <c r="CC690">
        <v>22.125308990478501</v>
      </c>
      <c r="CD690">
        <v>22.1391487121582</v>
      </c>
      <c r="CE690">
        <v>23.0705966949463</v>
      </c>
      <c r="CG690">
        <v>23.440504074096701</v>
      </c>
      <c r="CH690">
        <v>23.815677642822301</v>
      </c>
      <c r="CI690">
        <v>22.544134140014599</v>
      </c>
      <c r="CJ690">
        <v>23.379676818847699</v>
      </c>
      <c r="CK690">
        <v>22.542127609252901</v>
      </c>
      <c r="CL690">
        <v>23.610317230224599</v>
      </c>
      <c r="CM690">
        <v>23.08935546875</v>
      </c>
      <c r="CN690">
        <v>22.214038848876999</v>
      </c>
      <c r="CO690">
        <v>23.221387863159201</v>
      </c>
      <c r="CP690">
        <v>22.125308990478501</v>
      </c>
      <c r="CQ690">
        <v>22.1391487121582</v>
      </c>
      <c r="CR690">
        <v>23.0705966949463</v>
      </c>
      <c r="CT690" t="s">
        <v>19000</v>
      </c>
      <c r="CU690" t="s">
        <v>6871</v>
      </c>
      <c r="CV690" t="s">
        <v>16788</v>
      </c>
      <c r="CW690" t="str">
        <f>CT690&amp;CU690&amp;CHAR(10)&amp;CV690</f>
        <v>&gt;A0A3Q7GNI1
MNPEYDYLFKLLLIGDSGVGKSCLLLRFADDTYLESYISTIGVDFKIRTVEQDGKTIKLQIWDTAGQERFRTITSSYYRGAHGIIVVYDVTDQESFNNVKQWLSEIDRYASDNVNKILVGNKADLTANRVVSYETAKAFADEIGIPFLETSAKDATNVEQAFMAMTGAIKNRMASQPASNSAKPPTVNIRGQPVTQSGGCCSS</v>
      </c>
    </row>
    <row r="691" spans="1:101" x14ac:dyDescent="0.25">
      <c r="A691" t="s">
        <v>4902</v>
      </c>
      <c r="B691" t="s">
        <v>19664</v>
      </c>
      <c r="C691" t="s">
        <v>7177</v>
      </c>
      <c r="D691" t="s">
        <v>15219</v>
      </c>
      <c r="E691" t="s">
        <v>14723</v>
      </c>
      <c r="F691" t="s">
        <v>11153</v>
      </c>
      <c r="G691">
        <v>1.5405311584472701</v>
      </c>
      <c r="H691">
        <v>0.61725330352783203</v>
      </c>
      <c r="I691">
        <v>1.1374645233154299</v>
      </c>
      <c r="J691">
        <v>1.7571096420288099</v>
      </c>
      <c r="K691">
        <v>1.4453363418579099</v>
      </c>
      <c r="L691">
        <v>1.84772872924805</v>
      </c>
      <c r="M691">
        <v>1.1673583984375</v>
      </c>
      <c r="N691">
        <v>1.57320308685303</v>
      </c>
      <c r="O691">
        <v>1.4520301818847701</v>
      </c>
      <c r="P691">
        <v>1.9467420578002901</v>
      </c>
      <c r="Q691">
        <v>1.9479665756225599</v>
      </c>
      <c r="R691">
        <v>1.92399883270264</v>
      </c>
      <c r="S691">
        <v>1.5297269026438407</v>
      </c>
      <c r="T691">
        <v>687</v>
      </c>
      <c r="X691" s="16">
        <v>-0.58497524261474565</v>
      </c>
      <c r="Z691">
        <v>0.143875</v>
      </c>
      <c r="AA691">
        <v>1.56266304359523</v>
      </c>
      <c r="AB691">
        <v>2.7373917649221959E-2</v>
      </c>
      <c r="AP691">
        <v>8</v>
      </c>
      <c r="AQ691">
        <v>8</v>
      </c>
      <c r="AR691">
        <v>8</v>
      </c>
      <c r="AS691">
        <v>23.8</v>
      </c>
      <c r="AT691">
        <v>23.8</v>
      </c>
      <c r="AU691">
        <v>23.8</v>
      </c>
      <c r="AV691">
        <v>48.329000000000001</v>
      </c>
      <c r="AW691">
        <v>0</v>
      </c>
      <c r="AX691">
        <v>96.319000000000003</v>
      </c>
      <c r="AY691">
        <v>2729700000</v>
      </c>
      <c r="AZ691">
        <v>56</v>
      </c>
      <c r="BA691" t="s">
        <v>4902</v>
      </c>
      <c r="BB691" t="s">
        <v>4902</v>
      </c>
      <c r="BC691" t="s">
        <v>4903</v>
      </c>
      <c r="BF691" s="34" t="s">
        <v>19011</v>
      </c>
      <c r="BG691">
        <v>2.6782898232340799E-2</v>
      </c>
      <c r="BH691">
        <v>-2.2619500160217298</v>
      </c>
      <c r="BI691">
        <v>-0.97238749265670799</v>
      </c>
      <c r="BJ691">
        <v>0.56366384029388406</v>
      </c>
      <c r="BK691">
        <v>-0.20919753611087799</v>
      </c>
      <c r="BL691">
        <v>0.78830140829086304</v>
      </c>
      <c r="BM691">
        <v>-0.89828294515609697</v>
      </c>
      <c r="BN691">
        <v>0.10777402669191399</v>
      </c>
      <c r="BO691">
        <v>-0.192604035139084</v>
      </c>
      <c r="BP691">
        <v>1.03374767303467</v>
      </c>
      <c r="BQ691">
        <v>1.0367830991745</v>
      </c>
      <c r="BR691">
        <v>0.97736901044845603</v>
      </c>
      <c r="BT691">
        <v>23.642072677612301</v>
      </c>
      <c r="BU691">
        <v>23.032159805297901</v>
      </c>
      <c r="BV691">
        <v>22.727563858032202</v>
      </c>
      <c r="BW691">
        <v>23.294599533081101</v>
      </c>
      <c r="BX691">
        <v>22.470430374145501</v>
      </c>
      <c r="BY691">
        <v>23.9308471679688</v>
      </c>
      <c r="BZ691">
        <v>22.754644393920898</v>
      </c>
      <c r="CA691">
        <v>22.981512069702099</v>
      </c>
      <c r="CB691">
        <v>23.0976886749268</v>
      </c>
      <c r="CC691">
        <v>22.1349582672119</v>
      </c>
      <c r="CD691">
        <v>22.1799507141113</v>
      </c>
      <c r="CE691">
        <v>22.890874862670898</v>
      </c>
      <c r="CG691">
        <v>23.642072677612301</v>
      </c>
      <c r="CH691">
        <v>23.032159805297901</v>
      </c>
      <c r="CI691">
        <v>22.727563858032202</v>
      </c>
      <c r="CJ691">
        <v>23.294599533081101</v>
      </c>
      <c r="CK691">
        <v>22.470430374145501</v>
      </c>
      <c r="CL691">
        <v>23.9308471679688</v>
      </c>
      <c r="CM691">
        <v>22.754644393920898</v>
      </c>
      <c r="CN691">
        <v>22.981512069702099</v>
      </c>
      <c r="CO691">
        <v>23.0976886749268</v>
      </c>
      <c r="CP691">
        <v>22.1349582672119</v>
      </c>
      <c r="CQ691">
        <v>22.1799507141113</v>
      </c>
      <c r="CR691">
        <v>22.890874862670898</v>
      </c>
      <c r="CT691" t="s">
        <v>19000</v>
      </c>
      <c r="CU691" t="s">
        <v>4902</v>
      </c>
      <c r="CV691" t="s">
        <v>16762</v>
      </c>
      <c r="CW691" t="str">
        <f>CT691&amp;CU691&amp;CHAR(10)&amp;CV691</f>
        <v>&gt;A0A3Q7IZW2
MNVMDSAPAKSSLMSPESDIQRTQCTYVHKDAGEEHWIWRKMFQKGICKLYLPVSAAYALTGGFHWDVKAAYAFKLLDLIFIHAKKFPYVTGTSVVGIKYKDGILLAADMGGSYGSTIRYKSVDRLKPVGKHSLLGASGEISDFQEIMKYLDELILYDNMWDDGNSLGPKEVHNYLTRVMYNRRNKFNPLWNSLVLGGVKNGQKYLGTVSMIGVHYEDNHVATGFGNHLARPILRDEWHENLSYEEGVKLLEKCMRVLLYRDRSAVNKLQIAKITEEGVTISQPYSLKTFWNFSAFQNPTVGAEGSWFDEGTTQCVADYRTVFMEVMFDRTRIVIFQSYLACHGSSQLWNVVVFRLMRMTQPRYYSLLCNTSELSKCSDDFGLAGGSDLGMDKLGERPKDTNCFPMSVLNGRDSCRLSTGSEPSTSGT</v>
      </c>
    </row>
    <row r="692" spans="1:101" x14ac:dyDescent="0.25">
      <c r="A692" t="s">
        <v>2943</v>
      </c>
      <c r="B692" t="s">
        <v>19665</v>
      </c>
      <c r="C692" t="s">
        <v>7610</v>
      </c>
      <c r="D692">
        <v>0</v>
      </c>
      <c r="E692">
        <v>0</v>
      </c>
      <c r="F692" t="s">
        <v>11154</v>
      </c>
      <c r="G692">
        <v>2.1964187622070299</v>
      </c>
      <c r="H692">
        <v>1.37573719024658</v>
      </c>
      <c r="I692">
        <v>1.25589942932129</v>
      </c>
      <c r="J692">
        <v>2.1930627822875999</v>
      </c>
      <c r="K692">
        <v>1.55847835540771</v>
      </c>
      <c r="L692">
        <v>2.00557518005371</v>
      </c>
      <c r="M692">
        <v>1.45439529418945</v>
      </c>
      <c r="N692">
        <v>1.2717199325561499</v>
      </c>
      <c r="O692">
        <v>1.3189620971679701</v>
      </c>
      <c r="P692">
        <v>1.7299451828002901</v>
      </c>
      <c r="Q692">
        <v>1.01079654693604</v>
      </c>
      <c r="R692">
        <v>0.98168849945068404</v>
      </c>
      <c r="S692">
        <v>1.5293899377187083</v>
      </c>
      <c r="T692">
        <v>688</v>
      </c>
      <c r="X692" s="16">
        <v>-0.30968697865804007</v>
      </c>
      <c r="Z692">
        <v>0.32195539696699399</v>
      </c>
      <c r="AA692">
        <v>0.70509746751889602</v>
      </c>
      <c r="AB692">
        <v>0.19719801203617721</v>
      </c>
      <c r="AP692">
        <v>11</v>
      </c>
      <c r="AQ692">
        <v>11</v>
      </c>
      <c r="AR692">
        <v>7</v>
      </c>
      <c r="AS692">
        <v>28.1</v>
      </c>
      <c r="AT692">
        <v>28.1</v>
      </c>
      <c r="AU692">
        <v>18.899999999999999</v>
      </c>
      <c r="AV692">
        <v>44.582000000000001</v>
      </c>
      <c r="AW692">
        <v>0</v>
      </c>
      <c r="AX692">
        <v>32.289000000000001</v>
      </c>
      <c r="AY692">
        <v>3502600000</v>
      </c>
      <c r="AZ692">
        <v>60</v>
      </c>
      <c r="BA692" t="s">
        <v>2943</v>
      </c>
      <c r="BB692" t="s">
        <v>2943</v>
      </c>
      <c r="BC692" t="s">
        <v>2944</v>
      </c>
      <c r="BF692" s="34" t="s">
        <v>19011</v>
      </c>
      <c r="BG692">
        <v>1.58962678909302</v>
      </c>
      <c r="BH692">
        <v>-0.36617687344551098</v>
      </c>
      <c r="BI692">
        <v>-0.65176773071289096</v>
      </c>
      <c r="BJ692">
        <v>1.5816290378570601</v>
      </c>
      <c r="BK692">
        <v>6.9321937859058394E-2</v>
      </c>
      <c r="BL692">
        <v>1.1348187923431401</v>
      </c>
      <c r="BM692">
        <v>-0.17872315645217901</v>
      </c>
      <c r="BN692">
        <v>-0.61406511068344105</v>
      </c>
      <c r="BO692">
        <v>-0.50148016214370705</v>
      </c>
      <c r="BP692">
        <v>0.477952361106873</v>
      </c>
      <c r="BQ692">
        <v>-1.23588359355927</v>
      </c>
      <c r="BR692">
        <v>-1.30525231361389</v>
      </c>
      <c r="BT692">
        <v>24.297960281372099</v>
      </c>
      <c r="BU692">
        <v>23.790643692016602</v>
      </c>
      <c r="BV692">
        <v>22.8459987640381</v>
      </c>
      <c r="BW692">
        <v>23.730552673339801</v>
      </c>
      <c r="BX692">
        <v>22.583572387695298</v>
      </c>
      <c r="BY692">
        <v>24.0886936187744</v>
      </c>
      <c r="BZ692">
        <v>23.041681289672901</v>
      </c>
      <c r="CA692">
        <v>22.680028915405298</v>
      </c>
      <c r="CB692">
        <v>22.96462059021</v>
      </c>
      <c r="CC692">
        <v>21.9181613922119</v>
      </c>
      <c r="CD692">
        <v>21.242780685424801</v>
      </c>
      <c r="CE692">
        <v>21.948564529418899</v>
      </c>
      <c r="CG692">
        <v>24.297960281372099</v>
      </c>
      <c r="CH692">
        <v>23.790643692016602</v>
      </c>
      <c r="CI692">
        <v>22.8459987640381</v>
      </c>
      <c r="CJ692">
        <v>23.730552673339801</v>
      </c>
      <c r="CK692">
        <v>22.583572387695298</v>
      </c>
      <c r="CL692">
        <v>24.0886936187744</v>
      </c>
      <c r="CM692">
        <v>23.041681289672901</v>
      </c>
      <c r="CN692">
        <v>22.680028915405298</v>
      </c>
      <c r="CO692">
        <v>22.96462059021</v>
      </c>
      <c r="CP692">
        <v>21.9181613922119</v>
      </c>
      <c r="CQ692">
        <v>21.242780685424801</v>
      </c>
      <c r="CR692">
        <v>21.948564529418899</v>
      </c>
      <c r="CT692" t="s">
        <v>19000</v>
      </c>
      <c r="CU692" t="s">
        <v>2943</v>
      </c>
      <c r="CV692" t="s">
        <v>17585</v>
      </c>
      <c r="CW692" t="str">
        <f>CT692&amp;CU692&amp;CHAR(10)&amp;CV692</f>
        <v>&gt;A0A3Q7H112
MSDDEREEKELDLTSPEVVTKYKSAAEIVNKALQLVLSECKPKAKIVDLCEKGDAFIKEQTGNMYKNVKKKIERGVAFPTCISVNNTVCHFSPLASDETVVEEGDILKIDMGCHIDGFIAVVGHTHVLHNGPVTGRAADVIAAANTAAEVALRLVRPGKKMLFRPVKSWHEDARMNSDVTEAIQKVAAAYDCKIVEGVLSHQMKQFVIDGNKVVLSVSNPDTRVDEAEFEENEVYSIDIVTSTGDGKPKLLDEKQTTIYKRAVDKSYNLKMKASRFIFSEISQKFPIMPFTARDLEEKRARLGLVECVNHELLQPYPVLHEKPGDLVAHIKFTVLLMPNGSDRVTSHSLQELQPTKSTENEPEIKAWLALPTKTKKKGGGKKKKGKKGDKVEEASQAEPMEG</v>
      </c>
    </row>
    <row r="693" spans="1:101" x14ac:dyDescent="0.25">
      <c r="A693" t="s">
        <v>6945</v>
      </c>
      <c r="B693" t="s">
        <v>19666</v>
      </c>
      <c r="C693" t="s">
        <v>7259</v>
      </c>
      <c r="D693" t="s">
        <v>15220</v>
      </c>
      <c r="E693" t="s">
        <v>15221</v>
      </c>
      <c r="F693" t="s">
        <v>11155</v>
      </c>
      <c r="G693">
        <v>2.0959892272949201</v>
      </c>
      <c r="H693">
        <v>1.0255975723266599</v>
      </c>
      <c r="I693">
        <v>6.9694519042968806E-2</v>
      </c>
      <c r="J693">
        <v>2.5247621536254901</v>
      </c>
      <c r="K693">
        <v>1.8162088394164999</v>
      </c>
      <c r="L693">
        <v>2.0145225524902299</v>
      </c>
      <c r="M693">
        <v>1.6835632324218801</v>
      </c>
      <c r="N693">
        <v>1.44775867462158</v>
      </c>
      <c r="O693">
        <v>1.2960090637207</v>
      </c>
      <c r="P693">
        <v>1.7048654556274401</v>
      </c>
      <c r="Q693">
        <v>1.13670635223389</v>
      </c>
      <c r="R693">
        <v>1.39157390594482</v>
      </c>
      <c r="S693">
        <v>1.5172709623972567</v>
      </c>
      <c r="T693">
        <v>689</v>
      </c>
      <c r="X693" s="16">
        <v>-1.0547374089558903</v>
      </c>
      <c r="Z693">
        <v>0.34480861640430799</v>
      </c>
      <c r="AA693">
        <v>0.652027338373521</v>
      </c>
      <c r="AB693">
        <v>0.22282948760741755</v>
      </c>
      <c r="AP693">
        <v>16</v>
      </c>
      <c r="AQ693">
        <v>16</v>
      </c>
      <c r="AR693">
        <v>16</v>
      </c>
      <c r="AS693">
        <v>40.6</v>
      </c>
      <c r="AT693">
        <v>40.6</v>
      </c>
      <c r="AU693">
        <v>40.6</v>
      </c>
      <c r="AV693">
        <v>58.561999999999998</v>
      </c>
      <c r="AW693">
        <v>0</v>
      </c>
      <c r="AX693">
        <v>67.436999999999998</v>
      </c>
      <c r="AY693">
        <v>4270400000</v>
      </c>
      <c r="AZ693">
        <v>110</v>
      </c>
      <c r="BA693" t="s">
        <v>3719</v>
      </c>
      <c r="BB693" t="s">
        <v>3719</v>
      </c>
      <c r="BC693" t="s">
        <v>3720</v>
      </c>
      <c r="BF693" s="34" t="s">
        <v>19011</v>
      </c>
      <c r="BG693">
        <v>0.92549872398376498</v>
      </c>
      <c r="BH693">
        <v>-0.78629463911056496</v>
      </c>
      <c r="BI693">
        <v>-2.3149952888488801</v>
      </c>
      <c r="BJ693">
        <v>1.61120164394379</v>
      </c>
      <c r="BK693">
        <v>0.47806787490844699</v>
      </c>
      <c r="BL693">
        <v>0.79521542787551902</v>
      </c>
      <c r="BM693">
        <v>0.26593816280365001</v>
      </c>
      <c r="BN693">
        <v>-0.111165545880795</v>
      </c>
      <c r="BO693">
        <v>-0.35384678840637201</v>
      </c>
      <c r="BP693">
        <v>0.30000513792038003</v>
      </c>
      <c r="BQ693">
        <v>-0.60860711336135898</v>
      </c>
      <c r="BR693">
        <v>-0.20101743936538699</v>
      </c>
      <c r="BT693">
        <v>24.19753074646</v>
      </c>
      <c r="BU693">
        <v>23.440504074096701</v>
      </c>
      <c r="BV693">
        <v>21.659793853759801</v>
      </c>
      <c r="BW693">
        <v>24.062252044677699</v>
      </c>
      <c r="BX693">
        <v>22.841302871704102</v>
      </c>
      <c r="BY693">
        <v>24.097640991210898</v>
      </c>
      <c r="BZ693">
        <v>23.270849227905298</v>
      </c>
      <c r="CA693">
        <v>22.8560676574707</v>
      </c>
      <c r="CB693">
        <v>22.941667556762699</v>
      </c>
      <c r="CC693">
        <v>21.893081665039102</v>
      </c>
      <c r="CD693">
        <v>21.368690490722699</v>
      </c>
      <c r="CE693">
        <v>22.3584499359131</v>
      </c>
      <c r="CG693">
        <v>24.19753074646</v>
      </c>
      <c r="CH693">
        <v>23.440504074096701</v>
      </c>
      <c r="CI693">
        <v>21.659793853759801</v>
      </c>
      <c r="CJ693">
        <v>24.062252044677699</v>
      </c>
      <c r="CK693">
        <v>22.841302871704102</v>
      </c>
      <c r="CL693">
        <v>24.097640991210898</v>
      </c>
      <c r="CM693">
        <v>23.270849227905298</v>
      </c>
      <c r="CN693">
        <v>22.8560676574707</v>
      </c>
      <c r="CO693">
        <v>22.941667556762699</v>
      </c>
      <c r="CP693">
        <v>21.893081665039102</v>
      </c>
      <c r="CQ693">
        <v>21.368690490722699</v>
      </c>
      <c r="CR693">
        <v>22.3584499359131</v>
      </c>
      <c r="CT693" t="s">
        <v>19000</v>
      </c>
      <c r="CU693" t="s">
        <v>6945</v>
      </c>
      <c r="CV693" t="s">
        <v>17671</v>
      </c>
      <c r="CW693" t="str">
        <f>CT693&amp;CU693&amp;CHAR(10)&amp;CV693</f>
        <v>&gt;A0A3Q7HT73
MAGKDGDKGKKKEGKKEVVHGKKKEVKKETGLGLSYKKDENFGEWYSEVVVSGEMIEYYDISGCYILRPWAMSIWEILQTFFDAEIKKMKIKNSYFPLFVSPAVLQKEKDHIEGFAPEVAWVTKSGDSDLEVPIAIRPTSETVMYPYFSKWIRGHRDLPLRLNQWCNVVRWEFSNPTPFIRSREFLWQEGHTAFATKEEADEEVLDILELYRRIYEEFLAVPVSKGKKSELEKFAGGLYTTTVEAFIPNTGRGIQGATSHCLGQNFAKMFEINFENEKGEKAMVWQNSWAYTTRTIGVMIMTHGDDKGLVLPPKVATTQVVVIPVPYKDANTQGIYDACAATVKSLNESGIRAEADFRDNYSPGWKYSHWEMKGVPLRIEIGPKDLANNQVRAVRRDNGAKTDIPVANLVEQVKDVLDSIQQNLFETAKQKREACVQVVKTWEEFAEALGQKKLILAPWCDEEDVEKEVKARTKGEMGAAKTLCSPFDQPELPEGTLCFASGKSAKKWTYWGRSY</v>
      </c>
    </row>
    <row r="694" spans="1:101" x14ac:dyDescent="0.25">
      <c r="A694" t="s">
        <v>901</v>
      </c>
      <c r="B694" t="s">
        <v>19667</v>
      </c>
      <c r="C694" t="s">
        <v>7332</v>
      </c>
      <c r="D694" t="s">
        <v>15222</v>
      </c>
      <c r="E694">
        <v>0</v>
      </c>
      <c r="F694" t="s">
        <v>11156</v>
      </c>
      <c r="G694">
        <v>1.4279155731201201</v>
      </c>
      <c r="H694">
        <v>1.62426662445068</v>
      </c>
      <c r="I694">
        <v>1.97989082336426</v>
      </c>
      <c r="J694">
        <v>1.9601640701293901</v>
      </c>
      <c r="K694">
        <v>1.39007091522217</v>
      </c>
      <c r="L694">
        <v>1.56894683837891</v>
      </c>
      <c r="M694">
        <v>1.58915519714355</v>
      </c>
      <c r="N694">
        <v>1.5497064590454099</v>
      </c>
      <c r="O694">
        <v>0.79553031921386697</v>
      </c>
      <c r="P694">
        <v>1.4869527816772501</v>
      </c>
      <c r="Q694">
        <v>1.23254871368408</v>
      </c>
      <c r="R694">
        <v>1.59972667694092</v>
      </c>
      <c r="S694">
        <v>1.517072916030884</v>
      </c>
      <c r="T694">
        <v>690</v>
      </c>
      <c r="X694" s="16">
        <v>3.7630399068196985E-2</v>
      </c>
      <c r="Z694">
        <v>0.59073293282359396</v>
      </c>
      <c r="AA694">
        <v>0.31383822359375402</v>
      </c>
      <c r="AB694">
        <v>0.48546930571445701</v>
      </c>
      <c r="AP694">
        <v>13</v>
      </c>
      <c r="AQ694">
        <v>13</v>
      </c>
      <c r="AR694">
        <v>13</v>
      </c>
      <c r="AS694">
        <v>37.1</v>
      </c>
      <c r="AT694">
        <v>37.1</v>
      </c>
      <c r="AU694">
        <v>37.1</v>
      </c>
      <c r="AV694">
        <v>44.448999999999998</v>
      </c>
      <c r="AW694">
        <v>0</v>
      </c>
      <c r="AX694">
        <v>40.506</v>
      </c>
      <c r="AY694">
        <v>3623100000</v>
      </c>
      <c r="AZ694">
        <v>88</v>
      </c>
      <c r="BA694" t="s">
        <v>901</v>
      </c>
      <c r="BB694" t="s">
        <v>901</v>
      </c>
      <c r="BC694" t="s">
        <v>902</v>
      </c>
      <c r="BF694" s="34" t="s">
        <v>19011</v>
      </c>
      <c r="BG694">
        <v>-0.28662076592445401</v>
      </c>
      <c r="BH694">
        <v>0.34460362792015098</v>
      </c>
      <c r="BI694">
        <v>1.4878553152084399</v>
      </c>
      <c r="BJ694">
        <v>1.42443823814392</v>
      </c>
      <c r="BK694">
        <v>-0.40828281641006497</v>
      </c>
      <c r="BL694">
        <v>0.16676296293735501</v>
      </c>
      <c r="BM694">
        <v>0.231728285551071</v>
      </c>
      <c r="BN694">
        <v>0.104909487068653</v>
      </c>
      <c r="BO694">
        <v>-2.3195967674255402</v>
      </c>
      <c r="BP694">
        <v>-9.6829444169998197E-2</v>
      </c>
      <c r="BQ694">
        <v>-0.914681196212769</v>
      </c>
      <c r="BR694">
        <v>0.26571321487426802</v>
      </c>
      <c r="BT694">
        <v>23.529457092285199</v>
      </c>
      <c r="BU694">
        <v>24.0391731262207</v>
      </c>
      <c r="BV694">
        <v>23.569990158081101</v>
      </c>
      <c r="BW694">
        <v>23.497653961181602</v>
      </c>
      <c r="BX694">
        <v>22.415164947509801</v>
      </c>
      <c r="BY694">
        <v>23.652065277099599</v>
      </c>
      <c r="BZ694">
        <v>23.176441192626999</v>
      </c>
      <c r="CA694">
        <v>22.958015441894499</v>
      </c>
      <c r="CB694">
        <v>22.441188812255898</v>
      </c>
      <c r="CC694">
        <v>21.675168991088899</v>
      </c>
      <c r="CD694">
        <v>21.464532852172901</v>
      </c>
      <c r="CE694">
        <v>22.566602706909201</v>
      </c>
      <c r="CG694">
        <v>23.529457092285199</v>
      </c>
      <c r="CH694">
        <v>24.0391731262207</v>
      </c>
      <c r="CI694">
        <v>23.569990158081101</v>
      </c>
      <c r="CJ694">
        <v>23.497653961181602</v>
      </c>
      <c r="CK694">
        <v>22.415164947509801</v>
      </c>
      <c r="CL694">
        <v>23.652065277099599</v>
      </c>
      <c r="CM694">
        <v>23.176441192626999</v>
      </c>
      <c r="CN694">
        <v>22.958015441894499</v>
      </c>
      <c r="CO694">
        <v>22.441188812255898</v>
      </c>
      <c r="CP694">
        <v>21.675168991088899</v>
      </c>
      <c r="CQ694">
        <v>21.464532852172901</v>
      </c>
      <c r="CR694">
        <v>22.566602706909201</v>
      </c>
      <c r="CT694" t="s">
        <v>19000</v>
      </c>
      <c r="CU694" t="s">
        <v>901</v>
      </c>
      <c r="CV694" t="s">
        <v>18284</v>
      </c>
      <c r="CW694" t="str">
        <f>CT694&amp;CU694&amp;CHAR(10)&amp;CV694</f>
        <v>&gt;A0A3Q7EY39
MPPKAAKGKEVPAERPILGRFSSHLKIGIVGLPNVGKSTLFNTLTKLSIPAENFPFCTIEPNEARVHVPDERFEWLCQLYKPKSEVAAFLEIHDIAGLVRGAHAGQGLGNSFLSHIRAVDGIFHVLRAFEDPDIIHVDDTVDPVRDLEVISEELRLKDIEFMERRIEDLDKSMKRSNDKQLKIEHELCLRVKASLQEGKDVRLGDWKAADVEFLNTFQLLTAKPIVYLVNMNEKDYQRKKNKFLPKIHAWVQEHGGEIIIPFSAAVERNLADMPPDEAAKYCEENKLQSCLPKIIKTGFAAINLIYFFTAGPDEVKCWQIRRLMKAPQAAGTIHTDFERGFICAEVMKFEDLKELGSESAVKAAGKYKQEGKTYVVQDGDIIFFKFNVSGGGKK</v>
      </c>
    </row>
    <row r="695" spans="1:101" x14ac:dyDescent="0.25">
      <c r="A695" t="s">
        <v>2188</v>
      </c>
      <c r="B695" t="s">
        <v>19668</v>
      </c>
      <c r="C695" t="s">
        <v>7177</v>
      </c>
      <c r="D695" t="s">
        <v>15223</v>
      </c>
      <c r="E695">
        <v>0</v>
      </c>
      <c r="F695" t="s">
        <v>11157</v>
      </c>
      <c r="G695">
        <v>1.59418296813965</v>
      </c>
      <c r="H695">
        <v>1.04247951507568</v>
      </c>
      <c r="I695">
        <v>1.5037765502929701</v>
      </c>
      <c r="J695">
        <v>1.54050540924072</v>
      </c>
      <c r="K695">
        <v>1.8209810256957999</v>
      </c>
      <c r="L695">
        <v>1.43196868896484</v>
      </c>
      <c r="M695">
        <v>1.64217758178711</v>
      </c>
      <c r="N695">
        <v>1.60200595855713</v>
      </c>
      <c r="O695">
        <v>1.2514171600341799</v>
      </c>
      <c r="P695">
        <v>1.3619203567504901</v>
      </c>
      <c r="Q695">
        <v>1.3741807937622099</v>
      </c>
      <c r="R695">
        <v>1.98858737945557</v>
      </c>
      <c r="S695">
        <v>1.5128486156463625</v>
      </c>
      <c r="T695">
        <v>691</v>
      </c>
      <c r="X695" s="16">
        <v>-0.21767203013101977</v>
      </c>
      <c r="Z695">
        <v>0.82798434101783402</v>
      </c>
      <c r="AA695">
        <v>0.11413737216205</v>
      </c>
      <c r="AB695">
        <v>0.76888719426948027</v>
      </c>
      <c r="AP695">
        <v>25</v>
      </c>
      <c r="AQ695">
        <v>25</v>
      </c>
      <c r="AR695">
        <v>25</v>
      </c>
      <c r="AS695">
        <v>34.299999999999997</v>
      </c>
      <c r="AT695">
        <v>34.299999999999997</v>
      </c>
      <c r="AU695">
        <v>34.299999999999997</v>
      </c>
      <c r="AV695">
        <v>89.093999999999994</v>
      </c>
      <c r="AW695">
        <v>0</v>
      </c>
      <c r="AX695">
        <v>126.55</v>
      </c>
      <c r="AY695">
        <v>6236400000</v>
      </c>
      <c r="AZ695">
        <v>211</v>
      </c>
      <c r="BA695" t="s">
        <v>2187</v>
      </c>
      <c r="BB695" t="s">
        <v>2188</v>
      </c>
      <c r="BC695" t="s">
        <v>2189</v>
      </c>
      <c r="BE695" t="s">
        <v>2190</v>
      </c>
      <c r="BF695" s="34" t="s">
        <v>19011</v>
      </c>
      <c r="BG695">
        <v>0.32438251376152</v>
      </c>
      <c r="BH695">
        <v>-1.87595403194427</v>
      </c>
      <c r="BI695">
        <v>-3.6181751638650901E-2</v>
      </c>
      <c r="BJ695">
        <v>0.11030247062444699</v>
      </c>
      <c r="BK695">
        <v>1.2289119958877599</v>
      </c>
      <c r="BL695">
        <v>-0.32257014513015703</v>
      </c>
      <c r="BM695">
        <v>0.51579749584197998</v>
      </c>
      <c r="BN695">
        <v>0.355582624673843</v>
      </c>
      <c r="BO695">
        <v>-1.0426565408706701</v>
      </c>
      <c r="BP695">
        <v>-0.60194104909896895</v>
      </c>
      <c r="BQ695">
        <v>-0.55304324626922596</v>
      </c>
      <c r="BR695">
        <v>1.8973696231842001</v>
      </c>
      <c r="BT695">
        <v>23.695724487304702</v>
      </c>
      <c r="BU695">
        <v>23.4573860168457</v>
      </c>
      <c r="BV695">
        <v>23.093875885009801</v>
      </c>
      <c r="BW695">
        <v>23.077995300293001</v>
      </c>
      <c r="BX695">
        <v>22.846075057983398</v>
      </c>
      <c r="BY695">
        <v>23.515087127685501</v>
      </c>
      <c r="BZ695">
        <v>23.229463577270501</v>
      </c>
      <c r="CA695">
        <v>23.0103149414063</v>
      </c>
      <c r="CB695">
        <v>22.8970756530762</v>
      </c>
      <c r="CC695">
        <v>21.550136566162099</v>
      </c>
      <c r="CD695">
        <v>21.606164932251001</v>
      </c>
      <c r="CE695">
        <v>22.9554634094238</v>
      </c>
      <c r="CG695">
        <v>23.695724487304702</v>
      </c>
      <c r="CH695">
        <v>23.4573860168457</v>
      </c>
      <c r="CI695">
        <v>23.093875885009801</v>
      </c>
      <c r="CJ695">
        <v>23.077995300293001</v>
      </c>
      <c r="CK695">
        <v>22.846075057983398</v>
      </c>
      <c r="CL695">
        <v>23.515087127685501</v>
      </c>
      <c r="CM695">
        <v>23.229463577270501</v>
      </c>
      <c r="CN695">
        <v>23.0103149414063</v>
      </c>
      <c r="CO695">
        <v>22.8970756530762</v>
      </c>
      <c r="CP695">
        <v>21.550136566162099</v>
      </c>
      <c r="CQ695">
        <v>21.606164932251001</v>
      </c>
      <c r="CR695">
        <v>22.9554634094238</v>
      </c>
      <c r="CT695" t="s">
        <v>19000</v>
      </c>
      <c r="CU695" t="s">
        <v>2188</v>
      </c>
      <c r="CV695" t="s">
        <v>18745</v>
      </c>
      <c r="CW695" t="str">
        <f>CT695&amp;CU695&amp;CHAR(10)&amp;CV695</f>
        <v>&gt;A0A3Q7G8S3
MADASITSTATSSIAASTTANPPESKSWADQADEIDQAEQSSASNEDAAAEINIGSLQVDESKRDNSTLSDPEDSSIEAVTSGDTMYKSAKRFEDLNLSPELLKGLYVQMQFERPSKIQEISLPMILTPPYKNLIAQAHNGSGKTTCFVLGMLSRIDPKLAAPQALCICPTRELAIQNMEVLLKMGKFTGITSELGIPADSANYIPISKRPPVTAQVVIGTPGTINKWVTGRKLGMSCMKILVFDEADHMLAESGFQDDSIRIMKAIVKASANCQVLLFSATFGENVKAFVTKIVQDLFVQDYNQMFVKKEELSLDSVKQYKVQCPDELSKIMVIKDRILELGQKVGQTIIFVRTRNSASMLHKSLVDYGYEVTTIQGALRQEDRDKIIKEFKDGLTQILISTDLLARGFDQSQVNLVVNYDLPVRHESPTEPDHEVYLHRIGRAGRFGRKGNLLSLSYACFLDRLMAENEPHIYVVNFMQPFPRVEQISWNSEEDFENALKIAGLLLLTVPKADDKYAHLNNLDKAADNLKLFKADLLDPNSLAGAIKGCDGVFHVASPVPSGSVPNPEVELVEPAVNGTLNVLKACYEENIKRVVFVSSVAASALDPNWPKGQVKDETCWSDDQLPICLIAFCGSKCMQNWYCFSKTVAEKEAWSYAKQSGLDLVTVLPTLVIGPMLQKTKNSSSLVLIKLLKEGYEELENKKRFLVDVRDLADALLLVYERPEAEGRYLCMAHAVKSEDLVAMLKKQYPNYNYPKRFTDVTEDGGFSSEKLQKLGWQYRALEETLVDAVESYKQKGFLD</v>
      </c>
    </row>
    <row r="696" spans="1:101" x14ac:dyDescent="0.25">
      <c r="A696" t="s">
        <v>5342</v>
      </c>
      <c r="B696" t="s">
        <v>19669</v>
      </c>
      <c r="C696" t="s">
        <v>7177</v>
      </c>
      <c r="D696">
        <v>0</v>
      </c>
      <c r="E696">
        <v>0</v>
      </c>
      <c r="F696" t="s">
        <v>11158</v>
      </c>
      <c r="G696">
        <v>2.3461055755615199</v>
      </c>
      <c r="H696">
        <v>1.25348377227783</v>
      </c>
      <c r="I696">
        <v>1.85280990600586</v>
      </c>
      <c r="J696">
        <v>1.36152362823486</v>
      </c>
      <c r="K696">
        <v>1.59023761749268</v>
      </c>
      <c r="L696">
        <v>0.51090621948242199</v>
      </c>
      <c r="M696">
        <v>2.0332469940185498</v>
      </c>
      <c r="N696">
        <v>1.88488674163818</v>
      </c>
      <c r="O696">
        <v>0.56184005737304699</v>
      </c>
      <c r="P696">
        <v>1.41405582427979</v>
      </c>
      <c r="Q696">
        <v>1.1359052658081099</v>
      </c>
      <c r="R696">
        <v>2.1731157302856401</v>
      </c>
      <c r="S696">
        <v>1.5098431110382073</v>
      </c>
      <c r="T696">
        <v>692</v>
      </c>
      <c r="X696" s="16">
        <v>0.66324392954508293</v>
      </c>
      <c r="Z696">
        <v>0.73231119544592005</v>
      </c>
      <c r="AA696">
        <v>0.189085728468843</v>
      </c>
      <c r="AB696">
        <v>0.64701488428389464</v>
      </c>
      <c r="AP696">
        <v>7</v>
      </c>
      <c r="AQ696">
        <v>7</v>
      </c>
      <c r="AR696">
        <v>7</v>
      </c>
      <c r="AS696">
        <v>60.9</v>
      </c>
      <c r="AT696">
        <v>60.9</v>
      </c>
      <c r="AU696">
        <v>60.9</v>
      </c>
      <c r="AV696">
        <v>12.241</v>
      </c>
      <c r="AW696">
        <v>0</v>
      </c>
      <c r="AX696">
        <v>23.097000000000001</v>
      </c>
      <c r="AY696">
        <v>1023700000</v>
      </c>
      <c r="AZ696">
        <v>33</v>
      </c>
      <c r="BA696" t="s">
        <v>5342</v>
      </c>
      <c r="BB696" t="s">
        <v>5342</v>
      </c>
      <c r="BC696" t="s">
        <v>5343</v>
      </c>
      <c r="BF696" s="34" t="s">
        <v>19011</v>
      </c>
      <c r="BG696">
        <v>1.42070508003235</v>
      </c>
      <c r="BH696">
        <v>-0.43552237749099698</v>
      </c>
      <c r="BI696">
        <v>0.58265757560730003</v>
      </c>
      <c r="BJ696">
        <v>-0.25197622179985002</v>
      </c>
      <c r="BK696">
        <v>0.13658018410205799</v>
      </c>
      <c r="BL696">
        <v>-1.6970685720443699</v>
      </c>
      <c r="BM696">
        <v>0.88919758796691895</v>
      </c>
      <c r="BN696">
        <v>0.63715213537216198</v>
      </c>
      <c r="BO696">
        <v>-1.6105383634567301</v>
      </c>
      <c r="BP696">
        <v>-0.16273058950901001</v>
      </c>
      <c r="BQ696">
        <v>-0.63527351617813099</v>
      </c>
      <c r="BR696">
        <v>1.1268171072006199</v>
      </c>
      <c r="BT696">
        <v>24.447647094726602</v>
      </c>
      <c r="BU696">
        <v>23.668390274047901</v>
      </c>
      <c r="BV696">
        <v>23.442909240722699</v>
      </c>
      <c r="BW696">
        <v>22.899013519287099</v>
      </c>
      <c r="BX696">
        <v>22.615331649780298</v>
      </c>
      <c r="BY696">
        <v>22.5940246582031</v>
      </c>
      <c r="BZ696">
        <v>23.620532989501999</v>
      </c>
      <c r="CA696">
        <v>23.293195724487301</v>
      </c>
      <c r="CB696">
        <v>22.207498550415</v>
      </c>
      <c r="CC696">
        <v>21.602272033691399</v>
      </c>
      <c r="CD696">
        <v>21.3678894042969</v>
      </c>
      <c r="CE696">
        <v>23.139991760253899</v>
      </c>
      <c r="CG696">
        <v>24.447647094726602</v>
      </c>
      <c r="CH696">
        <v>23.668390274047901</v>
      </c>
      <c r="CI696">
        <v>23.442909240722699</v>
      </c>
      <c r="CJ696">
        <v>22.899013519287099</v>
      </c>
      <c r="CK696">
        <v>22.615331649780298</v>
      </c>
      <c r="CL696">
        <v>22.5940246582031</v>
      </c>
      <c r="CM696">
        <v>23.620532989501999</v>
      </c>
      <c r="CN696">
        <v>23.293195724487301</v>
      </c>
      <c r="CO696">
        <v>22.207498550415</v>
      </c>
      <c r="CP696">
        <v>21.602272033691399</v>
      </c>
      <c r="CQ696">
        <v>21.3678894042969</v>
      </c>
      <c r="CR696">
        <v>23.139991760253899</v>
      </c>
      <c r="CT696" t="s">
        <v>19000</v>
      </c>
      <c r="CU696" t="s">
        <v>5342</v>
      </c>
      <c r="CV696" t="s">
        <v>18556</v>
      </c>
      <c r="CW696" t="str">
        <f>CT696&amp;CU696&amp;CHAR(10)&amp;CV696</f>
        <v>&gt;A0A3Q7JER0
MEAGDEALEMVVDSKDLQQQSKALDKLTDHVEDRQLDSSRVQTAMASIYASKEADLQAMRLREKELAAVKINAADIDIIANELEVDKKVAERTLREHKGDAVAAVRHLLN</v>
      </c>
    </row>
    <row r="697" spans="1:101" x14ac:dyDescent="0.25">
      <c r="A697" t="s">
        <v>3924</v>
      </c>
      <c r="B697" t="s">
        <v>19670</v>
      </c>
      <c r="C697" t="s">
        <v>7717</v>
      </c>
      <c r="D697" t="s">
        <v>15224</v>
      </c>
      <c r="E697" t="s">
        <v>15225</v>
      </c>
      <c r="F697" t="s">
        <v>11159</v>
      </c>
      <c r="G697">
        <v>0.43262672424316401</v>
      </c>
      <c r="H697">
        <v>-0.34951114654540999</v>
      </c>
      <c r="I697">
        <v>-3.19976806640625E-2</v>
      </c>
      <c r="J697">
        <v>1.1811342239379901</v>
      </c>
      <c r="K697">
        <v>1.6111917495727499</v>
      </c>
      <c r="L697">
        <v>3.0335636138915998</v>
      </c>
      <c r="M697">
        <v>1.4453105926513701</v>
      </c>
      <c r="N697">
        <v>1.5348081588745099</v>
      </c>
      <c r="O697">
        <v>2.2610816955566402</v>
      </c>
      <c r="P697">
        <v>2.83660793304443</v>
      </c>
      <c r="Q697">
        <v>1.22399997711182</v>
      </c>
      <c r="R697">
        <v>2.9328756332397501</v>
      </c>
      <c r="S697">
        <v>1.5093076229095459</v>
      </c>
      <c r="T697">
        <v>693</v>
      </c>
      <c r="X697" s="16">
        <v>-1.9249238967895497</v>
      </c>
      <c r="Z697">
        <v>0.12823346303501901</v>
      </c>
      <c r="AA697">
        <v>1.6549246982705299</v>
      </c>
      <c r="AB697">
        <v>2.2134784683557257E-2</v>
      </c>
      <c r="AP697">
        <v>7</v>
      </c>
      <c r="AQ697">
        <v>7</v>
      </c>
      <c r="AR697">
        <v>7</v>
      </c>
      <c r="AS697">
        <v>15.5</v>
      </c>
      <c r="AT697">
        <v>15.5</v>
      </c>
      <c r="AU697">
        <v>15.5</v>
      </c>
      <c r="AV697">
        <v>49.396999999999998</v>
      </c>
      <c r="AW697">
        <v>0</v>
      </c>
      <c r="AX697">
        <v>35.284999999999997</v>
      </c>
      <c r="AY697">
        <v>3009600000</v>
      </c>
      <c r="AZ697">
        <v>37</v>
      </c>
      <c r="BA697" t="s">
        <v>3924</v>
      </c>
      <c r="BB697" t="s">
        <v>3924</v>
      </c>
      <c r="BC697" t="s">
        <v>3925</v>
      </c>
      <c r="BF697" s="34" t="s">
        <v>19011</v>
      </c>
      <c r="BG697">
        <v>-0.95880013704299905</v>
      </c>
      <c r="BH697">
        <v>-1.6553053855896001</v>
      </c>
      <c r="BI697">
        <v>-1.3725550174713099</v>
      </c>
      <c r="BJ697">
        <v>-0.292243212461472</v>
      </c>
      <c r="BK697">
        <v>9.07293111085892E-2</v>
      </c>
      <c r="BL697">
        <v>1.35737228393555</v>
      </c>
      <c r="BM697">
        <v>-5.6990295648574801E-2</v>
      </c>
      <c r="BN697">
        <v>2.27086022496223E-2</v>
      </c>
      <c r="BO697">
        <v>0.66946583986282304</v>
      </c>
      <c r="BP697">
        <v>1.1819803714752199</v>
      </c>
      <c r="BQ697">
        <v>-0.25407063961029103</v>
      </c>
      <c r="BR697">
        <v>1.2677081823348999</v>
      </c>
      <c r="BT697">
        <v>22.5341682434082</v>
      </c>
      <c r="BU697">
        <v>22.065395355224599</v>
      </c>
      <c r="BV697">
        <v>21.558101654052699</v>
      </c>
      <c r="BW697">
        <v>22.718624114990199</v>
      </c>
      <c r="BX697">
        <v>22.636285781860401</v>
      </c>
      <c r="BY697">
        <v>25.116682052612301</v>
      </c>
      <c r="BZ697">
        <v>23.032596588134801</v>
      </c>
      <c r="CA697">
        <v>22.943117141723601</v>
      </c>
      <c r="CB697">
        <v>23.906740188598601</v>
      </c>
      <c r="CC697">
        <v>23.024824142456101</v>
      </c>
      <c r="CD697">
        <v>21.4559841156006</v>
      </c>
      <c r="CE697">
        <v>23.899751663208001</v>
      </c>
      <c r="CG697">
        <v>22.5341682434082</v>
      </c>
      <c r="CH697">
        <v>22.065395355224599</v>
      </c>
      <c r="CI697">
        <v>21.558101654052699</v>
      </c>
      <c r="CJ697">
        <v>22.718624114990199</v>
      </c>
      <c r="CK697">
        <v>22.636285781860401</v>
      </c>
      <c r="CL697">
        <v>25.116682052612301</v>
      </c>
      <c r="CM697">
        <v>23.032596588134801</v>
      </c>
      <c r="CN697">
        <v>22.943117141723601</v>
      </c>
      <c r="CO697">
        <v>23.906740188598601</v>
      </c>
      <c r="CP697">
        <v>23.024824142456101</v>
      </c>
      <c r="CQ697">
        <v>21.4559841156006</v>
      </c>
      <c r="CR697">
        <v>23.899751663208001</v>
      </c>
      <c r="CT697" t="s">
        <v>19000</v>
      </c>
      <c r="CU697" t="s">
        <v>3924</v>
      </c>
      <c r="CV697" t="s">
        <v>16730</v>
      </c>
      <c r="CW697" t="str">
        <f>CT697&amp;CU697&amp;CHAR(10)&amp;CV697</f>
        <v>&gt;A0A3Q7HXI0
MALSVPHFISVSRFSDLNGVKLQVRGSPRCFRRDCKVFTVISMSKEASNYIPAAPIFLPEGPWQQIPGGVTAAKGFKAAGMYGGLRALGEKPDLALVTCDVDAISAGAFTTNVVAAAPVLYCKSALNASKTARAVLINAGQANAATGDAGYQDVIECSSSLAKLLQLKQDEVLIESTGVIGQRIKKEALLNSLPHLVKQLSPTVEGANSAAVAITTTDLVSKSVAVETEVRGTRIRVGGMAKGSGMIHPNMATMLGVVTTDASVTSDVWRKMVQVAVNRSFNQITVDGDTSTNDAVIALASGLSESHEISSLNSSEAEHLQNCLDAVMQGLAKSIAWDGEGATCLIEVRVDGADNEAEAAKIARSVASSSLVKAAVYGRDPNWGRIACAAGYAGIPFNADKLRISLGDIVLMEAGQPLPFDRVAASNYLRKAGEVHGTVEIQISIGDGSGSGLAWGCDLSYDYVKINAEYTT</v>
      </c>
    </row>
    <row r="698" spans="1:101" x14ac:dyDescent="0.25">
      <c r="A698" t="s">
        <v>656</v>
      </c>
      <c r="B698" t="s">
        <v>19671</v>
      </c>
      <c r="C698" t="s">
        <v>7177</v>
      </c>
      <c r="D698" t="s">
        <v>14831</v>
      </c>
      <c r="E698">
        <v>0</v>
      </c>
      <c r="F698" t="s">
        <v>11160</v>
      </c>
      <c r="G698">
        <v>1.44955825805664</v>
      </c>
      <c r="H698">
        <v>1.3535966873168901</v>
      </c>
      <c r="I698">
        <v>2.51787185668945</v>
      </c>
      <c r="J698">
        <v>1.6370325088501001</v>
      </c>
      <c r="K698">
        <v>1.3468160629272501</v>
      </c>
      <c r="L698">
        <v>0.90302085876464799</v>
      </c>
      <c r="M698">
        <v>1.56679344177246</v>
      </c>
      <c r="N698">
        <v>1.03866863250732</v>
      </c>
      <c r="O698">
        <v>0.95756530761718806</v>
      </c>
      <c r="P698">
        <v>2.0997781753539999</v>
      </c>
      <c r="Q698">
        <v>2.1144227981567401</v>
      </c>
      <c r="R698">
        <v>1.0597391128539999</v>
      </c>
      <c r="S698">
        <v>1.5037386417388907</v>
      </c>
      <c r="T698">
        <v>694</v>
      </c>
      <c r="X698" s="16">
        <v>0.47805245717366041</v>
      </c>
      <c r="Z698">
        <v>0.52015550239234498</v>
      </c>
      <c r="AA698">
        <v>0.39030392569002398</v>
      </c>
      <c r="AB698">
        <v>0.40709528680354357</v>
      </c>
      <c r="AP698">
        <v>9</v>
      </c>
      <c r="AQ698">
        <v>9</v>
      </c>
      <c r="AR698">
        <v>4</v>
      </c>
      <c r="AS698">
        <v>43.9</v>
      </c>
      <c r="AT698">
        <v>43.9</v>
      </c>
      <c r="AU698">
        <v>25.2</v>
      </c>
      <c r="AV698">
        <v>23.803000000000001</v>
      </c>
      <c r="AW698">
        <v>0</v>
      </c>
      <c r="AX698">
        <v>40.51</v>
      </c>
      <c r="AY698">
        <v>1968700000</v>
      </c>
      <c r="AZ698">
        <v>50</v>
      </c>
      <c r="BA698" t="s">
        <v>656</v>
      </c>
      <c r="BB698" t="s">
        <v>656</v>
      </c>
      <c r="BC698" t="s">
        <v>657</v>
      </c>
      <c r="BF698" s="34" t="s">
        <v>19011</v>
      </c>
      <c r="BG698">
        <v>-0.105501063168049</v>
      </c>
      <c r="BH698">
        <v>-0.29235923290252702</v>
      </c>
      <c r="BI698">
        <v>1.9747391939163199</v>
      </c>
      <c r="BJ698">
        <v>0.25955232977867099</v>
      </c>
      <c r="BK698">
        <v>-0.30556258559227001</v>
      </c>
      <c r="BL698">
        <v>-1.1697289943695099</v>
      </c>
      <c r="BM698">
        <v>0.122781492769718</v>
      </c>
      <c r="BN698">
        <v>-0.90559303760528598</v>
      </c>
      <c r="BO698">
        <v>-1.0635190010070801</v>
      </c>
      <c r="BP698">
        <v>1.1606193780898999</v>
      </c>
      <c r="BQ698">
        <v>1.18913567066193</v>
      </c>
      <c r="BR698">
        <v>-0.86456423997878995</v>
      </c>
      <c r="BT698">
        <v>23.551099777221701</v>
      </c>
      <c r="BU698">
        <v>23.7685031890869</v>
      </c>
      <c r="BV698">
        <v>24.1079711914063</v>
      </c>
      <c r="BW698">
        <v>23.174522399902301</v>
      </c>
      <c r="BX698">
        <v>22.371910095214801</v>
      </c>
      <c r="BY698">
        <v>22.986139297485401</v>
      </c>
      <c r="BZ698">
        <v>23.154079437255898</v>
      </c>
      <c r="CA698">
        <v>22.446977615356399</v>
      </c>
      <c r="CB698">
        <v>22.603223800659201</v>
      </c>
      <c r="CC698">
        <v>22.2879943847656</v>
      </c>
      <c r="CD698">
        <v>22.346406936645501</v>
      </c>
      <c r="CE698">
        <v>22.026615142822301</v>
      </c>
      <c r="CG698">
        <v>23.551099777221701</v>
      </c>
      <c r="CH698">
        <v>23.7685031890869</v>
      </c>
      <c r="CI698">
        <v>24.1079711914063</v>
      </c>
      <c r="CJ698">
        <v>23.174522399902301</v>
      </c>
      <c r="CK698">
        <v>22.371910095214801</v>
      </c>
      <c r="CL698">
        <v>22.986139297485401</v>
      </c>
      <c r="CM698">
        <v>23.154079437255898</v>
      </c>
      <c r="CN698">
        <v>22.446977615356399</v>
      </c>
      <c r="CO698">
        <v>22.603223800659201</v>
      </c>
      <c r="CP698">
        <v>22.2879943847656</v>
      </c>
      <c r="CQ698">
        <v>22.346406936645501</v>
      </c>
      <c r="CR698">
        <v>22.026615142822301</v>
      </c>
      <c r="CT698" t="s">
        <v>19000</v>
      </c>
      <c r="CU698" t="s">
        <v>656</v>
      </c>
      <c r="CV698" t="s">
        <v>18132</v>
      </c>
      <c r="CW698" t="str">
        <f>CT698&amp;CU698&amp;CHAR(10)&amp;CV698</f>
        <v>&gt;A0A3Q7EQ24
MARRAEEEYDYLFKVVLIGDSGVGKSNLLSRFTRNEFLLESKSTIGVEFATRTLQVEGRTVKAQIWDTAGQERYRAITSAYYRGALGALLVYDVTKPTTFENVSRWLKELRDHADSNIVIMLIGNKTDLKHLRAVATEDAQSFAEKEGLSFIETSALEATNVEKSFQTILSEIYRIISKKPLSSEEPANANIKEGKTLVVGAEEPAPKKACCSA</v>
      </c>
    </row>
    <row r="699" spans="1:101" x14ac:dyDescent="0.25">
      <c r="A699" t="s">
        <v>2654</v>
      </c>
      <c r="B699" t="s">
        <v>19672</v>
      </c>
      <c r="C699" t="s">
        <v>7571</v>
      </c>
      <c r="D699" t="s">
        <v>14857</v>
      </c>
      <c r="E699" t="s">
        <v>14765</v>
      </c>
      <c r="F699" t="s">
        <v>11161</v>
      </c>
      <c r="G699">
        <v>1.72600746154785</v>
      </c>
      <c r="H699">
        <v>1.81781101226807</v>
      </c>
      <c r="I699">
        <v>1.9607639312744101</v>
      </c>
      <c r="J699">
        <v>1.92677021026611</v>
      </c>
      <c r="K699">
        <v>1.71827411651611</v>
      </c>
      <c r="L699">
        <v>0.96920013427734397</v>
      </c>
      <c r="M699">
        <v>1.4202423095703101</v>
      </c>
      <c r="N699">
        <v>1.1706895828247099</v>
      </c>
      <c r="O699">
        <v>1.4397163391113299</v>
      </c>
      <c r="P699">
        <v>1.66612148284912</v>
      </c>
      <c r="Q699">
        <v>1.5227632522582999</v>
      </c>
      <c r="R699">
        <v>0.65211200714111295</v>
      </c>
      <c r="S699">
        <v>1.4992059866587315</v>
      </c>
      <c r="T699">
        <v>695</v>
      </c>
      <c r="X699" s="16">
        <v>0.29677931467692198</v>
      </c>
      <c r="Z699">
        <v>0.46520978120978101</v>
      </c>
      <c r="AA699">
        <v>0.45445715067062697</v>
      </c>
      <c r="AB699">
        <v>0.35119057275340304</v>
      </c>
      <c r="AP699">
        <v>8</v>
      </c>
      <c r="AQ699">
        <v>2</v>
      </c>
      <c r="AR699">
        <v>2</v>
      </c>
      <c r="AS699">
        <v>34.299999999999997</v>
      </c>
      <c r="AT699">
        <v>14.1</v>
      </c>
      <c r="AU699">
        <v>14.1</v>
      </c>
      <c r="AV699">
        <v>24.716999999999999</v>
      </c>
      <c r="AW699">
        <v>0</v>
      </c>
      <c r="AX699">
        <v>16.123000000000001</v>
      </c>
      <c r="AY699">
        <v>1283300000</v>
      </c>
      <c r="AZ699">
        <v>28</v>
      </c>
      <c r="BA699" t="s">
        <v>2654</v>
      </c>
      <c r="BB699" t="s">
        <v>2654</v>
      </c>
      <c r="BC699" t="s">
        <v>2655</v>
      </c>
      <c r="BF699" s="34" t="s">
        <v>19011</v>
      </c>
      <c r="BG699">
        <v>0.57002812623977706</v>
      </c>
      <c r="BH699">
        <v>0.80076122283935502</v>
      </c>
      <c r="BI699">
        <v>1.16004979610443</v>
      </c>
      <c r="BJ699">
        <v>1.07461214065552</v>
      </c>
      <c r="BK699">
        <v>0.55059164762496904</v>
      </c>
      <c r="BL699">
        <v>-1.3320823907852199</v>
      </c>
      <c r="BM699">
        <v>-0.19846218824386599</v>
      </c>
      <c r="BN699">
        <v>-0.82567185163497903</v>
      </c>
      <c r="BO699">
        <v>-0.149517416954041</v>
      </c>
      <c r="BP699">
        <v>0.41951459646224998</v>
      </c>
      <c r="BQ699">
        <v>5.9207305312156698E-2</v>
      </c>
      <c r="BR699">
        <v>-2.1290311813354501</v>
      </c>
      <c r="BT699">
        <v>23.827548980712901</v>
      </c>
      <c r="BU699">
        <v>24.2327175140381</v>
      </c>
      <c r="BV699">
        <v>23.5508632659912</v>
      </c>
      <c r="BW699">
        <v>23.464260101318398</v>
      </c>
      <c r="BX699">
        <v>22.7433681488037</v>
      </c>
      <c r="BY699">
        <v>23.052318572998001</v>
      </c>
      <c r="BZ699">
        <v>23.0075283050537</v>
      </c>
      <c r="CA699">
        <v>22.5789985656738</v>
      </c>
      <c r="CB699">
        <v>23.085374832153299</v>
      </c>
      <c r="CC699">
        <v>21.8543376922607</v>
      </c>
      <c r="CD699">
        <v>21.754747390747099</v>
      </c>
      <c r="CE699">
        <v>21.6189880371094</v>
      </c>
      <c r="CG699">
        <v>23.827548980712901</v>
      </c>
      <c r="CH699">
        <v>24.2327175140381</v>
      </c>
      <c r="CI699">
        <v>23.5508632659912</v>
      </c>
      <c r="CJ699">
        <v>23.464260101318398</v>
      </c>
      <c r="CK699">
        <v>22.7433681488037</v>
      </c>
      <c r="CL699">
        <v>23.052318572998001</v>
      </c>
      <c r="CM699">
        <v>23.0075283050537</v>
      </c>
      <c r="CN699">
        <v>22.5789985656738</v>
      </c>
      <c r="CO699">
        <v>23.085374832153299</v>
      </c>
      <c r="CP699">
        <v>21.8543376922607</v>
      </c>
      <c r="CQ699">
        <v>21.754747390747099</v>
      </c>
      <c r="CR699">
        <v>21.6189880371094</v>
      </c>
      <c r="CT699" t="s">
        <v>19000</v>
      </c>
      <c r="CU699" t="s">
        <v>2654</v>
      </c>
      <c r="CV699" t="s">
        <v>18013</v>
      </c>
      <c r="CW699" t="str">
        <f>CT699&amp;CU699&amp;CHAR(10)&amp;CV699</f>
        <v>&gt;A0A3Q7GQ29
MVSLKLQKRLAASVLKCGRGKVWLDPNEGNEISMANSRQNIRKLVKDGFIIRKPTKIHSRSRARRMKEAKRKGRHSGYGKRKGTREARLPTKVLWMRRLRVLRRLLRKYRESKKIDKHMYHDMYMKVKGNVFKNKRVLMENIHKTKAEKAREKTLSDQFEARRAKNKASRERKFARREERLAQGPGGEKPVQPAAPAAAAPAQPAQGSKKSKK</v>
      </c>
    </row>
    <row r="700" spans="1:101" x14ac:dyDescent="0.25">
      <c r="A700" t="s">
        <v>3691</v>
      </c>
      <c r="B700" t="s">
        <v>19673</v>
      </c>
      <c r="C700" t="s">
        <v>7177</v>
      </c>
      <c r="D700" t="s">
        <v>14702</v>
      </c>
      <c r="E700">
        <v>0</v>
      </c>
      <c r="F700" t="s">
        <v>11162</v>
      </c>
      <c r="G700">
        <v>1.19669914245605</v>
      </c>
      <c r="H700">
        <v>1.77223873138428</v>
      </c>
      <c r="I700">
        <v>1.8955669403076201</v>
      </c>
      <c r="J700">
        <v>0.71170139312744096</v>
      </c>
      <c r="K700">
        <v>1.28559589385986</v>
      </c>
      <c r="L700">
        <v>-6.2322616577148403E-2</v>
      </c>
      <c r="M700">
        <v>1.6493778228759799</v>
      </c>
      <c r="N700">
        <v>1.4364271163940401</v>
      </c>
      <c r="O700">
        <v>1.86557388305664</v>
      </c>
      <c r="P700">
        <v>2.0835447311401398</v>
      </c>
      <c r="Q700">
        <v>2.1654291152954102</v>
      </c>
      <c r="R700">
        <v>1.9525232315063501</v>
      </c>
      <c r="S700">
        <v>1.4960296154022219</v>
      </c>
      <c r="T700">
        <v>696</v>
      </c>
      <c r="X700" s="16">
        <v>0.97651004791259921</v>
      </c>
      <c r="Z700">
        <v>0.106185567010309</v>
      </c>
      <c r="AA700">
        <v>1.84126459197327</v>
      </c>
      <c r="AB700">
        <v>1.4412370167762666E-2</v>
      </c>
      <c r="AP700">
        <v>15</v>
      </c>
      <c r="AQ700">
        <v>15</v>
      </c>
      <c r="AR700">
        <v>15</v>
      </c>
      <c r="AS700">
        <v>34.4</v>
      </c>
      <c r="AT700">
        <v>34.4</v>
      </c>
      <c r="AU700">
        <v>34.4</v>
      </c>
      <c r="AV700">
        <v>51.145000000000003</v>
      </c>
      <c r="AW700">
        <v>0</v>
      </c>
      <c r="AX700">
        <v>52.585000000000001</v>
      </c>
      <c r="AY700">
        <v>3941400000</v>
      </c>
      <c r="AZ700">
        <v>76</v>
      </c>
      <c r="BA700" t="s">
        <v>3690</v>
      </c>
      <c r="BB700" t="s">
        <v>3691</v>
      </c>
      <c r="BC700" t="s">
        <v>3692</v>
      </c>
      <c r="BF700" s="34" t="s">
        <v>19011</v>
      </c>
      <c r="BG700">
        <v>-0.46395421028137201</v>
      </c>
      <c r="BH700">
        <v>0.42811673879623402</v>
      </c>
      <c r="BI700">
        <v>0.61927217245101895</v>
      </c>
      <c r="BJ700">
        <v>-1.21568775177002</v>
      </c>
      <c r="BK700">
        <v>-0.32616662979125999</v>
      </c>
      <c r="BL700">
        <v>-2.41540431976318</v>
      </c>
      <c r="BM700">
        <v>0.23768560588359799</v>
      </c>
      <c r="BN700">
        <v>-9.2382274568080902E-2</v>
      </c>
      <c r="BO700">
        <v>0.57278370857238803</v>
      </c>
      <c r="BP700">
        <v>0.91063266992569003</v>
      </c>
      <c r="BQ700">
        <v>1.0375512838363601</v>
      </c>
      <c r="BR700">
        <v>0.707552850246429</v>
      </c>
      <c r="BT700">
        <v>23.298240661621101</v>
      </c>
      <c r="BU700">
        <v>24.1871452331543</v>
      </c>
      <c r="BV700">
        <v>23.4856662750244</v>
      </c>
      <c r="BW700">
        <v>22.249191284179702</v>
      </c>
      <c r="BX700">
        <v>22.3106899261475</v>
      </c>
      <c r="BY700">
        <v>22.020795822143601</v>
      </c>
      <c r="BZ700">
        <v>23.2366638183594</v>
      </c>
      <c r="CA700">
        <v>22.8447360992432</v>
      </c>
      <c r="CB700">
        <v>23.511232376098601</v>
      </c>
      <c r="CC700">
        <v>22.2717609405518</v>
      </c>
      <c r="CD700">
        <v>22.397413253784201</v>
      </c>
      <c r="CE700">
        <v>22.919399261474599</v>
      </c>
      <c r="CG700">
        <v>23.298240661621101</v>
      </c>
      <c r="CH700">
        <v>24.1871452331543</v>
      </c>
      <c r="CI700">
        <v>23.4856662750244</v>
      </c>
      <c r="CJ700">
        <v>22.249191284179702</v>
      </c>
      <c r="CK700">
        <v>22.3106899261475</v>
      </c>
      <c r="CL700">
        <v>22.020795822143601</v>
      </c>
      <c r="CM700">
        <v>23.2366638183594</v>
      </c>
      <c r="CN700">
        <v>22.8447360992432</v>
      </c>
      <c r="CO700">
        <v>23.511232376098601</v>
      </c>
      <c r="CP700">
        <v>22.2717609405518</v>
      </c>
      <c r="CQ700">
        <v>22.397413253784201</v>
      </c>
      <c r="CR700">
        <v>22.919399261474599</v>
      </c>
      <c r="CT700" t="s">
        <v>19000</v>
      </c>
      <c r="CU700" t="s">
        <v>3691</v>
      </c>
      <c r="CV700" t="s">
        <v>16654</v>
      </c>
      <c r="CW700" t="str">
        <f>CT700&amp;CU700&amp;CHAR(10)&amp;CV700</f>
        <v>&gt;A0A3Q7HSI3
MASCWKFLFISFVFLAVVAPKVKADSGSVLDDEVEVVRSDVPTSQELEHLKSKIQSLESNIEETARALKGKDEAIADKENIIKEKSERIKSLSSELASLQKKGTLDSEEQVGKARAQADQLEKQVERLKEEAEMKNKEKRDFKAHIGETEKRVSELNLKVEKLEKTVEKQKEKLKKTERALKLAEEEMIRARLEATSKMKELMEVHGAWLPRWLEVHMTHYKSLLEKHWEEHGKPAMNTMIQKAVEKKAQAEVWAAPHIETVKTKWMPAVEEQWVVMTTNLKPQMELVRTKGFEIYETSKSAVTPHIVKVQELAKPHFQELKKFSKPYIDQVATATKPHVEKVRIAVKPYRDVAVHHYGKFLESATIYHNQLQGTVDKTLKKHELTRPLATKEFVWFAASAVLALPVIILFKLLSGIFCKKAKKPTRHGHSHHSRRKSKRAHTDK</v>
      </c>
    </row>
    <row r="701" spans="1:101" x14ac:dyDescent="0.25">
      <c r="A701" t="s">
        <v>6817</v>
      </c>
      <c r="B701" t="s">
        <v>19674</v>
      </c>
      <c r="C701" t="s">
        <v>7209</v>
      </c>
      <c r="D701" t="s">
        <v>15115</v>
      </c>
      <c r="E701">
        <v>0</v>
      </c>
      <c r="F701" t="s">
        <v>11163</v>
      </c>
      <c r="G701">
        <v>1.6562194824218801</v>
      </c>
      <c r="H701">
        <v>0.20904445648193401</v>
      </c>
      <c r="I701">
        <v>0.36163330078125</v>
      </c>
      <c r="J701">
        <v>2.1290597915649401</v>
      </c>
      <c r="K701">
        <v>2.0358724594116202</v>
      </c>
      <c r="L701">
        <v>1.69132804870605</v>
      </c>
      <c r="M701">
        <v>1.2799129486084</v>
      </c>
      <c r="N701">
        <v>1.34949207305908</v>
      </c>
      <c r="O701">
        <v>1.57330894470215</v>
      </c>
      <c r="P701">
        <v>2.1210584640502899</v>
      </c>
      <c r="Q701">
        <v>1.9472684860229501</v>
      </c>
      <c r="R701">
        <v>1.5893316268920901</v>
      </c>
      <c r="S701">
        <v>1.4952941735585528</v>
      </c>
      <c r="T701">
        <v>697</v>
      </c>
      <c r="X701" s="16">
        <v>-1.209787686665849</v>
      </c>
      <c r="Z701">
        <v>0.152376470588235</v>
      </c>
      <c r="AA701">
        <v>1.4689186838669099</v>
      </c>
      <c r="AB701">
        <v>3.3968886906848191E-2</v>
      </c>
      <c r="AP701">
        <v>18</v>
      </c>
      <c r="AQ701">
        <v>18</v>
      </c>
      <c r="AR701">
        <v>18</v>
      </c>
      <c r="AS701">
        <v>33.4</v>
      </c>
      <c r="AT701">
        <v>33.4</v>
      </c>
      <c r="AU701">
        <v>33.4</v>
      </c>
      <c r="AV701">
        <v>83.622</v>
      </c>
      <c r="AW701">
        <v>0</v>
      </c>
      <c r="AX701">
        <v>201.69</v>
      </c>
      <c r="AY701">
        <v>5017200000</v>
      </c>
      <c r="AZ701">
        <v>120</v>
      </c>
      <c r="BA701" t="s">
        <v>1802</v>
      </c>
      <c r="BB701" t="s">
        <v>1802</v>
      </c>
      <c r="BC701" t="s">
        <v>1803</v>
      </c>
      <c r="BE701" t="s">
        <v>1804</v>
      </c>
      <c r="BF701" s="34" t="s">
        <v>19011</v>
      </c>
      <c r="BG701">
        <v>0.25513407588005099</v>
      </c>
      <c r="BH701">
        <v>-2.03924489021301</v>
      </c>
      <c r="BI701">
        <v>-1.7973276376724201</v>
      </c>
      <c r="BJ701">
        <v>1.00478410720825</v>
      </c>
      <c r="BK701">
        <v>0.85704320669174205</v>
      </c>
      <c r="BL701">
        <v>0.31079587340354897</v>
      </c>
      <c r="BM701">
        <v>-0.341469526290894</v>
      </c>
      <c r="BN701">
        <v>-0.231157451868057</v>
      </c>
      <c r="BO701">
        <v>0.123686112463474</v>
      </c>
      <c r="BP701">
        <v>0.992098689079285</v>
      </c>
      <c r="BQ701">
        <v>0.71656876802444502</v>
      </c>
      <c r="BR701">
        <v>0.1490887850523</v>
      </c>
      <c r="BT701">
        <v>23.7577610015869</v>
      </c>
      <c r="BU701">
        <v>22.623950958251999</v>
      </c>
      <c r="BV701">
        <v>21.951732635498001</v>
      </c>
      <c r="BW701">
        <v>23.666549682617202</v>
      </c>
      <c r="BX701">
        <v>23.060966491699201</v>
      </c>
      <c r="BY701">
        <v>23.7744464874268</v>
      </c>
      <c r="BZ701">
        <v>22.8671989440918</v>
      </c>
      <c r="CA701">
        <v>22.7578010559082</v>
      </c>
      <c r="CB701">
        <v>23.218967437744102</v>
      </c>
      <c r="CC701">
        <v>22.3092746734619</v>
      </c>
      <c r="CD701">
        <v>22.179252624511701</v>
      </c>
      <c r="CE701">
        <v>22.556207656860401</v>
      </c>
      <c r="CG701">
        <v>23.7577610015869</v>
      </c>
      <c r="CH701">
        <v>22.623950958251999</v>
      </c>
      <c r="CI701">
        <v>21.951732635498001</v>
      </c>
      <c r="CJ701">
        <v>23.666549682617202</v>
      </c>
      <c r="CK701">
        <v>23.060966491699201</v>
      </c>
      <c r="CL701">
        <v>23.7744464874268</v>
      </c>
      <c r="CM701">
        <v>22.8671989440918</v>
      </c>
      <c r="CN701">
        <v>22.7578010559082</v>
      </c>
      <c r="CO701">
        <v>23.218967437744102</v>
      </c>
      <c r="CP701">
        <v>22.3092746734619</v>
      </c>
      <c r="CQ701">
        <v>22.179252624511701</v>
      </c>
      <c r="CR701">
        <v>22.556207656860401</v>
      </c>
      <c r="CT701" t="s">
        <v>19000</v>
      </c>
      <c r="CU701" t="s">
        <v>6817</v>
      </c>
      <c r="CV701" t="s">
        <v>16813</v>
      </c>
      <c r="CW701" t="str">
        <f>CT701&amp;CU701&amp;CHAR(10)&amp;CV701</f>
        <v>&gt;A0A3Q7FTN2
MAIFFLILYTIISSIILHFSLSLFFRKRYPVPLPPGPKPWPIIGNIIQLGPKPHQSTASMARTYGPLMHLRMGFVDVVVAASASVAAQFLKNHDANFSSRPPNSGAKHMAYNYHDLVFAPYGPRWRMLRKICSVHLFSTKALDDFRHVRQEEVRTLTRALANAGQNPIKLGQLLNVCTTNALARVMLGKRVFADGTNGMDPQAEEFKLMVVEMMVLAGVFNIGDFIPALDWMDIQGVAEKMKKLHARFDAFLTTILEEHKEKRVGESKEQGDLLNTLISLKNEEDDNGGKLTDTEIKALLLNLFIAGTDTSSSTVEWAIAELIRNPKILAQAQQEIDKVVGKNRLVMESDLAQLTYLEAIVKEIFRLHPSTPLSLPRIASESCEINGYFIPKGSTLLVNVWAIARDPNQWADPIEFRPERFLPGGEKPKVDVKGNDFEVIPFGAGRRICPGMSLGIRMVQLMTATLIHSFNWALPTGQLPDKLNMEEAFGLTLQRADPLVVHPIPRLEAQVYDAAWCACKGLSDAVLQKTLDYACGAGADCTPLHTNGPCFNPNTVRAHCNFAVNSYFQRKGQATGSCDFSGTATVTATDPSTAGCVYPATARCIRRRQQRLRPVGRWHEHRYKPWWDFTATRQPLRTFFCGWTRKLMQCAWVCHFTLGAFLVASEPFAYTCLPYTDPLVLSLWSNASTFINRSPPEIPDVILPEYIVLGVAAALRTEINKALENNFYCCYTQSCCCCTQDCMLSCLSC</v>
      </c>
    </row>
    <row r="702" spans="1:101" x14ac:dyDescent="0.25">
      <c r="A702" t="s">
        <v>5430</v>
      </c>
      <c r="B702" t="s">
        <v>19675</v>
      </c>
      <c r="C702" t="s">
        <v>7177</v>
      </c>
      <c r="D702" t="s">
        <v>14702</v>
      </c>
      <c r="E702">
        <v>0</v>
      </c>
      <c r="F702" t="s">
        <v>11164</v>
      </c>
      <c r="G702">
        <v>2.7675590515136701</v>
      </c>
      <c r="H702">
        <v>3.2701864242553702</v>
      </c>
      <c r="I702">
        <v>2.7228908538818399</v>
      </c>
      <c r="J702">
        <v>2.3669557571411102</v>
      </c>
      <c r="K702">
        <v>2.8779726028442401</v>
      </c>
      <c r="L702">
        <v>2.01789474487305</v>
      </c>
      <c r="M702">
        <v>2.3717899322509801</v>
      </c>
      <c r="N702">
        <v>3.16624927520752</v>
      </c>
      <c r="O702">
        <v>2.7918643951415998</v>
      </c>
      <c r="P702">
        <v>2.2496500015258798</v>
      </c>
      <c r="Q702">
        <v>-4.4263772964477504</v>
      </c>
      <c r="R702">
        <v>-4.2999677658081099</v>
      </c>
      <c r="S702">
        <v>1.4897223313649501</v>
      </c>
      <c r="T702">
        <v>698</v>
      </c>
      <c r="X702" s="16">
        <v>0.49927107493082667</v>
      </c>
      <c r="Z702">
        <v>0.152417391304348</v>
      </c>
      <c r="AA702">
        <v>1.46272098148351</v>
      </c>
      <c r="AB702">
        <v>3.4457123423694308E-2</v>
      </c>
      <c r="AP702">
        <v>2</v>
      </c>
      <c r="AQ702">
        <v>2</v>
      </c>
      <c r="AR702">
        <v>2</v>
      </c>
      <c r="AS702">
        <v>53.3</v>
      </c>
      <c r="AT702">
        <v>53.3</v>
      </c>
      <c r="AU702">
        <v>53.3</v>
      </c>
      <c r="AV702">
        <v>7.6607000000000003</v>
      </c>
      <c r="AW702">
        <v>0</v>
      </c>
      <c r="AX702">
        <v>27.981999999999999</v>
      </c>
      <c r="AY702">
        <v>295740000</v>
      </c>
      <c r="AZ702">
        <v>11</v>
      </c>
      <c r="BA702" t="s">
        <v>5430</v>
      </c>
      <c r="BB702" t="s">
        <v>5430</v>
      </c>
      <c r="BC702" t="s">
        <v>5431</v>
      </c>
      <c r="BF702" s="34" t="s">
        <v>19011</v>
      </c>
      <c r="BG702">
        <v>0.46329304575920099</v>
      </c>
      <c r="BH702">
        <v>0.64552581310272195</v>
      </c>
      <c r="BI702">
        <v>0.44709810614585899</v>
      </c>
      <c r="BJ702">
        <v>0.318050146102905</v>
      </c>
      <c r="BK702">
        <v>0.50332462787628196</v>
      </c>
      <c r="BL702">
        <v>0.191494420170784</v>
      </c>
      <c r="BM702">
        <v>0.31980282068252602</v>
      </c>
      <c r="BN702">
        <v>0.60784232616424605</v>
      </c>
      <c r="BO702">
        <v>0.47210520505905201</v>
      </c>
      <c r="BP702">
        <v>0.275519698858261</v>
      </c>
      <c r="BQ702">
        <v>-2.1449437141418501</v>
      </c>
      <c r="BR702">
        <v>-2.0991125106811501</v>
      </c>
      <c r="BT702">
        <v>24.8691005706787</v>
      </c>
      <c r="BU702">
        <v>25.685092926025401</v>
      </c>
      <c r="BV702">
        <v>24.312990188598601</v>
      </c>
      <c r="BW702">
        <v>23.904445648193398</v>
      </c>
      <c r="BX702">
        <v>23.9030666351318</v>
      </c>
      <c r="BY702">
        <v>24.1010131835938</v>
      </c>
      <c r="BZ702">
        <v>23.9590759277344</v>
      </c>
      <c r="CA702">
        <v>24.574558258056602</v>
      </c>
      <c r="CB702">
        <v>24.437522888183601</v>
      </c>
      <c r="CC702">
        <v>22.4378662109375</v>
      </c>
      <c r="CD702">
        <v>15.805606842041</v>
      </c>
      <c r="CE702">
        <v>16.666908264160199</v>
      </c>
      <c r="CG702">
        <v>24.8691005706787</v>
      </c>
      <c r="CH702">
        <v>25.685092926025401</v>
      </c>
      <c r="CI702">
        <v>24.312990188598601</v>
      </c>
      <c r="CJ702">
        <v>23.904445648193398</v>
      </c>
      <c r="CK702">
        <v>23.9030666351318</v>
      </c>
      <c r="CL702">
        <v>24.1010131835938</v>
      </c>
      <c r="CM702">
        <v>23.9590759277344</v>
      </c>
      <c r="CN702">
        <v>24.574558258056602</v>
      </c>
      <c r="CO702">
        <v>24.437522888183601</v>
      </c>
      <c r="CP702">
        <v>22.4378662109375</v>
      </c>
      <c r="CQ702" t="s">
        <v>8080</v>
      </c>
      <c r="CR702" t="s">
        <v>8080</v>
      </c>
      <c r="CT702" t="s">
        <v>19000</v>
      </c>
      <c r="CU702" t="s">
        <v>5430</v>
      </c>
      <c r="CV702" t="s">
        <v>16814</v>
      </c>
      <c r="CW702" t="str">
        <f>CT702&amp;CU702&amp;CHAR(10)&amp;CV702</f>
        <v>&gt;A0A3Q7JPB7
MATEEGTIEPSAQPAPAPEPPSEEAVAAVVDEISKEIKEEKKGEGDLKATLLISGAVVAVLGAIFAIFKKVKGSA</v>
      </c>
    </row>
    <row r="703" spans="1:101" x14ac:dyDescent="0.25">
      <c r="A703" t="s">
        <v>3000</v>
      </c>
      <c r="B703" t="s">
        <v>19676</v>
      </c>
      <c r="C703" t="s">
        <v>7381</v>
      </c>
      <c r="D703" t="s">
        <v>14776</v>
      </c>
      <c r="E703" t="s">
        <v>14773</v>
      </c>
      <c r="F703" t="s">
        <v>11165</v>
      </c>
      <c r="G703">
        <v>1.6038131713867201</v>
      </c>
      <c r="H703">
        <v>1.83063411712646</v>
      </c>
      <c r="I703">
        <v>2.61759376525879</v>
      </c>
      <c r="J703">
        <v>0.87447261810302701</v>
      </c>
      <c r="K703">
        <v>1.3132562637329099</v>
      </c>
      <c r="L703">
        <v>1.9428558349609399</v>
      </c>
      <c r="M703">
        <v>1.3480110168457</v>
      </c>
      <c r="N703">
        <v>1.3329210281372099</v>
      </c>
      <c r="O703">
        <v>1.2786960601806601</v>
      </c>
      <c r="P703">
        <v>0.92235469818115201</v>
      </c>
      <c r="Q703">
        <v>1.4017095565795901</v>
      </c>
      <c r="R703">
        <v>1.3599481582641599</v>
      </c>
      <c r="S703">
        <v>1.4855221907297766</v>
      </c>
      <c r="T703">
        <v>699</v>
      </c>
      <c r="X703" s="16">
        <v>0.64048544565836418</v>
      </c>
      <c r="Z703">
        <v>0.275488320355951</v>
      </c>
      <c r="AA703">
        <v>0.84838339617436898</v>
      </c>
      <c r="AB703">
        <v>0.14178053272240834</v>
      </c>
      <c r="AP703">
        <v>5</v>
      </c>
      <c r="AQ703">
        <v>5</v>
      </c>
      <c r="AR703">
        <v>5</v>
      </c>
      <c r="AS703">
        <v>38.799999999999997</v>
      </c>
      <c r="AT703">
        <v>38.799999999999997</v>
      </c>
      <c r="AU703">
        <v>38.799999999999997</v>
      </c>
      <c r="AV703">
        <v>20.327999999999999</v>
      </c>
      <c r="AW703">
        <v>0</v>
      </c>
      <c r="AX703">
        <v>55.283999999999999</v>
      </c>
      <c r="AY703">
        <v>1621300000</v>
      </c>
      <c r="AZ703">
        <v>47</v>
      </c>
      <c r="BA703" t="s">
        <v>3000</v>
      </c>
      <c r="BB703" t="s">
        <v>3000</v>
      </c>
      <c r="BC703" t="s">
        <v>3001</v>
      </c>
      <c r="BF703" s="34" t="s">
        <v>19011</v>
      </c>
      <c r="BG703">
        <v>0.25055551528930697</v>
      </c>
      <c r="BH703">
        <v>0.73099148273467995</v>
      </c>
      <c r="BI703">
        <v>2.3978731632232702</v>
      </c>
      <c r="BJ703">
        <v>-1.2942816019058201</v>
      </c>
      <c r="BK703">
        <v>-0.36488139629364003</v>
      </c>
      <c r="BL703">
        <v>0.96869152784347501</v>
      </c>
      <c r="BM703">
        <v>-0.29126635193824801</v>
      </c>
      <c r="BN703">
        <v>-0.32322889566421498</v>
      </c>
      <c r="BO703">
        <v>-0.43808436393737799</v>
      </c>
      <c r="BP703">
        <v>-1.1928611993789699</v>
      </c>
      <c r="BQ703">
        <v>-0.17752593755721999</v>
      </c>
      <c r="BR703">
        <v>-0.26598197221755998</v>
      </c>
      <c r="BT703">
        <v>23.7053546905518</v>
      </c>
      <c r="BU703">
        <v>24.245540618896499</v>
      </c>
      <c r="BV703">
        <v>24.2076930999756</v>
      </c>
      <c r="BW703">
        <v>22.411962509155298</v>
      </c>
      <c r="BX703">
        <v>22.338350296020501</v>
      </c>
      <c r="BY703">
        <v>24.025974273681602</v>
      </c>
      <c r="BZ703">
        <v>22.935297012329102</v>
      </c>
      <c r="CA703">
        <v>22.7412300109863</v>
      </c>
      <c r="CB703">
        <v>22.924354553222699</v>
      </c>
      <c r="CC703">
        <v>21.110570907592798</v>
      </c>
      <c r="CD703">
        <v>21.633693695068398</v>
      </c>
      <c r="CE703">
        <v>22.326824188232401</v>
      </c>
      <c r="CG703">
        <v>23.7053546905518</v>
      </c>
      <c r="CH703">
        <v>24.245540618896499</v>
      </c>
      <c r="CI703">
        <v>24.2076930999756</v>
      </c>
      <c r="CJ703">
        <v>22.411962509155298</v>
      </c>
      <c r="CK703">
        <v>22.338350296020501</v>
      </c>
      <c r="CL703">
        <v>24.025974273681602</v>
      </c>
      <c r="CM703">
        <v>22.935297012329102</v>
      </c>
      <c r="CN703">
        <v>22.7412300109863</v>
      </c>
      <c r="CO703">
        <v>22.924354553222699</v>
      </c>
      <c r="CP703">
        <v>21.110570907592798</v>
      </c>
      <c r="CQ703">
        <v>21.633693695068398</v>
      </c>
      <c r="CR703">
        <v>22.326824188232401</v>
      </c>
      <c r="CT703" t="s">
        <v>19000</v>
      </c>
      <c r="CU703" t="s">
        <v>3000</v>
      </c>
      <c r="CV703" t="s">
        <v>17368</v>
      </c>
      <c r="CW703" t="str">
        <f>CT703&amp;CU703&amp;CHAR(10)&amp;CV703</f>
        <v>&gt;A0A3Q7H1V8
MAATMSLTKNFTTFSIPQSFHPQNGTQIGRHLQRIPNSNYSVPSVRLHRFGSRIENDGPRKIGRVQIRAMSGSFGSRLEESVKKTITENPVVVYSKSWCSYSTEVKVLFKRLGVDPLVIELDEMGPQGPQLQKVLERLTGQHTVPNVFIGAKHIGGCTDTIKLYRKGELESLLSEAKAGKTES</v>
      </c>
    </row>
    <row r="704" spans="1:101" x14ac:dyDescent="0.25">
      <c r="A704" t="s">
        <v>6851</v>
      </c>
      <c r="B704" t="s">
        <v>19677</v>
      </c>
      <c r="C704" t="s">
        <v>7177</v>
      </c>
      <c r="D704" t="s">
        <v>15226</v>
      </c>
      <c r="E704">
        <v>0</v>
      </c>
      <c r="F704" t="s">
        <v>11166</v>
      </c>
      <c r="G704">
        <v>1.4069118499755899</v>
      </c>
      <c r="H704">
        <v>1.2085313796997099</v>
      </c>
      <c r="I704">
        <v>1.55338478088379</v>
      </c>
      <c r="J704">
        <v>1.0441541671752901</v>
      </c>
      <c r="K704">
        <v>1.8431215286254901</v>
      </c>
      <c r="L704">
        <v>1.3250904083252</v>
      </c>
      <c r="M704">
        <v>1.25053787231445</v>
      </c>
      <c r="N704">
        <v>1.53606128692627</v>
      </c>
      <c r="O704">
        <v>0.94736289978027299</v>
      </c>
      <c r="P704">
        <v>1.9482450485229501</v>
      </c>
      <c r="Q704">
        <v>1.8991460800170901</v>
      </c>
      <c r="R704">
        <v>1.8631906509399401</v>
      </c>
      <c r="S704">
        <v>1.4854781627655038</v>
      </c>
      <c r="T704">
        <v>700</v>
      </c>
      <c r="X704" s="16">
        <v>-1.451269785563003E-2</v>
      </c>
      <c r="Z704">
        <v>0.19677142857142901</v>
      </c>
      <c r="AA704">
        <v>1.1624546995079601</v>
      </c>
      <c r="AB704">
        <v>6.8793166550618831E-2</v>
      </c>
      <c r="AP704">
        <v>14</v>
      </c>
      <c r="AQ704">
        <v>14</v>
      </c>
      <c r="AR704">
        <v>10</v>
      </c>
      <c r="AS704">
        <v>29.6</v>
      </c>
      <c r="AT704">
        <v>29.6</v>
      </c>
      <c r="AU704">
        <v>22.6</v>
      </c>
      <c r="AV704">
        <v>65.213999999999999</v>
      </c>
      <c r="AW704">
        <v>0</v>
      </c>
      <c r="AX704">
        <v>105.51</v>
      </c>
      <c r="AY704">
        <v>4648500000</v>
      </c>
      <c r="AZ704">
        <v>178</v>
      </c>
      <c r="BA704" t="s">
        <v>2287</v>
      </c>
      <c r="BB704" t="s">
        <v>2288</v>
      </c>
      <c r="BC704" t="s">
        <v>2289</v>
      </c>
      <c r="BD704" t="s">
        <v>2290</v>
      </c>
      <c r="BE704" t="s">
        <v>2291</v>
      </c>
      <c r="BF704" s="34" t="s">
        <v>19011</v>
      </c>
      <c r="BG704">
        <v>-0.22756572067737599</v>
      </c>
      <c r="BH704">
        <v>-0.80217069387435902</v>
      </c>
      <c r="BI704">
        <v>0.19669012725353199</v>
      </c>
      <c r="BJ704">
        <v>-1.27828598022461</v>
      </c>
      <c r="BK704">
        <v>1.0359066724777199</v>
      </c>
      <c r="BL704">
        <v>-0.46455985307693498</v>
      </c>
      <c r="BM704">
        <v>-0.68049973249435403</v>
      </c>
      <c r="BN704">
        <v>0.14651298522949199</v>
      </c>
      <c r="BO704">
        <v>-1.5586398839950599</v>
      </c>
      <c r="BP704">
        <v>1.3403948545455899</v>
      </c>
      <c r="BQ704">
        <v>1.19818067550659</v>
      </c>
      <c r="BR704">
        <v>1.0940364599227901</v>
      </c>
      <c r="BT704">
        <v>23.5084533691406</v>
      </c>
      <c r="BU704">
        <v>23.623437881469702</v>
      </c>
      <c r="BV704">
        <v>23.1434841156006</v>
      </c>
      <c r="BW704">
        <v>22.5816440582275</v>
      </c>
      <c r="BX704">
        <v>22.8682155609131</v>
      </c>
      <c r="BY704">
        <v>23.408208847045898</v>
      </c>
      <c r="BZ704">
        <v>22.837823867797901</v>
      </c>
      <c r="CA704">
        <v>22.944370269775401</v>
      </c>
      <c r="CB704">
        <v>22.593021392822301</v>
      </c>
      <c r="CC704">
        <v>22.136461257934599</v>
      </c>
      <c r="CD704">
        <v>22.131130218505898</v>
      </c>
      <c r="CE704">
        <v>22.8300666809082</v>
      </c>
      <c r="CG704">
        <v>23.5084533691406</v>
      </c>
      <c r="CH704">
        <v>23.623437881469702</v>
      </c>
      <c r="CI704">
        <v>23.1434841156006</v>
      </c>
      <c r="CJ704">
        <v>22.5816440582275</v>
      </c>
      <c r="CK704">
        <v>22.8682155609131</v>
      </c>
      <c r="CL704">
        <v>23.408208847045898</v>
      </c>
      <c r="CM704">
        <v>22.837823867797901</v>
      </c>
      <c r="CN704">
        <v>22.944370269775401</v>
      </c>
      <c r="CO704">
        <v>22.593021392822301</v>
      </c>
      <c r="CP704">
        <v>22.136461257934599</v>
      </c>
      <c r="CQ704">
        <v>22.131130218505898</v>
      </c>
      <c r="CR704">
        <v>22.8300666809082</v>
      </c>
      <c r="CT704" t="s">
        <v>19000</v>
      </c>
      <c r="CU704" t="s">
        <v>6851</v>
      </c>
      <c r="CV704" t="s">
        <v>17029</v>
      </c>
      <c r="CW704" t="str">
        <f>CT704&amp;CU704&amp;CHAR(10)&amp;CV704</f>
        <v>&gt;A0A3Q7GBX5
MPSPVDVSQNGNARHAEAAPSLFEIEEDLARLLERPRQVNIERKRSFDERSFSEMSMTHSPPRQVYKNSENSSRVFDNMVGVYSPGRWSGIHTPRSTFGYEPHPIIGEAWEALRRSIVNFRDQPVGTIAAIDNSAEELNYDQVFVRDFVPSALAFLMNGEPDIVKNFLLKTLRLQSREKKIDQFKLGDGVMPASFKVSHDPVRNYETITADFGESAIGRVAPVDSGFWWIILLRAYTKSTGDTSLAEMPECQRGIRLILELCLSEGFDTFPTLLCADGCSMIDRRMGVYGYPIEIQALFFMALRCALFLLKHDEENQECCDAIIKRLHALSFHMRSYYWLDIKQLNDIYRYKTEEYSHTAVNKFNVMPDSLPEWVFDFMPTRGGYFIGNVSPAHMDFRWFCLGNCISILSSLATPEQASAIMDLVESRWQELVGEMPLKICYPAMEGHEWRIVTGCDPKNTSWSYHNGGTWPVLLWLLTAAAIKTGRPQIARRAIELAESRLLKDSWPEYYDGKLGRFIGKQARKFQTWSIAGYLVARMMLEDPSHLGMISLEEDKQMKPTMKRSASWTC</v>
      </c>
    </row>
    <row r="705" spans="1:101" x14ac:dyDescent="0.25">
      <c r="A705" t="s">
        <v>828</v>
      </c>
      <c r="B705" t="s">
        <v>19678</v>
      </c>
      <c r="C705" t="s">
        <v>7245</v>
      </c>
      <c r="D705" t="s">
        <v>14678</v>
      </c>
      <c r="E705" t="s">
        <v>14679</v>
      </c>
      <c r="F705" t="s">
        <v>11167</v>
      </c>
      <c r="G705">
        <v>-5.2509307861328099E-3</v>
      </c>
      <c r="H705">
        <v>-1.2713918685913099</v>
      </c>
      <c r="I705">
        <v>-1.38495445251465</v>
      </c>
      <c r="J705">
        <v>2.5613565444946298</v>
      </c>
      <c r="K705">
        <v>2.2820692062377899</v>
      </c>
      <c r="L705">
        <v>2.6970977783203098</v>
      </c>
      <c r="M705">
        <v>2.2554950714111301</v>
      </c>
      <c r="N705">
        <v>1.7653894424438501</v>
      </c>
      <c r="O705">
        <v>1.9545974731445299</v>
      </c>
      <c r="P705">
        <v>2.54856204986572</v>
      </c>
      <c r="Q705">
        <v>2.4066457748413099</v>
      </c>
      <c r="R705">
        <v>1.98101139068604</v>
      </c>
      <c r="S705">
        <v>1.4825522899627683</v>
      </c>
      <c r="T705">
        <v>701</v>
      </c>
      <c r="W705">
        <v>4</v>
      </c>
      <c r="X705" s="16">
        <v>-3.4007069269816075</v>
      </c>
      <c r="Z705">
        <v>2.73333333333333E-2</v>
      </c>
      <c r="AA705">
        <v>4.4006763425476798</v>
      </c>
      <c r="AB705">
        <v>3.9748766633162795E-5</v>
      </c>
      <c r="AC705" t="s">
        <v>10408</v>
      </c>
      <c r="AE705">
        <v>2.7527240002900002</v>
      </c>
      <c r="AF705">
        <v>1.7671605170643174E-3</v>
      </c>
      <c r="AG705">
        <v>0</v>
      </c>
      <c r="AH705" t="s">
        <v>10408</v>
      </c>
      <c r="AJ705" s="14">
        <v>0.65125803120626002</v>
      </c>
      <c r="AK705" s="14">
        <v>0.22322455650385717</v>
      </c>
      <c r="AL705" s="14">
        <v>0.26343925233644899</v>
      </c>
      <c r="AN705" s="14">
        <f>AVERAGE(M705:O705)-AVERAGE(P705:R705)</f>
        <v>-0.32024574279785312</v>
      </c>
      <c r="AP705">
        <v>11</v>
      </c>
      <c r="AQ705">
        <v>11</v>
      </c>
      <c r="AR705">
        <v>11</v>
      </c>
      <c r="AS705">
        <v>23.2</v>
      </c>
      <c r="AT705">
        <v>23.2</v>
      </c>
      <c r="AU705">
        <v>23.2</v>
      </c>
      <c r="AV705">
        <v>89.896000000000001</v>
      </c>
      <c r="AW705">
        <v>0</v>
      </c>
      <c r="AX705">
        <v>95.492999999999995</v>
      </c>
      <c r="AY705">
        <v>4981400000</v>
      </c>
      <c r="AZ705">
        <v>98</v>
      </c>
      <c r="BA705" t="s">
        <v>828</v>
      </c>
      <c r="BB705" t="s">
        <v>828</v>
      </c>
      <c r="BC705" t="s">
        <v>829</v>
      </c>
      <c r="BF705" s="34" t="s">
        <v>19011</v>
      </c>
      <c r="BG705">
        <v>-0.99818891286849998</v>
      </c>
      <c r="BH705">
        <v>-1.84766137599945</v>
      </c>
      <c r="BI705">
        <v>-1.9238522052764899</v>
      </c>
      <c r="BJ705">
        <v>0.72378551959991499</v>
      </c>
      <c r="BK705">
        <v>0.53640758991241499</v>
      </c>
      <c r="BL705">
        <v>0.81485629081726096</v>
      </c>
      <c r="BM705">
        <v>0.51857858896255504</v>
      </c>
      <c r="BN705">
        <v>0.189759582281113</v>
      </c>
      <c r="BO705">
        <v>0.31670200824737499</v>
      </c>
      <c r="BP705">
        <v>0.71520149707794201</v>
      </c>
      <c r="BQ705">
        <v>0.61998784542083696</v>
      </c>
      <c r="BR705">
        <v>0.33442348241806003</v>
      </c>
      <c r="BT705">
        <v>22.096290588378899</v>
      </c>
      <c r="BU705">
        <v>21.1435146331787</v>
      </c>
      <c r="BV705">
        <v>20.205144882202099</v>
      </c>
      <c r="BW705">
        <v>24.0988464355469</v>
      </c>
      <c r="BX705">
        <v>23.307163238525401</v>
      </c>
      <c r="BY705">
        <v>24.780216217041001</v>
      </c>
      <c r="BZ705">
        <v>23.842781066894499</v>
      </c>
      <c r="CA705">
        <v>23.173698425293001</v>
      </c>
      <c r="CB705">
        <v>23.600255966186499</v>
      </c>
      <c r="CC705">
        <v>22.736778259277301</v>
      </c>
      <c r="CD705">
        <v>22.638629913330099</v>
      </c>
      <c r="CE705">
        <v>22.9478874206543</v>
      </c>
      <c r="CG705">
        <v>22.096290588378899</v>
      </c>
      <c r="CH705">
        <v>21.1435146331787</v>
      </c>
      <c r="CI705">
        <v>20.205144882202099</v>
      </c>
      <c r="CJ705">
        <v>24.0988464355469</v>
      </c>
      <c r="CK705">
        <v>23.307163238525401</v>
      </c>
      <c r="CL705">
        <v>24.780216217041001</v>
      </c>
      <c r="CM705">
        <v>23.842781066894499</v>
      </c>
      <c r="CN705">
        <v>23.173698425293001</v>
      </c>
      <c r="CO705">
        <v>23.600255966186499</v>
      </c>
      <c r="CP705">
        <v>22.736778259277301</v>
      </c>
      <c r="CQ705">
        <v>22.638629913330099</v>
      </c>
      <c r="CR705">
        <v>22.9478874206543</v>
      </c>
      <c r="CT705" t="s">
        <v>19000</v>
      </c>
      <c r="CU705" t="s">
        <v>828</v>
      </c>
      <c r="CV705" t="s">
        <v>16512</v>
      </c>
      <c r="CW705" t="str">
        <f>CT705&amp;CU705&amp;CHAR(10)&amp;CV705</f>
        <v>&gt;A0A3Q7EUR9
MDPQKLSSFFLIFFVLLQSLSSADSQAFIGVNYGQVADNLPPPAETVKLIQSTSIQKVRLYGADPAIIKALANTGIGIVIGASNGDIPALAADPNFAGQWVHNNILAYYPASKIIVVNVGNEVVTSGDQNLIPKLLPAMQNVQNALNAASLGGRIKVSTVHAMSILSQSDPPSSGLFSPVFGDTLKALLQFHKDNGSPLMINPYPFFAYQSDPRPETLAFCLFQPNAGRVDSGNGIKYMNMFDAQVDAVRSALNAWGFKEIQIVVAETGWPYKGDPNEVGPSMDNAKAYNGNLINHLRSMVGTPLMPGISVDTYIFALYDEDLKPGPGSERSFGLFKPDLSTTYDAGLSKNSQAPTAPVTPAPVTPTTPITPVTPAPKPTGSATWCLPKPGIPDSELQSNLDYACSMGIDCSPIQEGGPCFEPNTVASHAAYAMNVLYQTAGRNPWNCDFSQTASLTSTNPIAELKERHMAATQTVNDLREKLKQKRLQLLDTDVSGYAKTQGKTPVTFGPTDLVCCRILQGHTGKVYSLDWTPEKNRIVSASQDGRLIVWNALTSQKTHAIKLPCAWVMTCAFSPSGQSVACGGLDSACSIFNLNSPIDKDGIHPVSRMLSGHKGYVSSCQYVPDEDTHLITSSGDQTCVLWDITTGLRTSVFGGEFQSGHTADVLSVSISSSNPRLFVSGSCDTTARLWDTRVASRAQRTFHGHESDVNTVKFFPDGNRFGTGSDDGSCRLFDIRTGHQLQVYNQPHGDGDIPHVTSMAFSISGRLLFVGYSNGDCYVWDTLLAKVVLNLRSVQNSHEGRISCLGLSADGSALCTGSWDTNLKIWAFGGHRSVI</v>
      </c>
    </row>
    <row r="706" spans="1:101" x14ac:dyDescent="0.25">
      <c r="A706" t="s">
        <v>2626</v>
      </c>
      <c r="B706" t="s">
        <v>19679</v>
      </c>
      <c r="C706" t="s">
        <v>7290</v>
      </c>
      <c r="D706" t="s">
        <v>14672</v>
      </c>
      <c r="E706" t="s">
        <v>14673</v>
      </c>
      <c r="F706" t="s">
        <v>11168</v>
      </c>
      <c r="G706">
        <v>2.6191310882568399</v>
      </c>
      <c r="H706">
        <v>2.6125440597534202</v>
      </c>
      <c r="I706">
        <v>3.2210273742675799</v>
      </c>
      <c r="J706">
        <v>1.42780208587646</v>
      </c>
      <c r="K706">
        <v>2.1809453964233398</v>
      </c>
      <c r="L706">
        <v>1.2498073577880899</v>
      </c>
      <c r="M706">
        <v>-1.6255931854248</v>
      </c>
      <c r="N706">
        <v>2.0745286941528298</v>
      </c>
      <c r="O706">
        <v>2.9107704162597701</v>
      </c>
      <c r="P706">
        <v>1.3112382888793901</v>
      </c>
      <c r="Q706">
        <v>1.46112537384033</v>
      </c>
      <c r="R706">
        <v>-1.72308444976807</v>
      </c>
      <c r="S706">
        <v>1.4766868750254316</v>
      </c>
      <c r="T706">
        <v>702</v>
      </c>
      <c r="X706" s="16">
        <v>1.1980492273966499</v>
      </c>
      <c r="Z706">
        <v>0.43730094466936598</v>
      </c>
      <c r="AA706">
        <v>0.49319075921400402</v>
      </c>
      <c r="AB706">
        <v>0.32122492825248045</v>
      </c>
      <c r="AP706">
        <v>4</v>
      </c>
      <c r="AQ706">
        <v>4</v>
      </c>
      <c r="AR706">
        <v>4</v>
      </c>
      <c r="AS706">
        <v>32.5</v>
      </c>
      <c r="AT706">
        <v>32.5</v>
      </c>
      <c r="AU706">
        <v>32.5</v>
      </c>
      <c r="AV706">
        <v>12.750999999999999</v>
      </c>
      <c r="AW706">
        <v>0</v>
      </c>
      <c r="AX706">
        <v>9.3079000000000001</v>
      </c>
      <c r="AY706">
        <v>1456800000</v>
      </c>
      <c r="AZ706">
        <v>13</v>
      </c>
      <c r="BA706" t="s">
        <v>2626</v>
      </c>
      <c r="BB706" t="s">
        <v>2626</v>
      </c>
      <c r="BC706" t="s">
        <v>2627</v>
      </c>
      <c r="BF706" s="34" t="s">
        <v>19011</v>
      </c>
      <c r="BG706">
        <v>0.709852635860443</v>
      </c>
      <c r="BH706">
        <v>0.70575976371765103</v>
      </c>
      <c r="BI706">
        <v>1.0838382244110101</v>
      </c>
      <c r="BJ706">
        <v>-3.0374346300959601E-2</v>
      </c>
      <c r="BK706">
        <v>0.43758788704872098</v>
      </c>
      <c r="BL706">
        <v>-0.14097057282924699</v>
      </c>
      <c r="BM706">
        <v>-1.9275878667831401</v>
      </c>
      <c r="BN706">
        <v>0.37146633863449102</v>
      </c>
      <c r="BO706">
        <v>0.89106142520904497</v>
      </c>
      <c r="BP706">
        <v>-0.10280074179172501</v>
      </c>
      <c r="BQ706">
        <v>-9.6690692007541709E-3</v>
      </c>
      <c r="BR706">
        <v>-1.98816359043121</v>
      </c>
      <c r="BT706">
        <v>24.7206726074219</v>
      </c>
      <c r="BU706">
        <v>25.027450561523398</v>
      </c>
      <c r="BV706">
        <v>24.8111267089844</v>
      </c>
      <c r="BW706">
        <v>22.9652919769287</v>
      </c>
      <c r="BX706">
        <v>23.206039428710898</v>
      </c>
      <c r="BY706">
        <v>23.3329257965088</v>
      </c>
      <c r="BZ706">
        <v>19.961692810058601</v>
      </c>
      <c r="CA706">
        <v>23.482837677001999</v>
      </c>
      <c r="CB706">
        <v>24.5564289093018</v>
      </c>
      <c r="CC706">
        <v>21.499454498291001</v>
      </c>
      <c r="CD706">
        <v>21.693109512329102</v>
      </c>
      <c r="CE706">
        <v>19.243791580200199</v>
      </c>
      <c r="CG706">
        <v>24.7206726074219</v>
      </c>
      <c r="CH706">
        <v>25.027450561523398</v>
      </c>
      <c r="CI706">
        <v>24.8111267089844</v>
      </c>
      <c r="CJ706">
        <v>22.9652919769287</v>
      </c>
      <c r="CK706">
        <v>23.206039428710898</v>
      </c>
      <c r="CL706">
        <v>23.3329257965088</v>
      </c>
      <c r="CM706">
        <v>19.961692810058601</v>
      </c>
      <c r="CN706">
        <v>23.482837677001999</v>
      </c>
      <c r="CO706">
        <v>24.5564289093018</v>
      </c>
      <c r="CP706">
        <v>21.499454498291001</v>
      </c>
      <c r="CQ706">
        <v>21.693109512329102</v>
      </c>
      <c r="CR706">
        <v>19.243791580200199</v>
      </c>
      <c r="CT706" t="s">
        <v>19000</v>
      </c>
      <c r="CU706" t="s">
        <v>2626</v>
      </c>
      <c r="CV706" t="s">
        <v>17945</v>
      </c>
      <c r="CW706" t="str">
        <f>CT706&amp;CU706&amp;CHAR(10)&amp;CV706</f>
        <v>&gt;A0A3Q7GNX7
MLISKKILLSFLLIFMVVAPTSAKTRAITCDIVHNIMHPYCHGYALLGGSFPSECCNEVKSLISNVTNIANRQSACSCMKLLAYTKEQVKRLASIPGKCGANLPFKIGKDVDCSKVK</v>
      </c>
    </row>
    <row r="707" spans="1:101" x14ac:dyDescent="0.25">
      <c r="A707" t="s">
        <v>6890</v>
      </c>
      <c r="B707" t="s">
        <v>19680</v>
      </c>
      <c r="C707" t="s">
        <v>7608</v>
      </c>
      <c r="D707" t="s">
        <v>15227</v>
      </c>
      <c r="E707" t="s">
        <v>15228</v>
      </c>
      <c r="F707" t="s">
        <v>11169</v>
      </c>
      <c r="G707">
        <v>1.31918525695801</v>
      </c>
      <c r="H707">
        <v>1.38010501861572</v>
      </c>
      <c r="I707">
        <v>1.1127834320068399</v>
      </c>
      <c r="J707">
        <v>1.5600385665893599</v>
      </c>
      <c r="K707">
        <v>1.5165605545043901</v>
      </c>
      <c r="L707">
        <v>1.3017044067382799</v>
      </c>
      <c r="M707">
        <v>2.0319023132324201</v>
      </c>
      <c r="N707">
        <v>1.2140798568725599</v>
      </c>
      <c r="O707">
        <v>1.7293834686279299</v>
      </c>
      <c r="P707">
        <v>1.5539197921752901</v>
      </c>
      <c r="Q707">
        <v>1.7265977859497099</v>
      </c>
      <c r="R707">
        <v>1.10226154327393</v>
      </c>
      <c r="S707">
        <v>1.4623768329620364</v>
      </c>
      <c r="T707">
        <v>703</v>
      </c>
      <c r="X707" s="16">
        <v>-0.18874327341715302</v>
      </c>
      <c r="Z707">
        <v>0.56533483398987106</v>
      </c>
      <c r="AA707">
        <v>0.33957956984576998</v>
      </c>
      <c r="AB707">
        <v>0.45753090006933594</v>
      </c>
      <c r="AP707">
        <v>26</v>
      </c>
      <c r="AQ707">
        <v>26</v>
      </c>
      <c r="AR707">
        <v>10</v>
      </c>
      <c r="AS707">
        <v>30.3</v>
      </c>
      <c r="AT707">
        <v>30.3</v>
      </c>
      <c r="AU707">
        <v>12.4</v>
      </c>
      <c r="AV707">
        <v>104.34</v>
      </c>
      <c r="AW707">
        <v>0</v>
      </c>
      <c r="AX707">
        <v>112.74</v>
      </c>
      <c r="AY707">
        <v>6246400000</v>
      </c>
      <c r="AZ707">
        <v>194</v>
      </c>
      <c r="BA707" t="s">
        <v>2936</v>
      </c>
      <c r="BB707" t="s">
        <v>2937</v>
      </c>
      <c r="BC707" t="s">
        <v>2938</v>
      </c>
      <c r="BD707" t="s">
        <v>2939</v>
      </c>
      <c r="BE707" t="s">
        <v>2940</v>
      </c>
      <c r="BF707" s="34" t="s">
        <v>19011</v>
      </c>
      <c r="BG707">
        <v>-0.51422166824340798</v>
      </c>
      <c r="BH707">
        <v>-0.29545000195503202</v>
      </c>
      <c r="BI707">
        <v>-1.2554405927658101</v>
      </c>
      <c r="BJ707">
        <v>0.35071742534637501</v>
      </c>
      <c r="BK707">
        <v>0.19458159804344199</v>
      </c>
      <c r="BL707">
        <v>-0.57699793577194203</v>
      </c>
      <c r="BM707">
        <v>2.04524850845337</v>
      </c>
      <c r="BN707">
        <v>-0.89167040586471602</v>
      </c>
      <c r="BO707">
        <v>0.958859503269196</v>
      </c>
      <c r="BP707">
        <v>0.32874402403831499</v>
      </c>
      <c r="BQ707">
        <v>0.94885569810867298</v>
      </c>
      <c r="BR707">
        <v>-1.2932261228561399</v>
      </c>
      <c r="BT707">
        <v>23.420726776123001</v>
      </c>
      <c r="BU707">
        <v>23.7950115203857</v>
      </c>
      <c r="BV707">
        <v>22.702882766723601</v>
      </c>
      <c r="BW707">
        <v>23.097528457641602</v>
      </c>
      <c r="BX707">
        <v>22.541654586791999</v>
      </c>
      <c r="BY707">
        <v>23.384822845458999</v>
      </c>
      <c r="BZ707">
        <v>23.619188308715799</v>
      </c>
      <c r="CA707">
        <v>22.622388839721701</v>
      </c>
      <c r="CB707">
        <v>23.375041961669901</v>
      </c>
      <c r="CC707">
        <v>21.7421360015869</v>
      </c>
      <c r="CD707">
        <v>21.958581924438501</v>
      </c>
      <c r="CE707">
        <v>22.069137573242202</v>
      </c>
      <c r="CG707">
        <v>23.420726776123001</v>
      </c>
      <c r="CH707">
        <v>23.7950115203857</v>
      </c>
      <c r="CI707">
        <v>22.702882766723601</v>
      </c>
      <c r="CJ707">
        <v>23.097528457641602</v>
      </c>
      <c r="CK707">
        <v>22.541654586791999</v>
      </c>
      <c r="CL707">
        <v>23.384822845458999</v>
      </c>
      <c r="CM707">
        <v>23.619188308715799</v>
      </c>
      <c r="CN707">
        <v>22.622388839721701</v>
      </c>
      <c r="CO707">
        <v>23.375041961669901</v>
      </c>
      <c r="CP707">
        <v>21.7421360015869</v>
      </c>
      <c r="CQ707">
        <v>21.958581924438501</v>
      </c>
      <c r="CR707">
        <v>22.069137573242202</v>
      </c>
      <c r="CT707" t="s">
        <v>19000</v>
      </c>
      <c r="CU707" t="s">
        <v>6890</v>
      </c>
      <c r="CV707" t="s">
        <v>18235</v>
      </c>
      <c r="CW707" t="str">
        <f>CT707&amp;CU707&amp;CHAR(10)&amp;CV707</f>
        <v>&gt;A0A3Q7H0Y2
MGEKPEVLDAVLKETVDLENIPIEEVFENLRCTKEGLTGTAAQERLAIFGYNKLEEKKESKFLKFLGFMWNPLSWVMEAAAIMAIALANGGGKPPDWQDFVGIITLLVINSTISFIEENNAGNAAAALMARLAPKAKVLRDGKWNEEDAAVLVPGDIISIKLGDIIPADARLLEGDPLKIDQSALTGESLPVTKGPGDGVYSGSTCKQGEIEAVVIATGVHTFFGKAAHLVDSTNQVLTAIGNFCICSIAVGMIIEIIVMYPIQHRKYRPGIDNLLVLLIGGIPIAMPTVLSVTMAIGSHRLAQQGAITKRMTAIEEMAGMDVLCSDKTGTLTLNKLTVDKNLVEVFAKGVDADTVVLMAARASRTENQDAIDTAIVGMLSDPKEARAGIREIHFLPFNPTDKRTALTYLDGEGKMHRVSKGAPEQILNLAHNKSDIERRVHAVIDKFAERGLRSLGVAYQEVPEGRKESSGGPWQFIGLLPLFDPPRHDSAETIRRALNLGVNVKMITGDQLAIGKETGRRLGMGTNMYPSSALLGQTKDESIASLPIDELIEKADGFAGVFPEHKYEIVKRLQARKHICGMTGDGVNDAPALKKADIGIAVDDATDAARSASDIVLTEPGLSVIISAVLTSRAIFQRMKNYTIYAVSITIRIVLGFMLLALIWKFDFPPFMVLIIAILNDGTIMTISKDRVKPSPLPDSWKLAEIFTTGVVLGGYLAMMTVIFFWAAYETDFFPRVFGVSTLQRTATDDFRKLASAIYLQVSTISQALIFVTRSRSWSFVERPGLLLVVAFLIAQLVATLIAVYASWSFAAIEGIGWGWAGVIWLYNLVFYFPLDIIKFLIRYALSGRAWDLVLEQRIAFTRKKDFGKEQRELQWAHAQRTLHGLQVPDTKLFSEATNFNELNQLAEEAKRRAEIARQRELHTLKGHVESVVKLKGLDIETIQQSYTV</v>
      </c>
    </row>
    <row r="708" spans="1:101" x14ac:dyDescent="0.25">
      <c r="A708" t="s">
        <v>1092</v>
      </c>
      <c r="B708" t="s">
        <v>19681</v>
      </c>
      <c r="C708" t="s">
        <v>7177</v>
      </c>
      <c r="D708" t="s">
        <v>15229</v>
      </c>
      <c r="E708" t="s">
        <v>14706</v>
      </c>
      <c r="F708" t="s">
        <v>11170</v>
      </c>
      <c r="G708">
        <v>1.7887763977050799</v>
      </c>
      <c r="H708">
        <v>1.00118732452393</v>
      </c>
      <c r="I708">
        <v>0.88827705383300803</v>
      </c>
      <c r="J708">
        <v>-0.156649589538574</v>
      </c>
      <c r="K708">
        <v>2.5733442306518599</v>
      </c>
      <c r="L708">
        <v>-1.42280197143555</v>
      </c>
      <c r="M708">
        <v>1.56634521484375</v>
      </c>
      <c r="N708">
        <v>2.4138040542602499</v>
      </c>
      <c r="O708">
        <v>1.2432498931884799</v>
      </c>
      <c r="P708">
        <v>2.41564273834229</v>
      </c>
      <c r="Q708">
        <v>2.4109258651733398</v>
      </c>
      <c r="R708">
        <v>2.8248605728149401</v>
      </c>
      <c r="S708">
        <v>1.462246815363567</v>
      </c>
      <c r="T708">
        <v>704</v>
      </c>
      <c r="X708" s="16">
        <v>0.89478270212809408</v>
      </c>
      <c r="Z708">
        <v>0.30211741682974602</v>
      </c>
      <c r="AA708">
        <v>0.76408610644200703</v>
      </c>
      <c r="AB708">
        <v>0.17215272184047303</v>
      </c>
      <c r="AP708">
        <v>27</v>
      </c>
      <c r="AQ708">
        <v>8</v>
      </c>
      <c r="AR708">
        <v>7</v>
      </c>
      <c r="AS708">
        <v>41.9</v>
      </c>
      <c r="AT708">
        <v>10.9</v>
      </c>
      <c r="AU708">
        <v>9.4</v>
      </c>
      <c r="AV708">
        <v>115.78</v>
      </c>
      <c r="AW708">
        <v>0</v>
      </c>
      <c r="AX708">
        <v>27.202999999999999</v>
      </c>
      <c r="AY708">
        <v>7884800000</v>
      </c>
      <c r="AZ708">
        <v>63</v>
      </c>
      <c r="BA708" t="s">
        <v>1091</v>
      </c>
      <c r="BB708" t="s">
        <v>1092</v>
      </c>
      <c r="BC708" t="s">
        <v>1093</v>
      </c>
      <c r="BD708" t="s">
        <v>1094</v>
      </c>
      <c r="BE708" t="s">
        <v>1095</v>
      </c>
      <c r="BF708" s="34" t="s">
        <v>19011</v>
      </c>
      <c r="BG708">
        <v>0.25919619202613797</v>
      </c>
      <c r="BH708">
        <v>-0.365984797477722</v>
      </c>
      <c r="BI708">
        <v>-0.45561194419860801</v>
      </c>
      <c r="BJ708">
        <v>-1.2850651741027801</v>
      </c>
      <c r="BK708">
        <v>0.88197898864746105</v>
      </c>
      <c r="BL708">
        <v>-2.2901253700256299</v>
      </c>
      <c r="BM708">
        <v>8.2632355391979204E-2</v>
      </c>
      <c r="BN708">
        <v>0.75533741712570202</v>
      </c>
      <c r="BO708">
        <v>-0.173837751150131</v>
      </c>
      <c r="BP708">
        <v>0.75679695606231701</v>
      </c>
      <c r="BQ708">
        <v>0.75305277109146096</v>
      </c>
      <c r="BR708">
        <v>1.0816303491592401</v>
      </c>
      <c r="BT708">
        <v>23.890317916870099</v>
      </c>
      <c r="BU708">
        <v>23.416093826293899</v>
      </c>
      <c r="BV708">
        <v>22.478376388549801</v>
      </c>
      <c r="BW708">
        <v>21.3808403015137</v>
      </c>
      <c r="BX708">
        <v>23.598438262939499</v>
      </c>
      <c r="BY708">
        <v>20.660316467285199</v>
      </c>
      <c r="BZ708">
        <v>23.153631210327099</v>
      </c>
      <c r="CA708">
        <v>23.8221130371094</v>
      </c>
      <c r="CB708">
        <v>22.888908386230501</v>
      </c>
      <c r="CC708">
        <v>22.603858947753899</v>
      </c>
      <c r="CD708">
        <v>22.642910003662099</v>
      </c>
      <c r="CE708">
        <v>23.7917366027832</v>
      </c>
      <c r="CG708">
        <v>23.890317916870099</v>
      </c>
      <c r="CH708">
        <v>23.416093826293899</v>
      </c>
      <c r="CI708">
        <v>22.478376388549801</v>
      </c>
      <c r="CJ708">
        <v>21.3808403015137</v>
      </c>
      <c r="CK708">
        <v>23.598438262939499</v>
      </c>
      <c r="CL708">
        <v>20.660316467285199</v>
      </c>
      <c r="CM708">
        <v>23.153631210327099</v>
      </c>
      <c r="CN708">
        <v>23.8221130371094</v>
      </c>
      <c r="CO708">
        <v>22.888908386230501</v>
      </c>
      <c r="CP708">
        <v>22.603858947753899</v>
      </c>
      <c r="CQ708">
        <v>22.642910003662099</v>
      </c>
      <c r="CR708">
        <v>23.7917366027832</v>
      </c>
      <c r="CT708" t="s">
        <v>19000</v>
      </c>
      <c r="CU708" t="s">
        <v>1092</v>
      </c>
      <c r="CV708" t="s">
        <v>17491</v>
      </c>
      <c r="CW708" t="str">
        <f>CT708&amp;CU708&amp;CHAR(10)&amp;CV708</f>
        <v>&gt;A0A3Q7F4W8
MATSSQPLLDSPKTKSSSSTKALYVLLSLAAIVGSVGFISIWAINRTSISLTTRVCDTAHDQPSCLAMLSEVAPAGLMDIKTVDLLQMVLHKSSLKIHETIHLASNVNGRINNGQEQVALEDCLELMDLSRDRLMDSMVGLGNLTVQAHFDVHSWLSSILTNHVTCIDGLNGQVRSIMEPMLNDLVARARTSLALMVAIAPQKNIVPTVSDGLPSWVSANDRRLLQLSANAIAANVVVAKDGSGKYKTVKEAVASAPDNSKTRYVIYVKKGTYKENVEIGKKKKNIMLVGDGMDATIITGNLNVIDGSTTFKSATVAAVGDGFIAQDIQFQNTAGPQKHQAVALRVGADQSVINRCKMDAFQDTLYTHTLRQFYRDCYIIGTVDFIFGNAAVVFQNSKLAARKPMSGQKNMVTAQGREDPNQNTGTSIQNCDIIPSSDLAPVKGSVKTYLGRPWKAYSRTVYMQSNIGDHIDPAGWSEWDGDFALKTLYYGEYMNKGAGAGISKRVNWPGYHKALTTSEATKFTVGQLIQGAAWLKSTDSPKTKSSSSTKALYVLLSLAAIVGSVGFISIWAINRTSISLTTRVCDTAHDQPSCLAMLSEVAPAGLMDTKTVDLLQMVLHKSSLKIHETIHLASNVNGRINNGQEQVALEDCLELMDLSRDRLMDSMVGLGNLTVQAHFDVHSWLSSILTNHVTCIDGLNGQVRSIMEPMLNDLVARARTSLALMVAIAPQKNIVPTVSDGLPSWVSANDRRLLQLSANAIAANVVVAKDGSGKYKTVKEAVASAPDNSKTRYVIYVKKGTYKENVEIGKKKKNIMLVGDGMDATIITGNLNVIDGSTTFKSATVAAVGDGFIAQDIQFQNTAGPQKHQAVALRVGADQSVINRCKMDAFQDTLYTHTLRQFYRDCYIIGTVDFIFGNAAVVFQNSKLAARKPMSGQKNMVTAQGREDPNQNTGTSIQNCDIIPSSDLAPVKGSVKTYLGRPWKAYSRTVYMQSNIGDHIDPAGWSEWDGDFALKTCIMELVLDSKRVNWPGYHKALTTSEATKFTVGQLIQGAAWLKSTGVAYTDGL</v>
      </c>
    </row>
    <row r="709" spans="1:101" x14ac:dyDescent="0.25">
      <c r="A709" t="s">
        <v>4394</v>
      </c>
      <c r="B709" t="s">
        <v>19682</v>
      </c>
      <c r="C709" t="s">
        <v>7227</v>
      </c>
      <c r="D709" t="s">
        <v>15230</v>
      </c>
      <c r="E709">
        <v>0</v>
      </c>
      <c r="F709" t="s">
        <v>11171</v>
      </c>
      <c r="G709">
        <v>1.6830253601074201</v>
      </c>
      <c r="H709">
        <v>0.67806529998779297</v>
      </c>
      <c r="I709">
        <v>0.88273620605468806</v>
      </c>
      <c r="J709">
        <v>1.35875415802002</v>
      </c>
      <c r="K709">
        <v>1.96017742156982</v>
      </c>
      <c r="L709">
        <v>1.2021961212158201</v>
      </c>
      <c r="M709">
        <v>1.98038482666016</v>
      </c>
      <c r="N709">
        <v>1.79070568084717</v>
      </c>
      <c r="O709">
        <v>0.89464759826660201</v>
      </c>
      <c r="P709">
        <v>1.8905611038207999</v>
      </c>
      <c r="Q709">
        <v>1.1364927291870099</v>
      </c>
      <c r="R709">
        <v>2.07695865631104</v>
      </c>
      <c r="S709">
        <v>1.4612254301706953</v>
      </c>
      <c r="T709">
        <v>705</v>
      </c>
      <c r="X709" s="16">
        <v>-0.42576694488525302</v>
      </c>
      <c r="Z709">
        <v>0.61452620434092098</v>
      </c>
      <c r="AA709">
        <v>0.28921428968971902</v>
      </c>
      <c r="AB709">
        <v>0.51379007460300752</v>
      </c>
      <c r="AP709">
        <v>14</v>
      </c>
      <c r="AQ709">
        <v>14</v>
      </c>
      <c r="AR709">
        <v>14</v>
      </c>
      <c r="AS709">
        <v>25.8</v>
      </c>
      <c r="AT709">
        <v>25.8</v>
      </c>
      <c r="AU709">
        <v>25.8</v>
      </c>
      <c r="AV709">
        <v>78.795000000000002</v>
      </c>
      <c r="AW709">
        <v>0</v>
      </c>
      <c r="AX709">
        <v>75.533000000000001</v>
      </c>
      <c r="AY709">
        <v>4335600000</v>
      </c>
      <c r="AZ709">
        <v>95</v>
      </c>
      <c r="BA709" t="s">
        <v>4394</v>
      </c>
      <c r="BB709" t="s">
        <v>4394</v>
      </c>
      <c r="BC709" t="s">
        <v>4395</v>
      </c>
      <c r="BF709" s="34" t="s">
        <v>19011</v>
      </c>
      <c r="BG709">
        <v>0.44837510585784901</v>
      </c>
      <c r="BH709">
        <v>-1.5831812620162999</v>
      </c>
      <c r="BI709">
        <v>-1.16943299770355</v>
      </c>
      <c r="BJ709">
        <v>-0.20714870095252999</v>
      </c>
      <c r="BK709">
        <v>1.0086461305618299</v>
      </c>
      <c r="BL709">
        <v>-0.52363538742065396</v>
      </c>
      <c r="BM709">
        <v>1.0494960546493499</v>
      </c>
      <c r="BN709">
        <v>0.66605401039123502</v>
      </c>
      <c r="BO709">
        <v>-1.1453537940978999</v>
      </c>
      <c r="BP709">
        <v>0.86791473627090499</v>
      </c>
      <c r="BQ709">
        <v>-0.65645670890808105</v>
      </c>
      <c r="BR709">
        <v>1.24472284317017</v>
      </c>
      <c r="BT709">
        <v>23.7845668792725</v>
      </c>
      <c r="BU709">
        <v>23.092971801757798</v>
      </c>
      <c r="BV709">
        <v>22.472835540771499</v>
      </c>
      <c r="BW709">
        <v>22.896244049072301</v>
      </c>
      <c r="BX709">
        <v>22.985271453857401</v>
      </c>
      <c r="BY709">
        <v>23.285314559936499</v>
      </c>
      <c r="BZ709">
        <v>23.567670822143601</v>
      </c>
      <c r="CA709">
        <v>23.1990146636963</v>
      </c>
      <c r="CB709">
        <v>22.540306091308601</v>
      </c>
      <c r="CC709">
        <v>22.078777313232401</v>
      </c>
      <c r="CD709">
        <v>21.368476867675799</v>
      </c>
      <c r="CE709">
        <v>23.0438346862793</v>
      </c>
      <c r="CG709">
        <v>23.7845668792725</v>
      </c>
      <c r="CH709">
        <v>23.092971801757798</v>
      </c>
      <c r="CI709">
        <v>22.472835540771499</v>
      </c>
      <c r="CJ709">
        <v>22.896244049072301</v>
      </c>
      <c r="CK709">
        <v>22.985271453857401</v>
      </c>
      <c r="CL709">
        <v>23.285314559936499</v>
      </c>
      <c r="CM709">
        <v>23.567670822143601</v>
      </c>
      <c r="CN709">
        <v>23.1990146636963</v>
      </c>
      <c r="CO709">
        <v>22.540306091308601</v>
      </c>
      <c r="CP709">
        <v>22.078777313232401</v>
      </c>
      <c r="CQ709">
        <v>21.368476867675799</v>
      </c>
      <c r="CR709">
        <v>23.0438346862793</v>
      </c>
      <c r="CT709" t="s">
        <v>19000</v>
      </c>
      <c r="CU709" t="s">
        <v>4394</v>
      </c>
      <c r="CV709" t="s">
        <v>18346</v>
      </c>
      <c r="CW709" t="str">
        <f>CT709&amp;CU709&amp;CHAR(10)&amp;CV709</f>
        <v>&gt;A0A3Q7IG68
MATAEKNRAPYGSWKSPITADIVSGSDKRLEGFTVDSHGHLIWLETRPAESGRAVLVKQSGEDITPKNFNVRNTVHEYGGGSFGVSGDVLVFSNFDDQRLYKQILTSSDLGPVPITPDYVGPHVRYADGVFDSRLNRYIAVREDHRGVDAKPTNEIVSVTLNDNTTEEPKVLISGNEFYAFPRVDVKGERLAWIEWSHPNMHWDKSELWVGYISESGLLTIGLINLRRDIEKRVVVAGGCPTLVESPTEPLWSSKGRISSYILLFTPHSQKQNNCHLQYDFDYLKQPPLIIAGELFFITDRNTGFWNIYKWVEDQNEVLAIYSLNAEFTRPFWVFGNRCYDIIERKEESTIIAQHGKSYLGVINQAKNSFCSVDIPFTYISNIVASGQILYIEGASSVLPTSLAKVILDDHMSNVVDFSIMWSSSSDIDKYIPYFSHPEFIEFPTDVAGQNAYAYFYPPCNPEYNGGPTDEARGTLNLSIQYWTSRGWAFVDVNYGGSTGYGRAYRERLLGKWGIVDINDCCSCAKYLEDLLIKVDEGKVDGKRLCITGCSAGGYTTLASLAFRDTFRAGASLFGIADLKSLSDHMHKFESHYIINLAGNEIALNERSPINFVDRFSCPIIVFQGLEDTVVQPEQARKIYQALKKKGLPVALVEYEGESHGFRKAESIKYTLEQQMVFFARTVGHFAVADDITPTHIDNFD</v>
      </c>
    </row>
    <row r="710" spans="1:101" x14ac:dyDescent="0.25">
      <c r="A710" t="s">
        <v>724</v>
      </c>
      <c r="B710" t="s">
        <v>19683</v>
      </c>
      <c r="C710" t="s">
        <v>7300</v>
      </c>
      <c r="D710">
        <v>0</v>
      </c>
      <c r="E710">
        <v>0</v>
      </c>
      <c r="F710" t="s">
        <v>11172</v>
      </c>
      <c r="G710">
        <v>1.34616851806641</v>
      </c>
      <c r="H710">
        <v>0.50899600982666005</v>
      </c>
      <c r="I710">
        <v>0.47470474243164101</v>
      </c>
      <c r="J710">
        <v>2.3478097915649401</v>
      </c>
      <c r="K710">
        <v>2.40753078460693</v>
      </c>
      <c r="L710">
        <v>1.8832817077636701</v>
      </c>
      <c r="M710">
        <v>1.7175140380859399</v>
      </c>
      <c r="N710">
        <v>2.07379055023193</v>
      </c>
      <c r="O710">
        <v>0.28864860534668002</v>
      </c>
      <c r="P710">
        <v>1.58169841766357</v>
      </c>
      <c r="Q710">
        <v>0.66866970062255904</v>
      </c>
      <c r="R710">
        <v>2.2153806686401398</v>
      </c>
      <c r="S710">
        <v>1.4595161279042557</v>
      </c>
      <c r="T710">
        <v>706</v>
      </c>
      <c r="X710" s="16">
        <v>-1.4362510045369428</v>
      </c>
      <c r="Z710">
        <v>0.289726984126984</v>
      </c>
      <c r="AA710">
        <v>0.80985948818793596</v>
      </c>
      <c r="AB710">
        <v>0.15493178047394116</v>
      </c>
      <c r="AP710">
        <v>5</v>
      </c>
      <c r="AQ710">
        <v>5</v>
      </c>
      <c r="AR710">
        <v>5</v>
      </c>
      <c r="AS710">
        <v>19.600000000000001</v>
      </c>
      <c r="AT710">
        <v>19.600000000000001</v>
      </c>
      <c r="AU710">
        <v>19.600000000000001</v>
      </c>
      <c r="AV710">
        <v>34.658999999999999</v>
      </c>
      <c r="AW710">
        <v>0</v>
      </c>
      <c r="AX710">
        <v>38.904000000000003</v>
      </c>
      <c r="AY710">
        <v>1762900000</v>
      </c>
      <c r="AZ710">
        <v>33</v>
      </c>
      <c r="BA710" t="s">
        <v>724</v>
      </c>
      <c r="BB710" t="s">
        <v>724</v>
      </c>
      <c r="BC710" t="s">
        <v>725</v>
      </c>
      <c r="BF710" s="34" t="s">
        <v>19011</v>
      </c>
      <c r="BG710">
        <v>-0.14437466859817499</v>
      </c>
      <c r="BH710">
        <v>-1.21070957183838</v>
      </c>
      <c r="BI710">
        <v>-1.2543874979019201</v>
      </c>
      <c r="BJ710">
        <v>1.1314495801925699</v>
      </c>
      <c r="BK710">
        <v>1.2075182199478101</v>
      </c>
      <c r="BL710">
        <v>0.53976452350616499</v>
      </c>
      <c r="BM710">
        <v>0.32862064242362998</v>
      </c>
      <c r="BN710">
        <v>0.78242206573486295</v>
      </c>
      <c r="BO710">
        <v>-1.4913734197616599</v>
      </c>
      <c r="BP710">
        <v>0.15562769770622301</v>
      </c>
      <c r="BQ710">
        <v>-1.0073277950286901</v>
      </c>
      <c r="BR710">
        <v>0.96277016401290905</v>
      </c>
      <c r="BT710">
        <v>23.447710037231399</v>
      </c>
      <c r="BU710">
        <v>22.923902511596701</v>
      </c>
      <c r="BV710">
        <v>22.064804077148398</v>
      </c>
      <c r="BW710">
        <v>23.885299682617202</v>
      </c>
      <c r="BX710">
        <v>23.432624816894499</v>
      </c>
      <c r="BY710">
        <v>23.9664001464844</v>
      </c>
      <c r="BZ710">
        <v>23.3048000335693</v>
      </c>
      <c r="CA710">
        <v>23.482099533081101</v>
      </c>
      <c r="CB710">
        <v>21.9343070983887</v>
      </c>
      <c r="CC710">
        <v>21.769914627075199</v>
      </c>
      <c r="CD710">
        <v>20.9006538391113</v>
      </c>
      <c r="CE710">
        <v>23.182256698608398</v>
      </c>
      <c r="CG710">
        <v>23.447710037231399</v>
      </c>
      <c r="CH710">
        <v>22.923902511596701</v>
      </c>
      <c r="CI710">
        <v>22.064804077148398</v>
      </c>
      <c r="CJ710">
        <v>23.885299682617202</v>
      </c>
      <c r="CK710">
        <v>23.432624816894499</v>
      </c>
      <c r="CL710">
        <v>23.9664001464844</v>
      </c>
      <c r="CM710">
        <v>23.3048000335693</v>
      </c>
      <c r="CN710">
        <v>23.482099533081101</v>
      </c>
      <c r="CO710">
        <v>21.9343070983887</v>
      </c>
      <c r="CP710">
        <v>21.769914627075199</v>
      </c>
      <c r="CQ710">
        <v>20.9006538391113</v>
      </c>
      <c r="CR710">
        <v>23.182256698608398</v>
      </c>
      <c r="CT710" t="s">
        <v>19000</v>
      </c>
      <c r="CU710" t="s">
        <v>724</v>
      </c>
      <c r="CV710" t="s">
        <v>17414</v>
      </c>
      <c r="CW710" t="str">
        <f>CT710&amp;CU710&amp;CHAR(10)&amp;CV710</f>
        <v>&gt;A0A3Q7ERS3
MAAQTLQLRSLGNTGLKLSSVGFGASPLGKVFGDVSEQDAFDAVREAFRLGVNFFDTSPYYGGTLSEKVLGKALKALKVPRDQYIVSTKCGRYKEGFDFSAERVTKSIDESLERLQLDYVDMLQCHDIEFGSLDQIVNETLPALLKLKQAGKIRFIGITGLPLGIFTYVLDRVPPGTVDVILSYCHYSVNDSTLEDLLPYLKSKGVGVISASPLSMGLLTEAGGPEWHPASSELKAACRAAADHCKGKGKNISKLALQYSLANTDISSILVGMKSVKEVEENIAAALEVATTGMDEEALSEITDILKPVKNQTWPSGIQQS</v>
      </c>
    </row>
    <row r="711" spans="1:101" x14ac:dyDescent="0.25">
      <c r="A711" t="s">
        <v>314</v>
      </c>
      <c r="B711" t="s">
        <v>19684</v>
      </c>
      <c r="C711" t="s">
        <v>7207</v>
      </c>
      <c r="D711" t="s">
        <v>15231</v>
      </c>
      <c r="E711">
        <v>0</v>
      </c>
      <c r="F711" t="s">
        <v>11173</v>
      </c>
      <c r="G711">
        <v>1.4206295013427701</v>
      </c>
      <c r="H711">
        <v>1.11978435516357</v>
      </c>
      <c r="I711">
        <v>1.4330005645752</v>
      </c>
      <c r="J711">
        <v>1.54820728302002</v>
      </c>
      <c r="K711">
        <v>0.95701122283935502</v>
      </c>
      <c r="L711">
        <v>1.97104072570801</v>
      </c>
      <c r="M711">
        <v>1.51540946960449</v>
      </c>
      <c r="N711">
        <v>1.5956563949585001</v>
      </c>
      <c r="O711">
        <v>1.01544189453125</v>
      </c>
      <c r="P711">
        <v>1.1562414169311499</v>
      </c>
      <c r="Q711">
        <v>1.7524175643920901</v>
      </c>
      <c r="R711">
        <v>1.98444843292236</v>
      </c>
      <c r="S711">
        <v>1.4557740688323972</v>
      </c>
      <c r="T711">
        <v>707</v>
      </c>
      <c r="X711" s="16">
        <v>-0.16761493682861484</v>
      </c>
      <c r="Z711">
        <v>0.82459886512439995</v>
      </c>
      <c r="AA711">
        <v>0.116959785889915</v>
      </c>
      <c r="AB711">
        <v>0.76390651530409392</v>
      </c>
      <c r="AP711">
        <v>9</v>
      </c>
      <c r="AQ711">
        <v>9</v>
      </c>
      <c r="AR711">
        <v>9</v>
      </c>
      <c r="AS711">
        <v>37.1</v>
      </c>
      <c r="AT711">
        <v>37.1</v>
      </c>
      <c r="AU711">
        <v>37.1</v>
      </c>
      <c r="AV711">
        <v>38.56</v>
      </c>
      <c r="AW711">
        <v>0</v>
      </c>
      <c r="AX711">
        <v>36.029000000000003</v>
      </c>
      <c r="AY711">
        <v>2702700000</v>
      </c>
      <c r="AZ711">
        <v>78</v>
      </c>
      <c r="BA711" t="s">
        <v>314</v>
      </c>
      <c r="BB711" t="s">
        <v>314</v>
      </c>
      <c r="BC711" t="s">
        <v>315</v>
      </c>
      <c r="BF711" s="34" t="s">
        <v>19011</v>
      </c>
      <c r="BG711">
        <v>-0.10177486389875399</v>
      </c>
      <c r="BH711">
        <v>-0.97298979759216297</v>
      </c>
      <c r="BI711">
        <v>-6.5949603915214497E-2</v>
      </c>
      <c r="BJ711">
        <v>0.267676562070847</v>
      </c>
      <c r="BK711">
        <v>-1.44436311721802</v>
      </c>
      <c r="BL711">
        <v>1.4921563863754299</v>
      </c>
      <c r="BM711">
        <v>0.17269766330719</v>
      </c>
      <c r="BN711">
        <v>0.40508407354354897</v>
      </c>
      <c r="BO711">
        <v>-1.2751542329788199</v>
      </c>
      <c r="BP711">
        <v>-0.86741411685943604</v>
      </c>
      <c r="BQ711">
        <v>0.85904741287231401</v>
      </c>
      <c r="BR711">
        <v>1.53098368644714</v>
      </c>
      <c r="BT711">
        <v>23.522171020507798</v>
      </c>
      <c r="BU711">
        <v>23.534690856933601</v>
      </c>
      <c r="BV711">
        <v>23.023099899291999</v>
      </c>
      <c r="BW711">
        <v>23.085697174072301</v>
      </c>
      <c r="BX711">
        <v>21.982105255126999</v>
      </c>
      <c r="BY711">
        <v>24.0541591644287</v>
      </c>
      <c r="BZ711">
        <v>23.102695465087901</v>
      </c>
      <c r="CA711">
        <v>23.003965377807599</v>
      </c>
      <c r="CB711">
        <v>22.6611003875732</v>
      </c>
      <c r="CC711">
        <v>21.344457626342798</v>
      </c>
      <c r="CD711">
        <v>21.984401702880898</v>
      </c>
      <c r="CE711">
        <v>22.9513244628906</v>
      </c>
      <c r="CG711">
        <v>23.522171020507798</v>
      </c>
      <c r="CH711">
        <v>23.534690856933601</v>
      </c>
      <c r="CI711">
        <v>23.023099899291999</v>
      </c>
      <c r="CJ711">
        <v>23.085697174072301</v>
      </c>
      <c r="CK711">
        <v>21.982105255126999</v>
      </c>
      <c r="CL711">
        <v>24.0541591644287</v>
      </c>
      <c r="CM711">
        <v>23.102695465087901</v>
      </c>
      <c r="CN711">
        <v>23.003965377807599</v>
      </c>
      <c r="CO711">
        <v>22.6611003875732</v>
      </c>
      <c r="CP711">
        <v>21.344457626342798</v>
      </c>
      <c r="CQ711">
        <v>21.984401702880898</v>
      </c>
      <c r="CR711">
        <v>22.9513244628906</v>
      </c>
      <c r="CT711" t="s">
        <v>19000</v>
      </c>
      <c r="CU711" t="s">
        <v>314</v>
      </c>
      <c r="CV711" t="s">
        <v>18736</v>
      </c>
      <c r="CW711" t="str">
        <f>CT711&amp;CU711&amp;CHAR(10)&amp;CV711</f>
        <v>&gt;A0A3Q7E9U3
LFDSLFYLEEQVFFFFFSRFRREEEAIMDVIKSQQISSRPIEKVIVHPLVLLSIVDHYNRVARDTRKRVVGVLLGTSFKGTVDVTNSYAVPFEEEERDPSIWFLDHNYHESMFSMFRRINAKEHVVGWYSTGPKLRENDLNIHGLFNDYVPTPVLVIIDVQPKELGIPTKAYYAVEEVKENATQKSQNVFVHVPSEIAAHEVEEIGVEHLLRDVKDTTISTLATEVTGKLAALKGLDARLQEIRSYLDLVIDGKLPLNHEILYHLQDVFNLLPNLNVAELVKSFSVKTNDMMLVIYLSSLIRSVIALHNLINNKMLNKEHEKAEDSKPRAVPTTAGS</v>
      </c>
    </row>
    <row r="712" spans="1:101" x14ac:dyDescent="0.25">
      <c r="A712" t="s">
        <v>5401</v>
      </c>
      <c r="B712" t="s">
        <v>19685</v>
      </c>
      <c r="C712" t="s">
        <v>7338</v>
      </c>
      <c r="D712" t="s">
        <v>15015</v>
      </c>
      <c r="E712">
        <v>0</v>
      </c>
      <c r="F712" t="s">
        <v>11174</v>
      </c>
      <c r="G712">
        <v>1.07180595397949</v>
      </c>
      <c r="H712">
        <v>1.46666431427002</v>
      </c>
      <c r="I712">
        <v>0.45982933044433599</v>
      </c>
      <c r="J712">
        <v>1.3485364913940401</v>
      </c>
      <c r="K712">
        <v>1.97121906280518</v>
      </c>
      <c r="L712">
        <v>2.7292251586914101E-2</v>
      </c>
      <c r="M712">
        <v>1.6251049041748</v>
      </c>
      <c r="N712">
        <v>2.0959062576293901</v>
      </c>
      <c r="O712">
        <v>1.4376392364502</v>
      </c>
      <c r="P712">
        <v>1.61991786956787</v>
      </c>
      <c r="Q712">
        <v>2.45087718963623</v>
      </c>
      <c r="R712">
        <v>1.87390804290771</v>
      </c>
      <c r="S712">
        <v>1.4540584087371817</v>
      </c>
      <c r="T712">
        <v>708</v>
      </c>
      <c r="X712" s="16">
        <v>-0.11624940236409609</v>
      </c>
      <c r="Z712">
        <v>0.35554030327214697</v>
      </c>
      <c r="AA712">
        <v>0.62744459393868102</v>
      </c>
      <c r="AB712">
        <v>0.235806301177997</v>
      </c>
      <c r="AP712">
        <v>13</v>
      </c>
      <c r="AQ712">
        <v>13</v>
      </c>
      <c r="AR712">
        <v>13</v>
      </c>
      <c r="AS712">
        <v>42.3</v>
      </c>
      <c r="AT712">
        <v>42.3</v>
      </c>
      <c r="AU712">
        <v>42.3</v>
      </c>
      <c r="AV712">
        <v>39.988999999999997</v>
      </c>
      <c r="AW712">
        <v>0</v>
      </c>
      <c r="AX712">
        <v>78.156000000000006</v>
      </c>
      <c r="AY712">
        <v>2352400000</v>
      </c>
      <c r="AZ712">
        <v>102</v>
      </c>
      <c r="BA712" t="s">
        <v>5401</v>
      </c>
      <c r="BB712" t="s">
        <v>5401</v>
      </c>
      <c r="BC712" t="s">
        <v>5402</v>
      </c>
      <c r="BF712" s="34" t="s">
        <v>19011</v>
      </c>
      <c r="BG712">
        <v>-0.562050640583038</v>
      </c>
      <c r="BH712">
        <v>1.8535282462835301E-2</v>
      </c>
      <c r="BI712">
        <v>-1.46187961101532</v>
      </c>
      <c r="BJ712">
        <v>-0.15515573322772999</v>
      </c>
      <c r="BK712">
        <v>0.760414898395538</v>
      </c>
      <c r="BL712">
        <v>-2.0978670120239298</v>
      </c>
      <c r="BM712">
        <v>0.2515007853508</v>
      </c>
      <c r="BN712">
        <v>0.943750560283661</v>
      </c>
      <c r="BO712">
        <v>-2.4142175912857101E-2</v>
      </c>
      <c r="BP712">
        <v>0.24387393891811401</v>
      </c>
      <c r="BQ712">
        <v>1.46568739414215</v>
      </c>
      <c r="BR712">
        <v>0.61733216047286998</v>
      </c>
      <c r="BT712">
        <v>23.173347473144499</v>
      </c>
      <c r="BU712">
        <v>23.88157081604</v>
      </c>
      <c r="BV712">
        <v>22.049928665161101</v>
      </c>
      <c r="BW712">
        <v>22.8860263824463</v>
      </c>
      <c r="BX712">
        <v>22.996313095092798</v>
      </c>
      <c r="BY712">
        <v>22.110410690307599</v>
      </c>
      <c r="BZ712">
        <v>23.2123908996582</v>
      </c>
      <c r="CA712">
        <v>23.504215240478501</v>
      </c>
      <c r="CB712">
        <v>23.083297729492202</v>
      </c>
      <c r="CC712">
        <v>21.808134078979499</v>
      </c>
      <c r="CD712">
        <v>22.682861328125</v>
      </c>
      <c r="CE712">
        <v>22.840784072876001</v>
      </c>
      <c r="CG712">
        <v>23.173347473144499</v>
      </c>
      <c r="CH712">
        <v>23.88157081604</v>
      </c>
      <c r="CI712">
        <v>22.049928665161101</v>
      </c>
      <c r="CJ712">
        <v>22.8860263824463</v>
      </c>
      <c r="CK712">
        <v>22.996313095092798</v>
      </c>
      <c r="CL712">
        <v>22.110410690307599</v>
      </c>
      <c r="CM712">
        <v>23.2123908996582</v>
      </c>
      <c r="CN712">
        <v>23.504215240478501</v>
      </c>
      <c r="CO712">
        <v>23.083297729492202</v>
      </c>
      <c r="CP712">
        <v>21.808134078979499</v>
      </c>
      <c r="CQ712">
        <v>22.682861328125</v>
      </c>
      <c r="CR712">
        <v>22.840784072876001</v>
      </c>
      <c r="CT712" t="s">
        <v>19000</v>
      </c>
      <c r="CU712" t="s">
        <v>5401</v>
      </c>
      <c r="CV712" t="s">
        <v>17717</v>
      </c>
      <c r="CW712" t="str">
        <f>CT712&amp;CU712&amp;CHAR(10)&amp;CV712</f>
        <v>&gt;A0A3Q7JJW7
MKTIQGQSSPTSLTMEVARVQAISSITKCMDTIPSEYIRSENEQPAATTLQGVVLEVPVIDLSKVDDDEEKLVKEMVEASKEWGIFQVINHGIPDEVIENLQRVGKEFFEEVAQEEKELIAKKEGAKSLEGYGTSLQKEIEGKKGWVDHLFHKIWPPPAINYHYWPKNPPSYREANEEYAKCLRKVANSIFRSLSLGLGLEGHEMMEAAGGEDIVYMLKINYYPPCPRPDLALGVVAHTDMSHITLLVPNEVQGLQVFKDGHWYDVNYIPNAIIVHIGDQVEILSNGKYKSVYHRTTVNKHKTRMSWPVFLEPSSEHEVGPIPKLINEANPPKFKTKKYKDYVYCKLNKLPQ</v>
      </c>
    </row>
    <row r="713" spans="1:101" x14ac:dyDescent="0.25">
      <c r="A713" t="s">
        <v>1410</v>
      </c>
      <c r="B713" t="s">
        <v>19686</v>
      </c>
      <c r="C713" t="s">
        <v>7177</v>
      </c>
      <c r="D713" t="s">
        <v>15232</v>
      </c>
      <c r="E713" t="s">
        <v>15233</v>
      </c>
      <c r="F713" t="s">
        <v>11175</v>
      </c>
      <c r="G713">
        <v>1.57988357543945</v>
      </c>
      <c r="H713">
        <v>2.02229976654053</v>
      </c>
      <c r="I713">
        <v>1.7546577453613299</v>
      </c>
      <c r="J713">
        <v>8.9931488037109397E-4</v>
      </c>
      <c r="K713">
        <v>1.62795734405518</v>
      </c>
      <c r="L713">
        <v>0.30675315856933599</v>
      </c>
      <c r="M713">
        <v>1.7056293487548799</v>
      </c>
      <c r="N713">
        <v>1.77161312103271</v>
      </c>
      <c r="O713">
        <v>1.5602912902832</v>
      </c>
      <c r="P713">
        <v>2.2043313980102499</v>
      </c>
      <c r="Q713">
        <v>1.27973079681396</v>
      </c>
      <c r="R713">
        <v>1.62267589569092</v>
      </c>
      <c r="S713">
        <v>1.4530602296193431</v>
      </c>
      <c r="T713">
        <v>709</v>
      </c>
      <c r="X713" s="16">
        <v>1.1404104232788077</v>
      </c>
      <c r="Z713">
        <v>0.20074829931972801</v>
      </c>
      <c r="AA713">
        <v>1.1346954775031399</v>
      </c>
      <c r="AB713">
        <v>7.3333856180699472E-2</v>
      </c>
      <c r="AP713">
        <v>15</v>
      </c>
      <c r="AQ713">
        <v>15</v>
      </c>
      <c r="AR713">
        <v>15</v>
      </c>
      <c r="AS713">
        <v>35.700000000000003</v>
      </c>
      <c r="AT713">
        <v>35.700000000000003</v>
      </c>
      <c r="AU713">
        <v>35.700000000000003</v>
      </c>
      <c r="AV713">
        <v>54.377000000000002</v>
      </c>
      <c r="AW713">
        <v>0</v>
      </c>
      <c r="AX713">
        <v>46.53</v>
      </c>
      <c r="AY713">
        <v>3492500000</v>
      </c>
      <c r="AZ713">
        <v>96</v>
      </c>
      <c r="BA713" t="s">
        <v>1409</v>
      </c>
      <c r="BB713" t="s">
        <v>1410</v>
      </c>
      <c r="BC713" t="s">
        <v>1411</v>
      </c>
      <c r="BF713" s="34" t="s">
        <v>19011</v>
      </c>
      <c r="BG713">
        <v>0.19434189796447801</v>
      </c>
      <c r="BH713">
        <v>0.87229281663894698</v>
      </c>
      <c r="BI713">
        <v>0.46216282248496998</v>
      </c>
      <c r="BJ713">
        <v>-2.2252662181854199</v>
      </c>
      <c r="BK713">
        <v>0.26800930500030501</v>
      </c>
      <c r="BL713">
        <v>-1.75658106803894</v>
      </c>
      <c r="BM713">
        <v>0.38703253865241999</v>
      </c>
      <c r="BN713">
        <v>0.48814493417739901</v>
      </c>
      <c r="BO713">
        <v>0.164319023489952</v>
      </c>
      <c r="BP713">
        <v>1.15123498439789</v>
      </c>
      <c r="BQ713">
        <v>-0.2656070291996</v>
      </c>
      <c r="BR713">
        <v>0.25991612672805797</v>
      </c>
      <c r="BT713">
        <v>23.681425094604499</v>
      </c>
      <c r="BU713">
        <v>24.437206268310501</v>
      </c>
      <c r="BV713">
        <v>23.3447570800781</v>
      </c>
      <c r="BW713">
        <v>21.538389205932599</v>
      </c>
      <c r="BX713">
        <v>22.653051376342798</v>
      </c>
      <c r="BY713">
        <v>22.38987159729</v>
      </c>
      <c r="BZ713">
        <v>23.292915344238299</v>
      </c>
      <c r="CA713">
        <v>23.1799221038818</v>
      </c>
      <c r="CB713">
        <v>23.205949783325199</v>
      </c>
      <c r="CC713">
        <v>22.3925476074219</v>
      </c>
      <c r="CD713">
        <v>21.511714935302699</v>
      </c>
      <c r="CE713">
        <v>22.589551925659201</v>
      </c>
      <c r="CG713">
        <v>23.681425094604499</v>
      </c>
      <c r="CH713">
        <v>24.437206268310501</v>
      </c>
      <c r="CI713">
        <v>23.3447570800781</v>
      </c>
      <c r="CJ713">
        <v>21.538389205932599</v>
      </c>
      <c r="CK713">
        <v>22.653051376342798</v>
      </c>
      <c r="CL713">
        <v>22.38987159729</v>
      </c>
      <c r="CM713">
        <v>23.292915344238299</v>
      </c>
      <c r="CN713">
        <v>23.1799221038818</v>
      </c>
      <c r="CO713">
        <v>23.205949783325199</v>
      </c>
      <c r="CP713">
        <v>22.3925476074219</v>
      </c>
      <c r="CQ713">
        <v>21.511714935302699</v>
      </c>
      <c r="CR713">
        <v>22.589551925659201</v>
      </c>
      <c r="CT713" t="s">
        <v>19000</v>
      </c>
      <c r="CU713" t="s">
        <v>1410</v>
      </c>
      <c r="CV713" t="s">
        <v>17060</v>
      </c>
      <c r="CW713" t="str">
        <f>CT713&amp;CU713&amp;CHAR(10)&amp;CV713</f>
        <v>&gt;A0A3Q7FF30
MAASSAIASSSTTFINKRIVSVMTPQQTERKPATTGSVKTGMTMTEKILAKASDKPDVSPGDNVWVNVDVLMTHDVCGPGSIGIFKKEFGQNAKVWDREKLVIIPDHYIFTTDERANRNVDILRDFCNEQNIKYFYDIKDLGNFRANPDYKGVCHVALAQEGHCRPGEVLLGTDSHTCTAGAFGQFATGIGNTDAGFVLGTGKILLKVPPTLRFVMDGEMPDYLLAKDLILQIIGEISVAGATYKAMEFVGTTVESLTMEERMTLCNMVVEAGGKNGVIPADKTTYDYLEGRTSVPYEPVYSDEGARYLKEYRFDVSKLEPLVAKPHSPDNRALARECKDVKIDRVYIGSCTGGKTEDFMAAAKVFLASGKKVKVPTFLVPATQKVWMDVYSLPVPGSGGKTCSQIFEEAGCDTPASPSCGACLGGPKDTYARMNEAQARYFIAKFSLSRNNLVCVSTTNRNFPGRMGHKEGQIYLASPYTAAASALTGYVTDPREFLQ</v>
      </c>
    </row>
    <row r="714" spans="1:101" x14ac:dyDescent="0.25">
      <c r="A714" t="s">
        <v>6925</v>
      </c>
      <c r="B714" t="s">
        <v>19687</v>
      </c>
      <c r="C714" t="s">
        <v>7177</v>
      </c>
      <c r="D714" t="s">
        <v>15234</v>
      </c>
      <c r="E714" t="s">
        <v>15235</v>
      </c>
      <c r="F714" t="s">
        <v>11176</v>
      </c>
      <c r="G714">
        <v>2.1258964538574201</v>
      </c>
      <c r="H714">
        <v>0.38287830352783198</v>
      </c>
      <c r="I714">
        <v>1.3594436645507799</v>
      </c>
      <c r="J714">
        <v>0.65274906158447299</v>
      </c>
      <c r="K714">
        <v>1.7158899307251001</v>
      </c>
      <c r="L714">
        <v>-0.40008544921875</v>
      </c>
      <c r="M714">
        <v>1.12347984313965</v>
      </c>
      <c r="N714">
        <v>1.8396806716918901</v>
      </c>
      <c r="O714">
        <v>1.8671417236328101</v>
      </c>
      <c r="P714">
        <v>2.2891473770141602</v>
      </c>
      <c r="Q714">
        <v>2.29587650299072</v>
      </c>
      <c r="R714">
        <v>2.0969572067260698</v>
      </c>
      <c r="S714">
        <v>1.445754607518513</v>
      </c>
      <c r="T714">
        <v>710</v>
      </c>
      <c r="U714" t="s">
        <v>10455</v>
      </c>
      <c r="X714" s="16">
        <v>0.63322162628173639</v>
      </c>
      <c r="Z714">
        <v>0.27153240740740697</v>
      </c>
      <c r="AA714">
        <v>0.86868138475902501</v>
      </c>
      <c r="AB714">
        <v>0.1353064859906748</v>
      </c>
      <c r="AP714">
        <v>18</v>
      </c>
      <c r="AQ714">
        <v>18</v>
      </c>
      <c r="AR714">
        <v>18</v>
      </c>
      <c r="AS714">
        <v>19.7</v>
      </c>
      <c r="AT714">
        <v>19.7</v>
      </c>
      <c r="AU714">
        <v>19.7</v>
      </c>
      <c r="AV714">
        <v>133.75</v>
      </c>
      <c r="AW714">
        <v>0</v>
      </c>
      <c r="AX714">
        <v>130.22999999999999</v>
      </c>
      <c r="AY714">
        <v>7318500000</v>
      </c>
      <c r="AZ714">
        <v>167</v>
      </c>
      <c r="BA714" t="s">
        <v>3471</v>
      </c>
      <c r="BB714" t="s">
        <v>3471</v>
      </c>
      <c r="BC714" t="s">
        <v>3472</v>
      </c>
      <c r="BE714" t="s">
        <v>3473</v>
      </c>
      <c r="BF714" s="34" t="s">
        <v>19011</v>
      </c>
      <c r="BG714">
        <v>0.79736787080764804</v>
      </c>
      <c r="BH714">
        <v>-1.2460685968398999</v>
      </c>
      <c r="BI714">
        <v>-0.10118708759546299</v>
      </c>
      <c r="BJ714">
        <v>-0.92968422174453702</v>
      </c>
      <c r="BK714">
        <v>0.31669455766677901</v>
      </c>
      <c r="BL714">
        <v>-2.16398024559021</v>
      </c>
      <c r="BM714">
        <v>-0.37782052159309398</v>
      </c>
      <c r="BN714">
        <v>0.46182128787040699</v>
      </c>
      <c r="BO714">
        <v>0.49401539564132702</v>
      </c>
      <c r="BP714">
        <v>0.98875594139099099</v>
      </c>
      <c r="BQ714">
        <v>0.99664485454559304</v>
      </c>
      <c r="BR714">
        <v>0.76344078779220603</v>
      </c>
      <c r="BT714">
        <v>24.2274379730225</v>
      </c>
      <c r="BU714">
        <v>22.797784805297901</v>
      </c>
      <c r="BV714">
        <v>22.949542999267599</v>
      </c>
      <c r="BW714">
        <v>22.190238952636701</v>
      </c>
      <c r="BX714">
        <v>22.740983963012699</v>
      </c>
      <c r="BY714">
        <v>21.683032989501999</v>
      </c>
      <c r="BZ714">
        <v>22.710765838623001</v>
      </c>
      <c r="CA714">
        <v>23.247989654541001</v>
      </c>
      <c r="CB714">
        <v>23.512800216674801</v>
      </c>
      <c r="CC714">
        <v>22.477363586425799</v>
      </c>
      <c r="CD714">
        <v>22.527860641479499</v>
      </c>
      <c r="CE714">
        <v>23.0638332366943</v>
      </c>
      <c r="CG714">
        <v>24.2274379730225</v>
      </c>
      <c r="CH714">
        <v>22.797784805297901</v>
      </c>
      <c r="CI714">
        <v>22.949542999267599</v>
      </c>
      <c r="CJ714">
        <v>22.190238952636701</v>
      </c>
      <c r="CK714">
        <v>22.740983963012699</v>
      </c>
      <c r="CL714">
        <v>21.683032989501999</v>
      </c>
      <c r="CM714">
        <v>22.710765838623001</v>
      </c>
      <c r="CN714">
        <v>23.247989654541001</v>
      </c>
      <c r="CO714">
        <v>23.512800216674801</v>
      </c>
      <c r="CP714">
        <v>22.477363586425799</v>
      </c>
      <c r="CQ714">
        <v>22.527860641479499</v>
      </c>
      <c r="CR714">
        <v>23.0638332366943</v>
      </c>
      <c r="CT714" t="s">
        <v>19000</v>
      </c>
      <c r="CU714" t="s">
        <v>6925</v>
      </c>
      <c r="CV714" t="s">
        <v>17331</v>
      </c>
      <c r="CW714" t="str">
        <f>CT714&amp;CU714&amp;CHAR(10)&amp;CV714</f>
        <v>&gt;A0A3Q7HIL7
MPWRLSLAGLCNPKDKKVLLQIKKDLGNPYHLASWDPNTDCCYWYVVKCDRKTNRINALTVFQANISGQIPAAVGDLPYLETLEFHHVTNLTGTIPPAIAKLTNLKMLRLSFTNLTGPIPEFLSQLKNLTLLELNYNQFTGTIPSSLSQLPNLLAMYLDRNKLTGTIPESFGRFKGPNIPDLYLSHNSLTGHVPASLGDLNFSTLDFSRNKLEGDVSFLFGKNKTSQVIDLSRNLLEFDISKSEFAESLISLDLNHNRIFGSLPPGLKDVPLQFFNVSYNRLCGQIPQGGTLQSFDIYSYLHNKCLCGSPLPKLVLGIAGEREMSFVGVIVSDQWLHSQFTQVELRSLKSKFISVKSQNGKVTIGDLPPLMAKLKAFNEMFNEEEIRNILAESGSDVNDEIDFESFLKTYLNLQARAAPKVGSSKSSSSFLKASTTTLLHTISESEKSSYVAHINSYLRDDPFLKQFLPIDPASNALFDLAKDGVLLCKLINVAVPGTIDERAINMKRVINPWERNENHTLCLNSAKAIGCTVVNIGTQDLVEGRVSSIFFLHLHYFNEPLGYLNLRKTPQLVELVEDSNDVEELMGLAPEKLLLKWMNFHLKKAGYKKTVANFSSDLKDGEAYAYLLNVLAPEHCSPATLDVKDPTERANLVLEHAEKMDCKRYLDPKDIVEGSSNLNLAFVAQIFHQRSGLSTDSKKVSFAEMMTDDELISREERCFRLWINSLGINSYVNNLFEDVRNGWVLLEVLDKVSPGSVNWKHATKPPIKMPFRKVENCNQVVKIGKQLKLSLVNVGGNDFVQGNKKLILAFLWQLMRFNMLQLLKNLRSRFRGKEITDADILSWANKKVKNTGRTSKMESFKDKSLSNGLFFLELLSAVEPRVVNWNLVTKGESDEEKKLNATYIISVARKLGCSIFLLPEDIMEVNQKMILTLTASIMYWSLQQTADDIESPASTVASDASPARSMNGSMSPYTAASPDASPAPSISGASSATPDASPAPSVNGDEESPLITEVSKLELVADYAPSDTPEVSKSKLAADDAPFDATEVSKLKLAANDTPSDTTEVSKVELTAEDAPSDTTEVSQVELAADNAPSDTTEGSKLELAADNAPSDTTEVLKPELAAEDALSDTTEGSKLELAAEDAPSDTTEGSNLELATTDAPSDGTEVSKLELVADDAPFDTLASPMQSQNVEIPSDAPSSSLLEDTQQQYSLFS</v>
      </c>
    </row>
    <row r="715" spans="1:101" x14ac:dyDescent="0.25">
      <c r="A715" t="s">
        <v>1709</v>
      </c>
      <c r="B715" t="s">
        <v>19688</v>
      </c>
      <c r="C715" t="s">
        <v>7448</v>
      </c>
      <c r="D715" t="s">
        <v>14975</v>
      </c>
      <c r="E715">
        <v>0</v>
      </c>
      <c r="F715" t="s">
        <v>11177</v>
      </c>
      <c r="G715">
        <v>1.5250186920166</v>
      </c>
      <c r="H715">
        <v>1.8666639328002901</v>
      </c>
      <c r="I715">
        <v>1.7181758880615201</v>
      </c>
      <c r="J715">
        <v>1.0474596023559599</v>
      </c>
      <c r="K715">
        <v>1.06125164031982</v>
      </c>
      <c r="L715">
        <v>1.73763084411621</v>
      </c>
      <c r="M715">
        <v>1.43951416015625</v>
      </c>
      <c r="N715">
        <v>1.38666248321533</v>
      </c>
      <c r="O715">
        <v>1.6393737792968801</v>
      </c>
      <c r="P715">
        <v>1.1001729965210001</v>
      </c>
      <c r="Q715">
        <v>1.57646465301514</v>
      </c>
      <c r="R715">
        <v>1.2403249740600599</v>
      </c>
      <c r="S715">
        <v>1.4448928038279216</v>
      </c>
      <c r="T715">
        <v>711</v>
      </c>
      <c r="X715" s="16">
        <v>0.4211721420288066</v>
      </c>
      <c r="Z715">
        <v>0.35535679999999997</v>
      </c>
      <c r="AA715">
        <v>0.62853340102838895</v>
      </c>
      <c r="AB715">
        <v>0.23521585849496954</v>
      </c>
      <c r="AP715">
        <v>15</v>
      </c>
      <c r="AQ715">
        <v>4</v>
      </c>
      <c r="AR715">
        <v>4</v>
      </c>
      <c r="AS715">
        <v>39.799999999999997</v>
      </c>
      <c r="AT715">
        <v>11.3</v>
      </c>
      <c r="AU715">
        <v>11.3</v>
      </c>
      <c r="AV715">
        <v>51.805</v>
      </c>
      <c r="AW715">
        <v>0</v>
      </c>
      <c r="AX715">
        <v>21.605</v>
      </c>
      <c r="AY715">
        <v>3894100000</v>
      </c>
      <c r="AZ715">
        <v>61</v>
      </c>
      <c r="BA715" t="s">
        <v>1708</v>
      </c>
      <c r="BB715" t="s">
        <v>1709</v>
      </c>
      <c r="BC715" t="s">
        <v>1710</v>
      </c>
      <c r="BF715" s="34" t="s">
        <v>19011</v>
      </c>
      <c r="BG715">
        <v>0.28506571054458602</v>
      </c>
      <c r="BH715">
        <v>1.50054478645325</v>
      </c>
      <c r="BI715">
        <v>0.97226548194885298</v>
      </c>
      <c r="BJ715">
        <v>-1.41395723819733</v>
      </c>
      <c r="BK715">
        <v>-1.3648889064788801</v>
      </c>
      <c r="BL715">
        <v>1.04148077964783</v>
      </c>
      <c r="BM715">
        <v>-1.9135722890496299E-2</v>
      </c>
      <c r="BN715">
        <v>-0.20716734230518299</v>
      </c>
      <c r="BO715">
        <v>0.69190943241119396</v>
      </c>
      <c r="BP715">
        <v>-1.22641754150391</v>
      </c>
      <c r="BQ715">
        <v>0.46809616684913602</v>
      </c>
      <c r="BR715">
        <v>-0.72779566049575795</v>
      </c>
      <c r="BT715">
        <v>23.626560211181602</v>
      </c>
      <c r="BU715">
        <v>24.281570434570298</v>
      </c>
      <c r="BV715">
        <v>23.308275222778299</v>
      </c>
      <c r="BW715">
        <v>22.5849494934082</v>
      </c>
      <c r="BX715">
        <v>22.086345672607401</v>
      </c>
      <c r="BY715">
        <v>23.8207492828369</v>
      </c>
      <c r="BZ715">
        <v>23.026800155639599</v>
      </c>
      <c r="CA715">
        <v>22.794971466064499</v>
      </c>
      <c r="CB715">
        <v>23.285032272338899</v>
      </c>
      <c r="CC715">
        <v>21.288389205932599</v>
      </c>
      <c r="CD715">
        <v>21.808448791503899</v>
      </c>
      <c r="CE715">
        <v>22.207201004028299</v>
      </c>
      <c r="CG715">
        <v>23.626560211181602</v>
      </c>
      <c r="CH715">
        <v>24.281570434570298</v>
      </c>
      <c r="CI715">
        <v>23.308275222778299</v>
      </c>
      <c r="CJ715">
        <v>22.5849494934082</v>
      </c>
      <c r="CK715">
        <v>22.086345672607401</v>
      </c>
      <c r="CL715">
        <v>23.8207492828369</v>
      </c>
      <c r="CM715">
        <v>23.026800155639599</v>
      </c>
      <c r="CN715">
        <v>22.794971466064499</v>
      </c>
      <c r="CO715">
        <v>23.285032272338899</v>
      </c>
      <c r="CP715">
        <v>21.288389205932599</v>
      </c>
      <c r="CQ715">
        <v>21.808448791503899</v>
      </c>
      <c r="CR715">
        <v>22.207201004028299</v>
      </c>
      <c r="CT715" t="s">
        <v>19000</v>
      </c>
      <c r="CU715" t="s">
        <v>1709</v>
      </c>
      <c r="CV715" t="s">
        <v>17712</v>
      </c>
      <c r="CW715" t="str">
        <f>CT715&amp;CU715&amp;CHAR(10)&amp;CV715</f>
        <v>&gt;A0A3Q7FRC7
MASISAAAATATSSPKLLNPSNPLLPSAAKPSKLILSSSFTPNFSTLLLHSPAATSPTTHHQRRFTVRAARGKFERKKPHVNIGTIGHVDHGKTTLTAALTMALASMGNSAPKKYDEIDAAPEERARGITINTATVEYETENRHYAHVDCPGHADYVKNMITGAAQMDGAILVVSGADGPMPQTKEHILLAKQVGVPNMVVFLNKQDQVDDEELLELVELEVRELLSSYEFPGDDIPIVSGSALLALEALMANPSIKRGENEWVDKIFTLMDNVDSYIPIPQRQTELPFLMAIEDVFSITGRGTVATGRVERGTVRVGETVDIVGLRDTRSTTVTGVEMFQKILDEAMAGDNVGLLLRGIQKIDIQRGMVLAKPGTITPHTKFEALVYVLKKEEGGRHSPFFSGYRPQFYMRTTDVTGKVTSITTDKGDESKMVMPGDRVNLVVELIMPVACEQGMRFAIREGGKTVGAGVIQKILE</v>
      </c>
    </row>
    <row r="716" spans="1:101" x14ac:dyDescent="0.25">
      <c r="A716" t="s">
        <v>6701</v>
      </c>
      <c r="B716" t="s">
        <v>6701</v>
      </c>
      <c r="C716" t="s">
        <v>93</v>
      </c>
      <c r="D716" t="e">
        <v>#N/A</v>
      </c>
      <c r="E716" t="e">
        <v>#N/A</v>
      </c>
      <c r="F716" t="s">
        <v>11178</v>
      </c>
      <c r="G716">
        <v>1.05349540710449</v>
      </c>
      <c r="H716">
        <v>1.81297206878662</v>
      </c>
      <c r="I716">
        <v>1.00130271911621</v>
      </c>
      <c r="J716">
        <v>1.9116067886352499</v>
      </c>
      <c r="K716">
        <v>1.89042568206787</v>
      </c>
      <c r="L716">
        <v>2.8074321746826199</v>
      </c>
      <c r="M716">
        <v>1.0293483734130899</v>
      </c>
      <c r="N716">
        <v>1.34090328216553</v>
      </c>
      <c r="O716">
        <v>1.8646068572998</v>
      </c>
      <c r="P716">
        <v>1.0211591720581099</v>
      </c>
      <c r="Q716">
        <v>1.63527011871338</v>
      </c>
      <c r="R716">
        <v>-6.3717842102050795E-2</v>
      </c>
      <c r="S716">
        <v>1.4420670668284099</v>
      </c>
      <c r="T716">
        <v>712</v>
      </c>
      <c r="X716" s="16">
        <v>-0.91389815012614006</v>
      </c>
      <c r="Z716">
        <v>0.253365360303413</v>
      </c>
      <c r="AA716">
        <v>0.92914809906083096</v>
      </c>
      <c r="AB716">
        <v>0.11772044657586266</v>
      </c>
      <c r="AP716">
        <v>3</v>
      </c>
      <c r="AQ716">
        <v>3</v>
      </c>
      <c r="AR716">
        <v>3</v>
      </c>
      <c r="AS716">
        <v>25.7</v>
      </c>
      <c r="AT716">
        <v>25.7</v>
      </c>
      <c r="AU716">
        <v>25.7</v>
      </c>
      <c r="AV716">
        <v>12.052</v>
      </c>
      <c r="AW716">
        <v>0</v>
      </c>
      <c r="AX716">
        <v>9.5582999999999991</v>
      </c>
      <c r="AY716">
        <v>799650000</v>
      </c>
      <c r="AZ716">
        <v>26</v>
      </c>
      <c r="BA716" t="s">
        <v>94</v>
      </c>
      <c r="BB716" t="s">
        <v>95</v>
      </c>
      <c r="BC716" t="s">
        <v>96</v>
      </c>
      <c r="BD716" t="s">
        <v>97</v>
      </c>
      <c r="BE716" t="s">
        <v>98</v>
      </c>
      <c r="BF716" s="34" t="s">
        <v>19011</v>
      </c>
      <c r="BG716">
        <v>-0.54413163661956798</v>
      </c>
      <c r="BH716">
        <v>0.51939237117767301</v>
      </c>
      <c r="BI716">
        <v>-0.61721903085708596</v>
      </c>
      <c r="BJ716">
        <v>0.65751427412033103</v>
      </c>
      <c r="BK716">
        <v>0.62785357236862205</v>
      </c>
      <c r="BL716">
        <v>1.9119726419448899</v>
      </c>
      <c r="BM716">
        <v>-0.57794564962387096</v>
      </c>
      <c r="BN716">
        <v>-0.14166349172592199</v>
      </c>
      <c r="BO716">
        <v>0.59169852733612105</v>
      </c>
      <c r="BP716">
        <v>-0.58941328525543202</v>
      </c>
      <c r="BQ716">
        <v>0.27054956555366499</v>
      </c>
      <c r="BR716">
        <v>-2.1086077690124498</v>
      </c>
      <c r="BT716">
        <v>23.155036926269499</v>
      </c>
      <c r="BU716">
        <v>24.227878570556602</v>
      </c>
      <c r="BV716">
        <v>22.591402053833001</v>
      </c>
      <c r="BW716">
        <v>23.4490966796875</v>
      </c>
      <c r="BX716">
        <v>22.915519714355501</v>
      </c>
      <c r="BY716">
        <v>24.890550613403299</v>
      </c>
      <c r="BZ716">
        <v>22.616634368896499</v>
      </c>
      <c r="CA716">
        <v>22.749212265014599</v>
      </c>
      <c r="CB716">
        <v>23.5102653503418</v>
      </c>
      <c r="CC716">
        <v>21.209375381469702</v>
      </c>
      <c r="CD716">
        <v>21.867254257202099</v>
      </c>
      <c r="CE716">
        <v>20.9031581878662</v>
      </c>
      <c r="CG716">
        <v>23.155036926269499</v>
      </c>
      <c r="CH716">
        <v>24.227878570556602</v>
      </c>
      <c r="CI716">
        <v>22.591402053833001</v>
      </c>
      <c r="CJ716">
        <v>23.4490966796875</v>
      </c>
      <c r="CK716">
        <v>22.915519714355501</v>
      </c>
      <c r="CL716">
        <v>24.890550613403299</v>
      </c>
      <c r="CM716">
        <v>22.616634368896499</v>
      </c>
      <c r="CN716">
        <v>22.749212265014599</v>
      </c>
      <c r="CO716">
        <v>23.5102653503418</v>
      </c>
      <c r="CP716">
        <v>21.209375381469702</v>
      </c>
      <c r="CQ716">
        <v>21.867254257202099</v>
      </c>
      <c r="CR716">
        <v>20.9031581878662</v>
      </c>
      <c r="CT716" t="s">
        <v>19000</v>
      </c>
      <c r="CU716" t="s">
        <v>6701</v>
      </c>
      <c r="CV716" t="e">
        <v>#N/A</v>
      </c>
      <c r="CW716" t="e">
        <f>CT716&amp;CU716&amp;CHAR(10)&amp;CV716</f>
        <v>#N/A</v>
      </c>
    </row>
    <row r="717" spans="1:101" x14ac:dyDescent="0.25">
      <c r="A717" t="s">
        <v>5220</v>
      </c>
      <c r="B717" t="s">
        <v>19689</v>
      </c>
      <c r="C717" t="s">
        <v>7177</v>
      </c>
      <c r="D717" t="s">
        <v>14793</v>
      </c>
      <c r="E717" t="s">
        <v>14794</v>
      </c>
      <c r="F717" t="s">
        <v>11179</v>
      </c>
      <c r="G717">
        <v>0.61787796020507801</v>
      </c>
      <c r="H717">
        <v>2.1690912246704102</v>
      </c>
      <c r="I717">
        <v>2.5189094543457</v>
      </c>
      <c r="J717">
        <v>0.60814189910888705</v>
      </c>
      <c r="K717">
        <v>0.99658298492431596</v>
      </c>
      <c r="L717">
        <v>1.38375663757324</v>
      </c>
      <c r="M717">
        <v>1.6908149719238299</v>
      </c>
      <c r="N717">
        <v>1.94535732269287</v>
      </c>
      <c r="O717">
        <v>0.97393417358398404</v>
      </c>
      <c r="P717">
        <v>1.54835605621338</v>
      </c>
      <c r="Q717">
        <v>1.1295480728149401</v>
      </c>
      <c r="R717">
        <v>1.64877033233643</v>
      </c>
      <c r="S717">
        <v>1.4359284241994221</v>
      </c>
      <c r="T717">
        <v>713</v>
      </c>
      <c r="X717" s="16">
        <v>0.7724657058715817</v>
      </c>
      <c r="Z717">
        <v>0.61222517259692</v>
      </c>
      <c r="AA717">
        <v>0.291613386982367</v>
      </c>
      <c r="AB717">
        <v>0.5109596586510895</v>
      </c>
      <c r="AP717">
        <v>6</v>
      </c>
      <c r="AQ717">
        <v>6</v>
      </c>
      <c r="AR717">
        <v>4</v>
      </c>
      <c r="AS717">
        <v>23</v>
      </c>
      <c r="AT717">
        <v>23</v>
      </c>
      <c r="AU717">
        <v>16</v>
      </c>
      <c r="AV717">
        <v>24.364999999999998</v>
      </c>
      <c r="AW717">
        <v>0</v>
      </c>
      <c r="AX717">
        <v>26.488</v>
      </c>
      <c r="AY717">
        <v>1004200000</v>
      </c>
      <c r="AZ717">
        <v>41</v>
      </c>
      <c r="BA717" t="s">
        <v>5219</v>
      </c>
      <c r="BB717" t="s">
        <v>5220</v>
      </c>
      <c r="BC717" t="s">
        <v>5221</v>
      </c>
      <c r="BF717" s="34" t="s">
        <v>19011</v>
      </c>
      <c r="BG717">
        <v>-1.3650915622711199</v>
      </c>
      <c r="BH717">
        <v>1.22343838214874</v>
      </c>
      <c r="BI717">
        <v>1.80718457698822</v>
      </c>
      <c r="BJ717">
        <v>-1.3813382387161299</v>
      </c>
      <c r="BK717">
        <v>-0.73314148187637296</v>
      </c>
      <c r="BL717">
        <v>-8.7059743702411693E-2</v>
      </c>
      <c r="BM717">
        <v>0.42533251643180803</v>
      </c>
      <c r="BN717">
        <v>0.85009068250656095</v>
      </c>
      <c r="BO717">
        <v>-0.77093583345413197</v>
      </c>
      <c r="BP717">
        <v>0.18760946393013</v>
      </c>
      <c r="BQ717">
        <v>-0.51126092672348</v>
      </c>
      <c r="BR717">
        <v>0.35517206788062999</v>
      </c>
      <c r="BT717">
        <v>22.719419479370099</v>
      </c>
      <c r="BU717">
        <v>24.583997726440401</v>
      </c>
      <c r="BV717">
        <v>24.1090087890625</v>
      </c>
      <c r="BW717">
        <v>22.145631790161101</v>
      </c>
      <c r="BX717">
        <v>22.0216770172119</v>
      </c>
      <c r="BY717">
        <v>23.466875076293899</v>
      </c>
      <c r="BZ717">
        <v>23.278100967407202</v>
      </c>
      <c r="CA717">
        <v>23.353666305541999</v>
      </c>
      <c r="CB717">
        <v>22.619592666626001</v>
      </c>
      <c r="CC717">
        <v>21.736572265625</v>
      </c>
      <c r="CD717">
        <v>21.3615322113037</v>
      </c>
      <c r="CE717">
        <v>22.615646362304702</v>
      </c>
      <c r="CG717">
        <v>22.719419479370099</v>
      </c>
      <c r="CH717">
        <v>24.583997726440401</v>
      </c>
      <c r="CI717">
        <v>24.1090087890625</v>
      </c>
      <c r="CJ717">
        <v>22.145631790161101</v>
      </c>
      <c r="CK717">
        <v>22.0216770172119</v>
      </c>
      <c r="CL717">
        <v>23.466875076293899</v>
      </c>
      <c r="CM717">
        <v>23.278100967407202</v>
      </c>
      <c r="CN717">
        <v>23.353666305541999</v>
      </c>
      <c r="CO717">
        <v>22.619592666626001</v>
      </c>
      <c r="CP717">
        <v>21.736572265625</v>
      </c>
      <c r="CQ717">
        <v>21.3615322113037</v>
      </c>
      <c r="CR717">
        <v>22.615646362304702</v>
      </c>
      <c r="CT717" t="s">
        <v>19000</v>
      </c>
      <c r="CU717" t="s">
        <v>5220</v>
      </c>
      <c r="CV717" t="s">
        <v>18342</v>
      </c>
      <c r="CW717" t="str">
        <f>CT717&amp;CU717&amp;CHAR(10)&amp;CV717</f>
        <v>&gt;A0A3Q7JAR0
MSNEDGGDDLSPQRRAPRLNERILSSISRRSVAAHPWHDLEIGPEAPSVFNVVIEISKGSKVKYELDKKTGLIKVDRILYSSVVYPQNYGFIPRTLCEDNDPMDVLVLMQEPVLPGCFLRARAIGLMPMIDQGEKDDKIIAVCADDPEYRHYTDIKQLPPHRLAEIRRFFEDYKKNENKDVAVDDFLPPSTAVDAIQYSMDLYAEYILHSLRK</v>
      </c>
    </row>
    <row r="718" spans="1:101" x14ac:dyDescent="0.25">
      <c r="A718" t="s">
        <v>1970</v>
      </c>
      <c r="B718" t="s">
        <v>19690</v>
      </c>
      <c r="C718" t="s">
        <v>7480</v>
      </c>
      <c r="D718" t="s">
        <v>14764</v>
      </c>
      <c r="E718" t="s">
        <v>14765</v>
      </c>
      <c r="F718" t="s">
        <v>11180</v>
      </c>
      <c r="G718">
        <v>2.55838203430176</v>
      </c>
      <c r="H718">
        <v>2.5276651382446298</v>
      </c>
      <c r="I718">
        <v>1.4487228393554701</v>
      </c>
      <c r="J718">
        <v>2.6690111160278298</v>
      </c>
      <c r="K718">
        <v>1.8097829818725599</v>
      </c>
      <c r="L718">
        <v>0.72305107116699197</v>
      </c>
      <c r="M718">
        <v>2.1236476898193399</v>
      </c>
      <c r="N718">
        <v>-1.94287776947021</v>
      </c>
      <c r="O718">
        <v>1.6226215362548799</v>
      </c>
      <c r="P718">
        <v>1.3948068618774401</v>
      </c>
      <c r="Q718">
        <v>0.65913295745849598</v>
      </c>
      <c r="R718">
        <v>1.61896800994873</v>
      </c>
      <c r="S718">
        <v>1.4344095389048264</v>
      </c>
      <c r="T718">
        <v>714</v>
      </c>
      <c r="X718" s="16">
        <v>0.44430828094482622</v>
      </c>
      <c r="Z718">
        <v>0.60916059957173396</v>
      </c>
      <c r="AA718">
        <v>0.29618355209707498</v>
      </c>
      <c r="AB718">
        <v>0.50561092325244794</v>
      </c>
      <c r="AP718">
        <v>5</v>
      </c>
      <c r="AQ718">
        <v>2</v>
      </c>
      <c r="AR718">
        <v>2</v>
      </c>
      <c r="AS718">
        <v>39.799999999999997</v>
      </c>
      <c r="AT718">
        <v>14.1</v>
      </c>
      <c r="AU718">
        <v>14.1</v>
      </c>
      <c r="AV718">
        <v>14.589</v>
      </c>
      <c r="AW718">
        <v>0</v>
      </c>
      <c r="AX718">
        <v>10.454000000000001</v>
      </c>
      <c r="AY718">
        <v>989020000</v>
      </c>
      <c r="AZ718">
        <v>33</v>
      </c>
      <c r="BA718" t="s">
        <v>1970</v>
      </c>
      <c r="BB718" t="s">
        <v>1970</v>
      </c>
      <c r="BC718" t="s">
        <v>1971</v>
      </c>
      <c r="BF718" s="34" t="s">
        <v>19011</v>
      </c>
      <c r="BG718">
        <v>0.89929229021072399</v>
      </c>
      <c r="BH718">
        <v>0.87471568584442105</v>
      </c>
      <c r="BI718">
        <v>1.1452096514403799E-2</v>
      </c>
      <c r="BJ718">
        <v>0.987806856632233</v>
      </c>
      <c r="BK718">
        <v>0.30033692717552202</v>
      </c>
      <c r="BL718">
        <v>-0.56915915012359597</v>
      </c>
      <c r="BM718">
        <v>0.55146062374115001</v>
      </c>
      <c r="BN718">
        <v>-2.7021732330322301</v>
      </c>
      <c r="BO718">
        <v>0.15058873593807201</v>
      </c>
      <c r="BP718">
        <v>-3.1686168164014802E-2</v>
      </c>
      <c r="BQ718">
        <v>-0.62030011415481601</v>
      </c>
      <c r="BR718">
        <v>0.147665545344353</v>
      </c>
      <c r="BT718">
        <v>24.6599235534668</v>
      </c>
      <c r="BU718">
        <v>24.942571640014599</v>
      </c>
      <c r="BV718">
        <v>23.038822174072301</v>
      </c>
      <c r="BW718">
        <v>24.206501007080099</v>
      </c>
      <c r="BX718">
        <v>22.834877014160199</v>
      </c>
      <c r="BY718">
        <v>22.806169509887699</v>
      </c>
      <c r="BZ718">
        <v>23.710933685302699</v>
      </c>
      <c r="CA718">
        <v>19.465431213378899</v>
      </c>
      <c r="CB718">
        <v>23.2682800292969</v>
      </c>
      <c r="CC718">
        <v>21.583023071289102</v>
      </c>
      <c r="CD718">
        <v>20.891117095947301</v>
      </c>
      <c r="CE718">
        <v>22.585844039916999</v>
      </c>
      <c r="CG718">
        <v>24.6599235534668</v>
      </c>
      <c r="CH718">
        <v>24.942571640014599</v>
      </c>
      <c r="CI718">
        <v>23.038822174072301</v>
      </c>
      <c r="CJ718">
        <v>24.206501007080099</v>
      </c>
      <c r="CK718">
        <v>22.834877014160199</v>
      </c>
      <c r="CL718">
        <v>22.806169509887699</v>
      </c>
      <c r="CM718">
        <v>23.710933685302699</v>
      </c>
      <c r="CN718">
        <v>19.465431213378899</v>
      </c>
      <c r="CO718">
        <v>23.2682800292969</v>
      </c>
      <c r="CP718">
        <v>21.583023071289102</v>
      </c>
      <c r="CQ718">
        <v>20.891117095947301</v>
      </c>
      <c r="CR718">
        <v>22.585844039916999</v>
      </c>
      <c r="CT718" t="s">
        <v>19000</v>
      </c>
      <c r="CU718" t="s">
        <v>1970</v>
      </c>
      <c r="CV718" t="s">
        <v>18325</v>
      </c>
      <c r="CW718" t="str">
        <f>CT718&amp;CU718&amp;CHAR(10)&amp;CV718</f>
        <v>&gt;A0A3Q7FYD2
MTFKRRNGGRNKHGRGHVKFIRCSNCGKCCPKDKAIKRFLVRNIVEQAAVRDVQEACAFELYTLPKLYLKMQYCVSCAIHSKVVRVRSRTDRRVREPPQRFRRPRDDLPKAGQAPRPAGGAPPAAART</v>
      </c>
    </row>
    <row r="719" spans="1:101" x14ac:dyDescent="0.25">
      <c r="A719" t="s">
        <v>5041</v>
      </c>
      <c r="B719" t="s">
        <v>19691</v>
      </c>
      <c r="C719" t="s">
        <v>7177</v>
      </c>
      <c r="D719" t="s">
        <v>15236</v>
      </c>
      <c r="E719" t="s">
        <v>15237</v>
      </c>
      <c r="F719" t="s">
        <v>11181</v>
      </c>
      <c r="G719">
        <v>-0.52648544311523404</v>
      </c>
      <c r="H719">
        <v>1.18307781219482</v>
      </c>
      <c r="I719">
        <v>1.68459320068359</v>
      </c>
      <c r="J719">
        <v>1.06666278839111</v>
      </c>
      <c r="K719">
        <v>1.61913585662842</v>
      </c>
      <c r="L719">
        <v>2.71659278869629</v>
      </c>
      <c r="M719">
        <v>1.6143932342529299</v>
      </c>
      <c r="N719">
        <v>0.329419136047363</v>
      </c>
      <c r="O719">
        <v>1.9600315093994101</v>
      </c>
      <c r="P719">
        <v>1.69191646575928</v>
      </c>
      <c r="Q719">
        <v>2.10652828216553</v>
      </c>
      <c r="R719">
        <v>1.7355642318725599</v>
      </c>
      <c r="S719">
        <v>1.4317858219146726</v>
      </c>
      <c r="T719">
        <v>715</v>
      </c>
      <c r="X719" s="16">
        <v>-1.0204019546508816</v>
      </c>
      <c r="Z719">
        <v>0.53549615612063906</v>
      </c>
      <c r="AA719">
        <v>0.37615953459281798</v>
      </c>
      <c r="AB719">
        <v>0.4205721062167142</v>
      </c>
      <c r="AP719">
        <v>7</v>
      </c>
      <c r="AQ719">
        <v>7</v>
      </c>
      <c r="AR719">
        <v>7</v>
      </c>
      <c r="AS719">
        <v>41.1</v>
      </c>
      <c r="AT719">
        <v>41.1</v>
      </c>
      <c r="AU719">
        <v>41.1</v>
      </c>
      <c r="AV719">
        <v>22.588000000000001</v>
      </c>
      <c r="AW719">
        <v>0</v>
      </c>
      <c r="AX719">
        <v>125.09</v>
      </c>
      <c r="AY719">
        <v>1773600000</v>
      </c>
      <c r="AZ719">
        <v>65</v>
      </c>
      <c r="BA719" t="s">
        <v>5041</v>
      </c>
      <c r="BB719" t="s">
        <v>5041</v>
      </c>
      <c r="BC719" t="s">
        <v>5042</v>
      </c>
      <c r="BF719" s="34" t="s">
        <v>19011</v>
      </c>
      <c r="BG719">
        <v>-2.3074710369110099</v>
      </c>
      <c r="BH719">
        <v>-0.29305773973464999</v>
      </c>
      <c r="BI719">
        <v>0.29788810014724698</v>
      </c>
      <c r="BJ719">
        <v>-0.43023195862770103</v>
      </c>
      <c r="BK719">
        <v>0.22075837850570701</v>
      </c>
      <c r="BL719">
        <v>1.5139143466949501</v>
      </c>
      <c r="BM719">
        <v>0.21517005562782299</v>
      </c>
      <c r="BN719">
        <v>-1.2989412546157799</v>
      </c>
      <c r="BO719">
        <v>0.62244272232055697</v>
      </c>
      <c r="BP719">
        <v>0.306517273187637</v>
      </c>
      <c r="BQ719">
        <v>0.79506283998489402</v>
      </c>
      <c r="BR719">
        <v>0.35794833302497903</v>
      </c>
      <c r="BT719">
        <v>21.575056076049801</v>
      </c>
      <c r="BU719">
        <v>23.597984313964801</v>
      </c>
      <c r="BV719">
        <v>23.274692535400401</v>
      </c>
      <c r="BW719">
        <v>22.604152679443398</v>
      </c>
      <c r="BX719">
        <v>22.644229888916001</v>
      </c>
      <c r="BY719">
        <v>24.799711227416999</v>
      </c>
      <c r="BZ719">
        <v>23.2016792297363</v>
      </c>
      <c r="CA719">
        <v>21.737728118896499</v>
      </c>
      <c r="CB719">
        <v>23.605690002441399</v>
      </c>
      <c r="CC719">
        <v>21.880132675170898</v>
      </c>
      <c r="CD719">
        <v>22.3385124206543</v>
      </c>
      <c r="CE719">
        <v>22.702440261840799</v>
      </c>
      <c r="CG719">
        <v>21.575056076049801</v>
      </c>
      <c r="CH719">
        <v>23.597984313964801</v>
      </c>
      <c r="CI719">
        <v>23.274692535400401</v>
      </c>
      <c r="CJ719">
        <v>22.604152679443398</v>
      </c>
      <c r="CK719">
        <v>22.644229888916001</v>
      </c>
      <c r="CL719">
        <v>24.799711227416999</v>
      </c>
      <c r="CM719">
        <v>23.2016792297363</v>
      </c>
      <c r="CN719">
        <v>21.737728118896499</v>
      </c>
      <c r="CO719">
        <v>23.605690002441399</v>
      </c>
      <c r="CP719">
        <v>21.880132675170898</v>
      </c>
      <c r="CQ719">
        <v>22.3385124206543</v>
      </c>
      <c r="CR719">
        <v>22.702440261840799</v>
      </c>
      <c r="CT719" t="s">
        <v>19000</v>
      </c>
      <c r="CU719" t="s">
        <v>5041</v>
      </c>
      <c r="CV719" t="s">
        <v>18149</v>
      </c>
      <c r="CW719" t="str">
        <f>CT719&amp;CU719&amp;CHAR(10)&amp;CV719</f>
        <v>&gt;A0A3Q7J366
ATVCLSNPKSFLPSSSFSTRKQIILCKAENNVCNFSSIISKRSLSISLASSLLLSLTGNGTFNANAAILEADEDDELMEKVKKDRKKRLERQGIVNSSSKEKGYLQDLVYKLSKVGQAIEKNDLSAASSVLGQNTDADWLQKVNSALNKFSGSDEEKSEIDSFNSSLSSLVSSVTKNDIEGSKTAFVASASAFEKWTTLTGLIEELKGL</v>
      </c>
    </row>
    <row r="720" spans="1:101" x14ac:dyDescent="0.25">
      <c r="A720" t="s">
        <v>5842</v>
      </c>
      <c r="B720" t="s">
        <v>19692</v>
      </c>
      <c r="C720" t="s">
        <v>5841</v>
      </c>
      <c r="D720" t="s">
        <v>15238</v>
      </c>
      <c r="E720" t="s">
        <v>15239</v>
      </c>
      <c r="F720" t="s">
        <v>11182</v>
      </c>
      <c r="G720">
        <v>1.0682487487793</v>
      </c>
      <c r="H720">
        <v>1.22064876556396</v>
      </c>
      <c r="I720">
        <v>1.09321212768555</v>
      </c>
      <c r="J720">
        <v>1.9082002639770499</v>
      </c>
      <c r="K720">
        <v>1.53450107574463</v>
      </c>
      <c r="L720">
        <v>1.5930423736572299</v>
      </c>
      <c r="M720">
        <v>1.3884143829345701</v>
      </c>
      <c r="N720">
        <v>1.1482019424438501</v>
      </c>
      <c r="O720">
        <v>1.4019756317138701</v>
      </c>
      <c r="P720">
        <v>1.5589685440063501</v>
      </c>
      <c r="Q720">
        <v>1.68267917633057</v>
      </c>
      <c r="R720">
        <v>1.56615161895752</v>
      </c>
      <c r="S720">
        <v>1.4303537209828707</v>
      </c>
      <c r="T720">
        <v>716</v>
      </c>
      <c r="W720">
        <v>4</v>
      </c>
      <c r="X720" s="16">
        <v>-0.55121135711669988</v>
      </c>
      <c r="Z720">
        <v>5.7317073170731703E-2</v>
      </c>
      <c r="AA720">
        <v>2.47152534414787</v>
      </c>
      <c r="AB720">
        <v>3.3765614344823274E-3</v>
      </c>
      <c r="AC720" t="s">
        <v>10408</v>
      </c>
      <c r="AE720">
        <v>1.9321375925820199</v>
      </c>
      <c r="AF720">
        <v>1.1691289305145434E-2</v>
      </c>
      <c r="AG720">
        <v>1.87878787878788E-3</v>
      </c>
      <c r="AH720" t="s">
        <v>10408</v>
      </c>
      <c r="AJ720" s="14">
        <v>1.4666144174267799</v>
      </c>
      <c r="AK720" s="14">
        <v>3.4149596971874252E-2</v>
      </c>
      <c r="AL720" s="14">
        <v>6.51525423728814E-2</v>
      </c>
      <c r="AN720" s="14">
        <f>AVERAGE(M720:O720)-AVERAGE(P720:R720)</f>
        <v>-0.28973579406738326</v>
      </c>
      <c r="AP720">
        <v>36</v>
      </c>
      <c r="AQ720">
        <v>36</v>
      </c>
      <c r="AR720">
        <v>16</v>
      </c>
      <c r="AS720">
        <v>33.299999999999997</v>
      </c>
      <c r="AT720">
        <v>33.299999999999997</v>
      </c>
      <c r="AU720">
        <v>16.100000000000001</v>
      </c>
      <c r="AV720">
        <v>137.22999999999999</v>
      </c>
      <c r="AW720">
        <v>0</v>
      </c>
      <c r="AX720">
        <v>161.16999999999999</v>
      </c>
      <c r="AY720">
        <v>9192400000</v>
      </c>
      <c r="AZ720">
        <v>261</v>
      </c>
      <c r="BA720" t="s">
        <v>5842</v>
      </c>
      <c r="BB720" t="s">
        <v>5842</v>
      </c>
      <c r="BC720" t="s">
        <v>5843</v>
      </c>
      <c r="BD720" t="s">
        <v>5844</v>
      </c>
      <c r="BE720" t="s">
        <v>5845</v>
      </c>
      <c r="BF720" s="34" t="s">
        <v>19011</v>
      </c>
      <c r="BG720">
        <v>-1.4006097316741899</v>
      </c>
      <c r="BH720">
        <v>-0.81113165616989102</v>
      </c>
      <c r="BI720">
        <v>-1.3040522336959799</v>
      </c>
      <c r="BJ720">
        <v>1.84829413890839</v>
      </c>
      <c r="BK720">
        <v>0.40283843874931302</v>
      </c>
      <c r="BL720">
        <v>0.62927418947219804</v>
      </c>
      <c r="BM720">
        <v>-0.16221994161605799</v>
      </c>
      <c r="BN720">
        <v>-1.09135353565216</v>
      </c>
      <c r="BO720">
        <v>-0.109765484929085</v>
      </c>
      <c r="BP720">
        <v>0.49747776985168501</v>
      </c>
      <c r="BQ720">
        <v>0.97598630189895597</v>
      </c>
      <c r="BR720">
        <v>0.52526164054870605</v>
      </c>
      <c r="BT720">
        <v>23.1697902679443</v>
      </c>
      <c r="BU720">
        <v>23.635555267333999</v>
      </c>
      <c r="BV720">
        <v>22.683311462402301</v>
      </c>
      <c r="BW720">
        <v>23.4456901550293</v>
      </c>
      <c r="BX720">
        <v>22.559595108032202</v>
      </c>
      <c r="BY720">
        <v>23.676160812377901</v>
      </c>
      <c r="BZ720">
        <v>22.975700378418001</v>
      </c>
      <c r="CA720">
        <v>22.556510925293001</v>
      </c>
      <c r="CB720">
        <v>23.047634124755898</v>
      </c>
      <c r="CC720">
        <v>21.747184753418001</v>
      </c>
      <c r="CD720">
        <v>21.9146633148193</v>
      </c>
      <c r="CE720">
        <v>22.533027648925799</v>
      </c>
      <c r="CG720">
        <v>23.1697902679443</v>
      </c>
      <c r="CH720">
        <v>23.635555267333999</v>
      </c>
      <c r="CI720">
        <v>22.683311462402301</v>
      </c>
      <c r="CJ720">
        <v>23.4456901550293</v>
      </c>
      <c r="CK720">
        <v>22.559595108032202</v>
      </c>
      <c r="CL720">
        <v>23.676160812377901</v>
      </c>
      <c r="CM720">
        <v>22.975700378418001</v>
      </c>
      <c r="CN720">
        <v>22.556510925293001</v>
      </c>
      <c r="CO720">
        <v>23.047634124755898</v>
      </c>
      <c r="CP720">
        <v>21.747184753418001</v>
      </c>
      <c r="CQ720">
        <v>21.9146633148193</v>
      </c>
      <c r="CR720">
        <v>22.533027648925799</v>
      </c>
      <c r="CT720" t="s">
        <v>19000</v>
      </c>
      <c r="CU720" t="s">
        <v>5842</v>
      </c>
      <c r="CV720" t="s">
        <v>16616</v>
      </c>
      <c r="CW720" t="str">
        <f>CT720&amp;CU720&amp;CHAR(10)&amp;CV720</f>
        <v>&gt;K4BVH7
MLTKFETKSNRVKGLSFHSKRPWILASLHSGVIQLWDYRMGTLIDRFDEHDGPVRGVHFHKSQPLFVSGGDDYKIKVWNYKLHRCLFTLLGHLDYIRTVQFHHEYPWIVSASDDQTIRIWNWQSRTCISVLTGHNHYVMCALFHPKEDLVVSASLDQTVRVWDIGALRKKTVSPADDILRLSQMNTDFFGGVDAVVKYVLEGHDRGVNWASFHPTLPLIVSGADDRQVKIWRMNDTKAWEVDTLRGHMNNVSCVLFHSRQDIIVSNSEDKSIRVWDATKRTGLQTFRREHDRFWILAAHPEMNLLAAGHDSGMIVFKLERERPAFSVSGDSLFYVKDRFLRVYEYSTQKENQLIPIRRPGSNSLNQGPRTLSYSPTENAILICSDVDGGSYELYIIPKDTYGRGDTVQDAKRGTGGSAVFVARNRFAVLEKSTNQVLVKNLKNEIVKKSPLPTATDAIFYAGTGNLLCRAEDRVVIFDLQQRIVLGELQTPFIRYVVWSSDMESVALLSKHSIVIADKKLVHRCTLHETIRVKSGAWDDNGVFIYTTLTHIKYCLPNGDSGIIKTLDVPVYISKIYGNTIFCLDRDGKNRPIIIDSTEYIFKLALLRKRYDQVMSMIRNSELCGQAMIAYLQQKGFPEVALHFVKDELTRFNLALESGNIEIALESAKKLDEKDHWYRLGVEALRQGNAGIVEYAYQKTKNFERLSFLYLITGNLDKLSKMMKIAEVKNEVMGQFHDALYLGNVRERVKILEEAGHLPLAYITANVHGLKDTAEHLAEKLGDNVPSLPKDKKASLLQPPTPILGGGDWPLLMVTKGIFEGGLDSTVRGGHEEYEEAADADWGESLDIGEVENLQNGDISMVLDDEEGKEENDEEGGWDLEDLDLPPDTDTPKTASNARSSVFVTPNPGMPVSQIWVQKSSLAAEHAAAGNFDTAMRLLSRQLGIKNFSPLKQLFADLHMGSHTYLRAFSSAPVISLAIERGWSETASPNVRGPPALIFNFSQLEEKLKTAYRATTSGKFSDALRLFLSILHTIPLIVVESRREVDEVKELIVIVKEYVLGLQMEVKRKESKDNPVRQQELAAYFTHCNLQLPHLRLALQNAMSICYKASNLSSAANFARRLLETNPTNESQAKTARQVLQAAEKNMRDATELNYDFRNPFVVCGATYVPIYRGQKDVTCPYCTTHFVPSQQGQLCTVCDLAVVGADASGLLCSPSQVR</v>
      </c>
    </row>
    <row r="721" spans="1:101" x14ac:dyDescent="0.25">
      <c r="A721" t="s">
        <v>2283</v>
      </c>
      <c r="B721" t="s">
        <v>19693</v>
      </c>
      <c r="C721" t="s">
        <v>7529</v>
      </c>
      <c r="D721" t="s">
        <v>14816</v>
      </c>
      <c r="E721">
        <v>0</v>
      </c>
      <c r="F721" t="s">
        <v>11183</v>
      </c>
      <c r="G721">
        <v>1.3936729431152299</v>
      </c>
      <c r="H721">
        <v>1.2077493667602499</v>
      </c>
      <c r="I721">
        <v>-1.11236572265625E-2</v>
      </c>
      <c r="J721">
        <v>0.54762554168701205</v>
      </c>
      <c r="K721">
        <v>1.4749441146850599</v>
      </c>
      <c r="L721">
        <v>1.0571384429931601</v>
      </c>
      <c r="M721">
        <v>2.00146484375</v>
      </c>
      <c r="N721">
        <v>1.76267337799072</v>
      </c>
      <c r="O721">
        <v>1.0686130523681601</v>
      </c>
      <c r="P721">
        <v>2.49749088287354</v>
      </c>
      <c r="Q721">
        <v>2.6991147994995099</v>
      </c>
      <c r="R721">
        <v>1.4072122573852499</v>
      </c>
      <c r="S721">
        <v>1.4255479971567775</v>
      </c>
      <c r="T721">
        <v>717</v>
      </c>
      <c r="X721" s="16">
        <v>-0.16313648223877164</v>
      </c>
      <c r="Z721">
        <v>0.23081005586592199</v>
      </c>
      <c r="AA721">
        <v>1.0024618691182801</v>
      </c>
      <c r="AB721">
        <v>9.9434737342195059E-2</v>
      </c>
      <c r="AP721">
        <v>5</v>
      </c>
      <c r="AQ721">
        <v>5</v>
      </c>
      <c r="AR721">
        <v>5</v>
      </c>
      <c r="AS721">
        <v>33.299999999999997</v>
      </c>
      <c r="AT721">
        <v>33.299999999999997</v>
      </c>
      <c r="AU721">
        <v>33.299999999999997</v>
      </c>
      <c r="AV721">
        <v>22.489000000000001</v>
      </c>
      <c r="AW721">
        <v>0</v>
      </c>
      <c r="AX721">
        <v>60.92</v>
      </c>
      <c r="AY721">
        <v>1506200000</v>
      </c>
      <c r="AZ721">
        <v>58</v>
      </c>
      <c r="BA721" t="s">
        <v>2282</v>
      </c>
      <c r="BB721" t="s">
        <v>2283</v>
      </c>
      <c r="BC721" t="s">
        <v>2284</v>
      </c>
      <c r="BF721" s="34" t="s">
        <v>19011</v>
      </c>
      <c r="BG721">
        <v>-4.1901648044586202E-2</v>
      </c>
      <c r="BH721">
        <v>-0.28630921244621299</v>
      </c>
      <c r="BI721">
        <v>-1.8885899782180799</v>
      </c>
      <c r="BJ721">
        <v>-1.15408110618591</v>
      </c>
      <c r="BK721">
        <v>6.4934119582176195E-2</v>
      </c>
      <c r="BL721">
        <v>-0.48429617285728499</v>
      </c>
      <c r="BM721">
        <v>0.75707679986953702</v>
      </c>
      <c r="BN721">
        <v>0.44317129254341098</v>
      </c>
      <c r="BO721">
        <v>-0.46921214461326599</v>
      </c>
      <c r="BP721">
        <v>1.4091324806213399</v>
      </c>
      <c r="BQ721">
        <v>1.6741789579391499</v>
      </c>
      <c r="BR721">
        <v>-2.4103416129946698E-2</v>
      </c>
      <c r="BT721">
        <v>23.495214462280298</v>
      </c>
      <c r="BU721">
        <v>23.622655868530298</v>
      </c>
      <c r="BV721">
        <v>21.578975677490199</v>
      </c>
      <c r="BW721">
        <v>22.0851154327393</v>
      </c>
      <c r="BX721">
        <v>22.500038146972699</v>
      </c>
      <c r="BY721">
        <v>23.140256881713899</v>
      </c>
      <c r="BZ721">
        <v>23.588750839233398</v>
      </c>
      <c r="CA721">
        <v>23.170982360839801</v>
      </c>
      <c r="CB721">
        <v>22.714271545410199</v>
      </c>
      <c r="CC721">
        <v>22.685707092285199</v>
      </c>
      <c r="CD721">
        <v>22.931098937988299</v>
      </c>
      <c r="CE721">
        <v>22.374088287353501</v>
      </c>
      <c r="CG721">
        <v>23.495214462280298</v>
      </c>
      <c r="CH721">
        <v>23.622655868530298</v>
      </c>
      <c r="CI721">
        <v>21.578975677490199</v>
      </c>
      <c r="CJ721">
        <v>22.0851154327393</v>
      </c>
      <c r="CK721">
        <v>22.500038146972699</v>
      </c>
      <c r="CL721">
        <v>23.140256881713899</v>
      </c>
      <c r="CM721">
        <v>23.588750839233398</v>
      </c>
      <c r="CN721">
        <v>23.170982360839801</v>
      </c>
      <c r="CO721">
        <v>22.714271545410199</v>
      </c>
      <c r="CP721">
        <v>22.685707092285199</v>
      </c>
      <c r="CQ721">
        <v>22.931098937988299</v>
      </c>
      <c r="CR721">
        <v>22.374088287353501</v>
      </c>
      <c r="CT721" t="s">
        <v>19000</v>
      </c>
      <c r="CU721" t="s">
        <v>2283</v>
      </c>
      <c r="CV721" t="s">
        <v>17183</v>
      </c>
      <c r="CW721" t="str">
        <f>CT721&amp;CU721&amp;CHAR(10)&amp;CV721</f>
        <v>&gt;A0A3Q7GBV2
MYNEFNFDMCLGNRGLEIEGKFVKFTAIGVYLEESAIPFLADKWKGKSSEELEHSVEFFRDIVTGPFEKFTRVTMILPLTGKQYSEKVAENCVAYWKAIGTYSDAEMQAIEKFLDVFQSETFPPGASILFTQSPLGSLTISFSEDDSVPCVGNAVIENKQLSEAVLDSIIGEHGVSPAAKCSIAKRVSELLVCEKPGSELSSVQ</v>
      </c>
    </row>
    <row r="722" spans="1:101" x14ac:dyDescent="0.25">
      <c r="A722" t="s">
        <v>2218</v>
      </c>
      <c r="B722" t="s">
        <v>19694</v>
      </c>
      <c r="C722" t="s">
        <v>7207</v>
      </c>
      <c r="D722" t="s">
        <v>15240</v>
      </c>
      <c r="E722">
        <v>0</v>
      </c>
      <c r="F722" t="s">
        <v>11184</v>
      </c>
      <c r="G722">
        <v>1.7058067321777299</v>
      </c>
      <c r="H722">
        <v>1.28017902374268</v>
      </c>
      <c r="I722">
        <v>1.6871490478515601</v>
      </c>
      <c r="J722">
        <v>0.96847057342529297</v>
      </c>
      <c r="K722">
        <v>1.8429708480835001</v>
      </c>
      <c r="L722">
        <v>0.83416938781738303</v>
      </c>
      <c r="M722">
        <v>1.68313407897949</v>
      </c>
      <c r="N722">
        <v>1.67037105560303</v>
      </c>
      <c r="O722">
        <v>1.2107696533203101</v>
      </c>
      <c r="P722">
        <v>2.1855001449585001</v>
      </c>
      <c r="Q722">
        <v>0.81787776947021495</v>
      </c>
      <c r="R722">
        <v>1.21922588348389</v>
      </c>
      <c r="S722">
        <v>1.4254686832427985</v>
      </c>
      <c r="T722">
        <v>718</v>
      </c>
      <c r="X722" s="16">
        <v>0.34250799814859789</v>
      </c>
      <c r="Z722">
        <v>0.86840999576450695</v>
      </c>
      <c r="AA722">
        <v>8.66856988281587E-2</v>
      </c>
      <c r="AB722">
        <v>0.8190573297391005</v>
      </c>
      <c r="AP722">
        <v>4</v>
      </c>
      <c r="AQ722">
        <v>4</v>
      </c>
      <c r="AR722">
        <v>4</v>
      </c>
      <c r="AS722">
        <v>15.1</v>
      </c>
      <c r="AT722">
        <v>15.1</v>
      </c>
      <c r="AU722">
        <v>15.1</v>
      </c>
      <c r="AV722">
        <v>34.707999999999998</v>
      </c>
      <c r="AW722">
        <v>0</v>
      </c>
      <c r="AX722">
        <v>14.045</v>
      </c>
      <c r="AY722">
        <v>1663600000</v>
      </c>
      <c r="AZ722">
        <v>44</v>
      </c>
      <c r="BA722" t="s">
        <v>2218</v>
      </c>
      <c r="BB722" t="s">
        <v>2218</v>
      </c>
      <c r="BC722" t="s">
        <v>2219</v>
      </c>
      <c r="BF722" s="34" t="s">
        <v>19011</v>
      </c>
      <c r="BG722">
        <v>0.64736902713775601</v>
      </c>
      <c r="BH722">
        <v>-0.33550930023193398</v>
      </c>
      <c r="BI722">
        <v>0.60428386926651001</v>
      </c>
      <c r="BJ722">
        <v>-1.05532026290894</v>
      </c>
      <c r="BK722">
        <v>0.96411442756652799</v>
      </c>
      <c r="BL722">
        <v>-1.3654544353485101</v>
      </c>
      <c r="BM722">
        <v>0.595012307167053</v>
      </c>
      <c r="BN722">
        <v>0.56553936004638705</v>
      </c>
      <c r="BO722">
        <v>-0.49579247832298301</v>
      </c>
      <c r="BP722">
        <v>1.75509822368622</v>
      </c>
      <c r="BQ722">
        <v>-1.40307581424713</v>
      </c>
      <c r="BR722">
        <v>-0.47626498341560403</v>
      </c>
      <c r="BT722">
        <v>23.807348251342798</v>
      </c>
      <c r="BU722">
        <v>23.695085525512699</v>
      </c>
      <c r="BV722">
        <v>23.277248382568398</v>
      </c>
      <c r="BW722">
        <v>22.5059604644775</v>
      </c>
      <c r="BX722">
        <v>22.868064880371101</v>
      </c>
      <c r="BY722">
        <v>22.9172878265381</v>
      </c>
      <c r="BZ722">
        <v>23.270420074462901</v>
      </c>
      <c r="CA722">
        <v>23.078680038452099</v>
      </c>
      <c r="CB722">
        <v>22.856428146362301</v>
      </c>
      <c r="CC722">
        <v>22.373716354370099</v>
      </c>
      <c r="CD722">
        <v>21.049861907958999</v>
      </c>
      <c r="CE722">
        <v>22.186101913452099</v>
      </c>
      <c r="CG722">
        <v>23.807348251342798</v>
      </c>
      <c r="CH722">
        <v>23.695085525512699</v>
      </c>
      <c r="CI722">
        <v>23.277248382568398</v>
      </c>
      <c r="CJ722">
        <v>22.5059604644775</v>
      </c>
      <c r="CK722">
        <v>22.868064880371101</v>
      </c>
      <c r="CL722">
        <v>22.9172878265381</v>
      </c>
      <c r="CM722">
        <v>23.270420074462901</v>
      </c>
      <c r="CN722">
        <v>23.078680038452099</v>
      </c>
      <c r="CO722">
        <v>22.856428146362301</v>
      </c>
      <c r="CP722">
        <v>22.373716354370099</v>
      </c>
      <c r="CQ722">
        <v>21.049861907958999</v>
      </c>
      <c r="CR722">
        <v>22.186101913452099</v>
      </c>
      <c r="CT722" t="s">
        <v>19000</v>
      </c>
      <c r="CU722" t="s">
        <v>2218</v>
      </c>
      <c r="CV722" t="s">
        <v>18803</v>
      </c>
      <c r="CW722" t="str">
        <f>CT722&amp;CU722&amp;CHAR(10)&amp;CV722</f>
        <v>&gt;A0A3Q7GAC5
MSGMERLQRMFAGAGGALGHPPPDSPTLDSSEQVYISSLALLKMLKHGRAGVPMEVMGLMLGDFVDEYTVRVVDVFAMPQSGTGVSVEAVDHVFQTNMLDMLKQTGRPEMVVGWYHSHPGFGCWLSGVDINTQQSFEALNQRAVAVVVDPIQSVKGKVVIDAFRLINPQTMMLGQEPRQTTSNLGHLNKPSIQALIHGLNRHYYSIAINYRKNELEEKMLLNLHKKKWTDGLALQRFDAHSKTNEQTVQEMLNLAGKYNKAVQQEDELTPEKLAIANVGRQDAKKHLEEHVSDLMSSNIVQTLGTMLDTVIF</v>
      </c>
    </row>
    <row r="723" spans="1:101" x14ac:dyDescent="0.25">
      <c r="A723" t="s">
        <v>3695</v>
      </c>
      <c r="B723" t="s">
        <v>19695</v>
      </c>
      <c r="C723" t="s">
        <v>7290</v>
      </c>
      <c r="D723">
        <v>0</v>
      </c>
      <c r="E723">
        <v>0</v>
      </c>
      <c r="F723" t="s">
        <v>11185</v>
      </c>
      <c r="G723">
        <v>-4.5842208862304696</v>
      </c>
      <c r="H723">
        <v>1.4205675125122099</v>
      </c>
      <c r="I723">
        <v>-5.7868766784668004</v>
      </c>
      <c r="J723">
        <v>4.7489366531372097</v>
      </c>
      <c r="K723">
        <v>1.5234899520873999</v>
      </c>
      <c r="L723">
        <v>5.0271644592285201</v>
      </c>
      <c r="M723">
        <v>-2.9347915649414098</v>
      </c>
      <c r="N723">
        <v>0.81380176544189498</v>
      </c>
      <c r="O723">
        <v>5.1069831848144496</v>
      </c>
      <c r="P723">
        <v>2.53343677520752</v>
      </c>
      <c r="Q723">
        <v>5.7597188949584996</v>
      </c>
      <c r="R723">
        <v>3.4541063308715798</v>
      </c>
      <c r="S723">
        <v>1.4235263665517168</v>
      </c>
      <c r="T723">
        <v>719</v>
      </c>
      <c r="X723" s="16">
        <v>-6.7500403722127293</v>
      </c>
      <c r="Z723">
        <v>0.20541447368421101</v>
      </c>
      <c r="AA723">
        <v>1.11159081959187</v>
      </c>
      <c r="AB723">
        <v>7.7340892671298095E-2</v>
      </c>
      <c r="AP723">
        <v>2</v>
      </c>
      <c r="AQ723">
        <v>2</v>
      </c>
      <c r="AR723">
        <v>2</v>
      </c>
      <c r="AS723">
        <v>13.7</v>
      </c>
      <c r="AT723">
        <v>13.7</v>
      </c>
      <c r="AU723">
        <v>13.7</v>
      </c>
      <c r="AV723">
        <v>13.632</v>
      </c>
      <c r="AW723">
        <v>2.0222E-3</v>
      </c>
      <c r="AX723">
        <v>3.8027000000000002</v>
      </c>
      <c r="AY723">
        <v>1764600000</v>
      </c>
      <c r="AZ723">
        <v>19</v>
      </c>
      <c r="BA723" t="s">
        <v>3695</v>
      </c>
      <c r="BB723" t="s">
        <v>3695</v>
      </c>
      <c r="BC723" t="s">
        <v>3696</v>
      </c>
      <c r="BF723" s="34" t="s">
        <v>19011</v>
      </c>
      <c r="BG723">
        <v>-1.5316854715347299</v>
      </c>
      <c r="BH723">
        <v>-7.5436494080349803E-4</v>
      </c>
      <c r="BI723">
        <v>-1.8383046388626101</v>
      </c>
      <c r="BJ723">
        <v>0.84781908988952603</v>
      </c>
      <c r="BK723">
        <v>2.5485888123512299E-2</v>
      </c>
      <c r="BL723">
        <v>0.91875374317169201</v>
      </c>
      <c r="BM723">
        <v>-1.11116063594818</v>
      </c>
      <c r="BN723">
        <v>-0.155450344085693</v>
      </c>
      <c r="BO723">
        <v>0.939103662967682</v>
      </c>
      <c r="BP723">
        <v>0.28297355771064803</v>
      </c>
      <c r="BQ723">
        <v>1.10551977157593</v>
      </c>
      <c r="BR723">
        <v>0.51769983768463101</v>
      </c>
      <c r="BT723">
        <v>17.517320632934599</v>
      </c>
      <c r="BU723">
        <v>23.835474014282202</v>
      </c>
      <c r="BV723">
        <v>15.80322265625</v>
      </c>
      <c r="BW723">
        <v>26.286426544189499</v>
      </c>
      <c r="BX723">
        <v>22.548583984375</v>
      </c>
      <c r="BY723">
        <v>27.110282897949201</v>
      </c>
      <c r="BZ723">
        <v>18.652494430541999</v>
      </c>
      <c r="CA723">
        <v>22.222110748291001</v>
      </c>
      <c r="CB723">
        <v>26.752641677856399</v>
      </c>
      <c r="CC723">
        <v>22.721652984619102</v>
      </c>
      <c r="CD723">
        <v>25.991703033447301</v>
      </c>
      <c r="CE723">
        <v>24.420982360839801</v>
      </c>
      <c r="CG723" t="s">
        <v>8080</v>
      </c>
      <c r="CH723">
        <v>23.835474014282202</v>
      </c>
      <c r="CI723" t="s">
        <v>8080</v>
      </c>
      <c r="CJ723">
        <v>26.286426544189499</v>
      </c>
      <c r="CK723">
        <v>22.548583984375</v>
      </c>
      <c r="CL723">
        <v>27.110282897949201</v>
      </c>
      <c r="CM723">
        <v>18.652494430541999</v>
      </c>
      <c r="CN723">
        <v>22.222110748291001</v>
      </c>
      <c r="CO723">
        <v>26.752641677856399</v>
      </c>
      <c r="CP723">
        <v>22.721652984619102</v>
      </c>
      <c r="CQ723">
        <v>25.991703033447301</v>
      </c>
      <c r="CR723">
        <v>24.420982360839801</v>
      </c>
      <c r="CT723" t="s">
        <v>19000</v>
      </c>
      <c r="CU723" t="s">
        <v>3695</v>
      </c>
      <c r="CV723" t="s">
        <v>17083</v>
      </c>
      <c r="CW723" t="str">
        <f>CT723&amp;CU723&amp;CHAR(10)&amp;CV723</f>
        <v>&gt;A0A3Q7HSL7
MASKHISLTIFLCFNLFFALVSSCGTCPKPKPKPKPSCPPPPYYPKETCPIDTLKLGVCADVLGLVNVVVGSPPVTPCCTLLSGLANAEAALCLCTALKANILGINLNLPISLSLLLNVCSKEAPAGFQCS</v>
      </c>
    </row>
    <row r="724" spans="1:101" x14ac:dyDescent="0.25">
      <c r="A724" t="s">
        <v>549</v>
      </c>
      <c r="B724" t="s">
        <v>19696</v>
      </c>
      <c r="C724" t="s">
        <v>7260</v>
      </c>
      <c r="D724" t="s">
        <v>15241</v>
      </c>
      <c r="E724" t="s">
        <v>14752</v>
      </c>
      <c r="F724" t="s">
        <v>11186</v>
      </c>
      <c r="G724">
        <v>1.36471176147461</v>
      </c>
      <c r="H724">
        <v>0.99576282501220703</v>
      </c>
      <c r="I724">
        <v>1.26589202880859</v>
      </c>
      <c r="J724">
        <v>2.5649652481079102</v>
      </c>
      <c r="K724">
        <v>2.2041215896606401</v>
      </c>
      <c r="L724">
        <v>1.9931488037109399</v>
      </c>
      <c r="M724">
        <v>1.4561309814453101</v>
      </c>
      <c r="N724">
        <v>1.9763822555542001</v>
      </c>
      <c r="O724">
        <v>1.4490547180175799</v>
      </c>
      <c r="P724">
        <v>0.38840770721435502</v>
      </c>
      <c r="Q724">
        <v>-0.75513935089111295</v>
      </c>
      <c r="R724">
        <v>2.17810153961182</v>
      </c>
      <c r="S724">
        <v>1.4234616756439209</v>
      </c>
      <c r="T724">
        <v>720</v>
      </c>
      <c r="X724" s="16">
        <v>-1.0452896753946943</v>
      </c>
      <c r="Z724">
        <v>0.27501559020044503</v>
      </c>
      <c r="AA724">
        <v>0.84941255568691998</v>
      </c>
      <c r="AB724">
        <v>0.14144494929370424</v>
      </c>
      <c r="AP724">
        <v>4</v>
      </c>
      <c r="AQ724">
        <v>4</v>
      </c>
      <c r="AR724">
        <v>4</v>
      </c>
      <c r="AS724">
        <v>36.4</v>
      </c>
      <c r="AT724">
        <v>36.4</v>
      </c>
      <c r="AU724">
        <v>36.4</v>
      </c>
      <c r="AV724">
        <v>14.95</v>
      </c>
      <c r="AW724">
        <v>0</v>
      </c>
      <c r="AX724">
        <v>10.852</v>
      </c>
      <c r="AY724">
        <v>1002300000</v>
      </c>
      <c r="AZ724">
        <v>16</v>
      </c>
      <c r="BA724" t="s">
        <v>549</v>
      </c>
      <c r="BB724" t="s">
        <v>549</v>
      </c>
      <c r="BC724" t="s">
        <v>550</v>
      </c>
      <c r="BF724" s="34" t="s">
        <v>19011</v>
      </c>
      <c r="BG724">
        <v>-6.4441345632076305E-2</v>
      </c>
      <c r="BH724">
        <v>-0.46913242340087902</v>
      </c>
      <c r="BI724">
        <v>-0.172834292054176</v>
      </c>
      <c r="BJ724">
        <v>1.25208735466003</v>
      </c>
      <c r="BK724">
        <v>0.85628676414489702</v>
      </c>
      <c r="BL724">
        <v>0.62487590312957797</v>
      </c>
      <c r="BM724">
        <v>3.5834163427352898E-2</v>
      </c>
      <c r="BN724">
        <v>0.60648506879806496</v>
      </c>
      <c r="BO724">
        <v>2.8072383254766499E-2</v>
      </c>
      <c r="BP724">
        <v>-1.13532543182373</v>
      </c>
      <c r="BQ724">
        <v>-2.3896541595459002</v>
      </c>
      <c r="BR724">
        <v>0.82774603366851796</v>
      </c>
      <c r="BT724">
        <v>23.466253280639599</v>
      </c>
      <c r="BU724">
        <v>23.410669326782202</v>
      </c>
      <c r="BV724">
        <v>22.855991363525401</v>
      </c>
      <c r="BW724">
        <v>24.102455139160199</v>
      </c>
      <c r="BX724">
        <v>23.2292156219482</v>
      </c>
      <c r="BY724">
        <v>24.076267242431602</v>
      </c>
      <c r="BZ724">
        <v>23.0434169769287</v>
      </c>
      <c r="CA724">
        <v>23.384691238403299</v>
      </c>
      <c r="CB724">
        <v>23.094713211059599</v>
      </c>
      <c r="CC724">
        <v>20.576623916626001</v>
      </c>
      <c r="CD724">
        <v>19.476844787597699</v>
      </c>
      <c r="CE724">
        <v>23.144977569580099</v>
      </c>
      <c r="CG724">
        <v>23.466253280639599</v>
      </c>
      <c r="CH724">
        <v>23.410669326782202</v>
      </c>
      <c r="CI724">
        <v>22.855991363525401</v>
      </c>
      <c r="CJ724">
        <v>24.102455139160199</v>
      </c>
      <c r="CK724">
        <v>23.2292156219482</v>
      </c>
      <c r="CL724">
        <v>24.076267242431602</v>
      </c>
      <c r="CM724">
        <v>23.0434169769287</v>
      </c>
      <c r="CN724">
        <v>23.384691238403299</v>
      </c>
      <c r="CO724">
        <v>23.094713211059599</v>
      </c>
      <c r="CP724">
        <v>20.576623916626001</v>
      </c>
      <c r="CQ724">
        <v>19.476844787597699</v>
      </c>
      <c r="CR724">
        <v>23.144977569580099</v>
      </c>
      <c r="CT724" t="s">
        <v>19000</v>
      </c>
      <c r="CU724" t="s">
        <v>549</v>
      </c>
      <c r="CV724" t="s">
        <v>17361</v>
      </c>
      <c r="CW724" t="str">
        <f>CT724&amp;CU724&amp;CHAR(10)&amp;CV724</f>
        <v>&gt;A0A3Q7EMC7
MQQKAGTSGSEVEVTWEDQQNINKFGRLNNRLHELNDEIKAAKEKCENLEDASNELILTDEEIVRFQIGEVFAHVPKEEVESRIEKLQEETSKNLEKLEEEKESIVAQMAELKKILYGKFKDSINLEED</v>
      </c>
    </row>
    <row r="725" spans="1:101" x14ac:dyDescent="0.25">
      <c r="A725" t="s">
        <v>5389</v>
      </c>
      <c r="B725" t="s">
        <v>19697</v>
      </c>
      <c r="C725" t="s">
        <v>7812</v>
      </c>
      <c r="D725" t="s">
        <v>15242</v>
      </c>
      <c r="E725">
        <v>0</v>
      </c>
      <c r="F725" t="s">
        <v>11187</v>
      </c>
      <c r="G725">
        <v>0.50757980346679699</v>
      </c>
      <c r="H725">
        <v>1.9968633651733401</v>
      </c>
      <c r="I725">
        <v>1.5825767517089799</v>
      </c>
      <c r="J725">
        <v>1.5780897140502901</v>
      </c>
      <c r="K725">
        <v>1.5321893692016599</v>
      </c>
      <c r="L725">
        <v>1.0769462585449201</v>
      </c>
      <c r="M725">
        <v>1.31403160095215</v>
      </c>
      <c r="N725">
        <v>0.76442813873291005</v>
      </c>
      <c r="O725">
        <v>1.5334587097168</v>
      </c>
      <c r="P725">
        <v>1.6288480758667001</v>
      </c>
      <c r="Q725">
        <v>2.2497472763061501</v>
      </c>
      <c r="R725">
        <v>1.2509527206420901</v>
      </c>
      <c r="S725">
        <v>1.4179759820302327</v>
      </c>
      <c r="T725">
        <v>721</v>
      </c>
      <c r="X725" s="16">
        <v>-3.3401807149250562E-2</v>
      </c>
      <c r="Z725">
        <v>0.77060183486238498</v>
      </c>
      <c r="AA725">
        <v>0.15909449994031799</v>
      </c>
      <c r="AB725">
        <v>0.69327493702974075</v>
      </c>
      <c r="AP725">
        <v>10</v>
      </c>
      <c r="AQ725">
        <v>10</v>
      </c>
      <c r="AR725">
        <v>8</v>
      </c>
      <c r="AS725">
        <v>49.1</v>
      </c>
      <c r="AT725">
        <v>49.1</v>
      </c>
      <c r="AU725">
        <v>38</v>
      </c>
      <c r="AV725">
        <v>30.677</v>
      </c>
      <c r="AW725">
        <v>0</v>
      </c>
      <c r="AX725">
        <v>46.938000000000002</v>
      </c>
      <c r="AY725">
        <v>2121300000</v>
      </c>
      <c r="AZ725">
        <v>76</v>
      </c>
      <c r="BA725" t="s">
        <v>5388</v>
      </c>
      <c r="BB725" t="s">
        <v>5389</v>
      </c>
      <c r="BC725" t="s">
        <v>5390</v>
      </c>
      <c r="BF725" s="34" t="s">
        <v>19011</v>
      </c>
      <c r="BG725">
        <v>-1.8866062164306601</v>
      </c>
      <c r="BH725">
        <v>1.19962334632874</v>
      </c>
      <c r="BI725">
        <v>0.34110075235366799</v>
      </c>
      <c r="BJ725">
        <v>0.331802308559418</v>
      </c>
      <c r="BK725">
        <v>0.23668342828750599</v>
      </c>
      <c r="BL725">
        <v>-0.70671296119689897</v>
      </c>
      <c r="BM725">
        <v>-0.21540305018424999</v>
      </c>
      <c r="BN725">
        <v>-1.3543416261673</v>
      </c>
      <c r="BO725">
        <v>0.23931387066841101</v>
      </c>
      <c r="BP725">
        <v>0.43698844313621499</v>
      </c>
      <c r="BQ725">
        <v>1.72367250919342</v>
      </c>
      <c r="BR725">
        <v>-0.34612086415290799</v>
      </c>
      <c r="BT725">
        <v>22.6091213226318</v>
      </c>
      <c r="BU725">
        <v>24.411769866943398</v>
      </c>
      <c r="BV725">
        <v>23.172676086425799</v>
      </c>
      <c r="BW725">
        <v>23.1155796051025</v>
      </c>
      <c r="BX725">
        <v>22.5572834014893</v>
      </c>
      <c r="BY725">
        <v>23.1600646972656</v>
      </c>
      <c r="BZ725">
        <v>22.901317596435501</v>
      </c>
      <c r="CA725">
        <v>22.172737121581999</v>
      </c>
      <c r="CB725">
        <v>23.1791172027588</v>
      </c>
      <c r="CC725">
        <v>21.817064285278299</v>
      </c>
      <c r="CD725">
        <v>22.481731414794901</v>
      </c>
      <c r="CE725">
        <v>22.217828750610401</v>
      </c>
      <c r="CG725">
        <v>22.6091213226318</v>
      </c>
      <c r="CH725">
        <v>24.411769866943398</v>
      </c>
      <c r="CI725">
        <v>23.172676086425799</v>
      </c>
      <c r="CJ725">
        <v>23.1155796051025</v>
      </c>
      <c r="CK725">
        <v>22.5572834014893</v>
      </c>
      <c r="CL725">
        <v>23.1600646972656</v>
      </c>
      <c r="CM725">
        <v>22.901317596435501</v>
      </c>
      <c r="CN725">
        <v>22.172737121581999</v>
      </c>
      <c r="CO725">
        <v>23.1791172027588</v>
      </c>
      <c r="CP725">
        <v>21.817064285278299</v>
      </c>
      <c r="CQ725">
        <v>22.481731414794901</v>
      </c>
      <c r="CR725">
        <v>22.217828750610401</v>
      </c>
      <c r="CT725" t="s">
        <v>19000</v>
      </c>
      <c r="CU725" t="s">
        <v>5389</v>
      </c>
      <c r="CV725" t="s">
        <v>18627</v>
      </c>
      <c r="CW725" t="str">
        <f>CT725&amp;CU725&amp;CHAR(10)&amp;CV725</f>
        <v>&gt;A0A3Q7JIS6
MGSNQAAVSFLTNIARAAFGLGISATVLNSSLYTVDGGQRAVLFDRFRGVIDDTVGEGTHFLVPWLQKPFIFDIRTRPHTFSSVSGTKDLQMVHLTLRVLSRPEVSRLPFIFQNLGLEYDEKVLPSIGNEVMKSVVAQFNADQLLTERPQVSALVRESLVRRAKDFNIVLDDVAITHLSYGAEFSKAVEQKQVAQQEAERSKFVVMKAEQERRAAIIRAEGESESAKLISDATAAAGMGLIELRRIEASREVASTLAKTPNVSYLPKQGNMLLGLSAPR</v>
      </c>
    </row>
    <row r="726" spans="1:101" x14ac:dyDescent="0.25">
      <c r="A726" t="s">
        <v>3812</v>
      </c>
      <c r="B726" t="s">
        <v>19698</v>
      </c>
      <c r="C726" t="s">
        <v>7177</v>
      </c>
      <c r="D726">
        <v>0</v>
      </c>
      <c r="E726">
        <v>0</v>
      </c>
      <c r="F726" t="s">
        <v>11188</v>
      </c>
      <c r="G726">
        <v>1.93369293212891</v>
      </c>
      <c r="H726">
        <v>1.79345607757568</v>
      </c>
      <c r="I726">
        <v>2.1589908599853498</v>
      </c>
      <c r="J726">
        <v>1.30271816253662</v>
      </c>
      <c r="K726">
        <v>1.4868860244751001</v>
      </c>
      <c r="L726">
        <v>1.29563331604004</v>
      </c>
      <c r="M726">
        <v>0.53840065002441395</v>
      </c>
      <c r="N726">
        <v>1.20326900482178</v>
      </c>
      <c r="O726">
        <v>0.72654342651367199</v>
      </c>
      <c r="P726">
        <v>1.3290834426879901</v>
      </c>
      <c r="Q726">
        <v>1.3965139389038099</v>
      </c>
      <c r="R726">
        <v>1.83053302764893</v>
      </c>
      <c r="S726">
        <v>1.4163100719451913</v>
      </c>
      <c r="T726">
        <v>722</v>
      </c>
      <c r="W726">
        <v>1</v>
      </c>
      <c r="X726" s="16">
        <v>0.6003007888793932</v>
      </c>
      <c r="Z726">
        <v>5.6210526315789502E-2</v>
      </c>
      <c r="AA726">
        <v>2.50769022099671</v>
      </c>
      <c r="AB726">
        <v>3.1067748372116122E-3</v>
      </c>
      <c r="AC726" t="s">
        <v>10408</v>
      </c>
      <c r="AE726">
        <v>2.0821089194278102</v>
      </c>
      <c r="AF726">
        <v>8.2773454495787564E-3</v>
      </c>
      <c r="AG726">
        <v>0</v>
      </c>
      <c r="AH726" t="s">
        <v>10408</v>
      </c>
      <c r="AJ726" s="14">
        <v>1.29128671625844</v>
      </c>
      <c r="AK726" s="14">
        <v>5.1134414051802281E-2</v>
      </c>
      <c r="AL726" s="14">
        <v>7.78285714285714E-2</v>
      </c>
      <c r="AN726" s="14">
        <f>AVERAGE(M726:O726)-AVERAGE(P726:R726)</f>
        <v>-0.69597244262695468</v>
      </c>
      <c r="AP726">
        <v>22</v>
      </c>
      <c r="AQ726">
        <v>22</v>
      </c>
      <c r="AR726">
        <v>22</v>
      </c>
      <c r="AS726">
        <v>50.3</v>
      </c>
      <c r="AT726">
        <v>50.3</v>
      </c>
      <c r="AU726">
        <v>50.3</v>
      </c>
      <c r="AV726">
        <v>65.165000000000006</v>
      </c>
      <c r="AW726">
        <v>0</v>
      </c>
      <c r="AX726">
        <v>128.77000000000001</v>
      </c>
      <c r="AY726">
        <v>5389500000</v>
      </c>
      <c r="AZ726">
        <v>98</v>
      </c>
      <c r="BA726" t="s">
        <v>3812</v>
      </c>
      <c r="BB726" t="s">
        <v>3812</v>
      </c>
      <c r="BC726" t="s">
        <v>3813</v>
      </c>
      <c r="BF726" s="34" t="s">
        <v>19011</v>
      </c>
      <c r="BG726">
        <v>1.0928567647934</v>
      </c>
      <c r="BH726">
        <v>0.79663747549056996</v>
      </c>
      <c r="BI726">
        <v>1.56874871253967</v>
      </c>
      <c r="BJ726">
        <v>-0.23993776738643599</v>
      </c>
      <c r="BK726">
        <v>0.14907607436180101</v>
      </c>
      <c r="BL726">
        <v>-0.25490292906761203</v>
      </c>
      <c r="BM726">
        <v>-1.8543893098831199</v>
      </c>
      <c r="BN726">
        <v>-0.45000210404396102</v>
      </c>
      <c r="BO726">
        <v>-1.4569793939590501</v>
      </c>
      <c r="BP726">
        <v>-0.18424694240093201</v>
      </c>
      <c r="BQ726">
        <v>-4.1814949363470098E-2</v>
      </c>
      <c r="BR726">
        <v>0.87495428323745705</v>
      </c>
      <c r="BT726">
        <v>24.035234451293899</v>
      </c>
      <c r="BU726">
        <v>24.2083625793457</v>
      </c>
      <c r="BV726">
        <v>23.749090194702099</v>
      </c>
      <c r="BW726">
        <v>22.840208053588899</v>
      </c>
      <c r="BX726">
        <v>22.511980056762699</v>
      </c>
      <c r="BY726">
        <v>23.3787517547607</v>
      </c>
      <c r="BZ726">
        <v>22.125686645507798</v>
      </c>
      <c r="CA726">
        <v>22.611577987670898</v>
      </c>
      <c r="CB726">
        <v>22.3722019195557</v>
      </c>
      <c r="CC726">
        <v>21.517299652099599</v>
      </c>
      <c r="CD726">
        <v>21.628498077392599</v>
      </c>
      <c r="CE726">
        <v>22.797409057617202</v>
      </c>
      <c r="CG726">
        <v>24.035234451293899</v>
      </c>
      <c r="CH726">
        <v>24.2083625793457</v>
      </c>
      <c r="CI726">
        <v>23.749090194702099</v>
      </c>
      <c r="CJ726">
        <v>22.840208053588899</v>
      </c>
      <c r="CK726">
        <v>22.511980056762699</v>
      </c>
      <c r="CL726">
        <v>23.3787517547607</v>
      </c>
      <c r="CM726">
        <v>22.125686645507798</v>
      </c>
      <c r="CN726">
        <v>22.611577987670898</v>
      </c>
      <c r="CO726">
        <v>22.3722019195557</v>
      </c>
      <c r="CP726">
        <v>21.517299652099599</v>
      </c>
      <c r="CQ726">
        <v>21.628498077392599</v>
      </c>
      <c r="CR726">
        <v>22.797409057617202</v>
      </c>
      <c r="CT726" t="s">
        <v>19000</v>
      </c>
      <c r="CU726" t="s">
        <v>3812</v>
      </c>
      <c r="CV726" t="s">
        <v>16523</v>
      </c>
      <c r="CW726" t="str">
        <f>CT726&amp;CU726&amp;CHAR(10)&amp;CV726</f>
        <v>&gt;A0A3Q7HV43
MADEAKAKGNAAFSAGNFTDAINHFTEAINLAPTNHVLYSNRSAAYASLGKYSDALSDAQKTVDLKPDWAKGYSRLGAAHSGLHHYEDAVSAYKKGLEIDPNNEGLKSGLADAQSAQARSRGPAVPPSPFGDAFSGPEMWTKLTADASTRGYLQQPDFVNMMKDIQKNPSNLNLYLKDQRVMQALGVLLGVKLSTRMPEEDDEMPEASTERKRPAETEHVKEEKRPEPEPEPEPMEVSEEEKEIKEKKAKAQKEKEAGNAAYKKKDFETAIQHYTKAIELDDGDISFITNRAAVYLEMGKYEECIKDCDTAVERGRELRSDYKMIARALTRKGTALAKLAKSSKDFEAAIEVFQKALTEHRNPDTLKKLNEAERAKKELEQQEYFNPQIADEEREKGNQLFKEMKYPEAVKHYTESIKRNPKDPKAYSNRAACYTKLGALPEGLKDAEKCIELDPTFVKGYTRKGAVQFFMKEYEKALKTYQEGLKLDPQNQELLDGVKRCVEQINKASRGDLTPEELKERQAKGMQDPEIQNILTDPVMRQVLSDFQENPKAAQDHMKNPLVMDKIQKLINAGIVQVR</v>
      </c>
    </row>
    <row r="727" spans="1:101" x14ac:dyDescent="0.25">
      <c r="A727" t="s">
        <v>6709</v>
      </c>
      <c r="B727" t="s">
        <v>6709</v>
      </c>
      <c r="C727" t="s">
        <v>134</v>
      </c>
      <c r="D727" t="e">
        <v>#N/A</v>
      </c>
      <c r="E727" t="e">
        <v>#N/A</v>
      </c>
      <c r="F727" t="s">
        <v>11189</v>
      </c>
      <c r="G727">
        <v>0.79791450500488303</v>
      </c>
      <c r="H727">
        <v>2.54155826568604</v>
      </c>
      <c r="I727">
        <v>1.3766174316406301</v>
      </c>
      <c r="J727">
        <v>1.33691310882568</v>
      </c>
      <c r="K727">
        <v>0.79224491119384799</v>
      </c>
      <c r="L727">
        <v>2.48623466491699</v>
      </c>
      <c r="M727">
        <v>2.5199661254882799</v>
      </c>
      <c r="N727">
        <v>1.3494729995727499</v>
      </c>
      <c r="O727">
        <v>2.8118534088134801</v>
      </c>
      <c r="P727">
        <v>-0.172175407409668</v>
      </c>
      <c r="Q727">
        <v>1.04928874969482</v>
      </c>
      <c r="R727">
        <v>8.7498664855957003E-2</v>
      </c>
      <c r="S727">
        <v>1.4147822856903076</v>
      </c>
      <c r="T727">
        <v>723</v>
      </c>
      <c r="X727" s="16">
        <v>3.3565839131678432E-2</v>
      </c>
      <c r="Z727">
        <v>0.22707517730496499</v>
      </c>
      <c r="AA727">
        <v>1.0140599534871599</v>
      </c>
      <c r="AB727">
        <v>9.6814419666005735E-2</v>
      </c>
      <c r="AP727">
        <v>13</v>
      </c>
      <c r="AQ727">
        <v>13</v>
      </c>
      <c r="AR727">
        <v>13</v>
      </c>
      <c r="AS727">
        <v>44.4</v>
      </c>
      <c r="AT727">
        <v>44.4</v>
      </c>
      <c r="AU727">
        <v>44.4</v>
      </c>
      <c r="AV727">
        <v>35.216999999999999</v>
      </c>
      <c r="AW727">
        <v>0</v>
      </c>
      <c r="AX727">
        <v>56.39</v>
      </c>
      <c r="AY727">
        <v>3198900000</v>
      </c>
      <c r="AZ727">
        <v>99</v>
      </c>
      <c r="BA727" t="s">
        <v>135</v>
      </c>
      <c r="BB727" t="s">
        <v>136</v>
      </c>
      <c r="BC727" t="s">
        <v>137</v>
      </c>
      <c r="BD727" t="s">
        <v>138</v>
      </c>
      <c r="BE727" t="s">
        <v>139</v>
      </c>
      <c r="BF727" s="34" t="s">
        <v>19011</v>
      </c>
      <c r="BG727">
        <v>-0.62300229072570801</v>
      </c>
      <c r="BH727">
        <v>1.1379812955856301</v>
      </c>
      <c r="BI727">
        <v>-3.8544386625289903E-2</v>
      </c>
      <c r="BJ727">
        <v>-7.8643552958965302E-2</v>
      </c>
      <c r="BK727">
        <v>-0.62872827053070102</v>
      </c>
      <c r="BL727">
        <v>1.0821075439453101</v>
      </c>
      <c r="BM727">
        <v>1.1161744594573999</v>
      </c>
      <c r="BN727">
        <v>-6.59587606787682E-2</v>
      </c>
      <c r="BO727">
        <v>1.4109644889831501</v>
      </c>
      <c r="BP727">
        <v>-1.60273933410645</v>
      </c>
      <c r="BQ727">
        <v>-0.369128227233887</v>
      </c>
      <c r="BR727">
        <v>-1.34048295021057</v>
      </c>
      <c r="BT727">
        <v>22.899456024169901</v>
      </c>
      <c r="BU727">
        <v>24.956464767456101</v>
      </c>
      <c r="BV727">
        <v>22.966716766357401</v>
      </c>
      <c r="BW727">
        <v>22.874402999877901</v>
      </c>
      <c r="BX727">
        <v>21.817338943481399</v>
      </c>
      <c r="BY727">
        <v>24.569353103637699</v>
      </c>
      <c r="BZ727">
        <v>24.107252120971701</v>
      </c>
      <c r="CA727">
        <v>22.7577819824219</v>
      </c>
      <c r="CB727">
        <v>24.457511901855501</v>
      </c>
      <c r="CC727">
        <v>20.016040802001999</v>
      </c>
      <c r="CD727">
        <v>21.281272888183601</v>
      </c>
      <c r="CE727">
        <v>21.054374694824201</v>
      </c>
      <c r="CG727">
        <v>22.899456024169901</v>
      </c>
      <c r="CH727">
        <v>24.956464767456101</v>
      </c>
      <c r="CI727">
        <v>22.966716766357401</v>
      </c>
      <c r="CJ727">
        <v>22.874402999877901</v>
      </c>
      <c r="CK727">
        <v>21.817338943481399</v>
      </c>
      <c r="CL727">
        <v>24.569353103637699</v>
      </c>
      <c r="CM727">
        <v>24.107252120971701</v>
      </c>
      <c r="CN727">
        <v>22.7577819824219</v>
      </c>
      <c r="CO727">
        <v>24.457511901855501</v>
      </c>
      <c r="CP727">
        <v>20.016040802001999</v>
      </c>
      <c r="CQ727">
        <v>21.281272888183601</v>
      </c>
      <c r="CR727">
        <v>21.054374694824201</v>
      </c>
      <c r="CT727" t="s">
        <v>19000</v>
      </c>
      <c r="CU727" t="s">
        <v>6709</v>
      </c>
      <c r="CV727" t="e">
        <v>#N/A</v>
      </c>
      <c r="CW727" t="e">
        <f>CT727&amp;CU727&amp;CHAR(10)&amp;CV727</f>
        <v>#N/A</v>
      </c>
    </row>
    <row r="728" spans="1:101" x14ac:dyDescent="0.25">
      <c r="A728" t="s">
        <v>4365</v>
      </c>
      <c r="B728" t="s">
        <v>19699</v>
      </c>
      <c r="C728" t="s">
        <v>7768</v>
      </c>
      <c r="D728">
        <v>0</v>
      </c>
      <c r="E728">
        <v>0</v>
      </c>
      <c r="F728" t="s">
        <v>11190</v>
      </c>
      <c r="G728">
        <v>1.22933578491211</v>
      </c>
      <c r="H728">
        <v>1.10198497772217</v>
      </c>
      <c r="I728">
        <v>1.4799060821533201</v>
      </c>
      <c r="J728">
        <v>1.31620121002197</v>
      </c>
      <c r="K728">
        <v>1.07409000396729</v>
      </c>
      <c r="L728">
        <v>2.4419822692871098</v>
      </c>
      <c r="M728">
        <v>1.1045036315918</v>
      </c>
      <c r="N728">
        <v>1.2127828598022501</v>
      </c>
      <c r="O728">
        <v>0.79317283630371105</v>
      </c>
      <c r="P728">
        <v>1.47062015533447</v>
      </c>
      <c r="Q728">
        <v>1.34427165985107</v>
      </c>
      <c r="R728">
        <v>2.3972520828247101</v>
      </c>
      <c r="S728">
        <v>1.4138419628143319</v>
      </c>
      <c r="T728">
        <v>724</v>
      </c>
      <c r="X728" s="16">
        <v>-0.34034887949625658</v>
      </c>
      <c r="Z728">
        <v>0.45553645833333301</v>
      </c>
      <c r="AA728">
        <v>0.46621651382596702</v>
      </c>
      <c r="AB728">
        <v>0.3418089940580446</v>
      </c>
      <c r="AP728">
        <v>6</v>
      </c>
      <c r="AQ728">
        <v>6</v>
      </c>
      <c r="AR728">
        <v>6</v>
      </c>
      <c r="AS728">
        <v>43.9</v>
      </c>
      <c r="AT728">
        <v>43.9</v>
      </c>
      <c r="AU728">
        <v>43.9</v>
      </c>
      <c r="AV728">
        <v>15.103999999999999</v>
      </c>
      <c r="AW728">
        <v>0</v>
      </c>
      <c r="AX728">
        <v>21.198</v>
      </c>
      <c r="AY728">
        <v>1430900000</v>
      </c>
      <c r="AZ728">
        <v>43</v>
      </c>
      <c r="BA728" t="s">
        <v>4365</v>
      </c>
      <c r="BB728" t="s">
        <v>4365</v>
      </c>
      <c r="BC728" t="s">
        <v>4366</v>
      </c>
      <c r="BF728" s="34" t="s">
        <v>19011</v>
      </c>
      <c r="BG728">
        <v>-0.36477869749069203</v>
      </c>
      <c r="BH728">
        <v>-0.61655813455581698</v>
      </c>
      <c r="BI728">
        <v>0.130612343549728</v>
      </c>
      <c r="BJ728">
        <v>-0.193041056394577</v>
      </c>
      <c r="BK728">
        <v>-0.67170804738998402</v>
      </c>
      <c r="BL728">
        <v>2.0326890945434601</v>
      </c>
      <c r="BM728">
        <v>-0.61157864332199097</v>
      </c>
      <c r="BN728">
        <v>-0.39750474691391002</v>
      </c>
      <c r="BO728">
        <v>-1.2270964384078999</v>
      </c>
      <c r="BP728">
        <v>0.11225356161594401</v>
      </c>
      <c r="BQ728">
        <v>-0.13754425942897799</v>
      </c>
      <c r="BR728">
        <v>1.9442551136016799</v>
      </c>
      <c r="BT728">
        <v>23.330877304077099</v>
      </c>
      <c r="BU728">
        <v>23.516891479492202</v>
      </c>
      <c r="BV728">
        <v>23.070005416870099</v>
      </c>
      <c r="BW728">
        <v>22.853691101074201</v>
      </c>
      <c r="BX728">
        <v>22.099184036254901</v>
      </c>
      <c r="BY728">
        <v>24.525100708007798</v>
      </c>
      <c r="BZ728">
        <v>22.691789627075199</v>
      </c>
      <c r="CA728">
        <v>22.621091842651399</v>
      </c>
      <c r="CB728">
        <v>22.4388313293457</v>
      </c>
      <c r="CC728">
        <v>21.658836364746101</v>
      </c>
      <c r="CD728">
        <v>21.576255798339801</v>
      </c>
      <c r="CE728">
        <v>23.364128112793001</v>
      </c>
      <c r="CG728">
        <v>23.330877304077099</v>
      </c>
      <c r="CH728">
        <v>23.516891479492202</v>
      </c>
      <c r="CI728">
        <v>23.070005416870099</v>
      </c>
      <c r="CJ728">
        <v>22.853691101074201</v>
      </c>
      <c r="CK728">
        <v>22.099184036254901</v>
      </c>
      <c r="CL728">
        <v>24.525100708007798</v>
      </c>
      <c r="CM728">
        <v>22.691789627075199</v>
      </c>
      <c r="CN728">
        <v>22.621091842651399</v>
      </c>
      <c r="CO728">
        <v>22.4388313293457</v>
      </c>
      <c r="CP728">
        <v>21.658836364746101</v>
      </c>
      <c r="CQ728">
        <v>21.576255798339801</v>
      </c>
      <c r="CR728">
        <v>23.364128112793001</v>
      </c>
      <c r="CT728" t="s">
        <v>19000</v>
      </c>
      <c r="CU728" t="s">
        <v>4365</v>
      </c>
      <c r="CV728" t="s">
        <v>17994</v>
      </c>
      <c r="CW728" t="str">
        <f>CT728&amp;CU728&amp;CHAR(10)&amp;CV728</f>
        <v>&gt;A0A3Q7IET1
MPLKVLDATITTFDGVFEKFKAESPKNKANFILFLADIDPSTNLSWCPDCVRAEPVIYKKLEASYDDIALLRAYVGDRPTWRTPQHPWRVDGRFNLKGVPTLIRWENDAIKGRLEDHEAHLDHKIGSLLNEA</v>
      </c>
    </row>
    <row r="729" spans="1:101" x14ac:dyDescent="0.25">
      <c r="A729" t="s">
        <v>5411</v>
      </c>
      <c r="B729" t="s">
        <v>19700</v>
      </c>
      <c r="C729" t="s">
        <v>7859</v>
      </c>
      <c r="D729" t="s">
        <v>15243</v>
      </c>
      <c r="E729">
        <v>0</v>
      </c>
      <c r="F729" t="s">
        <v>11191</v>
      </c>
      <c r="G729">
        <v>1.3812961578369101</v>
      </c>
      <c r="H729">
        <v>1.50952053070068</v>
      </c>
      <c r="I729">
        <v>1.7608737945556601</v>
      </c>
      <c r="J729">
        <v>0.87842273712158203</v>
      </c>
      <c r="K729">
        <v>1.46386051177979</v>
      </c>
      <c r="L729">
        <v>0.81131362915039096</v>
      </c>
      <c r="M729">
        <v>1.4202079772949201</v>
      </c>
      <c r="N729">
        <v>1.1216955184936499</v>
      </c>
      <c r="O729">
        <v>1.50448989868164</v>
      </c>
      <c r="P729">
        <v>1.87072086334229</v>
      </c>
      <c r="Q729">
        <v>1.4492483139038099</v>
      </c>
      <c r="R729">
        <v>1.7767591476440401</v>
      </c>
      <c r="S729">
        <v>1.4123674233754471</v>
      </c>
      <c r="T729">
        <v>725</v>
      </c>
      <c r="X729" s="16">
        <v>0.49936453501382894</v>
      </c>
      <c r="Z729">
        <v>0.18832122370936899</v>
      </c>
      <c r="AA729">
        <v>1.2070958071817499</v>
      </c>
      <c r="AB729">
        <v>6.2073208302716273E-2</v>
      </c>
      <c r="AP729">
        <v>4</v>
      </c>
      <c r="AQ729">
        <v>4</v>
      </c>
      <c r="AR729">
        <v>4</v>
      </c>
      <c r="AS729">
        <v>27.4</v>
      </c>
      <c r="AT729">
        <v>27.4</v>
      </c>
      <c r="AU729">
        <v>27.4</v>
      </c>
      <c r="AV729">
        <v>28.998000000000001</v>
      </c>
      <c r="AW729">
        <v>0</v>
      </c>
      <c r="AX729">
        <v>34.716999999999999</v>
      </c>
      <c r="AY729">
        <v>2015300000</v>
      </c>
      <c r="AZ729">
        <v>54</v>
      </c>
      <c r="BA729" t="s">
        <v>5411</v>
      </c>
      <c r="BB729" t="s">
        <v>5411</v>
      </c>
      <c r="BC729" t="s">
        <v>5412</v>
      </c>
      <c r="BF729" s="34" t="s">
        <v>19011</v>
      </c>
      <c r="BG729">
        <v>-9.3369759619236006E-2</v>
      </c>
      <c r="BH729">
        <v>0.29194697737693798</v>
      </c>
      <c r="BI729">
        <v>1.04726839065552</v>
      </c>
      <c r="BJ729">
        <v>-1.60451412200928</v>
      </c>
      <c r="BK729">
        <v>0.15473772585392001</v>
      </c>
      <c r="BL729">
        <v>-1.8061783313751201</v>
      </c>
      <c r="BM729">
        <v>2.3561017587781001E-2</v>
      </c>
      <c r="BN729">
        <v>-0.87347471714019798</v>
      </c>
      <c r="BO729">
        <v>0.27682983875274703</v>
      </c>
      <c r="BP729">
        <v>1.3773609399795499</v>
      </c>
      <c r="BQ729">
        <v>0.110827796161175</v>
      </c>
      <c r="BR729">
        <v>1.09500420093536</v>
      </c>
      <c r="BT729">
        <v>23.482837677001999</v>
      </c>
      <c r="BU729">
        <v>23.9244270324707</v>
      </c>
      <c r="BV729">
        <v>23.3509731292725</v>
      </c>
      <c r="BW729">
        <v>22.4159126281738</v>
      </c>
      <c r="BX729">
        <v>22.488954544067401</v>
      </c>
      <c r="BY729">
        <v>22.894432067871101</v>
      </c>
      <c r="BZ729">
        <v>23.007493972778299</v>
      </c>
      <c r="CA729">
        <v>22.530004501342798</v>
      </c>
      <c r="CB729">
        <v>23.150148391723601</v>
      </c>
      <c r="CC729">
        <v>22.058937072753899</v>
      </c>
      <c r="CD729">
        <v>21.681232452392599</v>
      </c>
      <c r="CE729">
        <v>22.743635177612301</v>
      </c>
      <c r="CG729">
        <v>23.482837677001999</v>
      </c>
      <c r="CH729">
        <v>23.9244270324707</v>
      </c>
      <c r="CI729">
        <v>23.3509731292725</v>
      </c>
      <c r="CJ729">
        <v>22.4159126281738</v>
      </c>
      <c r="CK729">
        <v>22.488954544067401</v>
      </c>
      <c r="CL729">
        <v>22.894432067871101</v>
      </c>
      <c r="CM729">
        <v>23.007493972778299</v>
      </c>
      <c r="CN729">
        <v>22.530004501342798</v>
      </c>
      <c r="CO729">
        <v>23.150148391723601</v>
      </c>
      <c r="CP729">
        <v>22.058937072753899</v>
      </c>
      <c r="CQ729">
        <v>21.681232452392599</v>
      </c>
      <c r="CR729">
        <v>22.743635177612301</v>
      </c>
      <c r="CT729" t="s">
        <v>19000</v>
      </c>
      <c r="CU729" t="s">
        <v>5411</v>
      </c>
      <c r="CV729" t="s">
        <v>16985</v>
      </c>
      <c r="CW729" t="str">
        <f>CT729&amp;CU729&amp;CHAR(10)&amp;CV729</f>
        <v>&gt;A0A3Q7JLM2
MMLRVAGRRLSSSAARSSSSFFTRSSFTVTDDSSPARSPSPSLTSSFLDQIRGFSSNSVSPAHQLGLVSDLPATVAAIKNPSSKIVYDDSNHERYPPGDPSKRAFAYFVLTGGRFVYASLLRLLILKFVLSMSASKDVLALASLEVDLSSIEPGSTVTVKWRGKPVFIRRRTDDDIKLANSVDLGTLRDPQQDAERVKNPEWLVVVGVCTHLGCIPLPNAGDFGGWFCPCHGSHYDISGRIRKGPAPYNLEVPTYSFLEENKLLIG</v>
      </c>
    </row>
    <row r="730" spans="1:101" x14ac:dyDescent="0.25">
      <c r="A730" t="s">
        <v>5951</v>
      </c>
      <c r="B730" t="s">
        <v>19701</v>
      </c>
      <c r="C730" t="s">
        <v>7177</v>
      </c>
      <c r="D730">
        <v>0</v>
      </c>
      <c r="E730">
        <v>0</v>
      </c>
      <c r="F730" t="s">
        <v>11192</v>
      </c>
      <c r="G730">
        <v>-0.11717414855956999</v>
      </c>
      <c r="H730">
        <v>1.37275218963623</v>
      </c>
      <c r="I730">
        <v>1.7374916076660201</v>
      </c>
      <c r="J730">
        <v>0.95283603668212902</v>
      </c>
      <c r="K730">
        <v>1.8291101455688501</v>
      </c>
      <c r="L730">
        <v>1.0330009460449201</v>
      </c>
      <c r="M730">
        <v>0.55323600769043002</v>
      </c>
      <c r="N730">
        <v>1.31823635101318</v>
      </c>
      <c r="O730">
        <v>1.6070728302002</v>
      </c>
      <c r="P730">
        <v>2.55794429779053</v>
      </c>
      <c r="Q730">
        <v>2.2277803421020499</v>
      </c>
      <c r="R730">
        <v>1.84231853485107</v>
      </c>
      <c r="S730">
        <v>1.4095504283905036</v>
      </c>
      <c r="T730">
        <v>726</v>
      </c>
      <c r="X730" s="16">
        <v>-0.273959159851073</v>
      </c>
      <c r="Z730">
        <v>0.29741200000000001</v>
      </c>
      <c r="AA730">
        <v>0.77823608920328602</v>
      </c>
      <c r="AB730">
        <v>0.16663411174631332</v>
      </c>
      <c r="AP730">
        <v>7</v>
      </c>
      <c r="AQ730">
        <v>7</v>
      </c>
      <c r="AR730">
        <v>5</v>
      </c>
      <c r="AS730">
        <v>37.200000000000003</v>
      </c>
      <c r="AT730">
        <v>37.200000000000003</v>
      </c>
      <c r="AU730">
        <v>27.1</v>
      </c>
      <c r="AV730">
        <v>24.076000000000001</v>
      </c>
      <c r="AW730">
        <v>0</v>
      </c>
      <c r="AX730">
        <v>30.652000000000001</v>
      </c>
      <c r="AY730">
        <v>1754700000</v>
      </c>
      <c r="AZ730">
        <v>61</v>
      </c>
      <c r="BA730" t="s">
        <v>5951</v>
      </c>
      <c r="BB730" t="s">
        <v>5951</v>
      </c>
      <c r="BC730" t="s">
        <v>5952</v>
      </c>
      <c r="BD730" t="s">
        <v>5953</v>
      </c>
      <c r="BE730" t="s">
        <v>5954</v>
      </c>
      <c r="BF730" s="34" t="s">
        <v>19011</v>
      </c>
      <c r="BG730">
        <v>-2.0806903839111301</v>
      </c>
      <c r="BH730">
        <v>-5.01503273844719E-2</v>
      </c>
      <c r="BI730">
        <v>0.44693326950073198</v>
      </c>
      <c r="BJ730">
        <v>-0.62243133783340499</v>
      </c>
      <c r="BK730">
        <v>0.57179522514343295</v>
      </c>
      <c r="BL730">
        <v>-0.51317888498306297</v>
      </c>
      <c r="BM730">
        <v>-1.16702461242676</v>
      </c>
      <c r="BN730">
        <v>-0.12444701045751599</v>
      </c>
      <c r="BO730">
        <v>0.26919257640838601</v>
      </c>
      <c r="BP730">
        <v>1.5650838613510101</v>
      </c>
      <c r="BQ730">
        <v>1.1151212453842201</v>
      </c>
      <c r="BR730">
        <v>0.58979624509811401</v>
      </c>
      <c r="BT730">
        <v>21.984367370605501</v>
      </c>
      <c r="BU730">
        <v>23.7876586914063</v>
      </c>
      <c r="BV730">
        <v>23.327590942382798</v>
      </c>
      <c r="BW730">
        <v>22.4903259277344</v>
      </c>
      <c r="BX730">
        <v>22.854204177856399</v>
      </c>
      <c r="BY730">
        <v>23.1161193847656</v>
      </c>
      <c r="BZ730">
        <v>22.1405220031738</v>
      </c>
      <c r="CA730">
        <v>22.726545333862301</v>
      </c>
      <c r="CB730">
        <v>23.252731323242202</v>
      </c>
      <c r="CC730">
        <v>22.746160507202099</v>
      </c>
      <c r="CD730">
        <v>22.459764480590799</v>
      </c>
      <c r="CE730">
        <v>22.8091945648193</v>
      </c>
      <c r="CG730">
        <v>21.984367370605501</v>
      </c>
      <c r="CH730">
        <v>23.7876586914063</v>
      </c>
      <c r="CI730">
        <v>23.327590942382798</v>
      </c>
      <c r="CJ730">
        <v>22.4903259277344</v>
      </c>
      <c r="CK730">
        <v>22.854204177856399</v>
      </c>
      <c r="CL730">
        <v>23.1161193847656</v>
      </c>
      <c r="CM730">
        <v>22.1405220031738</v>
      </c>
      <c r="CN730">
        <v>22.726545333862301</v>
      </c>
      <c r="CO730">
        <v>23.252731323242202</v>
      </c>
      <c r="CP730">
        <v>22.746160507202099</v>
      </c>
      <c r="CQ730">
        <v>22.459764480590799</v>
      </c>
      <c r="CR730">
        <v>22.8091945648193</v>
      </c>
      <c r="CT730" t="s">
        <v>19000</v>
      </c>
      <c r="CU730" t="s">
        <v>5951</v>
      </c>
      <c r="CV730" t="s">
        <v>17466</v>
      </c>
      <c r="CW730" t="str">
        <f>CT730&amp;CU730&amp;CHAR(10)&amp;CV730</f>
        <v>&gt;K4DEG9
MDDFGHFPTIVRKLYSLLIQDLQRNPFESMKVLALWIWLEHTCLFSDVIRKIASFTQDFINQLADEAVTCLKCIDDTEYLLSRNMGPPLHEEYLIKRVSQLGLEGDMKGHNISGEELTMFVTFSKDYPVTELEIREFIAPVFGEYIEYIRMQEVKSNEQALYAQIVFSIQGIIEFILQNESKAKFIINGKEVWMQKFVPENGNSSFP</v>
      </c>
    </row>
    <row r="731" spans="1:101" x14ac:dyDescent="0.25">
      <c r="A731" t="s">
        <v>4039</v>
      </c>
      <c r="B731" t="s">
        <v>19702</v>
      </c>
      <c r="C731" t="s">
        <v>7317</v>
      </c>
      <c r="D731">
        <v>0</v>
      </c>
      <c r="E731">
        <v>0</v>
      </c>
      <c r="F731" t="s">
        <v>11193</v>
      </c>
      <c r="G731">
        <v>2.0834121704101598</v>
      </c>
      <c r="H731">
        <v>1.1954107284545901</v>
      </c>
      <c r="I731">
        <v>1.32436180114746</v>
      </c>
      <c r="J731">
        <v>2.20452213287354</v>
      </c>
      <c r="K731">
        <v>1.34612369537354</v>
      </c>
      <c r="L731">
        <v>1.9088439941406301</v>
      </c>
      <c r="M731">
        <v>1.9387111663818399</v>
      </c>
      <c r="N731">
        <v>2.06130123138428</v>
      </c>
      <c r="O731">
        <v>1.00131988525391</v>
      </c>
      <c r="P731">
        <v>3.0164718627929701E-3</v>
      </c>
      <c r="Q731">
        <v>0.19179630279540999</v>
      </c>
      <c r="R731">
        <v>1.54399394989014</v>
      </c>
      <c r="S731">
        <v>1.4002344608306911</v>
      </c>
      <c r="T731">
        <v>727</v>
      </c>
      <c r="X731" s="16">
        <v>-0.28543504079183357</v>
      </c>
      <c r="Z731">
        <v>0.26682095006090101</v>
      </c>
      <c r="AA731">
        <v>0.89480669725088102</v>
      </c>
      <c r="AB731">
        <v>0.12740700383462436</v>
      </c>
      <c r="AP731">
        <v>9</v>
      </c>
      <c r="AQ731">
        <v>9</v>
      </c>
      <c r="AR731">
        <v>9</v>
      </c>
      <c r="AS731">
        <v>30.8</v>
      </c>
      <c r="AT731">
        <v>30.8</v>
      </c>
      <c r="AU731">
        <v>30.8</v>
      </c>
      <c r="AV731">
        <v>44.347000000000001</v>
      </c>
      <c r="AW731">
        <v>0</v>
      </c>
      <c r="AX731">
        <v>84.572000000000003</v>
      </c>
      <c r="AY731">
        <v>2531100000</v>
      </c>
      <c r="AZ731">
        <v>33</v>
      </c>
      <c r="BA731" t="s">
        <v>4039</v>
      </c>
      <c r="BB731" t="s">
        <v>4039</v>
      </c>
      <c r="BC731" t="s">
        <v>4040</v>
      </c>
      <c r="BF731" s="34" t="s">
        <v>19011</v>
      </c>
      <c r="BG731">
        <v>0.94556069374084495</v>
      </c>
      <c r="BH731">
        <v>-0.283488869667053</v>
      </c>
      <c r="BI731">
        <v>-0.10501251369714699</v>
      </c>
      <c r="BJ731">
        <v>1.1131844520568801</v>
      </c>
      <c r="BK731">
        <v>-7.4892684817314106E-2</v>
      </c>
      <c r="BL731">
        <v>0.70394742488861095</v>
      </c>
      <c r="BM731">
        <v>0.74528545141220104</v>
      </c>
      <c r="BN731">
        <v>0.91495776176452603</v>
      </c>
      <c r="BO731">
        <v>-0.55212271213531505</v>
      </c>
      <c r="BP731">
        <v>-1.93383717536926</v>
      </c>
      <c r="BQ731">
        <v>-1.6725540161132799</v>
      </c>
      <c r="BR731">
        <v>0.19897213578224199</v>
      </c>
      <c r="BT731">
        <v>24.184953689575199</v>
      </c>
      <c r="BU731">
        <v>23.610317230224599</v>
      </c>
      <c r="BV731">
        <v>22.9144611358643</v>
      </c>
      <c r="BW731">
        <v>23.742012023925799</v>
      </c>
      <c r="BX731">
        <v>22.371217727661101</v>
      </c>
      <c r="BY731">
        <v>23.9919624328613</v>
      </c>
      <c r="BZ731">
        <v>23.525997161865199</v>
      </c>
      <c r="CA731">
        <v>23.469610214233398</v>
      </c>
      <c r="CB731">
        <v>22.646978378295898</v>
      </c>
      <c r="CC731">
        <v>20.1912326812744</v>
      </c>
      <c r="CD731">
        <v>20.423780441284201</v>
      </c>
      <c r="CE731">
        <v>22.510869979858398</v>
      </c>
      <c r="CG731">
        <v>24.184953689575199</v>
      </c>
      <c r="CH731">
        <v>23.610317230224599</v>
      </c>
      <c r="CI731">
        <v>22.9144611358643</v>
      </c>
      <c r="CJ731">
        <v>23.742012023925799</v>
      </c>
      <c r="CK731">
        <v>22.371217727661101</v>
      </c>
      <c r="CL731">
        <v>23.9919624328613</v>
      </c>
      <c r="CM731">
        <v>23.525997161865199</v>
      </c>
      <c r="CN731">
        <v>23.469610214233398</v>
      </c>
      <c r="CO731">
        <v>22.646978378295898</v>
      </c>
      <c r="CP731">
        <v>20.1912326812744</v>
      </c>
      <c r="CQ731">
        <v>20.423780441284201</v>
      </c>
      <c r="CR731">
        <v>22.510869979858398</v>
      </c>
      <c r="CT731" t="s">
        <v>19000</v>
      </c>
      <c r="CU731" t="s">
        <v>4039</v>
      </c>
      <c r="CV731" t="s">
        <v>17288</v>
      </c>
      <c r="CW731" t="str">
        <f>CT731&amp;CU731&amp;CHAR(10)&amp;CV731</f>
        <v>&gt;A0A3Q7I1J2
MDSEEGTQQPQLVLAHKLFLLTHPDVNDLDKVRLREEVLEAVVSNDMAPLFETLVSKGVFSLNLEVLDPMRVKNADELKKLDEKIADAEENLGESEVREAHLAKSLFYIRIGDKGKALEQLKVTEKKTVAVGQKMDLVFYTLQMGLFDLDFDLISKCIDKAKKLFEKGGDWERKNRLKVYEGLFCMSTRNFKKAADLFLDSISTFTTYELFPYDTFIFYTVLTSIITLDRVSLKQKVVDAPEILTVIGKIPYLSEFMNSLYDCQYKSFFSAFAGLMEHIKLDRYLQPHFRYYMREVRTVVYSQFLESYKSVTIEAMAKAFGVSEDFIDLELSRFIAAGKLHCKIDKVAGVLETNRPDAKNALYQATIKQGDFLLNRIQKLSRVIDL</v>
      </c>
    </row>
    <row r="732" spans="1:101" x14ac:dyDescent="0.25">
      <c r="A732" t="s">
        <v>1040</v>
      </c>
      <c r="B732" t="s">
        <v>19703</v>
      </c>
      <c r="C732" t="s">
        <v>7177</v>
      </c>
      <c r="D732" t="s">
        <v>15244</v>
      </c>
      <c r="E732" t="s">
        <v>15245</v>
      </c>
      <c r="F732" t="s">
        <v>11194</v>
      </c>
      <c r="G732">
        <v>1.7217369079589799</v>
      </c>
      <c r="H732">
        <v>1.1961984634399401</v>
      </c>
      <c r="I732">
        <v>0.82625198364257801</v>
      </c>
      <c r="J732">
        <v>1.56614971160889</v>
      </c>
      <c r="K732">
        <v>1.8077363967895499</v>
      </c>
      <c r="L732">
        <v>1.7689342498779299</v>
      </c>
      <c r="M732">
        <v>1.5272293090820299</v>
      </c>
      <c r="N732">
        <v>1.4938001632690401</v>
      </c>
      <c r="O732">
        <v>0.94526290893554699</v>
      </c>
      <c r="P732">
        <v>1.04675388336182</v>
      </c>
      <c r="Q732">
        <v>1.1767950057983401</v>
      </c>
      <c r="R732">
        <v>1.7143125534057599</v>
      </c>
      <c r="S732">
        <v>1.399263461430867</v>
      </c>
      <c r="T732">
        <v>728</v>
      </c>
      <c r="X732" s="16">
        <v>-0.4662110010782905</v>
      </c>
      <c r="Z732">
        <v>0.48400753295668603</v>
      </c>
      <c r="AA732">
        <v>0.43226757297436902</v>
      </c>
      <c r="AB732">
        <v>0.36960039528708238</v>
      </c>
      <c r="AP732">
        <v>13</v>
      </c>
      <c r="AQ732">
        <v>13</v>
      </c>
      <c r="AR732">
        <v>13</v>
      </c>
      <c r="AS732">
        <v>31.3</v>
      </c>
      <c r="AT732">
        <v>31.3</v>
      </c>
      <c r="AU732">
        <v>31.3</v>
      </c>
      <c r="AV732">
        <v>52.823</v>
      </c>
      <c r="AW732">
        <v>0</v>
      </c>
      <c r="AX732">
        <v>90.129000000000005</v>
      </c>
      <c r="AY732">
        <v>3206700000</v>
      </c>
      <c r="AZ732">
        <v>104</v>
      </c>
      <c r="BA732" t="s">
        <v>1040</v>
      </c>
      <c r="BB732" t="s">
        <v>1040</v>
      </c>
      <c r="BC732" t="s">
        <v>1041</v>
      </c>
      <c r="BF732" s="34" t="s">
        <v>19011</v>
      </c>
      <c r="BG732">
        <v>0.93467372655868497</v>
      </c>
      <c r="BH732">
        <v>-0.58857411146163896</v>
      </c>
      <c r="BI732">
        <v>-1.6608461141586299</v>
      </c>
      <c r="BJ732">
        <v>0.48371174931526201</v>
      </c>
      <c r="BK732">
        <v>1.1839390993118299</v>
      </c>
      <c r="BL732">
        <v>1.07147300243378</v>
      </c>
      <c r="BM732">
        <v>0.37090283632278398</v>
      </c>
      <c r="BN732">
        <v>0.27401006221771201</v>
      </c>
      <c r="BO732">
        <v>-1.3158986568450901</v>
      </c>
      <c r="BP732">
        <v>-1.0217319726944001</v>
      </c>
      <c r="BQ732">
        <v>-0.64481407403945901</v>
      </c>
      <c r="BR732">
        <v>0.91315460205078103</v>
      </c>
      <c r="BT732">
        <v>23.823278427123999</v>
      </c>
      <c r="BU732">
        <v>23.61110496521</v>
      </c>
      <c r="BV732">
        <v>22.4163513183594</v>
      </c>
      <c r="BW732">
        <v>23.103639602661101</v>
      </c>
      <c r="BX732">
        <v>22.832830429077099</v>
      </c>
      <c r="BY732">
        <v>23.852052688598601</v>
      </c>
      <c r="BZ732">
        <v>23.114515304565401</v>
      </c>
      <c r="CA732">
        <v>22.9021091461182</v>
      </c>
      <c r="CB732">
        <v>22.5909214019775</v>
      </c>
      <c r="CC732">
        <v>21.234970092773398</v>
      </c>
      <c r="CD732">
        <v>21.408779144287099</v>
      </c>
      <c r="CE732">
        <v>22.681188583373999</v>
      </c>
      <c r="CG732">
        <v>23.823278427123999</v>
      </c>
      <c r="CH732">
        <v>23.61110496521</v>
      </c>
      <c r="CI732">
        <v>22.4163513183594</v>
      </c>
      <c r="CJ732">
        <v>23.103639602661101</v>
      </c>
      <c r="CK732">
        <v>22.832830429077099</v>
      </c>
      <c r="CL732">
        <v>23.852052688598601</v>
      </c>
      <c r="CM732">
        <v>23.114515304565401</v>
      </c>
      <c r="CN732">
        <v>22.9021091461182</v>
      </c>
      <c r="CO732">
        <v>22.5909214019775</v>
      </c>
      <c r="CP732">
        <v>21.234970092773398</v>
      </c>
      <c r="CQ732">
        <v>21.408779144287099</v>
      </c>
      <c r="CR732">
        <v>22.681188583373999</v>
      </c>
      <c r="CT732" t="s">
        <v>19000</v>
      </c>
      <c r="CU732" t="s">
        <v>1040</v>
      </c>
      <c r="CV732" t="s">
        <v>18053</v>
      </c>
      <c r="CW732" t="str">
        <f>CT732&amp;CU732&amp;CHAR(10)&amp;CV732</f>
        <v>&gt;A0A3Q7F352
MDCNILSLSRSCSLASNLRAIPTRNTVFYRKYSYLPAGLIRKSIRCSMKSYKLSELTTSEVDSLKARPRIDFSSIFGTVQPIVDDVRNRGDAAVKDYTSRFDKVVLDKIVEDVSELPDPELDSSVREAFDVAYNNIYAFHAAQKPVEKVVENMHGVRCKRVARSIASVGLYVPGGTAVLPSTALMLSVPAQIAGCKTVVLATPPSRDGSICKEVLYCAKKAGVTHILKAGGAQAISAMAWGTESCPKVEKIYGPGNQYVTAAKMILQNSEAMVSIDMPAGPSEVLVIADKHSSPVHVAADLLSQAEHGPDSQVVLVIAGDGVDLNAIQEEIMKQCQALPRGEFALKALSHSFTVLARDMLEAISFSNMYAPEHLIINVDEAEKWENLIENAGSVFMGKWTPESVGDYASGTNHVLPTYGYARMYGGVSLDSFLKYITVQSLTEEGLRNLGPYVEKMAEVEGLDAHKRAVTLRLQDIEARQVSHSR</v>
      </c>
    </row>
    <row r="733" spans="1:101" x14ac:dyDescent="0.25">
      <c r="A733" t="s">
        <v>2617</v>
      </c>
      <c r="B733" t="s">
        <v>19704</v>
      </c>
      <c r="C733" t="s">
        <v>7566</v>
      </c>
      <c r="D733" t="s">
        <v>14984</v>
      </c>
      <c r="E733" t="s">
        <v>14985</v>
      </c>
      <c r="F733" t="s">
        <v>11195</v>
      </c>
      <c r="G733">
        <v>0.50441932678222701</v>
      </c>
      <c r="H733">
        <v>-7.5169563293457003E-2</v>
      </c>
      <c r="I733">
        <v>1.2556324005127</v>
      </c>
      <c r="J733">
        <v>3.8472013473510698</v>
      </c>
      <c r="K733">
        <v>0.456784248352051</v>
      </c>
      <c r="L733">
        <v>4.0539798736572301</v>
      </c>
      <c r="M733">
        <v>1.2716484069824201</v>
      </c>
      <c r="N733">
        <v>1.42367267608643</v>
      </c>
      <c r="O733">
        <v>-0.87986373901367199</v>
      </c>
      <c r="P733">
        <v>1.1659078598022501</v>
      </c>
      <c r="Q733">
        <v>1.0047960281372099</v>
      </c>
      <c r="R733">
        <v>2.6977205276489298</v>
      </c>
      <c r="S733">
        <v>1.3938941160837823</v>
      </c>
      <c r="T733">
        <v>729</v>
      </c>
      <c r="X733" s="16">
        <v>-2.2243611017862936</v>
      </c>
      <c r="Z733">
        <v>0.336242527754056</v>
      </c>
      <c r="AA733">
        <v>0.672694458815848</v>
      </c>
      <c r="AB733">
        <v>0.21247387634771187</v>
      </c>
      <c r="AP733">
        <v>6</v>
      </c>
      <c r="AQ733">
        <v>4</v>
      </c>
      <c r="AR733">
        <v>4</v>
      </c>
      <c r="AS733">
        <v>51.8</v>
      </c>
      <c r="AT733">
        <v>45.3</v>
      </c>
      <c r="AU733">
        <v>45.3</v>
      </c>
      <c r="AV733">
        <v>15.847</v>
      </c>
      <c r="AW733">
        <v>0</v>
      </c>
      <c r="AX733">
        <v>16.138000000000002</v>
      </c>
      <c r="AY733">
        <v>1360700000</v>
      </c>
      <c r="AZ733">
        <v>28</v>
      </c>
      <c r="BA733" t="s">
        <v>2617</v>
      </c>
      <c r="BB733" t="s">
        <v>2617</v>
      </c>
      <c r="BC733" t="s">
        <v>2618</v>
      </c>
      <c r="BF733" s="34" t="s">
        <v>19011</v>
      </c>
      <c r="BG733">
        <v>-0.60179471969604503</v>
      </c>
      <c r="BH733">
        <v>-0.99392902851104703</v>
      </c>
      <c r="BI733">
        <v>-9.3544162809848799E-2</v>
      </c>
      <c r="BJ733">
        <v>1.6598417758941699</v>
      </c>
      <c r="BK733">
        <v>-0.63402336835861195</v>
      </c>
      <c r="BL733">
        <v>1.79974257946014</v>
      </c>
      <c r="BM733">
        <v>-8.2708165049552904E-2</v>
      </c>
      <c r="BN733">
        <v>2.0147373899817501E-2</v>
      </c>
      <c r="BO733">
        <v>-1.53836345672607</v>
      </c>
      <c r="BP733">
        <v>-0.15424937009811401</v>
      </c>
      <c r="BQ733">
        <v>-0.26325330138206499</v>
      </c>
      <c r="BR733">
        <v>0.88213390111923196</v>
      </c>
      <c r="BT733">
        <v>22.605960845947301</v>
      </c>
      <c r="BU733">
        <v>22.339736938476602</v>
      </c>
      <c r="BV733">
        <v>22.845731735229499</v>
      </c>
      <c r="BW733">
        <v>25.384691238403299</v>
      </c>
      <c r="BX733">
        <v>21.481878280639599</v>
      </c>
      <c r="BY733">
        <v>26.137098312377901</v>
      </c>
      <c r="BZ733">
        <v>22.858934402465799</v>
      </c>
      <c r="CA733">
        <v>22.831981658935501</v>
      </c>
      <c r="CB733">
        <v>20.765794754028299</v>
      </c>
      <c r="CC733">
        <v>21.354124069213899</v>
      </c>
      <c r="CD733">
        <v>21.236780166626001</v>
      </c>
      <c r="CE733">
        <v>23.664596557617202</v>
      </c>
      <c r="CG733">
        <v>22.605960845947301</v>
      </c>
      <c r="CH733">
        <v>22.339736938476602</v>
      </c>
      <c r="CI733">
        <v>22.845731735229499</v>
      </c>
      <c r="CJ733">
        <v>25.384691238403299</v>
      </c>
      <c r="CK733">
        <v>21.481878280639599</v>
      </c>
      <c r="CL733">
        <v>26.137098312377901</v>
      </c>
      <c r="CM733">
        <v>22.858934402465799</v>
      </c>
      <c r="CN733">
        <v>22.831981658935501</v>
      </c>
      <c r="CO733">
        <v>20.765794754028299</v>
      </c>
      <c r="CP733">
        <v>21.354124069213899</v>
      </c>
      <c r="CQ733">
        <v>21.236780166626001</v>
      </c>
      <c r="CR733">
        <v>23.664596557617202</v>
      </c>
      <c r="CT733" t="s">
        <v>19000</v>
      </c>
      <c r="CU733" t="s">
        <v>2617</v>
      </c>
      <c r="CV733" t="s">
        <v>17637</v>
      </c>
      <c r="CW733" t="str">
        <f>CT733&amp;CU733&amp;CHAR(10)&amp;CV733</f>
        <v>&gt;A0A3Q7GNQ9
MANAASGMAVHDDCKLKFLELKTKRAFRFIVFKIEEKQIIVEKLGEPAESYEDFCTHLPADECRYAVYDFDFLTKESVPKSRIFFIAWCPDTSKVRSKMIYASSKDRFKRELDGIQIELQATDPTEMGLDVFKSRAN</v>
      </c>
    </row>
    <row r="734" spans="1:101" x14ac:dyDescent="0.25">
      <c r="A734" t="s">
        <v>3892</v>
      </c>
      <c r="B734" t="s">
        <v>19705</v>
      </c>
      <c r="C734" t="s">
        <v>7714</v>
      </c>
      <c r="D734" t="s">
        <v>15246</v>
      </c>
      <c r="E734" t="s">
        <v>15247</v>
      </c>
      <c r="F734" t="s">
        <v>11196</v>
      </c>
      <c r="G734">
        <v>2.3369979858398402</v>
      </c>
      <c r="H734">
        <v>2.3700590133667001</v>
      </c>
      <c r="I734">
        <v>1.70450019836426</v>
      </c>
      <c r="J734">
        <v>1.0214052200317401</v>
      </c>
      <c r="K734">
        <v>0.97926616668701205</v>
      </c>
      <c r="L734">
        <v>0.118320465087891</v>
      </c>
      <c r="M734">
        <v>0.62390327453613303</v>
      </c>
      <c r="N734">
        <v>1.4775304794311499</v>
      </c>
      <c r="O734">
        <v>1.0856399536132799</v>
      </c>
      <c r="P734">
        <v>1.6701860427856401</v>
      </c>
      <c r="Q734">
        <v>2.0192594528198198</v>
      </c>
      <c r="R734">
        <v>1.30294513702393</v>
      </c>
      <c r="S734">
        <v>1.3925011157989495</v>
      </c>
      <c r="T734">
        <v>730</v>
      </c>
      <c r="X734" s="16">
        <v>1.4308551152547189</v>
      </c>
      <c r="Z734">
        <v>0.10626086956521701</v>
      </c>
      <c r="AA734">
        <v>1.86435885497512</v>
      </c>
      <c r="AB734">
        <v>1.3665991461026565E-2</v>
      </c>
      <c r="AP734">
        <v>9</v>
      </c>
      <c r="AQ734">
        <v>9</v>
      </c>
      <c r="AR734">
        <v>9</v>
      </c>
      <c r="AS734">
        <v>39.1</v>
      </c>
      <c r="AT734">
        <v>39.1</v>
      </c>
      <c r="AU734">
        <v>39.1</v>
      </c>
      <c r="AV734">
        <v>27.667999999999999</v>
      </c>
      <c r="AW734">
        <v>0</v>
      </c>
      <c r="AX734">
        <v>30.896000000000001</v>
      </c>
      <c r="AY734">
        <v>2029100000</v>
      </c>
      <c r="AZ734">
        <v>65</v>
      </c>
      <c r="BA734" t="s">
        <v>3892</v>
      </c>
      <c r="BB734" t="s">
        <v>3892</v>
      </c>
      <c r="BC734" t="s">
        <v>3893</v>
      </c>
      <c r="BF734" s="34" t="s">
        <v>19011</v>
      </c>
      <c r="BG734">
        <v>1.3943575620651201</v>
      </c>
      <c r="BH734">
        <v>1.44316554069519</v>
      </c>
      <c r="BI734">
        <v>0.460603207349777</v>
      </c>
      <c r="BJ734">
        <v>-0.54784762859344505</v>
      </c>
      <c r="BK734">
        <v>-0.610057413578033</v>
      </c>
      <c r="BL734">
        <v>-1.8810687065124501</v>
      </c>
      <c r="BM734">
        <v>-1.1346784830093399</v>
      </c>
      <c r="BN734">
        <v>0.125528573989868</v>
      </c>
      <c r="BO734">
        <v>-0.453018128871918</v>
      </c>
      <c r="BP734">
        <v>0.409945338964462</v>
      </c>
      <c r="BQ734">
        <v>0.92528128623962402</v>
      </c>
      <c r="BR734">
        <v>-0.132211193442345</v>
      </c>
      <c r="BT734">
        <v>24.438539505004901</v>
      </c>
      <c r="BU734">
        <v>24.784965515136701</v>
      </c>
      <c r="BV734">
        <v>23.294599533081101</v>
      </c>
      <c r="BW734">
        <v>22.558895111083999</v>
      </c>
      <c r="BX734">
        <v>22.004360198974599</v>
      </c>
      <c r="BY734">
        <v>22.201438903808601</v>
      </c>
      <c r="BZ734">
        <v>22.211189270019499</v>
      </c>
      <c r="CA734">
        <v>22.885839462280298</v>
      </c>
      <c r="CB734">
        <v>22.731298446655298</v>
      </c>
      <c r="CC734">
        <v>21.858402252197301</v>
      </c>
      <c r="CD734">
        <v>22.251243591308601</v>
      </c>
      <c r="CE734">
        <v>22.269821166992202</v>
      </c>
      <c r="CG734">
        <v>24.438539505004901</v>
      </c>
      <c r="CH734">
        <v>24.784965515136701</v>
      </c>
      <c r="CI734">
        <v>23.294599533081101</v>
      </c>
      <c r="CJ734">
        <v>22.558895111083999</v>
      </c>
      <c r="CK734">
        <v>22.004360198974599</v>
      </c>
      <c r="CL734">
        <v>22.201438903808601</v>
      </c>
      <c r="CM734">
        <v>22.211189270019499</v>
      </c>
      <c r="CN734">
        <v>22.885839462280298</v>
      </c>
      <c r="CO734">
        <v>22.731298446655298</v>
      </c>
      <c r="CP734">
        <v>21.858402252197301</v>
      </c>
      <c r="CQ734">
        <v>22.251243591308601</v>
      </c>
      <c r="CR734">
        <v>22.269821166992202</v>
      </c>
      <c r="CT734" t="s">
        <v>19000</v>
      </c>
      <c r="CU734" t="s">
        <v>3892</v>
      </c>
      <c r="CV734" t="s">
        <v>16655</v>
      </c>
      <c r="CW734" t="str">
        <f>CT734&amp;CU734&amp;CHAR(10)&amp;CV734</f>
        <v>&gt;A0A3Q7HWC5
MPLVFEKIGIFPSIYTSSLRFSTKLSSIPVAMASSLFFSTPIPTKLISKQKPFSHHSSNPLLPQSTIKPLRSLVVSSAAAIEAETETSSSNSTPLKSLPFRVGHGFDLHRLEPGYPLIIGGINIPHDRGCEAHSDGDVLLHCVVDAILGALGLPDIGQIFPDTDPKWKGAPSSVFMEEAVRLMHEAGYELGNLDATLILQRPKVSPHKESIRANLCKLLGADPSVVNLKAKTHEKVDSLGENRSIAAHTVVLLMKK</v>
      </c>
    </row>
    <row r="735" spans="1:101" x14ac:dyDescent="0.25">
      <c r="A735" t="s">
        <v>6755</v>
      </c>
      <c r="B735" t="s">
        <v>19706</v>
      </c>
      <c r="C735" t="s">
        <v>7261</v>
      </c>
      <c r="D735" t="s">
        <v>14865</v>
      </c>
      <c r="E735">
        <v>0</v>
      </c>
      <c r="F735" t="s">
        <v>11197</v>
      </c>
      <c r="G735">
        <v>0.56251335144043002</v>
      </c>
      <c r="H735">
        <v>1.53074932098389</v>
      </c>
      <c r="I735">
        <v>1.5162429809570299</v>
      </c>
      <c r="J735">
        <v>2.3348093032836901</v>
      </c>
      <c r="K735">
        <v>1.4831171035766599</v>
      </c>
      <c r="L735">
        <v>1.3581466674804701</v>
      </c>
      <c r="M735">
        <v>1.63741683959961</v>
      </c>
      <c r="N735">
        <v>1.23761463165283</v>
      </c>
      <c r="O735">
        <v>1.0645809173584</v>
      </c>
      <c r="P735">
        <v>1.39874935150146</v>
      </c>
      <c r="Q735">
        <v>1.4218320846557599</v>
      </c>
      <c r="R735">
        <v>1.11294269561768</v>
      </c>
      <c r="S735">
        <v>1.3882262706756592</v>
      </c>
      <c r="T735">
        <v>731</v>
      </c>
      <c r="X735" s="16">
        <v>-0.52218914031982355</v>
      </c>
      <c r="Z735">
        <v>0.58685400658616904</v>
      </c>
      <c r="AA735">
        <v>0.31787027487221498</v>
      </c>
      <c r="AB735">
        <v>0.48098299812879169</v>
      </c>
      <c r="AP735">
        <v>5</v>
      </c>
      <c r="AQ735">
        <v>5</v>
      </c>
      <c r="AR735">
        <v>5</v>
      </c>
      <c r="AS735">
        <v>39.700000000000003</v>
      </c>
      <c r="AT735">
        <v>39.700000000000003</v>
      </c>
      <c r="AU735">
        <v>39.700000000000003</v>
      </c>
      <c r="AV735">
        <v>16.277999999999999</v>
      </c>
      <c r="AW735">
        <v>0</v>
      </c>
      <c r="AX735">
        <v>18.521000000000001</v>
      </c>
      <c r="AY735">
        <v>1219700000</v>
      </c>
      <c r="AZ735">
        <v>47</v>
      </c>
      <c r="BA735" t="s">
        <v>553</v>
      </c>
      <c r="BB735" t="s">
        <v>553</v>
      </c>
      <c r="BC735" t="s">
        <v>554</v>
      </c>
      <c r="BD735" t="s">
        <v>555</v>
      </c>
      <c r="BE735" t="s">
        <v>556</v>
      </c>
      <c r="BF735" s="34" t="s">
        <v>19011</v>
      </c>
      <c r="BG735">
        <v>-1.9915082454681401</v>
      </c>
      <c r="BH735">
        <v>0.34374639391899098</v>
      </c>
      <c r="BI735">
        <v>0.30875903367996199</v>
      </c>
      <c r="BJ735">
        <v>2.28303074836731</v>
      </c>
      <c r="BK735">
        <v>0.228863894939423</v>
      </c>
      <c r="BL735">
        <v>-7.2547949850559207E-2</v>
      </c>
      <c r="BM735">
        <v>0.60101407766342196</v>
      </c>
      <c r="BN735">
        <v>-0.363254964351654</v>
      </c>
      <c r="BO735">
        <v>-0.78058898448944103</v>
      </c>
      <c r="BP735">
        <v>2.5380251929163902E-2</v>
      </c>
      <c r="BQ735">
        <v>8.1052690744399997E-2</v>
      </c>
      <c r="BR735">
        <v>-0.66394686698913596</v>
      </c>
      <c r="BT735">
        <v>22.664054870605501</v>
      </c>
      <c r="BU735">
        <v>23.945655822753899</v>
      </c>
      <c r="BV735">
        <v>23.1063423156738</v>
      </c>
      <c r="BW735">
        <v>23.872299194335898</v>
      </c>
      <c r="BX735">
        <v>22.5082111358643</v>
      </c>
      <c r="BY735">
        <v>23.4412651062012</v>
      </c>
      <c r="BZ735">
        <v>23.224702835083001</v>
      </c>
      <c r="CA735">
        <v>22.645923614501999</v>
      </c>
      <c r="CB735">
        <v>22.710239410400401</v>
      </c>
      <c r="CC735">
        <v>21.5869655609131</v>
      </c>
      <c r="CD735">
        <v>21.653816223144499</v>
      </c>
      <c r="CE735">
        <v>22.079818725585898</v>
      </c>
      <c r="CG735">
        <v>22.664054870605501</v>
      </c>
      <c r="CH735">
        <v>23.945655822753899</v>
      </c>
      <c r="CI735">
        <v>23.1063423156738</v>
      </c>
      <c r="CJ735">
        <v>23.872299194335898</v>
      </c>
      <c r="CK735">
        <v>22.5082111358643</v>
      </c>
      <c r="CL735">
        <v>23.4412651062012</v>
      </c>
      <c r="CM735">
        <v>23.224702835083001</v>
      </c>
      <c r="CN735">
        <v>22.645923614501999</v>
      </c>
      <c r="CO735">
        <v>22.710239410400401</v>
      </c>
      <c r="CP735">
        <v>21.5869655609131</v>
      </c>
      <c r="CQ735">
        <v>21.653816223144499</v>
      </c>
      <c r="CR735">
        <v>22.079818725585898</v>
      </c>
      <c r="CT735" t="s">
        <v>19000</v>
      </c>
      <c r="CU735" t="s">
        <v>6755</v>
      </c>
      <c r="CV735" t="s">
        <v>18278</v>
      </c>
      <c r="CW735" t="str">
        <f>CT735&amp;CU735&amp;CHAR(10)&amp;CV735</f>
        <v>&gt;A0A3Q7EMN1
MEEANVVEAKDGTISVASAFAGHQEAVRDRDHKFLTQAVEEAYKGVECGDGGPFGAVVVCNDEVVVSCHNMVLKHTDPTAHAEVTAVRERLVYGAKAEAAIAIGFDDFIADALRGTGFYQKAQLEIQKADGKGALIAEQVFEKTKEKFSLY</v>
      </c>
    </row>
    <row r="736" spans="1:101" x14ac:dyDescent="0.25">
      <c r="A736" t="s">
        <v>7007</v>
      </c>
      <c r="B736" t="s">
        <v>19707</v>
      </c>
      <c r="C736" t="s">
        <v>7302</v>
      </c>
      <c r="D736" t="s">
        <v>15248</v>
      </c>
      <c r="E736" t="s">
        <v>14887</v>
      </c>
      <c r="F736" t="s">
        <v>11198</v>
      </c>
      <c r="G736">
        <v>1.54086112976074</v>
      </c>
      <c r="H736">
        <v>1.3805017471313501</v>
      </c>
      <c r="I736">
        <v>1.4349956512451201</v>
      </c>
      <c r="J736">
        <v>0.55876827239990201</v>
      </c>
      <c r="K736">
        <v>1.7692632675170901</v>
      </c>
      <c r="L736">
        <v>0.49283790588378901</v>
      </c>
      <c r="M736">
        <v>1.08101654052734</v>
      </c>
      <c r="N736">
        <v>1.4512510299682599</v>
      </c>
      <c r="O736">
        <v>0.98125839233398404</v>
      </c>
      <c r="P736">
        <v>2.0886926651000999</v>
      </c>
      <c r="Q736">
        <v>2.1063394546508798</v>
      </c>
      <c r="R736">
        <v>1.71220874786377</v>
      </c>
      <c r="S736">
        <v>1.3831662336985271</v>
      </c>
      <c r="T736">
        <v>732</v>
      </c>
      <c r="X736" s="16">
        <v>0.51182969411214285</v>
      </c>
      <c r="Z736">
        <v>0.18914062500000001</v>
      </c>
      <c r="AA736">
        <v>1.2141234473847</v>
      </c>
      <c r="AB736">
        <v>6.1076839046982863E-2</v>
      </c>
      <c r="AP736">
        <v>13</v>
      </c>
      <c r="AQ736">
        <v>13</v>
      </c>
      <c r="AR736">
        <v>7</v>
      </c>
      <c r="AS736">
        <v>16.100000000000001</v>
      </c>
      <c r="AT736">
        <v>16.100000000000001</v>
      </c>
      <c r="AU736">
        <v>6.9</v>
      </c>
      <c r="AV736">
        <v>95.341999999999999</v>
      </c>
      <c r="AW736">
        <v>0</v>
      </c>
      <c r="AX736">
        <v>87.813999999999993</v>
      </c>
      <c r="AY736">
        <v>5443400000</v>
      </c>
      <c r="AZ736">
        <v>134</v>
      </c>
      <c r="BA736" t="s">
        <v>4732</v>
      </c>
      <c r="BB736" t="s">
        <v>4733</v>
      </c>
      <c r="BC736" t="s">
        <v>4734</v>
      </c>
      <c r="BE736" t="s">
        <v>4735</v>
      </c>
      <c r="BF736" s="34" t="s">
        <v>19011</v>
      </c>
      <c r="BG736">
        <v>0.30019557476043701</v>
      </c>
      <c r="BH736">
        <v>-5.0722444429993603E-3</v>
      </c>
      <c r="BI736">
        <v>9.8664961755275699E-2</v>
      </c>
      <c r="BJ736">
        <v>-1.56936347484589</v>
      </c>
      <c r="BK736">
        <v>0.73499280214309703</v>
      </c>
      <c r="BL736">
        <v>-1.6948716640472401</v>
      </c>
      <c r="BM736">
        <v>-0.57518661022186302</v>
      </c>
      <c r="BN736">
        <v>0.129609480500221</v>
      </c>
      <c r="BO736">
        <v>-0.76509100198745705</v>
      </c>
      <c r="BP736">
        <v>1.34307396411896</v>
      </c>
      <c r="BQ736">
        <v>1.3766671419143699</v>
      </c>
      <c r="BR736">
        <v>0.62638109922409102</v>
      </c>
      <c r="BT736">
        <v>23.642402648925799</v>
      </c>
      <c r="BU736">
        <v>23.795408248901399</v>
      </c>
      <c r="BV736">
        <v>23.0250949859619</v>
      </c>
      <c r="BW736">
        <v>22.096258163452099</v>
      </c>
      <c r="BX736">
        <v>22.794357299804702</v>
      </c>
      <c r="BY736">
        <v>22.575956344604499</v>
      </c>
      <c r="BZ736">
        <v>22.6683025360107</v>
      </c>
      <c r="CA736">
        <v>22.859560012817401</v>
      </c>
      <c r="CB736">
        <v>22.626916885376001</v>
      </c>
      <c r="CC736">
        <v>22.276908874511701</v>
      </c>
      <c r="CD736">
        <v>22.338323593139599</v>
      </c>
      <c r="CE736">
        <v>22.679084777831999</v>
      </c>
      <c r="CG736">
        <v>23.642402648925799</v>
      </c>
      <c r="CH736">
        <v>23.795408248901399</v>
      </c>
      <c r="CI736">
        <v>23.0250949859619</v>
      </c>
      <c r="CJ736">
        <v>22.096258163452099</v>
      </c>
      <c r="CK736">
        <v>22.794357299804702</v>
      </c>
      <c r="CL736">
        <v>22.575956344604499</v>
      </c>
      <c r="CM736">
        <v>22.6683025360107</v>
      </c>
      <c r="CN736">
        <v>22.859560012817401</v>
      </c>
      <c r="CO736">
        <v>22.626916885376001</v>
      </c>
      <c r="CP736">
        <v>22.276908874511701</v>
      </c>
      <c r="CQ736">
        <v>22.338323593139599</v>
      </c>
      <c r="CR736">
        <v>22.679084777831999</v>
      </c>
      <c r="CT736" t="s">
        <v>19000</v>
      </c>
      <c r="CU736" t="s">
        <v>7007</v>
      </c>
      <c r="CV736" t="s">
        <v>17002</v>
      </c>
      <c r="CW736" t="str">
        <f>CT736&amp;CU736&amp;CHAR(10)&amp;CV736</f>
        <v>&gt;A0A3Q7IRF8
MSLLSDLINLNLSGDTQKIIAEYIWIGGSGMDMRSKARTLPGPVTSPAELPKWNYDGSSTGQAPGEDSEVMCDAYTPAGEPIPTNKRHAAAKVFSHPDVAAEETWYGIEQEYTLLQREVNWPLGWPIGGFPGPQGPYYCGTGADKAFGRDIVDAHYKACLYAGINISGINGEVMPGQWEFQVGPSVGISAGDEVWVARYILERIAEIAGVVVSFDPKPIPGDWNGAGAHTNYSTKSMREDGGYEIILKAIEKLGLKHKEHIAAYGEGNERRLTGKHETANINTFKWGVANRGASVRVGRDTEKAGKGYFEDRRPASNMDPYVVTSMIAETTIIGQCRFSSELGSGGYFSDSFRWIFLFGPAAVILGVNVSPALAEEVSDGIDVEISGLRKIEDGSVVSNIHTSKWRVFTDSGRDFFLQACKPPLLSLILWYSSLQFNLGKLKKAEKLFLAALQEAKEGFGDRDPHVASAYNNLAELYRVKKAFDKAEPMYLEAIKILEESFGQEDVRVAAALHNLGQFYLMQRKLEQARGVYERALKIKRRVLGEAHLDYADTMYHLGTVLSLQGKYKDSEALIRDSIRILEDGGQGESMICTKRMQQLAQIYITTHRIEEAENVLRKILHIMELAKGWNSPETVIAAERLALTLQSLGKLKEAQELFQRCLDARRALLPENHIQIAANLLHLARVKMLDSSKLNKSNVAELDMAKDLLSKSISVARGNLVHSVREEGNKQSYKESETTVRSRQSALIILLQSLDALSLLEMKRLELEDSKKLDPYNSEAESALRGCISAYKEFVNDKSLSDAPGVKAEYLLCLKHLVDLLRDNRKTSKDRSSNAALQELKDEIKRVEVELSKKGGRRS</v>
      </c>
    </row>
    <row r="737" spans="1:101" x14ac:dyDescent="0.25">
      <c r="A737" t="s">
        <v>5275</v>
      </c>
      <c r="B737" t="s">
        <v>19708</v>
      </c>
      <c r="C737" t="s">
        <v>7177</v>
      </c>
      <c r="D737" t="s">
        <v>14811</v>
      </c>
      <c r="E737">
        <v>0</v>
      </c>
      <c r="F737" t="s">
        <v>11199</v>
      </c>
      <c r="G737">
        <v>1.6284923553466799</v>
      </c>
      <c r="H737">
        <v>0.52233219146728505</v>
      </c>
      <c r="I737">
        <v>6.1834335327148403E-2</v>
      </c>
      <c r="J737">
        <v>2.2541475296020499</v>
      </c>
      <c r="K737">
        <v>1.5862131118774401</v>
      </c>
      <c r="L737">
        <v>2.6676082611084002</v>
      </c>
      <c r="M737">
        <v>1.1287651062011701</v>
      </c>
      <c r="N737">
        <v>1.5870389938354501</v>
      </c>
      <c r="O737">
        <v>0.77334403991699197</v>
      </c>
      <c r="P737">
        <v>1.00530529022217</v>
      </c>
      <c r="Q737">
        <v>1.45164775848389</v>
      </c>
      <c r="R737">
        <v>1.83775806427002</v>
      </c>
      <c r="S737">
        <v>1.3753739198048915</v>
      </c>
      <c r="T737">
        <v>733</v>
      </c>
      <c r="X737" s="16">
        <v>-1.4317700068155923</v>
      </c>
      <c r="Z737">
        <v>0.201716193656093</v>
      </c>
      <c r="AA737">
        <v>1.1251333498634799</v>
      </c>
      <c r="AB737">
        <v>7.4966399010571352E-2</v>
      </c>
      <c r="AP737">
        <v>8</v>
      </c>
      <c r="AQ737">
        <v>8</v>
      </c>
      <c r="AR737">
        <v>8</v>
      </c>
      <c r="AS737">
        <v>18.5</v>
      </c>
      <c r="AT737">
        <v>18.5</v>
      </c>
      <c r="AU737">
        <v>18.5</v>
      </c>
      <c r="AV737">
        <v>54.877000000000002</v>
      </c>
      <c r="AW737">
        <v>0</v>
      </c>
      <c r="AX737">
        <v>27.204999999999998</v>
      </c>
      <c r="AY737">
        <v>2120400000</v>
      </c>
      <c r="AZ737">
        <v>79</v>
      </c>
      <c r="BA737" t="s">
        <v>5275</v>
      </c>
      <c r="BB737" t="s">
        <v>5275</v>
      </c>
      <c r="BC737" t="s">
        <v>5276</v>
      </c>
      <c r="BF737" s="34" t="s">
        <v>19011</v>
      </c>
      <c r="BG737">
        <v>0.34773480892181402</v>
      </c>
      <c r="BH737">
        <v>-1.1719111204147299</v>
      </c>
      <c r="BI737">
        <v>-1.80454432964325</v>
      </c>
      <c r="BJ737">
        <v>1.2072616815567001</v>
      </c>
      <c r="BK737">
        <v>0.28965148329734802</v>
      </c>
      <c r="BL737">
        <v>1.77527511119843</v>
      </c>
      <c r="BM737">
        <v>-0.33879187703132602</v>
      </c>
      <c r="BN737">
        <v>0.29078605771064803</v>
      </c>
      <c r="BO737">
        <v>-0.82707035541534402</v>
      </c>
      <c r="BP737">
        <v>-0.50840133428573597</v>
      </c>
      <c r="BQ737">
        <v>0.104785211384296</v>
      </c>
      <c r="BR737">
        <v>0.63522464036941495</v>
      </c>
      <c r="BT737">
        <v>23.730033874511701</v>
      </c>
      <c r="BU737">
        <v>22.937238693237301</v>
      </c>
      <c r="BV737">
        <v>21.651933670043899</v>
      </c>
      <c r="BW737">
        <v>23.7916374206543</v>
      </c>
      <c r="BX737">
        <v>22.611307144165</v>
      </c>
      <c r="BY737">
        <v>24.750726699829102</v>
      </c>
      <c r="BZ737">
        <v>22.716051101684599</v>
      </c>
      <c r="CA737">
        <v>22.995347976684599</v>
      </c>
      <c r="CB737">
        <v>22.419002532958999</v>
      </c>
      <c r="CC737">
        <v>21.1935214996338</v>
      </c>
      <c r="CD737">
        <v>21.683631896972699</v>
      </c>
      <c r="CE737">
        <v>22.804634094238299</v>
      </c>
      <c r="CG737">
        <v>23.730033874511701</v>
      </c>
      <c r="CH737">
        <v>22.937238693237301</v>
      </c>
      <c r="CI737">
        <v>21.651933670043899</v>
      </c>
      <c r="CJ737">
        <v>23.7916374206543</v>
      </c>
      <c r="CK737">
        <v>22.611307144165</v>
      </c>
      <c r="CL737">
        <v>24.750726699829102</v>
      </c>
      <c r="CM737">
        <v>22.716051101684599</v>
      </c>
      <c r="CN737">
        <v>22.995347976684599</v>
      </c>
      <c r="CO737">
        <v>22.419002532958999</v>
      </c>
      <c r="CP737">
        <v>21.1935214996338</v>
      </c>
      <c r="CQ737">
        <v>21.683631896972699</v>
      </c>
      <c r="CR737">
        <v>22.804634094238299</v>
      </c>
      <c r="CT737" t="s">
        <v>19000</v>
      </c>
      <c r="CU737" t="s">
        <v>5275</v>
      </c>
      <c r="CV737" t="s">
        <v>17069</v>
      </c>
      <c r="CW737" t="str">
        <f>CT737&amp;CU737&amp;CHAR(10)&amp;CV737</f>
        <v>&gt;A0A3Q7JD02
MSSPSQNTKSSLVHVFLVSFHGQGNVNPFLRLAKRLASKGMLVTFCAPELVGKEMRAVNMNLIIDQPTPYGDGMIRFEFFEDGSSDQSIIEDFDLRMQMLEQTGRRNLTKILKKQDDEGRPVSCIVHNPFFPWVCEISESLGIPNALLWIQSCACFSIYYHYNFNLVPFPSELEPEKDVILPSMPVLKHDDLPTFLLKSSGFELVLKRIMLNQFNNLSKPFCVLVDSFQELEHEVVRHMSKICPIRTIGPLLFNDPEIVSHIRGDCTNIEEDCIEWLDSRPTSSVVYISFGSVAVPDQEQTDEIAFGLLNSGISFLWVMKPTPGYSVFQPVVLPDGFLSKVDGRGKIVKWCPQEQVLSHPSTAFFLTHCGWNSSMEAISSGVPIIAYPQWGDQATNAKYLVDVFKMGIRLSKDENGSKIIRREEIEKCLREATSDDSKVAEMIENARKWKKQAEEAVAERGSSAINIQAFVDELKNIHAKKQQENA</v>
      </c>
    </row>
    <row r="738" spans="1:101" x14ac:dyDescent="0.25">
      <c r="A738" t="s">
        <v>4505</v>
      </c>
      <c r="B738" t="s">
        <v>19709</v>
      </c>
      <c r="C738" t="s">
        <v>7177</v>
      </c>
      <c r="D738" t="s">
        <v>15249</v>
      </c>
      <c r="E738" t="s">
        <v>15250</v>
      </c>
      <c r="F738" t="s">
        <v>11200</v>
      </c>
      <c r="G738">
        <v>1.6970348358154299</v>
      </c>
      <c r="H738">
        <v>1.3353090286254901</v>
      </c>
      <c r="I738">
        <v>1.34866523742676</v>
      </c>
      <c r="J738">
        <v>1.9379453659057599</v>
      </c>
      <c r="K738">
        <v>1.3534975051879901</v>
      </c>
      <c r="L738">
        <v>0.95665740966796897</v>
      </c>
      <c r="M738">
        <v>1.51595306396484</v>
      </c>
      <c r="N738">
        <v>1.5446691513061499</v>
      </c>
      <c r="O738">
        <v>0.73256301879882801</v>
      </c>
      <c r="P738">
        <v>1.70412349700928</v>
      </c>
      <c r="Q738">
        <v>0.795779228210449</v>
      </c>
      <c r="R738">
        <v>1.55080890655518</v>
      </c>
      <c r="S738">
        <v>1.372750520706177</v>
      </c>
      <c r="T738">
        <v>734</v>
      </c>
      <c r="X738" s="16">
        <v>4.4302940368653454E-2</v>
      </c>
      <c r="Z738">
        <v>0.95745194598887995</v>
      </c>
      <c r="AA738">
        <v>2.3844199605004002E-2</v>
      </c>
      <c r="AB738">
        <v>0.94657667885114605</v>
      </c>
      <c r="AP738">
        <v>21</v>
      </c>
      <c r="AQ738">
        <v>21</v>
      </c>
      <c r="AR738">
        <v>21</v>
      </c>
      <c r="AS738">
        <v>19.7</v>
      </c>
      <c r="AT738">
        <v>19.7</v>
      </c>
      <c r="AU738">
        <v>19.7</v>
      </c>
      <c r="AV738">
        <v>113.74</v>
      </c>
      <c r="AW738">
        <v>0</v>
      </c>
      <c r="AX738">
        <v>62.786999999999999</v>
      </c>
      <c r="AY738">
        <v>7029500000</v>
      </c>
      <c r="AZ738">
        <v>143</v>
      </c>
      <c r="BA738" t="s">
        <v>4504</v>
      </c>
      <c r="BB738" t="s">
        <v>4505</v>
      </c>
      <c r="BC738" t="s">
        <v>4506</v>
      </c>
      <c r="BD738" t="s">
        <v>4507</v>
      </c>
      <c r="BE738" t="s">
        <v>4508</v>
      </c>
      <c r="BF738" s="34" t="s">
        <v>19011</v>
      </c>
      <c r="BG738">
        <v>0.86826545000076305</v>
      </c>
      <c r="BH738">
        <v>-0.100248925387859</v>
      </c>
      <c r="BI738">
        <v>-6.4487911760806996E-2</v>
      </c>
      <c r="BJ738">
        <v>1.51329910755157</v>
      </c>
      <c r="BK738">
        <v>-5.15496022999287E-2</v>
      </c>
      <c r="BL738">
        <v>-1.1140818595886199</v>
      </c>
      <c r="BM738">
        <v>0.38342222571373002</v>
      </c>
      <c r="BN738">
        <v>0.460309058427811</v>
      </c>
      <c r="BO738">
        <v>-1.7140905857086199</v>
      </c>
      <c r="BP738">
        <v>0.88724517822265603</v>
      </c>
      <c r="BQ738">
        <v>-1.5448303222656301</v>
      </c>
      <c r="BR738">
        <v>0.47674813866615301</v>
      </c>
      <c r="BT738">
        <v>23.798576354980501</v>
      </c>
      <c r="BU738">
        <v>23.750215530395501</v>
      </c>
      <c r="BV738">
        <v>22.938764572143601</v>
      </c>
      <c r="BW738">
        <v>23.475435256958001</v>
      </c>
      <c r="BX738">
        <v>22.3785915374756</v>
      </c>
      <c r="BY738">
        <v>23.0397758483887</v>
      </c>
      <c r="BZ738">
        <v>23.1032390594482</v>
      </c>
      <c r="CA738">
        <v>22.952978134155298</v>
      </c>
      <c r="CB738">
        <v>22.378221511840799</v>
      </c>
      <c r="CC738">
        <v>21.892339706420898</v>
      </c>
      <c r="CD738">
        <v>21.027763366699201</v>
      </c>
      <c r="CE738">
        <v>22.517684936523398</v>
      </c>
      <c r="CG738">
        <v>23.798576354980501</v>
      </c>
      <c r="CH738">
        <v>23.750215530395501</v>
      </c>
      <c r="CI738">
        <v>22.938764572143601</v>
      </c>
      <c r="CJ738">
        <v>23.475435256958001</v>
      </c>
      <c r="CK738">
        <v>22.3785915374756</v>
      </c>
      <c r="CL738">
        <v>23.0397758483887</v>
      </c>
      <c r="CM738">
        <v>23.1032390594482</v>
      </c>
      <c r="CN738">
        <v>22.952978134155298</v>
      </c>
      <c r="CO738">
        <v>22.378221511840799</v>
      </c>
      <c r="CP738">
        <v>21.892339706420898</v>
      </c>
      <c r="CQ738">
        <v>21.027763366699201</v>
      </c>
      <c r="CR738">
        <v>22.517684936523398</v>
      </c>
      <c r="CT738" t="s">
        <v>19000</v>
      </c>
      <c r="CU738" t="s">
        <v>4505</v>
      </c>
      <c r="CV738" t="s">
        <v>18960</v>
      </c>
      <c r="CW738" t="str">
        <f>CT738&amp;CU738&amp;CHAR(10)&amp;CV738</f>
        <v>&gt;A0A3Q7IKX3
MTEPSKVIHVRNVGQEISENDLLQLFQPFGVITKLVMLRAKNQALLQMQEIGAAVNAMQFYSNVQPSIRGRSVYVQFSSHQELTTVDQNAQGRGDEKAVFSIEKWSLCFGKIVFHFPGNYGLLDDLREKTGFQALIQYELTQTAISARNSLQGRNIYDGCCQLDIQFSNLDELQVSYNNERSRDFTNPNLPSEPKGKSPQQGYGDAGALYPWQGSGPRGVGFPQMGNAAAIAAAFPSGLPPGISGMNDRCTIIVSNVNPDRIDEDKLFNLFSIYGNIVRIKHLRNKPDHALVQMGDGFQAELAVHFLKGAMLFGQRLEVNYSKYPNINTGPETRDYSNSNLNRFNRNAAKNYRYCCSPTKMIHVSSLPQDVTEEEIVAHLEEHGPIVNTKLFEMNGKKQALVLFDNEEQATEALVCQHATSLGGSIIRISFSQPPSNQNAKMSVDSAPPVEKLTLTDVVEEARFSQRVPICSIVGRTDGGAGLAGNVVKIGGWVKTGREQGKGSFAFLEVNDGSCPGNLQVIVDASVHKLGDLVLTGTCVHVEGELKVPPEGAKQKVELRVQKVISVGTVDAAKYPLPKTKLTLEFLRDVVHLRSRTNTISAVARIRNALAYATHTFFQNNGFLYIHTPIITTSDCEGAGEMFQVTSLISEAEKLEKELKENPAPSESDTQAAEKLAKEKGEVVAQLKASKASMDKTDPNIADINKKISAAVAELQRAKENLLKLQERSKLGERYRLSAGIPKKDGKIDYSEDFFGRQAFLTVSGQLQVETYACALSSVYTFGPTFRAEQSHTTRHLAEFWMVEPEIAFADIQDDMNCAEAYVKFLCQWLLDHCLDDMEFMTKFVDKDALSRLRMVASSNCHRITYTEAIDILEVAAKVKKFENKVEWGIDLASEHERYLTEEHFKAPVIVFNYPKGIKAFYMKVNEDNKTVAAMDLLVPKVGELIGGSQREENYEVLRSRILDLGLPLEPYEWYLDLRRYGTVKHSGFGLGFERMILFATGIENIRDVIPFPRYPGRADL</v>
      </c>
    </row>
    <row r="739" spans="1:101" x14ac:dyDescent="0.25">
      <c r="A739" t="s">
        <v>1001</v>
      </c>
      <c r="B739" t="s">
        <v>19710</v>
      </c>
      <c r="C739" t="s">
        <v>7177</v>
      </c>
      <c r="D739">
        <v>0</v>
      </c>
      <c r="E739">
        <v>0</v>
      </c>
      <c r="F739" t="s">
        <v>11201</v>
      </c>
      <c r="G739">
        <v>1.89473724365234</v>
      </c>
      <c r="H739">
        <v>1.31242847442627</v>
      </c>
      <c r="I739">
        <v>1.42752265930176</v>
      </c>
      <c r="J739">
        <v>0.98575878143310502</v>
      </c>
      <c r="K739">
        <v>0.80410289764404297</v>
      </c>
      <c r="L739">
        <v>0.37073135375976601</v>
      </c>
      <c r="M739">
        <v>2.0105838775634801</v>
      </c>
      <c r="N739">
        <v>1.64824962615967</v>
      </c>
      <c r="O739">
        <v>0.89462471008300803</v>
      </c>
      <c r="P739">
        <v>1.5072317123413099</v>
      </c>
      <c r="Q739">
        <v>1.5346994400024401</v>
      </c>
      <c r="R739">
        <v>2.0253458023071298</v>
      </c>
      <c r="S739">
        <v>1.3680013815561933</v>
      </c>
      <c r="T739">
        <v>735</v>
      </c>
      <c r="X739" s="16">
        <v>0.82469844818115168</v>
      </c>
      <c r="Z739">
        <v>0.18280885311871201</v>
      </c>
      <c r="AA739">
        <v>1.2396174981888</v>
      </c>
      <c r="AB739">
        <v>5.7594697526803788E-2</v>
      </c>
      <c r="AP739">
        <v>2</v>
      </c>
      <c r="AQ739">
        <v>2</v>
      </c>
      <c r="AR739">
        <v>2</v>
      </c>
      <c r="AS739">
        <v>30.9</v>
      </c>
      <c r="AT739">
        <v>30.9</v>
      </c>
      <c r="AU739">
        <v>30.9</v>
      </c>
      <c r="AV739">
        <v>9.1237999999999992</v>
      </c>
      <c r="AW739">
        <v>0</v>
      </c>
      <c r="AX739">
        <v>5.5936000000000003</v>
      </c>
      <c r="AY739">
        <v>628540000</v>
      </c>
      <c r="AZ739">
        <v>11</v>
      </c>
      <c r="BA739" t="s">
        <v>1001</v>
      </c>
      <c r="BB739" t="s">
        <v>1001</v>
      </c>
      <c r="BC739" t="s">
        <v>1002</v>
      </c>
      <c r="BF739" s="34" t="s">
        <v>19011</v>
      </c>
      <c r="BG739">
        <v>1.0192903280258201</v>
      </c>
      <c r="BH739">
        <v>-0.107539534568787</v>
      </c>
      <c r="BI739">
        <v>0.11518005281686799</v>
      </c>
      <c r="BJ739">
        <v>-0.73968040943145796</v>
      </c>
      <c r="BK739">
        <v>-1.09120404720306</v>
      </c>
      <c r="BL739">
        <v>-1.9298244714736901</v>
      </c>
      <c r="BM739">
        <v>1.2434660196304299</v>
      </c>
      <c r="BN739">
        <v>0.54231041669845603</v>
      </c>
      <c r="BO739">
        <v>-0.91603463888168302</v>
      </c>
      <c r="BP739">
        <v>0.26942563056945801</v>
      </c>
      <c r="BQ739">
        <v>0.32257860898971602</v>
      </c>
      <c r="BR739">
        <v>1.2720319032669101</v>
      </c>
      <c r="BT739">
        <v>23.996278762817401</v>
      </c>
      <c r="BU739">
        <v>23.7273349761963</v>
      </c>
      <c r="BV739">
        <v>23.017621994018601</v>
      </c>
      <c r="BW739">
        <v>22.523248672485401</v>
      </c>
      <c r="BX739">
        <v>21.829196929931602</v>
      </c>
      <c r="BY739">
        <v>22.453849792480501</v>
      </c>
      <c r="BZ739">
        <v>23.5978698730469</v>
      </c>
      <c r="CA739">
        <v>23.0565586090088</v>
      </c>
      <c r="CB739">
        <v>22.540283203125</v>
      </c>
      <c r="CC739">
        <v>21.695447921752901</v>
      </c>
      <c r="CD739">
        <v>21.7666835784912</v>
      </c>
      <c r="CE739">
        <v>22.992221832275401</v>
      </c>
      <c r="CG739">
        <v>23.996278762817401</v>
      </c>
      <c r="CH739">
        <v>23.7273349761963</v>
      </c>
      <c r="CI739">
        <v>23.017621994018601</v>
      </c>
      <c r="CJ739">
        <v>22.523248672485401</v>
      </c>
      <c r="CK739">
        <v>21.829196929931602</v>
      </c>
      <c r="CL739">
        <v>22.453849792480501</v>
      </c>
      <c r="CM739">
        <v>23.5978698730469</v>
      </c>
      <c r="CN739">
        <v>23.0565586090088</v>
      </c>
      <c r="CO739">
        <v>22.540283203125</v>
      </c>
      <c r="CP739">
        <v>21.695447921752901</v>
      </c>
      <c r="CQ739">
        <v>21.7666835784912</v>
      </c>
      <c r="CR739">
        <v>22.992221832275401</v>
      </c>
      <c r="CT739" t="s">
        <v>19000</v>
      </c>
      <c r="CU739" t="s">
        <v>1001</v>
      </c>
      <c r="CV739" t="s">
        <v>16943</v>
      </c>
      <c r="CW739" t="str">
        <f>CT739&amp;CU739&amp;CHAR(10)&amp;CV739</f>
        <v>&gt;A0A3Q7F1T3
MDKKESGKEISEEVTRESLIAISYSEPERDPSVESVPVNSNYENVVKSLNDARDDKYRSELISISYEESPDTEVQPGELKG</v>
      </c>
    </row>
    <row r="740" spans="1:101" x14ac:dyDescent="0.25">
      <c r="A740" t="s">
        <v>4944</v>
      </c>
      <c r="B740" t="s">
        <v>19711</v>
      </c>
      <c r="C740" t="s">
        <v>7290</v>
      </c>
      <c r="D740">
        <v>0</v>
      </c>
      <c r="E740">
        <v>0</v>
      </c>
      <c r="F740" t="s">
        <v>11202</v>
      </c>
      <c r="G740">
        <v>-4.5653266906738299</v>
      </c>
      <c r="H740">
        <v>2.53774166107178</v>
      </c>
      <c r="I740">
        <v>2.37577247619629</v>
      </c>
      <c r="J740">
        <v>2.2364549636840798</v>
      </c>
      <c r="K740">
        <v>-4.7902669906616202</v>
      </c>
      <c r="L740">
        <v>3.3933982849121098</v>
      </c>
      <c r="M740">
        <v>-4.6330413818359402</v>
      </c>
      <c r="N740">
        <v>2.3387327194213898</v>
      </c>
      <c r="O740">
        <v>2.9941520690918</v>
      </c>
      <c r="P740">
        <v>5.0140314102172896</v>
      </c>
      <c r="Q740">
        <v>5.7889337539672896</v>
      </c>
      <c r="R740">
        <v>3.7003221511840798</v>
      </c>
      <c r="S740">
        <v>1.3659087022145597</v>
      </c>
      <c r="T740">
        <v>736</v>
      </c>
      <c r="X740" s="16">
        <v>-0.16379960378010977</v>
      </c>
      <c r="Z740">
        <v>0.496059479553903</v>
      </c>
      <c r="AA740">
        <v>0.41923319225603201</v>
      </c>
      <c r="AB740">
        <v>0.38086126692315492</v>
      </c>
      <c r="AP740">
        <v>3</v>
      </c>
      <c r="AQ740">
        <v>3</v>
      </c>
      <c r="AR740">
        <v>3</v>
      </c>
      <c r="AS740">
        <v>25.8</v>
      </c>
      <c r="AT740">
        <v>25.8</v>
      </c>
      <c r="AU740">
        <v>25.8</v>
      </c>
      <c r="AV740">
        <v>20.166</v>
      </c>
      <c r="AW740">
        <v>0</v>
      </c>
      <c r="AX740">
        <v>20.716999999999999</v>
      </c>
      <c r="AY740">
        <v>1426700000</v>
      </c>
      <c r="AZ740">
        <v>37</v>
      </c>
      <c r="BA740" t="s">
        <v>4944</v>
      </c>
      <c r="BB740" t="s">
        <v>4944</v>
      </c>
      <c r="BC740" t="s">
        <v>4945</v>
      </c>
      <c r="BF740" s="34" t="s">
        <v>19011</v>
      </c>
      <c r="BG740">
        <v>-1.5637779235839799</v>
      </c>
      <c r="BH740">
        <v>0.30895528197288502</v>
      </c>
      <c r="BI740">
        <v>0.266251891851425</v>
      </c>
      <c r="BJ740">
        <v>0.229520663619041</v>
      </c>
      <c r="BK740">
        <v>-1.6230837106704701</v>
      </c>
      <c r="BL740">
        <v>0.53455024957656905</v>
      </c>
      <c r="BM740">
        <v>-1.58163106441498</v>
      </c>
      <c r="BN740">
        <v>0.25648632645607</v>
      </c>
      <c r="BO740">
        <v>0.42928847670555098</v>
      </c>
      <c r="BP740">
        <v>0.96183228492736805</v>
      </c>
      <c r="BQ740">
        <v>1.1661362648010301</v>
      </c>
      <c r="BR740">
        <v>0.61547112464904796</v>
      </c>
      <c r="BT740">
        <v>17.5362148284912</v>
      </c>
      <c r="BU740">
        <v>24.9526481628418</v>
      </c>
      <c r="BV740">
        <v>23.9658718109131</v>
      </c>
      <c r="BW740">
        <v>23.7739448547363</v>
      </c>
      <c r="BX740">
        <v>16.234827041626001</v>
      </c>
      <c r="BY740">
        <v>25.476516723632798</v>
      </c>
      <c r="BZ740">
        <v>16.9542446136475</v>
      </c>
      <c r="CA740">
        <v>23.747041702270501</v>
      </c>
      <c r="CB740">
        <v>24.6398105621338</v>
      </c>
      <c r="CC740">
        <v>25.202247619628899</v>
      </c>
      <c r="CD740">
        <v>26.020917892456101</v>
      </c>
      <c r="CE740">
        <v>24.667198181152301</v>
      </c>
      <c r="CG740" t="s">
        <v>8080</v>
      </c>
      <c r="CH740">
        <v>24.9526481628418</v>
      </c>
      <c r="CI740">
        <v>23.9658718109131</v>
      </c>
      <c r="CJ740">
        <v>23.7739448547363</v>
      </c>
      <c r="CK740" t="s">
        <v>8080</v>
      </c>
      <c r="CL740">
        <v>25.476516723632798</v>
      </c>
      <c r="CM740" t="s">
        <v>8080</v>
      </c>
      <c r="CN740">
        <v>23.747041702270501</v>
      </c>
      <c r="CO740">
        <v>24.6398105621338</v>
      </c>
      <c r="CP740">
        <v>25.202247619628899</v>
      </c>
      <c r="CQ740">
        <v>26.020917892456101</v>
      </c>
      <c r="CR740">
        <v>24.667198181152301</v>
      </c>
      <c r="CT740" t="s">
        <v>19000</v>
      </c>
      <c r="CU740" t="s">
        <v>4944</v>
      </c>
      <c r="CV740" t="s">
        <v>18074</v>
      </c>
      <c r="CW740" t="str">
        <f>CT740&amp;CU740&amp;CHAR(10)&amp;CV740</f>
        <v>&gt;A0A3Q7J0W1
MASTTTSLLLLLSLFSTIVPPFTEAQSMPPMATAESPSMSMSPGSEGPATSGGMDCMTVLLNMSSCLTYVEQDSKLSKPDEQCCPSLAGLLESNPICLCQLLGNPDKIGIQIDVNKALKLPNICKLETPPVSTCAAIGIPIAAPTSAEVPVGSPGGLASSPTTSEDKNNAASIMTFFKMQLVLSLGIIFFVTIY</v>
      </c>
    </row>
    <row r="741" spans="1:101" x14ac:dyDescent="0.25">
      <c r="A741" t="s">
        <v>6386</v>
      </c>
      <c r="B741" t="s">
        <v>19712</v>
      </c>
      <c r="C741" t="s">
        <v>8025</v>
      </c>
      <c r="D741" t="s">
        <v>15251</v>
      </c>
      <c r="E741" t="s">
        <v>15252</v>
      </c>
      <c r="F741" t="s">
        <v>11203</v>
      </c>
      <c r="G741">
        <v>0.82964897155761697</v>
      </c>
      <c r="H741">
        <v>1.3610467910766599</v>
      </c>
      <c r="I741">
        <v>1.57855796813965</v>
      </c>
      <c r="J741">
        <v>1.3684606552123999</v>
      </c>
      <c r="K741">
        <v>1.2819032669067401</v>
      </c>
      <c r="L741">
        <v>2.3247661590576199</v>
      </c>
      <c r="M741">
        <v>2.1656875610351598</v>
      </c>
      <c r="N741">
        <v>0.37317943572998002</v>
      </c>
      <c r="O741">
        <v>1.73441505432129</v>
      </c>
      <c r="P741">
        <v>1.36135578155518</v>
      </c>
      <c r="Q741">
        <v>1.2875738143920901</v>
      </c>
      <c r="R741">
        <v>0.67992687225341797</v>
      </c>
      <c r="S741">
        <v>1.362210194269817</v>
      </c>
      <c r="T741">
        <v>737</v>
      </c>
      <c r="X741" s="16">
        <v>-0.40195878346761105</v>
      </c>
      <c r="Z741">
        <v>0.797983885407341</v>
      </c>
      <c r="AA741">
        <v>0.13805349413313001</v>
      </c>
      <c r="AB741">
        <v>0.72769016593040292</v>
      </c>
      <c r="AP741">
        <v>10</v>
      </c>
      <c r="AQ741">
        <v>10</v>
      </c>
      <c r="AR741">
        <v>9</v>
      </c>
      <c r="AS741">
        <v>36.4</v>
      </c>
      <c r="AT741">
        <v>36.4</v>
      </c>
      <c r="AU741">
        <v>32.5</v>
      </c>
      <c r="AV741">
        <v>37.631</v>
      </c>
      <c r="AW741">
        <v>0</v>
      </c>
      <c r="AX741">
        <v>37.134999999999998</v>
      </c>
      <c r="AY741">
        <v>2589800000</v>
      </c>
      <c r="AZ741">
        <v>76</v>
      </c>
      <c r="BA741" t="s">
        <v>6386</v>
      </c>
      <c r="BB741" t="s">
        <v>6386</v>
      </c>
      <c r="BC741" t="s">
        <v>6387</v>
      </c>
      <c r="BD741" t="s">
        <v>6388</v>
      </c>
      <c r="BE741" t="s">
        <v>6389</v>
      </c>
      <c r="BF741" s="34" t="s">
        <v>19011</v>
      </c>
      <c r="BG741">
        <v>-0.94456100463867199</v>
      </c>
      <c r="BH741">
        <v>-2.0634348038583998E-3</v>
      </c>
      <c r="BI741">
        <v>0.38371866941451999</v>
      </c>
      <c r="BJ741">
        <v>1.10859405249357E-2</v>
      </c>
      <c r="BK741">
        <v>-0.142433941364288</v>
      </c>
      <c r="BL741">
        <v>1.70720815658569</v>
      </c>
      <c r="BM741">
        <v>1.4250632524490401</v>
      </c>
      <c r="BN741">
        <v>-1.7541643381118801</v>
      </c>
      <c r="BO741">
        <v>0.66014981269836404</v>
      </c>
      <c r="BP741">
        <v>-1.5154031571000799E-3</v>
      </c>
      <c r="BQ741">
        <v>-0.13237655162811299</v>
      </c>
      <c r="BR741">
        <v>-1.21011114120483</v>
      </c>
      <c r="BT741">
        <v>22.931190490722699</v>
      </c>
      <c r="BU741">
        <v>23.775953292846701</v>
      </c>
      <c r="BV741">
        <v>23.168657302856399</v>
      </c>
      <c r="BW741">
        <v>22.905950546264599</v>
      </c>
      <c r="BX741">
        <v>22.3069972991943</v>
      </c>
      <c r="BY741">
        <v>24.407884597778299</v>
      </c>
      <c r="BZ741">
        <v>23.752973556518601</v>
      </c>
      <c r="CA741">
        <v>21.781488418579102</v>
      </c>
      <c r="CB741">
        <v>23.380073547363299</v>
      </c>
      <c r="CC741">
        <v>21.5495719909668</v>
      </c>
      <c r="CD741">
        <v>21.519557952880898</v>
      </c>
      <c r="CE741">
        <v>21.646802902221701</v>
      </c>
      <c r="CG741">
        <v>22.931190490722699</v>
      </c>
      <c r="CH741">
        <v>23.775953292846701</v>
      </c>
      <c r="CI741">
        <v>23.168657302856399</v>
      </c>
      <c r="CJ741">
        <v>22.905950546264599</v>
      </c>
      <c r="CK741">
        <v>22.3069972991943</v>
      </c>
      <c r="CL741">
        <v>24.407884597778299</v>
      </c>
      <c r="CM741">
        <v>23.752973556518601</v>
      </c>
      <c r="CN741">
        <v>21.781488418579102</v>
      </c>
      <c r="CO741">
        <v>23.380073547363299</v>
      </c>
      <c r="CP741">
        <v>21.5495719909668</v>
      </c>
      <c r="CQ741">
        <v>21.519557952880898</v>
      </c>
      <c r="CR741">
        <v>21.646802902221701</v>
      </c>
      <c r="CT741" t="s">
        <v>19000</v>
      </c>
      <c r="CU741" t="s">
        <v>6386</v>
      </c>
      <c r="CV741" t="s">
        <v>18680</v>
      </c>
      <c r="CW741" t="str">
        <f>CT741&amp;CU741&amp;CHAR(10)&amp;CV741</f>
        <v>&gt;Q645M9
MQPSGAEVHQRIARISAHLYPSNPQMGDGSILERTNCRAKGGAAGFKVAILGAAGGIGQPLAMLMKMNPLVSVLHLYDVVNAPGVTADISHMDTGAVVRGFLGQSELEGALTGMDLVIIPAGIPRKPGMTRDDLFKINAGIVRTLCEGIAKCCPNAIVNLISNPVNSTVPIAAEVFKKAGTYDPKKLLGVTSLDVVRANTFVAEVLGLDPREVEVPVVGGHAGVTILPLLSQVKPPCSFTHEETEYLTKRIQDGGTEVVEAKKGAGSATLSMAYAAVKFADVCLKGLRGDAGVVACAFVASQVTELPFFASKVRLGRTGAEEVYQLGPLNEYERIGLEKAKKELAESIQKGISFIRN</v>
      </c>
    </row>
    <row r="742" spans="1:101" x14ac:dyDescent="0.25">
      <c r="A742" t="s">
        <v>2076</v>
      </c>
      <c r="B742" t="s">
        <v>19713</v>
      </c>
      <c r="C742" t="s">
        <v>7498</v>
      </c>
      <c r="D742" t="s">
        <v>15177</v>
      </c>
      <c r="E742" t="s">
        <v>14773</v>
      </c>
      <c r="F742" t="s">
        <v>11204</v>
      </c>
      <c r="G742">
        <v>1.5170879364013701</v>
      </c>
      <c r="H742">
        <v>1.3798074722289999</v>
      </c>
      <c r="I742">
        <v>1.4470462799072299</v>
      </c>
      <c r="J742">
        <v>1.2759199142456099</v>
      </c>
      <c r="K742">
        <v>1.2845697402954099</v>
      </c>
      <c r="L742">
        <v>1.15785980224609</v>
      </c>
      <c r="M742">
        <v>1.36079597473145</v>
      </c>
      <c r="N742">
        <v>1.3675851821899401</v>
      </c>
      <c r="O742">
        <v>0.88613319396972701</v>
      </c>
      <c r="P742">
        <v>1.70148944854736</v>
      </c>
      <c r="Q742">
        <v>1.49535083770752</v>
      </c>
      <c r="R742">
        <v>1.45451831817627</v>
      </c>
      <c r="S742">
        <v>1.3606803417205813</v>
      </c>
      <c r="T742">
        <v>738</v>
      </c>
      <c r="X742" s="16">
        <v>0.20853074391683002</v>
      </c>
      <c r="Z742">
        <v>0.21201860465116301</v>
      </c>
      <c r="AA742">
        <v>1.0760193641426701</v>
      </c>
      <c r="AB742">
        <v>8.3942255785927733E-2</v>
      </c>
      <c r="AP742">
        <v>17</v>
      </c>
      <c r="AQ742">
        <v>17</v>
      </c>
      <c r="AR742">
        <v>17</v>
      </c>
      <c r="AS742">
        <v>35.9</v>
      </c>
      <c r="AT742">
        <v>35.9</v>
      </c>
      <c r="AU742">
        <v>35.9</v>
      </c>
      <c r="AV742">
        <v>63.095999999999997</v>
      </c>
      <c r="AW742">
        <v>0</v>
      </c>
      <c r="AX742">
        <v>96.878</v>
      </c>
      <c r="AY742">
        <v>4007100000</v>
      </c>
      <c r="AZ742">
        <v>135</v>
      </c>
      <c r="BA742" t="s">
        <v>2076</v>
      </c>
      <c r="BB742" t="s">
        <v>2076</v>
      </c>
      <c r="BC742" t="s">
        <v>2077</v>
      </c>
      <c r="BF742" s="34" t="s">
        <v>19011</v>
      </c>
      <c r="BG742">
        <v>0.76926171779632602</v>
      </c>
      <c r="BH742">
        <v>9.4073243439197499E-2</v>
      </c>
      <c r="BI742">
        <v>0.42477482557296797</v>
      </c>
      <c r="BJ742">
        <v>-0.416878432035446</v>
      </c>
      <c r="BK742">
        <v>-0.37433585524558999</v>
      </c>
      <c r="BL742">
        <v>-0.99753516912460305</v>
      </c>
      <c r="BM742">
        <v>5.6871946435421705E-4</v>
      </c>
      <c r="BN742">
        <v>3.3960174769163097E-2</v>
      </c>
      <c r="BO742">
        <v>-2.3339719772338898</v>
      </c>
      <c r="BP742">
        <v>1.6762063503265401</v>
      </c>
      <c r="BQ742">
        <v>0.66235184669494596</v>
      </c>
      <c r="BR742">
        <v>0.46152466535568198</v>
      </c>
      <c r="BT742">
        <v>23.618629455566399</v>
      </c>
      <c r="BU742">
        <v>23.794713973998999</v>
      </c>
      <c r="BV742">
        <v>23.037145614623999</v>
      </c>
      <c r="BW742">
        <v>22.813409805297901</v>
      </c>
      <c r="BX742">
        <v>22.309663772583001</v>
      </c>
      <c r="BY742">
        <v>23.2409782409668</v>
      </c>
      <c r="BZ742">
        <v>22.948081970214801</v>
      </c>
      <c r="CA742">
        <v>22.775894165039102</v>
      </c>
      <c r="CB742">
        <v>22.531791687011701</v>
      </c>
      <c r="CC742">
        <v>21.889705657958999</v>
      </c>
      <c r="CD742">
        <v>21.7273349761963</v>
      </c>
      <c r="CE742">
        <v>22.421394348144499</v>
      </c>
      <c r="CG742">
        <v>23.618629455566399</v>
      </c>
      <c r="CH742">
        <v>23.794713973998999</v>
      </c>
      <c r="CI742">
        <v>23.037145614623999</v>
      </c>
      <c r="CJ742">
        <v>22.813409805297901</v>
      </c>
      <c r="CK742">
        <v>22.309663772583001</v>
      </c>
      <c r="CL742">
        <v>23.2409782409668</v>
      </c>
      <c r="CM742">
        <v>22.948081970214801</v>
      </c>
      <c r="CN742">
        <v>22.775894165039102</v>
      </c>
      <c r="CO742">
        <v>22.531791687011701</v>
      </c>
      <c r="CP742">
        <v>21.889705657958999</v>
      </c>
      <c r="CQ742">
        <v>21.7273349761963</v>
      </c>
      <c r="CR742">
        <v>22.421394348144499</v>
      </c>
      <c r="CT742" t="s">
        <v>19000</v>
      </c>
      <c r="CU742" t="s">
        <v>2076</v>
      </c>
      <c r="CV742" t="s">
        <v>17116</v>
      </c>
      <c r="CW742" t="str">
        <f>CT742&amp;CU742&amp;CHAR(10)&amp;CV742</f>
        <v>&gt;A0A3Q7G4E2
MAMKKYLILSIFLLNLIFFRTAFSSVVEEEEDLSFLEEEDSDAHSDSNPYGDHHDFENYEDLEDDSSDHGEDSYEPPAVDEKDVAVLKEGNFSEFISKNKYVMVEFYAPWCGHCQALAPEYAAAATELKGENVMLAKVDATEEAELAQKYDVQGYPTVFFLIDGVHKTYNGERNKDAIISWIKKKTGPVLSNITTVEEAEQILKDEKKVVLGYLNDLVGDKSEELAAAAALEDDVNFYQTANPDVAKLFHIDSQAQRPALVIIKKEAENINHFDGEFTKSAIAKFVFENKLPLVTNFTRESASEIFENPITKQLILFATSKDSEKFLPIFQEAVKAFKGKLICVFVEIDNEDVGKPVSEYFGVSGDAPRVLAYTGNEDGRKFILEGEITLDGVKSFGEKFLEDNLKPFYKSDPIPETNDGDVKIVVGNNFDEIVLDESKDVLLELYAPWCGHCQSLEPIYNKLGKHLRGIDSLVIAKMDGTTNEHPRAKSDGFPTLLFFPAGNKSFEPITVDTDRTVVAFYKFLKKHASTPFKIQKPVSTQRTTESDASLSHESTTNDAKDEL</v>
      </c>
    </row>
    <row r="743" spans="1:101" x14ac:dyDescent="0.25">
      <c r="A743" t="s">
        <v>4190</v>
      </c>
      <c r="B743" t="s">
        <v>19714</v>
      </c>
      <c r="C743" t="s">
        <v>7751</v>
      </c>
      <c r="D743" t="s">
        <v>15253</v>
      </c>
      <c r="E743" t="s">
        <v>15254</v>
      </c>
      <c r="F743" t="s">
        <v>11205</v>
      </c>
      <c r="G743">
        <v>1.28170013427734</v>
      </c>
      <c r="H743">
        <v>2.2774686813354501</v>
      </c>
      <c r="I743">
        <v>0.94499397277831998</v>
      </c>
      <c r="J743">
        <v>1.7474012374877901</v>
      </c>
      <c r="K743">
        <v>1.2450418472289999</v>
      </c>
      <c r="L743">
        <v>1.52200698852539</v>
      </c>
      <c r="M743">
        <v>1.2963924407959</v>
      </c>
      <c r="N743">
        <v>1.29440593719482</v>
      </c>
      <c r="O743">
        <v>1.12088394165039</v>
      </c>
      <c r="P743">
        <v>1.13874340057373</v>
      </c>
      <c r="Q743">
        <v>1.15307521820068</v>
      </c>
      <c r="R743">
        <v>1.2830667495727499</v>
      </c>
      <c r="S743">
        <v>1.358765045801797</v>
      </c>
      <c r="T743">
        <v>739</v>
      </c>
      <c r="X743" s="16">
        <v>-3.4290949503563706E-3</v>
      </c>
      <c r="Z743">
        <v>0.715825920612147</v>
      </c>
      <c r="AA743">
        <v>0.19981174585185499</v>
      </c>
      <c r="AB743">
        <v>0.63123090560058293</v>
      </c>
      <c r="AP743">
        <v>27</v>
      </c>
      <c r="AQ743">
        <v>27</v>
      </c>
      <c r="AR743">
        <v>27</v>
      </c>
      <c r="AS743">
        <v>37.1</v>
      </c>
      <c r="AT743">
        <v>37.1</v>
      </c>
      <c r="AU743">
        <v>37.1</v>
      </c>
      <c r="AV743">
        <v>105.3</v>
      </c>
      <c r="AW743">
        <v>0</v>
      </c>
      <c r="AX743">
        <v>124.08</v>
      </c>
      <c r="AY743">
        <v>7487200000</v>
      </c>
      <c r="AZ743">
        <v>186</v>
      </c>
      <c r="BA743" t="s">
        <v>4189</v>
      </c>
      <c r="BB743" t="s">
        <v>4190</v>
      </c>
      <c r="BC743" t="s">
        <v>4191</v>
      </c>
      <c r="BF743" s="34" t="s">
        <v>19011</v>
      </c>
      <c r="BG743">
        <v>-0.218143194913864</v>
      </c>
      <c r="BH743">
        <v>2.6005213260650599</v>
      </c>
      <c r="BI743">
        <v>-1.17123794555664</v>
      </c>
      <c r="BJ743">
        <v>1.1000900268554701</v>
      </c>
      <c r="BK743">
        <v>-0.32190969586372398</v>
      </c>
      <c r="BL743">
        <v>0.46207955479621898</v>
      </c>
      <c r="BM743">
        <v>-0.176554530858994</v>
      </c>
      <c r="BN743">
        <v>-0.18217761814594299</v>
      </c>
      <c r="BO743">
        <v>-0.67335629463195801</v>
      </c>
      <c r="BP743">
        <v>-0.62280255556106601</v>
      </c>
      <c r="BQ743">
        <v>-0.58223432302474998</v>
      </c>
      <c r="BR743">
        <v>-0.21427479386329701</v>
      </c>
      <c r="BT743">
        <v>23.383241653442401</v>
      </c>
      <c r="BU743">
        <v>24.692375183105501</v>
      </c>
      <c r="BV743">
        <v>22.535093307495099</v>
      </c>
      <c r="BW743">
        <v>23.28489112854</v>
      </c>
      <c r="BX743">
        <v>22.270135879516602</v>
      </c>
      <c r="BY743">
        <v>23.605125427246101</v>
      </c>
      <c r="BZ743">
        <v>22.8836784362793</v>
      </c>
      <c r="CA743">
        <v>22.702714920043899</v>
      </c>
      <c r="CB743">
        <v>22.766542434692401</v>
      </c>
      <c r="CC743">
        <v>21.326959609985401</v>
      </c>
      <c r="CD743">
        <v>21.385059356689499</v>
      </c>
      <c r="CE743">
        <v>22.249942779541001</v>
      </c>
      <c r="CG743">
        <v>23.383241653442401</v>
      </c>
      <c r="CH743">
        <v>24.692375183105501</v>
      </c>
      <c r="CI743">
        <v>22.535093307495099</v>
      </c>
      <c r="CJ743">
        <v>23.28489112854</v>
      </c>
      <c r="CK743">
        <v>22.270135879516602</v>
      </c>
      <c r="CL743">
        <v>23.605125427246101</v>
      </c>
      <c r="CM743">
        <v>22.8836784362793</v>
      </c>
      <c r="CN743">
        <v>22.702714920043899</v>
      </c>
      <c r="CO743">
        <v>22.766542434692401</v>
      </c>
      <c r="CP743">
        <v>21.326959609985401</v>
      </c>
      <c r="CQ743">
        <v>21.385059356689499</v>
      </c>
      <c r="CR743">
        <v>22.249942779541001</v>
      </c>
      <c r="CT743" t="s">
        <v>19000</v>
      </c>
      <c r="CU743" t="s">
        <v>4190</v>
      </c>
      <c r="CV743" t="s">
        <v>18539</v>
      </c>
      <c r="CW743" t="str">
        <f>CT743&amp;CU743&amp;CHAR(10)&amp;CV743</f>
        <v>&gt;A0A3Q7I8V2
MSKTPDPNSTDASGSKSTKEEATIKVPSKDPKKKDDKKDEDLSEEDLALKQQLELYVERAQDADPGLQKVALESMRQEIRTSTSSMTSVPKPLKFLRPHYGTLKGFYEKMPDSDLKKLMADILSVLALTMSAEGERESLKYRLVGSQGEIGSWGHEYVRNLAGEISQEYVKRQSEEASIDDLMELVQQIVAFHMKHNAEPEAVDLLMEVEDLDLLVEHVDNTNYKRTCSYLTSSANLPPTYKLFSFDSGTIVKIGVDLLHYEPYLSNKVLRKPFFPIFSLLWMCQFLSGGSQGVKTPYLPGPDDMLVLDIAYTIYMKFEEYPSALVTALYLDNTQYVKQVFTSCDDLLRKKQFCYILARHGQTFELDEEMCAEDEEREGLQEIINNTKLSEGYLTLARDIEVMEAKTPDDIYKPHLLDGRASAGASVDSARQNLASTFVNAFVNAGFGQDKLMTVPSEASSGGASTSWLFKNKEHGKASAAASLGMILLWDVDSGLAQIDKYFHSTDTHVIAGALLGVGIVNCGIKNECDPALALLAEYIDKEDPSIRIGAIMGLGLAYAGSQNEQIRSKLTPILGDSKASLDVLAFTAISLGLVYVGSCNEEIAQAIIFALMERSESELGEPFARLLPLGLGLLYLGKQESVEATAEVSKTFNEKIRKHCDMTLLSCAYAGTGNVLKVQHFLGQCAQHFEKGETFQGPAVLGIAMVAMAEELGLEMAIRSLEHLLQYGEQNIRRAVPLALALLCISNPKVNVMDTLSRLSHDSDSEVAMAAIISLGLIGAGTNNARIAGMLRNLSSYYYKEANLLFCVRIAQGLVHLGKGLLTLSPYHSEHFLLSPTALAGLVTLLHACLDMKAIILGKYHYILYFLTLAMQPRMLLTVDENLKPLSVPVRVGQAVDVVGQAGRPKTITGFQTHSTPVLLAAGDRAELATEKYIPLSPILEGFVILKENPDYRDDQ</v>
      </c>
    </row>
    <row r="744" spans="1:101" x14ac:dyDescent="0.25">
      <c r="A744" t="s">
        <v>2598</v>
      </c>
      <c r="B744" t="s">
        <v>19715</v>
      </c>
      <c r="C744" t="s">
        <v>7542</v>
      </c>
      <c r="D744" t="s">
        <v>14903</v>
      </c>
      <c r="E744" t="s">
        <v>14723</v>
      </c>
      <c r="F744" t="s">
        <v>11206</v>
      </c>
      <c r="G744">
        <v>1.2980880737304701</v>
      </c>
      <c r="H744">
        <v>1.54355144500732</v>
      </c>
      <c r="I744">
        <v>1.7764301300048799</v>
      </c>
      <c r="J744">
        <v>0.96684741973876998</v>
      </c>
      <c r="K744">
        <v>0.69323825836181596</v>
      </c>
      <c r="L744">
        <v>0.10660743713378899</v>
      </c>
      <c r="M744">
        <v>1.32344818115234</v>
      </c>
      <c r="N744">
        <v>1.4328031539917001</v>
      </c>
      <c r="O744">
        <v>1.3859786987304701</v>
      </c>
      <c r="P744">
        <v>2.1536397933960001</v>
      </c>
      <c r="Q744">
        <v>2.0105066299438499</v>
      </c>
      <c r="R744">
        <v>1.5839643478393599</v>
      </c>
      <c r="S744">
        <v>1.3562586307525637</v>
      </c>
      <c r="T744">
        <v>740</v>
      </c>
      <c r="W744">
        <v>1</v>
      </c>
      <c r="X744" s="16">
        <v>0.95045884450276508</v>
      </c>
      <c r="Z744">
        <v>5.6345679012345697E-2</v>
      </c>
      <c r="AA744">
        <v>2.48163670935091</v>
      </c>
      <c r="AB744">
        <v>3.2988554857115086E-3</v>
      </c>
      <c r="AC744" t="s">
        <v>10408</v>
      </c>
      <c r="AE744">
        <v>1.5197528487988201</v>
      </c>
      <c r="AF744">
        <v>3.0216708237878441E-2</v>
      </c>
      <c r="AG744">
        <v>6.6782608695652203E-3</v>
      </c>
      <c r="AH744" t="s">
        <v>10408</v>
      </c>
      <c r="AJ744" s="14">
        <v>1.4310222469323799</v>
      </c>
      <c r="AK744" s="14">
        <v>3.7066173398032726E-2</v>
      </c>
      <c r="AL744" s="14">
        <v>6.7081967213114796E-2</v>
      </c>
      <c r="AN744" s="14">
        <f>AVERAGE(M744:O744)-AVERAGE(P744:R744)</f>
        <v>-0.5352935791015665</v>
      </c>
      <c r="AP744">
        <v>9</v>
      </c>
      <c r="AQ744">
        <v>9</v>
      </c>
      <c r="AR744">
        <v>9</v>
      </c>
      <c r="AS744">
        <v>41.4</v>
      </c>
      <c r="AT744">
        <v>41.4</v>
      </c>
      <c r="AU744">
        <v>41.4</v>
      </c>
      <c r="AV744">
        <v>29.471</v>
      </c>
      <c r="AW744">
        <v>0</v>
      </c>
      <c r="AX744">
        <v>30.347000000000001</v>
      </c>
      <c r="AY744">
        <v>2089600000</v>
      </c>
      <c r="AZ744">
        <v>66</v>
      </c>
      <c r="BA744" t="s">
        <v>2597</v>
      </c>
      <c r="BB744" t="s">
        <v>2598</v>
      </c>
      <c r="BC744" t="s">
        <v>2599</v>
      </c>
      <c r="BF744" s="34" t="s">
        <v>19011</v>
      </c>
      <c r="BG744">
        <v>-0.103252343833447</v>
      </c>
      <c r="BH744">
        <v>0.33244347572326699</v>
      </c>
      <c r="BI744">
        <v>0.74580156803131104</v>
      </c>
      <c r="BJ744">
        <v>-0.69120222330093395</v>
      </c>
      <c r="BK744">
        <v>-1.17685663700104</v>
      </c>
      <c r="BL744">
        <v>-2.21812224388123</v>
      </c>
      <c r="BM744">
        <v>-5.8238323777913999E-2</v>
      </c>
      <c r="BN744">
        <v>0.13586600124836001</v>
      </c>
      <c r="BO744">
        <v>5.2752915769815403E-2</v>
      </c>
      <c r="BP744">
        <v>1.4153461456298799</v>
      </c>
      <c r="BQ744">
        <v>1.1612857580184901</v>
      </c>
      <c r="BR744">
        <v>0.404176086187363</v>
      </c>
      <c r="BT744">
        <v>23.399629592895501</v>
      </c>
      <c r="BU744">
        <v>23.958457946777301</v>
      </c>
      <c r="BV744">
        <v>23.366529464721701</v>
      </c>
      <c r="BW744">
        <v>22.504337310791001</v>
      </c>
      <c r="BX744">
        <v>21.7183322906494</v>
      </c>
      <c r="BY744">
        <v>22.189725875854499</v>
      </c>
      <c r="BZ744">
        <v>22.9107341766357</v>
      </c>
      <c r="CA744">
        <v>22.841112136840799</v>
      </c>
      <c r="CB744">
        <v>23.0316371917725</v>
      </c>
      <c r="CC744">
        <v>22.341856002807599</v>
      </c>
      <c r="CD744">
        <v>22.242490768432599</v>
      </c>
      <c r="CE744">
        <v>22.550840377807599</v>
      </c>
      <c r="CG744">
        <v>23.399629592895501</v>
      </c>
      <c r="CH744">
        <v>23.958457946777301</v>
      </c>
      <c r="CI744">
        <v>23.366529464721701</v>
      </c>
      <c r="CJ744">
        <v>22.504337310791001</v>
      </c>
      <c r="CK744">
        <v>21.7183322906494</v>
      </c>
      <c r="CL744">
        <v>22.189725875854499</v>
      </c>
      <c r="CM744">
        <v>22.9107341766357</v>
      </c>
      <c r="CN744">
        <v>22.841112136840799</v>
      </c>
      <c r="CO744">
        <v>23.0316371917725</v>
      </c>
      <c r="CP744">
        <v>22.341856002807599</v>
      </c>
      <c r="CQ744">
        <v>22.242490768432599</v>
      </c>
      <c r="CR744">
        <v>22.550840377807599</v>
      </c>
      <c r="CT744" t="s">
        <v>19000</v>
      </c>
      <c r="CU744" t="s">
        <v>2598</v>
      </c>
      <c r="CV744" t="s">
        <v>16587</v>
      </c>
      <c r="CW744" t="str">
        <f>CT744&amp;CU744&amp;CHAR(10)&amp;CV744</f>
        <v>&gt;A0A3Q7GNB3
MMKIDFSGLEPSAPLRGESSELFDGISNSPSFHLPNTANFDGFQKEAIQMVKPAKGTTTLAFIFKGGVMVAADSRASMGGYISSQSVKKIIEINPYMLGTMAGGAADCQFWHRNLGIKCRLHELANKRRISVTGASKLLANILYSYRGMGLSVGTMIAGWDEKGPGLYYVDSEGGRLKGNRFSVGSGSPYAYGVLDNGYRYDLSVEEAAELARRAIYHATFRDGASGGVASVYHVGPNGWKKLSGDDVGELHYHYYPVEVAAVEQEMAEVPVA</v>
      </c>
    </row>
    <row r="745" spans="1:101" x14ac:dyDescent="0.25">
      <c r="A745" t="s">
        <v>3314</v>
      </c>
      <c r="B745" t="s">
        <v>19716</v>
      </c>
      <c r="C745" t="s">
        <v>7177</v>
      </c>
      <c r="D745" t="s">
        <v>15255</v>
      </c>
      <c r="E745" t="s">
        <v>15256</v>
      </c>
      <c r="F745" t="s">
        <v>11207</v>
      </c>
      <c r="G745">
        <v>0.62273597717285201</v>
      </c>
      <c r="H745">
        <v>1.13172435760498</v>
      </c>
      <c r="I745">
        <v>1.22796058654785</v>
      </c>
      <c r="J745">
        <v>0.88708591461181596</v>
      </c>
      <c r="K745">
        <v>1.1969575881957999</v>
      </c>
      <c r="L745">
        <v>0.54906654357910201</v>
      </c>
      <c r="M745">
        <v>1.9174156188964799</v>
      </c>
      <c r="N745">
        <v>1.38304996490479</v>
      </c>
      <c r="O745">
        <v>1.5009822845459</v>
      </c>
      <c r="P745">
        <v>2.1264905929565399</v>
      </c>
      <c r="Q745">
        <v>1.71318912506104</v>
      </c>
      <c r="R745">
        <v>2.0084047317504901</v>
      </c>
      <c r="S745">
        <v>1.3554219404856365</v>
      </c>
      <c r="T745">
        <v>741</v>
      </c>
      <c r="W745">
        <v>2</v>
      </c>
      <c r="X745" s="16">
        <v>0.11643695831298795</v>
      </c>
      <c r="Z745">
        <v>7.5314285714285695E-2</v>
      </c>
      <c r="AA745">
        <v>2.24763360969283</v>
      </c>
      <c r="AB745">
        <v>5.6541378208677115E-3</v>
      </c>
      <c r="AC745" t="s">
        <v>10408</v>
      </c>
      <c r="AE745">
        <v>0.16548483995883301</v>
      </c>
      <c r="AF745">
        <v>0.6831485644245826</v>
      </c>
      <c r="AG745">
        <v>0.67539024390243896</v>
      </c>
      <c r="AJ745" s="14">
        <v>0.79191000061469097</v>
      </c>
      <c r="AK745" s="14">
        <v>0.16146931370233883</v>
      </c>
      <c r="AL745" s="14">
        <v>0.19673469387755099</v>
      </c>
      <c r="AN745" s="14">
        <f>AVERAGE(M745:O745)-AVERAGE(P745:R745)</f>
        <v>-0.34887886047363348</v>
      </c>
      <c r="AP745">
        <v>24</v>
      </c>
      <c r="AQ745">
        <v>24</v>
      </c>
      <c r="AR745">
        <v>15</v>
      </c>
      <c r="AS745">
        <v>45.7</v>
      </c>
      <c r="AT745">
        <v>45.7</v>
      </c>
      <c r="AU745">
        <v>28.8</v>
      </c>
      <c r="AV745">
        <v>75.588999999999999</v>
      </c>
      <c r="AW745">
        <v>0</v>
      </c>
      <c r="AX745">
        <v>110.88</v>
      </c>
      <c r="AY745">
        <v>4772500000</v>
      </c>
      <c r="AZ745">
        <v>134</v>
      </c>
      <c r="BA745" t="s">
        <v>3314</v>
      </c>
      <c r="BB745" t="s">
        <v>3314</v>
      </c>
      <c r="BC745" t="s">
        <v>3315</v>
      </c>
      <c r="BF745" s="34" t="s">
        <v>19011</v>
      </c>
      <c r="BG745">
        <v>-1.40662693977356</v>
      </c>
      <c r="BH745">
        <v>-0.42945963144302401</v>
      </c>
      <c r="BI745">
        <v>-0.244703158736229</v>
      </c>
      <c r="BJ745">
        <v>-0.89912199974060103</v>
      </c>
      <c r="BK745">
        <v>-0.30422341823577898</v>
      </c>
      <c r="BL745">
        <v>-1.5480591058731099</v>
      </c>
      <c r="BM745">
        <v>1.0789279937744101</v>
      </c>
      <c r="BN745">
        <v>5.3040899336338002E-2</v>
      </c>
      <c r="BO745">
        <v>0.27944999933242798</v>
      </c>
      <c r="BP745">
        <v>1.4803148508071899</v>
      </c>
      <c r="BQ745">
        <v>0.68684947490692105</v>
      </c>
      <c r="BR745">
        <v>1.2536109685897801</v>
      </c>
      <c r="BT745">
        <v>22.724277496337901</v>
      </c>
      <c r="BU745">
        <v>23.546630859375</v>
      </c>
      <c r="BV745">
        <v>22.818059921264599</v>
      </c>
      <c r="BW745">
        <v>22.424575805664102</v>
      </c>
      <c r="BX745">
        <v>22.222051620483398</v>
      </c>
      <c r="BY745">
        <v>22.632184982299801</v>
      </c>
      <c r="BZ745">
        <v>23.504701614379901</v>
      </c>
      <c r="CA745">
        <v>22.791358947753899</v>
      </c>
      <c r="CB745">
        <v>23.146640777587901</v>
      </c>
      <c r="CC745">
        <v>22.3147068023682</v>
      </c>
      <c r="CD745">
        <v>21.945173263549801</v>
      </c>
      <c r="CE745">
        <v>22.9752807617188</v>
      </c>
      <c r="CG745">
        <v>22.724277496337901</v>
      </c>
      <c r="CH745">
        <v>23.546630859375</v>
      </c>
      <c r="CI745">
        <v>22.818059921264599</v>
      </c>
      <c r="CJ745">
        <v>22.424575805664102</v>
      </c>
      <c r="CK745">
        <v>22.222051620483398</v>
      </c>
      <c r="CL745">
        <v>22.632184982299801</v>
      </c>
      <c r="CM745">
        <v>23.504701614379901</v>
      </c>
      <c r="CN745">
        <v>22.791358947753899</v>
      </c>
      <c r="CO745">
        <v>23.146640777587901</v>
      </c>
      <c r="CP745">
        <v>22.3147068023682</v>
      </c>
      <c r="CQ745">
        <v>21.945173263549801</v>
      </c>
      <c r="CR745">
        <v>22.9752807617188</v>
      </c>
      <c r="CT745" t="s">
        <v>19000</v>
      </c>
      <c r="CU745" t="s">
        <v>3314</v>
      </c>
      <c r="CV745" t="s">
        <v>16636</v>
      </c>
      <c r="CW745" t="str">
        <f>CT745&amp;CU745&amp;CHAR(10)&amp;CV745</f>
        <v>&gt;A0A3Q7HE62
MSNYTPKNILITGAAGFIASHVANRLVRSYPDYNIVVLDKLDYCSNLKNLSPSRSSPNFKFVKGDIGSADLVNYLLITENIDTIMHFAAQTHVDNSFGNSFEFTKNNIYGTHVLLEACKVTGQIRRFIHVSTDEVYGETDEDAVVGNHEASQLLPTNPYSATKAGAEMLVMAYARSYGLPVITTRGNNVYGPNQFPEKLIPKFILLALNGKPLPIHGDGSNVRSYLYCEDVAEAFEVVLHRGDVGHVYNIGTKKERRVIDVAKDISNLFNKDPDTSIQFVENRPFNDQRYFLDDQKLKNLGWSEKTTWEEGLKKTMEWYVNNPDWWGDVSGALLPHPRMLMMPGGVERNSDGAEKDDSGSSEISGNMKLNGMVVPASKISNSPSRSPYKFLIYGRTGWIGGLLSKLCEKQGIPYEYGKGRLEDRSQLLSDIHAVKPTHVFNAAGVTGRPNVDWCESHKTETIRTNVAGTLNLADVCKENGLLMMNFATGCIFEYDAAHPEGSGIGFKEEDTPNFTGSFYSKTKAMVEELLKEYPNVCTLRVRMPISSDLNNPRNFITKISRYNKVVNIPNSMTILDELLPISIEMAKRNLTGIWNFTNPGVVSHNEILEMYKKYINPEFKWSNFTLEEQAKVIVAPRSNNEMDASKLKKEFPELLSIKESLIKNVFEPNRKTSA</v>
      </c>
    </row>
    <row r="746" spans="1:101" x14ac:dyDescent="0.25">
      <c r="A746" t="s">
        <v>984</v>
      </c>
      <c r="B746" t="s">
        <v>19717</v>
      </c>
      <c r="C746" t="s">
        <v>7346</v>
      </c>
      <c r="D746">
        <v>0</v>
      </c>
      <c r="E746">
        <v>0</v>
      </c>
      <c r="F746" t="s">
        <v>11208</v>
      </c>
      <c r="G746">
        <v>0.53819274902343806</v>
      </c>
      <c r="H746">
        <v>1.00582027435303</v>
      </c>
      <c r="I746">
        <v>0.32101821899414101</v>
      </c>
      <c r="J746">
        <v>2.38947200775146</v>
      </c>
      <c r="K746">
        <v>1.7019510269164999</v>
      </c>
      <c r="L746">
        <v>2.1039505004882799</v>
      </c>
      <c r="M746">
        <v>1.8200168609619101</v>
      </c>
      <c r="N746">
        <v>1.62279033660889</v>
      </c>
      <c r="O746">
        <v>1.2865047454834</v>
      </c>
      <c r="P746">
        <v>1.13967609405518</v>
      </c>
      <c r="Q746">
        <v>0.67990207672119096</v>
      </c>
      <c r="R746">
        <v>1.64688396453857</v>
      </c>
      <c r="S746">
        <v>1.3546815713246658</v>
      </c>
      <c r="T746">
        <v>742</v>
      </c>
      <c r="W746">
        <v>4</v>
      </c>
      <c r="X746" s="16">
        <v>-1.4434474309285434</v>
      </c>
      <c r="Z746">
        <v>8.0681481481481507E-2</v>
      </c>
      <c r="AA746">
        <v>2.1043034141216799</v>
      </c>
      <c r="AB746">
        <v>7.8649612254791511E-3</v>
      </c>
      <c r="AC746" t="s">
        <v>10408</v>
      </c>
      <c r="AE746">
        <v>2.1513382856482601</v>
      </c>
      <c r="AF746">
        <v>7.0576759549530882E-3</v>
      </c>
      <c r="AG746">
        <v>0</v>
      </c>
      <c r="AH746" t="s">
        <v>10408</v>
      </c>
      <c r="AJ746" s="14">
        <v>0.58775173258382196</v>
      </c>
      <c r="AK746" s="14">
        <v>0.25837367793759269</v>
      </c>
      <c r="AL746" s="14">
        <v>0.28147899159663903</v>
      </c>
      <c r="AN746" s="14">
        <f>AVERAGE(M746:O746)-AVERAGE(P746:R746)</f>
        <v>0.42094993591308638</v>
      </c>
      <c r="AP746">
        <v>4</v>
      </c>
      <c r="AQ746">
        <v>4</v>
      </c>
      <c r="AR746">
        <v>4</v>
      </c>
      <c r="AS746">
        <v>31.7</v>
      </c>
      <c r="AT746">
        <v>31.7</v>
      </c>
      <c r="AU746">
        <v>31.7</v>
      </c>
      <c r="AV746">
        <v>18.233000000000001</v>
      </c>
      <c r="AW746">
        <v>0</v>
      </c>
      <c r="AX746">
        <v>42.478999999999999</v>
      </c>
      <c r="AY746">
        <v>1098100000</v>
      </c>
      <c r="AZ746">
        <v>40</v>
      </c>
      <c r="BA746" t="s">
        <v>984</v>
      </c>
      <c r="BB746" t="s">
        <v>984</v>
      </c>
      <c r="BC746" t="s">
        <v>985</v>
      </c>
      <c r="BF746" s="34" t="s">
        <v>19011</v>
      </c>
      <c r="BG746">
        <v>-1.2780331373214699</v>
      </c>
      <c r="BH746">
        <v>-0.54606539011001598</v>
      </c>
      <c r="BI746">
        <v>-1.6179718971252399</v>
      </c>
      <c r="BJ746">
        <v>1.6197360754013099</v>
      </c>
      <c r="BK746">
        <v>0.54357373714446999</v>
      </c>
      <c r="BL746">
        <v>1.1728152036666899</v>
      </c>
      <c r="BM746">
        <v>0.728379726409912</v>
      </c>
      <c r="BN746">
        <v>0.41966512799263</v>
      </c>
      <c r="BO746">
        <v>-0.106715776026249</v>
      </c>
      <c r="BP746">
        <v>-0.336543649435043</v>
      </c>
      <c r="BQ746">
        <v>-1.05621838569641</v>
      </c>
      <c r="BR746">
        <v>0.45737838745117199</v>
      </c>
      <c r="BT746">
        <v>22.639734268188501</v>
      </c>
      <c r="BU746">
        <v>23.420726776123001</v>
      </c>
      <c r="BV746">
        <v>21.911117553710898</v>
      </c>
      <c r="BW746">
        <v>23.9269618988037</v>
      </c>
      <c r="BX746">
        <v>22.727045059204102</v>
      </c>
      <c r="BY746">
        <v>24.187068939208999</v>
      </c>
      <c r="BZ746">
        <v>23.407302856445298</v>
      </c>
      <c r="CA746">
        <v>23.031099319458001</v>
      </c>
      <c r="CB746">
        <v>22.932163238525401</v>
      </c>
      <c r="CC746">
        <v>21.3278923034668</v>
      </c>
      <c r="CD746">
        <v>20.91188621521</v>
      </c>
      <c r="CE746">
        <v>22.6137599945068</v>
      </c>
      <c r="CG746">
        <v>22.639734268188501</v>
      </c>
      <c r="CH746">
        <v>23.420726776123001</v>
      </c>
      <c r="CI746">
        <v>21.911117553710898</v>
      </c>
      <c r="CJ746">
        <v>23.9269618988037</v>
      </c>
      <c r="CK746">
        <v>22.727045059204102</v>
      </c>
      <c r="CL746">
        <v>24.187068939208999</v>
      </c>
      <c r="CM746">
        <v>23.407302856445298</v>
      </c>
      <c r="CN746">
        <v>23.031099319458001</v>
      </c>
      <c r="CO746">
        <v>22.932163238525401</v>
      </c>
      <c r="CP746">
        <v>21.3278923034668</v>
      </c>
      <c r="CQ746">
        <v>20.91188621521</v>
      </c>
      <c r="CR746">
        <v>22.6137599945068</v>
      </c>
      <c r="CT746" t="s">
        <v>19000</v>
      </c>
      <c r="CU746" t="s">
        <v>984</v>
      </c>
      <c r="CV746" t="s">
        <v>16566</v>
      </c>
      <c r="CW746" t="str">
        <f>CT746&amp;CU746&amp;CHAR(10)&amp;CV746</f>
        <v>&gt;A0A3Q7F190
MDPDAVAKAFVDYYYTTFDTNRAGLASVYQESSVLSFEGQKYQGTQSISGKLTGLPFQQCKHQINTVDCQPSGAAGGMLVFVSGNLSLPGEQHTLKFRKWDYMRFSNLNKAGGVLFFSCYYLKGQTRFYGLKNQWFNMFHLIPTQGGSFYVQNDIFRLNYA</v>
      </c>
    </row>
    <row r="747" spans="1:101" x14ac:dyDescent="0.25">
      <c r="A747" t="s">
        <v>2225</v>
      </c>
      <c r="B747" t="s">
        <v>19718</v>
      </c>
      <c r="C747" t="s">
        <v>7520</v>
      </c>
      <c r="D747" t="s">
        <v>15257</v>
      </c>
      <c r="E747">
        <v>0</v>
      </c>
      <c r="F747" t="s">
        <v>11209</v>
      </c>
      <c r="G747">
        <v>0.72602844238281306</v>
      </c>
      <c r="H747">
        <v>1.44171237945557</v>
      </c>
      <c r="I747">
        <v>0.79619789123535201</v>
      </c>
      <c r="J747">
        <v>0.35688686370849598</v>
      </c>
      <c r="K747">
        <v>0.81147861480712902</v>
      </c>
      <c r="L747">
        <v>0.73146438598632801</v>
      </c>
      <c r="M747">
        <v>1.01094818115234</v>
      </c>
      <c r="N747">
        <v>1.23748302459717</v>
      </c>
      <c r="O747">
        <v>0.97938537597656306</v>
      </c>
      <c r="P747">
        <v>2.0952062606811501</v>
      </c>
      <c r="Q747">
        <v>1.2261037826538099</v>
      </c>
      <c r="R747">
        <v>4.7433996200561497</v>
      </c>
      <c r="S747">
        <v>1.3463579018910725</v>
      </c>
      <c r="T747">
        <v>743</v>
      </c>
      <c r="U747" t="s">
        <v>10433</v>
      </c>
      <c r="X747" s="16">
        <v>0.35470294952392734</v>
      </c>
      <c r="Z747">
        <v>0.242437086092715</v>
      </c>
      <c r="AA747">
        <v>0.96324499876992598</v>
      </c>
      <c r="AB747">
        <v>0.10883159678783515</v>
      </c>
      <c r="AP747">
        <v>12</v>
      </c>
      <c r="AQ747">
        <v>12</v>
      </c>
      <c r="AR747">
        <v>12</v>
      </c>
      <c r="AS747">
        <v>36.6</v>
      </c>
      <c r="AT747">
        <v>36.6</v>
      </c>
      <c r="AU747">
        <v>36.6</v>
      </c>
      <c r="AV747">
        <v>42.832000000000001</v>
      </c>
      <c r="AW747">
        <v>0</v>
      </c>
      <c r="AX747">
        <v>37.271999999999998</v>
      </c>
      <c r="AY747">
        <v>3251100000</v>
      </c>
      <c r="AZ747">
        <v>60</v>
      </c>
      <c r="BA747" t="s">
        <v>2225</v>
      </c>
      <c r="BB747" t="s">
        <v>2225</v>
      </c>
      <c r="BC747" t="s">
        <v>2226</v>
      </c>
      <c r="BF747" s="34" t="s">
        <v>19011</v>
      </c>
      <c r="BG747">
        <v>-0.53635686635971103</v>
      </c>
      <c r="BH747">
        <v>8.2446552813053103E-2</v>
      </c>
      <c r="BI747">
        <v>-0.47568607330322299</v>
      </c>
      <c r="BJ747">
        <v>-0.85552853345871005</v>
      </c>
      <c r="BK747">
        <v>-0.46247386932373002</v>
      </c>
      <c r="BL747">
        <v>-0.53165674209594704</v>
      </c>
      <c r="BM747">
        <v>-0.29000604152679399</v>
      </c>
      <c r="BN747">
        <v>-9.41367298364639E-2</v>
      </c>
      <c r="BO747">
        <v>-0.31729626655578602</v>
      </c>
      <c r="BP747">
        <v>0.64747840166091897</v>
      </c>
      <c r="BQ747">
        <v>-0.103975586593151</v>
      </c>
      <c r="BR747">
        <v>2.9371917247772199</v>
      </c>
      <c r="BT747">
        <v>22.827569961547901</v>
      </c>
      <c r="BU747">
        <v>23.8566188812256</v>
      </c>
      <c r="BV747">
        <v>22.386297225952099</v>
      </c>
      <c r="BW747">
        <v>21.8943767547607</v>
      </c>
      <c r="BX747">
        <v>21.836572647094702</v>
      </c>
      <c r="BY747">
        <v>22.814582824706999</v>
      </c>
      <c r="BZ747">
        <v>22.5982341766357</v>
      </c>
      <c r="CA747">
        <v>22.6457920074463</v>
      </c>
      <c r="CB747">
        <v>22.625043869018601</v>
      </c>
      <c r="CC747">
        <v>22.283422470092798</v>
      </c>
      <c r="CD747">
        <v>21.458087921142599</v>
      </c>
      <c r="CE747">
        <v>25.7102756500244</v>
      </c>
      <c r="CG747">
        <v>22.827569961547901</v>
      </c>
      <c r="CH747">
        <v>23.8566188812256</v>
      </c>
      <c r="CI747">
        <v>22.386297225952099</v>
      </c>
      <c r="CJ747">
        <v>21.8943767547607</v>
      </c>
      <c r="CK747">
        <v>21.836572647094702</v>
      </c>
      <c r="CL747">
        <v>22.814582824706999</v>
      </c>
      <c r="CM747">
        <v>22.5982341766357</v>
      </c>
      <c r="CN747">
        <v>22.6457920074463</v>
      </c>
      <c r="CO747">
        <v>22.625043869018601</v>
      </c>
      <c r="CP747">
        <v>22.283422470092798</v>
      </c>
      <c r="CQ747">
        <v>21.458087921142599</v>
      </c>
      <c r="CR747">
        <v>25.7102756500244</v>
      </c>
      <c r="CT747" t="s">
        <v>19000</v>
      </c>
      <c r="CU747" t="s">
        <v>2225</v>
      </c>
      <c r="CV747" t="s">
        <v>17223</v>
      </c>
      <c r="CW747" t="str">
        <f>CT747&amp;CU747&amp;CHAR(10)&amp;CV747</f>
        <v>&gt;A0A3Q7GAG7
MDLQESISNQTGVSLTLAKHVFSTEVKGDTTNMVFSPLSIHVVLGLIAAGSNGPTRDQLLSFLKSKCTDELNSLSSQIVEVVFADGSPSGGPRLSVANSVWVEQTLPLKHSFKQIVDNVYKATSSSVDFQKKAVEVASQVNQWAEKETSGLIKEILPADSVDSSTRLVFANALYFKGAWDEKFDASVTKESEFHLLNGTSIQVPFMTSKTKQYVKAFDGFKVLGLPYKQGEDRRRFSMYFFLPDANDGLPALVDKVSSESRFLERHLPYQKVGVGEFRIPKFKISFGFEASNVLKGLGLVLPFSGDGLTEMVDSPVGSNLYVSNIFHKSFIEVNEEGTEAAAATAGVVKLRGLMMEEKVDFVADHPYLFLIREDATGVVLFVGSILNPLAE</v>
      </c>
    </row>
    <row r="748" spans="1:101" x14ac:dyDescent="0.25">
      <c r="A748" t="s">
        <v>7044</v>
      </c>
      <c r="B748" t="s">
        <v>19719</v>
      </c>
      <c r="C748" t="s">
        <v>7552</v>
      </c>
      <c r="D748" t="s">
        <v>15258</v>
      </c>
      <c r="E748" t="s">
        <v>14679</v>
      </c>
      <c r="F748" t="s">
        <v>11210</v>
      </c>
      <c r="G748">
        <v>1.6199645996093801</v>
      </c>
      <c r="H748">
        <v>0.864468574523926</v>
      </c>
      <c r="I748">
        <v>1.5074615478515601</v>
      </c>
      <c r="J748">
        <v>0.53724384307861295</v>
      </c>
      <c r="K748">
        <v>1.5120153427123999</v>
      </c>
      <c r="L748">
        <v>1.3671112060546899</v>
      </c>
      <c r="M748">
        <v>1.7962188720703101</v>
      </c>
      <c r="N748">
        <v>1.56341648101807</v>
      </c>
      <c r="O748">
        <v>0.90825462341308605</v>
      </c>
      <c r="P748">
        <v>1.25289630889893</v>
      </c>
      <c r="Q748">
        <v>1.2568712234497099</v>
      </c>
      <c r="R748">
        <v>1.9432725906372099</v>
      </c>
      <c r="S748">
        <v>1.3440996011098238</v>
      </c>
      <c r="T748">
        <v>744</v>
      </c>
      <c r="X748" s="16">
        <v>0.19184144337972087</v>
      </c>
      <c r="Z748">
        <v>0.85444006849315102</v>
      </c>
      <c r="AA748">
        <v>9.6733390799784699E-2</v>
      </c>
      <c r="AB748">
        <v>0.80032541629799825</v>
      </c>
      <c r="AP748">
        <v>12</v>
      </c>
      <c r="AQ748">
        <v>12</v>
      </c>
      <c r="AR748">
        <v>12</v>
      </c>
      <c r="AS748">
        <v>44.7</v>
      </c>
      <c r="AT748">
        <v>44.7</v>
      </c>
      <c r="AU748">
        <v>44.7</v>
      </c>
      <c r="AV748">
        <v>37.279000000000003</v>
      </c>
      <c r="AW748">
        <v>0</v>
      </c>
      <c r="AX748">
        <v>79.025000000000006</v>
      </c>
      <c r="AY748">
        <v>2758800000</v>
      </c>
      <c r="AZ748">
        <v>75</v>
      </c>
      <c r="BA748" t="s">
        <v>5217</v>
      </c>
      <c r="BB748" t="s">
        <v>5217</v>
      </c>
      <c r="BC748" t="s">
        <v>5218</v>
      </c>
      <c r="BF748" s="34" t="s">
        <v>19011</v>
      </c>
      <c r="BG748">
        <v>0.67634665966033902</v>
      </c>
      <c r="BH748">
        <v>-1.1759260892868</v>
      </c>
      <c r="BI748">
        <v>0.40051946043968201</v>
      </c>
      <c r="BJ748">
        <v>-1.97819292545319</v>
      </c>
      <c r="BK748">
        <v>0.41168415546417197</v>
      </c>
      <c r="BL748">
        <v>5.6418254971504198E-2</v>
      </c>
      <c r="BM748">
        <v>1.1084746122360201</v>
      </c>
      <c r="BN748">
        <v>0.537705898284912</v>
      </c>
      <c r="BO748">
        <v>-1.0685744285583501</v>
      </c>
      <c r="BP748">
        <v>-0.22360590100288399</v>
      </c>
      <c r="BQ748">
        <v>-0.21386048197746299</v>
      </c>
      <c r="BR748">
        <v>1.46901071071625</v>
      </c>
      <c r="BT748">
        <v>23.7215061187744</v>
      </c>
      <c r="BU748">
        <v>23.279375076293899</v>
      </c>
      <c r="BV748">
        <v>23.097560882568398</v>
      </c>
      <c r="BW748">
        <v>22.074733734130898</v>
      </c>
      <c r="BX748">
        <v>22.537109375</v>
      </c>
      <c r="BY748">
        <v>23.450229644775401</v>
      </c>
      <c r="BZ748">
        <v>23.3835048675537</v>
      </c>
      <c r="CA748">
        <v>22.971725463867202</v>
      </c>
      <c r="CB748">
        <v>22.553913116455099</v>
      </c>
      <c r="CC748">
        <v>21.441112518310501</v>
      </c>
      <c r="CD748">
        <v>21.488855361938501</v>
      </c>
      <c r="CE748">
        <v>22.910148620605501</v>
      </c>
      <c r="CG748">
        <v>23.7215061187744</v>
      </c>
      <c r="CH748">
        <v>23.279375076293899</v>
      </c>
      <c r="CI748">
        <v>23.097560882568398</v>
      </c>
      <c r="CJ748">
        <v>22.074733734130898</v>
      </c>
      <c r="CK748">
        <v>22.537109375</v>
      </c>
      <c r="CL748">
        <v>23.450229644775401</v>
      </c>
      <c r="CM748">
        <v>23.3835048675537</v>
      </c>
      <c r="CN748">
        <v>22.971725463867202</v>
      </c>
      <c r="CO748">
        <v>22.553913116455099</v>
      </c>
      <c r="CP748">
        <v>21.441112518310501</v>
      </c>
      <c r="CQ748">
        <v>21.488855361938501</v>
      </c>
      <c r="CR748">
        <v>22.910148620605501</v>
      </c>
      <c r="CT748" t="s">
        <v>19000</v>
      </c>
      <c r="CU748" t="s">
        <v>7044</v>
      </c>
      <c r="CV748" t="s">
        <v>18780</v>
      </c>
      <c r="CW748" t="str">
        <f>CT748&amp;CU748&amp;CHAR(10)&amp;CV748</f>
        <v>&gt;A0A3Q7JAE3
MDHAADAHRTDLMTITRFVLNEQSKYPESRGDFTILLSHIVLGCKFVCTAVNKAGLAKLLGLAGETNVQGEDQKKLDVLSNEVFIKALVSSGRTCILVSEEDEEATFVEPSKRGKYCVVFDPLDGSSNIDCGVSIGTIFGIYMMKDVHEPTLDDVLQPGKNMLAAGYCMYGSSCTLVLSTGKGVNGFTLDPSLGEFILTHPDIKIPKKGKIYSVNEGNAKNWDGPTSKYVESCKFPTDGSSPKSLRYIGSMVADVHRTLLYGGIFLYPADKKSPNGKLRVLYEVFPMSFLMEQAGGQAFTGKERALDLVPTKIHERAPIFLGSYDDVEEIKRLYAAEEKN</v>
      </c>
    </row>
    <row r="749" spans="1:101" x14ac:dyDescent="0.25">
      <c r="A749" t="s">
        <v>831</v>
      </c>
      <c r="B749" t="s">
        <v>19720</v>
      </c>
      <c r="C749" t="s">
        <v>7317</v>
      </c>
      <c r="D749" t="s">
        <v>15259</v>
      </c>
      <c r="E749" t="s">
        <v>15260</v>
      </c>
      <c r="F749" t="s">
        <v>11211</v>
      </c>
      <c r="G749">
        <v>1.3832645416259799</v>
      </c>
      <c r="H749">
        <v>0.99718570709228505</v>
      </c>
      <c r="I749">
        <v>1.21260261535645</v>
      </c>
      <c r="J749">
        <v>1.69392490386963</v>
      </c>
      <c r="K749">
        <v>1.6903505325317401</v>
      </c>
      <c r="L749">
        <v>1.3420982360839799</v>
      </c>
      <c r="M749">
        <v>1.25955581665039</v>
      </c>
      <c r="N749">
        <v>1.5395421981811499</v>
      </c>
      <c r="O749">
        <v>1.18039894104004</v>
      </c>
      <c r="P749">
        <v>1.08982753753662</v>
      </c>
      <c r="Q749">
        <v>1.39455318450928</v>
      </c>
      <c r="R749">
        <v>1.3211469650268599</v>
      </c>
      <c r="S749">
        <v>1.3420375982920338</v>
      </c>
      <c r="T749">
        <v>745</v>
      </c>
      <c r="X749" s="16">
        <v>-0.37777360280354499</v>
      </c>
      <c r="Z749">
        <v>0.28764540540540501</v>
      </c>
      <c r="AA749">
        <v>0.82093539139434502</v>
      </c>
      <c r="AB749">
        <v>0.15103048206859876</v>
      </c>
      <c r="AP749">
        <v>20</v>
      </c>
      <c r="AQ749">
        <v>20</v>
      </c>
      <c r="AR749">
        <v>20</v>
      </c>
      <c r="AS749">
        <v>43.9</v>
      </c>
      <c r="AT749">
        <v>43.9</v>
      </c>
      <c r="AU749">
        <v>43.9</v>
      </c>
      <c r="AV749">
        <v>55.363</v>
      </c>
      <c r="AW749">
        <v>0</v>
      </c>
      <c r="AX749">
        <v>57.558999999999997</v>
      </c>
      <c r="AY749">
        <v>3912000000</v>
      </c>
      <c r="AZ749">
        <v>131</v>
      </c>
      <c r="BA749" t="s">
        <v>830</v>
      </c>
      <c r="BB749" t="s">
        <v>831</v>
      </c>
      <c r="BC749" t="s">
        <v>832</v>
      </c>
      <c r="BF749" s="34" t="s">
        <v>19011</v>
      </c>
      <c r="BG749">
        <v>0.18938612937927199</v>
      </c>
      <c r="BH749">
        <v>-1.58416223526001</v>
      </c>
      <c r="BI749">
        <v>-0.59459149837493896</v>
      </c>
      <c r="BJ749">
        <v>1.6164810657501201</v>
      </c>
      <c r="BK749">
        <v>1.6000612974166899</v>
      </c>
      <c r="BL749">
        <v>2.7855465305037802E-4</v>
      </c>
      <c r="BM749">
        <v>-0.37890040874481201</v>
      </c>
      <c r="BN749">
        <v>0.90728604793548595</v>
      </c>
      <c r="BO749">
        <v>-0.74252700805664096</v>
      </c>
      <c r="BP749">
        <v>-1.1585891246795701</v>
      </c>
      <c r="BQ749">
        <v>0.24124328792095201</v>
      </c>
      <c r="BR749">
        <v>-9.5966272056102794E-2</v>
      </c>
      <c r="BT749">
        <v>23.484806060791001</v>
      </c>
      <c r="BU749">
        <v>23.412092208862301</v>
      </c>
      <c r="BV749">
        <v>22.8027019500732</v>
      </c>
      <c r="BW749">
        <v>23.2314147949219</v>
      </c>
      <c r="BX749">
        <v>22.7154445648193</v>
      </c>
      <c r="BY749">
        <v>23.425216674804702</v>
      </c>
      <c r="BZ749">
        <v>22.8468418121338</v>
      </c>
      <c r="CA749">
        <v>22.947851181030298</v>
      </c>
      <c r="CB749">
        <v>22.826057434081999</v>
      </c>
      <c r="CC749">
        <v>21.2780437469482</v>
      </c>
      <c r="CD749">
        <v>21.626537322998001</v>
      </c>
      <c r="CE749">
        <v>22.288022994995099</v>
      </c>
      <c r="CG749">
        <v>23.484806060791001</v>
      </c>
      <c r="CH749">
        <v>23.412092208862301</v>
      </c>
      <c r="CI749">
        <v>22.8027019500732</v>
      </c>
      <c r="CJ749">
        <v>23.2314147949219</v>
      </c>
      <c r="CK749">
        <v>22.7154445648193</v>
      </c>
      <c r="CL749">
        <v>23.425216674804702</v>
      </c>
      <c r="CM749">
        <v>22.8468418121338</v>
      </c>
      <c r="CN749">
        <v>22.947851181030298</v>
      </c>
      <c r="CO749">
        <v>22.826057434081999</v>
      </c>
      <c r="CP749">
        <v>21.2780437469482</v>
      </c>
      <c r="CQ749">
        <v>21.626537322998001</v>
      </c>
      <c r="CR749">
        <v>22.288022994995099</v>
      </c>
      <c r="CT749" t="s">
        <v>19000</v>
      </c>
      <c r="CU749" t="s">
        <v>831</v>
      </c>
      <c r="CV749" t="s">
        <v>17394</v>
      </c>
      <c r="CW749" t="str">
        <f>CT749&amp;CU749&amp;CHAR(10)&amp;CV749</f>
        <v>&gt;A0A3Q7EUS0
MTQDVEMADQAPPSKSLSSADPSVLPHLKEIASLIETGAYAREVRRISRAVRLTMVLRKKLKASSLGAFLNFVLVPGSDVHSRLSSFLPKEDEHDMEVDSATSGTLASVKHSLPELEIYCYLLVLIFLIDQKKYDEAKACSSASIARLKTVNRRTVDVLASRLYFYYSLCYELTGDLAEIRGNLLSLHRIATLRRDELGQETLLNLLLRNYLHYNLYDHAEKLRSKAPHFEAHSNQQFCRYLFYLGKIRTIQLEYTDAKESLLQAARKAPQAALGFRVQCNKWAIIVRLLLGEIPERTVFMQKGMEKALRPYFELTNAVRIGDLELFKNVAEKFSSTFGSDRTNNLIVRLRHNVIRTGLRNISISYSRISLTDVAKKLRLDSPNPVADAESIVSKAIRDGAIDATLDHANGWMVSKETGDIYSTNEPQIAFNSRIAFCLNMHNEAVRALRFPPNSHKEKESAEKRRERQQQEQELAQHIAEEDDDDF</v>
      </c>
    </row>
    <row r="750" spans="1:101" x14ac:dyDescent="0.25">
      <c r="A750" t="s">
        <v>4112</v>
      </c>
      <c r="B750" t="s">
        <v>19721</v>
      </c>
      <c r="C750" t="s">
        <v>7448</v>
      </c>
      <c r="D750" t="s">
        <v>14975</v>
      </c>
      <c r="E750">
        <v>0</v>
      </c>
      <c r="F750" t="s">
        <v>11212</v>
      </c>
      <c r="G750">
        <v>0.93570518493652299</v>
      </c>
      <c r="H750">
        <v>1.70403385162354</v>
      </c>
      <c r="I750">
        <v>1.8358840942382799</v>
      </c>
      <c r="J750">
        <v>1.6627378463745099</v>
      </c>
      <c r="K750">
        <v>1.04816913604736</v>
      </c>
      <c r="L750">
        <v>0.95729255676269498</v>
      </c>
      <c r="M750">
        <v>1.1004943847656301</v>
      </c>
      <c r="N750">
        <v>1.4872140884399401</v>
      </c>
      <c r="O750">
        <v>1.16049003601074</v>
      </c>
      <c r="P750">
        <v>1.85384845733643</v>
      </c>
      <c r="Q750">
        <v>1.1727991104126001</v>
      </c>
      <c r="R750">
        <v>1.1787862777710001</v>
      </c>
      <c r="S750">
        <v>1.3414545853932707</v>
      </c>
      <c r="T750">
        <v>746</v>
      </c>
      <c r="X750" s="16">
        <v>0.26914119720459295</v>
      </c>
      <c r="Z750">
        <v>0.85373533190578199</v>
      </c>
      <c r="AA750">
        <v>9.7177556268936496E-2</v>
      </c>
      <c r="AB750">
        <v>0.79950731887211246</v>
      </c>
      <c r="AP750">
        <v>15</v>
      </c>
      <c r="AQ750">
        <v>15</v>
      </c>
      <c r="AR750">
        <v>15</v>
      </c>
      <c r="AS750">
        <v>46.9</v>
      </c>
      <c r="AT750">
        <v>46.9</v>
      </c>
      <c r="AU750">
        <v>46.9</v>
      </c>
      <c r="AV750">
        <v>49.058999999999997</v>
      </c>
      <c r="AW750">
        <v>0</v>
      </c>
      <c r="AX750">
        <v>85.822999999999993</v>
      </c>
      <c r="AY750">
        <v>4118000000</v>
      </c>
      <c r="AZ750">
        <v>108</v>
      </c>
      <c r="BA750" t="s">
        <v>4111</v>
      </c>
      <c r="BB750" t="s">
        <v>4112</v>
      </c>
      <c r="BC750" t="s">
        <v>4113</v>
      </c>
      <c r="BF750" s="34" t="s">
        <v>19011</v>
      </c>
      <c r="BG750">
        <v>-1.1771599054336499</v>
      </c>
      <c r="BH750">
        <v>1.0519146919250499</v>
      </c>
      <c r="BI750">
        <v>1.4344385862350499</v>
      </c>
      <c r="BJ750">
        <v>0.932106792926788</v>
      </c>
      <c r="BK750">
        <v>-0.85087954998016402</v>
      </c>
      <c r="BL750">
        <v>-1.11453056335449</v>
      </c>
      <c r="BM750">
        <v>-0.69907355308532704</v>
      </c>
      <c r="BN750">
        <v>0.42287737131118802</v>
      </c>
      <c r="BO750">
        <v>-0.52501422166824296</v>
      </c>
      <c r="BP750">
        <v>1.48655676841736</v>
      </c>
      <c r="BQ750">
        <v>-0.48930314183235202</v>
      </c>
      <c r="BR750">
        <v>-0.47193318605423001</v>
      </c>
      <c r="BT750">
        <v>23.037246704101602</v>
      </c>
      <c r="BU750">
        <v>24.118940353393601</v>
      </c>
      <c r="BV750">
        <v>23.425983428955099</v>
      </c>
      <c r="BW750">
        <v>23.2002277374268</v>
      </c>
      <c r="BX750">
        <v>22.073263168335</v>
      </c>
      <c r="BY750">
        <v>23.040410995483398</v>
      </c>
      <c r="BZ750">
        <v>22.687780380248999</v>
      </c>
      <c r="CA750">
        <v>22.895523071289102</v>
      </c>
      <c r="CB750">
        <v>22.806148529052699</v>
      </c>
      <c r="CC750">
        <v>22.042064666748001</v>
      </c>
      <c r="CD750">
        <v>21.404783248901399</v>
      </c>
      <c r="CE750">
        <v>22.1456623077393</v>
      </c>
      <c r="CG750">
        <v>23.037246704101602</v>
      </c>
      <c r="CH750">
        <v>24.118940353393601</v>
      </c>
      <c r="CI750">
        <v>23.425983428955099</v>
      </c>
      <c r="CJ750">
        <v>23.2002277374268</v>
      </c>
      <c r="CK750">
        <v>22.073263168335</v>
      </c>
      <c r="CL750">
        <v>23.040410995483398</v>
      </c>
      <c r="CM750">
        <v>22.687780380248999</v>
      </c>
      <c r="CN750">
        <v>22.895523071289102</v>
      </c>
      <c r="CO750">
        <v>22.806148529052699</v>
      </c>
      <c r="CP750">
        <v>22.042064666748001</v>
      </c>
      <c r="CQ750">
        <v>21.404783248901399</v>
      </c>
      <c r="CR750">
        <v>22.1456623077393</v>
      </c>
      <c r="CT750" t="s">
        <v>19000</v>
      </c>
      <c r="CU750" t="s">
        <v>4112</v>
      </c>
      <c r="CV750" t="s">
        <v>18779</v>
      </c>
      <c r="CW750" t="str">
        <f>CT750&amp;CU750&amp;CHAR(10)&amp;CV750</f>
        <v>&gt;A0A3Q7I6B5
MASVVFRNPNSKRVLSLSPQIYSCCRGGSVSTQFLLSETKNGNDTSSLSNPWWRSMATFTRTKPHVNVGTIGHVDHGKTTLTAAITKVLAEEGKAKAIAFDEIDKAPEEKKRGITIATAHVEYETAKRHYAHVDCPGHADYVKNMITGAAQMDGGILVVSAPDGPMPQTKEHILLARQVGVPSLVCFLNKVDAVDDPELLELVEMELRELLSFYKFPGDEIPIIRGSALSALQGTNEEIGKKAILKLMDAVDEYIPDPVRQLDKPFLMPVEDVFSIQGRGTVATGRIEQGTIKVGEDVEILGLMQGTLKSTVTGVEMFKKILDNGQAGDNVGLLLRGLKREDITRGMVIAKPGSVKTSKKFEAEIYVLTKDEGGRHTAFFSNYRPQFYMRTADITGKVELPENVKMVMPGDNVTATFELISPVPLETGQRFALREGGRTVGAGVVSKVLS</v>
      </c>
    </row>
    <row r="751" spans="1:101" x14ac:dyDescent="0.25">
      <c r="A751" t="s">
        <v>1726</v>
      </c>
      <c r="B751" t="s">
        <v>19722</v>
      </c>
      <c r="C751" t="s">
        <v>7177</v>
      </c>
      <c r="D751" t="s">
        <v>15162</v>
      </c>
      <c r="E751" t="s">
        <v>14771</v>
      </c>
      <c r="F751" t="s">
        <v>11213</v>
      </c>
      <c r="G751">
        <v>0.41534996032714799</v>
      </c>
      <c r="H751">
        <v>1.93262386322021</v>
      </c>
      <c r="I751">
        <v>1.7060413360595701</v>
      </c>
      <c r="J751">
        <v>1.2338571548461901</v>
      </c>
      <c r="K751">
        <v>1.2085599899292001</v>
      </c>
      <c r="L751">
        <v>1.76864814758301</v>
      </c>
      <c r="M751">
        <v>1.19436264038086</v>
      </c>
      <c r="N751">
        <v>0.87858676910400402</v>
      </c>
      <c r="O751">
        <v>1.4578685760498</v>
      </c>
      <c r="P751">
        <v>1.17310237884521</v>
      </c>
      <c r="Q751">
        <v>1.8666524887085001</v>
      </c>
      <c r="R751">
        <v>1.24330234527588</v>
      </c>
      <c r="S751">
        <v>1.3399129708607982</v>
      </c>
      <c r="T751">
        <v>747</v>
      </c>
      <c r="X751" s="16">
        <v>-5.2350044250490724E-2</v>
      </c>
      <c r="Z751">
        <v>0.94287479935794505</v>
      </c>
      <c r="AA751">
        <v>3.4200070150290002E-2</v>
      </c>
      <c r="AB751">
        <v>0.92427228343516443</v>
      </c>
      <c r="AP751">
        <v>9</v>
      </c>
      <c r="AQ751">
        <v>9</v>
      </c>
      <c r="AR751">
        <v>9</v>
      </c>
      <c r="AS751">
        <v>32.200000000000003</v>
      </c>
      <c r="AT751">
        <v>32.200000000000003</v>
      </c>
      <c r="AU751">
        <v>32.200000000000003</v>
      </c>
      <c r="AV751">
        <v>36.799999999999997</v>
      </c>
      <c r="AW751">
        <v>0</v>
      </c>
      <c r="AX751">
        <v>51.567999999999998</v>
      </c>
      <c r="AY751">
        <v>2685600000</v>
      </c>
      <c r="AZ751">
        <v>93</v>
      </c>
      <c r="BA751" t="s">
        <v>1726</v>
      </c>
      <c r="BB751" t="s">
        <v>1726</v>
      </c>
      <c r="BC751" t="s">
        <v>1727</v>
      </c>
      <c r="BF751" s="34" t="s">
        <v>19011</v>
      </c>
      <c r="BG751">
        <v>-2.10850858688354</v>
      </c>
      <c r="BH751">
        <v>1.3517044782638601</v>
      </c>
      <c r="BI751">
        <v>0.83497262001037598</v>
      </c>
      <c r="BJ751">
        <v>-0.24186517298221599</v>
      </c>
      <c r="BK751">
        <v>-0.29955652356147799</v>
      </c>
      <c r="BL751">
        <v>0.97775030136108398</v>
      </c>
      <c r="BM751">
        <v>-0.331934243440628</v>
      </c>
      <c r="BN751">
        <v>-1.0520756244659399</v>
      </c>
      <c r="BO751">
        <v>0.26900318264961198</v>
      </c>
      <c r="BP751">
        <v>-0.38041925430297902</v>
      </c>
      <c r="BQ751">
        <v>1.2012537717819201</v>
      </c>
      <c r="BR751">
        <v>-0.22032497823238401</v>
      </c>
      <c r="BT751">
        <v>22.516891479492202</v>
      </c>
      <c r="BU751">
        <v>24.347530364990199</v>
      </c>
      <c r="BV751">
        <v>23.296140670776399</v>
      </c>
      <c r="BW751">
        <v>22.771347045898398</v>
      </c>
      <c r="BX751">
        <v>22.2336540222168</v>
      </c>
      <c r="BY751">
        <v>23.8517665863037</v>
      </c>
      <c r="BZ751">
        <v>22.7816486358643</v>
      </c>
      <c r="CA751">
        <v>22.2868957519531</v>
      </c>
      <c r="CB751">
        <v>23.1035270690918</v>
      </c>
      <c r="CC751">
        <v>21.3613185882568</v>
      </c>
      <c r="CD751">
        <v>22.098636627197301</v>
      </c>
      <c r="CE751">
        <v>22.210178375244102</v>
      </c>
      <c r="CG751">
        <v>22.516891479492202</v>
      </c>
      <c r="CH751">
        <v>24.347530364990199</v>
      </c>
      <c r="CI751">
        <v>23.296140670776399</v>
      </c>
      <c r="CJ751">
        <v>22.771347045898398</v>
      </c>
      <c r="CK751">
        <v>22.2336540222168</v>
      </c>
      <c r="CL751">
        <v>23.8517665863037</v>
      </c>
      <c r="CM751">
        <v>22.7816486358643</v>
      </c>
      <c r="CN751">
        <v>22.2868957519531</v>
      </c>
      <c r="CO751">
        <v>23.1035270690918</v>
      </c>
      <c r="CP751">
        <v>21.3613185882568</v>
      </c>
      <c r="CQ751">
        <v>22.098636627197301</v>
      </c>
      <c r="CR751">
        <v>22.210178375244102</v>
      </c>
      <c r="CT751" t="s">
        <v>19000</v>
      </c>
      <c r="CU751" t="s">
        <v>1726</v>
      </c>
      <c r="CV751" t="s">
        <v>18934</v>
      </c>
      <c r="CW751" t="str">
        <f>CT751&amp;CU751&amp;CHAR(10)&amp;CV751</f>
        <v>&gt;A0A3Q7FRU0
MAMAALRREGRRFATPLISPNPATVFRSSIIPSEEPVLSGVRCISTQVVRNRMKSVKNIQKITKAMKMVAASKLRAIQTRAENSRGLWQPFTALLGDTPSIDVKKNVIVTISADKGLCGGINSTSVKISRAMHKLNSGPDKENKYVVLGEKAKAQLVRDSKKDIELVMTELQKNPLNYTQRSLVAGVKWVMVSVMADDILKNVEFDALRIVYNKFQSVVSFLPTVSTVLSPEVVEREAESGGKLGDLDLYEIEGAETKGEVLQNLTEFQFSCMMYNAVLENATSEQGARMSAMDSSSRNAGDMLDRLTLTYNRTRQASITTELIEIISGASALEG</v>
      </c>
    </row>
    <row r="752" spans="1:101" x14ac:dyDescent="0.25">
      <c r="A752" t="s">
        <v>3255</v>
      </c>
      <c r="B752" t="s">
        <v>19723</v>
      </c>
      <c r="C752" t="s">
        <v>7177</v>
      </c>
      <c r="D752" t="s">
        <v>14956</v>
      </c>
      <c r="E752" t="s">
        <v>14957</v>
      </c>
      <c r="F752" t="s">
        <v>11214</v>
      </c>
      <c r="G752">
        <v>1.6147403717041</v>
      </c>
      <c r="H752">
        <v>1.20707988739014</v>
      </c>
      <c r="I752">
        <v>1.36725997924805</v>
      </c>
      <c r="J752">
        <v>1.23940753936768</v>
      </c>
      <c r="K752">
        <v>1.6619176864623999</v>
      </c>
      <c r="L752">
        <v>1.47687339782715</v>
      </c>
      <c r="M752">
        <v>1.5678291320800799</v>
      </c>
      <c r="N752">
        <v>1.53405666351318</v>
      </c>
      <c r="O752">
        <v>1.1022033691406301</v>
      </c>
      <c r="P752">
        <v>1.22123622894287</v>
      </c>
      <c r="Q752">
        <v>0.82886791229248002</v>
      </c>
      <c r="R752">
        <v>1.1993169784545901</v>
      </c>
      <c r="S752">
        <v>1.3350657622019459</v>
      </c>
      <c r="T752">
        <v>748</v>
      </c>
      <c r="X752" s="16">
        <v>-6.3039461771646543E-2</v>
      </c>
      <c r="Z752">
        <v>0.36060663507108998</v>
      </c>
      <c r="AA752">
        <v>0.61848599091137801</v>
      </c>
      <c r="AB752">
        <v>0.24072101674617372</v>
      </c>
      <c r="AP752">
        <v>17</v>
      </c>
      <c r="AQ752">
        <v>10</v>
      </c>
      <c r="AR752">
        <v>10</v>
      </c>
      <c r="AS752">
        <v>34.9</v>
      </c>
      <c r="AT752">
        <v>20.399999999999999</v>
      </c>
      <c r="AU752">
        <v>20.399999999999999</v>
      </c>
      <c r="AV752">
        <v>64.942999999999998</v>
      </c>
      <c r="AW752">
        <v>0</v>
      </c>
      <c r="AX752">
        <v>67.438000000000002</v>
      </c>
      <c r="AY752">
        <v>3341200000</v>
      </c>
      <c r="AZ752">
        <v>54</v>
      </c>
      <c r="BA752" t="s">
        <v>3255</v>
      </c>
      <c r="BB752" t="s">
        <v>3255</v>
      </c>
      <c r="BC752" t="s">
        <v>3256</v>
      </c>
      <c r="BF752" s="34" t="s">
        <v>19011</v>
      </c>
      <c r="BG752">
        <v>1.1354626417160001</v>
      </c>
      <c r="BH752">
        <v>-0.51961523294448897</v>
      </c>
      <c r="BI752">
        <v>0.13070665299892401</v>
      </c>
      <c r="BJ752">
        <v>-0.38836681842803999</v>
      </c>
      <c r="BK752">
        <v>1.32699978351593</v>
      </c>
      <c r="BL752">
        <v>0.575730741024017</v>
      </c>
      <c r="BM752">
        <v>0.94500577449798595</v>
      </c>
      <c r="BN752">
        <v>0.80789148807525601</v>
      </c>
      <c r="BO752">
        <v>-0.94540780782699596</v>
      </c>
      <c r="BP752">
        <v>-0.46214130520820601</v>
      </c>
      <c r="BQ752">
        <v>-2.0551338195800799</v>
      </c>
      <c r="BR752">
        <v>-0.55113220214843806</v>
      </c>
      <c r="BT752">
        <v>23.716281890869102</v>
      </c>
      <c r="BU752">
        <v>23.621986389160199</v>
      </c>
      <c r="BV752">
        <v>22.957359313964801</v>
      </c>
      <c r="BW752">
        <v>22.776897430419901</v>
      </c>
      <c r="BX752">
        <v>22.68701171875</v>
      </c>
      <c r="BY752">
        <v>23.559991836547901</v>
      </c>
      <c r="BZ752">
        <v>23.155115127563501</v>
      </c>
      <c r="CA752">
        <v>22.942365646362301</v>
      </c>
      <c r="CB752">
        <v>22.747861862182599</v>
      </c>
      <c r="CC752">
        <v>21.409452438354499</v>
      </c>
      <c r="CD752">
        <v>21.0608520507813</v>
      </c>
      <c r="CE752">
        <v>22.166193008422901</v>
      </c>
      <c r="CG752">
        <v>23.716281890869102</v>
      </c>
      <c r="CH752">
        <v>23.621986389160199</v>
      </c>
      <c r="CI752">
        <v>22.957359313964801</v>
      </c>
      <c r="CJ752">
        <v>22.776897430419901</v>
      </c>
      <c r="CK752">
        <v>22.68701171875</v>
      </c>
      <c r="CL752">
        <v>23.559991836547901</v>
      </c>
      <c r="CM752">
        <v>23.155115127563501</v>
      </c>
      <c r="CN752">
        <v>22.942365646362301</v>
      </c>
      <c r="CO752">
        <v>22.747861862182599</v>
      </c>
      <c r="CP752">
        <v>21.409452438354499</v>
      </c>
      <c r="CQ752">
        <v>21.0608520507813</v>
      </c>
      <c r="CR752">
        <v>22.166193008422901</v>
      </c>
      <c r="CT752" t="s">
        <v>19000</v>
      </c>
      <c r="CU752" t="s">
        <v>3255</v>
      </c>
      <c r="CV752" t="s">
        <v>17729</v>
      </c>
      <c r="CW752" t="str">
        <f>CT752&amp;CU752&amp;CHAR(10)&amp;CV752</f>
        <v>&gt;A0A3Q7HC76
MAAAAATSFSITTSTPPSSSASSTKSLKPSLVGNLGFLSSSTPSLKPLRAQAAVSSSSSNSGGGALAARMVAAPATVKAPASFDFETSVFKKEKVTLAGNDEYIVRGGRDLFKYLPDAFKGIKQIGVIGWGSQGPAQAQNLRDSLAEIKSDIVVKIGLRKGSSSFAEARTAGFTEENGTLGDIYETISGSDLVLLLISDAAQADNYEKVFSHMKPNSILGLSHGFLLGHLQSMGLDFPKNISVIAVCPKGMGPSVRRLYVQGKEVNGAGINSSFAVHQTHTFYYLQDIDGRATDVALGWSVALGSPFTFATTLEQEYKSDIFGERGILLGAVHGVVESLFRRYTENGMNEELAYKNTVECITGVISKTISTKGMLAVYDSLTEEGKKEFEAAYSASFYPCMEILYECYEDVATGSEIRSVVLAGRRFYEKEGLPAFPMGKIDQTRMWKVGERVRATRPAGDLGPLYPFTAGVFVALMMAQIEVLRKKGHSYSEIINESVIESVDSLNPFMHARGVSFMVDNCSTTARLGSRKWAPRFDYNLTQQALVAVDNNTPINRDLISNFLADPVHGAIKVCAELRPTVDISVTADADFVRPELRQSVN</v>
      </c>
    </row>
    <row r="753" spans="1:101" x14ac:dyDescent="0.25">
      <c r="A753" t="s">
        <v>5242</v>
      </c>
      <c r="B753" t="s">
        <v>19724</v>
      </c>
      <c r="C753" t="s">
        <v>7335</v>
      </c>
      <c r="D753" t="s">
        <v>15261</v>
      </c>
      <c r="E753">
        <v>0</v>
      </c>
      <c r="F753" t="s">
        <v>11215</v>
      </c>
      <c r="G753">
        <v>1.1010932922363299</v>
      </c>
      <c r="H753">
        <v>1.11013507843018</v>
      </c>
      <c r="I753">
        <v>0.50689888000488303</v>
      </c>
      <c r="J753">
        <v>2.20616626739502</v>
      </c>
      <c r="K753">
        <v>0.75551319122314498</v>
      </c>
      <c r="L753">
        <v>1.4818820953369101</v>
      </c>
      <c r="M753">
        <v>1.1201343536377</v>
      </c>
      <c r="N753">
        <v>1.1842794418335001</v>
      </c>
      <c r="O753">
        <v>1.2208232879638701</v>
      </c>
      <c r="P753">
        <v>1.8399858474731401</v>
      </c>
      <c r="Q753">
        <v>1.3842687606811499</v>
      </c>
      <c r="R753">
        <v>2.0575590133667001</v>
      </c>
      <c r="S753">
        <v>1.3307282924652108</v>
      </c>
      <c r="T753">
        <v>749</v>
      </c>
      <c r="X753" s="16">
        <v>-0.57514476776122725</v>
      </c>
      <c r="Z753">
        <v>0.30200587659157702</v>
      </c>
      <c r="AA753">
        <v>0.76464777337018597</v>
      </c>
      <c r="AB753">
        <v>0.17193022306162836</v>
      </c>
      <c r="AP753">
        <v>18</v>
      </c>
      <c r="AQ753">
        <v>11</v>
      </c>
      <c r="AR753">
        <v>2</v>
      </c>
      <c r="AS753">
        <v>44.6</v>
      </c>
      <c r="AT753">
        <v>33.700000000000003</v>
      </c>
      <c r="AU753">
        <v>6.7</v>
      </c>
      <c r="AV753">
        <v>45.149000000000001</v>
      </c>
      <c r="AW753">
        <v>0</v>
      </c>
      <c r="AX753">
        <v>50.19</v>
      </c>
      <c r="AY753">
        <v>2814500000</v>
      </c>
      <c r="AZ753">
        <v>84</v>
      </c>
      <c r="BA753" t="s">
        <v>5242</v>
      </c>
      <c r="BB753" t="s">
        <v>5242</v>
      </c>
      <c r="BC753" t="s">
        <v>5243</v>
      </c>
      <c r="BF753" s="34" t="s">
        <v>19011</v>
      </c>
      <c r="BG753">
        <v>-0.45772722363472002</v>
      </c>
      <c r="BH753">
        <v>-0.43970441818237299</v>
      </c>
      <c r="BI753">
        <v>-1.6421240568161</v>
      </c>
      <c r="BJ753">
        <v>1.74499440193176</v>
      </c>
      <c r="BK753">
        <v>-1.1465656757354701</v>
      </c>
      <c r="BL753">
        <v>0.30129209160804699</v>
      </c>
      <c r="BM753">
        <v>-0.41977304220199602</v>
      </c>
      <c r="BN753">
        <v>-0.29191380739211997</v>
      </c>
      <c r="BO753">
        <v>-0.21907162666320801</v>
      </c>
      <c r="BP753">
        <v>1.0150936841964699</v>
      </c>
      <c r="BQ753">
        <v>0.10672122985124601</v>
      </c>
      <c r="BR753">
        <v>1.4487783908844001</v>
      </c>
      <c r="BT753">
        <v>23.202634811401399</v>
      </c>
      <c r="BU753">
        <v>23.525041580200199</v>
      </c>
      <c r="BV753">
        <v>22.096998214721701</v>
      </c>
      <c r="BW753">
        <v>23.743656158447301</v>
      </c>
      <c r="BX753">
        <v>21.7806072235107</v>
      </c>
      <c r="BY753">
        <v>23.565000534057599</v>
      </c>
      <c r="BZ753">
        <v>22.707420349121101</v>
      </c>
      <c r="CA753">
        <v>22.592588424682599</v>
      </c>
      <c r="CB753">
        <v>22.866481781005898</v>
      </c>
      <c r="CC753">
        <v>22.028202056884801</v>
      </c>
      <c r="CD753">
        <v>21.616252899169901</v>
      </c>
      <c r="CE753">
        <v>23.024435043335</v>
      </c>
      <c r="CG753">
        <v>23.202634811401399</v>
      </c>
      <c r="CH753">
        <v>23.525041580200199</v>
      </c>
      <c r="CI753">
        <v>22.096998214721701</v>
      </c>
      <c r="CJ753">
        <v>23.743656158447301</v>
      </c>
      <c r="CK753">
        <v>21.7806072235107</v>
      </c>
      <c r="CL753">
        <v>23.565000534057599</v>
      </c>
      <c r="CM753">
        <v>22.707420349121101</v>
      </c>
      <c r="CN753">
        <v>22.592588424682599</v>
      </c>
      <c r="CO753">
        <v>22.866481781005898</v>
      </c>
      <c r="CP753">
        <v>22.028202056884801</v>
      </c>
      <c r="CQ753">
        <v>21.616252899169901</v>
      </c>
      <c r="CR753">
        <v>23.024435043335</v>
      </c>
      <c r="CT753" t="s">
        <v>19000</v>
      </c>
      <c r="CU753" t="s">
        <v>5242</v>
      </c>
      <c r="CV753" t="s">
        <v>17488</v>
      </c>
      <c r="CW753" t="str">
        <f>CT753&amp;CU753&amp;CHAR(10)&amp;CV753</f>
        <v>&gt;A0A3Q7JBH3
MAREENVYMAKLAEQAERYEEMVQFMEKVSTSLGSEELTVEERNLLSVAYKNVIGARRASWRIISSIEQKEESRGNEEHVKCIKEYRSKIESELSDICDGILKLLDSNLIPSASNGDSKVFYLKMKGDYHRYLAEFKTGAERKEAAESTLSAYKAAQDIANTELAPTHPIRLGLALNFSVFYYEILNSPDRACNLAKQAFDEAIAELDTLGEESYKDSTLIMQLLRDNLTLWTSDMQQYLLKEKEEKSTTVANPVEETEVKASSTAPSEEDTPKTEETPVVESSEAVPATSEESSGASDSTTPEINEASPPVEAESENHESADETPEIKLETAPADFRFPTTNQTRHCFTRYVEYHRCIAAKGEGAPECDKFAKYYRSLCPGEWIDRWNEQRENGTFPGPL</v>
      </c>
    </row>
    <row r="754" spans="1:101" x14ac:dyDescent="0.25">
      <c r="A754" t="s">
        <v>6219</v>
      </c>
      <c r="B754" t="s">
        <v>19725</v>
      </c>
      <c r="C754" t="s">
        <v>7994</v>
      </c>
      <c r="D754">
        <v>0</v>
      </c>
      <c r="E754">
        <v>0</v>
      </c>
      <c r="F754" t="s">
        <v>11216</v>
      </c>
      <c r="G754">
        <v>1.9093189239502</v>
      </c>
      <c r="H754">
        <v>2.2547807693481401</v>
      </c>
      <c r="I754">
        <v>2.5522480010986301</v>
      </c>
      <c r="J754">
        <v>-0.126017570495605</v>
      </c>
      <c r="K754">
        <v>1.59510326385498</v>
      </c>
      <c r="L754">
        <v>-0.41442489624023399</v>
      </c>
      <c r="M754">
        <v>1.39506340026855</v>
      </c>
      <c r="N754">
        <v>1.5543012619018599</v>
      </c>
      <c r="O754">
        <v>1.1353893280029299</v>
      </c>
      <c r="P754">
        <v>1.5781049728393599</v>
      </c>
      <c r="Q754">
        <v>1.2822847366332999</v>
      </c>
      <c r="R754">
        <v>1.2324686050414999</v>
      </c>
      <c r="S754">
        <v>1.3290517330169676</v>
      </c>
      <c r="T754">
        <v>750</v>
      </c>
      <c r="X754" s="16">
        <v>1.8872289657592762</v>
      </c>
      <c r="Z754">
        <v>0.14415384615384599</v>
      </c>
      <c r="AA754">
        <v>1.5648965371158201</v>
      </c>
      <c r="AB754">
        <v>2.7233500201829779E-2</v>
      </c>
      <c r="AP754">
        <v>10</v>
      </c>
      <c r="AQ754">
        <v>10</v>
      </c>
      <c r="AR754">
        <v>6</v>
      </c>
      <c r="AS754">
        <v>40.200000000000003</v>
      </c>
      <c r="AT754">
        <v>40.200000000000003</v>
      </c>
      <c r="AU754">
        <v>27.9</v>
      </c>
      <c r="AV754">
        <v>35.649000000000001</v>
      </c>
      <c r="AW754">
        <v>0</v>
      </c>
      <c r="AX754">
        <v>53.279000000000003</v>
      </c>
      <c r="AY754">
        <v>3048100000</v>
      </c>
      <c r="AZ754">
        <v>76</v>
      </c>
      <c r="BA754" t="s">
        <v>6219</v>
      </c>
      <c r="BB754" t="s">
        <v>6219</v>
      </c>
      <c r="BC754" t="s">
        <v>6220</v>
      </c>
      <c r="BD754" t="s">
        <v>6221</v>
      </c>
      <c r="BE754" t="s">
        <v>6222</v>
      </c>
      <c r="BF754" s="34" t="s">
        <v>19011</v>
      </c>
      <c r="BG754">
        <v>0.67688941955566395</v>
      </c>
      <c r="BH754">
        <v>1.0798752307891799</v>
      </c>
      <c r="BI754">
        <v>1.42687475681305</v>
      </c>
      <c r="BJ754">
        <v>-1.6973577737808201</v>
      </c>
      <c r="BK754">
        <v>0.310352653264999</v>
      </c>
      <c r="BL754">
        <v>-2.0337886810302699</v>
      </c>
      <c r="BM754">
        <v>7.7003493905067402E-2</v>
      </c>
      <c r="BN754">
        <v>0.26275658607482899</v>
      </c>
      <c r="BO754">
        <v>-0.225909784436226</v>
      </c>
      <c r="BP754">
        <v>0.29052391648292503</v>
      </c>
      <c r="BQ754">
        <v>-5.4554324597120299E-2</v>
      </c>
      <c r="BR754">
        <v>-0.11266550421714799</v>
      </c>
      <c r="BT754">
        <v>24.010860443115199</v>
      </c>
      <c r="BU754">
        <v>24.6696872711182</v>
      </c>
      <c r="BV754">
        <v>24.142347335815401</v>
      </c>
      <c r="BW754">
        <v>21.411472320556602</v>
      </c>
      <c r="BX754">
        <v>22.620197296142599</v>
      </c>
      <c r="BY754">
        <v>21.668693542480501</v>
      </c>
      <c r="BZ754">
        <v>22.982349395751999</v>
      </c>
      <c r="CA754">
        <v>22.962610244751001</v>
      </c>
      <c r="CB754">
        <v>22.781047821044901</v>
      </c>
      <c r="CC754">
        <v>21.766321182251001</v>
      </c>
      <c r="CD754">
        <v>21.514268875122099</v>
      </c>
      <c r="CE754">
        <v>22.199344635009801</v>
      </c>
      <c r="CG754">
        <v>24.010860443115199</v>
      </c>
      <c r="CH754">
        <v>24.6696872711182</v>
      </c>
      <c r="CI754">
        <v>24.142347335815401</v>
      </c>
      <c r="CJ754">
        <v>21.411472320556602</v>
      </c>
      <c r="CK754">
        <v>22.620197296142599</v>
      </c>
      <c r="CL754">
        <v>21.668693542480501</v>
      </c>
      <c r="CM754">
        <v>22.982349395751999</v>
      </c>
      <c r="CN754">
        <v>22.962610244751001</v>
      </c>
      <c r="CO754">
        <v>22.781047821044901</v>
      </c>
      <c r="CP754">
        <v>21.766321182251001</v>
      </c>
      <c r="CQ754">
        <v>21.514268875122099</v>
      </c>
      <c r="CR754">
        <v>22.199344635009801</v>
      </c>
      <c r="CT754" t="s">
        <v>19000</v>
      </c>
      <c r="CU754" t="s">
        <v>6219</v>
      </c>
      <c r="CV754" t="s">
        <v>16764</v>
      </c>
      <c r="CW754" t="str">
        <f>CT754&amp;CU754&amp;CHAR(10)&amp;CV754</f>
        <v>&gt;Q0ZPA3
MASISSLNQIPCRTLQITSQYSKPTSKISTLPISSTNFPSKTELHRAISVKEFTYPKPKFTAQATNYDKEDEWGPEVEKISPGGVAVVDEEPPKEPSEIELLKKQLADSFYGTNRGLSASSETRAEIVELITQLESKNPNPAPTEALTLLNGKWILAYTSFSGLFPLLSRGNLLLVRVEEISQTIDSESFTVQNSVVFAGPLATTSISTNAKFEVRSPKRVQIKFEEGIIGTPQLTDSIVLPENVEFLGQKIDLSPFKGLITSVQDTASSVAKSISSQPPIKFPISNNNAQSWLLTTYLDDELRISRGDAGSVFVLIKEGSPLLKP</v>
      </c>
    </row>
    <row r="755" spans="1:101" x14ac:dyDescent="0.25">
      <c r="A755" t="s">
        <v>476</v>
      </c>
      <c r="B755" t="s">
        <v>19726</v>
      </c>
      <c r="C755" t="s">
        <v>7245</v>
      </c>
      <c r="D755" t="s">
        <v>15262</v>
      </c>
      <c r="E755" t="s">
        <v>15263</v>
      </c>
      <c r="F755" t="s">
        <v>11217</v>
      </c>
      <c r="G755">
        <v>1.4308910369873</v>
      </c>
      <c r="H755">
        <v>1.65186786651611</v>
      </c>
      <c r="I755">
        <v>1.65164947509766</v>
      </c>
      <c r="J755">
        <v>1.5791196823120099</v>
      </c>
      <c r="K755">
        <v>0.60362529754638705</v>
      </c>
      <c r="L755">
        <v>0.73792457580566395</v>
      </c>
      <c r="M755">
        <v>1.5825500488281301</v>
      </c>
      <c r="N755">
        <v>1.5400762557983401</v>
      </c>
      <c r="O755">
        <v>0.724761962890625</v>
      </c>
      <c r="P755">
        <v>1.7095975875854501</v>
      </c>
      <c r="Q755">
        <v>1.61613750457764</v>
      </c>
      <c r="R755">
        <v>1.09252452850342</v>
      </c>
      <c r="S755">
        <v>1.326727151870728</v>
      </c>
      <c r="T755">
        <v>751</v>
      </c>
      <c r="X755" s="16">
        <v>0.60457960764566954</v>
      </c>
      <c r="Z755">
        <v>0.44891473892928002</v>
      </c>
      <c r="AA755">
        <v>0.47650992415090798</v>
      </c>
      <c r="AB755">
        <v>0.33380287728187913</v>
      </c>
      <c r="AP755">
        <v>21</v>
      </c>
      <c r="AQ755">
        <v>21</v>
      </c>
      <c r="AR755">
        <v>21</v>
      </c>
      <c r="AS755">
        <v>23.2</v>
      </c>
      <c r="AT755">
        <v>23.2</v>
      </c>
      <c r="AU755">
        <v>23.2</v>
      </c>
      <c r="AV755">
        <v>121.56</v>
      </c>
      <c r="AW755">
        <v>0</v>
      </c>
      <c r="AX755">
        <v>116.29</v>
      </c>
      <c r="AY755">
        <v>5431200000</v>
      </c>
      <c r="AZ755">
        <v>207</v>
      </c>
      <c r="BA755" t="s">
        <v>476</v>
      </c>
      <c r="BB755" t="s">
        <v>476</v>
      </c>
      <c r="BC755" t="s">
        <v>477</v>
      </c>
      <c r="BF755" s="34" t="s">
        <v>19011</v>
      </c>
      <c r="BG755">
        <v>0.24971823394298601</v>
      </c>
      <c r="BH755">
        <v>0.77947902679443404</v>
      </c>
      <c r="BI755">
        <v>0.77895545959472701</v>
      </c>
      <c r="BJ755">
        <v>0.60507547855377197</v>
      </c>
      <c r="BK755">
        <v>-1.7335346937179601</v>
      </c>
      <c r="BL755">
        <v>-1.41157114505768</v>
      </c>
      <c r="BM755">
        <v>0.61329931020736705</v>
      </c>
      <c r="BN755">
        <v>0.51147437095642101</v>
      </c>
      <c r="BO755">
        <v>-1.4431266784668</v>
      </c>
      <c r="BP755">
        <v>0.91787791252136197</v>
      </c>
      <c r="BQ755">
        <v>0.69382053613662698</v>
      </c>
      <c r="BR755">
        <v>-0.56146776676178001</v>
      </c>
      <c r="BT755">
        <v>23.532432556152301</v>
      </c>
      <c r="BU755">
        <v>24.066774368286101</v>
      </c>
      <c r="BV755">
        <v>23.241748809814499</v>
      </c>
      <c r="BW755">
        <v>23.1166095733643</v>
      </c>
      <c r="BX755">
        <v>21.628719329833999</v>
      </c>
      <c r="BY755">
        <v>22.821043014526399</v>
      </c>
      <c r="BZ755">
        <v>23.169836044311499</v>
      </c>
      <c r="CA755">
        <v>22.9483852386475</v>
      </c>
      <c r="CB755">
        <v>22.370420455932599</v>
      </c>
      <c r="CC755">
        <v>21.897813796997099</v>
      </c>
      <c r="CD755">
        <v>21.848121643066399</v>
      </c>
      <c r="CE755">
        <v>22.059400558471701</v>
      </c>
      <c r="CG755">
        <v>23.532432556152301</v>
      </c>
      <c r="CH755">
        <v>24.066774368286101</v>
      </c>
      <c r="CI755">
        <v>23.241748809814499</v>
      </c>
      <c r="CJ755">
        <v>23.1166095733643</v>
      </c>
      <c r="CK755">
        <v>21.628719329833999</v>
      </c>
      <c r="CL755">
        <v>22.821043014526399</v>
      </c>
      <c r="CM755">
        <v>23.169836044311499</v>
      </c>
      <c r="CN755">
        <v>22.9483852386475</v>
      </c>
      <c r="CO755">
        <v>22.370420455932599</v>
      </c>
      <c r="CP755">
        <v>21.897813796997099</v>
      </c>
      <c r="CQ755">
        <v>21.848121643066399</v>
      </c>
      <c r="CR755">
        <v>22.059400558471701</v>
      </c>
      <c r="CT755" t="s">
        <v>19000</v>
      </c>
      <c r="CU755" t="s">
        <v>476</v>
      </c>
      <c r="CV755" t="s">
        <v>17980</v>
      </c>
      <c r="CW755" t="str">
        <f>CT755&amp;CU755&amp;CHAR(10)&amp;CV755</f>
        <v>&gt;A0A3Q7EJU7
MACVKMVNRSASAAFAPEAPYLAAGTMAGAVDLSFSSTANLDIFEVDFVSDDQQLKLTGSIPSSERYNRLSWGKCQSNSEEFSYGIIAGGLVDGNIGLWNPKPLISNGSEAIESALVGNLSRHKGPVRGLEFNGFTPNLLASGADEGEICIWDIAKPSEPSHFPPLKGSGSSTQGEISYVSWNNKVQHILASTSLNGTTVVWDLKKQKPVISFTDSVRRRCSVLQWHPDVATQLIVASDEDGSPALRLWDMRNILSPVKEFVGHTKGVIAMSWCPLDSSYLLTCAKDNRTICWDVVSGEIVSELPAGTNWNFDVHWYPKCPGVISASSFDGKIGIYNIEGCGRAGDGEGYFGSAPLRAPKWWSKKKSGVSFGFGGKLVSFGSADGPTGPTEVHVHSIVTEQGLVTRSSEFETAIQNGEKTSLRVFCEKKFQESESSGEREIWGFLKVMLEEDGDARTKLLSHLGFSLPVEEKDTMQNDISEQVNALALDENLSGKEAANNENLMHVLDNGEDFFNNLPSPKADTPVSTSVNTFDVGESVDVKDSQPEMDVQEESADTSFDETVQRALVVGDYKGAVAQCISANRMADALVIAHVGGASLWEQTRDQYLKTSHSSYLKVVAAMVNNDLMSLVNTRPLKSWKETLALLCTFAPQDEWTSLCDTLASRLLAAGESLPATLCYICAGNIDKTIEIWSRSLAGKADGKSYVDLLQDLMEKTIVFALATGQKRFSASLCKLLEKYAEILASQGLLTTAMEYLKLMGSEELSPELTILRDRIALSTEPAKDALKSMAFDNSQLHTGSGYVADQSGYGMADPSQHYYPEQPSKPQPSISNSPYAENYQQPFSSSYSGFGAPVPYQPAPQQNIQQPNMFLPTPTPPVPQGNIAPPPVATQPAKTSFIPSNPPALRNVEQYQQPTLGAQLYPGPANPGYAGGHNVPPAYVPHPSQAGPALGQKMPQVVAPSQAPRGFMPVNNPVQRPGMAPMQPPSPTQPPQAQPPAAPAAPPPTVQTVDTSNVPAQQKPVIATLTRLFNETSEALGGSRANPAKKREIEDNSKKLGALFAKLNSGDISKNAAEKLVQLCQSLDNGDFSTALQIQVLLTTSDWDECNFWLATLKRMIKIRQSFR</v>
      </c>
    </row>
    <row r="756" spans="1:101" x14ac:dyDescent="0.25">
      <c r="A756" t="s">
        <v>4013</v>
      </c>
      <c r="B756" t="s">
        <v>19727</v>
      </c>
      <c r="C756" t="s">
        <v>7219</v>
      </c>
      <c r="D756">
        <v>0</v>
      </c>
      <c r="E756">
        <v>0</v>
      </c>
      <c r="F756" t="s">
        <v>11218</v>
      </c>
      <c r="G756">
        <v>1.92730140686035</v>
      </c>
      <c r="H756">
        <v>2.0225534439086901</v>
      </c>
      <c r="I756">
        <v>1.94992446899414</v>
      </c>
      <c r="J756">
        <v>1.58989810943604</v>
      </c>
      <c r="K756">
        <v>2.11011409759521</v>
      </c>
      <c r="L756">
        <v>-0.118602752685547</v>
      </c>
      <c r="M756">
        <v>1.0390510559082</v>
      </c>
      <c r="N756">
        <v>1.5082311630248999</v>
      </c>
      <c r="O756">
        <v>1.1049041748046899</v>
      </c>
      <c r="P756">
        <v>0.57984256744384799</v>
      </c>
      <c r="Q756">
        <v>0.72532176971435502</v>
      </c>
      <c r="R756">
        <v>1.46694660186768</v>
      </c>
      <c r="S756">
        <v>1.3254571755727129</v>
      </c>
      <c r="T756">
        <v>752</v>
      </c>
      <c r="X756" s="16">
        <v>0.77278995513915905</v>
      </c>
      <c r="Z756">
        <v>0.41701340860973901</v>
      </c>
      <c r="AA756">
        <v>0.52602073560684504</v>
      </c>
      <c r="AB756">
        <v>0.29783742220702519</v>
      </c>
      <c r="AP756">
        <v>6</v>
      </c>
      <c r="AQ756">
        <v>6</v>
      </c>
      <c r="AR756">
        <v>5</v>
      </c>
      <c r="AS756">
        <v>28.7</v>
      </c>
      <c r="AT756">
        <v>28.7</v>
      </c>
      <c r="AU756">
        <v>24.7</v>
      </c>
      <c r="AV756">
        <v>25.747</v>
      </c>
      <c r="AW756">
        <v>0</v>
      </c>
      <c r="AX756">
        <v>17.82</v>
      </c>
      <c r="AY756">
        <v>2565500000</v>
      </c>
      <c r="AZ756">
        <v>32</v>
      </c>
      <c r="BA756" t="s">
        <v>4013</v>
      </c>
      <c r="BB756" t="s">
        <v>4013</v>
      </c>
      <c r="BC756" t="s">
        <v>4014</v>
      </c>
      <c r="BF756" s="34" t="s">
        <v>19011</v>
      </c>
      <c r="BG756">
        <v>0.88308411836624101</v>
      </c>
      <c r="BH756">
        <v>1.0228471755981401</v>
      </c>
      <c r="BI756">
        <v>0.91627889871597301</v>
      </c>
      <c r="BJ756">
        <v>0.38801333308219899</v>
      </c>
      <c r="BK756">
        <v>1.1513246297836299</v>
      </c>
      <c r="BL756">
        <v>-2.1188645362853999</v>
      </c>
      <c r="BM756">
        <v>-0.42024278640747098</v>
      </c>
      <c r="BN756">
        <v>0.26818367838859603</v>
      </c>
      <c r="BO756">
        <v>-0.323616713285446</v>
      </c>
      <c r="BP756">
        <v>-1.09403789043427</v>
      </c>
      <c r="BQ756">
        <v>-0.88057678937911998</v>
      </c>
      <c r="BR756">
        <v>0.207606986165047</v>
      </c>
      <c r="BT756">
        <v>24.028842926025401</v>
      </c>
      <c r="BU756">
        <v>24.4374599456787</v>
      </c>
      <c r="BV756">
        <v>23.540023803710898</v>
      </c>
      <c r="BW756">
        <v>23.127388000488299</v>
      </c>
      <c r="BX756">
        <v>23.135208129882798</v>
      </c>
      <c r="BY756">
        <v>21.964515686035199</v>
      </c>
      <c r="BZ756">
        <v>22.626337051391602</v>
      </c>
      <c r="CA756">
        <v>22.916540145873999</v>
      </c>
      <c r="CB756">
        <v>22.750562667846701</v>
      </c>
      <c r="CC756">
        <v>20.768058776855501</v>
      </c>
      <c r="CD756">
        <v>20.9573059082031</v>
      </c>
      <c r="CE756">
        <v>22.433822631835898</v>
      </c>
      <c r="CG756">
        <v>24.028842926025401</v>
      </c>
      <c r="CH756">
        <v>24.4374599456787</v>
      </c>
      <c r="CI756">
        <v>23.540023803710898</v>
      </c>
      <c r="CJ756">
        <v>23.127388000488299</v>
      </c>
      <c r="CK756">
        <v>23.135208129882798</v>
      </c>
      <c r="CL756">
        <v>21.964515686035199</v>
      </c>
      <c r="CM756">
        <v>22.626337051391602</v>
      </c>
      <c r="CN756">
        <v>22.916540145873999</v>
      </c>
      <c r="CO756">
        <v>22.750562667846701</v>
      </c>
      <c r="CP756">
        <v>20.768058776855501</v>
      </c>
      <c r="CQ756">
        <v>20.9573059082031</v>
      </c>
      <c r="CR756">
        <v>22.433822631835898</v>
      </c>
      <c r="CT756" t="s">
        <v>19000</v>
      </c>
      <c r="CU756" t="s">
        <v>4013</v>
      </c>
      <c r="CV756" t="s">
        <v>17876</v>
      </c>
      <c r="CW756" t="str">
        <f>CT756&amp;CU756&amp;CHAR(10)&amp;CV756</f>
        <v>&gt;A0A3Q7I0B5
FFCAFFLLSFCTRKNKVFNLHLLFITTSTRKIITKQKIKNKKMVKDRTIGVAMDFSKSSKTALKWAIDNLADKDDIFYIIHIKNHSSDESRNKLWAKSGSPLIPLAEFREPEVLEKYGVEIDIELLDMLDTASRQKEIKFVTKLYWGDARERLCEAVEDLKLNSLVMGSRGLTTLQRIFMGSVTNYVMSHATCPVTVVKDPDFHNFFTLTRILYLSSFSVHTE</v>
      </c>
    </row>
    <row r="757" spans="1:101" x14ac:dyDescent="0.25">
      <c r="A757" t="s">
        <v>1595</v>
      </c>
      <c r="B757" t="s">
        <v>19728</v>
      </c>
      <c r="C757" t="s">
        <v>7177</v>
      </c>
      <c r="D757" t="s">
        <v>14898</v>
      </c>
      <c r="E757">
        <v>0</v>
      </c>
      <c r="F757" t="s">
        <v>11219</v>
      </c>
      <c r="G757">
        <v>0.76705169677734397</v>
      </c>
      <c r="H757">
        <v>0.964505195617676</v>
      </c>
      <c r="I757">
        <v>1.26936531066895</v>
      </c>
      <c r="J757">
        <v>-4.9823980331420898</v>
      </c>
      <c r="K757">
        <v>2.8058443069457999</v>
      </c>
      <c r="L757">
        <v>-3.5930976867675799</v>
      </c>
      <c r="M757">
        <v>2.25913429260254</v>
      </c>
      <c r="N757">
        <v>3.43365573883057</v>
      </c>
      <c r="O757">
        <v>2.7843532562255899</v>
      </c>
      <c r="P757">
        <v>3.85555171966553</v>
      </c>
      <c r="Q757">
        <v>3.2966394424438499</v>
      </c>
      <c r="R757">
        <v>3.0432176589965798</v>
      </c>
      <c r="S757">
        <v>1.3253185749053966</v>
      </c>
      <c r="T757">
        <v>753</v>
      </c>
      <c r="X757" s="16">
        <v>2.9235245386759465</v>
      </c>
      <c r="Z757">
        <v>0.184716666666667</v>
      </c>
      <c r="AA757">
        <v>1.2498916982060599</v>
      </c>
      <c r="AB757">
        <v>5.6248157603685123E-2</v>
      </c>
      <c r="AP757">
        <v>6</v>
      </c>
      <c r="AQ757">
        <v>6</v>
      </c>
      <c r="AR757">
        <v>6</v>
      </c>
      <c r="AS757">
        <v>35.200000000000003</v>
      </c>
      <c r="AT757">
        <v>35.200000000000003</v>
      </c>
      <c r="AU757">
        <v>35.200000000000003</v>
      </c>
      <c r="AV757">
        <v>21.629000000000001</v>
      </c>
      <c r="AW757">
        <v>0</v>
      </c>
      <c r="AX757">
        <v>23.109000000000002</v>
      </c>
      <c r="AY757">
        <v>2358000000</v>
      </c>
      <c r="AZ757">
        <v>37</v>
      </c>
      <c r="BA757" t="s">
        <v>1594</v>
      </c>
      <c r="BB757" t="s">
        <v>1595</v>
      </c>
      <c r="BC757" t="s">
        <v>1596</v>
      </c>
      <c r="BE757" t="s">
        <v>1597</v>
      </c>
      <c r="BF757" s="34" t="s">
        <v>19011</v>
      </c>
      <c r="BG757">
        <v>-0.198166564106941</v>
      </c>
      <c r="BH757">
        <v>-0.12807700037956199</v>
      </c>
      <c r="BI757">
        <v>-1.9861586391925801E-2</v>
      </c>
      <c r="BJ757">
        <v>-2.2390339374542201</v>
      </c>
      <c r="BK757">
        <v>0.52553844451904297</v>
      </c>
      <c r="BL757">
        <v>-1.74587762355804</v>
      </c>
      <c r="BM757">
        <v>0.33147415518760698</v>
      </c>
      <c r="BN757">
        <v>0.74839103221893299</v>
      </c>
      <c r="BO757">
        <v>0.51790982484817505</v>
      </c>
      <c r="BP757">
        <v>0.89815038442611705</v>
      </c>
      <c r="BQ757">
        <v>0.69975471496581998</v>
      </c>
      <c r="BR757">
        <v>0.60979825258255005</v>
      </c>
      <c r="BT757">
        <v>22.868593215942401</v>
      </c>
      <c r="BU757">
        <v>23.379411697387699</v>
      </c>
      <c r="BV757">
        <v>22.8594646453857</v>
      </c>
      <c r="BW757">
        <v>16.555091857910199</v>
      </c>
      <c r="BX757">
        <v>23.830938339233398</v>
      </c>
      <c r="BY757">
        <v>18.4900207519531</v>
      </c>
      <c r="BZ757">
        <v>23.846420288085898</v>
      </c>
      <c r="CA757">
        <v>24.841964721679702</v>
      </c>
      <c r="CB757">
        <v>24.430011749267599</v>
      </c>
      <c r="CC757">
        <v>24.043767929077099</v>
      </c>
      <c r="CD757">
        <v>23.528623580932599</v>
      </c>
      <c r="CE757">
        <v>24.010093688964801</v>
      </c>
      <c r="CG757">
        <v>22.868593215942401</v>
      </c>
      <c r="CH757">
        <v>23.379411697387699</v>
      </c>
      <c r="CI757">
        <v>22.8594646453857</v>
      </c>
      <c r="CJ757" t="s">
        <v>8080</v>
      </c>
      <c r="CK757">
        <v>23.830938339233398</v>
      </c>
      <c r="CL757" t="s">
        <v>8080</v>
      </c>
      <c r="CM757">
        <v>23.846420288085898</v>
      </c>
      <c r="CN757">
        <v>24.841964721679702</v>
      </c>
      <c r="CO757">
        <v>24.430011749267599</v>
      </c>
      <c r="CP757">
        <v>24.043767929077099</v>
      </c>
      <c r="CQ757">
        <v>23.528623580932599</v>
      </c>
      <c r="CR757">
        <v>24.010093688964801</v>
      </c>
      <c r="CT757" t="s">
        <v>19000</v>
      </c>
      <c r="CU757" t="s">
        <v>1595</v>
      </c>
      <c r="CV757" t="s">
        <v>16967</v>
      </c>
      <c r="CW757" t="str">
        <f>CT757&amp;CU757&amp;CHAR(10)&amp;CV757</f>
        <v>&gt;A0A3Q7FNG4
MKILLLSCFLYFTLFQTIKSEPVLDTNNEQVRPGYTYYILPAASAGSGGGLTLAKGENGSCPLDVFQARNSQSLGIPLKFLMVNSSAGLVIDENEDINIKFAAQRYVSICNVSTVWKIEDGIVTTGGIKGGSENGTSTSLFTIQKYEDAYALQYCPRATGCSFICPRLLCGYIGILTAENGSRHLAVNRPVFKIVFRKA</v>
      </c>
    </row>
    <row r="758" spans="1:101" x14ac:dyDescent="0.25">
      <c r="A758" t="s">
        <v>2790</v>
      </c>
      <c r="B758" t="s">
        <v>19729</v>
      </c>
      <c r="C758" t="s">
        <v>7177</v>
      </c>
      <c r="D758" t="s">
        <v>15264</v>
      </c>
      <c r="E758">
        <v>0</v>
      </c>
      <c r="F758" t="s">
        <v>11220</v>
      </c>
      <c r="G758">
        <v>1.1714439392089799</v>
      </c>
      <c r="H758">
        <v>1.27943515777588</v>
      </c>
      <c r="I758">
        <v>1.1314277648925799</v>
      </c>
      <c r="J758">
        <v>1.29592037200928</v>
      </c>
      <c r="K758">
        <v>1.2045755386352499</v>
      </c>
      <c r="L758">
        <v>1.0997142791748</v>
      </c>
      <c r="M758">
        <v>1.2169342041015601</v>
      </c>
      <c r="N758">
        <v>1.39837169647217</v>
      </c>
      <c r="O758">
        <v>1.38596343994141</v>
      </c>
      <c r="P758">
        <v>1.8086137771606401</v>
      </c>
      <c r="Q758">
        <v>1.1160459518432599</v>
      </c>
      <c r="R758">
        <v>1.7879114151001001</v>
      </c>
      <c r="S758">
        <v>1.324696461359659</v>
      </c>
      <c r="T758">
        <v>754</v>
      </c>
      <c r="X758" s="16">
        <v>-5.9677759806300301E-3</v>
      </c>
      <c r="Z758">
        <v>0.30930733519034398</v>
      </c>
      <c r="AA758">
        <v>0.73530159597410305</v>
      </c>
      <c r="AB758">
        <v>0.18394941203909954</v>
      </c>
      <c r="AP758">
        <v>5</v>
      </c>
      <c r="AQ758">
        <v>5</v>
      </c>
      <c r="AR758">
        <v>4</v>
      </c>
      <c r="AS758">
        <v>42.4</v>
      </c>
      <c r="AT758">
        <v>42.4</v>
      </c>
      <c r="AU758">
        <v>33.9</v>
      </c>
      <c r="AV758">
        <v>18.212</v>
      </c>
      <c r="AW758">
        <v>0</v>
      </c>
      <c r="AX758">
        <v>17.151</v>
      </c>
      <c r="AY758">
        <v>1146400000</v>
      </c>
      <c r="AZ758">
        <v>43</v>
      </c>
      <c r="BA758" t="s">
        <v>2790</v>
      </c>
      <c r="BB758" t="s">
        <v>2790</v>
      </c>
      <c r="BC758" t="s">
        <v>2791</v>
      </c>
      <c r="BF758" s="34" t="s">
        <v>19011</v>
      </c>
      <c r="BG758">
        <v>-0.63444238901138295</v>
      </c>
      <c r="BH758">
        <v>-0.18737497925758401</v>
      </c>
      <c r="BI758">
        <v>-0.80010330677032504</v>
      </c>
      <c r="BJ758">
        <v>-0.11912868171930301</v>
      </c>
      <c r="BK758">
        <v>-0.497282534837723</v>
      </c>
      <c r="BL758">
        <v>-0.93139237165451105</v>
      </c>
      <c r="BM758">
        <v>-0.44611951708793601</v>
      </c>
      <c r="BN758">
        <v>0.30500438809394798</v>
      </c>
      <c r="BO758">
        <v>0.25363606214523299</v>
      </c>
      <c r="BP758">
        <v>2.0033447742462198</v>
      </c>
      <c r="BQ758">
        <v>-0.86378169059753396</v>
      </c>
      <c r="BR758">
        <v>1.917640209198</v>
      </c>
      <c r="BT758">
        <v>23.272985458373999</v>
      </c>
      <c r="BU758">
        <v>23.694341659545898</v>
      </c>
      <c r="BV758">
        <v>22.7215270996094</v>
      </c>
      <c r="BW758">
        <v>22.833410263061499</v>
      </c>
      <c r="BX758">
        <v>22.229669570922901</v>
      </c>
      <c r="BY758">
        <v>23.182832717895501</v>
      </c>
      <c r="BZ758">
        <v>22.804220199585</v>
      </c>
      <c r="CA758">
        <v>22.8066806793213</v>
      </c>
      <c r="CB758">
        <v>23.031621932983398</v>
      </c>
      <c r="CC758">
        <v>21.996829986572301</v>
      </c>
      <c r="CD758">
        <v>21.348030090331999</v>
      </c>
      <c r="CE758">
        <v>22.754787445068398</v>
      </c>
      <c r="CG758">
        <v>23.272985458373999</v>
      </c>
      <c r="CH758">
        <v>23.694341659545898</v>
      </c>
      <c r="CI758">
        <v>22.7215270996094</v>
      </c>
      <c r="CJ758">
        <v>22.833410263061499</v>
      </c>
      <c r="CK758">
        <v>22.229669570922901</v>
      </c>
      <c r="CL758">
        <v>23.182832717895501</v>
      </c>
      <c r="CM758">
        <v>22.804220199585</v>
      </c>
      <c r="CN758">
        <v>22.8066806793213</v>
      </c>
      <c r="CO758">
        <v>23.031621932983398</v>
      </c>
      <c r="CP758">
        <v>21.996829986572301</v>
      </c>
      <c r="CQ758">
        <v>21.348030090331999</v>
      </c>
      <c r="CR758">
        <v>22.754787445068398</v>
      </c>
      <c r="CT758" t="s">
        <v>19000</v>
      </c>
      <c r="CU758" t="s">
        <v>2790</v>
      </c>
      <c r="CV758" t="s">
        <v>17543</v>
      </c>
      <c r="CW758" t="str">
        <f>CT758&amp;CU758&amp;CHAR(10)&amp;CV758</f>
        <v>&gt;A0A3Q7GWM7
MWRRLSSQVRTLSPLRSTAKSNRLSAAATLPSSPATFRPTVPFIARHFSTASANVVKKVEDVMPIATGHEREELEAEIQGKDLLAINFPEGPFGTKEAPAVVESYYDKRIVGCPGDEGEDEHDVVWFWLEKGKPHECPVCAQYFVLKVVGPGGPPDGHDDDDHHH</v>
      </c>
    </row>
    <row r="759" spans="1:101" x14ac:dyDescent="0.25">
      <c r="A759" t="s">
        <v>6564</v>
      </c>
      <c r="B759" t="s">
        <v>19730</v>
      </c>
      <c r="C759" t="s">
        <v>8054</v>
      </c>
      <c r="D759" t="s">
        <v>15265</v>
      </c>
      <c r="E759">
        <v>0</v>
      </c>
      <c r="F759" t="s">
        <v>11221</v>
      </c>
      <c r="G759">
        <v>1.7355709075927701</v>
      </c>
      <c r="H759">
        <v>-0.81299686431884799</v>
      </c>
      <c r="I759">
        <v>-8.6513519287109403E-2</v>
      </c>
      <c r="J759">
        <v>2.36087894439697</v>
      </c>
      <c r="K759">
        <v>2.1358785629272501</v>
      </c>
      <c r="L759">
        <v>2.23953056335449</v>
      </c>
      <c r="M759">
        <v>1.5166091918945299</v>
      </c>
      <c r="N759">
        <v>1.7669439315795901</v>
      </c>
      <c r="O759">
        <v>1.73309326171875</v>
      </c>
      <c r="P759">
        <v>7.5631141662597698E-2</v>
      </c>
      <c r="Q759">
        <v>1.91765308380127</v>
      </c>
      <c r="R759">
        <v>1.2403249740600599</v>
      </c>
      <c r="S759">
        <v>1.3185503482818601</v>
      </c>
      <c r="T759">
        <v>755</v>
      </c>
      <c r="X759" s="16">
        <v>-1.9667425155639662</v>
      </c>
      <c r="Z759">
        <v>0.210529318541997</v>
      </c>
      <c r="AA759">
        <v>1.08788738701312</v>
      </c>
      <c r="AB759">
        <v>8.1679413942635823E-2</v>
      </c>
      <c r="AP759">
        <v>5</v>
      </c>
      <c r="AQ759">
        <v>5</v>
      </c>
      <c r="AR759">
        <v>5</v>
      </c>
      <c r="AS759">
        <v>47.5</v>
      </c>
      <c r="AT759">
        <v>47.5</v>
      </c>
      <c r="AU759">
        <v>47.5</v>
      </c>
      <c r="AV759">
        <v>24.187999999999999</v>
      </c>
      <c r="AW759">
        <v>0</v>
      </c>
      <c r="AX759">
        <v>21.065000000000001</v>
      </c>
      <c r="AY759">
        <v>1427400000</v>
      </c>
      <c r="AZ759">
        <v>22</v>
      </c>
      <c r="BA759" t="s">
        <v>6563</v>
      </c>
      <c r="BB759" t="s">
        <v>6564</v>
      </c>
      <c r="BC759" t="s">
        <v>6565</v>
      </c>
      <c r="BD759" t="s">
        <v>6566</v>
      </c>
      <c r="BE759" t="s">
        <v>6567</v>
      </c>
      <c r="BF759" s="34" t="s">
        <v>19011</v>
      </c>
      <c r="BG759">
        <v>0.40580725669860801</v>
      </c>
      <c r="BH759">
        <v>-2.0742318630218501</v>
      </c>
      <c r="BI759">
        <v>-1.36728298664093</v>
      </c>
      <c r="BJ759">
        <v>1.0143013000488299</v>
      </c>
      <c r="BK759">
        <v>0.79535102844238303</v>
      </c>
      <c r="BL759">
        <v>0.89621591567993197</v>
      </c>
      <c r="BM759">
        <v>0.19273322820663499</v>
      </c>
      <c r="BN759">
        <v>0.43633669614791898</v>
      </c>
      <c r="BO759">
        <v>0.40339624881744401</v>
      </c>
      <c r="BP759">
        <v>-1.2094982862472501</v>
      </c>
      <c r="BQ759">
        <v>0.58299344778060902</v>
      </c>
      <c r="BR759">
        <v>-7.6121963560581193E-2</v>
      </c>
      <c r="BT759">
        <v>23.837112426757798</v>
      </c>
      <c r="BU759">
        <v>21.6019096374512</v>
      </c>
      <c r="BV759">
        <v>21.503585815429702</v>
      </c>
      <c r="BW759">
        <v>23.898368835449201</v>
      </c>
      <c r="BX759">
        <v>23.160972595214801</v>
      </c>
      <c r="BY759">
        <v>24.322649002075199</v>
      </c>
      <c r="BZ759">
        <v>23.103895187377901</v>
      </c>
      <c r="CA759">
        <v>23.1752529144287</v>
      </c>
      <c r="CB759">
        <v>23.3787517547607</v>
      </c>
      <c r="CC759">
        <v>20.263847351074201</v>
      </c>
      <c r="CD759">
        <v>22.14963722229</v>
      </c>
      <c r="CE759">
        <v>22.207201004028299</v>
      </c>
      <c r="CG759">
        <v>23.837112426757798</v>
      </c>
      <c r="CH759">
        <v>21.6019096374512</v>
      </c>
      <c r="CI759">
        <v>21.503585815429702</v>
      </c>
      <c r="CJ759">
        <v>23.898368835449201</v>
      </c>
      <c r="CK759">
        <v>23.160972595214801</v>
      </c>
      <c r="CL759">
        <v>24.322649002075199</v>
      </c>
      <c r="CM759">
        <v>23.103895187377901</v>
      </c>
      <c r="CN759">
        <v>23.1752529144287</v>
      </c>
      <c r="CO759">
        <v>23.3787517547607</v>
      </c>
      <c r="CP759">
        <v>20.263847351074201</v>
      </c>
      <c r="CQ759">
        <v>22.14963722229</v>
      </c>
      <c r="CR759">
        <v>22.207201004028299</v>
      </c>
      <c r="CT759" t="s">
        <v>19000</v>
      </c>
      <c r="CU759" t="s">
        <v>6564</v>
      </c>
      <c r="CV759" t="s">
        <v>17111</v>
      </c>
      <c r="CW759" t="str">
        <f>CT759&amp;CU759&amp;CHAR(10)&amp;CV759</f>
        <v>&gt;Q96477
MEAVFKTQSLFLKLWGLLAVVLAVAVAVKGNSEGDALYALRRSLSDPGNVLQSWDPNLVNPCTWFHVTCNGDNQVTRVDLGNSKLSGHLVPELGKLEHLQYLELYKNNIQGTIPKELGNLKSLISLDLYNNNISGTIPTSLGNLKNLVFLRLNDNKLTGPIPRELTSISSLKVVDVSNNDLCGTIPTSGPFEHIPLNNFEHNPRLEGPELLGLATYDTNCS</v>
      </c>
    </row>
    <row r="760" spans="1:101" x14ac:dyDescent="0.25">
      <c r="A760" t="s">
        <v>2249</v>
      </c>
      <c r="B760" t="s">
        <v>20554</v>
      </c>
      <c r="C760" t="s">
        <v>7177</v>
      </c>
      <c r="D760">
        <v>0</v>
      </c>
      <c r="E760">
        <v>0</v>
      </c>
      <c r="F760" t="s">
        <v>12112</v>
      </c>
      <c r="G760">
        <v>-0.60476493835449197</v>
      </c>
      <c r="H760">
        <v>-0.285000801086426</v>
      </c>
      <c r="I760">
        <v>8.3475112915039104E-2</v>
      </c>
      <c r="J760">
        <v>-1.9424581527710001</v>
      </c>
      <c r="K760">
        <v>-2.0045690536499001</v>
      </c>
      <c r="L760">
        <v>-1.9302291870117201</v>
      </c>
      <c r="M760">
        <v>-0.52597236633300803</v>
      </c>
      <c r="N760">
        <v>-0.97940921783447299</v>
      </c>
      <c r="O760">
        <v>-0.76608657836914096</v>
      </c>
      <c r="P760">
        <v>-1.5715589523315401</v>
      </c>
      <c r="Q760">
        <v>-1.9635152816772501</v>
      </c>
      <c r="R760">
        <v>-2.2307920455932599</v>
      </c>
      <c r="S760">
        <v>-1.2267401218414309</v>
      </c>
      <c r="T760">
        <v>1646</v>
      </c>
      <c r="W760">
        <v>1</v>
      </c>
      <c r="X760" s="16">
        <v>1.6903219223022472</v>
      </c>
      <c r="Z760">
        <v>0.04</v>
      </c>
      <c r="AA760">
        <v>4.0100908450078103</v>
      </c>
      <c r="AB760">
        <v>9.7703282545416286E-5</v>
      </c>
      <c r="AC760" t="s">
        <v>10408</v>
      </c>
      <c r="AE760">
        <v>2.9676717850288798</v>
      </c>
      <c r="AF760">
        <v>1.0772790520594874E-3</v>
      </c>
      <c r="AG760">
        <v>0</v>
      </c>
      <c r="AH760" t="s">
        <v>10408</v>
      </c>
      <c r="AJ760" s="14">
        <v>2.13216499737712</v>
      </c>
      <c r="AK760" s="14">
        <v>7.3762393843199714E-3</v>
      </c>
      <c r="AL760" s="14">
        <v>1.5800000000000002E-2</v>
      </c>
      <c r="AM760" s="14" t="s">
        <v>10408</v>
      </c>
      <c r="AN760" s="14">
        <f>AVERAGE(M760:O760)-AVERAGE(P760:R760)</f>
        <v>1.1647993723551426</v>
      </c>
      <c r="AP760">
        <v>8</v>
      </c>
      <c r="AQ760">
        <v>8</v>
      </c>
      <c r="AR760">
        <v>8</v>
      </c>
      <c r="AS760">
        <v>28.1</v>
      </c>
      <c r="AT760">
        <v>28.1</v>
      </c>
      <c r="AU760">
        <v>28.1</v>
      </c>
      <c r="AV760">
        <v>36.936999999999998</v>
      </c>
      <c r="AW760">
        <v>0</v>
      </c>
      <c r="AX760">
        <v>20.29</v>
      </c>
      <c r="AY760">
        <v>476180000</v>
      </c>
      <c r="AZ760">
        <v>29</v>
      </c>
      <c r="BA760" t="s">
        <v>2249</v>
      </c>
      <c r="BB760" t="s">
        <v>2249</v>
      </c>
      <c r="BC760" t="s">
        <v>2250</v>
      </c>
      <c r="BF760" s="34" t="s">
        <v>19011</v>
      </c>
      <c r="BG760">
        <v>0.77764219045639005</v>
      </c>
      <c r="BH760">
        <v>1.1774363517761199</v>
      </c>
      <c r="BI760">
        <v>1.63813388347626</v>
      </c>
      <c r="BJ760">
        <v>-0.89484679698944103</v>
      </c>
      <c r="BK760">
        <v>-0.97250276803970304</v>
      </c>
      <c r="BL760">
        <v>-0.87955719232559204</v>
      </c>
      <c r="BM760">
        <v>0.87615483999252297</v>
      </c>
      <c r="BN760">
        <v>0.30923250317573497</v>
      </c>
      <c r="BO760">
        <v>0.57594519853591897</v>
      </c>
      <c r="BP760">
        <v>-0.43111956119537398</v>
      </c>
      <c r="BQ760">
        <v>-0.92117410898208596</v>
      </c>
      <c r="BR760">
        <v>-1.25534451007843</v>
      </c>
      <c r="BT760">
        <v>21.496776580810501</v>
      </c>
      <c r="BU760">
        <v>22.129905700683601</v>
      </c>
      <c r="BV760">
        <v>21.6735744476318</v>
      </c>
      <c r="BW760">
        <v>19.5950317382813</v>
      </c>
      <c r="BX760">
        <v>19.020524978637699</v>
      </c>
      <c r="BY760">
        <v>20.152889251708999</v>
      </c>
      <c r="BZ760">
        <v>21.061313629150401</v>
      </c>
      <c r="CA760">
        <v>20.428899765014599</v>
      </c>
      <c r="CB760">
        <v>20.879571914672901</v>
      </c>
      <c r="CC760">
        <v>18.616657257080099</v>
      </c>
      <c r="CD760">
        <v>18.268468856811499</v>
      </c>
      <c r="CE760">
        <v>18.736083984375</v>
      </c>
      <c r="CG760">
        <v>21.496776580810501</v>
      </c>
      <c r="CH760">
        <v>22.129905700683601</v>
      </c>
      <c r="CI760">
        <v>21.6735744476318</v>
      </c>
      <c r="CJ760">
        <v>19.5950317382813</v>
      </c>
      <c r="CK760">
        <v>19.020524978637699</v>
      </c>
      <c r="CL760">
        <v>20.152889251708999</v>
      </c>
      <c r="CM760">
        <v>21.061313629150401</v>
      </c>
      <c r="CN760">
        <v>20.428899765014599</v>
      </c>
      <c r="CO760">
        <v>20.879571914672901</v>
      </c>
      <c r="CP760">
        <v>18.616657257080099</v>
      </c>
      <c r="CQ760">
        <v>18.268468856811499</v>
      </c>
      <c r="CR760">
        <v>18.736083984375</v>
      </c>
      <c r="CT760" t="s">
        <v>19000</v>
      </c>
      <c r="CU760" t="s">
        <v>2249</v>
      </c>
      <c r="CV760" t="s">
        <v>16482</v>
      </c>
      <c r="CW760" t="str">
        <f>CT760&amp;CU760&amp;CHAR(10)&amp;CV760</f>
        <v>&gt;A0A3Q7GB05
MSSLTLKPTFLLQAYGSSSSSSAGSRRLCSLISFQKKTFRKQKFTLRAQSLDSPQNNNENDTKPPNGSMHKSRREILLEYVQNVQPEFMELFVKKAPQQVVEAMRQTVTNMIGTLPPQFFAITVTTVAENLAQLMYSVLMTGYMFRNAQFRLELQQSLEQAALPEAQEEKDSPDYASGTQKKVTGEVIRWNNVTGPEKIDALKYIELLEAEVEELNRQMERKSGNGYNELLEYLKTLEPQNIKELTSTAGEDVVLAMNSFIKRLLAVSDPSQMKTSVTETSAPELAKLLYWLMVVGYSIRNIEVRFDMERVLGTSPKLAELPPGENI</v>
      </c>
    </row>
    <row r="761" spans="1:101" x14ac:dyDescent="0.25">
      <c r="A761" t="s">
        <v>6335</v>
      </c>
      <c r="B761" t="s">
        <v>6335</v>
      </c>
      <c r="C761" t="s">
        <v>8015</v>
      </c>
      <c r="D761" t="s">
        <v>15266</v>
      </c>
      <c r="E761" t="s">
        <v>14679</v>
      </c>
      <c r="F761" t="s">
        <v>11223</v>
      </c>
      <c r="G761">
        <v>-0.76223945617675803</v>
      </c>
      <c r="H761">
        <v>2.2397832870483398</v>
      </c>
      <c r="I761">
        <v>1.1508216857910201</v>
      </c>
      <c r="J761">
        <v>-1.2136030197143599</v>
      </c>
      <c r="K761">
        <v>4.00656986236572</v>
      </c>
      <c r="L761">
        <v>-4.13582420349121</v>
      </c>
      <c r="M761">
        <v>2.81949806213379</v>
      </c>
      <c r="N761">
        <v>4.3134317398071298</v>
      </c>
      <c r="O761">
        <v>5.1972427368164098</v>
      </c>
      <c r="P761">
        <v>2.5459184646606401</v>
      </c>
      <c r="Q761">
        <v>-1.1283884048461901</v>
      </c>
      <c r="R761">
        <v>0.75996112823486295</v>
      </c>
      <c r="S761">
        <v>1.316097656885783</v>
      </c>
      <c r="T761">
        <v>757</v>
      </c>
      <c r="X761" s="16">
        <v>1.323740959167484</v>
      </c>
      <c r="Z761">
        <v>0.33341767764298103</v>
      </c>
      <c r="AA761">
        <v>0.68119827468566996</v>
      </c>
      <c r="AB761">
        <v>0.20835394377971292</v>
      </c>
      <c r="AP761">
        <v>14</v>
      </c>
      <c r="AQ761">
        <v>14</v>
      </c>
      <c r="AR761">
        <v>2</v>
      </c>
      <c r="AS761">
        <v>68.900000000000006</v>
      </c>
      <c r="AT761">
        <v>68.900000000000006</v>
      </c>
      <c r="AU761">
        <v>8.1</v>
      </c>
      <c r="AV761">
        <v>37.866</v>
      </c>
      <c r="AW761">
        <v>0</v>
      </c>
      <c r="AX761">
        <v>156.94</v>
      </c>
      <c r="AY761">
        <v>5281400000</v>
      </c>
      <c r="AZ761">
        <v>94</v>
      </c>
      <c r="BA761" t="s">
        <v>6335</v>
      </c>
      <c r="BB761" t="s">
        <v>6335</v>
      </c>
      <c r="BC761" t="s">
        <v>6336</v>
      </c>
      <c r="BD761" t="s">
        <v>6337</v>
      </c>
      <c r="BE761" t="s">
        <v>6338</v>
      </c>
      <c r="BF761" s="34" t="s">
        <v>19011</v>
      </c>
      <c r="BG761">
        <v>-0.75813794136047397</v>
      </c>
      <c r="BH761">
        <v>0.33694300055503801</v>
      </c>
      <c r="BI761">
        <v>-6.0289539396762799E-2</v>
      </c>
      <c r="BJ761">
        <v>-0.92278677225112904</v>
      </c>
      <c r="BK761">
        <v>0.98143321275711104</v>
      </c>
      <c r="BL761">
        <v>-1.98875761032104</v>
      </c>
      <c r="BM761">
        <v>0.548411965370178</v>
      </c>
      <c r="BN761">
        <v>1.0933705568313601</v>
      </c>
      <c r="BO761">
        <v>1.4157680273055999</v>
      </c>
      <c r="BP761">
        <v>0.448615282773972</v>
      </c>
      <c r="BQ761">
        <v>-0.89170211553573597</v>
      </c>
      <c r="BR761">
        <v>-0.20286804437637301</v>
      </c>
      <c r="BT761">
        <v>21.339302062988299</v>
      </c>
      <c r="BU761">
        <v>24.654689788818398</v>
      </c>
      <c r="BV761">
        <v>22.740921020507798</v>
      </c>
      <c r="BW761">
        <v>20.323886871337901</v>
      </c>
      <c r="BX761">
        <v>25.031663894653299</v>
      </c>
      <c r="BY761">
        <v>17.947294235229499</v>
      </c>
      <c r="BZ761">
        <v>24.406784057617202</v>
      </c>
      <c r="CA761">
        <v>25.7217407226563</v>
      </c>
      <c r="CB761">
        <v>26.842901229858398</v>
      </c>
      <c r="CC761">
        <v>22.734134674072301</v>
      </c>
      <c r="CD761">
        <v>19.103595733642599</v>
      </c>
      <c r="CE761">
        <v>21.7268371582031</v>
      </c>
      <c r="CG761">
        <v>21.339302062988299</v>
      </c>
      <c r="CH761">
        <v>24.654689788818398</v>
      </c>
      <c r="CI761">
        <v>22.740921020507798</v>
      </c>
      <c r="CJ761">
        <v>20.323886871337901</v>
      </c>
      <c r="CK761">
        <v>25.031663894653299</v>
      </c>
      <c r="CL761">
        <v>17.947294235229499</v>
      </c>
      <c r="CM761">
        <v>24.406784057617202</v>
      </c>
      <c r="CN761">
        <v>25.7217407226563</v>
      </c>
      <c r="CO761">
        <v>26.842901229858398</v>
      </c>
      <c r="CP761">
        <v>22.734134674072301</v>
      </c>
      <c r="CQ761">
        <v>19.103595733642599</v>
      </c>
      <c r="CR761">
        <v>21.7268371582031</v>
      </c>
      <c r="CT761" t="s">
        <v>19000</v>
      </c>
      <c r="CU761" t="s">
        <v>6335</v>
      </c>
      <c r="CV761" t="s">
        <v>17616</v>
      </c>
      <c r="CW761" t="str">
        <f>CT761&amp;CU761&amp;CHAR(10)&amp;CV761</f>
        <v>&gt;Q43778
MASKLSNFNFFTLILYGVLTLVTPDFTGAQTGVCYGRLGNGLPSPADVVSLCNRNNIRRMRIYEPDQLTLQALRGSNIEVMLGVPNTDLENVGASQDNANTWIQNNVKNYDNVKFRYIAVGNEVSPFNENSKYVPVLFNAVRNIQTAISGAGLGDQIKVSTAIETGLTTDTSPPSNGRFKDEVLRFIEPIINFLVTNRAPLLVNLYPYFAVVDNPVIKLEYALFTSPEVVVNDNGRGYKNLFDAILDATYSALEKAGGSSLQIVVSESGWPSAGAGQLTSIDNARTYNNNLIQHVKGGSPKRPSGPIETYIFVLFDEDQKNPEIEKHFGLYSANMQPKYQISFN</v>
      </c>
    </row>
    <row r="762" spans="1:101" x14ac:dyDescent="0.25">
      <c r="A762" t="s">
        <v>4556</v>
      </c>
      <c r="B762" t="s">
        <v>19732</v>
      </c>
      <c r="C762" t="s">
        <v>7644</v>
      </c>
      <c r="D762" t="s">
        <v>15267</v>
      </c>
      <c r="E762">
        <v>0</v>
      </c>
      <c r="F762" t="s">
        <v>11224</v>
      </c>
      <c r="G762">
        <v>1.0601387023925799</v>
      </c>
      <c r="H762">
        <v>2.1550264358520499</v>
      </c>
      <c r="I762">
        <v>1.94577789306641</v>
      </c>
      <c r="J762">
        <v>0.95097446441650402</v>
      </c>
      <c r="K762">
        <v>1.0108785629272501</v>
      </c>
      <c r="L762">
        <v>-0.73936462402343806</v>
      </c>
      <c r="M762">
        <v>0.24839973449707001</v>
      </c>
      <c r="N762">
        <v>1.5121984481811499</v>
      </c>
      <c r="O762">
        <v>1.41157722473145</v>
      </c>
      <c r="P762">
        <v>2.2116231918335001</v>
      </c>
      <c r="Q762">
        <v>2.2529439926147501</v>
      </c>
      <c r="R762">
        <v>1.7141199111938501</v>
      </c>
      <c r="S762">
        <v>1.3111911614735938</v>
      </c>
      <c r="T762">
        <v>758</v>
      </c>
      <c r="X762" s="16">
        <v>1.3128182093302412</v>
      </c>
      <c r="Z762">
        <v>0.20213999999999999</v>
      </c>
      <c r="AA762">
        <v>1.1238845822119301</v>
      </c>
      <c r="AB762">
        <v>7.5182267132121547E-2</v>
      </c>
      <c r="AP762">
        <v>6</v>
      </c>
      <c r="AQ762">
        <v>6</v>
      </c>
      <c r="AR762">
        <v>6</v>
      </c>
      <c r="AS762">
        <v>31.3</v>
      </c>
      <c r="AT762">
        <v>31.3</v>
      </c>
      <c r="AU762">
        <v>31.3</v>
      </c>
      <c r="AV762">
        <v>31.138999999999999</v>
      </c>
      <c r="AW762">
        <v>0</v>
      </c>
      <c r="AX762">
        <v>23.571000000000002</v>
      </c>
      <c r="AY762">
        <v>1966100000</v>
      </c>
      <c r="AZ762">
        <v>56</v>
      </c>
      <c r="BA762" t="s">
        <v>4556</v>
      </c>
      <c r="BB762" t="s">
        <v>4556</v>
      </c>
      <c r="BC762" t="s">
        <v>4557</v>
      </c>
      <c r="BF762" s="34" t="s">
        <v>19011</v>
      </c>
      <c r="BG762">
        <v>-0.28323051333427401</v>
      </c>
      <c r="BH762">
        <v>0.95199185609817505</v>
      </c>
      <c r="BI762">
        <v>0.71592336893081698</v>
      </c>
      <c r="BJ762">
        <v>-0.40638661384582497</v>
      </c>
      <c r="BK762">
        <v>-0.33880445361137401</v>
      </c>
      <c r="BL762">
        <v>-2.3133809566497798</v>
      </c>
      <c r="BM762">
        <v>-1.1990121603012101</v>
      </c>
      <c r="BN762">
        <v>0.22677092254161799</v>
      </c>
      <c r="BO762">
        <v>0.113252811133862</v>
      </c>
      <c r="BP762">
        <v>1.0158427953720099</v>
      </c>
      <c r="BQ762">
        <v>1.0624598264694201</v>
      </c>
      <c r="BR762">
        <v>0.454573184251785</v>
      </c>
      <c r="BT762">
        <v>23.161680221557599</v>
      </c>
      <c r="BU762">
        <v>24.569932937622099</v>
      </c>
      <c r="BV762">
        <v>23.5358772277832</v>
      </c>
      <c r="BW762">
        <v>22.4884643554688</v>
      </c>
      <c r="BX762">
        <v>22.035972595214801</v>
      </c>
      <c r="BY762">
        <v>21.343753814697301</v>
      </c>
      <c r="BZ762">
        <v>21.835685729980501</v>
      </c>
      <c r="CA762">
        <v>22.920507431030298</v>
      </c>
      <c r="CB762">
        <v>23.057235717773398</v>
      </c>
      <c r="CC762">
        <v>22.399839401245099</v>
      </c>
      <c r="CD762">
        <v>22.484928131103501</v>
      </c>
      <c r="CE762">
        <v>22.680995941162099</v>
      </c>
      <c r="CG762">
        <v>23.161680221557599</v>
      </c>
      <c r="CH762">
        <v>24.569932937622099</v>
      </c>
      <c r="CI762">
        <v>23.5358772277832</v>
      </c>
      <c r="CJ762">
        <v>22.4884643554688</v>
      </c>
      <c r="CK762">
        <v>22.035972595214801</v>
      </c>
      <c r="CL762">
        <v>21.343753814697301</v>
      </c>
      <c r="CM762">
        <v>21.835685729980501</v>
      </c>
      <c r="CN762">
        <v>22.920507431030298</v>
      </c>
      <c r="CO762">
        <v>23.057235717773398</v>
      </c>
      <c r="CP762">
        <v>22.399839401245099</v>
      </c>
      <c r="CQ762">
        <v>22.484928131103501</v>
      </c>
      <c r="CR762">
        <v>22.680995941162099</v>
      </c>
      <c r="CT762" t="s">
        <v>19000</v>
      </c>
      <c r="CU762" t="s">
        <v>4556</v>
      </c>
      <c r="CV762" t="s">
        <v>17071</v>
      </c>
      <c r="CW762" t="str">
        <f>CT762&amp;CU762&amp;CHAR(10)&amp;CV762</f>
        <v>&gt;A0A3Q7IM46
MEFLERPDAQLIIGVAVAAVAVGATAYFYFSSKKSKVCLNPEEFRAFKLVKRTQLSHNVAKFRFELPTPTSVLGLPIGQHISCRGKDSQGEEVVKPYTPTTLDSDIGYFELVIKMYPQGRMSHHFREMREGDYMEVKGPKGRFKYHPGQVRAFGMLAGGSGITPMFQVARAILENPNDVTKVHLIYANVTSEDILLKEELEGLTVNYPDRFKVYYVLNQPPEEWSGGVGFVSKEMIQAHCPAPADDIKILRCGPPPMNKAMAAHLEALGYSPEMQFQF</v>
      </c>
    </row>
    <row r="763" spans="1:101" x14ac:dyDescent="0.25">
      <c r="A763" t="s">
        <v>6834</v>
      </c>
      <c r="B763" t="s">
        <v>19733</v>
      </c>
      <c r="C763" t="s">
        <v>7491</v>
      </c>
      <c r="D763" t="s">
        <v>15268</v>
      </c>
      <c r="E763" t="s">
        <v>15179</v>
      </c>
      <c r="F763" t="s">
        <v>11225</v>
      </c>
      <c r="G763">
        <v>1.4527225494384799</v>
      </c>
      <c r="H763">
        <v>2.06114673614502</v>
      </c>
      <c r="I763">
        <v>1.83268165588379</v>
      </c>
      <c r="J763">
        <v>1.04700183868408</v>
      </c>
      <c r="K763">
        <v>1.55843257904053</v>
      </c>
      <c r="L763">
        <v>0.124946594238281</v>
      </c>
      <c r="M763">
        <v>1.0795440673828101</v>
      </c>
      <c r="N763">
        <v>1.35010242462158</v>
      </c>
      <c r="O763">
        <v>0.85596084594726596</v>
      </c>
      <c r="P763">
        <v>1.8596506118774401</v>
      </c>
      <c r="Q763">
        <v>1.5016126632690401</v>
      </c>
      <c r="R763">
        <v>0.99425220489501998</v>
      </c>
      <c r="S763">
        <v>1.3098378976186114</v>
      </c>
      <c r="T763">
        <v>759</v>
      </c>
      <c r="X763" s="16">
        <v>0.87205664316813292</v>
      </c>
      <c r="Z763">
        <v>0.30945454545454498</v>
      </c>
      <c r="AA763">
        <v>0.73465674660067903</v>
      </c>
      <c r="AB763">
        <v>0.18422274678338338</v>
      </c>
      <c r="AP763">
        <v>6</v>
      </c>
      <c r="AQ763">
        <v>6</v>
      </c>
      <c r="AR763">
        <v>6</v>
      </c>
      <c r="AS763">
        <v>18.899999999999999</v>
      </c>
      <c r="AT763">
        <v>18.899999999999999</v>
      </c>
      <c r="AU763">
        <v>18.899999999999999</v>
      </c>
      <c r="AV763">
        <v>45.664000000000001</v>
      </c>
      <c r="AW763">
        <v>0</v>
      </c>
      <c r="AX763">
        <v>55.825000000000003</v>
      </c>
      <c r="AY763">
        <v>3251300000</v>
      </c>
      <c r="AZ763">
        <v>61</v>
      </c>
      <c r="BA763" t="s">
        <v>2020</v>
      </c>
      <c r="BB763" t="s">
        <v>2020</v>
      </c>
      <c r="BC763" t="s">
        <v>2021</v>
      </c>
      <c r="BD763" t="s">
        <v>2022</v>
      </c>
      <c r="BE763" t="s">
        <v>2023</v>
      </c>
      <c r="BF763" s="34" t="s">
        <v>19011</v>
      </c>
      <c r="BG763">
        <v>0.26948368549346902</v>
      </c>
      <c r="BH763">
        <v>1.41698551177979</v>
      </c>
      <c r="BI763">
        <v>0.986095190048218</v>
      </c>
      <c r="BJ763">
        <v>-0.49571475386619601</v>
      </c>
      <c r="BK763">
        <v>0.46885520219802901</v>
      </c>
      <c r="BL763">
        <v>-2.2347319126129199</v>
      </c>
      <c r="BM763">
        <v>-0.43433937430381803</v>
      </c>
      <c r="BN763">
        <v>7.59398117661476E-2</v>
      </c>
      <c r="BO763">
        <v>-0.85602241754531905</v>
      </c>
      <c r="BP763">
        <v>1.03695929050446</v>
      </c>
      <c r="BQ763">
        <v>0.361691564321518</v>
      </c>
      <c r="BR763">
        <v>-0.59520179033279397</v>
      </c>
      <c r="BT763">
        <v>23.554264068603501</v>
      </c>
      <c r="BU763">
        <v>24.476053237915</v>
      </c>
      <c r="BV763">
        <v>23.4227809906006</v>
      </c>
      <c r="BW763">
        <v>22.5844917297363</v>
      </c>
      <c r="BX763">
        <v>22.5835266113281</v>
      </c>
      <c r="BY763">
        <v>22.208065032958999</v>
      </c>
      <c r="BZ763">
        <v>22.6668300628662</v>
      </c>
      <c r="CA763">
        <v>22.7584114074707</v>
      </c>
      <c r="CB763">
        <v>22.5016193389893</v>
      </c>
      <c r="CC763">
        <v>22.047866821289102</v>
      </c>
      <c r="CD763">
        <v>21.733596801757798</v>
      </c>
      <c r="CE763">
        <v>21.961128234863299</v>
      </c>
      <c r="CG763">
        <v>23.554264068603501</v>
      </c>
      <c r="CH763">
        <v>24.476053237915</v>
      </c>
      <c r="CI763">
        <v>23.4227809906006</v>
      </c>
      <c r="CJ763">
        <v>22.5844917297363</v>
      </c>
      <c r="CK763">
        <v>22.5835266113281</v>
      </c>
      <c r="CL763">
        <v>22.208065032958999</v>
      </c>
      <c r="CM763">
        <v>22.6668300628662</v>
      </c>
      <c r="CN763">
        <v>22.7584114074707</v>
      </c>
      <c r="CO763">
        <v>22.5016193389893</v>
      </c>
      <c r="CP763">
        <v>22.047866821289102</v>
      </c>
      <c r="CQ763">
        <v>21.733596801757798</v>
      </c>
      <c r="CR763">
        <v>21.961128234863299</v>
      </c>
      <c r="CT763" t="s">
        <v>19000</v>
      </c>
      <c r="CU763" t="s">
        <v>6834</v>
      </c>
      <c r="CV763" t="s">
        <v>17544</v>
      </c>
      <c r="CW763" t="str">
        <f>CT763&amp;CU763&amp;CHAR(10)&amp;CV763</f>
        <v>&gt;A0A3Q7G0P1
MVEPLSQLIDLYLVDSTELCQKQEMKRKEIQAAGSTFGNYFRVTTFGESHGGGVGCIIDGCPPRLPLSESDMQVELDRRRPGQSRITTPRKETDTCKISSGTADGLTTGSPIKVEVPNTDQRGNDYSEMSLAYRPSHADATYDFKYGVRSVQGGGRSSARETIGRVAAGAVAKKILKLYSGAEVLAYVSQVHQVVLPEDLIDHQNVTLEQIESNIVRCPDPEYAEKMIAAIDAVRVRGDSVGGVVTCIVRNLPRGLGTPVFDKLEAELAKACMSLPATKGFEFGSGFAGTFMTGSEHNDEFYMDEHGRIRTRTNRSGGIQGGISNGEVINMRIGFKPTSTISRKQQTVTRDKHETELIARGRHDPCVVPRAVPMVEAMVALVLVDQLMAQYSQCMMFPINPELQEPLQSSPESAEVTL</v>
      </c>
    </row>
    <row r="764" spans="1:101" x14ac:dyDescent="0.25">
      <c r="A764" t="s">
        <v>2561</v>
      </c>
      <c r="B764" t="s">
        <v>19734</v>
      </c>
      <c r="C764" t="s">
        <v>7477</v>
      </c>
      <c r="D764" t="s">
        <v>14764</v>
      </c>
      <c r="E764" t="s">
        <v>14765</v>
      </c>
      <c r="F764" t="s">
        <v>11226</v>
      </c>
      <c r="G764">
        <v>1.3287887573242201</v>
      </c>
      <c r="H764">
        <v>0.63908672332763705</v>
      </c>
      <c r="I764">
        <v>1.07406425476074</v>
      </c>
      <c r="J764">
        <v>1.91412448883057</v>
      </c>
      <c r="K764">
        <v>1.18603420257568</v>
      </c>
      <c r="L764">
        <v>1.86806297302246</v>
      </c>
      <c r="M764">
        <v>1.3964900970459</v>
      </c>
      <c r="N764">
        <v>1.36718273162842</v>
      </c>
      <c r="O764">
        <v>0.95543670654296897</v>
      </c>
      <c r="P764">
        <v>1.5381212234497099</v>
      </c>
      <c r="Q764">
        <v>1.5678358078002901</v>
      </c>
      <c r="R764">
        <v>0.84616184234619096</v>
      </c>
      <c r="S764">
        <v>1.3067824840545657</v>
      </c>
      <c r="T764">
        <v>760</v>
      </c>
      <c r="X764" s="16">
        <v>-0.64209397633870435</v>
      </c>
      <c r="Z764">
        <v>0.373886503067485</v>
      </c>
      <c r="AA764">
        <v>0.59491914953122405</v>
      </c>
      <c r="AB764">
        <v>0.25414457899814297</v>
      </c>
      <c r="AP764">
        <v>11</v>
      </c>
      <c r="AQ764">
        <v>6</v>
      </c>
      <c r="AR764">
        <v>5</v>
      </c>
      <c r="AS764">
        <v>42.8</v>
      </c>
      <c r="AT764">
        <v>30.1</v>
      </c>
      <c r="AU764">
        <v>25.8</v>
      </c>
      <c r="AV764">
        <v>25.565999999999999</v>
      </c>
      <c r="AW764">
        <v>0</v>
      </c>
      <c r="AX764">
        <v>17.361000000000001</v>
      </c>
      <c r="AY764">
        <v>1822200000</v>
      </c>
      <c r="AZ764">
        <v>47</v>
      </c>
      <c r="BA764" t="s">
        <v>2561</v>
      </c>
      <c r="BB764" t="s">
        <v>2561</v>
      </c>
      <c r="BC764" t="s">
        <v>2562</v>
      </c>
      <c r="BF764" s="34" t="s">
        <v>19011</v>
      </c>
      <c r="BG764">
        <v>5.6513942778110497E-2</v>
      </c>
      <c r="BH764">
        <v>-1.71469831466675</v>
      </c>
      <c r="BI764">
        <v>-0.59763979911804199</v>
      </c>
      <c r="BJ764">
        <v>1.55970478057861</v>
      </c>
      <c r="BK764">
        <v>-0.31009164452552801</v>
      </c>
      <c r="BL764">
        <v>1.4414149522781401</v>
      </c>
      <c r="BM764">
        <v>0.230376616120338</v>
      </c>
      <c r="BN764">
        <v>0.15511286258697499</v>
      </c>
      <c r="BO764">
        <v>-0.90228521823883101</v>
      </c>
      <c r="BP764">
        <v>0.59409713745117199</v>
      </c>
      <c r="BQ764">
        <v>0.67040663957595803</v>
      </c>
      <c r="BR764">
        <v>-1.18291211128235</v>
      </c>
      <c r="BT764">
        <v>23.4303302764893</v>
      </c>
      <c r="BU764">
        <v>23.053993225097699</v>
      </c>
      <c r="BV764">
        <v>22.6641635894775</v>
      </c>
      <c r="BW764">
        <v>23.451614379882798</v>
      </c>
      <c r="BX764">
        <v>22.211128234863299</v>
      </c>
      <c r="BY764">
        <v>23.9511814117432</v>
      </c>
      <c r="BZ764">
        <v>22.9837760925293</v>
      </c>
      <c r="CA764">
        <v>22.7754917144775</v>
      </c>
      <c r="CB764">
        <v>22.601095199585</v>
      </c>
      <c r="CC764">
        <v>21.7263374328613</v>
      </c>
      <c r="CD764">
        <v>21.799819946289102</v>
      </c>
      <c r="CE764">
        <v>21.813037872314499</v>
      </c>
      <c r="CG764">
        <v>23.4303302764893</v>
      </c>
      <c r="CH764">
        <v>23.053993225097699</v>
      </c>
      <c r="CI764">
        <v>22.6641635894775</v>
      </c>
      <c r="CJ764">
        <v>23.451614379882798</v>
      </c>
      <c r="CK764">
        <v>22.211128234863299</v>
      </c>
      <c r="CL764">
        <v>23.9511814117432</v>
      </c>
      <c r="CM764">
        <v>22.9837760925293</v>
      </c>
      <c r="CN764">
        <v>22.7754917144775</v>
      </c>
      <c r="CO764">
        <v>22.601095199585</v>
      </c>
      <c r="CP764">
        <v>21.7263374328613</v>
      </c>
      <c r="CQ764">
        <v>21.799819946289102</v>
      </c>
      <c r="CR764">
        <v>21.813037872314499</v>
      </c>
      <c r="CT764" t="s">
        <v>19000</v>
      </c>
      <c r="CU764" t="s">
        <v>2561</v>
      </c>
      <c r="CV764" t="s">
        <v>17768</v>
      </c>
      <c r="CW764" t="str">
        <f>CT764&amp;CU764&amp;CHAR(10)&amp;CV764</f>
        <v>&gt;A0A3Q7GMA5
MAAKKTIRNPELIRGVGKFSRSKMYHKKGLWAIKKKNGGKLPLHEKKPAVAVAAVKPPKFYPADDVKKPLVNKHKPKPTKLRASITPGTVLIILAGRFKGKRVVFLKQLTSGLLLVTGPFKLNGVPLRRVNQAYVIGTSTKVDVSGVNVEKIDDKYFAKQVEKKQKKGEGEFFEDKKEEKNVLPQEKKDEQKTVDSALLKAIEGIPELKAYLSARFSLKSGMKPHELVF</v>
      </c>
    </row>
    <row r="765" spans="1:101" x14ac:dyDescent="0.25">
      <c r="A765" t="s">
        <v>1185</v>
      </c>
      <c r="B765" t="s">
        <v>19735</v>
      </c>
      <c r="C765" t="s">
        <v>7377</v>
      </c>
      <c r="D765" t="s">
        <v>15269</v>
      </c>
      <c r="E765" t="s">
        <v>15270</v>
      </c>
      <c r="F765" t="s">
        <v>11227</v>
      </c>
      <c r="G765">
        <v>1.2046489715576201</v>
      </c>
      <c r="H765">
        <v>1.58197498321533</v>
      </c>
      <c r="I765">
        <v>1.1910285949707</v>
      </c>
      <c r="J765">
        <v>1.44753742218018</v>
      </c>
      <c r="K765">
        <v>1.3415956497192401</v>
      </c>
      <c r="L765">
        <v>0.838134765625</v>
      </c>
      <c r="M765">
        <v>1.06801605224609</v>
      </c>
      <c r="N765">
        <v>0.78647518157958995</v>
      </c>
      <c r="O765">
        <v>1.43758964538574</v>
      </c>
      <c r="P765">
        <v>1.7112951278686499</v>
      </c>
      <c r="Q765">
        <v>1.6762781143188501</v>
      </c>
      <c r="R765">
        <v>1.3782873153686499</v>
      </c>
      <c r="S765">
        <v>1.3052384853363035</v>
      </c>
      <c r="T765">
        <v>761</v>
      </c>
      <c r="X765" s="16">
        <v>0.11679490407307669</v>
      </c>
      <c r="Z765">
        <v>0.34596207749381702</v>
      </c>
      <c r="AA765">
        <v>0.64900980870321101</v>
      </c>
      <c r="AB765">
        <v>0.22438312454430615</v>
      </c>
      <c r="AP765">
        <v>10</v>
      </c>
      <c r="AQ765">
        <v>10</v>
      </c>
      <c r="AR765">
        <v>10</v>
      </c>
      <c r="AS765">
        <v>19.399999999999999</v>
      </c>
      <c r="AT765">
        <v>19.399999999999999</v>
      </c>
      <c r="AU765">
        <v>19.399999999999999</v>
      </c>
      <c r="AV765">
        <v>69.162999999999997</v>
      </c>
      <c r="AW765">
        <v>0</v>
      </c>
      <c r="AX765">
        <v>70.754999999999995</v>
      </c>
      <c r="AY765">
        <v>3450300000</v>
      </c>
      <c r="AZ765">
        <v>74</v>
      </c>
      <c r="BA765" t="s">
        <v>1185</v>
      </c>
      <c r="BB765" t="s">
        <v>1185</v>
      </c>
      <c r="BC765" t="s">
        <v>1186</v>
      </c>
      <c r="BF765" s="34" t="s">
        <v>19011</v>
      </c>
      <c r="BG765">
        <v>-0.335248053073883</v>
      </c>
      <c r="BH765">
        <v>0.92231655120849598</v>
      </c>
      <c r="BI765">
        <v>-0.38064250349998502</v>
      </c>
      <c r="BJ765">
        <v>0.47425860166549699</v>
      </c>
      <c r="BK765">
        <v>0.121172361075878</v>
      </c>
      <c r="BL765">
        <v>-1.55677878856659</v>
      </c>
      <c r="BM765">
        <v>-0.79062277078628496</v>
      </c>
      <c r="BN765">
        <v>-1.7289515733718901</v>
      </c>
      <c r="BO765">
        <v>0.44110432267188998</v>
      </c>
      <c r="BP765">
        <v>1.3533190488815301</v>
      </c>
      <c r="BQ765">
        <v>1.2366131544113199</v>
      </c>
      <c r="BR765">
        <v>0.243459567427635</v>
      </c>
      <c r="BT765">
        <v>23.306190490722699</v>
      </c>
      <c r="BU765">
        <v>23.996881484985401</v>
      </c>
      <c r="BV765">
        <v>22.7811279296875</v>
      </c>
      <c r="BW765">
        <v>22.985027313232401</v>
      </c>
      <c r="BX765">
        <v>22.3666896820068</v>
      </c>
      <c r="BY765">
        <v>22.9212532043457</v>
      </c>
      <c r="BZ765">
        <v>22.655302047729499</v>
      </c>
      <c r="CA765">
        <v>22.1947841644287</v>
      </c>
      <c r="CB765">
        <v>23.083248138427699</v>
      </c>
      <c r="CC765">
        <v>21.899511337280298</v>
      </c>
      <c r="CD765">
        <v>21.908262252807599</v>
      </c>
      <c r="CE765">
        <v>22.3451633453369</v>
      </c>
      <c r="CG765">
        <v>23.306190490722699</v>
      </c>
      <c r="CH765">
        <v>23.996881484985401</v>
      </c>
      <c r="CI765">
        <v>22.7811279296875</v>
      </c>
      <c r="CJ765">
        <v>22.985027313232401</v>
      </c>
      <c r="CK765">
        <v>22.3666896820068</v>
      </c>
      <c r="CL765">
        <v>22.9212532043457</v>
      </c>
      <c r="CM765">
        <v>22.655302047729499</v>
      </c>
      <c r="CN765">
        <v>22.1947841644287</v>
      </c>
      <c r="CO765">
        <v>23.083248138427699</v>
      </c>
      <c r="CP765">
        <v>21.899511337280298</v>
      </c>
      <c r="CQ765">
        <v>21.908262252807599</v>
      </c>
      <c r="CR765">
        <v>22.3451633453369</v>
      </c>
      <c r="CT765" t="s">
        <v>19000</v>
      </c>
      <c r="CU765" t="s">
        <v>1185</v>
      </c>
      <c r="CV765" t="s">
        <v>17676</v>
      </c>
      <c r="CW765" t="str">
        <f>CT765&amp;CU765&amp;CHAR(10)&amp;CV765</f>
        <v>&gt;A0A3Q7F7G5
MWRCVSRGLRASSNRSISGGGHFRRLFSSQTNVGGSSYTVVDHTYDAVVVGAGGAGLRAAIGLSEHGFNTACITKLFPTRSHTVAAQGGINAALGNMTEDDWRWHMYDTVKGSDWLGDQDAIQYMCREAPKAVIELENYGLPFSRTEDGKIYQRAFGGQSLDFGKGGQAYRCACAADRTGHALLHTLYGQAMKHNTQFFVEYFALDLLMNSDGSCQGVIALNMEDGTLHRFRAANTILATGGYGRAYFSATSAHTCTGDGNAMVARAGLPLQDLEFVQFHPTGIYGAGCLITEGSRGEGGILRNSEGERFMERYAPTAKDLASRDVVSRSMTMEIREGRGVGPLKDHIYLHLNHLPPEVLKERLPGISETAAIFAGVDVTKEPIPVLPTVHYNMGGIPTNYHGQVVTKNGDDPDAVIPGLMAAGEAACASVHGANRLGANSLLDIVVFGRACANRVAEIQKPGAEQKPLEKDAGERTIAWLDKIRNSNGSLPTSKIRLDMQRVMQNNAAVFRTQETLEEGCQLIDKTWESFHDVQLKDRGLIWNTDLIETIELENLLINACITMHSAEARKESRGAHAREDFTKRDDEKWMKHTIGYWEDEKVRLEYRPVHMNTLDDEVESFPPKARVY</v>
      </c>
    </row>
    <row r="766" spans="1:101" x14ac:dyDescent="0.25">
      <c r="A766" t="s">
        <v>6513</v>
      </c>
      <c r="B766" t="s">
        <v>19736</v>
      </c>
      <c r="C766" t="s">
        <v>8044</v>
      </c>
      <c r="D766" t="s">
        <v>15271</v>
      </c>
      <c r="E766" t="s">
        <v>15272</v>
      </c>
      <c r="F766" t="s">
        <v>11228</v>
      </c>
      <c r="G766">
        <v>1.71852684020996</v>
      </c>
      <c r="H766">
        <v>1.83808422088623</v>
      </c>
      <c r="I766">
        <v>1.9144802093505899</v>
      </c>
      <c r="J766">
        <v>0.398327827453613</v>
      </c>
      <c r="K766">
        <v>1.3721609115600599</v>
      </c>
      <c r="L766">
        <v>0.45702362060546903</v>
      </c>
      <c r="M766">
        <v>0.79490089416503895</v>
      </c>
      <c r="N766">
        <v>1.30608654022217</v>
      </c>
      <c r="O766">
        <v>1.1906261444091799</v>
      </c>
      <c r="P766">
        <v>1.40551280975342</v>
      </c>
      <c r="Q766">
        <v>1.8459787368774401</v>
      </c>
      <c r="R766">
        <v>1.3583002090454099</v>
      </c>
      <c r="S766">
        <v>1.3000007470448816</v>
      </c>
      <c r="T766">
        <v>762</v>
      </c>
      <c r="X766" s="16">
        <v>1.0811929702758794</v>
      </c>
      <c r="Z766">
        <v>0.117316239316239</v>
      </c>
      <c r="AA766">
        <v>1.72462140520633</v>
      </c>
      <c r="AB766">
        <v>1.8852918703610097E-2</v>
      </c>
      <c r="AP766">
        <v>8</v>
      </c>
      <c r="AQ766">
        <v>8</v>
      </c>
      <c r="AR766">
        <v>8</v>
      </c>
      <c r="AS766">
        <v>23.1</v>
      </c>
      <c r="AT766">
        <v>23.1</v>
      </c>
      <c r="AU766">
        <v>23.1</v>
      </c>
      <c r="AV766">
        <v>47.052999999999997</v>
      </c>
      <c r="AW766">
        <v>0</v>
      </c>
      <c r="AX766">
        <v>24.399000000000001</v>
      </c>
      <c r="AY766">
        <v>2554600000</v>
      </c>
      <c r="AZ766">
        <v>78</v>
      </c>
      <c r="BA766" t="s">
        <v>6513</v>
      </c>
      <c r="BB766" t="s">
        <v>6513</v>
      </c>
      <c r="BC766" t="s">
        <v>6514</v>
      </c>
      <c r="BD766" t="s">
        <v>6515</v>
      </c>
      <c r="BE766" t="s">
        <v>6516</v>
      </c>
      <c r="BF766" s="34" t="s">
        <v>19011</v>
      </c>
      <c r="BG766">
        <v>0.80806130170822099</v>
      </c>
      <c r="BH766">
        <v>1.0388944149017301</v>
      </c>
      <c r="BI766">
        <v>1.186394572258</v>
      </c>
      <c r="BJ766">
        <v>-1.74088788032532</v>
      </c>
      <c r="BK766">
        <v>0.139321863651276</v>
      </c>
      <c r="BL766">
        <v>-1.6275620460510301</v>
      </c>
      <c r="BM766">
        <v>-0.97521191835403398</v>
      </c>
      <c r="BN766">
        <v>1.1750029399991001E-2</v>
      </c>
      <c r="BO766">
        <v>-0.21117293834686299</v>
      </c>
      <c r="BP766">
        <v>0.20371539890766099</v>
      </c>
      <c r="BQ766">
        <v>1.0541366338729901</v>
      </c>
      <c r="BR766">
        <v>0.112560577690601</v>
      </c>
      <c r="BT766">
        <v>23.820068359375</v>
      </c>
      <c r="BU766">
        <v>24.2529907226563</v>
      </c>
      <c r="BV766">
        <v>23.504579544067401</v>
      </c>
      <c r="BW766">
        <v>21.935817718505898</v>
      </c>
      <c r="BX766">
        <v>22.397254943847699</v>
      </c>
      <c r="BY766">
        <v>22.5401420593262</v>
      </c>
      <c r="BZ766">
        <v>22.382186889648398</v>
      </c>
      <c r="CA766">
        <v>22.7143955230713</v>
      </c>
      <c r="CB766">
        <v>22.8362846374512</v>
      </c>
      <c r="CC766">
        <v>21.593729019165</v>
      </c>
      <c r="CD766">
        <v>22.0779628753662</v>
      </c>
      <c r="CE766">
        <v>22.3251762390137</v>
      </c>
      <c r="CG766">
        <v>23.820068359375</v>
      </c>
      <c r="CH766">
        <v>24.2529907226563</v>
      </c>
      <c r="CI766">
        <v>23.504579544067401</v>
      </c>
      <c r="CJ766">
        <v>21.935817718505898</v>
      </c>
      <c r="CK766">
        <v>22.397254943847699</v>
      </c>
      <c r="CL766">
        <v>22.5401420593262</v>
      </c>
      <c r="CM766">
        <v>22.382186889648398</v>
      </c>
      <c r="CN766">
        <v>22.7143955230713</v>
      </c>
      <c r="CO766">
        <v>22.8362846374512</v>
      </c>
      <c r="CP766">
        <v>21.593729019165</v>
      </c>
      <c r="CQ766">
        <v>22.0779628753662</v>
      </c>
      <c r="CR766">
        <v>22.3251762390137</v>
      </c>
      <c r="CT766" t="s">
        <v>19000</v>
      </c>
      <c r="CU766" t="s">
        <v>6513</v>
      </c>
      <c r="CV766" t="s">
        <v>16701</v>
      </c>
      <c r="CW766" t="str">
        <f>CT766&amp;CU766&amp;CHAR(10)&amp;CV766</f>
        <v>&gt;Q8H6B5
MASLGLAQRIRIGLDGNSGVENPVMGRAGRLNFGRKRVGFRIMALEGQSVEPDLSVTVNGLKMPNPFVIGSGPPGTNYTVMKRAFDEGWGGVIAKTVSLEADKVKNVTPRYAKLRADANGSAKGQIIGWQNIELISDRPLETMLKEFKQLKEEYPDRILIASIMEEYNKAAWEELIYRCEETGIDAFEINFSCPHGMPERRMGAAVGQDCDLLEEVCGWINAVATVPVWAKMTPNITDITKPARVALNQGCEGVSAINTIMSVMGINLDTLRPEPCVEGYSTPGGYSSKAVHPIALAKVMNIARMMKSEFGDKDYSLSAIGGVETGGDAAEFILLGADTVQVCTGVMMHGYGLVKTLCSELKDFMRKHNFSSIEDFRGTSLEYFTTHTDLVRRQQEAIRQRKAVKKGLQSDKDWTGDGFVQETESMVSN</v>
      </c>
    </row>
    <row r="767" spans="1:101" x14ac:dyDescent="0.25">
      <c r="A767" t="s">
        <v>4266</v>
      </c>
      <c r="B767" t="s">
        <v>19737</v>
      </c>
      <c r="C767" t="s">
        <v>7177</v>
      </c>
      <c r="D767" t="s">
        <v>14702</v>
      </c>
      <c r="E767">
        <v>0</v>
      </c>
      <c r="F767" t="s">
        <v>11229</v>
      </c>
      <c r="G767">
        <v>1.47145652770996</v>
      </c>
      <c r="H767">
        <v>0.81644916534423795</v>
      </c>
      <c r="I767">
        <v>2.1025409698486301</v>
      </c>
      <c r="J767">
        <v>1.19798755645752</v>
      </c>
      <c r="K767">
        <v>1.2201852798461901</v>
      </c>
      <c r="L767">
        <v>-0.42062759399414101</v>
      </c>
      <c r="M767">
        <v>2.8334407806396502</v>
      </c>
      <c r="N767">
        <v>1.72919940948486</v>
      </c>
      <c r="O767">
        <v>-4.1799545288085903E-2</v>
      </c>
      <c r="P767">
        <v>1.6998929977417001</v>
      </c>
      <c r="Q767">
        <v>0.39726924896240201</v>
      </c>
      <c r="R767">
        <v>2.5896120071411102</v>
      </c>
      <c r="S767">
        <v>1.2996339003245028</v>
      </c>
      <c r="T767">
        <v>763</v>
      </c>
      <c r="X767" s="16">
        <v>0.79763380686441987</v>
      </c>
      <c r="Z767">
        <v>0.785993668023519</v>
      </c>
      <c r="AA767">
        <v>0.14710802556514299</v>
      </c>
      <c r="AB767">
        <v>0.71267573850012167</v>
      </c>
      <c r="AP767">
        <v>6</v>
      </c>
      <c r="AQ767">
        <v>6</v>
      </c>
      <c r="AR767">
        <v>6</v>
      </c>
      <c r="AS767">
        <v>19.7</v>
      </c>
      <c r="AT767">
        <v>19.7</v>
      </c>
      <c r="AU767">
        <v>19.7</v>
      </c>
      <c r="AV767">
        <v>34.682000000000002</v>
      </c>
      <c r="AW767">
        <v>0</v>
      </c>
      <c r="AX767">
        <v>19.064</v>
      </c>
      <c r="AY767">
        <v>1518600000</v>
      </c>
      <c r="AZ767">
        <v>51</v>
      </c>
      <c r="BA767" t="s">
        <v>4266</v>
      </c>
      <c r="BB767" t="s">
        <v>4266</v>
      </c>
      <c r="BC767" t="s">
        <v>4267</v>
      </c>
      <c r="BF767" s="34" t="s">
        <v>19011</v>
      </c>
      <c r="BG767">
        <v>0.17293742299079901</v>
      </c>
      <c r="BH767">
        <v>-0.48631966114044201</v>
      </c>
      <c r="BI767">
        <v>0.80811637639999401</v>
      </c>
      <c r="BJ767">
        <v>-0.10230582952499399</v>
      </c>
      <c r="BK767">
        <v>-7.9964086413383498E-2</v>
      </c>
      <c r="BL767">
        <v>-1.73142266273499</v>
      </c>
      <c r="BM767">
        <v>1.5437582731246899</v>
      </c>
      <c r="BN767">
        <v>0.43235254287719699</v>
      </c>
      <c r="BO767">
        <v>-1.35013675689697</v>
      </c>
      <c r="BP767">
        <v>0.40285599231719998</v>
      </c>
      <c r="BQ767">
        <v>-0.90821921825408902</v>
      </c>
      <c r="BR767">
        <v>1.2983474731445299</v>
      </c>
      <c r="BT767">
        <v>23.572998046875</v>
      </c>
      <c r="BU767">
        <v>23.2313556671143</v>
      </c>
      <c r="BV767">
        <v>23.692640304565401</v>
      </c>
      <c r="BW767">
        <v>22.735477447509801</v>
      </c>
      <c r="BX767">
        <v>22.2452793121338</v>
      </c>
      <c r="BY767">
        <v>21.662490844726602</v>
      </c>
      <c r="BZ767">
        <v>24.420726776123001</v>
      </c>
      <c r="CA767">
        <v>23.137508392333999</v>
      </c>
      <c r="CB767">
        <v>21.603858947753899</v>
      </c>
      <c r="CC767">
        <v>21.888109207153299</v>
      </c>
      <c r="CD767">
        <v>20.6292533874512</v>
      </c>
      <c r="CE767">
        <v>23.5564880371094</v>
      </c>
      <c r="CG767">
        <v>23.572998046875</v>
      </c>
      <c r="CH767">
        <v>23.2313556671143</v>
      </c>
      <c r="CI767">
        <v>23.692640304565401</v>
      </c>
      <c r="CJ767">
        <v>22.735477447509801</v>
      </c>
      <c r="CK767">
        <v>22.2452793121338</v>
      </c>
      <c r="CL767">
        <v>21.662490844726602</v>
      </c>
      <c r="CM767">
        <v>24.420726776123001</v>
      </c>
      <c r="CN767">
        <v>23.137508392333999</v>
      </c>
      <c r="CO767">
        <v>21.603858947753899</v>
      </c>
      <c r="CP767">
        <v>21.888109207153299</v>
      </c>
      <c r="CQ767">
        <v>20.6292533874512</v>
      </c>
      <c r="CR767">
        <v>23.5564880371094</v>
      </c>
      <c r="CT767" t="s">
        <v>19000</v>
      </c>
      <c r="CU767" t="s">
        <v>4266</v>
      </c>
      <c r="CV767" t="s">
        <v>18657</v>
      </c>
      <c r="CW767" t="str">
        <f>CT767&amp;CU767&amp;CHAR(10)&amp;CV767</f>
        <v>&gt;A0A3Q7IA95
MADDTVTNGEVFDDAPVEIAVDETTDAASKTSALKQKIAALEQEKTQLLHENDVIKQRIEKLKSSIEESQNEKDELLKKVENFESENKALGSVAARAAQMEGEVSQLQHDLITAMSDIQGSNSELSEVKSALEGLKSTVNEKSVKLEAVESEKNLLLSKLEKLEASGNHQKEEVEGKEGEIRILKKHIEELKGTVVNNEEWEEEKKGLHLVKEELEKRVKEMIEKAAELEKKLMEKERIIAERFVASNINGIPVGDDSVGFLGGDVNLPVVAASSVVAVAVIGVICYLRYGRKAVCIIRAMAMLLPFLPRPSRI</v>
      </c>
    </row>
    <row r="768" spans="1:101" x14ac:dyDescent="0.25">
      <c r="A768" t="s">
        <v>3773</v>
      </c>
      <c r="B768" t="s">
        <v>19738</v>
      </c>
      <c r="C768" t="s">
        <v>7177</v>
      </c>
      <c r="D768" t="s">
        <v>14868</v>
      </c>
      <c r="E768">
        <v>0</v>
      </c>
      <c r="F768" t="s">
        <v>11230</v>
      </c>
      <c r="G768">
        <v>1.4795284271240201</v>
      </c>
      <c r="H768">
        <v>0.28484630584716802</v>
      </c>
      <c r="I768">
        <v>0.17981529235839799</v>
      </c>
      <c r="J768">
        <v>1.58096027374268</v>
      </c>
      <c r="K768">
        <v>1.37210941314697</v>
      </c>
      <c r="L768">
        <v>1.53562355041504</v>
      </c>
      <c r="M768">
        <v>1.9071960449218801</v>
      </c>
      <c r="N768">
        <v>1.74430179595947</v>
      </c>
      <c r="O768">
        <v>1.26639175415039</v>
      </c>
      <c r="P768">
        <v>0.58645153045654297</v>
      </c>
      <c r="Q768">
        <v>1.7246847152710001</v>
      </c>
      <c r="R768">
        <v>1.8256750106811499</v>
      </c>
      <c r="S768">
        <v>1.2906320095062258</v>
      </c>
      <c r="T768">
        <v>764</v>
      </c>
      <c r="X768" s="16">
        <v>-0.8481677373250347</v>
      </c>
      <c r="Z768">
        <v>0.306766319772942</v>
      </c>
      <c r="AA768">
        <v>0.74540947478544795</v>
      </c>
      <c r="AB768">
        <v>0.17971756480379217</v>
      </c>
      <c r="AP768">
        <v>4</v>
      </c>
      <c r="AQ768">
        <v>4</v>
      </c>
      <c r="AR768">
        <v>4</v>
      </c>
      <c r="AS768">
        <v>20.399999999999999</v>
      </c>
      <c r="AT768">
        <v>20.399999999999999</v>
      </c>
      <c r="AU768">
        <v>20.399999999999999</v>
      </c>
      <c r="AV768">
        <v>27.699000000000002</v>
      </c>
      <c r="AW768">
        <v>0</v>
      </c>
      <c r="AX768">
        <v>13.484</v>
      </c>
      <c r="AY768">
        <v>1379100000</v>
      </c>
      <c r="AZ768">
        <v>49</v>
      </c>
      <c r="BA768" t="s">
        <v>3772</v>
      </c>
      <c r="BB768" t="s">
        <v>3773</v>
      </c>
      <c r="BC768" t="s">
        <v>3774</v>
      </c>
      <c r="BF768" s="34" t="s">
        <v>19011</v>
      </c>
      <c r="BG768">
        <v>0.31367111206054699</v>
      </c>
      <c r="BH768">
        <v>-1.6701530218124401</v>
      </c>
      <c r="BI768">
        <v>-1.8445618152618399</v>
      </c>
      <c r="BJ768">
        <v>0.48210331797599798</v>
      </c>
      <c r="BK768">
        <v>0.135296940803528</v>
      </c>
      <c r="BL768">
        <v>0.40681961178779602</v>
      </c>
      <c r="BM768">
        <v>1.02383267879486</v>
      </c>
      <c r="BN768">
        <v>0.75333935022354104</v>
      </c>
      <c r="BO768">
        <v>-4.0252048522233998E-2</v>
      </c>
      <c r="BP768">
        <v>-1.16932380199432</v>
      </c>
      <c r="BQ768">
        <v>0.72076427936553999</v>
      </c>
      <c r="BR768">
        <v>0.88846331834793102</v>
      </c>
      <c r="BT768">
        <v>23.581069946289102</v>
      </c>
      <c r="BU768">
        <v>22.699752807617202</v>
      </c>
      <c r="BV768">
        <v>21.769914627075199</v>
      </c>
      <c r="BW768">
        <v>23.118450164794901</v>
      </c>
      <c r="BX768">
        <v>22.397203445434599</v>
      </c>
      <c r="BY768">
        <v>23.6187419891357</v>
      </c>
      <c r="BZ768">
        <v>23.494482040405298</v>
      </c>
      <c r="CA768">
        <v>23.152610778808601</v>
      </c>
      <c r="CB768">
        <v>22.912050247192401</v>
      </c>
      <c r="CC768">
        <v>20.7746677398682</v>
      </c>
      <c r="CD768">
        <v>21.956668853759801</v>
      </c>
      <c r="CE768">
        <v>22.7925510406494</v>
      </c>
      <c r="CG768">
        <v>23.581069946289102</v>
      </c>
      <c r="CH768">
        <v>22.699752807617202</v>
      </c>
      <c r="CI768">
        <v>21.769914627075199</v>
      </c>
      <c r="CJ768">
        <v>23.118450164794901</v>
      </c>
      <c r="CK768">
        <v>22.397203445434599</v>
      </c>
      <c r="CL768">
        <v>23.6187419891357</v>
      </c>
      <c r="CM768">
        <v>23.494482040405298</v>
      </c>
      <c r="CN768">
        <v>23.152610778808601</v>
      </c>
      <c r="CO768">
        <v>22.912050247192401</v>
      </c>
      <c r="CP768">
        <v>20.7746677398682</v>
      </c>
      <c r="CQ768">
        <v>21.956668853759801</v>
      </c>
      <c r="CR768">
        <v>22.7925510406494</v>
      </c>
      <c r="CT768" t="s">
        <v>19000</v>
      </c>
      <c r="CU768" t="s">
        <v>3773</v>
      </c>
      <c r="CV768" t="s">
        <v>17531</v>
      </c>
      <c r="CW768" t="str">
        <f>CT768&amp;CU768&amp;CHAR(10)&amp;CV768</f>
        <v>&gt;A0A3Q7HU67
MTAANGENPTESSSLATLAPLQAVLFDVDGTLCDSDPLHYYAFREMLLEIGYNQGVPVDEEWFIKTIAGKHNDDIASALFPDDQERGLKFCDEKEAMFRRLVKEQLKPIDGLYKVKKWIEDRGLKRAAVTNAPRLNAELIIEILGLKDFFDVVIIGSECERAKPSPDPYLKALELLKVSKEHTFIFEDSASGIKAGVAAGMPVVGLATRNPPHILMEAKPAFLIKDYEDSKLWAALEEIDKKSGATTTTV</v>
      </c>
    </row>
    <row r="769" spans="1:101" x14ac:dyDescent="0.25">
      <c r="A769" t="s">
        <v>3653</v>
      </c>
      <c r="B769" t="s">
        <v>19739</v>
      </c>
      <c r="C769" t="s">
        <v>193</v>
      </c>
      <c r="D769" t="s">
        <v>14832</v>
      </c>
      <c r="E769">
        <v>0</v>
      </c>
      <c r="F769" t="s">
        <v>11231</v>
      </c>
      <c r="G769">
        <v>1.2651214599609399</v>
      </c>
      <c r="H769">
        <v>1.45296955108643</v>
      </c>
      <c r="I769">
        <v>1.3998374938964799</v>
      </c>
      <c r="J769">
        <v>1.5619821548461901</v>
      </c>
      <c r="K769">
        <v>0.97559261322021495</v>
      </c>
      <c r="L769">
        <v>1.4092864990234399</v>
      </c>
      <c r="M769">
        <v>0.99660873413085904</v>
      </c>
      <c r="N769">
        <v>1.7775354385376001</v>
      </c>
      <c r="O769">
        <v>8.2300186157226604E-2</v>
      </c>
      <c r="P769">
        <v>1.5695447921752901</v>
      </c>
      <c r="Q769">
        <v>1.76756763458252</v>
      </c>
      <c r="R769">
        <v>1.21192073822021</v>
      </c>
      <c r="S769">
        <v>1.289188941319783</v>
      </c>
      <c r="T769">
        <v>765</v>
      </c>
      <c r="X769" s="16">
        <v>5.7022412618001672E-2</v>
      </c>
      <c r="Z769">
        <v>0.64143489449305202</v>
      </c>
      <c r="AA769">
        <v>0.26461111478208299</v>
      </c>
      <c r="AB769">
        <v>0.54373699813675547</v>
      </c>
      <c r="AP769">
        <v>8</v>
      </c>
      <c r="AQ769">
        <v>8</v>
      </c>
      <c r="AR769">
        <v>8</v>
      </c>
      <c r="AS769">
        <v>35.1</v>
      </c>
      <c r="AT769">
        <v>35.1</v>
      </c>
      <c r="AU769">
        <v>35.1</v>
      </c>
      <c r="AV769">
        <v>32.905999999999999</v>
      </c>
      <c r="AW769">
        <v>0</v>
      </c>
      <c r="AX769">
        <v>25.279</v>
      </c>
      <c r="AY769">
        <v>1949200000</v>
      </c>
      <c r="AZ769">
        <v>50</v>
      </c>
      <c r="BA769" t="s">
        <v>3653</v>
      </c>
      <c r="BB769" t="s">
        <v>3653</v>
      </c>
      <c r="BC769" t="s">
        <v>3654</v>
      </c>
      <c r="BF769" s="34" t="s">
        <v>19011</v>
      </c>
      <c r="BG769">
        <v>-5.2395958453416797E-2</v>
      </c>
      <c r="BH769">
        <v>0.35655754804611201</v>
      </c>
      <c r="BI769">
        <v>0.24088673293590501</v>
      </c>
      <c r="BJ769">
        <v>0.59388273954391502</v>
      </c>
      <c r="BK769">
        <v>-0.68271291255950906</v>
      </c>
      <c r="BL769">
        <v>0.26145762205123901</v>
      </c>
      <c r="BM769">
        <v>-0.63695991039276101</v>
      </c>
      <c r="BN769">
        <v>1.0631515979766799</v>
      </c>
      <c r="BO769">
        <v>-2.6274495124816899</v>
      </c>
      <c r="BP769">
        <v>0.61034691333770796</v>
      </c>
      <c r="BQ769">
        <v>1.0414513349533101</v>
      </c>
      <c r="BR769">
        <v>-0.16821625828743</v>
      </c>
      <c r="BT769">
        <v>23.366662979126001</v>
      </c>
      <c r="BU769">
        <v>23.867876052856399</v>
      </c>
      <c r="BV769">
        <v>22.989936828613299</v>
      </c>
      <c r="BW769">
        <v>23.099472045898398</v>
      </c>
      <c r="BX769">
        <v>22.000686645507798</v>
      </c>
      <c r="BY769">
        <v>23.492404937744102</v>
      </c>
      <c r="BZ769">
        <v>22.5838947296143</v>
      </c>
      <c r="CA769">
        <v>23.185844421386701</v>
      </c>
      <c r="CB769">
        <v>21.727958679199201</v>
      </c>
      <c r="CC769">
        <v>21.7577610015869</v>
      </c>
      <c r="CD769">
        <v>21.9995517730713</v>
      </c>
      <c r="CE769">
        <v>22.178796768188501</v>
      </c>
      <c r="CG769">
        <v>23.366662979126001</v>
      </c>
      <c r="CH769">
        <v>23.867876052856399</v>
      </c>
      <c r="CI769">
        <v>22.989936828613299</v>
      </c>
      <c r="CJ769">
        <v>23.099472045898398</v>
      </c>
      <c r="CK769">
        <v>22.000686645507798</v>
      </c>
      <c r="CL769">
        <v>23.492404937744102</v>
      </c>
      <c r="CM769">
        <v>22.5838947296143</v>
      </c>
      <c r="CN769">
        <v>23.185844421386701</v>
      </c>
      <c r="CO769">
        <v>21.727958679199201</v>
      </c>
      <c r="CP769">
        <v>21.7577610015869</v>
      </c>
      <c r="CQ769">
        <v>21.9995517730713</v>
      </c>
      <c r="CR769">
        <v>22.178796768188501</v>
      </c>
      <c r="CT769" t="s">
        <v>19000</v>
      </c>
      <c r="CU769" t="s">
        <v>3653</v>
      </c>
      <c r="CV769" t="s">
        <v>18397</v>
      </c>
      <c r="CW769" t="str">
        <f>CT769&amp;CU769&amp;CHAR(10)&amp;CV769</f>
        <v>&gt;A0A3Q7HRB1
MESLTLSTSLSPHCPSFNLRHASLPKLSPTFSPYPSRKTPLSLKSSLTSHQSTSKPLSDSHLVADDKLSLLLASAPQSPGMAMRGAEGDAMGLLLRERIIFLGSSIDDFFADAIISQLLLLDALDSTKDIRLFINCPGGSLSATMAIFDVVQLVRADVSTVALGISASTASIILAGGTKGKRYAMPNTRIMIHQPLGGASGQAIDVEIQAREIMHNKDNVIKIFSNSTGRSYEQVQKDIDRDRYMSPIEALEFGLIDGVIDRDSIIPLMPVPEKVKRTLRNQDLIQDPMKFLNPDIPDDEIY</v>
      </c>
    </row>
    <row r="770" spans="1:101" x14ac:dyDescent="0.25">
      <c r="A770" t="s">
        <v>6824</v>
      </c>
      <c r="B770" t="s">
        <v>19740</v>
      </c>
      <c r="C770" t="s">
        <v>7466</v>
      </c>
      <c r="D770" t="s">
        <v>14770</v>
      </c>
      <c r="E770" t="s">
        <v>14771</v>
      </c>
      <c r="F770" t="s">
        <v>11232</v>
      </c>
      <c r="G770">
        <v>1.0766029357910201</v>
      </c>
      <c r="H770">
        <v>1.09680843353271</v>
      </c>
      <c r="I770">
        <v>1.8408679962158201</v>
      </c>
      <c r="J770">
        <v>1.4788904190063501</v>
      </c>
      <c r="K770">
        <v>1.3020315170288099</v>
      </c>
      <c r="L770">
        <v>1.1365871429443399</v>
      </c>
      <c r="M770">
        <v>1.1326541900634799</v>
      </c>
      <c r="N770">
        <v>0.61719226837158203</v>
      </c>
      <c r="O770">
        <v>1.0043697357177701</v>
      </c>
      <c r="P770">
        <v>1.82346439361572</v>
      </c>
      <c r="Q770">
        <v>1.9914522171020499</v>
      </c>
      <c r="R770">
        <v>0.96757411956787098</v>
      </c>
      <c r="S770">
        <v>1.2890412807464602</v>
      </c>
      <c r="T770">
        <v>766</v>
      </c>
      <c r="X770" s="16">
        <v>3.2256762186683385E-2</v>
      </c>
      <c r="Z770">
        <v>0.38874832962138101</v>
      </c>
      <c r="AA770">
        <v>0.56937068278666103</v>
      </c>
      <c r="AB770">
        <v>0.26954378169125048</v>
      </c>
      <c r="AP770">
        <v>26</v>
      </c>
      <c r="AQ770">
        <v>4</v>
      </c>
      <c r="AR770">
        <v>4</v>
      </c>
      <c r="AS770">
        <v>62</v>
      </c>
      <c r="AT770">
        <v>10.1</v>
      </c>
      <c r="AU770">
        <v>10.1</v>
      </c>
      <c r="AV770">
        <v>61.036999999999999</v>
      </c>
      <c r="AW770">
        <v>0</v>
      </c>
      <c r="AX770">
        <v>26.448</v>
      </c>
      <c r="AY770">
        <v>3927800000</v>
      </c>
      <c r="AZ770">
        <v>78</v>
      </c>
      <c r="BA770" t="s">
        <v>1873</v>
      </c>
      <c r="BB770" t="s">
        <v>1873</v>
      </c>
      <c r="BC770" t="s">
        <v>1874</v>
      </c>
      <c r="BF770" s="34" t="s">
        <v>19011</v>
      </c>
      <c r="BG770">
        <v>-0.51314967870712302</v>
      </c>
      <c r="BH770">
        <v>-0.46434283256530801</v>
      </c>
      <c r="BI770">
        <v>1.3329501152038601</v>
      </c>
      <c r="BJ770">
        <v>0.458584934473038</v>
      </c>
      <c r="BK770">
        <v>3.1378213316202198E-2</v>
      </c>
      <c r="BL770">
        <v>-0.36825644969940202</v>
      </c>
      <c r="BM770">
        <v>-0.37775659561157199</v>
      </c>
      <c r="BN770">
        <v>-1.6228666305542001</v>
      </c>
      <c r="BO770">
        <v>-0.68763065338134799</v>
      </c>
      <c r="BP770">
        <v>1.29091131687164</v>
      </c>
      <c r="BQ770">
        <v>1.69668972492218</v>
      </c>
      <c r="BR770">
        <v>-0.77651131153106701</v>
      </c>
      <c r="BT770">
        <v>23.178144454956101</v>
      </c>
      <c r="BU770">
        <v>23.511714935302699</v>
      </c>
      <c r="BV770">
        <v>23.430967330932599</v>
      </c>
      <c r="BW770">
        <v>23.016380310058601</v>
      </c>
      <c r="BX770">
        <v>22.327125549316399</v>
      </c>
      <c r="BY770">
        <v>23.219705581665</v>
      </c>
      <c r="BZ770">
        <v>22.7199401855469</v>
      </c>
      <c r="CA770">
        <v>22.0255012512207</v>
      </c>
      <c r="CB770">
        <v>22.650028228759801</v>
      </c>
      <c r="CC770">
        <v>22.011680603027301</v>
      </c>
      <c r="CD770">
        <v>22.223436355590799</v>
      </c>
      <c r="CE770">
        <v>21.934450149536101</v>
      </c>
      <c r="CG770">
        <v>23.178144454956101</v>
      </c>
      <c r="CH770">
        <v>23.511714935302699</v>
      </c>
      <c r="CI770">
        <v>23.430967330932599</v>
      </c>
      <c r="CJ770">
        <v>23.016380310058601</v>
      </c>
      <c r="CK770">
        <v>22.327125549316399</v>
      </c>
      <c r="CL770">
        <v>23.219705581665</v>
      </c>
      <c r="CM770">
        <v>22.7199401855469</v>
      </c>
      <c r="CN770">
        <v>22.0255012512207</v>
      </c>
      <c r="CO770">
        <v>22.650028228759801</v>
      </c>
      <c r="CP770">
        <v>22.011680603027301</v>
      </c>
      <c r="CQ770">
        <v>22.223436355590799</v>
      </c>
      <c r="CR770">
        <v>21.934450149536101</v>
      </c>
      <c r="CT770" t="s">
        <v>19000</v>
      </c>
      <c r="CU770" t="s">
        <v>6824</v>
      </c>
      <c r="CV770" t="s">
        <v>17809</v>
      </c>
      <c r="CW770" t="str">
        <f>CT770&amp;CU770&amp;CHAR(10)&amp;CV770</f>
        <v>&gt;A0A3Q7FVP3
MASRRLIASLLRSSAQRGAGSGGGPISRSSVANSIARPASRASPKGFLLNRAVQYATSAAAPASKPSTPPKSSGSEVSGKITDEFTGAGAIGKVCQVIGAVVDVRFDDGLPPILTALEVLDNQIRLVLEVAQHLGENMVRTIAMDGTEGLVRGQRVLNTGSPITVSDQNSLSICGAVPVGRSTLGRIMNVIGEAIDERGPITTDHFLPIHREAPAFVEQATEQQILVTGIKVVDLLAPYQRGGKIGLFGGAGVGKTVLIMELINNVAKAHGGFSVFAGVGERTREGNDLYREMIESGVIKLGEKQSESKCALVYGQMNEPPGARARVGLTGLTVAEHFRDAEGQDVLLFIDNIFRFTQANSEVSALLGRIPSAVGYQPTLATDLGGLQERITTTKKGSITSVQAIYVPADDLTDPAPATTFAHLDATTVLSRQISELGIYPAVDPLDSTSRMLSPHILGEDHYNTARGVQKVLQNYKNLQDIIAILGMDELSEDDKMTVARARKIQRFLSQPFHVAEVFTGAPGKYVDLKESINSFQGVLDGKYDDLSEQSFYMVGGIDEVIAKAEKIAKESAA</v>
      </c>
    </row>
    <row r="771" spans="1:101" x14ac:dyDescent="0.25">
      <c r="A771" t="s">
        <v>992</v>
      </c>
      <c r="B771" t="s">
        <v>19741</v>
      </c>
      <c r="C771" t="s">
        <v>7349</v>
      </c>
      <c r="D771" t="s">
        <v>15273</v>
      </c>
      <c r="E771" t="s">
        <v>15274</v>
      </c>
      <c r="F771" t="s">
        <v>11233</v>
      </c>
      <c r="G771">
        <v>1.3555946350097701</v>
      </c>
      <c r="H771">
        <v>0.26159763336181602</v>
      </c>
      <c r="I771">
        <v>1.44204330444336</v>
      </c>
      <c r="J771">
        <v>1.8888788223266599</v>
      </c>
      <c r="K771">
        <v>1.04764652252197</v>
      </c>
      <c r="L771">
        <v>1.05110359191895</v>
      </c>
      <c r="M771">
        <v>1.7068920135498</v>
      </c>
      <c r="N771">
        <v>0.835024833679199</v>
      </c>
      <c r="O771">
        <v>-0.36937522888183599</v>
      </c>
      <c r="P771">
        <v>2.5143918991088898</v>
      </c>
      <c r="Q771">
        <v>1.86143970489502</v>
      </c>
      <c r="R771">
        <v>1.84725666046143</v>
      </c>
      <c r="S771">
        <v>1.2868745326995856</v>
      </c>
      <c r="T771">
        <v>767</v>
      </c>
      <c r="X771" s="16">
        <v>-0.30946445465087802</v>
      </c>
      <c r="Z771">
        <v>0.30394594594594598</v>
      </c>
      <c r="AA771">
        <v>0.75661447774716395</v>
      </c>
      <c r="AB771">
        <v>0.1751400713317279</v>
      </c>
      <c r="AP771">
        <v>3</v>
      </c>
      <c r="AQ771">
        <v>3</v>
      </c>
      <c r="AR771">
        <v>3</v>
      </c>
      <c r="AS771">
        <v>22.7</v>
      </c>
      <c r="AT771">
        <v>22.7</v>
      </c>
      <c r="AU771">
        <v>22.7</v>
      </c>
      <c r="AV771">
        <v>17.071000000000002</v>
      </c>
      <c r="AW771">
        <v>0</v>
      </c>
      <c r="AX771">
        <v>7.2945000000000002</v>
      </c>
      <c r="AY771">
        <v>1131000000</v>
      </c>
      <c r="AZ771">
        <v>28</v>
      </c>
      <c r="BA771" t="s">
        <v>992</v>
      </c>
      <c r="BB771" t="s">
        <v>992</v>
      </c>
      <c r="BC771" t="s">
        <v>993</v>
      </c>
      <c r="BF771" s="34" t="s">
        <v>19011</v>
      </c>
      <c r="BG771">
        <v>8.7211228907108307E-2</v>
      </c>
      <c r="BH771">
        <v>-1.3011572360992401</v>
      </c>
      <c r="BI771">
        <v>0.19692140817642201</v>
      </c>
      <c r="BJ771">
        <v>0.763990879058838</v>
      </c>
      <c r="BK771">
        <v>-0.30359920859336897</v>
      </c>
      <c r="BL771">
        <v>-0.29921191930770902</v>
      </c>
      <c r="BM771">
        <v>0.53303527832031306</v>
      </c>
      <c r="BN771">
        <v>-0.57343286275863603</v>
      </c>
      <c r="BO771">
        <v>-2.1019115447997998</v>
      </c>
      <c r="BP771">
        <v>1.55781626701355</v>
      </c>
      <c r="BQ771">
        <v>0.72916847467422496</v>
      </c>
      <c r="BR771">
        <v>0.71116912364959695</v>
      </c>
      <c r="BT771">
        <v>23.457136154174801</v>
      </c>
      <c r="BU771">
        <v>22.6765041351318</v>
      </c>
      <c r="BV771">
        <v>23.032142639160199</v>
      </c>
      <c r="BW771">
        <v>23.426368713378899</v>
      </c>
      <c r="BX771">
        <v>22.072740554809599</v>
      </c>
      <c r="BY771">
        <v>23.134222030639599</v>
      </c>
      <c r="BZ771">
        <v>23.2941780090332</v>
      </c>
      <c r="CA771">
        <v>22.243333816528299</v>
      </c>
      <c r="CB771">
        <v>21.276283264160199</v>
      </c>
      <c r="CC771">
        <v>22.702608108520501</v>
      </c>
      <c r="CD771">
        <v>22.0934238433838</v>
      </c>
      <c r="CE771">
        <v>22.814132690429702</v>
      </c>
      <c r="CG771">
        <v>23.457136154174801</v>
      </c>
      <c r="CH771">
        <v>22.6765041351318</v>
      </c>
      <c r="CI771">
        <v>23.032142639160199</v>
      </c>
      <c r="CJ771">
        <v>23.426368713378899</v>
      </c>
      <c r="CK771">
        <v>22.072740554809599</v>
      </c>
      <c r="CL771">
        <v>23.134222030639599</v>
      </c>
      <c r="CM771">
        <v>23.2941780090332</v>
      </c>
      <c r="CN771">
        <v>22.243333816528299</v>
      </c>
      <c r="CO771">
        <v>21.276283264160199</v>
      </c>
      <c r="CP771">
        <v>22.702608108520501</v>
      </c>
      <c r="CQ771">
        <v>22.0934238433838</v>
      </c>
      <c r="CR771">
        <v>22.814132690429702</v>
      </c>
      <c r="CT771" t="s">
        <v>19000</v>
      </c>
      <c r="CU771" t="s">
        <v>992</v>
      </c>
      <c r="CV771" t="s">
        <v>17508</v>
      </c>
      <c r="CW771" t="str">
        <f>CT771&amp;CU771&amp;CHAR(10)&amp;CV771</f>
        <v>&gt;A0A3Q7F1L3
MATKLWASRAASYLRISAFHRAFATVPKDLKYTESHEWVKVDGNSATIGITDHAQKHLGDVVYVEFPEVGSSVEQFGSFGAVESVKASSDINSPVSGKVVEFNEELNNGPALINANCYEQGWILKVEMNKPDEVKALMDPDQYTKFCDEEDAKH</v>
      </c>
    </row>
    <row r="772" spans="1:101" x14ac:dyDescent="0.25">
      <c r="A772" t="s">
        <v>1772</v>
      </c>
      <c r="B772" t="s">
        <v>19742</v>
      </c>
      <c r="C772" t="s">
        <v>7177</v>
      </c>
      <c r="D772" t="s">
        <v>14702</v>
      </c>
      <c r="E772">
        <v>0</v>
      </c>
      <c r="F772" t="s">
        <v>11234</v>
      </c>
      <c r="G772">
        <v>0.95741271972656306</v>
      </c>
      <c r="H772">
        <v>1.49787616729736</v>
      </c>
      <c r="I772">
        <v>1.9453029632568399</v>
      </c>
      <c r="J772">
        <v>1.81577396392822</v>
      </c>
      <c r="K772">
        <v>1.2012567520141599</v>
      </c>
      <c r="L772">
        <v>1.1470355987548799</v>
      </c>
      <c r="M772">
        <v>1.3136634826660201</v>
      </c>
      <c r="N772">
        <v>0.95795536041259799</v>
      </c>
      <c r="O772">
        <v>0.88510894775390603</v>
      </c>
      <c r="P772">
        <v>2.1364393234252899</v>
      </c>
      <c r="Q772">
        <v>0.29613780975341802</v>
      </c>
      <c r="R772">
        <v>1.2312097549438501</v>
      </c>
      <c r="S772">
        <v>1.2820977369944253</v>
      </c>
      <c r="T772">
        <v>768</v>
      </c>
      <c r="X772" s="16">
        <v>7.8841845194500992E-2</v>
      </c>
      <c r="Z772">
        <v>0.86370735857082104</v>
      </c>
      <c r="AA772">
        <v>9.0251548808700302E-2</v>
      </c>
      <c r="AB772">
        <v>0.81235985085940199</v>
      </c>
      <c r="AP772">
        <v>4</v>
      </c>
      <c r="AQ772">
        <v>4</v>
      </c>
      <c r="AR772">
        <v>4</v>
      </c>
      <c r="AS772">
        <v>44.4</v>
      </c>
      <c r="AT772">
        <v>44.4</v>
      </c>
      <c r="AU772">
        <v>44.4</v>
      </c>
      <c r="AV772">
        <v>10.398</v>
      </c>
      <c r="AW772">
        <v>0</v>
      </c>
      <c r="AX772">
        <v>18.184000000000001</v>
      </c>
      <c r="AY772">
        <v>655630000</v>
      </c>
      <c r="AZ772">
        <v>19</v>
      </c>
      <c r="BA772" t="s">
        <v>1772</v>
      </c>
      <c r="BB772" t="s">
        <v>1772</v>
      </c>
      <c r="BC772" t="s">
        <v>1773</v>
      </c>
      <c r="BF772" s="34" t="s">
        <v>19011</v>
      </c>
      <c r="BG772">
        <v>-0.63568484783172596</v>
      </c>
      <c r="BH772">
        <v>0.42246198654174799</v>
      </c>
      <c r="BI772">
        <v>1.29845690727234</v>
      </c>
      <c r="BJ772">
        <v>1.0448584556579601</v>
      </c>
      <c r="BK772">
        <v>-0.158274590969086</v>
      </c>
      <c r="BL772">
        <v>-0.26443150639534002</v>
      </c>
      <c r="BM772">
        <v>6.18010200560093E-2</v>
      </c>
      <c r="BN772">
        <v>-0.63462239503860496</v>
      </c>
      <c r="BO772">
        <v>-0.77724480628967296</v>
      </c>
      <c r="BP772">
        <v>1.67267334461212</v>
      </c>
      <c r="BQ772">
        <v>-1.9303624629974401</v>
      </c>
      <c r="BR772">
        <v>-9.9631078541278797E-2</v>
      </c>
      <c r="BT772">
        <v>23.058954238891602</v>
      </c>
      <c r="BU772">
        <v>23.912782669067401</v>
      </c>
      <c r="BV772">
        <v>23.535402297973601</v>
      </c>
      <c r="BW772">
        <v>23.353263854980501</v>
      </c>
      <c r="BX772">
        <v>22.2263507843018</v>
      </c>
      <c r="BY772">
        <v>23.2301540374756</v>
      </c>
      <c r="BZ772">
        <v>22.9009494781494</v>
      </c>
      <c r="CA772">
        <v>22.366264343261701</v>
      </c>
      <c r="CB772">
        <v>22.530767440795898</v>
      </c>
      <c r="CC772">
        <v>22.3246555328369</v>
      </c>
      <c r="CD772">
        <v>20.528121948242202</v>
      </c>
      <c r="CE772">
        <v>22.198085784912099</v>
      </c>
      <c r="CG772">
        <v>23.058954238891602</v>
      </c>
      <c r="CH772">
        <v>23.912782669067401</v>
      </c>
      <c r="CI772">
        <v>23.535402297973601</v>
      </c>
      <c r="CJ772">
        <v>23.353263854980501</v>
      </c>
      <c r="CK772">
        <v>22.2263507843018</v>
      </c>
      <c r="CL772">
        <v>23.2301540374756</v>
      </c>
      <c r="CM772">
        <v>22.9009494781494</v>
      </c>
      <c r="CN772">
        <v>22.366264343261701</v>
      </c>
      <c r="CO772">
        <v>22.530767440795898</v>
      </c>
      <c r="CP772">
        <v>22.3246555328369</v>
      </c>
      <c r="CQ772">
        <v>20.528121948242202</v>
      </c>
      <c r="CR772">
        <v>22.198085784912099</v>
      </c>
      <c r="CT772" t="s">
        <v>19000</v>
      </c>
      <c r="CU772" t="s">
        <v>1772</v>
      </c>
      <c r="CV772" t="s">
        <v>18793</v>
      </c>
      <c r="CW772" t="str">
        <f>CT772&amp;CU772&amp;CHAR(10)&amp;CV772</f>
        <v>&gt;A0A3Q7FSR2
MATNRWLRPEVYPLFAAVGVAIGICGLQLVRNMRINPEVRVNKEKRAAGILENFEEGEKYAEHAIRKFARSRPPEIFPNLNRFFSDPQKN</v>
      </c>
    </row>
    <row r="773" spans="1:101" x14ac:dyDescent="0.25">
      <c r="A773" t="s">
        <v>4812</v>
      </c>
      <c r="B773" t="s">
        <v>19743</v>
      </c>
      <c r="C773" t="s">
        <v>7177</v>
      </c>
      <c r="D773" t="s">
        <v>14719</v>
      </c>
      <c r="E773">
        <v>0</v>
      </c>
      <c r="F773" t="s">
        <v>11235</v>
      </c>
      <c r="G773">
        <v>1.5198860168457</v>
      </c>
      <c r="H773">
        <v>1.3676614761352499</v>
      </c>
      <c r="I773">
        <v>1.29836273193359</v>
      </c>
      <c r="J773">
        <v>0.682644844055176</v>
      </c>
      <c r="K773">
        <v>1.6253957748413099</v>
      </c>
      <c r="L773">
        <v>1.33837890625</v>
      </c>
      <c r="M773">
        <v>1.68996238708496</v>
      </c>
      <c r="N773">
        <v>1.9627504348754901</v>
      </c>
      <c r="O773">
        <v>0.99367713928222701</v>
      </c>
      <c r="P773">
        <v>-0.224688529968262</v>
      </c>
      <c r="Q773">
        <v>1.65772151947021</v>
      </c>
      <c r="R773">
        <v>1.45951747894287</v>
      </c>
      <c r="S773">
        <v>1.2809391816457099</v>
      </c>
      <c r="T773">
        <v>769</v>
      </c>
      <c r="X773" s="16">
        <v>0.17983023325601799</v>
      </c>
      <c r="Z773">
        <v>0.77919525547445301</v>
      </c>
      <c r="AA773">
        <v>0.153243033262837</v>
      </c>
      <c r="AB773">
        <v>0.70267898732695189</v>
      </c>
      <c r="AP773">
        <v>22</v>
      </c>
      <c r="AQ773">
        <v>6</v>
      </c>
      <c r="AR773">
        <v>6</v>
      </c>
      <c r="AS773">
        <v>47.3</v>
      </c>
      <c r="AT773">
        <v>21</v>
      </c>
      <c r="AU773">
        <v>21</v>
      </c>
      <c r="AV773">
        <v>47.335000000000001</v>
      </c>
      <c r="AW773">
        <v>0</v>
      </c>
      <c r="AX773">
        <v>93.84</v>
      </c>
      <c r="AY773">
        <v>2523300000</v>
      </c>
      <c r="AZ773">
        <v>59</v>
      </c>
      <c r="BA773" t="s">
        <v>4812</v>
      </c>
      <c r="BB773" t="s">
        <v>4812</v>
      </c>
      <c r="BC773" t="s">
        <v>4813</v>
      </c>
      <c r="BF773" s="34" t="s">
        <v>19011</v>
      </c>
      <c r="BG773">
        <v>0.41198387742042503</v>
      </c>
      <c r="BH773">
        <v>0.149523586034775</v>
      </c>
      <c r="BI773">
        <v>3.0041083693504299E-2</v>
      </c>
      <c r="BJ773">
        <v>-1.0315583944320701</v>
      </c>
      <c r="BK773">
        <v>0.59390014410018899</v>
      </c>
      <c r="BL773">
        <v>9.9035590887069702E-2</v>
      </c>
      <c r="BM773">
        <v>0.70522367954254195</v>
      </c>
      <c r="BN773">
        <v>1.1755554676055899</v>
      </c>
      <c r="BO773">
        <v>-0.49528729915618902</v>
      </c>
      <c r="BP773">
        <v>-2.5959513187408398</v>
      </c>
      <c r="BQ773">
        <v>0.64963507652282704</v>
      </c>
      <c r="BR773">
        <v>0.30789855122566201</v>
      </c>
      <c r="BT773">
        <v>23.6214275360107</v>
      </c>
      <c r="BU773">
        <v>23.782567977905298</v>
      </c>
      <c r="BV773">
        <v>22.888462066650401</v>
      </c>
      <c r="BW773">
        <v>22.220134735107401</v>
      </c>
      <c r="BX773">
        <v>22.650489807128899</v>
      </c>
      <c r="BY773">
        <v>23.4214973449707</v>
      </c>
      <c r="BZ773">
        <v>23.277248382568398</v>
      </c>
      <c r="CA773">
        <v>23.371059417724599</v>
      </c>
      <c r="CB773">
        <v>22.639335632324201</v>
      </c>
      <c r="CC773">
        <v>19.963527679443398</v>
      </c>
      <c r="CD773">
        <v>21.889705657958999</v>
      </c>
      <c r="CE773">
        <v>22.426393508911101</v>
      </c>
      <c r="CG773">
        <v>23.6214275360107</v>
      </c>
      <c r="CH773">
        <v>23.782567977905298</v>
      </c>
      <c r="CI773">
        <v>22.888462066650401</v>
      </c>
      <c r="CJ773">
        <v>22.220134735107401</v>
      </c>
      <c r="CK773">
        <v>22.650489807128899</v>
      </c>
      <c r="CL773">
        <v>23.4214973449707</v>
      </c>
      <c r="CM773">
        <v>23.277248382568398</v>
      </c>
      <c r="CN773">
        <v>23.371059417724599</v>
      </c>
      <c r="CO773">
        <v>22.639335632324201</v>
      </c>
      <c r="CP773">
        <v>19.963527679443398</v>
      </c>
      <c r="CQ773">
        <v>21.889705657958999</v>
      </c>
      <c r="CR773">
        <v>22.426393508911101</v>
      </c>
      <c r="CT773" t="s">
        <v>19000</v>
      </c>
      <c r="CU773" t="s">
        <v>4812</v>
      </c>
      <c r="CV773" t="s">
        <v>18637</v>
      </c>
      <c r="CW773" t="str">
        <f>CT773&amp;CU773&amp;CHAR(10)&amp;CV773</f>
        <v>&gt;A0A3Q7IUI9
MLQILHSTNNNKNASKALIAAEYTGVKVEVPKDFQMGVSNNTPEFLKMNPIGKVPVLETPDGPVFESNAIARYVTKLKPNNPLFGSSLIEYSQIEQWNDFSATEVDANIGRWLYPRLGFRVYIPAAEEAAVAALKRALGALNTHLASNTYLVGHSITLADIIMVCNLSIGFRMIMTKSFTKEFPHVERYFWTVVNQPNFCKILREVKQAESIPAVQSKKPAQPEKPKAKEELKKEVKKEEPSPVEEEAAPKPKAKNPLDLLPPSKMILDDWKRLYSNTKTNFREVAVKGFWDMYDPEGYSLWFCDYKYNDENTVSFVTLNKVGGFLQRMDLVRKYAFGKMLIVGSEAPFKVQGLWLFRGKEIPMFVMEEVYDMELYEWKEVDINDEAQKERVSQMIEDHEPFEGEALLDAKCFK</v>
      </c>
    </row>
    <row r="774" spans="1:101" x14ac:dyDescent="0.25">
      <c r="A774" t="s">
        <v>497</v>
      </c>
      <c r="B774" t="s">
        <v>19744</v>
      </c>
      <c r="C774" t="s">
        <v>7177</v>
      </c>
      <c r="D774" t="s">
        <v>15087</v>
      </c>
      <c r="E774">
        <v>0</v>
      </c>
      <c r="F774" t="s">
        <v>11236</v>
      </c>
      <c r="G774">
        <v>2.0837135314941402</v>
      </c>
      <c r="H774">
        <v>1.99369144439697</v>
      </c>
      <c r="I774">
        <v>2.7668609619140598</v>
      </c>
      <c r="J774">
        <v>1.7880430221557599</v>
      </c>
      <c r="K774">
        <v>1.2417860031127901</v>
      </c>
      <c r="L774">
        <v>-0.86265945434570301</v>
      </c>
      <c r="M774">
        <v>0.54695129394531306</v>
      </c>
      <c r="N774">
        <v>0.629977226257324</v>
      </c>
      <c r="O774">
        <v>1.344970703125</v>
      </c>
      <c r="P774">
        <v>1.47766017913818</v>
      </c>
      <c r="Q774">
        <v>1.77860355377197</v>
      </c>
      <c r="R774">
        <v>0.55426502227783203</v>
      </c>
      <c r="S774">
        <v>1.2786552906036361</v>
      </c>
      <c r="T774">
        <v>770</v>
      </c>
      <c r="X774" s="16">
        <v>1.5590321222941075</v>
      </c>
      <c r="Z774">
        <v>0.29687726358148903</v>
      </c>
      <c r="AA774">
        <v>0.78120246027755302</v>
      </c>
      <c r="AB774">
        <v>0.16549982531809468</v>
      </c>
      <c r="AP774">
        <v>12</v>
      </c>
      <c r="AQ774">
        <v>12</v>
      </c>
      <c r="AR774">
        <v>12</v>
      </c>
      <c r="AS774">
        <v>29</v>
      </c>
      <c r="AT774">
        <v>29</v>
      </c>
      <c r="AU774">
        <v>29</v>
      </c>
      <c r="AV774">
        <v>50.23</v>
      </c>
      <c r="AW774">
        <v>0</v>
      </c>
      <c r="AX774">
        <v>37.921999999999997</v>
      </c>
      <c r="AY774">
        <v>4758500000</v>
      </c>
      <c r="AZ774">
        <v>91</v>
      </c>
      <c r="BA774" t="s">
        <v>496</v>
      </c>
      <c r="BB774" t="s">
        <v>497</v>
      </c>
      <c r="BC774" t="s">
        <v>498</v>
      </c>
      <c r="BF774" s="34" t="s">
        <v>19011</v>
      </c>
      <c r="BG774">
        <v>0.844560027122498</v>
      </c>
      <c r="BH774">
        <v>0.75012081861496005</v>
      </c>
      <c r="BI774">
        <v>1.5612274408340501</v>
      </c>
      <c r="BJ774">
        <v>0.53438186645507801</v>
      </c>
      <c r="BK774">
        <v>-3.8678351789712899E-2</v>
      </c>
      <c r="BL774">
        <v>-2.2463824748992902</v>
      </c>
      <c r="BM774">
        <v>-0.76760649681091297</v>
      </c>
      <c r="BN774">
        <v>-0.68050670623779297</v>
      </c>
      <c r="BO774">
        <v>6.9569304585456807E-2</v>
      </c>
      <c r="BP774">
        <v>0.208769455552101</v>
      </c>
      <c r="BQ774">
        <v>0.52447921037673995</v>
      </c>
      <c r="BR774">
        <v>-0.75993388891220104</v>
      </c>
      <c r="BT774">
        <v>24.185255050659201</v>
      </c>
      <c r="BU774">
        <v>24.408597946166999</v>
      </c>
      <c r="BV774">
        <v>24.356960296630898</v>
      </c>
      <c r="BW774">
        <v>23.325532913208001</v>
      </c>
      <c r="BX774">
        <v>22.266880035400401</v>
      </c>
      <c r="BY774">
        <v>21.220458984375</v>
      </c>
      <c r="BZ774">
        <v>22.1342372894287</v>
      </c>
      <c r="CA774">
        <v>22.038286209106399</v>
      </c>
      <c r="CB774">
        <v>22.990629196166999</v>
      </c>
      <c r="CC774">
        <v>21.665876388549801</v>
      </c>
      <c r="CD774">
        <v>22.0105876922607</v>
      </c>
      <c r="CE774">
        <v>21.521141052246101</v>
      </c>
      <c r="CG774">
        <v>24.185255050659201</v>
      </c>
      <c r="CH774">
        <v>24.408597946166999</v>
      </c>
      <c r="CI774">
        <v>24.356960296630898</v>
      </c>
      <c r="CJ774">
        <v>23.325532913208001</v>
      </c>
      <c r="CK774">
        <v>22.266880035400401</v>
      </c>
      <c r="CL774">
        <v>21.220458984375</v>
      </c>
      <c r="CM774">
        <v>22.1342372894287</v>
      </c>
      <c r="CN774">
        <v>22.038286209106399</v>
      </c>
      <c r="CO774">
        <v>22.990629196166999</v>
      </c>
      <c r="CP774">
        <v>21.665876388549801</v>
      </c>
      <c r="CQ774">
        <v>22.0105876922607</v>
      </c>
      <c r="CR774">
        <v>21.521141052246101</v>
      </c>
      <c r="CT774" t="s">
        <v>19000</v>
      </c>
      <c r="CU774" t="s">
        <v>497</v>
      </c>
      <c r="CV774" t="s">
        <v>17464</v>
      </c>
      <c r="CW774" t="str">
        <f>CT774&amp;CU774&amp;CHAR(10)&amp;CV774</f>
        <v>&gt;A0A3Q7EKQ5
MAQTSCNNGETDQVLVEERGSVRTFILNRPKQLNALSFQMISRLAELFYASEEDSNVKMIILKGHGRAFCAGGDLSTPFHIIHQGNWQLGANYIRELYTLIYMIATYRKPQSCLDCPLKVSILNGIVMGAGAGVSIHGRFRVATEKSVFAMPETAMGLFPDVGSSYFLSRLPGFFGNLTSHIVHIYDENYCYYCGKPFPTLSMMPIEFVRIMVMSCFPFSYIFLYSLAGEYAGLTGFRLDGAEMFACGLATHFVSSDKLPLLEQALVEVNTSDPDAISAIISHFSHIPKLKEGSPYHKMKIINHCFSRRTIEEIISTLESKALDKKDDWISSTIQLLKKASPTSLKITLRLIREGRLQGVDSCLVREYGIFCHVLRGEFNKDILEGFRAIIIEKDRNPKWDPSGVELVRDDDVDRYYTKIDDEDWEDLKLPPRSYLPPPHAIAKL</v>
      </c>
    </row>
    <row r="775" spans="1:101" x14ac:dyDescent="0.25">
      <c r="A775" t="s">
        <v>4582</v>
      </c>
      <c r="B775" t="s">
        <v>19745</v>
      </c>
      <c r="C775" t="s">
        <v>7177</v>
      </c>
      <c r="D775" t="s">
        <v>14811</v>
      </c>
      <c r="E775">
        <v>0</v>
      </c>
      <c r="F775" t="s">
        <v>11237</v>
      </c>
      <c r="G775">
        <v>1.74612236022949</v>
      </c>
      <c r="H775">
        <v>2.5058469772338898</v>
      </c>
      <c r="I775">
        <v>2.8294696807861301</v>
      </c>
      <c r="J775">
        <v>-0.57459735870361295</v>
      </c>
      <c r="K775">
        <v>1.02204036712646</v>
      </c>
      <c r="L775">
        <v>0.193534851074219</v>
      </c>
      <c r="M775">
        <v>1.1218395233154299</v>
      </c>
      <c r="N775">
        <v>1.99561786651611</v>
      </c>
      <c r="O775">
        <v>1.2261886596679701</v>
      </c>
      <c r="P775">
        <v>1.65883541107178</v>
      </c>
      <c r="Q775">
        <v>1.49908542633057</v>
      </c>
      <c r="R775">
        <v>7.5188636779785198E-2</v>
      </c>
      <c r="S775">
        <v>1.2749310334523516</v>
      </c>
      <c r="T775">
        <v>771</v>
      </c>
      <c r="X775" s="16">
        <v>2.1468203862508144</v>
      </c>
      <c r="Z775">
        <v>0.14964923076923101</v>
      </c>
      <c r="AA775">
        <v>1.4944481208756499</v>
      </c>
      <c r="AB775">
        <v>3.2029626852027711E-2</v>
      </c>
      <c r="AP775">
        <v>11</v>
      </c>
      <c r="AQ775">
        <v>11</v>
      </c>
      <c r="AR775">
        <v>9</v>
      </c>
      <c r="AS775">
        <v>19.3</v>
      </c>
      <c r="AT775">
        <v>19.3</v>
      </c>
      <c r="AU775">
        <v>16.100000000000001</v>
      </c>
      <c r="AV775">
        <v>52.463000000000001</v>
      </c>
      <c r="AW775">
        <v>0</v>
      </c>
      <c r="AX775">
        <v>29.161999999999999</v>
      </c>
      <c r="AY775">
        <v>2515500000</v>
      </c>
      <c r="AZ775">
        <v>74</v>
      </c>
      <c r="BA775" t="s">
        <v>4582</v>
      </c>
      <c r="BB775" t="s">
        <v>4582</v>
      </c>
      <c r="BC775" t="s">
        <v>4583</v>
      </c>
      <c r="BF775" s="34" t="s">
        <v>19011</v>
      </c>
      <c r="BG775">
        <v>0.47140341997146601</v>
      </c>
      <c r="BH775">
        <v>1.2314699888229399</v>
      </c>
      <c r="BI775">
        <v>1.5552383661270099</v>
      </c>
      <c r="BJ775">
        <v>-1.8503608703613299</v>
      </c>
      <c r="BK775">
        <v>-0.253004491329193</v>
      </c>
      <c r="BL775">
        <v>-1.0818829536437999</v>
      </c>
      <c r="BM775">
        <v>-0.15316042304038999</v>
      </c>
      <c r="BN775">
        <v>0.72101122140884399</v>
      </c>
      <c r="BO775">
        <v>-4.8764314502477597E-2</v>
      </c>
      <c r="BP775">
        <v>0.38407716155052202</v>
      </c>
      <c r="BQ775">
        <v>0.22425529360771199</v>
      </c>
      <c r="BR775">
        <v>-1.2002824544906601</v>
      </c>
      <c r="BT775">
        <v>23.847663879394499</v>
      </c>
      <c r="BU775">
        <v>24.920753479003899</v>
      </c>
      <c r="BV775">
        <v>24.419569015502901</v>
      </c>
      <c r="BW775">
        <v>20.962892532348601</v>
      </c>
      <c r="BX775">
        <v>22.047134399414102</v>
      </c>
      <c r="BY775">
        <v>22.276653289794901</v>
      </c>
      <c r="BZ775">
        <v>22.7091255187988</v>
      </c>
      <c r="CA775">
        <v>23.403926849365199</v>
      </c>
      <c r="CB775">
        <v>22.87184715271</v>
      </c>
      <c r="CC775">
        <v>21.847051620483398</v>
      </c>
      <c r="CD775">
        <v>21.7310695648193</v>
      </c>
      <c r="CE775">
        <v>21.042064666748001</v>
      </c>
      <c r="CG775">
        <v>23.847663879394499</v>
      </c>
      <c r="CH775">
        <v>24.920753479003899</v>
      </c>
      <c r="CI775">
        <v>24.419569015502901</v>
      </c>
      <c r="CJ775">
        <v>20.962892532348601</v>
      </c>
      <c r="CK775">
        <v>22.047134399414102</v>
      </c>
      <c r="CL775">
        <v>22.276653289794901</v>
      </c>
      <c r="CM775">
        <v>22.7091255187988</v>
      </c>
      <c r="CN775">
        <v>23.403926849365199</v>
      </c>
      <c r="CO775">
        <v>22.87184715271</v>
      </c>
      <c r="CP775">
        <v>21.847051620483398</v>
      </c>
      <c r="CQ775">
        <v>21.7310695648193</v>
      </c>
      <c r="CR775">
        <v>21.042064666748001</v>
      </c>
      <c r="CT775" t="s">
        <v>19000</v>
      </c>
      <c r="CU775" t="s">
        <v>4582</v>
      </c>
      <c r="CV775" t="s">
        <v>16801</v>
      </c>
      <c r="CW775" t="str">
        <f>CT775&amp;CU775&amp;CHAR(10)&amp;CV775</f>
        <v>&gt;A0A3Q7IMM1
MEVERKQSVILVPCPYQGHLTPMLQLGNILHSQGFSVIVAHTRHNAPNYTNHPQFVFHSMDDGLQRIDMSFPSVETLYSMNENCKVHLRNYLAAMMEEEGNELACIIYDSVMFFVDDVATQLRVPTVVLYTFSAAFLHSIIMILQQPEKYFPFEDSQLMDPLPELHPLRYKDLPFYVVNNKIPEWDLEFHRATCDIGSSVAAIWNTMQDLEDSTLLRLQEHYKMPFFPIGPFHKMGPLDSLSSIFEEDNSCLEWLDKQAPNSVLYVSLGSLAMINDKELIETAWGLANSEQPFLWVIRPGSISGFQYAEALPDGYEEMVGERGRIVKWAPQKQVLAHPAVGGFYTHCGWNSTVESICEQVPMICRPFIADQLVNARYLSQIYKVGFEIEVIERTVIEKTIRKLMLSEEGENVKKRVVDMKQNIVAAMEIDGTSHKNLKDLVDFISALPSRLPPPTPVVVGS</v>
      </c>
    </row>
    <row r="776" spans="1:101" x14ac:dyDescent="0.25">
      <c r="A776" t="s">
        <v>3860</v>
      </c>
      <c r="B776" t="s">
        <v>19746</v>
      </c>
      <c r="C776" t="s">
        <v>7177</v>
      </c>
      <c r="D776" t="s">
        <v>15275</v>
      </c>
      <c r="E776">
        <v>0</v>
      </c>
      <c r="F776" t="s">
        <v>11238</v>
      </c>
      <c r="G776">
        <v>0.98942947387695301</v>
      </c>
      <c r="H776">
        <v>1.54893970489502</v>
      </c>
      <c r="I776">
        <v>1.6922492980957</v>
      </c>
      <c r="J776">
        <v>1.67957019805908</v>
      </c>
      <c r="K776">
        <v>1.14486408233643</v>
      </c>
      <c r="L776">
        <v>0.89829063415527299</v>
      </c>
      <c r="M776">
        <v>1.24477195739746</v>
      </c>
      <c r="N776">
        <v>0.78527164459228505</v>
      </c>
      <c r="O776">
        <v>1.54482078552246</v>
      </c>
      <c r="P776">
        <v>1.23299884796143</v>
      </c>
      <c r="Q776">
        <v>1.15906810760498</v>
      </c>
      <c r="R776">
        <v>1.26018047332764</v>
      </c>
      <c r="S776">
        <v>1.2650379339853928</v>
      </c>
      <c r="T776">
        <v>772</v>
      </c>
      <c r="X776" s="16">
        <v>0.16929785410563003</v>
      </c>
      <c r="Z776">
        <v>0.89286369320550196</v>
      </c>
      <c r="AA776">
        <v>7.0323747765112396E-2</v>
      </c>
      <c r="AB776">
        <v>0.85050378801534454</v>
      </c>
      <c r="AP776">
        <v>4</v>
      </c>
      <c r="AQ776">
        <v>4</v>
      </c>
      <c r="AR776">
        <v>4</v>
      </c>
      <c r="AS776">
        <v>38.5</v>
      </c>
      <c r="AT776">
        <v>38.5</v>
      </c>
      <c r="AU776">
        <v>38.5</v>
      </c>
      <c r="AV776">
        <v>16.821999999999999</v>
      </c>
      <c r="AW776">
        <v>0</v>
      </c>
      <c r="AX776">
        <v>15.991</v>
      </c>
      <c r="AY776">
        <v>734600000</v>
      </c>
      <c r="AZ776">
        <v>30</v>
      </c>
      <c r="BA776" t="s">
        <v>3859</v>
      </c>
      <c r="BB776" t="s">
        <v>3860</v>
      </c>
      <c r="BC776" t="s">
        <v>3861</v>
      </c>
      <c r="BF776" s="34" t="s">
        <v>19011</v>
      </c>
      <c r="BG776">
        <v>-0.92290103435516402</v>
      </c>
      <c r="BH776">
        <v>0.95067197084426902</v>
      </c>
      <c r="BI776">
        <v>1.43055772781372</v>
      </c>
      <c r="BJ776">
        <v>1.38810050487518</v>
      </c>
      <c r="BK776">
        <v>-0.40241351723670998</v>
      </c>
      <c r="BL776">
        <v>-1.22808802127838</v>
      </c>
      <c r="BM776">
        <v>-6.7862540483474704E-2</v>
      </c>
      <c r="BN776">
        <v>-1.6065428256988501</v>
      </c>
      <c r="BO776">
        <v>0.93687933683395397</v>
      </c>
      <c r="BP776">
        <v>-0.107285909354687</v>
      </c>
      <c r="BQ776">
        <v>-0.354849994182587</v>
      </c>
      <c r="BR776">
        <v>-1.6265666112303699E-2</v>
      </c>
      <c r="BT776">
        <v>23.090970993041999</v>
      </c>
      <c r="BU776">
        <v>23.963846206665</v>
      </c>
      <c r="BV776">
        <v>23.2823486328125</v>
      </c>
      <c r="BW776">
        <v>23.2170600891113</v>
      </c>
      <c r="BX776">
        <v>22.169958114623999</v>
      </c>
      <c r="BY776">
        <v>22.981409072876001</v>
      </c>
      <c r="BZ776">
        <v>22.832057952880898</v>
      </c>
      <c r="CA776">
        <v>22.193580627441399</v>
      </c>
      <c r="CB776">
        <v>23.190479278564499</v>
      </c>
      <c r="CC776">
        <v>21.421215057373001</v>
      </c>
      <c r="CD776">
        <v>21.3910522460938</v>
      </c>
      <c r="CE776">
        <v>22.227056503295898</v>
      </c>
      <c r="CG776">
        <v>23.090970993041999</v>
      </c>
      <c r="CH776">
        <v>23.963846206665</v>
      </c>
      <c r="CI776">
        <v>23.2823486328125</v>
      </c>
      <c r="CJ776">
        <v>23.2170600891113</v>
      </c>
      <c r="CK776">
        <v>22.169958114623999</v>
      </c>
      <c r="CL776">
        <v>22.981409072876001</v>
      </c>
      <c r="CM776">
        <v>22.832057952880898</v>
      </c>
      <c r="CN776">
        <v>22.193580627441399</v>
      </c>
      <c r="CO776">
        <v>23.190479278564499</v>
      </c>
      <c r="CP776">
        <v>21.421215057373001</v>
      </c>
      <c r="CQ776">
        <v>21.3910522460938</v>
      </c>
      <c r="CR776">
        <v>22.227056503295898</v>
      </c>
      <c r="CT776" t="s">
        <v>19000</v>
      </c>
      <c r="CU776" t="s">
        <v>3860</v>
      </c>
      <c r="CV776" t="s">
        <v>18844</v>
      </c>
      <c r="CW776" t="str">
        <f>CT776&amp;CU776&amp;CHAR(10)&amp;CV776</f>
        <v>&gt;A0A3Q7HVT7
MAEDSSSSQSFLRRYWEGYKEFWGERFSFLDNYSRFIKRDKPLPSWSDSDVEEFIASDPLHGPTLRTAREAVKISAVGGIIGAVSTAGVTWKYSRSLHGTALSLGAGAVFGWTFGQEVANHWLQLYRLDTMAAQVKFMEWWQNKVEGQ</v>
      </c>
    </row>
    <row r="777" spans="1:101" x14ac:dyDescent="0.25">
      <c r="A777" t="s">
        <v>1788</v>
      </c>
      <c r="B777" t="s">
        <v>19747</v>
      </c>
      <c r="C777" t="s">
        <v>7177</v>
      </c>
      <c r="D777">
        <v>0</v>
      </c>
      <c r="E777">
        <v>0</v>
      </c>
      <c r="F777" t="s">
        <v>11239</v>
      </c>
      <c r="G777">
        <v>2.1829967498779301</v>
      </c>
      <c r="H777">
        <v>2.24420070648193</v>
      </c>
      <c r="I777">
        <v>2.7533016204834002</v>
      </c>
      <c r="J777">
        <v>-2.84351253509521</v>
      </c>
      <c r="K777">
        <v>1.16981029510498</v>
      </c>
      <c r="L777">
        <v>-0.86165618896484397</v>
      </c>
      <c r="M777">
        <v>1.52218437194824</v>
      </c>
      <c r="N777">
        <v>1.84893321990967</v>
      </c>
      <c r="O777">
        <v>1.64585304260254</v>
      </c>
      <c r="P777">
        <v>2.1274843215942401</v>
      </c>
      <c r="Q777">
        <v>1.8834524154663099</v>
      </c>
      <c r="R777">
        <v>1.4957628250122099</v>
      </c>
      <c r="S777">
        <v>1.2640675703684499</v>
      </c>
      <c r="T777">
        <v>773</v>
      </c>
      <c r="X777" s="16">
        <v>3.2386191685994445</v>
      </c>
      <c r="Z777">
        <v>0.122857142857143</v>
      </c>
      <c r="AA777">
        <v>1.6883412727751299</v>
      </c>
      <c r="AB777">
        <v>2.0495509890118547E-2</v>
      </c>
      <c r="AP777">
        <v>8</v>
      </c>
      <c r="AQ777">
        <v>8</v>
      </c>
      <c r="AR777">
        <v>8</v>
      </c>
      <c r="AS777">
        <v>27.9</v>
      </c>
      <c r="AT777">
        <v>27.9</v>
      </c>
      <c r="AU777">
        <v>27.9</v>
      </c>
      <c r="AV777">
        <v>41.231999999999999</v>
      </c>
      <c r="AW777">
        <v>0</v>
      </c>
      <c r="AX777">
        <v>35.857999999999997</v>
      </c>
      <c r="AY777">
        <v>2231900000</v>
      </c>
      <c r="AZ777">
        <v>36</v>
      </c>
      <c r="BA777" t="s">
        <v>1787</v>
      </c>
      <c r="BB777" t="s">
        <v>1788</v>
      </c>
      <c r="BC777" t="s">
        <v>1789</v>
      </c>
      <c r="BF777" s="34" t="s">
        <v>19011</v>
      </c>
      <c r="BG777">
        <v>0.58480858802795399</v>
      </c>
      <c r="BH777">
        <v>0.62375891208648704</v>
      </c>
      <c r="BI777">
        <v>0.94775187969207797</v>
      </c>
      <c r="BJ777">
        <v>-2.6140730381011998</v>
      </c>
      <c r="BK777">
        <v>-5.9985540807247197E-2</v>
      </c>
      <c r="BL777">
        <v>-1.35281538963318</v>
      </c>
      <c r="BM777">
        <v>0.16426610946655301</v>
      </c>
      <c r="BN777">
        <v>0.37220978736877403</v>
      </c>
      <c r="BO777">
        <v>0.242969125509262</v>
      </c>
      <c r="BP777">
        <v>0.54948031902313199</v>
      </c>
      <c r="BQ777">
        <v>0.39417788386344899</v>
      </c>
      <c r="BR777">
        <v>0.14745137095451399</v>
      </c>
      <c r="BT777">
        <v>24.284538269043001</v>
      </c>
      <c r="BU777">
        <v>24.659107208251999</v>
      </c>
      <c r="BV777">
        <v>24.343400955200199</v>
      </c>
      <c r="BW777">
        <v>18.693977355956999</v>
      </c>
      <c r="BX777">
        <v>22.194904327392599</v>
      </c>
      <c r="BY777">
        <v>21.221462249755898</v>
      </c>
      <c r="BZ777">
        <v>23.109470367431602</v>
      </c>
      <c r="CA777">
        <v>23.2572422027588</v>
      </c>
      <c r="CB777">
        <v>23.291511535644499</v>
      </c>
      <c r="CC777">
        <v>22.315700531005898</v>
      </c>
      <c r="CD777">
        <v>22.115436553955099</v>
      </c>
      <c r="CE777">
        <v>22.462638854980501</v>
      </c>
      <c r="CG777">
        <v>24.284538269043001</v>
      </c>
      <c r="CH777">
        <v>24.659107208251999</v>
      </c>
      <c r="CI777">
        <v>24.343400955200199</v>
      </c>
      <c r="CJ777">
        <v>18.693977355956999</v>
      </c>
      <c r="CK777">
        <v>22.194904327392599</v>
      </c>
      <c r="CL777">
        <v>21.221462249755898</v>
      </c>
      <c r="CM777">
        <v>23.109470367431602</v>
      </c>
      <c r="CN777">
        <v>23.2572422027588</v>
      </c>
      <c r="CO777">
        <v>23.291511535644499</v>
      </c>
      <c r="CP777">
        <v>22.315700531005898</v>
      </c>
      <c r="CQ777">
        <v>22.115436553955099</v>
      </c>
      <c r="CR777">
        <v>22.462638854980501</v>
      </c>
      <c r="CT777" t="s">
        <v>19000</v>
      </c>
      <c r="CU777" t="s">
        <v>1788</v>
      </c>
      <c r="CV777" t="s">
        <v>16714</v>
      </c>
      <c r="CW777" t="str">
        <f>CT777&amp;CU777&amp;CHAR(10)&amp;CV777</f>
        <v>&gt;A0A3Q7FTD2
MKMKKMGILNIVLLFATINVALSVQDGLLPNGNFEQGPKASQMKGTKVTDPHAIPHWEISGYVEYIRSGQTQGDMLLPVPEGAFAVRLGEDASIKTRVTNVTSGSFYSLSFNFARTCAQEEKLNVSVSPNTEPNDWGMLPMQTMYSSDGWDSYSWGFLAQANEIEITLHNPAVEKDPACGPLIDFIALKALKNPHRQRGNMLKNGNFEEGPYIFPNTSWGVLIPPNIEDDHSPLPGWMIESLKAVKYIDAEHFTVPEGKRAIELVAGRESAIAQIVRTQKGKVYDLMFSVGDASNSCQGSMLIEAFAGKITLRVPYESAGKGGFKRAKLRFTAVTERTRVRFLSTYYHMKNDHSGSLCGPVVDDMRLVGVRHP</v>
      </c>
    </row>
    <row r="778" spans="1:101" x14ac:dyDescent="0.25">
      <c r="A778" t="s">
        <v>465</v>
      </c>
      <c r="B778" t="s">
        <v>19748</v>
      </c>
      <c r="C778" t="s">
        <v>7177</v>
      </c>
      <c r="D778" t="s">
        <v>15276</v>
      </c>
      <c r="E778" t="s">
        <v>14752</v>
      </c>
      <c r="F778" t="s">
        <v>11240</v>
      </c>
      <c r="G778">
        <v>1.79581069946289</v>
      </c>
      <c r="H778">
        <v>1.0462331771850599</v>
      </c>
      <c r="I778">
        <v>0.98654747009277299</v>
      </c>
      <c r="J778">
        <v>2.3217859268188499</v>
      </c>
      <c r="K778">
        <v>1.2993955612182599</v>
      </c>
      <c r="L778">
        <v>1.7611007690429701</v>
      </c>
      <c r="M778">
        <v>1.1293315887451201</v>
      </c>
      <c r="N778">
        <v>1.5584955215454099</v>
      </c>
      <c r="O778">
        <v>0.91281700134277299</v>
      </c>
      <c r="P778">
        <v>0.448931694030762</v>
      </c>
      <c r="Q778">
        <v>0.77915096282958995</v>
      </c>
      <c r="R778">
        <v>1.05659580230713</v>
      </c>
      <c r="S778">
        <v>1.2580163478851325</v>
      </c>
      <c r="T778">
        <v>774</v>
      </c>
      <c r="X778" s="16">
        <v>-0.51789697011311908</v>
      </c>
      <c r="Z778">
        <v>0.21020754716981099</v>
      </c>
      <c r="AA778">
        <v>1.0851223709192199</v>
      </c>
      <c r="AB778">
        <v>8.220109997217126E-2</v>
      </c>
      <c r="AP778">
        <v>18</v>
      </c>
      <c r="AQ778">
        <v>18</v>
      </c>
      <c r="AR778">
        <v>18</v>
      </c>
      <c r="AS778">
        <v>50.3</v>
      </c>
      <c r="AT778">
        <v>50.3</v>
      </c>
      <c r="AU778">
        <v>50.3</v>
      </c>
      <c r="AV778">
        <v>58.405999999999999</v>
      </c>
      <c r="AW778">
        <v>0</v>
      </c>
      <c r="AX778">
        <v>118.59</v>
      </c>
      <c r="AY778">
        <v>4236700000</v>
      </c>
      <c r="AZ778">
        <v>153</v>
      </c>
      <c r="BA778" t="s">
        <v>465</v>
      </c>
      <c r="BB778" t="s">
        <v>465</v>
      </c>
      <c r="BC778" t="s">
        <v>466</v>
      </c>
      <c r="BF778" s="34" t="s">
        <v>19011</v>
      </c>
      <c r="BG778">
        <v>1.03942370414734</v>
      </c>
      <c r="BH778">
        <v>-0.40932455658912698</v>
      </c>
      <c r="BI778">
        <v>-0.52468228340148904</v>
      </c>
      <c r="BJ778">
        <v>2.0560038089752202</v>
      </c>
      <c r="BK778">
        <v>7.9975798726081807E-2</v>
      </c>
      <c r="BL778">
        <v>0.97233796119689897</v>
      </c>
      <c r="BM778">
        <v>-0.24871586263179801</v>
      </c>
      <c r="BN778">
        <v>0.58075201511383101</v>
      </c>
      <c r="BO778">
        <v>-0.66718506813049305</v>
      </c>
      <c r="BP778">
        <v>-1.5637608766555799</v>
      </c>
      <c r="BQ778">
        <v>-0.92552852630615201</v>
      </c>
      <c r="BR778">
        <v>-0.389296174049377</v>
      </c>
      <c r="BT778">
        <v>23.897352218627901</v>
      </c>
      <c r="BU778">
        <v>23.461139678955099</v>
      </c>
      <c r="BV778">
        <v>22.576646804809599</v>
      </c>
      <c r="BW778">
        <v>23.859275817871101</v>
      </c>
      <c r="BX778">
        <v>22.324489593505898</v>
      </c>
      <c r="BY778">
        <v>23.8442192077637</v>
      </c>
      <c r="BZ778">
        <v>22.716617584228501</v>
      </c>
      <c r="CA778">
        <v>22.966804504394499</v>
      </c>
      <c r="CB778">
        <v>22.558475494384801</v>
      </c>
      <c r="CC778">
        <v>20.637147903442401</v>
      </c>
      <c r="CD778">
        <v>21.011135101318398</v>
      </c>
      <c r="CE778">
        <v>22.023471832275401</v>
      </c>
      <c r="CG778">
        <v>23.897352218627901</v>
      </c>
      <c r="CH778">
        <v>23.461139678955099</v>
      </c>
      <c r="CI778">
        <v>22.576646804809599</v>
      </c>
      <c r="CJ778">
        <v>23.859275817871101</v>
      </c>
      <c r="CK778">
        <v>22.324489593505898</v>
      </c>
      <c r="CL778">
        <v>23.8442192077637</v>
      </c>
      <c r="CM778">
        <v>22.716617584228501</v>
      </c>
      <c r="CN778">
        <v>22.966804504394499</v>
      </c>
      <c r="CO778">
        <v>22.558475494384801</v>
      </c>
      <c r="CP778">
        <v>20.637147903442401</v>
      </c>
      <c r="CQ778">
        <v>21.011135101318398</v>
      </c>
      <c r="CR778">
        <v>22.023471832275401</v>
      </c>
      <c r="CT778" t="s">
        <v>19000</v>
      </c>
      <c r="CU778" t="s">
        <v>465</v>
      </c>
      <c r="CV778" t="s">
        <v>17106</v>
      </c>
      <c r="CW778" t="str">
        <f>CT778&amp;CU778&amp;CHAR(10)&amp;CV778</f>
        <v>&gt;A0A3Q7EJA6
MQPYGIQSMLKEGHKHLSGLDEAVLKNIDACKQLSTITRTSLGPNGMNKMVINHLDKLFVTNDAATIVNELEVQHPAAKILVLAGKAQQEEIGDGANLTVSFAGELLQNAEELIRMGLHPSEIIIGYNKAINKTIELLDELVEAGSENMNVKDKNEVISRMKSAVASKQFGLEDVLCPLVAEACIQVCPKNPANFNVDNVRVAKLLGGGLHNSTIVRGMVLKSDAVGSIKRIEKAKVAVFVQGVDTSTTETKGTVLIHSAEQLENYAKTEEAKVEELIKSVADSGAKVIVSGAAVGEMALHFCERYKLMVLKISSKFELRRFCRTTGAVALLKLSQPNPDDLGHVDSVSVEEIGGVRVTVVRNEDGGNSVSTVVLRGSTDSILDDLERAVDDGVNTYKAMCRDSRIVPGAAATEIELARKLKEFSFKEMGLDQYAIAKFAESFEMVPKTLAENAGLNAMEIISSLYAEHASGNVKVGLNLEKGACEDISGLSIWDLYVTKYFALKYAADAVCTVLRVDQIIMSKPAGGPGRREQPAGMDED</v>
      </c>
    </row>
    <row r="779" spans="1:101" x14ac:dyDescent="0.25">
      <c r="A779" t="s">
        <v>3785</v>
      </c>
      <c r="B779" t="s">
        <v>19749</v>
      </c>
      <c r="C779" t="s">
        <v>7704</v>
      </c>
      <c r="D779" t="s">
        <v>15277</v>
      </c>
      <c r="E779" t="s">
        <v>15278</v>
      </c>
      <c r="F779" t="s">
        <v>11241</v>
      </c>
      <c r="G779">
        <v>1.9638366699218801</v>
      </c>
      <c r="H779">
        <v>2.7524652481079102</v>
      </c>
      <c r="I779">
        <v>3.0550003051757799</v>
      </c>
      <c r="J779">
        <v>1.6493797302246101E-2</v>
      </c>
      <c r="K779">
        <v>0.84336757659912098</v>
      </c>
      <c r="L779">
        <v>-0.30820846557617199</v>
      </c>
      <c r="M779">
        <v>1.28878593444824</v>
      </c>
      <c r="N779">
        <v>1.68326091766357</v>
      </c>
      <c r="O779">
        <v>0.639373779296875</v>
      </c>
      <c r="P779">
        <v>1.33114910125732</v>
      </c>
      <c r="Q779">
        <v>0.84741115570068404</v>
      </c>
      <c r="R779">
        <v>0.93679714202880904</v>
      </c>
      <c r="S779">
        <v>1.254144430160522</v>
      </c>
      <c r="T779">
        <v>775</v>
      </c>
      <c r="W779">
        <v>1</v>
      </c>
      <c r="X779" s="16">
        <v>2.4065497716267918</v>
      </c>
      <c r="Z779">
        <v>5.3352941176470603E-2</v>
      </c>
      <c r="AA779">
        <v>2.5760652307216101</v>
      </c>
      <c r="AB779">
        <v>2.6542068720545923E-3</v>
      </c>
      <c r="AC779" t="s">
        <v>10408</v>
      </c>
      <c r="AE779">
        <v>2.1537851009370401</v>
      </c>
      <c r="AF779">
        <v>7.0180248079075441E-3</v>
      </c>
      <c r="AG779">
        <v>0</v>
      </c>
      <c r="AH779" t="s">
        <v>10408</v>
      </c>
      <c r="AJ779" s="14">
        <v>0.18646470734532</v>
      </c>
      <c r="AK779" s="14">
        <v>0.65093150621072748</v>
      </c>
      <c r="AL779" s="14">
        <v>0.709959183673469</v>
      </c>
      <c r="AN779" s="14">
        <f>AVERAGE(M779:O779)-AVERAGE(P779:R779)</f>
        <v>0.16535441080729063</v>
      </c>
      <c r="AP779">
        <v>14</v>
      </c>
      <c r="AQ779">
        <v>14</v>
      </c>
      <c r="AR779">
        <v>14</v>
      </c>
      <c r="AS779">
        <v>47.3</v>
      </c>
      <c r="AT779">
        <v>47.3</v>
      </c>
      <c r="AU779">
        <v>47.3</v>
      </c>
      <c r="AV779">
        <v>38.688000000000002</v>
      </c>
      <c r="AW779">
        <v>0</v>
      </c>
      <c r="AX779">
        <v>56.360999999999997</v>
      </c>
      <c r="AY779">
        <v>3250400000</v>
      </c>
      <c r="AZ779">
        <v>114</v>
      </c>
      <c r="BA779" t="s">
        <v>3784</v>
      </c>
      <c r="BB779" t="s">
        <v>3785</v>
      </c>
      <c r="BC779" t="s">
        <v>3786</v>
      </c>
      <c r="BF779" s="34" t="s">
        <v>19011</v>
      </c>
      <c r="BG779">
        <v>0.71070963144302401</v>
      </c>
      <c r="BH779">
        <v>1.5004688501357999</v>
      </c>
      <c r="BI779">
        <v>1.8034375905990601</v>
      </c>
      <c r="BJ779">
        <v>-1.23942494392395</v>
      </c>
      <c r="BK779">
        <v>-0.411365747451782</v>
      </c>
      <c r="BL779">
        <v>-1.56459271907806</v>
      </c>
      <c r="BM779">
        <v>3.4691166132688502E-2</v>
      </c>
      <c r="BN779">
        <v>0.42973166704177901</v>
      </c>
      <c r="BO779">
        <v>-0.61565196514129605</v>
      </c>
      <c r="BP779">
        <v>7.7115066349506406E-2</v>
      </c>
      <c r="BQ779">
        <v>-0.40731635689735401</v>
      </c>
      <c r="BR779">
        <v>-0.31780225038528398</v>
      </c>
      <c r="BT779">
        <v>24.0653781890869</v>
      </c>
      <c r="BU779">
        <v>25.167371749877901</v>
      </c>
      <c r="BV779">
        <v>24.645099639892599</v>
      </c>
      <c r="BW779">
        <v>21.553983688354499</v>
      </c>
      <c r="BX779">
        <v>21.868461608886701</v>
      </c>
      <c r="BY779">
        <v>21.774909973144499</v>
      </c>
      <c r="BZ779">
        <v>22.876071929931602</v>
      </c>
      <c r="CA779">
        <v>23.091569900512699</v>
      </c>
      <c r="CB779">
        <v>22.285032272338899</v>
      </c>
      <c r="CC779">
        <v>21.519365310668899</v>
      </c>
      <c r="CD779">
        <v>21.079395294189499</v>
      </c>
      <c r="CE779">
        <v>21.903673171997099</v>
      </c>
      <c r="CG779">
        <v>24.0653781890869</v>
      </c>
      <c r="CH779">
        <v>25.167371749877901</v>
      </c>
      <c r="CI779">
        <v>24.645099639892599</v>
      </c>
      <c r="CJ779">
        <v>21.553983688354499</v>
      </c>
      <c r="CK779">
        <v>21.868461608886701</v>
      </c>
      <c r="CL779">
        <v>21.774909973144499</v>
      </c>
      <c r="CM779">
        <v>22.876071929931602</v>
      </c>
      <c r="CN779">
        <v>23.091569900512699</v>
      </c>
      <c r="CO779">
        <v>22.285032272338899</v>
      </c>
      <c r="CP779">
        <v>21.519365310668899</v>
      </c>
      <c r="CQ779">
        <v>21.079395294189499</v>
      </c>
      <c r="CR779">
        <v>21.903673171997099</v>
      </c>
      <c r="CT779" t="s">
        <v>19000</v>
      </c>
      <c r="CU779" t="s">
        <v>3785</v>
      </c>
      <c r="CV779" t="s">
        <v>16515</v>
      </c>
      <c r="CW779" t="str">
        <f>CT779&amp;CU779&amp;CHAR(10)&amp;CV779</f>
        <v>&gt;A0A3Q7HUH9
MSKSILVTGGAGYIGSHTVLQLLLGGYKTVVIDNLDNSSEIAVKRVKEIAGEYGSNLSFHKVDLRDKPAIEEIFRSNKFDAVIHFAGLKAVGESVEKPLMYYDNNLIGTITLLEVMAAHGCKKLVFSSSATVYGWPKVVPCTEEFPLSAANPYGRTKLFIEEICRDVQNADSEWKIILLRYFNPVGAHPSGRIGEDPRGIPNNLMPFVQQVAVGRRKELTVYGTDYGTKDGTGVRDYIHVIDLADGHIAALQKLSDPSIGCEVYNLGTGKGTSVLEMVAAFEKASGKKIPMVMSGRRPGDAEIVYAATEKAERELKWKAKYGIEEMCRDQWNWAKKNPYGYEGTPESNNCH</v>
      </c>
    </row>
    <row r="780" spans="1:101" x14ac:dyDescent="0.25">
      <c r="A780" t="s">
        <v>3396</v>
      </c>
      <c r="B780" t="s">
        <v>19750</v>
      </c>
      <c r="C780" t="s">
        <v>7177</v>
      </c>
      <c r="D780" t="s">
        <v>15279</v>
      </c>
      <c r="E780" t="s">
        <v>15280</v>
      </c>
      <c r="F780" t="s">
        <v>11242</v>
      </c>
      <c r="G780">
        <v>1.6892013549804701</v>
      </c>
      <c r="H780">
        <v>0.57567119598388705</v>
      </c>
      <c r="I780">
        <v>0.30546188354492199</v>
      </c>
      <c r="J780">
        <v>1.1016035079956099</v>
      </c>
      <c r="K780">
        <v>1.6536684036254901</v>
      </c>
      <c r="L780">
        <v>2.9238548278808598</v>
      </c>
      <c r="M780">
        <v>1.8772220611572299</v>
      </c>
      <c r="N780">
        <v>0.78382778167724598</v>
      </c>
      <c r="O780">
        <v>1.32541656494141</v>
      </c>
      <c r="P780">
        <v>1.8030538558960001</v>
      </c>
      <c r="Q780">
        <v>0.717862129211426</v>
      </c>
      <c r="R780">
        <v>0.281649589538574</v>
      </c>
      <c r="S780">
        <v>1.2532077630360938</v>
      </c>
      <c r="T780">
        <v>776</v>
      </c>
      <c r="X780" s="16">
        <v>-1.0362641016642269</v>
      </c>
      <c r="Z780">
        <v>0.49777777777777799</v>
      </c>
      <c r="AA780">
        <v>0.41676577107380203</v>
      </c>
      <c r="AB780">
        <v>0.38303126865208742</v>
      </c>
      <c r="AP780">
        <v>15</v>
      </c>
      <c r="AQ780">
        <v>15</v>
      </c>
      <c r="AR780">
        <v>15</v>
      </c>
      <c r="AS780">
        <v>52.6</v>
      </c>
      <c r="AT780">
        <v>52.6</v>
      </c>
      <c r="AU780">
        <v>52.6</v>
      </c>
      <c r="AV780">
        <v>39.201000000000001</v>
      </c>
      <c r="AW780">
        <v>0</v>
      </c>
      <c r="AX780">
        <v>72.162000000000006</v>
      </c>
      <c r="AY780">
        <v>3493700000</v>
      </c>
      <c r="AZ780">
        <v>99</v>
      </c>
      <c r="BA780" t="s">
        <v>3396</v>
      </c>
      <c r="BB780" t="s">
        <v>3396</v>
      </c>
      <c r="BC780" t="s">
        <v>3397</v>
      </c>
      <c r="BF780" s="34" t="s">
        <v>19011</v>
      </c>
      <c r="BG780">
        <v>0.55992245674133301</v>
      </c>
      <c r="BH780">
        <v>-0.870122730731964</v>
      </c>
      <c r="BI780">
        <v>-1.2171375751495399</v>
      </c>
      <c r="BJ780">
        <v>-0.19469696283340501</v>
      </c>
      <c r="BK780">
        <v>0.51428943872451804</v>
      </c>
      <c r="BL780">
        <v>2.14551973342896</v>
      </c>
      <c r="BM780">
        <v>0.80138707160949696</v>
      </c>
      <c r="BN780">
        <v>-0.60279875993728604</v>
      </c>
      <c r="BO780">
        <v>9.2733770608902005E-2</v>
      </c>
      <c r="BP780">
        <v>0.70613694190979004</v>
      </c>
      <c r="BQ780">
        <v>-0.68751478195190396</v>
      </c>
      <c r="BR780">
        <v>-1.24771845340729</v>
      </c>
      <c r="BT780">
        <v>23.790742874145501</v>
      </c>
      <c r="BU780">
        <v>22.990577697753899</v>
      </c>
      <c r="BV780">
        <v>21.895561218261701</v>
      </c>
      <c r="BW780">
        <v>22.639093399047901</v>
      </c>
      <c r="BX780">
        <v>22.6787624359131</v>
      </c>
      <c r="BY780">
        <v>25.006973266601602</v>
      </c>
      <c r="BZ780">
        <v>23.4645080566406</v>
      </c>
      <c r="CA780">
        <v>22.192136764526399</v>
      </c>
      <c r="CB780">
        <v>22.971075057983398</v>
      </c>
      <c r="CC780">
        <v>21.991270065307599</v>
      </c>
      <c r="CD780">
        <v>20.949846267700199</v>
      </c>
      <c r="CE780">
        <v>21.2485256195068</v>
      </c>
      <c r="CG780">
        <v>23.790742874145501</v>
      </c>
      <c r="CH780">
        <v>22.990577697753899</v>
      </c>
      <c r="CI780">
        <v>21.895561218261701</v>
      </c>
      <c r="CJ780">
        <v>22.639093399047901</v>
      </c>
      <c r="CK780">
        <v>22.6787624359131</v>
      </c>
      <c r="CL780">
        <v>25.006973266601602</v>
      </c>
      <c r="CM780">
        <v>23.4645080566406</v>
      </c>
      <c r="CN780">
        <v>22.192136764526399</v>
      </c>
      <c r="CO780">
        <v>22.971075057983398</v>
      </c>
      <c r="CP780">
        <v>21.991270065307599</v>
      </c>
      <c r="CQ780">
        <v>20.949846267700199</v>
      </c>
      <c r="CR780">
        <v>21.2485256195068</v>
      </c>
      <c r="CT780" t="s">
        <v>19000</v>
      </c>
      <c r="CU780" t="s">
        <v>3396</v>
      </c>
      <c r="CV780" t="s">
        <v>18080</v>
      </c>
      <c r="CW780" t="str">
        <f>CT780&amp;CU780&amp;CHAR(10)&amp;CV780</f>
        <v>&gt;A0A3Q7HGD7
MEKFVALNASNLSSGSLLPIGFSSPCRKSALSLQRRRVHVTRASVALEQQAQTKVAVIRVGTRGSPLALAQAYETREKLIASFPDLAEEGAIEIVIIKTTGDKILSQPLADIGGKGLFTKEIDEALINGDIDIAVHSMKDVPTYLPEKTILPCNLPREDVRDAFISLTAGSLAELPSGSTIGTASLRRKSQILHRYPSLNVLENFRGNVQTRLKKLNEGVVQATLLALAGLKRLNMTENVSSILSIEDMLPAVAQGAIGIACRSDDETMANYIAALNHEETRLAIVCERAFLTTLDGSCRTPIAGYACRGEDGDCIFKGLVASPDGTRVIETSRKGPYTSEDMIRMGEDAGQELLSKAGPGFFGN</v>
      </c>
    </row>
    <row r="781" spans="1:101" x14ac:dyDescent="0.25">
      <c r="A781" t="s">
        <v>2464</v>
      </c>
      <c r="B781" t="s">
        <v>19751</v>
      </c>
      <c r="C781" t="s">
        <v>7177</v>
      </c>
      <c r="D781" t="s">
        <v>15045</v>
      </c>
      <c r="E781">
        <v>0</v>
      </c>
      <c r="F781" t="s">
        <v>11243</v>
      </c>
      <c r="G781">
        <v>1.4549465179443399</v>
      </c>
      <c r="H781">
        <v>1.0489797592163099</v>
      </c>
      <c r="I781">
        <v>1.8847179412841799</v>
      </c>
      <c r="J781">
        <v>0.97791004180908203</v>
      </c>
      <c r="K781">
        <v>0.815249443054199</v>
      </c>
      <c r="L781">
        <v>1.1455097198486299</v>
      </c>
      <c r="M781">
        <v>1.7909355163574201</v>
      </c>
      <c r="N781">
        <v>1.1596860885620099</v>
      </c>
      <c r="O781">
        <v>0.99934196472168002</v>
      </c>
      <c r="P781">
        <v>1.21558094024658</v>
      </c>
      <c r="Q781">
        <v>1.3550729751586901</v>
      </c>
      <c r="R781">
        <v>1.18802165985107</v>
      </c>
      <c r="S781">
        <v>1.2529960473378492</v>
      </c>
      <c r="T781">
        <v>777</v>
      </c>
      <c r="X781" s="16">
        <v>0.48332500457763949</v>
      </c>
      <c r="Z781">
        <v>0.46093065456902099</v>
      </c>
      <c r="AA781">
        <v>0.46035297984671703</v>
      </c>
      <c r="AB781">
        <v>0.34645514897757562</v>
      </c>
      <c r="AP781">
        <v>16</v>
      </c>
      <c r="AQ781">
        <v>12</v>
      </c>
      <c r="AR781">
        <v>12</v>
      </c>
      <c r="AS781">
        <v>58.9</v>
      </c>
      <c r="AT781">
        <v>51.5</v>
      </c>
      <c r="AU781">
        <v>51.5</v>
      </c>
      <c r="AV781">
        <v>41.493000000000002</v>
      </c>
      <c r="AW781">
        <v>0</v>
      </c>
      <c r="AX781">
        <v>98.682000000000002</v>
      </c>
      <c r="AY781">
        <v>2581000000</v>
      </c>
      <c r="AZ781">
        <v>102</v>
      </c>
      <c r="BA781" t="s">
        <v>2464</v>
      </c>
      <c r="BB781" t="s">
        <v>2464</v>
      </c>
      <c r="BC781" t="s">
        <v>2465</v>
      </c>
      <c r="BF781" s="34" t="s">
        <v>19011</v>
      </c>
      <c r="BG781">
        <v>0.62765151262283303</v>
      </c>
      <c r="BH781">
        <v>-0.634072005748749</v>
      </c>
      <c r="BI781">
        <v>1.9633587598800699</v>
      </c>
      <c r="BJ781">
        <v>-0.85495299100875899</v>
      </c>
      <c r="BK781">
        <v>-1.3604936599731401</v>
      </c>
      <c r="BL781">
        <v>-0.33406189084053001</v>
      </c>
      <c r="BM781">
        <v>1.6718878746032699</v>
      </c>
      <c r="BN781">
        <v>-0.29000249505043002</v>
      </c>
      <c r="BO781">
        <v>-0.78834366798400901</v>
      </c>
      <c r="BP781">
        <v>-0.11628419905901</v>
      </c>
      <c r="BQ781">
        <v>0.317249774932861</v>
      </c>
      <c r="BR781">
        <v>-0.201937004923821</v>
      </c>
      <c r="BT781">
        <v>23.5564880371094</v>
      </c>
      <c r="BU781">
        <v>23.4638862609863</v>
      </c>
      <c r="BV781">
        <v>23.474817276001001</v>
      </c>
      <c r="BW781">
        <v>22.5153999328613</v>
      </c>
      <c r="BX781">
        <v>21.8403434753418</v>
      </c>
      <c r="BY781">
        <v>23.2286281585693</v>
      </c>
      <c r="BZ781">
        <v>23.378221511840799</v>
      </c>
      <c r="CA781">
        <v>22.567995071411101</v>
      </c>
      <c r="CB781">
        <v>22.6450004577637</v>
      </c>
      <c r="CC781">
        <v>21.4037971496582</v>
      </c>
      <c r="CD781">
        <v>21.5870571136475</v>
      </c>
      <c r="CE781">
        <v>22.1548976898193</v>
      </c>
      <c r="CG781">
        <v>23.5564880371094</v>
      </c>
      <c r="CH781">
        <v>23.4638862609863</v>
      </c>
      <c r="CI781">
        <v>23.474817276001001</v>
      </c>
      <c r="CJ781">
        <v>22.5153999328613</v>
      </c>
      <c r="CK781">
        <v>21.8403434753418</v>
      </c>
      <c r="CL781">
        <v>23.2286281585693</v>
      </c>
      <c r="CM781">
        <v>23.378221511840799</v>
      </c>
      <c r="CN781">
        <v>22.567995071411101</v>
      </c>
      <c r="CO781">
        <v>22.6450004577637</v>
      </c>
      <c r="CP781">
        <v>21.4037971496582</v>
      </c>
      <c r="CQ781">
        <v>21.5870571136475</v>
      </c>
      <c r="CR781">
        <v>22.1548976898193</v>
      </c>
      <c r="CT781" t="s">
        <v>19000</v>
      </c>
      <c r="CU781" t="s">
        <v>2464</v>
      </c>
      <c r="CV781" t="s">
        <v>18001</v>
      </c>
      <c r="CW781" t="str">
        <f>CT781&amp;CU781&amp;CHAR(10)&amp;CV781</f>
        <v>&gt;A0A3Q7GJA8
MAPATAESIKPRDICVVGVARTPMGGFLGSLSSVSATKLGSIAIAGAIKRANIDPALVEEVFFGNVLSANLGQAPARQAALGAGIPNTVICTTVNKVCASGMKATMLAAQSIQLGINDVVVAGGMENMSNVPKYFAEARKGSRLGHDSLVDGMLKDGLTDVYNDCGMGVCAEICAENHKITREDQDNFAVQSFERGIAAQEAGAFTWEIVPVEVPGGRGKPSTIVDKDEGPGKFDGAKLRKLRPSFKEKDGTVTAGNASSISDGAAALVLVSGEKAVKLGLDVIAKISGYADAAQEPELFTISPAKAIPKAIKSAGLEESQIDYYEINEAFAVVALANQKLLGLNPEKINVHGGAVSLGHPLGCSGARILVTLLGVLRQKDGKYGAAGVCNGGGGASALVVELM</v>
      </c>
    </row>
    <row r="782" spans="1:101" x14ac:dyDescent="0.25">
      <c r="A782" t="s">
        <v>1115</v>
      </c>
      <c r="B782" t="s">
        <v>19752</v>
      </c>
      <c r="C782" t="s">
        <v>7364</v>
      </c>
      <c r="D782" t="s">
        <v>15281</v>
      </c>
      <c r="E782">
        <v>0</v>
      </c>
      <c r="F782" t="s">
        <v>11244</v>
      </c>
      <c r="G782">
        <v>2.1759910583496098</v>
      </c>
      <c r="H782">
        <v>0.52634906768798795</v>
      </c>
      <c r="I782">
        <v>0.89259147644043002</v>
      </c>
      <c r="J782">
        <v>1.19687175750732</v>
      </c>
      <c r="K782">
        <v>2.03196048736572</v>
      </c>
      <c r="L782">
        <v>1.4221878051757799</v>
      </c>
      <c r="M782">
        <v>2.8747901916503902</v>
      </c>
      <c r="N782">
        <v>2.1597108840942401</v>
      </c>
      <c r="O782">
        <v>3.0436267852783199</v>
      </c>
      <c r="P782">
        <v>-3.4018297195434601</v>
      </c>
      <c r="Q782">
        <v>1.37350177764893</v>
      </c>
      <c r="R782">
        <v>0.68995380401611295</v>
      </c>
      <c r="S782">
        <v>1.2488087813059483</v>
      </c>
      <c r="T782">
        <v>778</v>
      </c>
      <c r="X782" s="16">
        <v>-0.35202948252359723</v>
      </c>
      <c r="Z782">
        <v>0.26455256723716403</v>
      </c>
      <c r="AA782">
        <v>0.89938613804203404</v>
      </c>
      <c r="AB782">
        <v>0.12607061225261101</v>
      </c>
      <c r="AP782">
        <v>5</v>
      </c>
      <c r="AQ782">
        <v>5</v>
      </c>
      <c r="AR782">
        <v>5</v>
      </c>
      <c r="AS782">
        <v>20</v>
      </c>
      <c r="AT782">
        <v>20</v>
      </c>
      <c r="AU782">
        <v>20</v>
      </c>
      <c r="AV782">
        <v>17.988</v>
      </c>
      <c r="AW782">
        <v>0</v>
      </c>
      <c r="AX782">
        <v>23.053000000000001</v>
      </c>
      <c r="AY782">
        <v>1170100000</v>
      </c>
      <c r="AZ782">
        <v>30</v>
      </c>
      <c r="BA782" t="s">
        <v>1115</v>
      </c>
      <c r="BB782" t="s">
        <v>1115</v>
      </c>
      <c r="BC782" t="s">
        <v>1116</v>
      </c>
      <c r="BF782" s="34" t="s">
        <v>19011</v>
      </c>
      <c r="BG782">
        <v>0.55404502153396595</v>
      </c>
      <c r="BH782">
        <v>-0.431711435317993</v>
      </c>
      <c r="BI782">
        <v>-0.21286042034625999</v>
      </c>
      <c r="BJ782">
        <v>-3.1035372987389599E-2</v>
      </c>
      <c r="BK782">
        <v>0.46797841787338301</v>
      </c>
      <c r="BL782">
        <v>0.10360398888588</v>
      </c>
      <c r="BM782">
        <v>0.97161787748336803</v>
      </c>
      <c r="BN782">
        <v>0.54431664943695102</v>
      </c>
      <c r="BO782">
        <v>1.0725075006485001</v>
      </c>
      <c r="BP782">
        <v>-2.7790253162384002</v>
      </c>
      <c r="BQ782">
        <v>7.4511274695396396E-2</v>
      </c>
      <c r="BR782">
        <v>-0.33394813537597701</v>
      </c>
      <c r="BT782">
        <v>24.277532577514599</v>
      </c>
      <c r="BU782">
        <v>22.941255569458001</v>
      </c>
      <c r="BV782">
        <v>22.482690811157202</v>
      </c>
      <c r="BW782">
        <v>22.734361648559599</v>
      </c>
      <c r="BX782">
        <v>23.057054519653299</v>
      </c>
      <c r="BY782">
        <v>23.505306243896499</v>
      </c>
      <c r="BZ782">
        <v>24.4620761871338</v>
      </c>
      <c r="CA782">
        <v>23.568019866943398</v>
      </c>
      <c r="CB782">
        <v>24.689285278320298</v>
      </c>
      <c r="CC782">
        <v>16.7863864898682</v>
      </c>
      <c r="CD782">
        <v>21.605485916137699</v>
      </c>
      <c r="CE782">
        <v>21.6568298339844</v>
      </c>
      <c r="CG782">
        <v>24.277532577514599</v>
      </c>
      <c r="CH782">
        <v>22.941255569458001</v>
      </c>
      <c r="CI782">
        <v>22.482690811157202</v>
      </c>
      <c r="CJ782">
        <v>22.734361648559599</v>
      </c>
      <c r="CK782">
        <v>23.057054519653299</v>
      </c>
      <c r="CL782">
        <v>23.505306243896499</v>
      </c>
      <c r="CM782">
        <v>24.4620761871338</v>
      </c>
      <c r="CN782">
        <v>23.568019866943398</v>
      </c>
      <c r="CO782">
        <v>24.689285278320298</v>
      </c>
      <c r="CP782" t="s">
        <v>8080</v>
      </c>
      <c r="CQ782">
        <v>21.605485916137699</v>
      </c>
      <c r="CR782">
        <v>21.6568298339844</v>
      </c>
      <c r="CT782" t="s">
        <v>19000</v>
      </c>
      <c r="CU782" t="s">
        <v>1115</v>
      </c>
      <c r="CV782" t="s">
        <v>17285</v>
      </c>
      <c r="CW782" t="str">
        <f>CT782&amp;CU782&amp;CHAR(10)&amp;CV782</f>
        <v>&gt;A0A3Q7F5S4
MAAAAAASTSMAATAVFASPFPLSSTTKAAPARCSALPYLPSRLSAIAFPSSLKIAEPKRSSLLQVKASSSEESGAVDTSELLTDLKEKWDALDNKSTVIVYGGGAIVAVWLSSIVVSAINSVPLLPKIMELVGLGYSGWFVYRYLLFKSSRKELAEDIEQLKKKIAGTE</v>
      </c>
    </row>
    <row r="783" spans="1:101" x14ac:dyDescent="0.25">
      <c r="A783" t="s">
        <v>1546</v>
      </c>
      <c r="B783" t="s">
        <v>19753</v>
      </c>
      <c r="C783" t="s">
        <v>7177</v>
      </c>
      <c r="D783" t="s">
        <v>14704</v>
      </c>
      <c r="E783">
        <v>0</v>
      </c>
      <c r="F783" t="s">
        <v>11245</v>
      </c>
      <c r="G783">
        <v>2.0514392852783199</v>
      </c>
      <c r="H783">
        <v>0.49133777618408198</v>
      </c>
      <c r="I783">
        <v>0.51820755004882801</v>
      </c>
      <c r="J783">
        <v>1.1477479934692401</v>
      </c>
      <c r="K783">
        <v>1.5796918869018599</v>
      </c>
      <c r="L783">
        <v>1.6459827423095701</v>
      </c>
      <c r="M783">
        <v>1.47555923461914</v>
      </c>
      <c r="N783">
        <v>1.2438440322876001</v>
      </c>
      <c r="O783">
        <v>1.10124015808105</v>
      </c>
      <c r="P783">
        <v>1.6523180007934599</v>
      </c>
      <c r="Q783">
        <v>0.65154552459716797</v>
      </c>
      <c r="R783">
        <v>1.40277194976807</v>
      </c>
      <c r="S783">
        <v>1.2468071778615324</v>
      </c>
      <c r="T783">
        <v>779</v>
      </c>
      <c r="X783" s="16">
        <v>-0.43747933705648001</v>
      </c>
      <c r="Z783">
        <v>0.85859718069201196</v>
      </c>
      <c r="AA783">
        <v>9.4052364249839801E-2</v>
      </c>
      <c r="AB783">
        <v>0.80528134004466079</v>
      </c>
      <c r="AP783">
        <v>8</v>
      </c>
      <c r="AQ783">
        <v>6</v>
      </c>
      <c r="AR783">
        <v>6</v>
      </c>
      <c r="AS783">
        <v>29.7</v>
      </c>
      <c r="AT783">
        <v>23.4</v>
      </c>
      <c r="AU783">
        <v>23.4</v>
      </c>
      <c r="AV783">
        <v>34.575000000000003</v>
      </c>
      <c r="AW783">
        <v>0</v>
      </c>
      <c r="AX783">
        <v>21.52</v>
      </c>
      <c r="AY783">
        <v>1650100000</v>
      </c>
      <c r="AZ783">
        <v>32</v>
      </c>
      <c r="BA783" t="s">
        <v>1546</v>
      </c>
      <c r="BB783" t="s">
        <v>1546</v>
      </c>
      <c r="BC783" t="s">
        <v>1547</v>
      </c>
      <c r="BF783" s="34" t="s">
        <v>19011</v>
      </c>
      <c r="BG783">
        <v>1.64070391654968</v>
      </c>
      <c r="BH783">
        <v>-1.5404576063156099</v>
      </c>
      <c r="BI783">
        <v>-1.48566818237305</v>
      </c>
      <c r="BJ783">
        <v>-0.201988950371742</v>
      </c>
      <c r="BK783">
        <v>0.67877638339996305</v>
      </c>
      <c r="BL783">
        <v>0.813948273658752</v>
      </c>
      <c r="BM783">
        <v>0.46644225716590898</v>
      </c>
      <c r="BN783">
        <v>-6.0420716181397403E-3</v>
      </c>
      <c r="BO783">
        <v>-0.29682183265686002</v>
      </c>
      <c r="BP783">
        <v>0.82686632871627797</v>
      </c>
      <c r="BQ783">
        <v>-1.2137821912765501</v>
      </c>
      <c r="BR783">
        <v>0.31802362203598</v>
      </c>
      <c r="BT783">
        <v>24.152980804443398</v>
      </c>
      <c r="BU783">
        <v>22.906244277954102</v>
      </c>
      <c r="BV783">
        <v>22.1083068847656</v>
      </c>
      <c r="BW783">
        <v>22.685237884521499</v>
      </c>
      <c r="BX783">
        <v>22.604785919189499</v>
      </c>
      <c r="BY783">
        <v>23.729101181030298</v>
      </c>
      <c r="BZ783">
        <v>23.0628452301025</v>
      </c>
      <c r="CA783">
        <v>22.652153015136701</v>
      </c>
      <c r="CB783">
        <v>22.746898651123001</v>
      </c>
      <c r="CC783">
        <v>21.840534210205099</v>
      </c>
      <c r="CD783">
        <v>20.883529663085898</v>
      </c>
      <c r="CE783">
        <v>22.3696479797363</v>
      </c>
      <c r="CG783">
        <v>24.152980804443398</v>
      </c>
      <c r="CH783">
        <v>22.906244277954102</v>
      </c>
      <c r="CI783">
        <v>22.1083068847656</v>
      </c>
      <c r="CJ783">
        <v>22.685237884521499</v>
      </c>
      <c r="CK783">
        <v>22.604785919189499</v>
      </c>
      <c r="CL783">
        <v>23.729101181030298</v>
      </c>
      <c r="CM783">
        <v>23.0628452301025</v>
      </c>
      <c r="CN783">
        <v>22.652153015136701</v>
      </c>
      <c r="CO783">
        <v>22.746898651123001</v>
      </c>
      <c r="CP783">
        <v>21.840534210205099</v>
      </c>
      <c r="CQ783">
        <v>20.883529663085898</v>
      </c>
      <c r="CR783">
        <v>22.3696479797363</v>
      </c>
      <c r="CT783" t="s">
        <v>19000</v>
      </c>
      <c r="CU783" t="s">
        <v>1546</v>
      </c>
      <c r="CV783" t="s">
        <v>18782</v>
      </c>
      <c r="CW783" t="str">
        <f>CT783&amp;CU783&amp;CHAR(10)&amp;CV783</f>
        <v>&gt;A0A3Q7FLN4
MAAATASATLFSPFLPSPGFHESCRSLNWRTHKKQIASKAGTVKVTAKFELNPPPYPMNALEPHMSRTTFEYHWGKHHRAYVDNLNKQIVGTELDELTLEDIILVTYNQGNLLPPFNNAAQAWNHQFFWESMKPGGGGQPSGELLKLINRDFGSFEAFVKEFKAAAATQFGSGWAWLAYKANRLDVGNASNPHPSDEDKKLVIVKTPNAINPLVWDYSPLLTIDVWEHAYYLDFRNRRPDYISIFMEKLVSWEAVSSRLEAAQAQAAEREKEEERKKREEEEEYQDGNEVREMYVETTDSEAD</v>
      </c>
    </row>
    <row r="784" spans="1:101" x14ac:dyDescent="0.25">
      <c r="A784" t="s">
        <v>824</v>
      </c>
      <c r="B784" t="s">
        <v>19754</v>
      </c>
      <c r="C784" t="s">
        <v>7281</v>
      </c>
      <c r="D784" t="s">
        <v>15282</v>
      </c>
      <c r="E784" t="s">
        <v>15012</v>
      </c>
      <c r="F784" t="s">
        <v>11246</v>
      </c>
      <c r="G784">
        <v>0.75152015686035201</v>
      </c>
      <c r="H784">
        <v>0.64887714385986295</v>
      </c>
      <c r="I784">
        <v>0.76915550231933605</v>
      </c>
      <c r="J784">
        <v>2.05651187896729</v>
      </c>
      <c r="K784">
        <v>1.0900239944457999</v>
      </c>
      <c r="L784">
        <v>1.6008777618408201</v>
      </c>
      <c r="M784">
        <v>1.48702239990234</v>
      </c>
      <c r="N784">
        <v>1.3739194869995099</v>
      </c>
      <c r="O784">
        <v>0.91291046142578103</v>
      </c>
      <c r="P784">
        <v>1.5281076431274401</v>
      </c>
      <c r="Q784">
        <v>1.61353588104248</v>
      </c>
      <c r="R784">
        <v>1.11992359161377</v>
      </c>
      <c r="S784">
        <v>1.2460321585337317</v>
      </c>
      <c r="T784">
        <v>780</v>
      </c>
      <c r="X784" s="16">
        <v>-0.85928694407145312</v>
      </c>
      <c r="Z784">
        <v>0.175369928400955</v>
      </c>
      <c r="AA784">
        <v>1.3262289396307401</v>
      </c>
      <c r="AB784">
        <v>4.7181425740353569E-2</v>
      </c>
      <c r="AP784">
        <v>30</v>
      </c>
      <c r="AQ784">
        <v>30</v>
      </c>
      <c r="AR784">
        <v>29</v>
      </c>
      <c r="AS784">
        <v>28.8</v>
      </c>
      <c r="AT784">
        <v>28.8</v>
      </c>
      <c r="AU784">
        <v>28.2</v>
      </c>
      <c r="AV784">
        <v>144.69</v>
      </c>
      <c r="AW784">
        <v>0</v>
      </c>
      <c r="AX784">
        <v>153.25</v>
      </c>
      <c r="AY784">
        <v>7968600000</v>
      </c>
      <c r="AZ784">
        <v>235</v>
      </c>
      <c r="BA784" t="s">
        <v>823</v>
      </c>
      <c r="BB784" t="s">
        <v>824</v>
      </c>
      <c r="BC784" t="s">
        <v>825</v>
      </c>
      <c r="BD784" t="s">
        <v>826</v>
      </c>
      <c r="BE784" t="s">
        <v>827</v>
      </c>
      <c r="BF784" s="34" t="s">
        <v>19011</v>
      </c>
      <c r="BG784">
        <v>-1.14505362510681</v>
      </c>
      <c r="BH784">
        <v>-1.3827258348464999</v>
      </c>
      <c r="BI784">
        <v>-1.1042186021804801</v>
      </c>
      <c r="BJ784">
        <v>1.8766840696334799</v>
      </c>
      <c r="BK784">
        <v>-0.36124041676521301</v>
      </c>
      <c r="BL784">
        <v>0.82165300846099898</v>
      </c>
      <c r="BM784">
        <v>0.55801832675933805</v>
      </c>
      <c r="BN784">
        <v>0.29612597823143</v>
      </c>
      <c r="BO784">
        <v>-0.77135080099105802</v>
      </c>
      <c r="BP784">
        <v>0.65315210819244396</v>
      </c>
      <c r="BQ784">
        <v>0.850963115692139</v>
      </c>
      <c r="BR784">
        <v>-0.29200723767280601</v>
      </c>
      <c r="BT784">
        <v>22.853061676025401</v>
      </c>
      <c r="BU784">
        <v>23.063783645629901</v>
      </c>
      <c r="BV784">
        <v>22.359254837036101</v>
      </c>
      <c r="BW784">
        <v>23.594001770019499</v>
      </c>
      <c r="BX784">
        <v>22.115118026733398</v>
      </c>
      <c r="BY784">
        <v>23.683996200561499</v>
      </c>
      <c r="BZ784">
        <v>23.0743083953857</v>
      </c>
      <c r="CA784">
        <v>22.782228469848601</v>
      </c>
      <c r="CB784">
        <v>22.558568954467798</v>
      </c>
      <c r="CC784">
        <v>21.716323852539102</v>
      </c>
      <c r="CD784">
        <v>21.8455200195313</v>
      </c>
      <c r="CE784">
        <v>22.086799621581999</v>
      </c>
      <c r="CG784">
        <v>22.853061676025401</v>
      </c>
      <c r="CH784">
        <v>23.063783645629901</v>
      </c>
      <c r="CI784">
        <v>22.359254837036101</v>
      </c>
      <c r="CJ784">
        <v>23.594001770019499</v>
      </c>
      <c r="CK784">
        <v>22.115118026733398</v>
      </c>
      <c r="CL784">
        <v>23.683996200561499</v>
      </c>
      <c r="CM784">
        <v>23.0743083953857</v>
      </c>
      <c r="CN784">
        <v>22.782228469848601</v>
      </c>
      <c r="CO784">
        <v>22.558568954467798</v>
      </c>
      <c r="CP784">
        <v>21.716323852539102</v>
      </c>
      <c r="CQ784">
        <v>21.8455200195313</v>
      </c>
      <c r="CR784">
        <v>22.086799621581999</v>
      </c>
      <c r="CT784" t="s">
        <v>19000</v>
      </c>
      <c r="CU784" t="s">
        <v>824</v>
      </c>
      <c r="CV784" t="s">
        <v>16887</v>
      </c>
      <c r="CW784" t="str">
        <f>CT784&amp;CU784&amp;CHAR(10)&amp;CV784</f>
        <v>&gt;A0A3Q7EUR6
MATSKPPSLDDNIGGSSLAPPFSPPSHFSPNSRPLAPPKPQSDKSDSNDNKTALRIGVAAGAGLLFIVMLVFLISCYNHYYNNTGQRTNNWQTNNKLQSTDQFHKMPPPGSGQVSSEHSWPIAPPPPPPMMSSSDMSSSFTYDDLAVATGGFTKDKLLGQGGFGYVHKGVLPNGKEIAVKSLKSNSGQGEREFQAEVEIISRVHHRHLVSLVGYCIAGSQRMLVYEFVANSTLEDHLHGSGRPTMDFNTRHRIALGAAKGFAYLHEDCHPKIIHRDIKAANILLDENFEAKVADFGLAKLSSDNHTHVSTRIMGTFGYLAPEYASSGKLTEKSDVYSYGVMLLELITGRRPIDMDGDDDTLVEWARPILIRATEGGNYDELIDPRLEGNFDAQQMLCMVACAAATIRHSAKRRPKMSQISAVVSEMAQPLVKKDDDRDDEMDYSPFMGIEKGAVLQEARVFNDPQLDARRCSQVITKLLYLLNQGEAFTKVEATEVFFSVTKLFQSKDIGLRRMVYLIIKELSPSADEVIIVTSSLMKDMNSRTDMYRANAIRVLCRITDGTLLTQIERYLKQAIVDKNPVVASAALVSGIHLLQTNPEIVKRWSNEVQEAVQSRAALVQFHALALLHQIRQNDRLAVSKLVTSLTKGSVRSPLAQCLLIRYTSQVIRESGISQTGDRPFYDYLESCLRHKAEMVIFEAARAITELNGVTTRELTPAITVLQLFLSSSKPVLRFAAVRTLNKVAMTHPMAVTNCNIDMESLISDQNRSIATLAITTLLKTGNESSIDRLMKQITNFMSDIADEFKIVVVEAIRSLCLKFPLKYRSLMNFLSNILREEGGFEYKKAIVDSIVILIRDIPDAKEGGLLHLCEFIEDCEFTYLSTQILHFLGNEGPKTSDPSKYIRYIYNRVILENATVRASAVSTLAKFGALVDSLKPRIFVLLKRCLFDSDDEVRDRATLYLNTLGGDGAVVETDEEVKEFLFGSLDVPLTNLETSLKNYEPSEEPFDIYSVPKEVKSQPLAEKKAPGKKPTGLSAPSVAPTSTVDAYERLLSSIPEFASYGKLFKSSAPVELTEAETEYAVNVVKHIFDSHIVFQYNCTNTIPEQLLENVSVIVDASEAEEFSEVASKPLKSLPYDTPGQTFVAFERPEGVPAVGKFSNTLRFIVKEVDPSTGEVEDDGVEDEYQLEDLEVVSADYMLKVGVSNFRNAWESLGADCEKIDEYGLGPMEGLTEAVNAVISLLGMQPCEGTEVVPSNSRSHTCLLSGLYIGNVKVLVRLSFGVGGPKEVAMKLAVRSEDISVSDAIHEIVASG</v>
      </c>
    </row>
    <row r="785" spans="1:101" x14ac:dyDescent="0.25">
      <c r="A785" t="s">
        <v>1169</v>
      </c>
      <c r="B785" t="s">
        <v>19755</v>
      </c>
      <c r="C785" t="s">
        <v>7202</v>
      </c>
      <c r="D785" t="s">
        <v>14940</v>
      </c>
      <c r="E785" t="s">
        <v>14836</v>
      </c>
      <c r="F785" t="s">
        <v>11247</v>
      </c>
      <c r="G785">
        <v>1.1392173767089799</v>
      </c>
      <c r="H785">
        <v>1.1598253250122099</v>
      </c>
      <c r="I785">
        <v>1.25935935974121</v>
      </c>
      <c r="J785">
        <v>1.69649982452393</v>
      </c>
      <c r="K785">
        <v>1.3862485885620099</v>
      </c>
      <c r="L785">
        <v>1.46127510070801</v>
      </c>
      <c r="M785">
        <v>1.4666233062744101</v>
      </c>
      <c r="N785">
        <v>1.2559843063354501</v>
      </c>
      <c r="O785">
        <v>0.99830818176269498</v>
      </c>
      <c r="P785">
        <v>1.47196865081787</v>
      </c>
      <c r="Q785">
        <v>1.47493076324463</v>
      </c>
      <c r="R785">
        <v>0.16507053375244099</v>
      </c>
      <c r="S785">
        <v>1.244609276453654</v>
      </c>
      <c r="T785">
        <v>781</v>
      </c>
      <c r="X785" s="16">
        <v>-0.32854048411051684</v>
      </c>
      <c r="Z785">
        <v>0.65648564231738005</v>
      </c>
      <c r="AA785">
        <v>0.24903511427790101</v>
      </c>
      <c r="AB785">
        <v>0.56359208552743123</v>
      </c>
      <c r="AP785">
        <v>11</v>
      </c>
      <c r="AQ785">
        <v>2</v>
      </c>
      <c r="AR785">
        <v>2</v>
      </c>
      <c r="AS785">
        <v>38.4</v>
      </c>
      <c r="AT785">
        <v>7.8</v>
      </c>
      <c r="AU785">
        <v>7.8</v>
      </c>
      <c r="AV785">
        <v>29.222000000000001</v>
      </c>
      <c r="AW785">
        <v>0</v>
      </c>
      <c r="AX785">
        <v>5.6361999999999997</v>
      </c>
      <c r="AY785">
        <v>1403600000</v>
      </c>
      <c r="AZ785">
        <v>23</v>
      </c>
      <c r="BA785" t="s">
        <v>1169</v>
      </c>
      <c r="BB785" t="s">
        <v>1169</v>
      </c>
      <c r="BC785" t="s">
        <v>1170</v>
      </c>
      <c r="BF785" s="34" t="s">
        <v>19011</v>
      </c>
      <c r="BG785">
        <v>-0.27049019932746898</v>
      </c>
      <c r="BH785">
        <v>-0.21759954094886799</v>
      </c>
      <c r="BI785">
        <v>3.7856355309486403E-2</v>
      </c>
      <c r="BJ785">
        <v>1.15978527069092</v>
      </c>
      <c r="BK785">
        <v>0.363519847393036</v>
      </c>
      <c r="BL785">
        <v>0.55607676506042503</v>
      </c>
      <c r="BM785">
        <v>0.56980299949645996</v>
      </c>
      <c r="BN785">
        <v>2.91942190378904E-2</v>
      </c>
      <c r="BO785">
        <v>-0.63213622570037797</v>
      </c>
      <c r="BP785">
        <v>0.58352196216583296</v>
      </c>
      <c r="BQ785">
        <v>0.59112423658371005</v>
      </c>
      <c r="BR785">
        <v>-2.7706556320190399</v>
      </c>
      <c r="BT785">
        <v>23.240758895873999</v>
      </c>
      <c r="BU785">
        <v>23.574731826782202</v>
      </c>
      <c r="BV785">
        <v>22.849458694458001</v>
      </c>
      <c r="BW785">
        <v>23.2339897155762</v>
      </c>
      <c r="BX785">
        <v>22.411342620849599</v>
      </c>
      <c r="BY785">
        <v>23.5443935394287</v>
      </c>
      <c r="BZ785">
        <v>23.053909301757798</v>
      </c>
      <c r="CA785">
        <v>22.664293289184599</v>
      </c>
      <c r="CB785">
        <v>22.643966674804702</v>
      </c>
      <c r="CC785">
        <v>21.660184860229499</v>
      </c>
      <c r="CD785">
        <v>21.706914901733398</v>
      </c>
      <c r="CE785">
        <v>21.1319465637207</v>
      </c>
      <c r="CG785">
        <v>23.240758895873999</v>
      </c>
      <c r="CH785">
        <v>23.574731826782202</v>
      </c>
      <c r="CI785">
        <v>22.849458694458001</v>
      </c>
      <c r="CJ785">
        <v>23.2339897155762</v>
      </c>
      <c r="CK785">
        <v>22.411342620849599</v>
      </c>
      <c r="CL785">
        <v>23.5443935394287</v>
      </c>
      <c r="CM785">
        <v>23.053909301757798</v>
      </c>
      <c r="CN785">
        <v>22.664293289184599</v>
      </c>
      <c r="CO785">
        <v>22.643966674804702</v>
      </c>
      <c r="CP785">
        <v>21.660184860229499</v>
      </c>
      <c r="CQ785">
        <v>21.706914901733398</v>
      </c>
      <c r="CR785">
        <v>21.1319465637207</v>
      </c>
      <c r="CT785" t="s">
        <v>19000</v>
      </c>
      <c r="CU785" t="s">
        <v>1169</v>
      </c>
      <c r="CV785" t="s">
        <v>18431</v>
      </c>
      <c r="CW785" t="str">
        <f>CT785&amp;CU785&amp;CHAR(10)&amp;CV785</f>
        <v>&gt;A0A3Q7F720
MAPKKGVAVAAKKKPEKAKAVNPLFEKRPKQFGIGGALPPKKDVTRNVRWPRNVVLQRKKRILKMRLKVPPALNQFTKTLDKNPATTLFKMLLKYRPEDKAAKKERLVKRAQAEAEGKTPETKKPIVVKYGLKHITYLIEQNKAQLVVIAHDVDPIELVVWLPALCRKMEIPYCIVKGKARLGSIVHKKTASALCLTTVKNEDKMEFSRILEAIKANFNDKYEENRKKWGGGIMGSKSQARTKAKERVLAKEAAQRLN</v>
      </c>
    </row>
    <row r="786" spans="1:101" x14ac:dyDescent="0.25">
      <c r="A786" t="s">
        <v>4307</v>
      </c>
      <c r="B786" t="s">
        <v>19756</v>
      </c>
      <c r="C786" t="s">
        <v>7404</v>
      </c>
      <c r="D786" t="s">
        <v>15283</v>
      </c>
      <c r="E786">
        <v>0</v>
      </c>
      <c r="F786" t="s">
        <v>11248</v>
      </c>
      <c r="G786">
        <v>0.926239013671875</v>
      </c>
      <c r="H786">
        <v>1.51494693756104</v>
      </c>
      <c r="I786">
        <v>1.72551918029785</v>
      </c>
      <c r="J786">
        <v>1.62669277191162</v>
      </c>
      <c r="K786">
        <v>1.28706455230713</v>
      </c>
      <c r="L786">
        <v>0.64753723144531306</v>
      </c>
      <c r="M786">
        <v>1.10341644287109</v>
      </c>
      <c r="N786">
        <v>1.1302461624145499</v>
      </c>
      <c r="O786">
        <v>1.30873870849609</v>
      </c>
      <c r="P786">
        <v>1.5149850845336901</v>
      </c>
      <c r="Q786">
        <v>1.5731229782104501</v>
      </c>
      <c r="R786">
        <v>0.57160854339599598</v>
      </c>
      <c r="S786">
        <v>1.2441764672597246</v>
      </c>
      <c r="T786">
        <v>782</v>
      </c>
      <c r="X786" s="16">
        <v>0.20180352528890078</v>
      </c>
      <c r="Z786">
        <v>0.94303010839020496</v>
      </c>
      <c r="AA786">
        <v>3.4297991642173002E-2</v>
      </c>
      <c r="AB786">
        <v>0.92406390888261059</v>
      </c>
      <c r="AP786">
        <v>9</v>
      </c>
      <c r="AQ786">
        <v>9</v>
      </c>
      <c r="AR786">
        <v>9</v>
      </c>
      <c r="AS786">
        <v>20.8</v>
      </c>
      <c r="AT786">
        <v>20.8</v>
      </c>
      <c r="AU786">
        <v>20.8</v>
      </c>
      <c r="AV786">
        <v>68.037000000000006</v>
      </c>
      <c r="AW786">
        <v>0</v>
      </c>
      <c r="AX786">
        <v>69.463999999999999</v>
      </c>
      <c r="AY786">
        <v>4055400000</v>
      </c>
      <c r="AZ786">
        <v>126</v>
      </c>
      <c r="BA786" t="s">
        <v>4306</v>
      </c>
      <c r="BB786" t="s">
        <v>4307</v>
      </c>
      <c r="BC786" t="s">
        <v>4308</v>
      </c>
      <c r="BF786" s="34" t="s">
        <v>19011</v>
      </c>
      <c r="BG786">
        <v>-0.838611900806427</v>
      </c>
      <c r="BH786">
        <v>0.71420127153396595</v>
      </c>
      <c r="BI786">
        <v>1.26961994171143</v>
      </c>
      <c r="BJ786">
        <v>1.00894916057587</v>
      </c>
      <c r="BK786">
        <v>0.11312431842088699</v>
      </c>
      <c r="BL786">
        <v>-1.5737333297729501</v>
      </c>
      <c r="BM786">
        <v>-0.37127751111984297</v>
      </c>
      <c r="BN786">
        <v>-0.30050975084304798</v>
      </c>
      <c r="BO786">
        <v>0.17029343545436901</v>
      </c>
      <c r="BP786">
        <v>0.71430188417434703</v>
      </c>
      <c r="BQ786">
        <v>0.86765009164810203</v>
      </c>
      <c r="BR786">
        <v>-1.7740075588226301</v>
      </c>
      <c r="BT786">
        <v>23.0277805328369</v>
      </c>
      <c r="BU786">
        <v>23.929853439331101</v>
      </c>
      <c r="BV786">
        <v>23.315618515014599</v>
      </c>
      <c r="BW786">
        <v>23.164182662963899</v>
      </c>
      <c r="BX786">
        <v>22.312158584594702</v>
      </c>
      <c r="BY786">
        <v>22.730655670166001</v>
      </c>
      <c r="BZ786">
        <v>22.690702438354499</v>
      </c>
      <c r="CA786">
        <v>22.5385551452637</v>
      </c>
      <c r="CB786">
        <v>22.9543972015381</v>
      </c>
      <c r="CC786">
        <v>21.703201293945298</v>
      </c>
      <c r="CD786">
        <v>21.805107116699201</v>
      </c>
      <c r="CE786">
        <v>21.5384845733643</v>
      </c>
      <c r="CG786">
        <v>23.0277805328369</v>
      </c>
      <c r="CH786">
        <v>23.929853439331101</v>
      </c>
      <c r="CI786">
        <v>23.315618515014599</v>
      </c>
      <c r="CJ786">
        <v>23.164182662963899</v>
      </c>
      <c r="CK786">
        <v>22.312158584594702</v>
      </c>
      <c r="CL786">
        <v>22.730655670166001</v>
      </c>
      <c r="CM786">
        <v>22.690702438354499</v>
      </c>
      <c r="CN786">
        <v>22.5385551452637</v>
      </c>
      <c r="CO786">
        <v>22.9543972015381</v>
      </c>
      <c r="CP786">
        <v>21.703201293945298</v>
      </c>
      <c r="CQ786">
        <v>21.805107116699201</v>
      </c>
      <c r="CR786">
        <v>21.5384845733643</v>
      </c>
      <c r="CT786" t="s">
        <v>19000</v>
      </c>
      <c r="CU786" t="s">
        <v>4307</v>
      </c>
      <c r="CV786" t="s">
        <v>18935</v>
      </c>
      <c r="CW786" t="str">
        <f>CT786&amp;CU786&amp;CHAR(10)&amp;CV786</f>
        <v>&gt;A0A3Q7IB34
MGEKDLEIEETSPPCREDETKTQVGKVKKKKKVKAEKRGVCHVSRVPPRMDHVKLRQVLSQFGEIQRIYLVPEAAAAQMNRKRAGGFRGQAFSEGDLESLSTSLSNFCLTGGRKRSSFYYDIWNVKYLSKIKWDDVTDEIAQRHAVREQKLALELSAAKRERDFYLTQVDKSRALSSIEERMKKKQKVQQESGVISDFPSDQFAPKVIRQFPQKKPVADQAGKLKPSLSKDVLAGVSSISPIPCFGERGAGKMNLNNVKVPKMPGGGATSALIKLGVIAGLGVYGVANSLYNVEGGHRAIVFNRIGGVKNKVYPEGTHFMIPWFERPVIYDVRARPHLVESTSGSRDLQMVKIGLRVLTRPVSDQLPTVYRTLGENYNERVLPSIIHETLKAVVAQYNASQLITQREVRARGLVCLVDVLGGSNLCYRWYFLLPVPLNCDYRPIGSESLFDAYVFFVEVGKEMNYGSCICDTGTCLNNVSREIRKILTDRAANFNIALDDVSITSLTFGKEFTAAIEAKQVAAQEAERAKFVVEKAEQDKRSAVIRAQGEAKSAQLIGQAIANNPAFITLRKIEAAREIAQTISHAANKVYLSADDLLLNLQDFNLDTTRK</v>
      </c>
    </row>
    <row r="787" spans="1:101" x14ac:dyDescent="0.25">
      <c r="A787" t="s">
        <v>7151</v>
      </c>
      <c r="B787" t="s">
        <v>7151</v>
      </c>
      <c r="C787" t="s">
        <v>8067</v>
      </c>
      <c r="D787">
        <v>0</v>
      </c>
      <c r="E787">
        <v>0</v>
      </c>
      <c r="F787" t="s">
        <v>11249</v>
      </c>
      <c r="G787">
        <v>1.5736503601074201</v>
      </c>
      <c r="H787">
        <v>1.7014970779418901</v>
      </c>
      <c r="I787">
        <v>1.72786712646484</v>
      </c>
      <c r="J787">
        <v>1.7421693801879901</v>
      </c>
      <c r="K787">
        <v>-0.37429904937744102</v>
      </c>
      <c r="L787">
        <v>1.06563377380371</v>
      </c>
      <c r="M787">
        <v>1.1486053466796899</v>
      </c>
      <c r="N787">
        <v>1.59725093841553</v>
      </c>
      <c r="O787">
        <v>1.0563163757324201</v>
      </c>
      <c r="P787">
        <v>1.62439060211182</v>
      </c>
      <c r="Q787">
        <v>0.990481376647949</v>
      </c>
      <c r="R787">
        <v>1.0017232894897501</v>
      </c>
      <c r="S787">
        <v>1.2379405498504641</v>
      </c>
      <c r="T787">
        <v>783</v>
      </c>
      <c r="X787" s="16">
        <v>0.85650348663329712</v>
      </c>
      <c r="Z787">
        <v>0.53246445497630301</v>
      </c>
      <c r="AA787">
        <v>0.37879616163570201</v>
      </c>
      <c r="AB787">
        <v>0.4180265235231781</v>
      </c>
      <c r="AP787">
        <v>14</v>
      </c>
      <c r="AQ787">
        <v>4</v>
      </c>
      <c r="AR787">
        <v>4</v>
      </c>
      <c r="AS787">
        <v>41.7</v>
      </c>
      <c r="AT787">
        <v>13.2</v>
      </c>
      <c r="AU787">
        <v>13.2</v>
      </c>
      <c r="AV787">
        <v>35.985999999999997</v>
      </c>
      <c r="AW787">
        <v>0</v>
      </c>
      <c r="AX787">
        <v>19.183</v>
      </c>
      <c r="AY787">
        <v>2681700000</v>
      </c>
      <c r="AZ787">
        <v>51</v>
      </c>
      <c r="BA787" t="s">
        <v>6631</v>
      </c>
      <c r="BB787" t="s">
        <v>6631</v>
      </c>
      <c r="BC787" t="s">
        <v>6632</v>
      </c>
      <c r="BD787" t="s">
        <v>6633</v>
      </c>
      <c r="BE787" t="s">
        <v>6634</v>
      </c>
      <c r="BF787" s="34" t="s">
        <v>19011</v>
      </c>
      <c r="BG787">
        <v>0.56472289562225297</v>
      </c>
      <c r="BH787">
        <v>0.77978354692459095</v>
      </c>
      <c r="BI787">
        <v>0.82414257526397705</v>
      </c>
      <c r="BJ787">
        <v>0.84820151329040505</v>
      </c>
      <c r="BK787">
        <v>-2.7120702266693102</v>
      </c>
      <c r="BL787">
        <v>-0.28985026478767401</v>
      </c>
      <c r="BM787">
        <v>-0.150277510285378</v>
      </c>
      <c r="BN787">
        <v>0.60442322492599498</v>
      </c>
      <c r="BO787">
        <v>-0.30552378296852101</v>
      </c>
      <c r="BP787">
        <v>0.65007692575454701</v>
      </c>
      <c r="BQ787">
        <v>-0.41626980900764499</v>
      </c>
      <c r="BR787">
        <v>-0.39735895395278897</v>
      </c>
      <c r="BT787">
        <v>23.6751918792725</v>
      </c>
      <c r="BU787">
        <v>24.1164035797119</v>
      </c>
      <c r="BV787">
        <v>23.317966461181602</v>
      </c>
      <c r="BW787">
        <v>23.279659271240199</v>
      </c>
      <c r="BX787">
        <v>20.650794982910199</v>
      </c>
      <c r="BY787">
        <v>23.1487522125244</v>
      </c>
      <c r="BZ787">
        <v>22.7358913421631</v>
      </c>
      <c r="CA787">
        <v>23.005559921264599</v>
      </c>
      <c r="CB787">
        <v>22.7019748687744</v>
      </c>
      <c r="CC787">
        <v>21.812606811523398</v>
      </c>
      <c r="CD787">
        <v>21.222465515136701</v>
      </c>
      <c r="CE787">
        <v>21.968599319458001</v>
      </c>
      <c r="CG787">
        <v>23.6751918792725</v>
      </c>
      <c r="CH787">
        <v>24.1164035797119</v>
      </c>
      <c r="CI787">
        <v>23.317966461181602</v>
      </c>
      <c r="CJ787">
        <v>23.279659271240199</v>
      </c>
      <c r="CK787">
        <v>20.650794982910199</v>
      </c>
      <c r="CL787">
        <v>23.1487522125244</v>
      </c>
      <c r="CM787">
        <v>22.7358913421631</v>
      </c>
      <c r="CN787">
        <v>23.005559921264599</v>
      </c>
      <c r="CO787">
        <v>22.7019748687744</v>
      </c>
      <c r="CP787">
        <v>21.812606811523398</v>
      </c>
      <c r="CQ787">
        <v>21.222465515136701</v>
      </c>
      <c r="CR787">
        <v>21.968599319458001</v>
      </c>
      <c r="CT787" t="s">
        <v>19000</v>
      </c>
      <c r="CU787" t="s">
        <v>7151</v>
      </c>
      <c r="CV787" t="s">
        <v>18147</v>
      </c>
      <c r="CW787" t="str">
        <f>CT787&amp;CU787&amp;CHAR(10)&amp;CV787</f>
        <v>&gt;Q9SXR9
MSQESLVLRGTMKAHTDWVTAIATPIDNSDMIVTSSRDKSIIVWSLTKDGSQYGVPRRRLTGHGHFVEDVVLSSDGMFALSGSWDGELRLWDLQAGTTARRFVGHTKDVLSVAFSVDNRQIVSASRDKTIKLWNTLGECKYTIQEQDSHSDWVSCVRFSPNNLQPTIVSGSWDRTVKIWNLTNCKLRSTLAGHSGYVNTVAVSPDGSLCASGGKDGVILLWDLAEGKKLYSLDAGSIIHTFCFSPNRYWLCAATESSIKIWDLESKSIVVDLKVDLKQESEMFGTAATDSKTKVIYCTSLSWSADGSTLFSGYTDGLIRVWGIGRY</v>
      </c>
    </row>
    <row r="788" spans="1:101" x14ac:dyDescent="0.25">
      <c r="A788" t="s">
        <v>2731</v>
      </c>
      <c r="B788" t="s">
        <v>19757</v>
      </c>
      <c r="C788" t="s">
        <v>7177</v>
      </c>
      <c r="D788" t="s">
        <v>15241</v>
      </c>
      <c r="E788" t="s">
        <v>14752</v>
      </c>
      <c r="F788" t="s">
        <v>11250</v>
      </c>
      <c r="G788">
        <v>1.2426738739013701</v>
      </c>
      <c r="H788">
        <v>1.0417280197143599</v>
      </c>
      <c r="I788">
        <v>0.78899574279785201</v>
      </c>
      <c r="J788">
        <v>1.4948377609252901</v>
      </c>
      <c r="K788">
        <v>1.05901432037354</v>
      </c>
      <c r="L788">
        <v>1.0864887237548799</v>
      </c>
      <c r="M788">
        <v>0.92252159118652299</v>
      </c>
      <c r="N788">
        <v>2.3943147659301798</v>
      </c>
      <c r="O788">
        <v>2.0331897735595699</v>
      </c>
      <c r="P788">
        <v>0.88511180877685502</v>
      </c>
      <c r="Q788">
        <v>0.92794132232666005</v>
      </c>
      <c r="R788">
        <v>0.97002124786376998</v>
      </c>
      <c r="S788">
        <v>1.2372365792592375</v>
      </c>
      <c r="T788">
        <v>784</v>
      </c>
      <c r="X788" s="16">
        <v>-0.18898105621337602</v>
      </c>
      <c r="Z788">
        <v>0.26984470588235299</v>
      </c>
      <c r="AA788">
        <v>0.87718553434630997</v>
      </c>
      <c r="AB788">
        <v>0.13268275044874672</v>
      </c>
      <c r="AP788">
        <v>4</v>
      </c>
      <c r="AQ788">
        <v>4</v>
      </c>
      <c r="AR788">
        <v>4</v>
      </c>
      <c r="AS788">
        <v>27.3</v>
      </c>
      <c r="AT788">
        <v>27.3</v>
      </c>
      <c r="AU788">
        <v>27.3</v>
      </c>
      <c r="AV788">
        <v>16.036999999999999</v>
      </c>
      <c r="AW788">
        <v>0</v>
      </c>
      <c r="AX788">
        <v>9.5409000000000006</v>
      </c>
      <c r="AY788">
        <v>1133800000</v>
      </c>
      <c r="AZ788">
        <v>27</v>
      </c>
      <c r="BA788" t="s">
        <v>2731</v>
      </c>
      <c r="BB788" t="s">
        <v>2731</v>
      </c>
      <c r="BC788" t="s">
        <v>2732</v>
      </c>
      <c r="BF788" s="34" t="s">
        <v>19011</v>
      </c>
      <c r="BG788">
        <v>1.09293814748526E-2</v>
      </c>
      <c r="BH788">
        <v>-0.392987281084061</v>
      </c>
      <c r="BI788">
        <v>-0.90099865198135398</v>
      </c>
      <c r="BJ788">
        <v>0.51779824495315596</v>
      </c>
      <c r="BK788">
        <v>-0.35824048519134499</v>
      </c>
      <c r="BL788">
        <v>-0.30301481485366799</v>
      </c>
      <c r="BM788">
        <v>-0.63260138034820601</v>
      </c>
      <c r="BN788">
        <v>2.32581639289856</v>
      </c>
      <c r="BO788">
        <v>1.5999273061752299</v>
      </c>
      <c r="BP788">
        <v>-0.70779794454574596</v>
      </c>
      <c r="BQ788">
        <v>-0.62170732021331798</v>
      </c>
      <c r="BR788">
        <v>-0.53712344169616699</v>
      </c>
      <c r="BT788">
        <v>23.344215393066399</v>
      </c>
      <c r="BU788">
        <v>23.4566345214844</v>
      </c>
      <c r="BV788">
        <v>22.379095077514599</v>
      </c>
      <c r="BW788">
        <v>23.0323276519775</v>
      </c>
      <c r="BX788">
        <v>22.084108352661101</v>
      </c>
      <c r="BY788">
        <v>23.1696071624756</v>
      </c>
      <c r="BZ788">
        <v>22.509807586669901</v>
      </c>
      <c r="CA788">
        <v>23.8026237487793</v>
      </c>
      <c r="CB788">
        <v>23.678848266601602</v>
      </c>
      <c r="CC788">
        <v>21.073328018188501</v>
      </c>
      <c r="CD788">
        <v>21.159925460815401</v>
      </c>
      <c r="CE788">
        <v>21.936897277831999</v>
      </c>
      <c r="CG788">
        <v>23.344215393066399</v>
      </c>
      <c r="CH788">
        <v>23.4566345214844</v>
      </c>
      <c r="CI788">
        <v>22.379095077514599</v>
      </c>
      <c r="CJ788">
        <v>23.0323276519775</v>
      </c>
      <c r="CK788">
        <v>22.084108352661101</v>
      </c>
      <c r="CL788">
        <v>23.1696071624756</v>
      </c>
      <c r="CM788">
        <v>22.509807586669901</v>
      </c>
      <c r="CN788">
        <v>23.8026237487793</v>
      </c>
      <c r="CO788">
        <v>23.678848266601602</v>
      </c>
      <c r="CP788">
        <v>21.073328018188501</v>
      </c>
      <c r="CQ788">
        <v>21.159925460815401</v>
      </c>
      <c r="CR788">
        <v>21.936897277831999</v>
      </c>
      <c r="CT788" t="s">
        <v>19000</v>
      </c>
      <c r="CU788" t="s">
        <v>2731</v>
      </c>
      <c r="CV788" t="s">
        <v>17323</v>
      </c>
      <c r="CW788" t="str">
        <f>CT788&amp;CU788&amp;CHAR(10)&amp;CV788</f>
        <v>&gt;A0A3Q7GSL9
MAARAEEPINEQAVANVYSSMRSEITQIYSKITELEMEVSEHSLVINAIQPLDPARRCYRMIGGVLVERTIKEVLPAVQRNKEGIEEVIARLNEALEKKKKEISDFEAKYKIRIRKPDEVKEEGARKEGSAQGVLVGPAGSNE</v>
      </c>
    </row>
    <row r="789" spans="1:101" x14ac:dyDescent="0.25">
      <c r="A789" t="s">
        <v>1428</v>
      </c>
      <c r="B789" t="s">
        <v>19758</v>
      </c>
      <c r="C789" t="s">
        <v>7414</v>
      </c>
      <c r="D789">
        <v>0</v>
      </c>
      <c r="E789">
        <v>0</v>
      </c>
      <c r="F789" t="s">
        <v>11251</v>
      </c>
      <c r="G789">
        <v>1.0277194976806601</v>
      </c>
      <c r="H789">
        <v>1.7975435256957999</v>
      </c>
      <c r="I789">
        <v>1.23152732849121</v>
      </c>
      <c r="J789">
        <v>6.3014030456542997E-2</v>
      </c>
      <c r="K789">
        <v>1.1422319412231401</v>
      </c>
      <c r="L789">
        <v>1.6249752044677701</v>
      </c>
      <c r="M789">
        <v>1.4975700378418</v>
      </c>
      <c r="N789">
        <v>0.95183086395263705</v>
      </c>
      <c r="O789">
        <v>1.7280578613281301</v>
      </c>
      <c r="P789">
        <v>1.50977802276611</v>
      </c>
      <c r="Q789">
        <v>0.97959041595458995</v>
      </c>
      <c r="R789">
        <v>1.2865629196167001</v>
      </c>
      <c r="S789">
        <v>1.2367001374562576</v>
      </c>
      <c r="T789">
        <v>785</v>
      </c>
      <c r="X789" s="16">
        <v>0.40885639190673917</v>
      </c>
      <c r="Z789">
        <v>0.77981942544459604</v>
      </c>
      <c r="AA789">
        <v>0.15280257995145499</v>
      </c>
      <c r="AB789">
        <v>0.70339199266307484</v>
      </c>
      <c r="AP789">
        <v>12</v>
      </c>
      <c r="AQ789">
        <v>12</v>
      </c>
      <c r="AR789">
        <v>12</v>
      </c>
      <c r="AS789">
        <v>43.7</v>
      </c>
      <c r="AT789">
        <v>43.7</v>
      </c>
      <c r="AU789">
        <v>43.7</v>
      </c>
      <c r="AV789">
        <v>42.216000000000001</v>
      </c>
      <c r="AW789">
        <v>0</v>
      </c>
      <c r="AX789">
        <v>61.93</v>
      </c>
      <c r="AY789">
        <v>2738900000</v>
      </c>
      <c r="AZ789">
        <v>71</v>
      </c>
      <c r="BA789" t="s">
        <v>1428</v>
      </c>
      <c r="BB789" t="s">
        <v>1428</v>
      </c>
      <c r="BC789" t="s">
        <v>1429</v>
      </c>
      <c r="BF789" s="34" t="s">
        <v>19011</v>
      </c>
      <c r="BG789">
        <v>-0.44469776749610901</v>
      </c>
      <c r="BH789">
        <v>1.1934397220611599</v>
      </c>
      <c r="BI789">
        <v>-1.10074151307344E-2</v>
      </c>
      <c r="BJ789">
        <v>-2.49753069877625</v>
      </c>
      <c r="BK789">
        <v>-0.20102243125438701</v>
      </c>
      <c r="BL789">
        <v>0.82622510194778398</v>
      </c>
      <c r="BM789">
        <v>0.55511486530303999</v>
      </c>
      <c r="BN789">
        <v>-0.60618406534194902</v>
      </c>
      <c r="BO789">
        <v>1.0455785989761399</v>
      </c>
      <c r="BP789">
        <v>0.58109271526336703</v>
      </c>
      <c r="BQ789">
        <v>-0.54711341857910201</v>
      </c>
      <c r="BR789">
        <v>0.106104888021946</v>
      </c>
      <c r="BT789">
        <v>23.1292610168457</v>
      </c>
      <c r="BU789">
        <v>24.212450027465799</v>
      </c>
      <c r="BV789">
        <v>22.821626663208001</v>
      </c>
      <c r="BW789">
        <v>21.6005039215088</v>
      </c>
      <c r="BX789">
        <v>22.1673259735107</v>
      </c>
      <c r="BY789">
        <v>23.708093643188501</v>
      </c>
      <c r="BZ789">
        <v>23.084856033325199</v>
      </c>
      <c r="CA789">
        <v>22.3601398468018</v>
      </c>
      <c r="CB789">
        <v>23.373716354370099</v>
      </c>
      <c r="CC789">
        <v>21.697994232177699</v>
      </c>
      <c r="CD789">
        <v>21.211574554443398</v>
      </c>
      <c r="CE789">
        <v>22.253438949585</v>
      </c>
      <c r="CG789">
        <v>23.1292610168457</v>
      </c>
      <c r="CH789">
        <v>24.212450027465799</v>
      </c>
      <c r="CI789">
        <v>22.821626663208001</v>
      </c>
      <c r="CJ789">
        <v>21.6005039215088</v>
      </c>
      <c r="CK789">
        <v>22.1673259735107</v>
      </c>
      <c r="CL789">
        <v>23.708093643188501</v>
      </c>
      <c r="CM789">
        <v>23.084856033325199</v>
      </c>
      <c r="CN789">
        <v>22.3601398468018</v>
      </c>
      <c r="CO789">
        <v>23.373716354370099</v>
      </c>
      <c r="CP789">
        <v>21.697994232177699</v>
      </c>
      <c r="CQ789">
        <v>21.211574554443398</v>
      </c>
      <c r="CR789">
        <v>22.253438949585</v>
      </c>
      <c r="CT789" t="s">
        <v>19000</v>
      </c>
      <c r="CU789" t="s">
        <v>1428</v>
      </c>
      <c r="CV789" t="s">
        <v>18641</v>
      </c>
      <c r="CW789" t="str">
        <f>CT789&amp;CU789&amp;CHAR(10)&amp;CV789</f>
        <v>&gt;A0A3Q7FFY2
MESVAPTNRMALAHSIFTPLKPLTTTPRPLLPHNFPPRLPLCRSANINRRQLIADTAAAIILPPLLGVGVSLSPLPVAKAEDTPLSEWERVFLPIDPGVVLLDIAFVPDDPNHGFVLGTRQTILETKDGGTTWVPRSIASAEEEDFNYRFNSISFKGKEGWIIGKPAILLHTSDAGENWERIPLSSQLPGDMVYIKATGEQSAEMVTDEGAIYITSNKGYNWKAAIQETVSATLNRTVSSGISGASYYTGTFSTVNRSPDGRYVAVSSRGNFYLTWEPGQAYWQPHNRAVARRIQSMGWRADGGLWLLVRGGGLYLSKGTGLTEDFEEVSVQSRGFGILDVGYRSQDEAWAAGGSGILLKTTNGGKTWIRDKAADNIAANLYSVNYQ</v>
      </c>
    </row>
    <row r="790" spans="1:101" x14ac:dyDescent="0.25">
      <c r="A790" t="s">
        <v>2041</v>
      </c>
      <c r="B790" t="s">
        <v>19759</v>
      </c>
      <c r="C790" t="s">
        <v>7258</v>
      </c>
      <c r="D790" t="s">
        <v>15078</v>
      </c>
      <c r="E790">
        <v>0</v>
      </c>
      <c r="F790" t="s">
        <v>11252</v>
      </c>
      <c r="G790">
        <v>0.64408493041992199</v>
      </c>
      <c r="H790">
        <v>-0.79095554351806596</v>
      </c>
      <c r="I790">
        <v>0.36653327941894498</v>
      </c>
      <c r="J790">
        <v>1.64217281341553</v>
      </c>
      <c r="K790">
        <v>1.34332942962646</v>
      </c>
      <c r="L790">
        <v>0.95874595642089799</v>
      </c>
      <c r="M790">
        <v>1.4436454772949201</v>
      </c>
      <c r="N790">
        <v>1.5376329421997099</v>
      </c>
      <c r="O790">
        <v>1.521728515625</v>
      </c>
      <c r="P790">
        <v>1.9733095169067401</v>
      </c>
      <c r="Q790">
        <v>2.3105211257934601</v>
      </c>
      <c r="R790">
        <v>1.8003950119018599</v>
      </c>
      <c r="S790">
        <v>1.2292619546254484</v>
      </c>
      <c r="T790">
        <v>786</v>
      </c>
      <c r="W790">
        <v>4</v>
      </c>
      <c r="X790" s="16">
        <v>-1.2415285110473624</v>
      </c>
      <c r="Z790">
        <v>5.7929411764705903E-2</v>
      </c>
      <c r="AA790">
        <v>2.45032060595805</v>
      </c>
      <c r="AB790">
        <v>3.5455155466441344E-3</v>
      </c>
      <c r="AC790" t="s">
        <v>10408</v>
      </c>
      <c r="AE790">
        <v>1.2106089237139299</v>
      </c>
      <c r="AF790">
        <v>6.1573108062456028E-2</v>
      </c>
      <c r="AG790">
        <v>1.32740740740741E-2</v>
      </c>
      <c r="AJ790" s="14">
        <v>1.58591064563925</v>
      </c>
      <c r="AK790" s="14">
        <v>2.5947131591067089E-2</v>
      </c>
      <c r="AL790" s="14">
        <v>5.2416666666666702E-2</v>
      </c>
      <c r="AN790" s="14">
        <f>AVERAGE(M790:O790)-AVERAGE(P790:R790)</f>
        <v>-0.52707290649414351</v>
      </c>
      <c r="AP790">
        <v>5</v>
      </c>
      <c r="AQ790">
        <v>5</v>
      </c>
      <c r="AR790">
        <v>5</v>
      </c>
      <c r="AS790">
        <v>28.6</v>
      </c>
      <c r="AT790">
        <v>28.6</v>
      </c>
      <c r="AU790">
        <v>28.6</v>
      </c>
      <c r="AV790">
        <v>28.673999999999999</v>
      </c>
      <c r="AW790">
        <v>0</v>
      </c>
      <c r="AX790">
        <v>16.818999999999999</v>
      </c>
      <c r="AY790">
        <v>760830000</v>
      </c>
      <c r="AZ790">
        <v>36</v>
      </c>
      <c r="BA790" t="s">
        <v>2041</v>
      </c>
      <c r="BB790" t="s">
        <v>2041</v>
      </c>
      <c r="BC790" t="s">
        <v>2042</v>
      </c>
      <c r="BF790" s="34" t="s">
        <v>19011</v>
      </c>
      <c r="BG790">
        <v>-0.69941085577011097</v>
      </c>
      <c r="BH790">
        <v>-2.4145891666412398</v>
      </c>
      <c r="BI790">
        <v>-1.03114402294159</v>
      </c>
      <c r="BJ790">
        <v>0.49351620674133301</v>
      </c>
      <c r="BK790">
        <v>0.13633486628532401</v>
      </c>
      <c r="BL790">
        <v>-0.323324084281921</v>
      </c>
      <c r="BM790">
        <v>0.256233870983124</v>
      </c>
      <c r="BN790">
        <v>0.36856883764267001</v>
      </c>
      <c r="BO790">
        <v>0.34955966472625699</v>
      </c>
      <c r="BP790">
        <v>0.88929492235183705</v>
      </c>
      <c r="BQ790">
        <v>1.2923344373703001</v>
      </c>
      <c r="BR790">
        <v>0.68262535333633401</v>
      </c>
      <c r="BT790">
        <v>22.745626449585</v>
      </c>
      <c r="BU790">
        <v>21.623950958251999</v>
      </c>
      <c r="BV790">
        <v>21.9566326141357</v>
      </c>
      <c r="BW790">
        <v>23.179662704467798</v>
      </c>
      <c r="BX790">
        <v>22.368423461914102</v>
      </c>
      <c r="BY790">
        <v>23.041864395141602</v>
      </c>
      <c r="BZ790">
        <v>23.030931472778299</v>
      </c>
      <c r="CA790">
        <v>22.9459419250488</v>
      </c>
      <c r="CB790">
        <v>23.167387008666999</v>
      </c>
      <c r="CC790">
        <v>22.161525726318398</v>
      </c>
      <c r="CD790">
        <v>22.542505264282202</v>
      </c>
      <c r="CE790">
        <v>22.767271041870099</v>
      </c>
      <c r="CG790">
        <v>22.745626449585</v>
      </c>
      <c r="CH790">
        <v>21.623950958251999</v>
      </c>
      <c r="CI790">
        <v>21.9566326141357</v>
      </c>
      <c r="CJ790">
        <v>23.179662704467798</v>
      </c>
      <c r="CK790">
        <v>22.368423461914102</v>
      </c>
      <c r="CL790">
        <v>23.041864395141602</v>
      </c>
      <c r="CM790">
        <v>23.030931472778299</v>
      </c>
      <c r="CN790">
        <v>22.9459419250488</v>
      </c>
      <c r="CO790">
        <v>23.167387008666999</v>
      </c>
      <c r="CP790">
        <v>22.161525726318398</v>
      </c>
      <c r="CQ790">
        <v>22.542505264282202</v>
      </c>
      <c r="CR790">
        <v>22.767271041870099</v>
      </c>
      <c r="CT790" t="s">
        <v>19000</v>
      </c>
      <c r="CU790" t="s">
        <v>2041</v>
      </c>
      <c r="CV790" t="s">
        <v>16574</v>
      </c>
      <c r="CW790" t="str">
        <f>CT790&amp;CU790&amp;CHAR(10)&amp;CV790</f>
        <v>&gt;A0A3Q7G2N3
MADHAGEHEPVVESVMEKINEKLHDHNSSSSDSEDEKEKISSVDAVKAKIYRLFGRERPVHKVLGGGKPADIFLWRDKKITAGVLGFATSLWVLFELLQYHLLTLVCHILILALAVLFLWSNASTFINKSPPQIPDVILPEDIVLGVAAALRIEINRALEVFRDIASGKELKKFLGVIAGLWVLSILGNCWNFLTLFYICFVLLHTVPVLYEKFEDQVDAFAEKAEAEIKKQYAVFNVKVLSKIPRGPLKDKKLL</v>
      </c>
    </row>
    <row r="791" spans="1:101" x14ac:dyDescent="0.25">
      <c r="A791" t="s">
        <v>847</v>
      </c>
      <c r="B791" t="s">
        <v>19760</v>
      </c>
      <c r="C791" t="s">
        <v>7177</v>
      </c>
      <c r="D791" t="s">
        <v>14983</v>
      </c>
      <c r="E791">
        <v>0</v>
      </c>
      <c r="F791" t="s">
        <v>11253</v>
      </c>
      <c r="G791">
        <v>1.2373790740966799</v>
      </c>
      <c r="H791">
        <v>1.40642833709717</v>
      </c>
      <c r="I791">
        <v>1.4460582733154299</v>
      </c>
      <c r="J791">
        <v>1.69781589508057</v>
      </c>
      <c r="K791">
        <v>1.1326436996460001</v>
      </c>
      <c r="L791">
        <v>1.0464572906494101</v>
      </c>
      <c r="M791">
        <v>1.65934181213379</v>
      </c>
      <c r="N791">
        <v>1.06370830535889</v>
      </c>
      <c r="O791">
        <v>1.2848644256591799</v>
      </c>
      <c r="P791">
        <v>0.86847400665283203</v>
      </c>
      <c r="Q791">
        <v>0.85973072052001998</v>
      </c>
      <c r="R791">
        <v>1.02798748016357</v>
      </c>
      <c r="S791">
        <v>1.2275741100311286</v>
      </c>
      <c r="T791">
        <v>787</v>
      </c>
      <c r="X791" s="16">
        <v>7.0982933044433372E-2</v>
      </c>
      <c r="Z791">
        <v>0.297832335329341</v>
      </c>
      <c r="AA791">
        <v>0.77694335767676603</v>
      </c>
      <c r="AB791">
        <v>0.16713085784606957</v>
      </c>
      <c r="AP791">
        <v>17</v>
      </c>
      <c r="AQ791">
        <v>17</v>
      </c>
      <c r="AR791">
        <v>17</v>
      </c>
      <c r="AS791">
        <v>29.8</v>
      </c>
      <c r="AT791">
        <v>29.8</v>
      </c>
      <c r="AU791">
        <v>29.8</v>
      </c>
      <c r="AV791">
        <v>66.204999999999998</v>
      </c>
      <c r="AW791">
        <v>0</v>
      </c>
      <c r="AX791">
        <v>46.786999999999999</v>
      </c>
      <c r="AY791">
        <v>4095100000</v>
      </c>
      <c r="AZ791">
        <v>93</v>
      </c>
      <c r="BA791" t="s">
        <v>846</v>
      </c>
      <c r="BB791" t="s">
        <v>847</v>
      </c>
      <c r="BC791" t="s">
        <v>848</v>
      </c>
      <c r="BE791" t="s">
        <v>849</v>
      </c>
      <c r="BF791" s="34" t="s">
        <v>19011</v>
      </c>
      <c r="BG791">
        <v>3.49971055984497E-2</v>
      </c>
      <c r="BH791">
        <v>0.638388872146606</v>
      </c>
      <c r="BI791">
        <v>0.77984100580215499</v>
      </c>
      <c r="BJ791">
        <v>1.67844581604004</v>
      </c>
      <c r="BK791">
        <v>-0.33883750438690202</v>
      </c>
      <c r="BL791">
        <v>-0.646464824676514</v>
      </c>
      <c r="BM791">
        <v>1.5411193370819101</v>
      </c>
      <c r="BN791">
        <v>-0.58489036560058605</v>
      </c>
      <c r="BO791">
        <v>0.204487770795822</v>
      </c>
      <c r="BP791">
        <v>-1.2817450761795</v>
      </c>
      <c r="BQ791">
        <v>-1.3129526376724201</v>
      </c>
      <c r="BR791">
        <v>-0.71238958835601796</v>
      </c>
      <c r="BT791">
        <v>23.338920593261701</v>
      </c>
      <c r="BU791">
        <v>23.821334838867202</v>
      </c>
      <c r="BV791">
        <v>23.036157608032202</v>
      </c>
      <c r="BW791">
        <v>23.235305786132798</v>
      </c>
      <c r="BX791">
        <v>22.157737731933601</v>
      </c>
      <c r="BY791">
        <v>23.129575729370099</v>
      </c>
      <c r="BZ791">
        <v>23.246627807617202</v>
      </c>
      <c r="CA791">
        <v>22.472017288208001</v>
      </c>
      <c r="CB791">
        <v>22.9305229187012</v>
      </c>
      <c r="CC791">
        <v>21.056690216064499</v>
      </c>
      <c r="CD791">
        <v>21.0917148590088</v>
      </c>
      <c r="CE791">
        <v>21.9948635101318</v>
      </c>
      <c r="CG791">
        <v>23.338920593261701</v>
      </c>
      <c r="CH791">
        <v>23.821334838867202</v>
      </c>
      <c r="CI791">
        <v>23.036157608032202</v>
      </c>
      <c r="CJ791">
        <v>23.235305786132798</v>
      </c>
      <c r="CK791">
        <v>22.157737731933601</v>
      </c>
      <c r="CL791">
        <v>23.129575729370099</v>
      </c>
      <c r="CM791">
        <v>23.246627807617202</v>
      </c>
      <c r="CN791">
        <v>22.472017288208001</v>
      </c>
      <c r="CO791">
        <v>22.9305229187012</v>
      </c>
      <c r="CP791">
        <v>21.056690216064499</v>
      </c>
      <c r="CQ791">
        <v>21.0917148590088</v>
      </c>
      <c r="CR791">
        <v>21.9948635101318</v>
      </c>
      <c r="CT791" t="s">
        <v>19000</v>
      </c>
      <c r="CU791" t="s">
        <v>847</v>
      </c>
      <c r="CV791" t="s">
        <v>17469</v>
      </c>
      <c r="CW791" t="str">
        <f>CT791&amp;CU791&amp;CHAR(10)&amp;CV791</f>
        <v>&gt;A0A3Q7EVB2
MGKSIKKSATKADAAVVAPTKSMKKASMYGKREAEDEIAKLVSAKKQKKDVAVAQAVEKKKSDLKTQKKKKPVSSSSDDSSSESESEDDKPLVPPKKVAPAKKGKVASSSDDSDSSDEDEAPAKKVVVASTKNGVAAKKKDESSDDSDDSSSEEDVPAPKKPPTNGAKKDKSSDDSDDSSSEDDAVVKKAPAVVKKAPAAASKKQESSSDSSDDSSSDDDDEPPSKVVAQPKKAPQAVKKTGDSSDDSDDSESDSDSDKGKAATVAKKTAAVSKKVASSDDDSEDDSSEESDEEPQKKKSKPSTTPAVSKAPEKSSSEESSDSDDSSEDEEDDKPSKTPKKGADVEMVDAPSAKAQQTPITPKAQTPGGSKTLFVGNLSYSVEQADVENFFKDAGEVQEVRFATHEDGSFKGFGHVEFVTAEAAHKALELNGHDLLGRDVRLDLARERGEYTPRSGNENSFQRPARSEGTTIFVRGFDKNEAEDQIRSSLEEHFASCGKIFKTRIPTDPEGYIKGMAYIEFANGDADALNKALELDGSEVGGFSLNVQEAKPRGDSAGGGGRGFGGRSGGRGGGRDSGGRFGGRGGGGRFGGGGRFGGGGRGGGGGRFGGGGRGRGNANKPSFTPSGKKTTFSDE</v>
      </c>
    </row>
    <row r="792" spans="1:101" x14ac:dyDescent="0.25">
      <c r="A792" t="s">
        <v>3092</v>
      </c>
      <c r="B792" t="s">
        <v>19761</v>
      </c>
      <c r="C792" t="s">
        <v>7177</v>
      </c>
      <c r="D792" t="s">
        <v>14335</v>
      </c>
      <c r="E792" t="s">
        <v>14752</v>
      </c>
      <c r="F792" t="s">
        <v>11254</v>
      </c>
      <c r="G792">
        <v>1.9087219238281301</v>
      </c>
      <c r="H792">
        <v>1.79204082489014</v>
      </c>
      <c r="I792">
        <v>1.81564521789551</v>
      </c>
      <c r="J792">
        <v>0.60437488555908203</v>
      </c>
      <c r="K792">
        <v>1.00745296478271</v>
      </c>
      <c r="L792">
        <v>0.81932258605956998</v>
      </c>
      <c r="M792">
        <v>0.97975921630859397</v>
      </c>
      <c r="N792">
        <v>1.08649158477783</v>
      </c>
      <c r="O792">
        <v>1.3106727600097701</v>
      </c>
      <c r="P792">
        <v>1.1598138809204099</v>
      </c>
      <c r="Q792">
        <v>1.2728128433227499</v>
      </c>
      <c r="R792">
        <v>0.95033931732177701</v>
      </c>
      <c r="S792">
        <v>1.2256206671396894</v>
      </c>
      <c r="T792">
        <v>788</v>
      </c>
      <c r="W792">
        <v>1</v>
      </c>
      <c r="X792" s="16">
        <v>1.0284191767374726</v>
      </c>
      <c r="Z792">
        <v>3.3111111111111098E-2</v>
      </c>
      <c r="AA792">
        <v>3.5458982631547502</v>
      </c>
      <c r="AB792">
        <v>2.8451275225411924E-4</v>
      </c>
      <c r="AC792" t="s">
        <v>10408</v>
      </c>
      <c r="AE792">
        <v>2.9679083902811199</v>
      </c>
      <c r="AF792">
        <v>1.0766923062623564E-3</v>
      </c>
      <c r="AG792">
        <v>0</v>
      </c>
      <c r="AH792" t="s">
        <v>10408</v>
      </c>
      <c r="AJ792" s="14">
        <v>4.8590495686699504E-3</v>
      </c>
      <c r="AK792" s="14">
        <v>0.98887398199093091</v>
      </c>
      <c r="AL792" s="14">
        <v>0.98852071005917197</v>
      </c>
      <c r="AN792" s="14">
        <f>AVERAGE(M792:O792)-AVERAGE(P792:R792)</f>
        <v>-2.0141601562475575E-3</v>
      </c>
      <c r="AP792">
        <v>8</v>
      </c>
      <c r="AQ792">
        <v>2</v>
      </c>
      <c r="AR792">
        <v>2</v>
      </c>
      <c r="AS792">
        <v>58.8</v>
      </c>
      <c r="AT792">
        <v>20.6</v>
      </c>
      <c r="AU792">
        <v>20.6</v>
      </c>
      <c r="AV792">
        <v>10.428000000000001</v>
      </c>
      <c r="AW792">
        <v>0</v>
      </c>
      <c r="AX792">
        <v>6.0473999999999997</v>
      </c>
      <c r="AY792">
        <v>753780000</v>
      </c>
      <c r="AZ792">
        <v>14</v>
      </c>
      <c r="BA792" t="s">
        <v>3092</v>
      </c>
      <c r="BB792" t="s">
        <v>3092</v>
      </c>
      <c r="BC792" t="s">
        <v>3093</v>
      </c>
      <c r="BF792" s="34" t="s">
        <v>19011</v>
      </c>
      <c r="BG792">
        <v>1.64208340644836</v>
      </c>
      <c r="BH792">
        <v>1.3615977764129601</v>
      </c>
      <c r="BI792">
        <v>1.4183394908905</v>
      </c>
      <c r="BJ792">
        <v>-1.49339115619659</v>
      </c>
      <c r="BK792">
        <v>-0.52444577217102095</v>
      </c>
      <c r="BL792">
        <v>-0.97668582201003995</v>
      </c>
      <c r="BM792">
        <v>-0.59101778268814098</v>
      </c>
      <c r="BN792">
        <v>-0.33444756269455</v>
      </c>
      <c r="BO792">
        <v>0.20445376634597801</v>
      </c>
      <c r="BP792">
        <v>-0.158190652728081</v>
      </c>
      <c r="BQ792">
        <v>0.11344363540411</v>
      </c>
      <c r="BR792">
        <v>-0.66173928976059004</v>
      </c>
      <c r="BT792">
        <v>24.0102634429932</v>
      </c>
      <c r="BU792">
        <v>24.206947326660199</v>
      </c>
      <c r="BV792">
        <v>23.405744552612301</v>
      </c>
      <c r="BW792">
        <v>22.1418647766113</v>
      </c>
      <c r="BX792">
        <v>22.032546997070298</v>
      </c>
      <c r="BY792">
        <v>22.902441024780298</v>
      </c>
      <c r="BZ792">
        <v>22.567045211791999</v>
      </c>
      <c r="CA792">
        <v>22.494800567626999</v>
      </c>
      <c r="CB792">
        <v>22.9563312530518</v>
      </c>
      <c r="CC792">
        <v>21.348030090331999</v>
      </c>
      <c r="CD792">
        <v>21.504796981811499</v>
      </c>
      <c r="CE792">
        <v>21.91721534729</v>
      </c>
      <c r="CG792">
        <v>24.0102634429932</v>
      </c>
      <c r="CH792">
        <v>24.206947326660199</v>
      </c>
      <c r="CI792">
        <v>23.405744552612301</v>
      </c>
      <c r="CJ792">
        <v>22.1418647766113</v>
      </c>
      <c r="CK792">
        <v>22.032546997070298</v>
      </c>
      <c r="CL792">
        <v>22.902441024780298</v>
      </c>
      <c r="CM792">
        <v>22.567045211791999</v>
      </c>
      <c r="CN792">
        <v>22.494800567626999</v>
      </c>
      <c r="CO792">
        <v>22.9563312530518</v>
      </c>
      <c r="CP792">
        <v>21.348030090331999</v>
      </c>
      <c r="CQ792">
        <v>21.504796981811499</v>
      </c>
      <c r="CR792">
        <v>21.91721534729</v>
      </c>
      <c r="CT792" t="s">
        <v>19000</v>
      </c>
      <c r="CU792" t="s">
        <v>3092</v>
      </c>
      <c r="CV792" t="s">
        <v>16481</v>
      </c>
      <c r="CW792" t="str">
        <f>CT792&amp;CU792&amp;CHAR(10)&amp;CV792</f>
        <v>&gt;A0A3Q7H4H4
MAKRLIPTINRVLIEKITAPAKTSAGILLPEKSAKLNSGKVVAVGPGLHDKTGNLIPTAVKEGDTVLLPEYGGTQVKLGEKEYHLYRDEDILGTLHD</v>
      </c>
    </row>
    <row r="793" spans="1:101" x14ac:dyDescent="0.25">
      <c r="A793" t="s">
        <v>1335</v>
      </c>
      <c r="B793" t="s">
        <v>19762</v>
      </c>
      <c r="C793" t="s">
        <v>7399</v>
      </c>
      <c r="D793" t="s">
        <v>14839</v>
      </c>
      <c r="E793" t="s">
        <v>14840</v>
      </c>
      <c r="F793" t="s">
        <v>11255</v>
      </c>
      <c r="G793">
        <v>1.1147632598877</v>
      </c>
      <c r="H793">
        <v>2.5967226028442401</v>
      </c>
      <c r="I793">
        <v>1.5202159881591799</v>
      </c>
      <c r="J793">
        <v>0.92681980133056596</v>
      </c>
      <c r="K793">
        <v>0.389117240905762</v>
      </c>
      <c r="L793">
        <v>3.0096130371093799</v>
      </c>
      <c r="M793">
        <v>2.7604465484619101</v>
      </c>
      <c r="N793">
        <v>0.15692234039306599</v>
      </c>
      <c r="O793">
        <v>3.0074462890625</v>
      </c>
      <c r="P793">
        <v>0.175562858581543</v>
      </c>
      <c r="Q793">
        <v>2.1085739135742201E-3</v>
      </c>
      <c r="R793">
        <v>-0.96121311187744096</v>
      </c>
      <c r="S793">
        <v>1.2248771190643317</v>
      </c>
      <c r="T793">
        <v>789</v>
      </c>
      <c r="X793" s="16">
        <v>0.30205059051513738</v>
      </c>
      <c r="Z793">
        <v>0.28987859424920098</v>
      </c>
      <c r="AA793">
        <v>0.81210191261702902</v>
      </c>
      <c r="AB793">
        <v>0.15413387161537015</v>
      </c>
      <c r="AP793">
        <v>22</v>
      </c>
      <c r="AQ793">
        <v>22</v>
      </c>
      <c r="AR793">
        <v>16</v>
      </c>
      <c r="AS793">
        <v>53.7</v>
      </c>
      <c r="AT793">
        <v>53.7</v>
      </c>
      <c r="AU793">
        <v>42.7</v>
      </c>
      <c r="AV793">
        <v>57.231999999999999</v>
      </c>
      <c r="AW793">
        <v>0</v>
      </c>
      <c r="AX793">
        <v>86.635999999999996</v>
      </c>
      <c r="AY793">
        <v>5892600000</v>
      </c>
      <c r="AZ793">
        <v>124</v>
      </c>
      <c r="BA793" t="s">
        <v>1335</v>
      </c>
      <c r="BB793" t="s">
        <v>1335</v>
      </c>
      <c r="BC793" t="s">
        <v>1336</v>
      </c>
      <c r="BF793" s="34" t="s">
        <v>19011</v>
      </c>
      <c r="BG793">
        <v>-8.1652022898197202E-2</v>
      </c>
      <c r="BH793">
        <v>1.01725578308105</v>
      </c>
      <c r="BI793">
        <v>0.21900074183940901</v>
      </c>
      <c r="BJ793">
        <v>-0.221016526222229</v>
      </c>
      <c r="BK793">
        <v>-0.61973565816879295</v>
      </c>
      <c r="BL793">
        <v>1.3234237432479901</v>
      </c>
      <c r="BM793">
        <v>1.13866090774536</v>
      </c>
      <c r="BN793">
        <v>-0.79191368818283103</v>
      </c>
      <c r="BO793">
        <v>1.32181704044342</v>
      </c>
      <c r="BP793">
        <v>-0.77809125185012795</v>
      </c>
      <c r="BQ793">
        <v>-0.90671169757842995</v>
      </c>
      <c r="BR793">
        <v>-1.62103748321533</v>
      </c>
      <c r="BT793">
        <v>23.216304779052699</v>
      </c>
      <c r="BU793">
        <v>25.0116291046143</v>
      </c>
      <c r="BV793">
        <v>23.110315322876001</v>
      </c>
      <c r="BW793">
        <v>22.464309692382798</v>
      </c>
      <c r="BX793">
        <v>21.414211273193398</v>
      </c>
      <c r="BY793">
        <v>25.092731475830099</v>
      </c>
      <c r="BZ793">
        <v>24.347732543945298</v>
      </c>
      <c r="CA793">
        <v>21.565231323242202</v>
      </c>
      <c r="CB793">
        <v>24.653104782104499</v>
      </c>
      <c r="CC793">
        <v>20.3637790679932</v>
      </c>
      <c r="CD793">
        <v>20.234092712402301</v>
      </c>
      <c r="CE793">
        <v>20.005662918090799</v>
      </c>
      <c r="CG793">
        <v>23.216304779052699</v>
      </c>
      <c r="CH793">
        <v>25.0116291046143</v>
      </c>
      <c r="CI793">
        <v>23.110315322876001</v>
      </c>
      <c r="CJ793">
        <v>22.464309692382798</v>
      </c>
      <c r="CK793">
        <v>21.414211273193398</v>
      </c>
      <c r="CL793">
        <v>25.092731475830099</v>
      </c>
      <c r="CM793">
        <v>24.347732543945298</v>
      </c>
      <c r="CN793">
        <v>21.565231323242202</v>
      </c>
      <c r="CO793">
        <v>24.653104782104499</v>
      </c>
      <c r="CP793">
        <v>20.3637790679932</v>
      </c>
      <c r="CQ793">
        <v>20.234092712402301</v>
      </c>
      <c r="CR793">
        <v>20.005662918090799</v>
      </c>
      <c r="CT793" t="s">
        <v>19000</v>
      </c>
      <c r="CU793" t="s">
        <v>1335</v>
      </c>
      <c r="CV793" t="s">
        <v>17418</v>
      </c>
      <c r="CW793" t="str">
        <f>CT793&amp;CU793&amp;CHAR(10)&amp;CV793</f>
        <v>&gt;A0A3Q7FCE4
MAMAIALRRLSATIDKPVKSLYNGGSIYYMSSLPNEAVYDKEKSGVAWPKQLNAPLEVVDPEIADIIEHEKARQWKGLELIPSENFTSVSVMQAVGSVMTNKYSEGYPGARYYGGNEYIDMAETLCQKRALEAFRLDPAKWGVNVQPLSGSPANFHVYTALLKPHERIMALDLPHGGHLSHGYQTDTKKISAVSIFFETMPYRLDESTGYIDYDQLEKSATLFRPKLIVAGASAYARLYDYDRIRKVCNKQKAILLADMAHISGLVAAGVIPSPFDYADVVTTTTHKSLRGPRGAMIFYRKGVKEVNKQGKEVFYDYEDKINQAVFPGLQGGPHNHTITGLAVALKQATTPEYRAYQEQVLSNSAKFAQALEEKGYELVSGGTDNHLVLVNMKNKGIDGSRVEKVLEAVHIAANKNTVPGDVSAMVPGGIRMGTPALTSRGFLEEDFVKVADFFDAAVKIAVKVKAETQGTKLKDFVSTLESSAPIKSEIAKLRQDVEEYAKQFPTIGFEKETMKYKN</v>
      </c>
    </row>
    <row r="794" spans="1:101" x14ac:dyDescent="0.25">
      <c r="A794" t="s">
        <v>303</v>
      </c>
      <c r="B794" t="s">
        <v>19763</v>
      </c>
      <c r="C794" t="s">
        <v>7204</v>
      </c>
      <c r="D794" t="s">
        <v>14858</v>
      </c>
      <c r="E794" t="s">
        <v>14765</v>
      </c>
      <c r="F794" t="s">
        <v>11256</v>
      </c>
      <c r="G794">
        <v>1.3852291107177701</v>
      </c>
      <c r="H794">
        <v>0.68506336212158203</v>
      </c>
      <c r="I794">
        <v>0.30323982238769498</v>
      </c>
      <c r="J794">
        <v>2.59484958648682</v>
      </c>
      <c r="K794">
        <v>1.09027767181396</v>
      </c>
      <c r="L794">
        <v>2.0424575805664098</v>
      </c>
      <c r="M794">
        <v>1.4458656311035201</v>
      </c>
      <c r="N794">
        <v>0.71134471893310502</v>
      </c>
      <c r="O794">
        <v>1.03366279602051</v>
      </c>
      <c r="P794">
        <v>1.0891466140747099</v>
      </c>
      <c r="Q794">
        <v>1.3966474533081099</v>
      </c>
      <c r="R794">
        <v>0.88426113128662098</v>
      </c>
      <c r="S794">
        <v>1.221837123235068</v>
      </c>
      <c r="T794">
        <v>790</v>
      </c>
      <c r="X794" s="16">
        <v>-1.1180175145467142</v>
      </c>
      <c r="Z794">
        <v>0.26707878787878803</v>
      </c>
      <c r="AA794">
        <v>0.89272607960251504</v>
      </c>
      <c r="AB794">
        <v>0.12801884964926299</v>
      </c>
      <c r="AP794">
        <v>8</v>
      </c>
      <c r="AQ794">
        <v>3</v>
      </c>
      <c r="AR794">
        <v>3</v>
      </c>
      <c r="AS794">
        <v>32.9</v>
      </c>
      <c r="AT794">
        <v>14.9</v>
      </c>
      <c r="AU794">
        <v>14.9</v>
      </c>
      <c r="AV794">
        <v>25.297000000000001</v>
      </c>
      <c r="AW794">
        <v>0</v>
      </c>
      <c r="AX794">
        <v>7.5612000000000004</v>
      </c>
      <c r="AY794">
        <v>1515500000</v>
      </c>
      <c r="AZ794">
        <v>24</v>
      </c>
      <c r="BA794" t="s">
        <v>303</v>
      </c>
      <c r="BB794" t="s">
        <v>303</v>
      </c>
      <c r="BC794" t="s">
        <v>304</v>
      </c>
      <c r="BF794" s="34" t="s">
        <v>19011</v>
      </c>
      <c r="BG794">
        <v>0.26308611035347002</v>
      </c>
      <c r="BH794">
        <v>-0.86428791284561202</v>
      </c>
      <c r="BI794">
        <v>-1.47908222675323</v>
      </c>
      <c r="BJ794">
        <v>2.2107601165771502</v>
      </c>
      <c r="BK794">
        <v>-0.211830854415894</v>
      </c>
      <c r="BL794">
        <v>1.3213244676589999</v>
      </c>
      <c r="BM794">
        <v>0.36072018742561301</v>
      </c>
      <c r="BN794">
        <v>-0.82197088003158603</v>
      </c>
      <c r="BO794">
        <v>-0.30298945307731601</v>
      </c>
      <c r="BP794">
        <v>-0.21365202963352201</v>
      </c>
      <c r="BQ794">
        <v>0.28147137165069602</v>
      </c>
      <c r="BR794">
        <v>-0.54354900121688798</v>
      </c>
      <c r="BT794">
        <v>23.486770629882798</v>
      </c>
      <c r="BU794">
        <v>23.099969863891602</v>
      </c>
      <c r="BV794">
        <v>21.893339157104499</v>
      </c>
      <c r="BW794">
        <v>24.132339477539102</v>
      </c>
      <c r="BX794">
        <v>22.115371704101602</v>
      </c>
      <c r="BY794">
        <v>24.125576019287099</v>
      </c>
      <c r="BZ794">
        <v>23.0331516265869</v>
      </c>
      <c r="CA794">
        <v>22.119653701782202</v>
      </c>
      <c r="CB794">
        <v>22.6793212890625</v>
      </c>
      <c r="CC794">
        <v>21.2773628234863</v>
      </c>
      <c r="CD794">
        <v>21.6286315917969</v>
      </c>
      <c r="CE794">
        <v>21.851137161254901</v>
      </c>
      <c r="CG794">
        <v>23.486770629882798</v>
      </c>
      <c r="CH794">
        <v>23.099969863891602</v>
      </c>
      <c r="CI794">
        <v>21.893339157104499</v>
      </c>
      <c r="CJ794">
        <v>24.132339477539102</v>
      </c>
      <c r="CK794">
        <v>22.115371704101602</v>
      </c>
      <c r="CL794">
        <v>24.125576019287099</v>
      </c>
      <c r="CM794">
        <v>23.0331516265869</v>
      </c>
      <c r="CN794">
        <v>22.119653701782202</v>
      </c>
      <c r="CO794">
        <v>22.6793212890625</v>
      </c>
      <c r="CP794">
        <v>21.2773628234863</v>
      </c>
      <c r="CQ794">
        <v>21.6286315917969</v>
      </c>
      <c r="CR794">
        <v>21.851137161254901</v>
      </c>
      <c r="CT794" t="s">
        <v>19000</v>
      </c>
      <c r="CU794" t="s">
        <v>303</v>
      </c>
      <c r="CV794" t="s">
        <v>17290</v>
      </c>
      <c r="CW794" t="str">
        <f>CT794&amp;CU794&amp;CHAR(10)&amp;CV794</f>
        <v>&gt;A0A3Q7E9H4
MSLILCLYKLQSDALREAITVIKNDSSEKKRKFTETIELQIGLKNYDPQKDKRFSGSVKLPHIPRPKMKICMLGDAQHVGEAEKIGLEYMDVEGLKKLNKNKKLVKKLAKKYHAFLASEAVIKQIPRLLGPGLNKAGKFPTLVSHQESLESKVNETKATIKFQLKKVLCMGVAVGNMDMEEKQIFQNVQMSVNFLVSLLKKNWQNVRCLYLKSTMGKTQRIF</v>
      </c>
    </row>
    <row r="795" spans="1:101" x14ac:dyDescent="0.25">
      <c r="A795" t="s">
        <v>1869</v>
      </c>
      <c r="B795" t="s">
        <v>19764</v>
      </c>
      <c r="C795" t="s">
        <v>7177</v>
      </c>
      <c r="D795" t="s">
        <v>15284</v>
      </c>
      <c r="E795">
        <v>0</v>
      </c>
      <c r="F795" t="s">
        <v>11257</v>
      </c>
      <c r="G795">
        <v>1.8752079010009799</v>
      </c>
      <c r="H795">
        <v>1.12700748443604</v>
      </c>
      <c r="I795">
        <v>1.1412200927734399</v>
      </c>
      <c r="J795">
        <v>0.42459201812744102</v>
      </c>
      <c r="K795">
        <v>1.10898685455322</v>
      </c>
      <c r="L795">
        <v>1.7303104400634799</v>
      </c>
      <c r="M795">
        <v>1.760986328125</v>
      </c>
      <c r="N795">
        <v>1.9272089004516599</v>
      </c>
      <c r="O795">
        <v>1.0344142913818399</v>
      </c>
      <c r="P795">
        <v>2.1144094467163099</v>
      </c>
      <c r="Q795">
        <v>-0.27623844146728499</v>
      </c>
      <c r="R795">
        <v>0.69322299957275402</v>
      </c>
      <c r="S795">
        <v>1.2217773596445733</v>
      </c>
      <c r="T795">
        <v>791</v>
      </c>
      <c r="X795" s="16">
        <v>0.29318205515543982</v>
      </c>
      <c r="Z795">
        <v>0.74691401869158902</v>
      </c>
      <c r="AA795">
        <v>0.17681073156407501</v>
      </c>
      <c r="AB795">
        <v>0.66556314987266296</v>
      </c>
      <c r="AP795">
        <v>9</v>
      </c>
      <c r="AQ795">
        <v>9</v>
      </c>
      <c r="AR795">
        <v>9</v>
      </c>
      <c r="AS795">
        <v>35.1</v>
      </c>
      <c r="AT795">
        <v>35.1</v>
      </c>
      <c r="AU795">
        <v>35.1</v>
      </c>
      <c r="AV795">
        <v>34.292000000000002</v>
      </c>
      <c r="AW795">
        <v>0</v>
      </c>
      <c r="AX795">
        <v>32.229999999999997</v>
      </c>
      <c r="AY795">
        <v>1959900000</v>
      </c>
      <c r="AZ795">
        <v>52</v>
      </c>
      <c r="BA795" t="s">
        <v>1868</v>
      </c>
      <c r="BB795" t="s">
        <v>1869</v>
      </c>
      <c r="BC795" t="s">
        <v>1870</v>
      </c>
      <c r="BF795" s="34" t="s">
        <v>19011</v>
      </c>
      <c r="BG795">
        <v>0.92468130588531505</v>
      </c>
      <c r="BH795">
        <v>-0.13411055505275701</v>
      </c>
      <c r="BI795">
        <v>-0.113998033106327</v>
      </c>
      <c r="BJ795">
        <v>-1.1281112432479901</v>
      </c>
      <c r="BK795">
        <v>-0.159611865878105</v>
      </c>
      <c r="BL795">
        <v>0.71963429450988803</v>
      </c>
      <c r="BM795">
        <v>0.76304429769516002</v>
      </c>
      <c r="BN795">
        <v>0.998268842697144</v>
      </c>
      <c r="BO795">
        <v>-0.26514083147049</v>
      </c>
      <c r="BP795">
        <v>1.2631796598434399</v>
      </c>
      <c r="BQ795">
        <v>-2.1198689937591602</v>
      </c>
      <c r="BR795">
        <v>-0.74796676635742199</v>
      </c>
      <c r="BT795">
        <v>23.976749420166001</v>
      </c>
      <c r="BU795">
        <v>23.541913986206101</v>
      </c>
      <c r="BV795">
        <v>22.731319427490199</v>
      </c>
      <c r="BW795">
        <v>21.962081909179702</v>
      </c>
      <c r="BX795">
        <v>22.134080886840799</v>
      </c>
      <c r="BY795">
        <v>23.813428878784201</v>
      </c>
      <c r="BZ795">
        <v>23.348272323608398</v>
      </c>
      <c r="CA795">
        <v>23.335517883300799</v>
      </c>
      <c r="CB795">
        <v>22.6800727844238</v>
      </c>
      <c r="CC795">
        <v>22.302625656127901</v>
      </c>
      <c r="CD795">
        <v>19.955745697021499</v>
      </c>
      <c r="CE795">
        <v>21.660099029541001</v>
      </c>
      <c r="CG795">
        <v>23.976749420166001</v>
      </c>
      <c r="CH795">
        <v>23.541913986206101</v>
      </c>
      <c r="CI795">
        <v>22.731319427490199</v>
      </c>
      <c r="CJ795">
        <v>21.962081909179702</v>
      </c>
      <c r="CK795">
        <v>22.134080886840799</v>
      </c>
      <c r="CL795">
        <v>23.813428878784201</v>
      </c>
      <c r="CM795">
        <v>23.348272323608398</v>
      </c>
      <c r="CN795">
        <v>23.335517883300799</v>
      </c>
      <c r="CO795">
        <v>22.6800727844238</v>
      </c>
      <c r="CP795">
        <v>22.302625656127901</v>
      </c>
      <c r="CQ795">
        <v>19.955745697021499</v>
      </c>
      <c r="CR795">
        <v>21.660099029541001</v>
      </c>
      <c r="CT795" t="s">
        <v>19000</v>
      </c>
      <c r="CU795" t="s">
        <v>1869</v>
      </c>
      <c r="CV795" t="s">
        <v>18587</v>
      </c>
      <c r="CW795" t="str">
        <f>CT795&amp;CU795&amp;CHAR(10)&amp;CV795</f>
        <v>&gt;A0A3Q7FVL0
MESIGVLMACPMSSYLEQELDKRFKLFRFWNVPQKNEFLSQHADSIRAVVGNAFAGADAELINSLPKLEIVSSFSVGLDKIDLNKCKEKGIRVTNTPDVLTEDVADLAIGLMLAVLRRICECDRHVRKGLWKSGDFKLTSKFSGKSVGIIGLGRIGLAIAKRAEAFGCPISYYTRSEKPNTNYKYYPSVVELASNCQILVVACALTPETRHIVNREVMEALGSKGILINIGRGPHVDEKELVSALLEGRLGGAGLDVFENEPEVPEQLFGLENVVLLPHVGSGTEETRKAMADLVLGNLEAHFLNKPLLTPVV</v>
      </c>
    </row>
    <row r="796" spans="1:101" x14ac:dyDescent="0.25">
      <c r="A796" t="s">
        <v>1125</v>
      </c>
      <c r="B796" t="s">
        <v>19765</v>
      </c>
      <c r="C796" t="s">
        <v>7177</v>
      </c>
      <c r="D796">
        <v>0</v>
      </c>
      <c r="E796">
        <v>0</v>
      </c>
      <c r="F796" t="s">
        <v>11258</v>
      </c>
      <c r="G796">
        <v>1.3465461730957</v>
      </c>
      <c r="H796">
        <v>1.5484991073608401</v>
      </c>
      <c r="I796">
        <v>1.7091197967529299</v>
      </c>
      <c r="J796">
        <v>-5.0791740417480503E-2</v>
      </c>
      <c r="K796">
        <v>1.0913896560668901</v>
      </c>
      <c r="L796">
        <v>7.3169708251953097E-2</v>
      </c>
      <c r="M796">
        <v>1.0921630859375</v>
      </c>
      <c r="N796">
        <v>1.46811771392822</v>
      </c>
      <c r="O796">
        <v>1.7369232177734399</v>
      </c>
      <c r="P796">
        <v>1.6926622390747099</v>
      </c>
      <c r="Q796">
        <v>1.6037015914917001</v>
      </c>
      <c r="R796">
        <v>1.3349409103393599</v>
      </c>
      <c r="S796">
        <v>1.2205367883046467</v>
      </c>
      <c r="T796">
        <v>792</v>
      </c>
      <c r="X796" s="16">
        <v>1.1634658177693691</v>
      </c>
      <c r="Z796">
        <v>0.106346368715084</v>
      </c>
      <c r="AA796">
        <v>1.87571835558734</v>
      </c>
      <c r="AB796">
        <v>1.3313175111056418E-2</v>
      </c>
      <c r="AP796">
        <v>7</v>
      </c>
      <c r="AQ796">
        <v>7</v>
      </c>
      <c r="AR796">
        <v>7</v>
      </c>
      <c r="AS796">
        <v>15.6</v>
      </c>
      <c r="AT796">
        <v>15.6</v>
      </c>
      <c r="AU796">
        <v>15.6</v>
      </c>
      <c r="AV796">
        <v>47.045999999999999</v>
      </c>
      <c r="AW796">
        <v>0</v>
      </c>
      <c r="AX796">
        <v>16.538</v>
      </c>
      <c r="AY796">
        <v>2486000000</v>
      </c>
      <c r="AZ796">
        <v>50</v>
      </c>
      <c r="BA796" t="s">
        <v>1125</v>
      </c>
      <c r="BB796" t="s">
        <v>1125</v>
      </c>
      <c r="BC796" t="s">
        <v>1126</v>
      </c>
      <c r="BF796" s="34" t="s">
        <v>19011</v>
      </c>
      <c r="BG796">
        <v>0.20795691013336201</v>
      </c>
      <c r="BH796">
        <v>0.54124563932418801</v>
      </c>
      <c r="BI796">
        <v>0.80632257461547896</v>
      </c>
      <c r="BJ796">
        <v>-2.0981099605560298</v>
      </c>
      <c r="BK796">
        <v>-0.21313522756099701</v>
      </c>
      <c r="BL796">
        <v>-1.89353287220001</v>
      </c>
      <c r="BM796">
        <v>-0.21185880899429299</v>
      </c>
      <c r="BN796">
        <v>0.40858992934227001</v>
      </c>
      <c r="BO796">
        <v>0.85220736265182495</v>
      </c>
      <c r="BP796">
        <v>0.77916222810745195</v>
      </c>
      <c r="BQ796">
        <v>0.63234788179397605</v>
      </c>
      <c r="BR796">
        <v>0.18880441784858701</v>
      </c>
      <c r="BT796">
        <v>23.4480876922607</v>
      </c>
      <c r="BU796">
        <v>23.963405609130898</v>
      </c>
      <c r="BV796">
        <v>23.299219131469702</v>
      </c>
      <c r="BW796">
        <v>21.486698150634801</v>
      </c>
      <c r="BX796">
        <v>22.116483688354499</v>
      </c>
      <c r="BY796">
        <v>22.156288146972699</v>
      </c>
      <c r="BZ796">
        <v>22.679449081420898</v>
      </c>
      <c r="CA796">
        <v>22.876426696777301</v>
      </c>
      <c r="CB796">
        <v>23.382581710815401</v>
      </c>
      <c r="CC796">
        <v>21.8808784484863</v>
      </c>
      <c r="CD796">
        <v>21.835685729980501</v>
      </c>
      <c r="CE796">
        <v>22.301816940307599</v>
      </c>
      <c r="CG796">
        <v>23.4480876922607</v>
      </c>
      <c r="CH796">
        <v>23.963405609130898</v>
      </c>
      <c r="CI796">
        <v>23.299219131469702</v>
      </c>
      <c r="CJ796">
        <v>21.486698150634801</v>
      </c>
      <c r="CK796">
        <v>22.116483688354499</v>
      </c>
      <c r="CL796">
        <v>22.156288146972699</v>
      </c>
      <c r="CM796">
        <v>22.679449081420898</v>
      </c>
      <c r="CN796">
        <v>22.876426696777301</v>
      </c>
      <c r="CO796">
        <v>23.382581710815401</v>
      </c>
      <c r="CP796">
        <v>21.8808784484863</v>
      </c>
      <c r="CQ796">
        <v>21.835685729980501</v>
      </c>
      <c r="CR796">
        <v>22.301816940307599</v>
      </c>
      <c r="CT796" t="s">
        <v>19000</v>
      </c>
      <c r="CU796" t="s">
        <v>1125</v>
      </c>
      <c r="CV796" t="s">
        <v>16656</v>
      </c>
      <c r="CW796" t="str">
        <f>CT796&amp;CU796&amp;CHAR(10)&amp;CV796</f>
        <v>&gt;A0A3Q7F5X4
MEAINAVRLTPLSVRSDRKNEAKKIPSHPISFPFKNLCSVENLSRNVQGGLVLVSSVLNTGLAKALTYEETIEQSETIPGAEFDATAVVETVTTFASENPIIIAGGFAALALPIVLFQVLGKPPKSWGVESAKTAYAKLADDAGAQLLDIRATAELREVGTPDIRGLKKKPVTVVYKAEDKTGFLKKLSLKFKEPENTTLFILDKFDGNSELVAELVTENGFKAAYAIKDGAEGPRGWLNSSLPWILPKKTLGLDLSNLSDALDGVLGEGSDAVTVGLGVAAATGLGILAFSEVETILQLLGSAALVQLVSKKLLFAEDRKKTLQQVDEFLTTKVAPKELVDEIKQIGKALLPDSVSSNALPAPVEASPAAATSTVEETESVPKEDIAPPKVEAISPPTPEVSSVPNAEVKADALPESSRPLSPYPNVKFPFLCSTDLFITSF</v>
      </c>
    </row>
    <row r="797" spans="1:101" x14ac:dyDescent="0.25">
      <c r="A797" t="s">
        <v>6994</v>
      </c>
      <c r="B797" t="s">
        <v>6994</v>
      </c>
      <c r="C797" t="s">
        <v>7789</v>
      </c>
      <c r="D797" t="s">
        <v>15285</v>
      </c>
      <c r="E797" t="s">
        <v>15286</v>
      </c>
      <c r="F797" t="s">
        <v>11259</v>
      </c>
      <c r="G797">
        <v>1.92130279541016</v>
      </c>
      <c r="H797">
        <v>1.4283533096313501</v>
      </c>
      <c r="I797">
        <v>2.2811660766601598</v>
      </c>
      <c r="J797">
        <v>0.479809761047363</v>
      </c>
      <c r="K797">
        <v>1.2318029403686499</v>
      </c>
      <c r="L797">
        <v>-0.11765098571777299</v>
      </c>
      <c r="M797">
        <v>1.3362178802490201</v>
      </c>
      <c r="N797">
        <v>1.60454845428467</v>
      </c>
      <c r="O797">
        <v>1.4941158294677701</v>
      </c>
      <c r="P797">
        <v>1.16456127166748</v>
      </c>
      <c r="Q797">
        <v>1.25750827789307</v>
      </c>
      <c r="R797">
        <v>0.54874134063720703</v>
      </c>
      <c r="S797">
        <v>1.2192064126332605</v>
      </c>
      <c r="T797">
        <v>793</v>
      </c>
      <c r="X797" s="16">
        <v>1.3456201553344767</v>
      </c>
      <c r="Z797">
        <v>0.14671052631578901</v>
      </c>
      <c r="AA797">
        <v>1.5320828523626</v>
      </c>
      <c r="AB797">
        <v>2.9370892764344604E-2</v>
      </c>
      <c r="AP797">
        <v>16</v>
      </c>
      <c r="AQ797">
        <v>16</v>
      </c>
      <c r="AR797">
        <v>16</v>
      </c>
      <c r="AS797">
        <v>33.200000000000003</v>
      </c>
      <c r="AT797">
        <v>33.200000000000003</v>
      </c>
      <c r="AU797">
        <v>33.200000000000003</v>
      </c>
      <c r="AV797">
        <v>66.182000000000002</v>
      </c>
      <c r="AW797">
        <v>0</v>
      </c>
      <c r="AX797">
        <v>104.1</v>
      </c>
      <c r="AY797">
        <v>4964700000</v>
      </c>
      <c r="AZ797">
        <v>90</v>
      </c>
      <c r="BA797" t="s">
        <v>4549</v>
      </c>
      <c r="BB797" t="s">
        <v>4550</v>
      </c>
      <c r="BC797" t="s">
        <v>4551</v>
      </c>
      <c r="BD797" t="s">
        <v>4552</v>
      </c>
      <c r="BE797" t="s">
        <v>4553</v>
      </c>
      <c r="BF797" s="34" t="s">
        <v>19011</v>
      </c>
      <c r="BG797">
        <v>1.07521724700928</v>
      </c>
      <c r="BH797">
        <v>0.32029554247856101</v>
      </c>
      <c r="BI797">
        <v>1.6263256072998</v>
      </c>
      <c r="BJ797">
        <v>-1.13234031200409</v>
      </c>
      <c r="BK797">
        <v>1.9290803000330901E-2</v>
      </c>
      <c r="BL797">
        <v>-2.0473144054412802</v>
      </c>
      <c r="BM797">
        <v>0.179195821285248</v>
      </c>
      <c r="BN797">
        <v>0.59012752771377597</v>
      </c>
      <c r="BO797">
        <v>0.42100676894187899</v>
      </c>
      <c r="BP797">
        <v>-8.3685651421546894E-2</v>
      </c>
      <c r="BQ797">
        <v>5.8656938374042497E-2</v>
      </c>
      <c r="BR797">
        <v>-1.0267758369445801</v>
      </c>
      <c r="BT797">
        <v>24.022844314575199</v>
      </c>
      <c r="BU797">
        <v>23.843259811401399</v>
      </c>
      <c r="BV797">
        <v>23.871265411376999</v>
      </c>
      <c r="BW797">
        <v>22.017299652099599</v>
      </c>
      <c r="BX797">
        <v>22.2568969726563</v>
      </c>
      <c r="BY797">
        <v>21.965467453002901</v>
      </c>
      <c r="BZ797">
        <v>22.923503875732401</v>
      </c>
      <c r="CA797">
        <v>23.0128574371338</v>
      </c>
      <c r="CB797">
        <v>23.139774322509801</v>
      </c>
      <c r="CC797">
        <v>21.352777481079102</v>
      </c>
      <c r="CD797">
        <v>21.4894924163818</v>
      </c>
      <c r="CE797">
        <v>21.515617370605501</v>
      </c>
      <c r="CG797">
        <v>24.022844314575199</v>
      </c>
      <c r="CH797">
        <v>23.843259811401399</v>
      </c>
      <c r="CI797">
        <v>23.871265411376999</v>
      </c>
      <c r="CJ797">
        <v>22.017299652099599</v>
      </c>
      <c r="CK797">
        <v>22.2568969726563</v>
      </c>
      <c r="CL797">
        <v>21.965467453002901</v>
      </c>
      <c r="CM797">
        <v>22.923503875732401</v>
      </c>
      <c r="CN797">
        <v>23.0128574371338</v>
      </c>
      <c r="CO797">
        <v>23.139774322509801</v>
      </c>
      <c r="CP797">
        <v>21.352777481079102</v>
      </c>
      <c r="CQ797">
        <v>21.4894924163818</v>
      </c>
      <c r="CR797">
        <v>21.515617370605501</v>
      </c>
      <c r="CT797" t="s">
        <v>19000</v>
      </c>
      <c r="CU797" t="s">
        <v>6994</v>
      </c>
      <c r="CV797" t="s">
        <v>16778</v>
      </c>
      <c r="CW797" t="str">
        <f>CT797&amp;CU797&amp;CHAR(10)&amp;CV797</f>
        <v>&gt;A0FKE6
MEVLRFTAVKSLNSCVRPEFTAMSSVIVPISTVKVSGTRKSKKKALICAKATEILSSPATVTEPLKAEPAEAPVPLLRVSPSSLQCEPGYLLPNSPVLGTGGVTGYEYLTNILSSKVYDVAYETPLQKAPKLSERLGVNVWLKREDLQPVFSFKIRGAYNMMAKLPKEQLEKGVICSSAGNHAQGVALSAQRLGCDAVIVMPVTTPDIKWKSVKRLGATVVLVGDSYDEAQAYAKKRAESEGRTFIPPFDHPDVIVGQGTVGMEINRQLKDNIHAIFVPVGGGGLIAGIAAYLKRVAPDIKIIGVEPLDANALALSLHHGQRVMLDQVGGFADGVAVKVVGEETYRLCEELIDGVVLVGRDAICASIKDMFEEKRSILEPAGALALAGAEAYCKYYGLKGENVVAITSGANMNFDRLRLVTELADVGRQREAVLATFMPEDPGSFKKFAEMVGPMNITEFKYRYNSDKERALVLYSVGLHTILELEGMVERMESADLQTINLTDNDLVKDHLRHLMGGRTNVHNELLCRFTFPEKPGALMKFLDAFSPRWNISLFHYRAQGDTGANVLVGIQVPPDEVVEFEGRADSLGYEYAMESLNEAYQLIMH</v>
      </c>
    </row>
    <row r="798" spans="1:101" x14ac:dyDescent="0.25">
      <c r="A798" t="s">
        <v>2543</v>
      </c>
      <c r="B798" t="s">
        <v>19766</v>
      </c>
      <c r="C798" t="s">
        <v>7177</v>
      </c>
      <c r="D798">
        <v>0</v>
      </c>
      <c r="E798">
        <v>0</v>
      </c>
      <c r="F798" t="s">
        <v>11260</v>
      </c>
      <c r="G798">
        <v>0.37002944946289101</v>
      </c>
      <c r="H798">
        <v>1.6061601638793901</v>
      </c>
      <c r="I798">
        <v>1.18056297302246</v>
      </c>
      <c r="J798">
        <v>1.49118328094482</v>
      </c>
      <c r="K798">
        <v>1.00526523590088</v>
      </c>
      <c r="L798">
        <v>2.6503334045410201</v>
      </c>
      <c r="M798">
        <v>0.878692626953125</v>
      </c>
      <c r="N798">
        <v>1.29006671905518</v>
      </c>
      <c r="O798">
        <v>0.67443084716796897</v>
      </c>
      <c r="P798">
        <v>1.43582439422607</v>
      </c>
      <c r="Q798">
        <v>1.04048824310303</v>
      </c>
      <c r="R798">
        <v>1.0021104812622099</v>
      </c>
      <c r="S798">
        <v>1.2187623182932539</v>
      </c>
      <c r="T798">
        <v>794</v>
      </c>
      <c r="X798" s="16">
        <v>-0.66334311167399296</v>
      </c>
      <c r="Z798">
        <v>0.51443099273607695</v>
      </c>
      <c r="AA798">
        <v>0.39839318693147002</v>
      </c>
      <c r="AB798">
        <v>0.39958282509314802</v>
      </c>
      <c r="AP798">
        <v>9</v>
      </c>
      <c r="AQ798">
        <v>9</v>
      </c>
      <c r="AR798">
        <v>9</v>
      </c>
      <c r="AS798">
        <v>48.6</v>
      </c>
      <c r="AT798">
        <v>48.6</v>
      </c>
      <c r="AU798">
        <v>48.6</v>
      </c>
      <c r="AV798">
        <v>28.312999999999999</v>
      </c>
      <c r="AW798">
        <v>0</v>
      </c>
      <c r="AX798">
        <v>27.683</v>
      </c>
      <c r="AY798">
        <v>1867200000</v>
      </c>
      <c r="AZ798">
        <v>31</v>
      </c>
      <c r="BA798" t="s">
        <v>2543</v>
      </c>
      <c r="BB798" t="s">
        <v>2543</v>
      </c>
      <c r="BC798" t="s">
        <v>2544</v>
      </c>
      <c r="BF798" s="34" t="s">
        <v>19011</v>
      </c>
      <c r="BG798">
        <v>-1.4869183301925699</v>
      </c>
      <c r="BH798">
        <v>0.67869293689727805</v>
      </c>
      <c r="BI798">
        <v>-6.6922478377819103E-2</v>
      </c>
      <c r="BJ798">
        <v>0.47726175189018299</v>
      </c>
      <c r="BK798">
        <v>-0.37403139472007801</v>
      </c>
      <c r="BL798">
        <v>2.5080087184906001</v>
      </c>
      <c r="BM798">
        <v>-0.59577739238739003</v>
      </c>
      <c r="BN798">
        <v>0.124920137226582</v>
      </c>
      <c r="BO798">
        <v>-0.95362925529480003</v>
      </c>
      <c r="BP798">
        <v>0.38027700781822199</v>
      </c>
      <c r="BQ798">
        <v>-0.31232324242591902</v>
      </c>
      <c r="BR798">
        <v>-0.37955829501152</v>
      </c>
      <c r="BT798">
        <v>22.471570968627901</v>
      </c>
      <c r="BU798">
        <v>24.0210666656494</v>
      </c>
      <c r="BV798">
        <v>22.7706623077393</v>
      </c>
      <c r="BW798">
        <v>23.028673171997099</v>
      </c>
      <c r="BX798">
        <v>22.030359268188501</v>
      </c>
      <c r="BY798">
        <v>24.733451843261701</v>
      </c>
      <c r="BZ798">
        <v>22.465978622436499</v>
      </c>
      <c r="CA798">
        <v>22.6983757019043</v>
      </c>
      <c r="CB798">
        <v>22.32008934021</v>
      </c>
      <c r="CC798">
        <v>21.624040603637699</v>
      </c>
      <c r="CD798">
        <v>21.2724723815918</v>
      </c>
      <c r="CE798">
        <v>21.968986511230501</v>
      </c>
      <c r="CG798">
        <v>22.471570968627901</v>
      </c>
      <c r="CH798">
        <v>24.0210666656494</v>
      </c>
      <c r="CI798">
        <v>22.7706623077393</v>
      </c>
      <c r="CJ798">
        <v>23.028673171997099</v>
      </c>
      <c r="CK798">
        <v>22.030359268188501</v>
      </c>
      <c r="CL798">
        <v>24.733451843261701</v>
      </c>
      <c r="CM798">
        <v>22.465978622436499</v>
      </c>
      <c r="CN798">
        <v>22.6983757019043</v>
      </c>
      <c r="CO798">
        <v>22.32008934021</v>
      </c>
      <c r="CP798">
        <v>21.624040603637699</v>
      </c>
      <c r="CQ798">
        <v>21.2724723815918</v>
      </c>
      <c r="CR798">
        <v>21.968986511230501</v>
      </c>
      <c r="CT798" t="s">
        <v>19000</v>
      </c>
      <c r="CU798" t="s">
        <v>2543</v>
      </c>
      <c r="CV798" t="s">
        <v>18116</v>
      </c>
      <c r="CW798" t="str">
        <f>CT798&amp;CU798&amp;CHAR(10)&amp;CV798</f>
        <v>&gt;A0A3Q7GLU0
MAANQNVIVMRHGDRLDNFEELWVMKAERPWDPPLHQDGKIRAFCTGQKIRSSIDFPIHRVFVSPFLRCVQTAAEVVRALCDVADHNGESNVLSSNSDSVIIDPSKVKVSIEYGLCEMLNLVAVRASAAPKDGDFKFSISQYESELPAGTVDNTVEPVYKKLPEWEESLESARARYVKVVKALADKYPSENLLLVTHGEGVGSIFTELNKDSTVLEVAYCGHLHVKRSIQSGEKQPFTAGEFVYEKQTGIISAAK</v>
      </c>
    </row>
    <row r="799" spans="1:101" x14ac:dyDescent="0.25">
      <c r="A799" t="s">
        <v>5709</v>
      </c>
      <c r="B799" t="s">
        <v>19767</v>
      </c>
      <c r="C799" t="s">
        <v>7906</v>
      </c>
      <c r="D799" t="s">
        <v>15287</v>
      </c>
      <c r="E799" t="s">
        <v>15288</v>
      </c>
      <c r="F799" t="s">
        <v>11261</v>
      </c>
      <c r="G799">
        <v>1.4860649108886701</v>
      </c>
      <c r="H799">
        <v>1.72946453094482</v>
      </c>
      <c r="I799">
        <v>1.4576511383056601</v>
      </c>
      <c r="J799">
        <v>0.936856269836426</v>
      </c>
      <c r="K799">
        <v>1.1142110824585001</v>
      </c>
      <c r="L799">
        <v>2.90334129333496</v>
      </c>
      <c r="M799">
        <v>1.25211524963379</v>
      </c>
      <c r="N799">
        <v>1.65229511260986</v>
      </c>
      <c r="O799">
        <v>1.42031097412109</v>
      </c>
      <c r="P799">
        <v>0.74046421051025402</v>
      </c>
      <c r="Q799">
        <v>-0.242306709289551</v>
      </c>
      <c r="R799">
        <v>0.16908359527587899</v>
      </c>
      <c r="S799">
        <v>1.2182959715525297</v>
      </c>
      <c r="T799">
        <v>795</v>
      </c>
      <c r="X799" s="16">
        <v>-9.3742688496912363E-2</v>
      </c>
      <c r="Z799">
        <v>0.19089502762430899</v>
      </c>
      <c r="AA799">
        <v>1.18682649685443</v>
      </c>
      <c r="AB799">
        <v>6.5038947278573983E-2</v>
      </c>
      <c r="AP799">
        <v>7</v>
      </c>
      <c r="AQ799">
        <v>7</v>
      </c>
      <c r="AR799">
        <v>7</v>
      </c>
      <c r="AS799">
        <v>25.7</v>
      </c>
      <c r="AT799">
        <v>25.7</v>
      </c>
      <c r="AU799">
        <v>25.7</v>
      </c>
      <c r="AV799">
        <v>28.928000000000001</v>
      </c>
      <c r="AW799">
        <v>0</v>
      </c>
      <c r="AX799">
        <v>22.943999999999999</v>
      </c>
      <c r="AY799">
        <v>1794600000</v>
      </c>
      <c r="AZ799">
        <v>39</v>
      </c>
      <c r="BA799" t="s">
        <v>5708</v>
      </c>
      <c r="BB799" t="s">
        <v>5709</v>
      </c>
      <c r="BC799" t="s">
        <v>5710</v>
      </c>
      <c r="BD799" t="s">
        <v>5711</v>
      </c>
      <c r="BE799" t="s">
        <v>5712</v>
      </c>
      <c r="BF799" s="34" t="s">
        <v>19011</v>
      </c>
      <c r="BG799">
        <v>0.33536580204963701</v>
      </c>
      <c r="BH799">
        <v>0.64021039009094205</v>
      </c>
      <c r="BI799">
        <v>0.29977911710739102</v>
      </c>
      <c r="BJ799">
        <v>-0.352487683296204</v>
      </c>
      <c r="BK799">
        <v>-0.130360573530197</v>
      </c>
      <c r="BL799">
        <v>2.1104261875152601</v>
      </c>
      <c r="BM799">
        <v>4.2356777936220197E-2</v>
      </c>
      <c r="BN799">
        <v>0.54355990886688199</v>
      </c>
      <c r="BO799">
        <v>0.25301262736320501</v>
      </c>
      <c r="BP799">
        <v>-0.59845787286758401</v>
      </c>
      <c r="BQ799">
        <v>-1.82932412624359</v>
      </c>
      <c r="BR799">
        <v>-1.31408047676086</v>
      </c>
      <c r="BT799">
        <v>23.5876064300537</v>
      </c>
      <c r="BU799">
        <v>24.144371032714801</v>
      </c>
      <c r="BV799">
        <v>23.0477504730225</v>
      </c>
      <c r="BW799">
        <v>22.4743461608887</v>
      </c>
      <c r="BX799">
        <v>22.139305114746101</v>
      </c>
      <c r="BY799">
        <v>24.9864597320557</v>
      </c>
      <c r="BZ799">
        <v>22.839401245117202</v>
      </c>
      <c r="CA799">
        <v>23.060604095458999</v>
      </c>
      <c r="CB799">
        <v>23.0659694671631</v>
      </c>
      <c r="CC799">
        <v>20.9286804199219</v>
      </c>
      <c r="CD799">
        <v>19.989677429199201</v>
      </c>
      <c r="CE799">
        <v>21.135959625244102</v>
      </c>
      <c r="CG799">
        <v>23.5876064300537</v>
      </c>
      <c r="CH799">
        <v>24.144371032714801</v>
      </c>
      <c r="CI799">
        <v>23.0477504730225</v>
      </c>
      <c r="CJ799">
        <v>22.4743461608887</v>
      </c>
      <c r="CK799">
        <v>22.139305114746101</v>
      </c>
      <c r="CL799">
        <v>24.9864597320557</v>
      </c>
      <c r="CM799">
        <v>22.839401245117202</v>
      </c>
      <c r="CN799">
        <v>23.060604095458999</v>
      </c>
      <c r="CO799">
        <v>23.0659694671631</v>
      </c>
      <c r="CP799">
        <v>20.9286804199219</v>
      </c>
      <c r="CQ799">
        <v>19.989677429199201</v>
      </c>
      <c r="CR799">
        <v>21.135959625244102</v>
      </c>
      <c r="CT799" t="s">
        <v>19000</v>
      </c>
      <c r="CU799" t="s">
        <v>5709</v>
      </c>
      <c r="CV799" t="s">
        <v>17013</v>
      </c>
      <c r="CW799" t="str">
        <f>CT799&amp;CU799&amp;CHAR(10)&amp;CV799</f>
        <v>&gt;G3K2M4
MLLKTCLPSSTIATKSPLISFSKSTLLLPPFSRKVSSTFPRTSKTPSLYSPPKMSWLNKLGFGARTDTPMDSSSSAIPQGPDTDIPAPGQQFVQFGAGCFWGVELAFQRVPGVTKTEVGYSQGYLDNPTYEDICSGNTFHSEVVRVQYDPKECNFDTLLDVFWDRHDPTTLNRQGNDVGTQYRSGIYFYTPEQEKAALEARDRQQKILNRNIVTEILPAKKFYRAEEYHQQYLAKGGRFGFRQSVEKGCNDPIRCYG</v>
      </c>
    </row>
    <row r="800" spans="1:101" x14ac:dyDescent="0.25">
      <c r="A800" t="s">
        <v>2155</v>
      </c>
      <c r="B800" t="s">
        <v>19768</v>
      </c>
      <c r="C800" t="s">
        <v>7395</v>
      </c>
      <c r="D800" t="s">
        <v>15289</v>
      </c>
      <c r="E800">
        <v>0</v>
      </c>
      <c r="F800" t="s">
        <v>11262</v>
      </c>
      <c r="G800">
        <v>1.4682159423828101</v>
      </c>
      <c r="H800">
        <v>1.83988857269287</v>
      </c>
      <c r="I800">
        <v>1.6810340881347701</v>
      </c>
      <c r="J800">
        <v>0.785489082336426</v>
      </c>
      <c r="K800">
        <v>1.39262294769287</v>
      </c>
      <c r="L800">
        <v>0.29200363159179699</v>
      </c>
      <c r="M800">
        <v>1.1574592590332</v>
      </c>
      <c r="N800">
        <v>1.4423131942748999</v>
      </c>
      <c r="O800">
        <v>0.61095046997070301</v>
      </c>
      <c r="P800">
        <v>1.90643215179443</v>
      </c>
      <c r="Q800">
        <v>0.66002178192138705</v>
      </c>
      <c r="R800">
        <v>1.3614816665649401</v>
      </c>
      <c r="S800">
        <v>1.2164927323659251</v>
      </c>
      <c r="T800">
        <v>796</v>
      </c>
      <c r="X800" s="16">
        <v>0.83967431386311919</v>
      </c>
      <c r="Z800">
        <v>0.36429352068696302</v>
      </c>
      <c r="AA800">
        <v>0.61041607421186905</v>
      </c>
      <c r="AB800">
        <v>0.24523583171161009</v>
      </c>
      <c r="AP800">
        <v>8</v>
      </c>
      <c r="AQ800">
        <v>8</v>
      </c>
      <c r="AR800">
        <v>6</v>
      </c>
      <c r="AS800">
        <v>33.4</v>
      </c>
      <c r="AT800">
        <v>33.4</v>
      </c>
      <c r="AU800">
        <v>28</v>
      </c>
      <c r="AV800">
        <v>38.392000000000003</v>
      </c>
      <c r="AW800">
        <v>0</v>
      </c>
      <c r="AX800">
        <v>28.419</v>
      </c>
      <c r="AY800">
        <v>2221600000</v>
      </c>
      <c r="AZ800">
        <v>55</v>
      </c>
      <c r="BA800" t="s">
        <v>2155</v>
      </c>
      <c r="BB800" t="s">
        <v>2155</v>
      </c>
      <c r="BC800" t="s">
        <v>2156</v>
      </c>
      <c r="BF800" s="34" t="s">
        <v>19011</v>
      </c>
      <c r="BG800">
        <v>0.484677314758301</v>
      </c>
      <c r="BH800">
        <v>1.2003097534179701</v>
      </c>
      <c r="BI800">
        <v>0.894445359706879</v>
      </c>
      <c r="BJ800">
        <v>-0.82987064123153698</v>
      </c>
      <c r="BK800">
        <v>0.33912771940231301</v>
      </c>
      <c r="BL800">
        <v>-1.78004598617554</v>
      </c>
      <c r="BM800">
        <v>-0.11366526782512699</v>
      </c>
      <c r="BN800">
        <v>0.43480318784713701</v>
      </c>
      <c r="BO800">
        <v>-1.1659338474273699</v>
      </c>
      <c r="BP800">
        <v>1.3284353017807</v>
      </c>
      <c r="BQ800">
        <v>-1.07145011425018</v>
      </c>
      <c r="BR800">
        <v>0.27916714549064597</v>
      </c>
      <c r="BT800">
        <v>23.569757461547901</v>
      </c>
      <c r="BU800">
        <v>24.254795074462901</v>
      </c>
      <c r="BV800">
        <v>23.271133422851602</v>
      </c>
      <c r="BW800">
        <v>22.3229789733887</v>
      </c>
      <c r="BX800">
        <v>22.417716979980501</v>
      </c>
      <c r="BY800">
        <v>22.3751220703125</v>
      </c>
      <c r="BZ800">
        <v>22.744745254516602</v>
      </c>
      <c r="CA800">
        <v>22.850622177123999</v>
      </c>
      <c r="CB800">
        <v>22.256608963012699</v>
      </c>
      <c r="CC800">
        <v>22.094648361206101</v>
      </c>
      <c r="CD800">
        <v>20.892005920410199</v>
      </c>
      <c r="CE800">
        <v>22.3283576965332</v>
      </c>
      <c r="CG800">
        <v>23.569757461547901</v>
      </c>
      <c r="CH800">
        <v>24.254795074462901</v>
      </c>
      <c r="CI800">
        <v>23.271133422851602</v>
      </c>
      <c r="CJ800">
        <v>22.3229789733887</v>
      </c>
      <c r="CK800">
        <v>22.417716979980501</v>
      </c>
      <c r="CL800">
        <v>22.3751220703125</v>
      </c>
      <c r="CM800">
        <v>22.744745254516602</v>
      </c>
      <c r="CN800">
        <v>22.850622177123999</v>
      </c>
      <c r="CO800">
        <v>22.256608963012699</v>
      </c>
      <c r="CP800">
        <v>22.094648361206101</v>
      </c>
      <c r="CQ800">
        <v>20.892005920410199</v>
      </c>
      <c r="CR800">
        <v>22.3283576965332</v>
      </c>
      <c r="CT800" t="s">
        <v>19000</v>
      </c>
      <c r="CU800" t="s">
        <v>2155</v>
      </c>
      <c r="CV800" t="s">
        <v>17746</v>
      </c>
      <c r="CW800" t="str">
        <f>CT800&amp;CU800&amp;CHAR(10)&amp;CV800</f>
        <v>&gt;A0A3Q7G6Z5
MNVDKEQSDCNLPELSPPSMEKPAPEPAPEPSQQPPRESTAPTPSMTQIKQPPSLTQVKQPPSLTQVKQPPSLTQVKQPPSIDPSALFSGGGISFLTGNKNAKFSYGYATFKGKRASMEDYYETSISEVDGQMVAFFGVFDGHGGSRTAEYLKNNLFKNLSSHPDFIKDTKSAIVEAFKQTDVDYLNEEKGQQKDAGSTASTAVLLGDRLLVANVGDSRVVACRDGSAIPLSIDHKPDRSDERERIEQAGGFIIWAGTWRVGGVLAVSRAFGDKMLKPYVVADPEIQEEEIDGVQFLIVASDGLWNVLSNEEAVTIVQDIKDAEAASRKLIEEAYSRGSSDNITCVVVRFEST</v>
      </c>
    </row>
    <row r="801" spans="1:101" x14ac:dyDescent="0.25">
      <c r="A801" t="s">
        <v>2825</v>
      </c>
      <c r="B801" t="s">
        <v>19769</v>
      </c>
      <c r="C801" t="s">
        <v>7596</v>
      </c>
      <c r="D801" t="s">
        <v>15290</v>
      </c>
      <c r="E801" t="s">
        <v>15201</v>
      </c>
      <c r="F801" t="s">
        <v>11263</v>
      </c>
      <c r="G801">
        <v>2.0722484588622998</v>
      </c>
      <c r="H801">
        <v>0.84578609466552701</v>
      </c>
      <c r="I801">
        <v>1.6017818450927701</v>
      </c>
      <c r="J801">
        <v>2.16130924224854</v>
      </c>
      <c r="K801">
        <v>1.5184030532836901</v>
      </c>
      <c r="L801">
        <v>1.38363265991211</v>
      </c>
      <c r="M801">
        <v>0.95720100402831998</v>
      </c>
      <c r="N801">
        <v>1.45888996124268</v>
      </c>
      <c r="O801">
        <v>1.4745712280273399E-2</v>
      </c>
      <c r="P801">
        <v>0.59038639068603505</v>
      </c>
      <c r="Q801">
        <v>1.03432369232178</v>
      </c>
      <c r="R801">
        <v>0.95081233978271495</v>
      </c>
      <c r="S801">
        <v>1.2157933712005615</v>
      </c>
      <c r="T801">
        <v>797</v>
      </c>
      <c r="X801" s="16">
        <v>-0.1811761856079146</v>
      </c>
      <c r="Z801">
        <v>0.30663653483992498</v>
      </c>
      <c r="AA801">
        <v>0.74394749915142999</v>
      </c>
      <c r="AB801">
        <v>0.18032357166505772</v>
      </c>
      <c r="AP801">
        <v>15</v>
      </c>
      <c r="AQ801">
        <v>15</v>
      </c>
      <c r="AR801">
        <v>4</v>
      </c>
      <c r="AS801">
        <v>23.8</v>
      </c>
      <c r="AT801">
        <v>23.8</v>
      </c>
      <c r="AU801">
        <v>6.3</v>
      </c>
      <c r="AV801">
        <v>57.814</v>
      </c>
      <c r="AW801">
        <v>0</v>
      </c>
      <c r="AX801">
        <v>77.263999999999996</v>
      </c>
      <c r="AY801">
        <v>3153800000</v>
      </c>
      <c r="AZ801">
        <v>116</v>
      </c>
      <c r="BA801" t="s">
        <v>2825</v>
      </c>
      <c r="BB801" t="s">
        <v>2825</v>
      </c>
      <c r="BC801" t="s">
        <v>2826</v>
      </c>
      <c r="BF801" s="34" t="s">
        <v>19011</v>
      </c>
      <c r="BG801">
        <v>1.40354263782501</v>
      </c>
      <c r="BH801">
        <v>-0.60636103153228804</v>
      </c>
      <c r="BI801">
        <v>0.63255071640014604</v>
      </c>
      <c r="BJ801">
        <v>1.54949378967285</v>
      </c>
      <c r="BK801">
        <v>0.49591112136840798</v>
      </c>
      <c r="BL801">
        <v>0.27505189180374101</v>
      </c>
      <c r="BM801">
        <v>-0.42377635836601302</v>
      </c>
      <c r="BN801">
        <v>0.39838215708732599</v>
      </c>
      <c r="BO801">
        <v>-1.9682545661926301</v>
      </c>
      <c r="BP801">
        <v>-1.0249053239822401</v>
      </c>
      <c r="BQ801">
        <v>-0.29738911986351002</v>
      </c>
      <c r="BR801">
        <v>-0.43424597382545499</v>
      </c>
      <c r="BT801">
        <v>24.173789978027301</v>
      </c>
      <c r="BU801">
        <v>23.260692596435501</v>
      </c>
      <c r="BV801">
        <v>23.191881179809599</v>
      </c>
      <c r="BW801">
        <v>23.698799133300799</v>
      </c>
      <c r="BX801">
        <v>22.5434970855713</v>
      </c>
      <c r="BY801">
        <v>23.466751098632798</v>
      </c>
      <c r="BZ801">
        <v>22.544486999511701</v>
      </c>
      <c r="CA801">
        <v>22.8671989440918</v>
      </c>
      <c r="CB801">
        <v>21.660404205322301</v>
      </c>
      <c r="CC801">
        <v>20.778602600097699</v>
      </c>
      <c r="CD801">
        <v>21.266307830810501</v>
      </c>
      <c r="CE801">
        <v>21.917688369751001</v>
      </c>
      <c r="CG801">
        <v>24.173789978027301</v>
      </c>
      <c r="CH801">
        <v>23.260692596435501</v>
      </c>
      <c r="CI801">
        <v>23.191881179809599</v>
      </c>
      <c r="CJ801">
        <v>23.698799133300799</v>
      </c>
      <c r="CK801">
        <v>22.5434970855713</v>
      </c>
      <c r="CL801">
        <v>23.466751098632798</v>
      </c>
      <c r="CM801">
        <v>22.544486999511701</v>
      </c>
      <c r="CN801">
        <v>22.8671989440918</v>
      </c>
      <c r="CO801">
        <v>21.660404205322301</v>
      </c>
      <c r="CP801">
        <v>20.778602600097699</v>
      </c>
      <c r="CQ801">
        <v>21.266307830810501</v>
      </c>
      <c r="CR801">
        <v>21.917688369751001</v>
      </c>
      <c r="CT801" t="s">
        <v>19000</v>
      </c>
      <c r="CU801" t="s">
        <v>2825</v>
      </c>
      <c r="CV801" t="s">
        <v>17528</v>
      </c>
      <c r="CW801" t="str">
        <f>CT801&amp;CU801&amp;CHAR(10)&amp;CV801</f>
        <v>&gt;A0A3Q7GY29
MAASCMLRSSFLSPNHNLHQQSSPKSNRASFFTPIKATSSTDDAISKSPQLQKHRRPADENIREEARRDVSSHNFSARYVPFNADPNSSEWYPLDEIIYRSRSGGLLDVQHDMDALKKFDGQYWRSLFDSRVGKTTWPYGSGVWSKKEWVLPEIDSDDIVSAFEGNSNLFWAERYGKQFLGMNDLWVKHCGISHTGSFKDLGMTVLVSQVNRLRKMHKPVVGVGCASTGDTSAALSAYCASAGIPSIVFLPANKISMAQLVQPIANGAFVLSIDTDFDGCMQLIREVTAELPIYLANSLNSLRLEGQKTAAIEILQQFEWEVPDWVIVPGGNLGNIYAFYKGFHMCKELGLVDRIPRLVCAQAANANPLYVHYKSGWKDFKPVKANTTFASAIQIGDPVSIDRAVFALKKSNGIVEEATEEELMDAMAQADSTGMFICPHTGVALTALSKLRKAGVIAPTDRTVVVSTAHGLKFTQSKVDYHSKEIKNMECRFANPPVQVKADFGSVMDVLKKYLLSKNSKF</v>
      </c>
    </row>
    <row r="802" spans="1:101" x14ac:dyDescent="0.25">
      <c r="A802" t="s">
        <v>537</v>
      </c>
      <c r="B802" t="s">
        <v>19770</v>
      </c>
      <c r="C802" t="s">
        <v>7177</v>
      </c>
      <c r="D802" t="s">
        <v>15291</v>
      </c>
      <c r="E802" t="s">
        <v>15292</v>
      </c>
      <c r="F802" t="s">
        <v>11264</v>
      </c>
      <c r="G802">
        <v>-1.1068153381347701</v>
      </c>
      <c r="H802">
        <v>2.30493068695068</v>
      </c>
      <c r="I802">
        <v>2.5694408416747998</v>
      </c>
      <c r="J802">
        <v>-0.77209949493408203</v>
      </c>
      <c r="K802">
        <v>-0.100394248962402</v>
      </c>
      <c r="L802">
        <v>-0.29257392883300798</v>
      </c>
      <c r="M802">
        <v>0.73561096191406306</v>
      </c>
      <c r="N802">
        <v>1.80540370941162</v>
      </c>
      <c r="O802">
        <v>1.6194763183593801</v>
      </c>
      <c r="P802">
        <v>2.7688951492309601</v>
      </c>
      <c r="Q802">
        <v>2.37598705291748</v>
      </c>
      <c r="R802">
        <v>2.6799268722534202</v>
      </c>
      <c r="S802">
        <v>1.215649048487345</v>
      </c>
      <c r="T802">
        <v>798</v>
      </c>
      <c r="X802" s="16">
        <v>1.6442079544067338</v>
      </c>
      <c r="Z802">
        <v>0.18509473684210501</v>
      </c>
      <c r="AA802">
        <v>1.2533190635086</v>
      </c>
      <c r="AB802">
        <v>5.5806005362599248E-2</v>
      </c>
      <c r="AP802">
        <v>5</v>
      </c>
      <c r="AQ802">
        <v>5</v>
      </c>
      <c r="AR802">
        <v>5</v>
      </c>
      <c r="AS802">
        <v>22.5</v>
      </c>
      <c r="AT802">
        <v>22.5</v>
      </c>
      <c r="AU802">
        <v>22.5</v>
      </c>
      <c r="AV802">
        <v>16.850000000000001</v>
      </c>
      <c r="AW802">
        <v>0</v>
      </c>
      <c r="AX802">
        <v>10.454000000000001</v>
      </c>
      <c r="AY802">
        <v>1046100000</v>
      </c>
      <c r="AZ802">
        <v>18</v>
      </c>
      <c r="BA802" t="s">
        <v>537</v>
      </c>
      <c r="BB802" t="s">
        <v>537</v>
      </c>
      <c r="BC802" t="s">
        <v>538</v>
      </c>
      <c r="BF802" s="34" t="s">
        <v>19011</v>
      </c>
      <c r="BG802">
        <v>-1.6055965423584</v>
      </c>
      <c r="BH802">
        <v>0.75305646657943703</v>
      </c>
      <c r="BI802">
        <v>0.93592113256454501</v>
      </c>
      <c r="BJ802">
        <v>-1.37419641017914</v>
      </c>
      <c r="BK802">
        <v>-0.90982431173324596</v>
      </c>
      <c r="BL802">
        <v>-1.04268455505371</v>
      </c>
      <c r="BM802">
        <v>-0.331866234540939</v>
      </c>
      <c r="BN802">
        <v>0.40771692991256703</v>
      </c>
      <c r="BO802">
        <v>0.27917915582656899</v>
      </c>
      <c r="BP802">
        <v>1.0738104581832899</v>
      </c>
      <c r="BQ802">
        <v>0.80218011140823398</v>
      </c>
      <c r="BR802">
        <v>1.0123038291931199</v>
      </c>
      <c r="BT802">
        <v>20.994726181030298</v>
      </c>
      <c r="BU802">
        <v>24.7198371887207</v>
      </c>
      <c r="BV802">
        <v>24.159540176391602</v>
      </c>
      <c r="BW802">
        <v>20.7653903961182</v>
      </c>
      <c r="BX802">
        <v>20.924699783325199</v>
      </c>
      <c r="BY802">
        <v>21.790544509887699</v>
      </c>
      <c r="BZ802">
        <v>22.3228969573975</v>
      </c>
      <c r="CA802">
        <v>23.2137126922607</v>
      </c>
      <c r="CB802">
        <v>23.265134811401399</v>
      </c>
      <c r="CC802">
        <v>22.957111358642599</v>
      </c>
      <c r="CD802">
        <v>22.6079711914063</v>
      </c>
      <c r="CE802">
        <v>23.646802902221701</v>
      </c>
      <c r="CG802">
        <v>20.994726181030298</v>
      </c>
      <c r="CH802">
        <v>24.7198371887207</v>
      </c>
      <c r="CI802">
        <v>24.159540176391602</v>
      </c>
      <c r="CJ802">
        <v>20.7653903961182</v>
      </c>
      <c r="CK802">
        <v>20.924699783325199</v>
      </c>
      <c r="CL802">
        <v>21.790544509887699</v>
      </c>
      <c r="CM802">
        <v>22.3228969573975</v>
      </c>
      <c r="CN802">
        <v>23.2137126922607</v>
      </c>
      <c r="CO802">
        <v>23.265134811401399</v>
      </c>
      <c r="CP802">
        <v>22.957111358642599</v>
      </c>
      <c r="CQ802">
        <v>22.6079711914063</v>
      </c>
      <c r="CR802">
        <v>23.646802902221701</v>
      </c>
      <c r="CT802" t="s">
        <v>19000</v>
      </c>
      <c r="CU802" t="s">
        <v>537</v>
      </c>
      <c r="CV802" t="s">
        <v>16971</v>
      </c>
      <c r="CW802" t="str">
        <f>CT802&amp;CU802&amp;CHAR(10)&amp;CV802</f>
        <v>&gt;A0A3Q7EM50
MAAIISSGAAVTTTLSLSFTPKPISSSSSSSAPKIQTLCSSSSLFFNSNSQLFLGPPTTTRKVRSNSKRGLSCYCLFGLGVPELAVIAGVAALVFGPKQLPEVGRNIGKTVKSFQQAAKEFESELKKEPDASAQPPVEKAIEVSHEEKQDTKVPSTKESS</v>
      </c>
    </row>
    <row r="803" spans="1:101" x14ac:dyDescent="0.25">
      <c r="A803" t="s">
        <v>3702</v>
      </c>
      <c r="B803" t="s">
        <v>19771</v>
      </c>
      <c r="C803" t="s">
        <v>7697</v>
      </c>
      <c r="D803" t="s">
        <v>15293</v>
      </c>
      <c r="E803" t="s">
        <v>15294</v>
      </c>
      <c r="F803" t="s">
        <v>11265</v>
      </c>
      <c r="G803">
        <v>1.19991302490234</v>
      </c>
      <c r="H803">
        <v>0.87646389007568404</v>
      </c>
      <c r="I803">
        <v>1.20671463012695</v>
      </c>
      <c r="J803">
        <v>1.15914630889893</v>
      </c>
      <c r="K803">
        <v>1.2275648117065401</v>
      </c>
      <c r="L803">
        <v>0.96049880981445301</v>
      </c>
      <c r="M803">
        <v>1.0557117462158201</v>
      </c>
      <c r="N803">
        <v>1.04732418060303</v>
      </c>
      <c r="O803">
        <v>0.94355010986328103</v>
      </c>
      <c r="P803">
        <v>1.09266185760498</v>
      </c>
      <c r="Q803">
        <v>2.7920122146606401</v>
      </c>
      <c r="R803">
        <v>0.93488407135009799</v>
      </c>
      <c r="S803">
        <v>1.2080371379852288</v>
      </c>
      <c r="T803">
        <v>799</v>
      </c>
      <c r="X803" s="16">
        <v>-2.1372795104983133E-2</v>
      </c>
      <c r="Z803">
        <v>0.63626845637583895</v>
      </c>
      <c r="AA803">
        <v>0.26832142294865502</v>
      </c>
      <c r="AB803">
        <v>0.53911147643550839</v>
      </c>
      <c r="AP803">
        <v>7</v>
      </c>
      <c r="AQ803">
        <v>7</v>
      </c>
      <c r="AR803">
        <v>7</v>
      </c>
      <c r="AS803">
        <v>26.1</v>
      </c>
      <c r="AT803">
        <v>26.1</v>
      </c>
      <c r="AU803">
        <v>26.1</v>
      </c>
      <c r="AV803">
        <v>32.491999999999997</v>
      </c>
      <c r="AW803">
        <v>0</v>
      </c>
      <c r="AX803">
        <v>20.103000000000002</v>
      </c>
      <c r="AY803">
        <v>2257500000</v>
      </c>
      <c r="AZ803">
        <v>59</v>
      </c>
      <c r="BA803" t="s">
        <v>3701</v>
      </c>
      <c r="BB803" t="s">
        <v>3702</v>
      </c>
      <c r="BC803" t="s">
        <v>3703</v>
      </c>
      <c r="BD803" t="s">
        <v>3704</v>
      </c>
      <c r="BE803" t="s">
        <v>3705</v>
      </c>
      <c r="BF803" s="34" t="s">
        <v>19011</v>
      </c>
      <c r="BG803">
        <v>-1.5849946066737199E-2</v>
      </c>
      <c r="BH803">
        <v>-0.64689129590988204</v>
      </c>
      <c r="BI803">
        <v>-2.5801802985370198E-3</v>
      </c>
      <c r="BJ803">
        <v>-9.5384806394576999E-2</v>
      </c>
      <c r="BK803">
        <v>3.8098011165857301E-2</v>
      </c>
      <c r="BL803">
        <v>-0.48294121026992798</v>
      </c>
      <c r="BM803">
        <v>-0.29718309640884399</v>
      </c>
      <c r="BN803">
        <v>-0.31354704499244701</v>
      </c>
      <c r="BO803">
        <v>-0.51600772142410301</v>
      </c>
      <c r="BP803">
        <v>-0.22509434819221499</v>
      </c>
      <c r="BQ803">
        <v>3.0902965068817099</v>
      </c>
      <c r="BR803">
        <v>-0.53291493654251099</v>
      </c>
      <c r="BT803">
        <v>23.301454544067401</v>
      </c>
      <c r="BU803">
        <v>23.2913703918457</v>
      </c>
      <c r="BV803">
        <v>22.7968139648438</v>
      </c>
      <c r="BW803">
        <v>22.6966361999512</v>
      </c>
      <c r="BX803">
        <v>22.252658843994102</v>
      </c>
      <c r="BY803">
        <v>23.043617248535199</v>
      </c>
      <c r="BZ803">
        <v>22.642997741699201</v>
      </c>
      <c r="CA803">
        <v>22.455633163452099</v>
      </c>
      <c r="CB803">
        <v>22.589208602905298</v>
      </c>
      <c r="CC803">
        <v>21.280878067016602</v>
      </c>
      <c r="CD803">
        <v>23.0239963531494</v>
      </c>
      <c r="CE803">
        <v>21.901760101318398</v>
      </c>
      <c r="CG803">
        <v>23.301454544067401</v>
      </c>
      <c r="CH803">
        <v>23.2913703918457</v>
      </c>
      <c r="CI803">
        <v>22.7968139648438</v>
      </c>
      <c r="CJ803">
        <v>22.6966361999512</v>
      </c>
      <c r="CK803">
        <v>22.252658843994102</v>
      </c>
      <c r="CL803">
        <v>23.043617248535199</v>
      </c>
      <c r="CM803">
        <v>22.642997741699201</v>
      </c>
      <c r="CN803">
        <v>22.455633163452099</v>
      </c>
      <c r="CO803">
        <v>22.589208602905298</v>
      </c>
      <c r="CP803">
        <v>21.280878067016602</v>
      </c>
      <c r="CQ803">
        <v>23.0239963531494</v>
      </c>
      <c r="CR803">
        <v>21.901760101318398</v>
      </c>
      <c r="CT803" t="s">
        <v>19000</v>
      </c>
      <c r="CU803" t="s">
        <v>3702</v>
      </c>
      <c r="CV803" t="s">
        <v>18390</v>
      </c>
      <c r="CW803" t="str">
        <f>CT803&amp;CU803&amp;CHAR(10)&amp;CV803</f>
        <v>&gt;A0A3Q7HSR7
MAVEAANQPKIRWGELEDDAEDLDFLLPPKQVIGPDRNGLKKIVEYKFNEEGNKVRITTTVRICKLANARLSKGAVERRSWPKFGDAVHEDVGARLTMVSTEEIILERPRAPGSKQDESKSGGDSLNQIAKAGAVLMVCRTCGKKGDHWTSKCPFKDLAQPSETFVDRPPSRGEAPAAGAGSQKSAYVPPSMRGGAAERGSGGGTEMRRRNEENSVRVTNLSEDTREADLLELFRPFGHVSRVYVAIDQKTGMSRGFGFVNFVNREDAERAINKLNGYGYDNLILRVEWAAPRAT</v>
      </c>
    </row>
    <row r="804" spans="1:101" x14ac:dyDescent="0.25">
      <c r="A804" t="s">
        <v>2130</v>
      </c>
      <c r="B804" t="s">
        <v>19772</v>
      </c>
      <c r="C804" t="s">
        <v>7177</v>
      </c>
      <c r="D804" t="s">
        <v>15295</v>
      </c>
      <c r="E804" t="s">
        <v>15077</v>
      </c>
      <c r="F804" t="s">
        <v>11266</v>
      </c>
      <c r="G804">
        <v>1.1940383911132799</v>
      </c>
      <c r="H804">
        <v>0.13384342193603499</v>
      </c>
      <c r="I804">
        <v>0.73164176940918002</v>
      </c>
      <c r="J804">
        <v>1.24941158294678</v>
      </c>
      <c r="K804">
        <v>1.0531301498413099</v>
      </c>
      <c r="L804">
        <v>1.1332759857177701</v>
      </c>
      <c r="M804">
        <v>1.38589286804199</v>
      </c>
      <c r="N804">
        <v>1.74921321868896</v>
      </c>
      <c r="O804">
        <v>1.3230285644531301</v>
      </c>
      <c r="P804">
        <v>1.8631734848022501</v>
      </c>
      <c r="Q804">
        <v>1.24431705474854</v>
      </c>
      <c r="R804">
        <v>1.4090147018432599</v>
      </c>
      <c r="S804">
        <v>1.2058317661285403</v>
      </c>
      <c r="T804">
        <v>800</v>
      </c>
      <c r="X804" s="16">
        <v>-0.45876471201578861</v>
      </c>
      <c r="Z804">
        <v>0.181137931034483</v>
      </c>
      <c r="AA804">
        <v>1.2711710110979499</v>
      </c>
      <c r="AB804">
        <v>5.3558571967978003E-2</v>
      </c>
      <c r="AP804">
        <v>12</v>
      </c>
      <c r="AQ804">
        <v>12</v>
      </c>
      <c r="AR804">
        <v>12</v>
      </c>
      <c r="AS804">
        <v>28.1</v>
      </c>
      <c r="AT804">
        <v>28.1</v>
      </c>
      <c r="AU804">
        <v>28.1</v>
      </c>
      <c r="AV804">
        <v>61.417999999999999</v>
      </c>
      <c r="AW804">
        <v>0</v>
      </c>
      <c r="AX804">
        <v>52.32</v>
      </c>
      <c r="AY804">
        <v>2673700000</v>
      </c>
      <c r="AZ804">
        <v>56</v>
      </c>
      <c r="BA804" t="s">
        <v>2130</v>
      </c>
      <c r="BB804" t="s">
        <v>2130</v>
      </c>
      <c r="BC804" t="s">
        <v>2131</v>
      </c>
      <c r="BF804" s="34" t="s">
        <v>19011</v>
      </c>
      <c r="BG804">
        <v>-2.62463018298149E-2</v>
      </c>
      <c r="BH804">
        <v>-2.3857233524322501</v>
      </c>
      <c r="BI804">
        <v>-1.05531573295593</v>
      </c>
      <c r="BJ804">
        <v>9.69874262809753E-2</v>
      </c>
      <c r="BK804">
        <v>-0.33983933925628701</v>
      </c>
      <c r="BL804">
        <v>-0.16147379577159901</v>
      </c>
      <c r="BM804">
        <v>0.40072822570800798</v>
      </c>
      <c r="BN804">
        <v>1.2093021869659399</v>
      </c>
      <c r="BO804">
        <v>0.26082292199134799</v>
      </c>
      <c r="BP804">
        <v>1.4629220962524401</v>
      </c>
      <c r="BQ804">
        <v>8.5649490356445299E-2</v>
      </c>
      <c r="BR804">
        <v>0.45218613743781999</v>
      </c>
      <c r="BT804">
        <v>23.295579910278299</v>
      </c>
      <c r="BU804">
        <v>22.548749923706101</v>
      </c>
      <c r="BV804">
        <v>22.321741104126001</v>
      </c>
      <c r="BW804">
        <v>22.786901473998999</v>
      </c>
      <c r="BX804">
        <v>22.078224182128899</v>
      </c>
      <c r="BY804">
        <v>23.216394424438501</v>
      </c>
      <c r="BZ804">
        <v>22.973178863525401</v>
      </c>
      <c r="CA804">
        <v>23.1575222015381</v>
      </c>
      <c r="CB804">
        <v>22.968687057495099</v>
      </c>
      <c r="CC804">
        <v>22.051389694213899</v>
      </c>
      <c r="CD804">
        <v>21.476301193237301</v>
      </c>
      <c r="CE804">
        <v>22.375890731811499</v>
      </c>
      <c r="CG804">
        <v>23.295579910278299</v>
      </c>
      <c r="CH804">
        <v>22.548749923706101</v>
      </c>
      <c r="CI804">
        <v>22.321741104126001</v>
      </c>
      <c r="CJ804">
        <v>22.786901473998999</v>
      </c>
      <c r="CK804">
        <v>22.078224182128899</v>
      </c>
      <c r="CL804">
        <v>23.216394424438501</v>
      </c>
      <c r="CM804">
        <v>22.973178863525401</v>
      </c>
      <c r="CN804">
        <v>23.1575222015381</v>
      </c>
      <c r="CO804">
        <v>22.968687057495099</v>
      </c>
      <c r="CP804">
        <v>22.051389694213899</v>
      </c>
      <c r="CQ804">
        <v>21.476301193237301</v>
      </c>
      <c r="CR804">
        <v>22.375890731811499</v>
      </c>
      <c r="CT804" t="s">
        <v>19000</v>
      </c>
      <c r="CU804" t="s">
        <v>2130</v>
      </c>
      <c r="CV804" t="s">
        <v>16938</v>
      </c>
      <c r="CW804" t="str">
        <f>CT804&amp;CU804&amp;CHAR(10)&amp;CV804</f>
        <v>&gt;A0A3Q7G5T4
MADSSLPQDALFLGFDSSTQSLKATVLDANLNIVAAELINFDSELSHYKTEGGVYRDALVNGRIVSPTLMWVEAFELILQRLEKSSKFDFGKIAAVSGSGQQHGSVFWKKESAAILSSLDAKRSLLEQLNDAFSTKESPIWMDNSTTEQCKAIEKAVGGAMELSRLTGSRAYERFTGPQIRRLFETQPEVYNNTERISLVSSFMASLLIGGYASIDHTDGAGMNLMDIKQRAWSEIILKATAPGLEEKLGKLAPAHAVAGSIAAYFVERYHFNKDCLIIQWSGDNPNSLAGLTLNTPGDLAISLGTSDTVFGITKDHNPSMEGHVFPNPVDTESYMVMLCYKNGSLAREDIRNHYAEKSWDVFNKYLQQTPPLNGGRLGFYYKDFEILPPLPVGFHRYILENFTGDSLDGIKEQEVGEFDPPSEVRAIVEGQLLSKRAHAERFGMPSPPKRIIATGGASANNSILSLIASIFGCDVYTVQQSDSASLGAALRAAHGWLCNKKGSFVPISSMYMDKMEKTSLNCKLAATAGDQKLVAKYATLMKKRTEIENRLIEKLGRL</v>
      </c>
    </row>
    <row r="805" spans="1:101" x14ac:dyDescent="0.25">
      <c r="A805" t="s">
        <v>3344</v>
      </c>
      <c r="B805" t="s">
        <v>19773</v>
      </c>
      <c r="C805" t="s">
        <v>7591</v>
      </c>
      <c r="D805" t="s">
        <v>15296</v>
      </c>
      <c r="E805" t="s">
        <v>15297</v>
      </c>
      <c r="F805" t="s">
        <v>11267</v>
      </c>
      <c r="G805">
        <v>0.51959419250488303</v>
      </c>
      <c r="H805">
        <v>-0.351321220397949</v>
      </c>
      <c r="I805">
        <v>6.92596435546875E-2</v>
      </c>
      <c r="J805">
        <v>1.3605089187622099</v>
      </c>
      <c r="K805">
        <v>-0.795687675476074</v>
      </c>
      <c r="L805">
        <v>1.85690116882324</v>
      </c>
      <c r="M805">
        <v>-1.1319541931152299</v>
      </c>
      <c r="N805">
        <v>0.270001411437988</v>
      </c>
      <c r="O805">
        <v>0.21042823791503901</v>
      </c>
      <c r="P805">
        <v>5.7903890609741202</v>
      </c>
      <c r="Q805">
        <v>5.7073621749877903</v>
      </c>
      <c r="R805">
        <v>0.93469905853271495</v>
      </c>
      <c r="S805">
        <v>1.2033483982086184</v>
      </c>
      <c r="T805">
        <v>801</v>
      </c>
      <c r="X805" s="16">
        <v>-0.72806326548258471</v>
      </c>
      <c r="Z805">
        <v>0.16133704735376</v>
      </c>
      <c r="AA805">
        <v>1.4238662731695499</v>
      </c>
      <c r="AB805">
        <v>3.7681981050071173E-2</v>
      </c>
      <c r="AP805">
        <v>5</v>
      </c>
      <c r="AQ805">
        <v>5</v>
      </c>
      <c r="AR805">
        <v>5</v>
      </c>
      <c r="AS805">
        <v>20.7</v>
      </c>
      <c r="AT805">
        <v>20.7</v>
      </c>
      <c r="AU805">
        <v>20.7</v>
      </c>
      <c r="AV805">
        <v>23.280999999999999</v>
      </c>
      <c r="AW805">
        <v>0</v>
      </c>
      <c r="AX805">
        <v>20.736999999999998</v>
      </c>
      <c r="AY805">
        <v>2690500000</v>
      </c>
      <c r="AZ805">
        <v>20</v>
      </c>
      <c r="BA805" t="s">
        <v>3344</v>
      </c>
      <c r="BB805" t="s">
        <v>3344</v>
      </c>
      <c r="BC805" t="s">
        <v>3345</v>
      </c>
      <c r="BF805" s="34" t="s">
        <v>19011</v>
      </c>
      <c r="BG805">
        <v>-0.29950964450836198</v>
      </c>
      <c r="BH805">
        <v>-0.68100279569625899</v>
      </c>
      <c r="BI805">
        <v>-0.49677282571792603</v>
      </c>
      <c r="BJ805">
        <v>6.8842120468616499E-2</v>
      </c>
      <c r="BK805">
        <v>-0.87565171718597401</v>
      </c>
      <c r="BL805">
        <v>0.28628027439117398</v>
      </c>
      <c r="BM805">
        <v>-1.02294886112213</v>
      </c>
      <c r="BN805">
        <v>-0.40884050726890597</v>
      </c>
      <c r="BO805">
        <v>-0.43493574857711798</v>
      </c>
      <c r="BP805">
        <v>2.0092935562133798</v>
      </c>
      <c r="BQ805">
        <v>1.9729245901107799</v>
      </c>
      <c r="BR805">
        <v>-0.11767835170030599</v>
      </c>
      <c r="BT805">
        <v>22.621135711669901</v>
      </c>
      <c r="BU805">
        <v>22.063585281372099</v>
      </c>
      <c r="BV805">
        <v>21.659358978271499</v>
      </c>
      <c r="BW805">
        <v>22.897998809814499</v>
      </c>
      <c r="BX805">
        <v>20.229406356811499</v>
      </c>
      <c r="BY805">
        <v>23.940019607543899</v>
      </c>
      <c r="BZ805">
        <v>20.4553318023682</v>
      </c>
      <c r="CA805">
        <v>21.678310394287099</v>
      </c>
      <c r="CB805">
        <v>21.856086730956999</v>
      </c>
      <c r="CC805">
        <v>25.9786052703857</v>
      </c>
      <c r="CD805">
        <v>25.939346313476602</v>
      </c>
      <c r="CE805">
        <v>21.901575088501001</v>
      </c>
      <c r="CG805">
        <v>22.621135711669901</v>
      </c>
      <c r="CH805">
        <v>22.063585281372099</v>
      </c>
      <c r="CI805">
        <v>21.659358978271499</v>
      </c>
      <c r="CJ805">
        <v>22.897998809814499</v>
      </c>
      <c r="CK805">
        <v>20.229406356811499</v>
      </c>
      <c r="CL805">
        <v>23.940019607543899</v>
      </c>
      <c r="CM805">
        <v>20.4553318023682</v>
      </c>
      <c r="CN805">
        <v>21.678310394287099</v>
      </c>
      <c r="CO805">
        <v>21.856086730956999</v>
      </c>
      <c r="CP805">
        <v>25.9786052703857</v>
      </c>
      <c r="CQ805">
        <v>25.939346313476602</v>
      </c>
      <c r="CR805">
        <v>21.901575088501001</v>
      </c>
      <c r="CT805" t="s">
        <v>19000</v>
      </c>
      <c r="CU805" t="s">
        <v>3344</v>
      </c>
      <c r="CV805" t="s">
        <v>16829</v>
      </c>
      <c r="CW805" t="str">
        <f>CT805&amp;CU805&amp;CHAR(10)&amp;CV805</f>
        <v>&gt;A0A3Q7HFD0
MEGSVVRRVIPSDNSCLFNAVGYVMDRDRNKAPELRQVIAGTVASDPEKYSDAFLGKSNKEYCDWILNPEKWGGAIELSILADHYGREIAAYDIQTTRCDLYGQGKNYEERVMLIYDGLHYDALAMSPAEGAPEDFDQTIFSVQRDGTVGPAERLALNLVKDQQRKRSYTDTANFTLRCGVCQIGVIGQKEAVEHAQATGHVNFQEYK</v>
      </c>
    </row>
    <row r="806" spans="1:101" x14ac:dyDescent="0.25">
      <c r="A806" t="s">
        <v>1630</v>
      </c>
      <c r="B806" t="s">
        <v>19774</v>
      </c>
      <c r="C806" t="s">
        <v>7438</v>
      </c>
      <c r="D806" t="s">
        <v>15298</v>
      </c>
      <c r="E806">
        <v>0</v>
      </c>
      <c r="F806" t="s">
        <v>11268</v>
      </c>
      <c r="G806">
        <v>1.84322166442871</v>
      </c>
      <c r="H806">
        <v>0.58388805389404297</v>
      </c>
      <c r="I806">
        <v>2.0641536712646502</v>
      </c>
      <c r="J806">
        <v>1.42759037017822</v>
      </c>
      <c r="K806">
        <v>0.78778743743896495</v>
      </c>
      <c r="L806">
        <v>1.4379730224609399</v>
      </c>
      <c r="M806">
        <v>1.0433235168457</v>
      </c>
      <c r="N806">
        <v>1.49907398223877</v>
      </c>
      <c r="O806">
        <v>1.58906173706055</v>
      </c>
      <c r="P806">
        <v>-0.46749401092529302</v>
      </c>
      <c r="Q806">
        <v>1.0308313369751001</v>
      </c>
      <c r="R806">
        <v>1.5773286819457999</v>
      </c>
      <c r="S806">
        <v>1.2013949553171794</v>
      </c>
      <c r="T806">
        <v>802</v>
      </c>
      <c r="X806" s="16">
        <v>0.27930418650309274</v>
      </c>
      <c r="Z806">
        <v>0.65991771199197202</v>
      </c>
      <c r="AA806">
        <v>0.24573606890889199</v>
      </c>
      <c r="AB806">
        <v>0.56788962059687564</v>
      </c>
      <c r="AP806">
        <v>9</v>
      </c>
      <c r="AQ806">
        <v>9</v>
      </c>
      <c r="AR806">
        <v>9</v>
      </c>
      <c r="AS806">
        <v>32</v>
      </c>
      <c r="AT806">
        <v>32</v>
      </c>
      <c r="AU806">
        <v>32</v>
      </c>
      <c r="AV806">
        <v>38.712000000000003</v>
      </c>
      <c r="AW806">
        <v>0</v>
      </c>
      <c r="AX806">
        <v>40.06</v>
      </c>
      <c r="AY806">
        <v>2447800000</v>
      </c>
      <c r="AZ806">
        <v>85</v>
      </c>
      <c r="BA806" t="s">
        <v>1630</v>
      </c>
      <c r="BB806" t="s">
        <v>1630</v>
      </c>
      <c r="BC806" t="s">
        <v>1631</v>
      </c>
      <c r="BF806" s="34" t="s">
        <v>19011</v>
      </c>
      <c r="BG806">
        <v>0.94863939285278298</v>
      </c>
      <c r="BH806">
        <v>-0.91269397735595703</v>
      </c>
      <c r="BI806">
        <v>1.2751835584640501</v>
      </c>
      <c r="BJ806">
        <v>0.33432370424270602</v>
      </c>
      <c r="BK806">
        <v>-0.61132448911666903</v>
      </c>
      <c r="BL806">
        <v>0.34966957569122298</v>
      </c>
      <c r="BM806">
        <v>-0.233634382486343</v>
      </c>
      <c r="BN806">
        <v>0.43997865915298501</v>
      </c>
      <c r="BO806">
        <v>0.57298326492309604</v>
      </c>
      <c r="BP806">
        <v>-2.4666686058044398</v>
      </c>
      <c r="BQ806">
        <v>-0.25209820270538302</v>
      </c>
      <c r="BR806">
        <v>0.55564147233963002</v>
      </c>
      <c r="BT806">
        <v>23.9447631835938</v>
      </c>
      <c r="BU806">
        <v>22.998794555664102</v>
      </c>
      <c r="BV806">
        <v>23.654253005981399</v>
      </c>
      <c r="BW806">
        <v>22.965080261230501</v>
      </c>
      <c r="BX806">
        <v>21.812881469726602</v>
      </c>
      <c r="BY806">
        <v>23.521091461181602</v>
      </c>
      <c r="BZ806">
        <v>22.630609512329102</v>
      </c>
      <c r="CA806">
        <v>22.907382965087901</v>
      </c>
      <c r="CB806">
        <v>23.2347202301025</v>
      </c>
      <c r="CC806">
        <v>19.7207221984863</v>
      </c>
      <c r="CD806">
        <v>21.262815475463899</v>
      </c>
      <c r="CE806">
        <v>22.544204711914102</v>
      </c>
      <c r="CG806">
        <v>23.9447631835938</v>
      </c>
      <c r="CH806">
        <v>22.998794555664102</v>
      </c>
      <c r="CI806">
        <v>23.654253005981399</v>
      </c>
      <c r="CJ806">
        <v>22.965080261230501</v>
      </c>
      <c r="CK806">
        <v>21.812881469726602</v>
      </c>
      <c r="CL806">
        <v>23.521091461181602</v>
      </c>
      <c r="CM806">
        <v>22.630609512329102</v>
      </c>
      <c r="CN806">
        <v>22.907382965087901</v>
      </c>
      <c r="CO806">
        <v>23.2347202301025</v>
      </c>
      <c r="CP806">
        <v>19.7207221984863</v>
      </c>
      <c r="CQ806">
        <v>21.262815475463899</v>
      </c>
      <c r="CR806">
        <v>22.544204711914102</v>
      </c>
      <c r="CT806" t="s">
        <v>19000</v>
      </c>
      <c r="CU806" t="s">
        <v>1630</v>
      </c>
      <c r="CV806" t="s">
        <v>18446</v>
      </c>
      <c r="CW806" t="str">
        <f>CT806&amp;CU806&amp;CHAR(10)&amp;CV806</f>
        <v>&gt;A0A3Q7FPC0
MATNSPNLECRMYEAKYPEVDQAVMIQVKSMADSGAYVALLEYNNIEGMILFSELSRRRIRSISSLIKVGRIEPVMVLRVDKEKGYIDLSKRRVSEEDISACEERYNKSKLVHSIMRHVAETMGIDLEDLYIHVGWPLYRKYGHAFEAFKLVVSDPDSILNSLTREIKEVGPDGKEVTKVAPALSEEVKDALVKNIRRRMTPQPLKIRADIEMKCFQFDGVLHIKEAMRKAEAAGNDDCPVKIKLVAPPAYVLNTQTLDKEQGIAILTKAIAACTEEIERHKGKLAVKEAPRAVSEREDKLLAEQMAKLGRENEEISGDEDSEEEEDTGMGEIDVENSGTGIRE</v>
      </c>
    </row>
    <row r="807" spans="1:101" x14ac:dyDescent="0.25">
      <c r="A807" t="s">
        <v>4021</v>
      </c>
      <c r="B807" t="s">
        <v>19775</v>
      </c>
      <c r="C807" t="s">
        <v>7177</v>
      </c>
      <c r="D807">
        <v>0</v>
      </c>
      <c r="E807">
        <v>0</v>
      </c>
      <c r="F807" t="s">
        <v>11269</v>
      </c>
      <c r="G807">
        <v>1.077392578125</v>
      </c>
      <c r="H807">
        <v>1.6003007888793901</v>
      </c>
      <c r="I807">
        <v>1.0800209045410201</v>
      </c>
      <c r="J807">
        <v>0.412106513977051</v>
      </c>
      <c r="K807">
        <v>1.48657131195068</v>
      </c>
      <c r="L807">
        <v>-0.31562614440918002</v>
      </c>
      <c r="M807">
        <v>0.64674758911132801</v>
      </c>
      <c r="N807">
        <v>1.7679796218872099</v>
      </c>
      <c r="O807">
        <v>1.16269302368164</v>
      </c>
      <c r="P807">
        <v>1.8854398727417001</v>
      </c>
      <c r="Q807">
        <v>1.74306964874268</v>
      </c>
      <c r="R807">
        <v>1.86382961273193</v>
      </c>
      <c r="S807">
        <v>1.2008771101633708</v>
      </c>
      <c r="T807">
        <v>803</v>
      </c>
      <c r="X807" s="16">
        <v>0.7248875300089529</v>
      </c>
      <c r="Z807">
        <v>0.24541884816753901</v>
      </c>
      <c r="AA807">
        <v>0.95400510950584405</v>
      </c>
      <c r="AB807">
        <v>0.11117186477547279</v>
      </c>
      <c r="AP807">
        <v>13</v>
      </c>
      <c r="AQ807">
        <v>13</v>
      </c>
      <c r="AR807">
        <v>13</v>
      </c>
      <c r="AS807">
        <v>33.4</v>
      </c>
      <c r="AT807">
        <v>33.4</v>
      </c>
      <c r="AU807">
        <v>33.4</v>
      </c>
      <c r="AV807">
        <v>47.845999999999997</v>
      </c>
      <c r="AW807">
        <v>0</v>
      </c>
      <c r="AX807">
        <v>67.977000000000004</v>
      </c>
      <c r="AY807">
        <v>2697000000</v>
      </c>
      <c r="AZ807">
        <v>70</v>
      </c>
      <c r="BA807" t="s">
        <v>4021</v>
      </c>
      <c r="BB807" t="s">
        <v>4021</v>
      </c>
      <c r="BC807" t="s">
        <v>4022</v>
      </c>
      <c r="BF807" s="34" t="s">
        <v>19011</v>
      </c>
      <c r="BG807">
        <v>-0.182697638869286</v>
      </c>
      <c r="BH807">
        <v>0.59095466136932395</v>
      </c>
      <c r="BI807">
        <v>-0.17880897223949399</v>
      </c>
      <c r="BJ807">
        <v>-1.1670005321502701</v>
      </c>
      <c r="BK807">
        <v>0.42268982529640198</v>
      </c>
      <c r="BL807">
        <v>-2.2436943054199201</v>
      </c>
      <c r="BM807">
        <v>-0.81984478235244795</v>
      </c>
      <c r="BN807">
        <v>0.83903855085372903</v>
      </c>
      <c r="BO807">
        <v>-5.6494057178497301E-2</v>
      </c>
      <c r="BP807">
        <v>1.01282322406769</v>
      </c>
      <c r="BQ807">
        <v>0.80218380689621005</v>
      </c>
      <c r="BR807">
        <v>0.98085039854049705</v>
      </c>
      <c r="BT807">
        <v>23.17893409729</v>
      </c>
      <c r="BU807">
        <v>24.0152072906494</v>
      </c>
      <c r="BV807">
        <v>22.670120239257798</v>
      </c>
      <c r="BW807">
        <v>21.9495964050293</v>
      </c>
      <c r="BX807">
        <v>22.511665344238299</v>
      </c>
      <c r="BY807">
        <v>21.767492294311499</v>
      </c>
      <c r="BZ807">
        <v>22.234033584594702</v>
      </c>
      <c r="CA807">
        <v>23.1762886047363</v>
      </c>
      <c r="CB807">
        <v>22.808351516723601</v>
      </c>
      <c r="CC807">
        <v>22.073656082153299</v>
      </c>
      <c r="CD807">
        <v>21.975053787231399</v>
      </c>
      <c r="CE807">
        <v>22.830705642700199</v>
      </c>
      <c r="CG807">
        <v>23.17893409729</v>
      </c>
      <c r="CH807">
        <v>24.0152072906494</v>
      </c>
      <c r="CI807">
        <v>22.670120239257798</v>
      </c>
      <c r="CJ807">
        <v>21.9495964050293</v>
      </c>
      <c r="CK807">
        <v>22.511665344238299</v>
      </c>
      <c r="CL807">
        <v>21.767492294311499</v>
      </c>
      <c r="CM807">
        <v>22.234033584594702</v>
      </c>
      <c r="CN807">
        <v>23.1762886047363</v>
      </c>
      <c r="CO807">
        <v>22.808351516723601</v>
      </c>
      <c r="CP807">
        <v>22.073656082153299</v>
      </c>
      <c r="CQ807">
        <v>21.975053787231399</v>
      </c>
      <c r="CR807">
        <v>22.830705642700199</v>
      </c>
      <c r="CT807" t="s">
        <v>19000</v>
      </c>
      <c r="CU807" t="s">
        <v>4021</v>
      </c>
      <c r="CV807" t="s">
        <v>17232</v>
      </c>
      <c r="CW807" t="str">
        <f>CT807&amp;CU807&amp;CHAR(10)&amp;CV807</f>
        <v>&gt;A0A3Q7I0J3
MEQPLLIGKVASETGQRGSEKWGSYEYVGRAGSVIPTTSLAGSEVSVDEIRSAASMSVPYSPSLHAPLISSPQSQSQPQFYEQGIVYQGGYYGDASGTTGDQRRQVLDEVEVRELLIDHVGHRCCWGSRPARTWKIHAIEDCNVYVGTLETFTEERDTVVEKELYSGGSIEGKDKGPETGIWELDLRSEFPVLFVPYKESRLRIPHSETIEKCSGCDGRGNTVCPTCNTDQDPGFYKEGQMTQCTTCYGRGLIAHKDGSDTICLNCKGNGKLPCVTCESRGLIKCQTCQGGGSLLTQKVAVVRWRTHSTRKVNATSGAASVPDDVFHRAKGVQLCNNQAYQCTPAYFADSYFLNKFSSEVIAERPSVPTTARIICERHIISVVPVTRVTMTDRNRSFSFYIIGNDREVYMKDYYPSRFCWGLCPCLEWLKL</v>
      </c>
    </row>
    <row r="808" spans="1:101" x14ac:dyDescent="0.25">
      <c r="A808" t="s">
        <v>3467</v>
      </c>
      <c r="B808" t="s">
        <v>19776</v>
      </c>
      <c r="C808" t="s">
        <v>7583</v>
      </c>
      <c r="D808" t="s">
        <v>15299</v>
      </c>
      <c r="E808" t="s">
        <v>15300</v>
      </c>
      <c r="F808" t="s">
        <v>11270</v>
      </c>
      <c r="G808">
        <v>0.92938995361328103</v>
      </c>
      <c r="H808">
        <v>1.4383840560913099</v>
      </c>
      <c r="I808">
        <v>0.96123504638671897</v>
      </c>
      <c r="J808">
        <v>1.5133523941039999</v>
      </c>
      <c r="K808">
        <v>1.28393077850342</v>
      </c>
      <c r="L808">
        <v>0.92374229431152299</v>
      </c>
      <c r="M808">
        <v>1.0742492675781301</v>
      </c>
      <c r="N808">
        <v>1.4858827590942401</v>
      </c>
      <c r="O808">
        <v>1.38009452819824</v>
      </c>
      <c r="P808">
        <v>1.0610036849975599</v>
      </c>
      <c r="Q808">
        <v>0.98243999481201205</v>
      </c>
      <c r="R808">
        <v>1.3551950454711901</v>
      </c>
      <c r="S808">
        <v>1.199074983596802</v>
      </c>
      <c r="T808">
        <v>804</v>
      </c>
      <c r="X808" s="16">
        <v>-0.13067213694254454</v>
      </c>
      <c r="Z808">
        <v>0.80350951748561295</v>
      </c>
      <c r="AA808">
        <v>0.131528775921748</v>
      </c>
      <c r="AB808">
        <v>0.7387053154903036</v>
      </c>
      <c r="AP808">
        <v>10</v>
      </c>
      <c r="AQ808">
        <v>10</v>
      </c>
      <c r="AR808">
        <v>6</v>
      </c>
      <c r="AS808">
        <v>23.9</v>
      </c>
      <c r="AT808">
        <v>23.9</v>
      </c>
      <c r="AU808">
        <v>11.5</v>
      </c>
      <c r="AV808">
        <v>51.133000000000003</v>
      </c>
      <c r="AW808">
        <v>0</v>
      </c>
      <c r="AX808">
        <v>40.860999999999997</v>
      </c>
      <c r="AY808">
        <v>2423200000</v>
      </c>
      <c r="AZ808">
        <v>88</v>
      </c>
      <c r="BA808" t="s">
        <v>3467</v>
      </c>
      <c r="BB808" t="s">
        <v>3467</v>
      </c>
      <c r="BC808" t="s">
        <v>3468</v>
      </c>
      <c r="BF808" s="34" t="s">
        <v>19011</v>
      </c>
      <c r="BG808">
        <v>-1.1651369333267201</v>
      </c>
      <c r="BH808">
        <v>1.03390181064606</v>
      </c>
      <c r="BI808">
        <v>-1.02755463123322</v>
      </c>
      <c r="BJ808">
        <v>1.3577921390533401</v>
      </c>
      <c r="BK808">
        <v>0.366607755422592</v>
      </c>
      <c r="BL808">
        <v>-1.18953692913055</v>
      </c>
      <c r="BM808">
        <v>-0.53929227590560902</v>
      </c>
      <c r="BN808">
        <v>1.23911345005035</v>
      </c>
      <c r="BO808">
        <v>0.78206998109817505</v>
      </c>
      <c r="BP808">
        <v>-0.59651798009872403</v>
      </c>
      <c r="BQ808">
        <v>-0.93594157695770297</v>
      </c>
      <c r="BR808">
        <v>0.67449516057968095</v>
      </c>
      <c r="BT808">
        <v>23.030931472778299</v>
      </c>
      <c r="BU808">
        <v>23.8532905578613</v>
      </c>
      <c r="BV808">
        <v>22.551334381103501</v>
      </c>
      <c r="BW808">
        <v>23.0508422851563</v>
      </c>
      <c r="BX808">
        <v>22.309024810791001</v>
      </c>
      <c r="BY808">
        <v>23.006860733032202</v>
      </c>
      <c r="BZ808">
        <v>22.661535263061499</v>
      </c>
      <c r="CA808">
        <v>22.894191741943398</v>
      </c>
      <c r="CB808">
        <v>23.025753021240199</v>
      </c>
      <c r="CC808">
        <v>21.249219894409201</v>
      </c>
      <c r="CD808">
        <v>21.214424133300799</v>
      </c>
      <c r="CE808">
        <v>22.322071075439499</v>
      </c>
      <c r="CG808">
        <v>23.030931472778299</v>
      </c>
      <c r="CH808">
        <v>23.8532905578613</v>
      </c>
      <c r="CI808">
        <v>22.551334381103501</v>
      </c>
      <c r="CJ808">
        <v>23.0508422851563</v>
      </c>
      <c r="CK808">
        <v>22.309024810791001</v>
      </c>
      <c r="CL808">
        <v>23.006860733032202</v>
      </c>
      <c r="CM808">
        <v>22.661535263061499</v>
      </c>
      <c r="CN808">
        <v>22.894191741943398</v>
      </c>
      <c r="CO808">
        <v>23.025753021240199</v>
      </c>
      <c r="CP808">
        <v>21.249219894409201</v>
      </c>
      <c r="CQ808">
        <v>21.214424133300799</v>
      </c>
      <c r="CR808">
        <v>22.322071075439499</v>
      </c>
      <c r="CT808" t="s">
        <v>19000</v>
      </c>
      <c r="CU808" t="s">
        <v>3467</v>
      </c>
      <c r="CV808" t="s">
        <v>18705</v>
      </c>
      <c r="CW808" t="str">
        <f>CT808&amp;CU808&amp;CHAR(10)&amp;CV808</f>
        <v>&gt;A0A3Q7HIF6
MLGVLRRKAISSASFTSCVRKSLHTVRPAVCKSRIPSAAAEEISLLTRQCGHVRNFNQLVLPGCSSNLRPERAVTNLFSSPTLSNWSRPFCANSGDTVDAVVPYMGESISDGTLAKFLKNVGDRVEVDEPIAQIETDKVTIDVTSPEAGVIQKFIAKEGDTVEPGNKVAIISKSGEGVEHVAPSEKSSEKVAPAAEDKKEEKAKPQVETTPVKEKPKGSSPPPPKRSPTELQLPPKERERRVPMTRLRKRVATRLKDSQNTFALLTTFNEVDMTNLMKLRSDYKDAFFEKHGVKLGFMSGFVKAAVSALQNQPIVNAVIDGDDIIYRDYIDISIAVGTPKGLVVPVIRNAEQMNFAEIEKTINSLAKKANDGSISIDEMAGGSFTISNGGVYGSLISTPIINPPQSAILGMHSIVSRPMVVGGNIVPRPMMYIALTYDHRLIDGREAVFFLRRIKDVVEDPRRLLLDV</v>
      </c>
    </row>
    <row r="809" spans="1:101" x14ac:dyDescent="0.25">
      <c r="A809" t="s">
        <v>1628</v>
      </c>
      <c r="B809" t="s">
        <v>19777</v>
      </c>
      <c r="C809" t="s">
        <v>7437</v>
      </c>
      <c r="D809" t="s">
        <v>15301</v>
      </c>
      <c r="E809">
        <v>0</v>
      </c>
      <c r="F809" t="s">
        <v>11271</v>
      </c>
      <c r="G809">
        <v>1.0798206329345701</v>
      </c>
      <c r="H809">
        <v>1.5110616683960001</v>
      </c>
      <c r="I809">
        <v>1.5263042449951201</v>
      </c>
      <c r="J809">
        <v>0.59014987945556596</v>
      </c>
      <c r="K809">
        <v>1.5605440139770499</v>
      </c>
      <c r="L809">
        <v>1.14728355407715</v>
      </c>
      <c r="M809">
        <v>1.2293109893798799</v>
      </c>
      <c r="N809">
        <v>1.2756872177123999</v>
      </c>
      <c r="O809">
        <v>1.04768562316895</v>
      </c>
      <c r="P809">
        <v>1.7542028427123999</v>
      </c>
      <c r="Q809">
        <v>0.36005687713623002</v>
      </c>
      <c r="R809">
        <v>1.2689409255981401</v>
      </c>
      <c r="S809">
        <v>1.1959207057952881</v>
      </c>
      <c r="T809">
        <v>805</v>
      </c>
      <c r="X809" s="16">
        <v>0.27306969960530791</v>
      </c>
      <c r="Z809">
        <v>0.91279999999999994</v>
      </c>
      <c r="AA809">
        <v>5.6146574778403902E-2</v>
      </c>
      <c r="AB809">
        <v>0.87872589599825768</v>
      </c>
      <c r="AP809">
        <v>8</v>
      </c>
      <c r="AQ809">
        <v>8</v>
      </c>
      <c r="AR809">
        <v>5</v>
      </c>
      <c r="AS809">
        <v>46.3</v>
      </c>
      <c r="AT809">
        <v>46.3</v>
      </c>
      <c r="AU809">
        <v>32.4</v>
      </c>
      <c r="AV809">
        <v>26.67</v>
      </c>
      <c r="AW809">
        <v>0</v>
      </c>
      <c r="AX809">
        <v>28.786000000000001</v>
      </c>
      <c r="AY809">
        <v>1729100000</v>
      </c>
      <c r="AZ809">
        <v>58</v>
      </c>
      <c r="BA809" t="s">
        <v>1628</v>
      </c>
      <c r="BB809" t="s">
        <v>1628</v>
      </c>
      <c r="BC809" t="s">
        <v>1629</v>
      </c>
      <c r="BF809" s="34" t="s">
        <v>19011</v>
      </c>
      <c r="BG809">
        <v>-0.28948220610618602</v>
      </c>
      <c r="BH809">
        <v>0.78576779365539595</v>
      </c>
      <c r="BI809">
        <v>0.82377338409423795</v>
      </c>
      <c r="BJ809">
        <v>-1.51041996479034</v>
      </c>
      <c r="BK809">
        <v>0.909146308898926</v>
      </c>
      <c r="BL809">
        <v>-0.12127114832401301</v>
      </c>
      <c r="BM809">
        <v>8.3254836499690996E-2</v>
      </c>
      <c r="BN809">
        <v>0.198888629674912</v>
      </c>
      <c r="BO809">
        <v>-0.36960715055465698</v>
      </c>
      <c r="BP809">
        <v>1.39201235771179</v>
      </c>
      <c r="BQ809">
        <v>-2.0841305255889901</v>
      </c>
      <c r="BR809">
        <v>0.18206752836704301</v>
      </c>
      <c r="BT809">
        <v>23.181362152099599</v>
      </c>
      <c r="BU809">
        <v>23.925968170166001</v>
      </c>
      <c r="BV809">
        <v>23.1164035797119</v>
      </c>
      <c r="BW809">
        <v>22.127639770507798</v>
      </c>
      <c r="BX809">
        <v>22.585638046264599</v>
      </c>
      <c r="BY809">
        <v>23.230401992797901</v>
      </c>
      <c r="BZ809">
        <v>22.816596984863299</v>
      </c>
      <c r="CA809">
        <v>22.683996200561499</v>
      </c>
      <c r="CB809">
        <v>22.693344116210898</v>
      </c>
      <c r="CC809">
        <v>21.942419052123999</v>
      </c>
      <c r="CD809">
        <v>20.592041015625</v>
      </c>
      <c r="CE809">
        <v>22.235816955566399</v>
      </c>
      <c r="CG809">
        <v>23.181362152099599</v>
      </c>
      <c r="CH809">
        <v>23.925968170166001</v>
      </c>
      <c r="CI809">
        <v>23.1164035797119</v>
      </c>
      <c r="CJ809">
        <v>22.127639770507798</v>
      </c>
      <c r="CK809">
        <v>22.585638046264599</v>
      </c>
      <c r="CL809">
        <v>23.230401992797901</v>
      </c>
      <c r="CM809">
        <v>22.816596984863299</v>
      </c>
      <c r="CN809">
        <v>22.683996200561499</v>
      </c>
      <c r="CO809">
        <v>22.693344116210898</v>
      </c>
      <c r="CP809">
        <v>21.942419052123999</v>
      </c>
      <c r="CQ809">
        <v>20.592041015625</v>
      </c>
      <c r="CR809">
        <v>22.235816955566399</v>
      </c>
      <c r="CT809" t="s">
        <v>19000</v>
      </c>
      <c r="CU809" t="s">
        <v>1628</v>
      </c>
      <c r="CV809" t="s">
        <v>18879</v>
      </c>
      <c r="CW809" t="str">
        <f>CT809&amp;CU809&amp;CHAR(10)&amp;CV809</f>
        <v>&gt;A0A3Q7FPB3
MSTSSVNLEDVPSESLMSELLRRMRCSSKPDKRLILIGPPGSGKGTQSPIIKDEYCLCHLATGDMLRAAVAAKTPLGIKAKEAMDKGELVSDDLVVGIIDEALKKPSCQKGFILDGFPRTVVQAEKLDVMLQNRGTKVDKVLNFAIDDAILEERITGRWIHPASGRSYHTKFAPPKVPGIDDVTGEPLIQRKDDTAAVLKSRLEAFHRQTEPVIDYYAKKGNVVNLPAEKPPQAVTAEVKKVLS</v>
      </c>
    </row>
    <row r="810" spans="1:101" x14ac:dyDescent="0.25">
      <c r="A810" t="s">
        <v>6136</v>
      </c>
      <c r="B810" t="s">
        <v>19778</v>
      </c>
      <c r="C810" t="s">
        <v>7980</v>
      </c>
      <c r="D810" t="s">
        <v>15302</v>
      </c>
      <c r="E810" t="s">
        <v>14761</v>
      </c>
      <c r="F810" t="s">
        <v>11272</v>
      </c>
      <c r="G810">
        <v>0.50039100646972701</v>
      </c>
      <c r="H810">
        <v>2.3692598342895499</v>
      </c>
      <c r="I810">
        <v>0.71953773498535201</v>
      </c>
      <c r="J810">
        <v>0.920748710632324</v>
      </c>
      <c r="K810">
        <v>0.35569286346435502</v>
      </c>
      <c r="L810">
        <v>3.2562103271484402</v>
      </c>
      <c r="M810">
        <v>3.4578170776367201</v>
      </c>
      <c r="N810">
        <v>-0.382098197937012</v>
      </c>
      <c r="O810">
        <v>3.5173816680908199</v>
      </c>
      <c r="P810">
        <v>0.56816005706787098</v>
      </c>
      <c r="Q810">
        <v>-0.71907329559326205</v>
      </c>
      <c r="R810">
        <v>-0.239291191101074</v>
      </c>
      <c r="S810">
        <v>1.1937280495961511</v>
      </c>
      <c r="T810">
        <v>806</v>
      </c>
      <c r="X810" s="16">
        <v>-0.31448777516683002</v>
      </c>
      <c r="Z810">
        <v>0.45401956947162397</v>
      </c>
      <c r="AA810">
        <v>0.46802567727373001</v>
      </c>
      <c r="AB810">
        <v>0.34038806396548832</v>
      </c>
      <c r="AP810">
        <v>7</v>
      </c>
      <c r="AQ810">
        <v>7</v>
      </c>
      <c r="AR810">
        <v>7</v>
      </c>
      <c r="AS810">
        <v>29.3</v>
      </c>
      <c r="AT810">
        <v>29.3</v>
      </c>
      <c r="AU810">
        <v>29.3</v>
      </c>
      <c r="AV810">
        <v>29.268000000000001</v>
      </c>
      <c r="AW810">
        <v>0</v>
      </c>
      <c r="AX810">
        <v>43.944000000000003</v>
      </c>
      <c r="AY810">
        <v>2934600000</v>
      </c>
      <c r="AZ810">
        <v>62</v>
      </c>
      <c r="BA810" t="s">
        <v>6136</v>
      </c>
      <c r="BB810" t="s">
        <v>6136</v>
      </c>
      <c r="BC810" t="s">
        <v>6137</v>
      </c>
      <c r="BD810" t="s">
        <v>6138</v>
      </c>
      <c r="BE810" t="s">
        <v>6139</v>
      </c>
      <c r="BF810" s="34" t="s">
        <v>19011</v>
      </c>
      <c r="BG810">
        <v>-0.44899097084999101</v>
      </c>
      <c r="BH810">
        <v>0.76125043630599998</v>
      </c>
      <c r="BI810">
        <v>-0.30707600712776201</v>
      </c>
      <c r="BJ810">
        <v>-0.176775857806206</v>
      </c>
      <c r="BK810">
        <v>-0.54269450902938798</v>
      </c>
      <c r="BL810">
        <v>1.33562159538269</v>
      </c>
      <c r="BM810">
        <v>1.4661779403686499</v>
      </c>
      <c r="BN810">
        <v>-1.0204730033874501</v>
      </c>
      <c r="BO810">
        <v>1.5047508478164699</v>
      </c>
      <c r="BP810">
        <v>-0.40510511398315402</v>
      </c>
      <c r="BQ810">
        <v>-1.23869121074677</v>
      </c>
      <c r="BR810">
        <v>-0.92799407243728604</v>
      </c>
      <c r="BT810">
        <v>22.601932525634801</v>
      </c>
      <c r="BU810">
        <v>24.784166336059599</v>
      </c>
      <c r="BV810">
        <v>22.309637069702099</v>
      </c>
      <c r="BW810">
        <v>22.458238601684599</v>
      </c>
      <c r="BX810">
        <v>21.380786895751999</v>
      </c>
      <c r="BY810">
        <v>25.339328765869102</v>
      </c>
      <c r="BZ810">
        <v>25.045103073120099</v>
      </c>
      <c r="CA810">
        <v>21.026210784912099</v>
      </c>
      <c r="CB810">
        <v>25.163040161132798</v>
      </c>
      <c r="CC810">
        <v>20.756376266479499</v>
      </c>
      <c r="CD810">
        <v>19.512910842895501</v>
      </c>
      <c r="CE810">
        <v>20.727584838867202</v>
      </c>
      <c r="CG810">
        <v>22.601932525634801</v>
      </c>
      <c r="CH810">
        <v>24.784166336059599</v>
      </c>
      <c r="CI810">
        <v>22.309637069702099</v>
      </c>
      <c r="CJ810">
        <v>22.458238601684599</v>
      </c>
      <c r="CK810">
        <v>21.380786895751999</v>
      </c>
      <c r="CL810">
        <v>25.339328765869102</v>
      </c>
      <c r="CM810">
        <v>25.045103073120099</v>
      </c>
      <c r="CN810">
        <v>21.026210784912099</v>
      </c>
      <c r="CO810">
        <v>25.163040161132798</v>
      </c>
      <c r="CP810">
        <v>20.756376266479499</v>
      </c>
      <c r="CQ810">
        <v>19.512910842895501</v>
      </c>
      <c r="CR810">
        <v>20.727584838867202</v>
      </c>
      <c r="CT810" t="s">
        <v>19000</v>
      </c>
      <c r="CU810" t="s">
        <v>6136</v>
      </c>
      <c r="CV810" t="s">
        <v>17992</v>
      </c>
      <c r="CW810" t="str">
        <f>CT810&amp;CU810&amp;CHAR(10)&amp;CV810</f>
        <v>&gt;P54773
MAQTMLLTANAKVDLRSKESLVERLKPKPLSSLFLPSLPLRFSSSSTNASSSKFTSTTVALFKSKAKAPPKKVAPPKEKQKVEDGIFGTSGGIGFTKQNELFVGRVAMIGFAASLLGEAITGKGILAQLNLETGIPIYEAEPLLLFFILFNLLGAIGALGDRGKFVDDPTPPTGLEKAVIPPGKSFKSALGLSEGGPLFGFTKANELFVGRLAQLGIAFSIIGEIITGKGALAQLNFETGVPINEIEPLLLFNIAFFFFAAINPGTGKFITDEEED</v>
      </c>
    </row>
    <row r="811" spans="1:101" x14ac:dyDescent="0.25">
      <c r="A811" t="s">
        <v>5157</v>
      </c>
      <c r="B811" t="s">
        <v>19779</v>
      </c>
      <c r="C811" t="s">
        <v>7847</v>
      </c>
      <c r="D811">
        <v>0</v>
      </c>
      <c r="E811">
        <v>0</v>
      </c>
      <c r="F811" t="s">
        <v>11273</v>
      </c>
      <c r="G811">
        <v>2.5392074584960902</v>
      </c>
      <c r="H811">
        <v>-0.39008235931396501</v>
      </c>
      <c r="I811">
        <v>0.44069671630859403</v>
      </c>
      <c r="J811">
        <v>1.55995845794678</v>
      </c>
      <c r="K811">
        <v>0.87504482269287098</v>
      </c>
      <c r="L811">
        <v>0.71774864196777299</v>
      </c>
      <c r="M811">
        <v>0.86505699157714799</v>
      </c>
      <c r="N811">
        <v>1.99327564239502</v>
      </c>
      <c r="O811">
        <v>1.4399585723877</v>
      </c>
      <c r="P811">
        <v>1.4490652084350599</v>
      </c>
      <c r="Q811">
        <v>0.911343574523926</v>
      </c>
      <c r="R811">
        <v>1.89705562591553</v>
      </c>
      <c r="S811">
        <v>1.1915274461110441</v>
      </c>
      <c r="T811">
        <v>807</v>
      </c>
      <c r="X811" s="16">
        <v>-0.18764336903890155</v>
      </c>
      <c r="Z811">
        <v>0.86623674162070396</v>
      </c>
      <c r="AA811">
        <v>8.8226834071186602E-2</v>
      </c>
      <c r="AB811">
        <v>0.81615597786989857</v>
      </c>
      <c r="AP811">
        <v>5</v>
      </c>
      <c r="AQ811">
        <v>5</v>
      </c>
      <c r="AR811">
        <v>5</v>
      </c>
      <c r="AS811">
        <v>17.8</v>
      </c>
      <c r="AT811">
        <v>17.8</v>
      </c>
      <c r="AU811">
        <v>17.8</v>
      </c>
      <c r="AV811">
        <v>34.405000000000001</v>
      </c>
      <c r="AW811">
        <v>0</v>
      </c>
      <c r="AX811">
        <v>12.817</v>
      </c>
      <c r="AY811">
        <v>1054000000</v>
      </c>
      <c r="AZ811">
        <v>30</v>
      </c>
      <c r="BA811" t="s">
        <v>5157</v>
      </c>
      <c r="BB811" t="s">
        <v>5157</v>
      </c>
      <c r="BC811" t="s">
        <v>5158</v>
      </c>
      <c r="BF811" s="34" t="s">
        <v>19011</v>
      </c>
      <c r="BG811">
        <v>1.71463203430176</v>
      </c>
      <c r="BH811">
        <v>-2.01225709915161</v>
      </c>
      <c r="BI811">
        <v>-0.95527011156082198</v>
      </c>
      <c r="BJ811">
        <v>0.46874895691871599</v>
      </c>
      <c r="BK811">
        <v>-0.402655839920044</v>
      </c>
      <c r="BL811">
        <v>-0.60278129577636697</v>
      </c>
      <c r="BM811">
        <v>-0.41536322236061102</v>
      </c>
      <c r="BN811">
        <v>1.02005159854889</v>
      </c>
      <c r="BO811">
        <v>0.31607499718666099</v>
      </c>
      <c r="BP811">
        <v>0.32766124606132502</v>
      </c>
      <c r="BQ811">
        <v>-0.35647353529930098</v>
      </c>
      <c r="BR811">
        <v>0.89763236045837402</v>
      </c>
      <c r="BT811">
        <v>24.640748977661101</v>
      </c>
      <c r="BU811">
        <v>22.024824142456101</v>
      </c>
      <c r="BV811">
        <v>22.030796051025401</v>
      </c>
      <c r="BW811">
        <v>23.097448348998999</v>
      </c>
      <c r="BX811">
        <v>21.900138854980501</v>
      </c>
      <c r="BY811">
        <v>22.800867080688501</v>
      </c>
      <c r="BZ811">
        <v>22.452342987060501</v>
      </c>
      <c r="CA811">
        <v>23.401584625244102</v>
      </c>
      <c r="CB811">
        <v>23.085617065429702</v>
      </c>
      <c r="CC811">
        <v>21.637281417846701</v>
      </c>
      <c r="CD811">
        <v>21.143327713012699</v>
      </c>
      <c r="CE811">
        <v>22.8639316558838</v>
      </c>
      <c r="CG811">
        <v>24.640748977661101</v>
      </c>
      <c r="CH811">
        <v>22.024824142456101</v>
      </c>
      <c r="CI811">
        <v>22.030796051025401</v>
      </c>
      <c r="CJ811">
        <v>23.097448348998999</v>
      </c>
      <c r="CK811">
        <v>21.900138854980501</v>
      </c>
      <c r="CL811">
        <v>22.800867080688501</v>
      </c>
      <c r="CM811">
        <v>22.452342987060501</v>
      </c>
      <c r="CN811">
        <v>23.401584625244102</v>
      </c>
      <c r="CO811">
        <v>23.085617065429702</v>
      </c>
      <c r="CP811">
        <v>21.637281417846701</v>
      </c>
      <c r="CQ811">
        <v>21.143327713012699</v>
      </c>
      <c r="CR811">
        <v>22.8639316558838</v>
      </c>
      <c r="CT811" t="s">
        <v>19000</v>
      </c>
      <c r="CU811" t="s">
        <v>5157</v>
      </c>
      <c r="CV811" t="s">
        <v>18801</v>
      </c>
      <c r="CW811" t="str">
        <f>CT811&amp;CU811&amp;CHAR(10)&amp;CV811</f>
        <v>&gt;A0A3Q7J671
MATEPKKIIIDTDPGIDDAMAIFVALESPEVEVIGLTTIYGNVYTTLATRNALHLLDIAGRTDIPVAEGSHVTITKGTKLRIADFVHGTDGLGNQNFPAPNGKPIEQNAADFLVQQASLYPGKITVVALGPLTNIALAIQSDPDFVKNIGQIVVLGGAFSVNGNVNPAAEANIFGDPDAADIVFTSGADVLAVGINVTHQVVLTDFDRDELAKSNGKYAKYLDKILGVYFGYHHEAYSTKGVYLHDPTALLAAVDPSLITYTEGVVRVQTNGITRGLTLFYNKQKRFGEVSEWSDKPSVKVAVTVDAPRVLKLVMERLINS</v>
      </c>
    </row>
    <row r="812" spans="1:101" x14ac:dyDescent="0.25">
      <c r="A812" t="s">
        <v>5960</v>
      </c>
      <c r="B812" t="s">
        <v>19780</v>
      </c>
      <c r="C812" t="s">
        <v>7177</v>
      </c>
      <c r="D812" t="s">
        <v>15303</v>
      </c>
      <c r="E812" t="s">
        <v>14947</v>
      </c>
      <c r="F812" t="s">
        <v>11274</v>
      </c>
      <c r="G812">
        <v>1.7044315338134799</v>
      </c>
      <c r="H812">
        <v>0.75205135345458995</v>
      </c>
      <c r="I812">
        <v>1.7770977020263701</v>
      </c>
      <c r="J812">
        <v>1.2595415115356401</v>
      </c>
      <c r="K812">
        <v>1.1676435470581099</v>
      </c>
      <c r="L812">
        <v>1.9074592590332</v>
      </c>
      <c r="M812">
        <v>1.3756961822509799</v>
      </c>
      <c r="N812">
        <v>0.47931575775146501</v>
      </c>
      <c r="O812">
        <v>1.3409500122070299</v>
      </c>
      <c r="P812">
        <v>0.92871189117431596</v>
      </c>
      <c r="Q812">
        <v>0.402331352233887</v>
      </c>
      <c r="R812">
        <v>1.02231693267822</v>
      </c>
      <c r="S812">
        <v>1.1764622529347741</v>
      </c>
      <c r="T812">
        <v>808</v>
      </c>
      <c r="X812" s="16">
        <v>-3.3687909444169994E-2</v>
      </c>
      <c r="Z812">
        <v>0.43657912457912501</v>
      </c>
      <c r="AA812">
        <v>0.49304523330942901</v>
      </c>
      <c r="AB812">
        <v>0.32133258419362376</v>
      </c>
      <c r="AP812">
        <v>7</v>
      </c>
      <c r="AQ812">
        <v>7</v>
      </c>
      <c r="AR812">
        <v>7</v>
      </c>
      <c r="AS812">
        <v>46.6</v>
      </c>
      <c r="AT812">
        <v>46.6</v>
      </c>
      <c r="AU812">
        <v>46.6</v>
      </c>
      <c r="AV812">
        <v>25.074999999999999</v>
      </c>
      <c r="AW812">
        <v>0</v>
      </c>
      <c r="AX812">
        <v>35.029000000000003</v>
      </c>
      <c r="AY812">
        <v>1454600000</v>
      </c>
      <c r="AZ812">
        <v>41</v>
      </c>
      <c r="BA812" t="s">
        <v>5960</v>
      </c>
      <c r="BB812" t="s">
        <v>5960</v>
      </c>
      <c r="BC812" t="s">
        <v>5961</v>
      </c>
      <c r="BD812" t="s">
        <v>5962</v>
      </c>
      <c r="BE812" t="s">
        <v>5963</v>
      </c>
      <c r="BF812" s="34" t="s">
        <v>19011</v>
      </c>
      <c r="BG812">
        <v>1.0863559246063199</v>
      </c>
      <c r="BH812">
        <v>-0.87327295541763295</v>
      </c>
      <c r="BI812">
        <v>1.2358746528625499</v>
      </c>
      <c r="BJ812">
        <v>0.170944884419441</v>
      </c>
      <c r="BK812">
        <v>-1.8145475536584899E-2</v>
      </c>
      <c r="BL812">
        <v>1.5041081905364999</v>
      </c>
      <c r="BM812">
        <v>0.40994611382484403</v>
      </c>
      <c r="BN812">
        <v>-1.4344569444656401</v>
      </c>
      <c r="BO812">
        <v>0.33845198154449502</v>
      </c>
      <c r="BP812">
        <v>-0.50977408885955799</v>
      </c>
      <c r="BQ812">
        <v>-1.59286105632782</v>
      </c>
      <c r="BR812">
        <v>-0.31717124581336997</v>
      </c>
      <c r="BT812">
        <v>23.805973052978501</v>
      </c>
      <c r="BU812">
        <v>23.166957855224599</v>
      </c>
      <c r="BV812">
        <v>23.3671970367432</v>
      </c>
      <c r="BW812">
        <v>22.797031402587901</v>
      </c>
      <c r="BX812">
        <v>22.1927375793457</v>
      </c>
      <c r="BY812">
        <v>23.990577697753899</v>
      </c>
      <c r="BZ812">
        <v>22.9629821777344</v>
      </c>
      <c r="CA812">
        <v>21.8876247406006</v>
      </c>
      <c r="CB812">
        <v>22.986608505248999</v>
      </c>
      <c r="CC812">
        <v>21.116928100585898</v>
      </c>
      <c r="CD812">
        <v>20.634315490722699</v>
      </c>
      <c r="CE812">
        <v>21.989192962646499</v>
      </c>
      <c r="CG812">
        <v>23.805973052978501</v>
      </c>
      <c r="CH812">
        <v>23.166957855224599</v>
      </c>
      <c r="CI812">
        <v>23.3671970367432</v>
      </c>
      <c r="CJ812">
        <v>22.797031402587901</v>
      </c>
      <c r="CK812">
        <v>22.1927375793457</v>
      </c>
      <c r="CL812">
        <v>23.990577697753899</v>
      </c>
      <c r="CM812">
        <v>22.9629821777344</v>
      </c>
      <c r="CN812">
        <v>21.8876247406006</v>
      </c>
      <c r="CO812">
        <v>22.986608505248999</v>
      </c>
      <c r="CP812">
        <v>21.116928100585898</v>
      </c>
      <c r="CQ812">
        <v>20.634315490722699</v>
      </c>
      <c r="CR812">
        <v>21.989192962646499</v>
      </c>
      <c r="CT812" t="s">
        <v>19000</v>
      </c>
      <c r="CU812" t="s">
        <v>5960</v>
      </c>
      <c r="CV812" t="s">
        <v>17942</v>
      </c>
      <c r="CW812" t="str">
        <f>CT812&amp;CU812&amp;CHAR(10)&amp;CV812</f>
        <v>&gt;K4DH15
MATPVKVYGPTLSTAVSRVLACLLEKNVQFHLIPVNMAKGEHKKPAYLKIQPFGQVPAYQDEDITLFESRSINRYICDKYGSQGNKGLYGTNPLEKASIDQWIEAEGQSFNPPSSVLVFQLAFAPRMKLKQDENLIRQNEEKLKKVLDVYEKRLGDSQYLAGDEFTLADLSHLPNIQYLVNGTDRAELITSRENVGRWWGEISNRESWKKVVEMQTSPPPS</v>
      </c>
    </row>
    <row r="813" spans="1:101" x14ac:dyDescent="0.25">
      <c r="A813" t="s">
        <v>7131</v>
      </c>
      <c r="B813" t="s">
        <v>7131</v>
      </c>
      <c r="C813" t="s">
        <v>8016</v>
      </c>
      <c r="D813" t="s">
        <v>15304</v>
      </c>
      <c r="E813" t="s">
        <v>15305</v>
      </c>
      <c r="F813" t="s">
        <v>11275</v>
      </c>
      <c r="G813">
        <v>1.7220287322998</v>
      </c>
      <c r="H813">
        <v>1.4776372909545901</v>
      </c>
      <c r="I813">
        <v>1.86063385009766</v>
      </c>
      <c r="J813">
        <v>0.85592174530029297</v>
      </c>
      <c r="K813">
        <v>1.3603086471557599</v>
      </c>
      <c r="L813">
        <v>0.90737342834472701</v>
      </c>
      <c r="M813">
        <v>0.54047966003418002</v>
      </c>
      <c r="N813">
        <v>1.09080410003662</v>
      </c>
      <c r="O813">
        <v>0.99843978881835904</v>
      </c>
      <c r="P813">
        <v>1.25977039337158</v>
      </c>
      <c r="Q813">
        <v>1.01201725006104</v>
      </c>
      <c r="R813">
        <v>0.972104072570801</v>
      </c>
      <c r="S813">
        <v>1.1714599132537842</v>
      </c>
      <c r="T813">
        <v>809</v>
      </c>
      <c r="X813" s="16">
        <v>0.64556535085042333</v>
      </c>
      <c r="Z813">
        <v>0.106479166666667</v>
      </c>
      <c r="AA813">
        <v>1.84583101812218</v>
      </c>
      <c r="AB813">
        <v>1.426162398535686E-2</v>
      </c>
      <c r="AP813">
        <v>35</v>
      </c>
      <c r="AQ813">
        <v>35</v>
      </c>
      <c r="AR813">
        <v>31</v>
      </c>
      <c r="AS813">
        <v>36.4</v>
      </c>
      <c r="AT813">
        <v>36.4</v>
      </c>
      <c r="AU813">
        <v>32.6</v>
      </c>
      <c r="AV813">
        <v>110.35</v>
      </c>
      <c r="AW813">
        <v>0</v>
      </c>
      <c r="AX813">
        <v>120.55</v>
      </c>
      <c r="AY813">
        <v>6559500000</v>
      </c>
      <c r="AZ813">
        <v>181</v>
      </c>
      <c r="BA813" t="s">
        <v>6343</v>
      </c>
      <c r="BB813" t="s">
        <v>6344</v>
      </c>
      <c r="BC813" t="s">
        <v>6345</v>
      </c>
      <c r="BD813" t="s">
        <v>6346</v>
      </c>
      <c r="BE813" t="s">
        <v>6347</v>
      </c>
      <c r="BF813" s="34" t="s">
        <v>19011</v>
      </c>
      <c r="BG813">
        <v>1.4507195949554399</v>
      </c>
      <c r="BH813">
        <v>0.80676114559173595</v>
      </c>
      <c r="BI813">
        <v>1.8159366846084599</v>
      </c>
      <c r="BJ813">
        <v>-0.831426322460175</v>
      </c>
      <c r="BK813">
        <v>0.49760639667510997</v>
      </c>
      <c r="BL813">
        <v>-0.69585388898849498</v>
      </c>
      <c r="BM813">
        <v>-1.6625994443893399</v>
      </c>
      <c r="BN813">
        <v>-0.21252378821373</v>
      </c>
      <c r="BO813">
        <v>-0.45589885115623502</v>
      </c>
      <c r="BP813">
        <v>0.23269343376159701</v>
      </c>
      <c r="BQ813">
        <v>-0.42012295126915</v>
      </c>
      <c r="BR813">
        <v>-0.52529203891754195</v>
      </c>
      <c r="BT813">
        <v>23.823570251464801</v>
      </c>
      <c r="BU813">
        <v>23.892543792724599</v>
      </c>
      <c r="BV813">
        <v>23.450733184814499</v>
      </c>
      <c r="BW813">
        <v>22.3934116363525</v>
      </c>
      <c r="BX813">
        <v>22.385402679443398</v>
      </c>
      <c r="BY813">
        <v>22.990491867065401</v>
      </c>
      <c r="BZ813">
        <v>22.127765655517599</v>
      </c>
      <c r="CA813">
        <v>22.4991130828857</v>
      </c>
      <c r="CB813">
        <v>22.644098281860401</v>
      </c>
      <c r="CC813">
        <v>21.4479866027832</v>
      </c>
      <c r="CD813">
        <v>21.244001388549801</v>
      </c>
      <c r="CE813">
        <v>21.938980102539102</v>
      </c>
      <c r="CG813">
        <v>23.823570251464801</v>
      </c>
      <c r="CH813">
        <v>23.892543792724599</v>
      </c>
      <c r="CI813">
        <v>23.450733184814499</v>
      </c>
      <c r="CJ813">
        <v>22.3934116363525</v>
      </c>
      <c r="CK813">
        <v>22.385402679443398</v>
      </c>
      <c r="CL813">
        <v>22.990491867065401</v>
      </c>
      <c r="CM813">
        <v>22.127765655517599</v>
      </c>
      <c r="CN813">
        <v>22.4991130828857</v>
      </c>
      <c r="CO813">
        <v>22.644098281860401</v>
      </c>
      <c r="CP813">
        <v>21.4479866027832</v>
      </c>
      <c r="CQ813">
        <v>21.244001388549801</v>
      </c>
      <c r="CR813">
        <v>21.938980102539102</v>
      </c>
      <c r="CT813" t="s">
        <v>19000</v>
      </c>
      <c r="CU813" t="s">
        <v>7131</v>
      </c>
      <c r="CV813" t="s">
        <v>16657</v>
      </c>
      <c r="CW813" t="str">
        <f>CT813&amp;CU813&amp;CHAR(10)&amp;CV813</f>
        <v>&gt;Q4LDR0
MSTVTSFSGVQFCVPSSSSNSSNRVALFSSHSAPYLNFSGKSRVLGKCSSLKLKRKDVFFSRKTEKLSQGSRLTVRCDASNGRITQQDFTEMAWQAIVASPEIAKENKHQIVETEHLMKALLEQKNGLARRIFSKAGVDNTRLLEATDKFIRQQPKVIGETAGSMLGRELEGLMQRAREYKKEYGDSFVSVEHLVLGFIQDKRFGKQLFNDFQISLKTLKTAIESIRGRQNVIDQDPEGKYESLEKYGKDLTAMARAGKLDPVIGRDDEIRRCIQILSRRTKNNPVLIGEPGVGKTAISEGLAQRIVQGDVPQALMNRRLISLDMGALIAGAKYRGEFEDRLKAVLKEVTESEGQIILFIDEIHTVVGAGATNGAMDAGNLLKPMLGRGELRCIGATTLDEYRKYIEKDPALERRFQQVYVDQPTVEDTVSILRGLRERYELHHGVRISDTALVDAAILSDRYISGRFLPDKAIDLVDEAAAKLKMEITSKPTALDEINRAVLKLEMERLSLTNDTDKASKDRLNRLETELSLLKERQAELTEQWEHEKSVMTRLQSIKEEIDRVNLEIQQAEREYDLNRAAELKYGSLNTLQRQLEASEKELSDYMKSGKSMLREEVTGNDVAEIVSKWTGIPVSKLQQSEREKLLHLEEELHKRVVGQDPAVRAVAEAIQRSRAGLSDPHRPIASFMFMGPTGVGKTELAKALANYLFNTEEALVRIDMSEYMEKHAVSRLIGAPPGYVGYEEGGQLTEIVRRRPYAVILFDEIEKAHSDVFNVFLQILDDGRVTDSQGRTVSFTNTVIIMTSNVGSQYILNTDDNDDDSSKEATYQTIKQRVMDAARAVFRPEFMNRVDEYIVFQPLDRDQISSIVRLQLERVQQRLADRKMKIQVSEAAIQLLGSLGYDPNYGARPVKRVIQQNVENELAKGILRGEFKDEDTILVDTEVSAFSNGQLPQQKLVFKRQESGSDSPAENQEAFSQKL</v>
      </c>
    </row>
    <row r="814" spans="1:101" x14ac:dyDescent="0.25">
      <c r="A814" t="s">
        <v>4334</v>
      </c>
      <c r="B814" t="s">
        <v>19781</v>
      </c>
      <c r="C814" t="s">
        <v>7177</v>
      </c>
      <c r="D814" t="s">
        <v>15306</v>
      </c>
      <c r="E814" t="s">
        <v>15307</v>
      </c>
      <c r="F814" t="s">
        <v>11276</v>
      </c>
      <c r="G814">
        <v>0.88763236999511697</v>
      </c>
      <c r="H814">
        <v>1.1168127059936499</v>
      </c>
      <c r="I814">
        <v>1.4841117858886701</v>
      </c>
      <c r="J814">
        <v>1.21992588043213</v>
      </c>
      <c r="K814">
        <v>1.06144618988037</v>
      </c>
      <c r="L814">
        <v>1.2887382507324201</v>
      </c>
      <c r="M814">
        <v>1.5612487792968801</v>
      </c>
      <c r="N814">
        <v>0.73193264007568404</v>
      </c>
      <c r="O814">
        <v>1.18295669555664</v>
      </c>
      <c r="P814">
        <v>1.3251371383667001</v>
      </c>
      <c r="Q814">
        <v>1.7474718093872099</v>
      </c>
      <c r="R814">
        <v>0.41723537445068398</v>
      </c>
      <c r="S814">
        <v>1.1687208016713464</v>
      </c>
      <c r="T814">
        <v>810</v>
      </c>
      <c r="X814" s="16">
        <v>-2.7184486389161044E-2</v>
      </c>
      <c r="Z814">
        <v>0.99969194683346396</v>
      </c>
      <c r="AA814">
        <v>1.26406684609377E-4</v>
      </c>
      <c r="AB814">
        <v>0.99970898020684129</v>
      </c>
      <c r="AP814">
        <v>10</v>
      </c>
      <c r="AQ814">
        <v>10</v>
      </c>
      <c r="AR814">
        <v>10</v>
      </c>
      <c r="AS814">
        <v>42.2</v>
      </c>
      <c r="AT814">
        <v>42.2</v>
      </c>
      <c r="AU814">
        <v>42.2</v>
      </c>
      <c r="AV814">
        <v>36.023000000000003</v>
      </c>
      <c r="AW814">
        <v>0</v>
      </c>
      <c r="AX814">
        <v>49.058</v>
      </c>
      <c r="AY814">
        <v>2249100000</v>
      </c>
      <c r="AZ814">
        <v>57</v>
      </c>
      <c r="BA814" t="s">
        <v>4333</v>
      </c>
      <c r="BB814" t="s">
        <v>4334</v>
      </c>
      <c r="BC814" t="s">
        <v>4335</v>
      </c>
      <c r="BF814" s="34" t="s">
        <v>19011</v>
      </c>
      <c r="BG814">
        <v>-0.76659560203552202</v>
      </c>
      <c r="BH814">
        <v>-0.14156582951545699</v>
      </c>
      <c r="BI814">
        <v>0.86014688014984098</v>
      </c>
      <c r="BJ814">
        <v>0.139648526906967</v>
      </c>
      <c r="BK814">
        <v>-0.292563587427139</v>
      </c>
      <c r="BL814">
        <v>0.327316373586655</v>
      </c>
      <c r="BM814">
        <v>1.0705178976059</v>
      </c>
      <c r="BN814">
        <v>-1.1912261247634901</v>
      </c>
      <c r="BO814">
        <v>3.8824696093797698E-2</v>
      </c>
      <c r="BP814">
        <v>0.42658486962318398</v>
      </c>
      <c r="BQ814">
        <v>1.5783928632736199</v>
      </c>
      <c r="BR814">
        <v>-2.0494809150695801</v>
      </c>
      <c r="BT814">
        <v>22.989173889160199</v>
      </c>
      <c r="BU814">
        <v>23.5317192077637</v>
      </c>
      <c r="BV814">
        <v>23.074211120605501</v>
      </c>
      <c r="BW814">
        <v>22.7574157714844</v>
      </c>
      <c r="BX814">
        <v>22.086540222168001</v>
      </c>
      <c r="BY814">
        <v>23.3718566894531</v>
      </c>
      <c r="BZ814">
        <v>23.148534774780298</v>
      </c>
      <c r="CA814">
        <v>22.140241622924801</v>
      </c>
      <c r="CB814">
        <v>22.828615188598601</v>
      </c>
      <c r="CC814">
        <v>21.513353347778299</v>
      </c>
      <c r="CD814">
        <v>21.979455947876001</v>
      </c>
      <c r="CE814">
        <v>21.384111404418899</v>
      </c>
      <c r="CG814">
        <v>22.989173889160199</v>
      </c>
      <c r="CH814">
        <v>23.5317192077637</v>
      </c>
      <c r="CI814">
        <v>23.074211120605501</v>
      </c>
      <c r="CJ814">
        <v>22.7574157714844</v>
      </c>
      <c r="CK814">
        <v>22.086540222168001</v>
      </c>
      <c r="CL814">
        <v>23.3718566894531</v>
      </c>
      <c r="CM814">
        <v>23.148534774780298</v>
      </c>
      <c r="CN814">
        <v>22.140241622924801</v>
      </c>
      <c r="CO814">
        <v>22.828615188598601</v>
      </c>
      <c r="CP814">
        <v>21.513353347778299</v>
      </c>
      <c r="CQ814">
        <v>21.979455947876001</v>
      </c>
      <c r="CR814">
        <v>21.384111404418899</v>
      </c>
      <c r="CT814" t="s">
        <v>19000</v>
      </c>
      <c r="CU814" t="s">
        <v>4334</v>
      </c>
      <c r="CV814" t="s">
        <v>18998</v>
      </c>
    </row>
    <row r="815" spans="1:101" x14ac:dyDescent="0.25">
      <c r="A815" t="s">
        <v>4255</v>
      </c>
      <c r="B815" t="s">
        <v>19782</v>
      </c>
      <c r="C815" t="s">
        <v>7177</v>
      </c>
      <c r="D815" t="s">
        <v>15045</v>
      </c>
      <c r="E815">
        <v>0</v>
      </c>
      <c r="F815" t="s">
        <v>11277</v>
      </c>
      <c r="G815">
        <v>1.1605854034423799</v>
      </c>
      <c r="H815">
        <v>2.68317699432373</v>
      </c>
      <c r="I815">
        <v>1.96322822570801</v>
      </c>
      <c r="J815">
        <v>0.94212055206298795</v>
      </c>
      <c r="K815">
        <v>1.24129962921143</v>
      </c>
      <c r="L815">
        <v>0.132965087890625</v>
      </c>
      <c r="M815">
        <v>0.17425346374511699</v>
      </c>
      <c r="N815">
        <v>1.2533769607543901</v>
      </c>
      <c r="O815">
        <v>0.74444961547851596</v>
      </c>
      <c r="P815">
        <v>1.6413278579711901</v>
      </c>
      <c r="Q815">
        <v>1.25102710723877</v>
      </c>
      <c r="R815">
        <v>0.82466220855712902</v>
      </c>
      <c r="S815">
        <v>1.1677060921986897</v>
      </c>
      <c r="T815">
        <v>811</v>
      </c>
      <c r="X815" s="16">
        <v>1.1635351181030256</v>
      </c>
      <c r="Z815">
        <v>0.244530183727034</v>
      </c>
      <c r="AA815">
        <v>0.95663214588088497</v>
      </c>
      <c r="AB815">
        <v>0.11050141876723896</v>
      </c>
      <c r="AP815">
        <v>12</v>
      </c>
      <c r="AQ815">
        <v>12</v>
      </c>
      <c r="AR815">
        <v>12</v>
      </c>
      <c r="AS815">
        <v>35.1</v>
      </c>
      <c r="AT815">
        <v>35.1</v>
      </c>
      <c r="AU815">
        <v>35.1</v>
      </c>
      <c r="AV815">
        <v>47.741999999999997</v>
      </c>
      <c r="AW815">
        <v>0</v>
      </c>
      <c r="AX815">
        <v>42.698999999999998</v>
      </c>
      <c r="AY815">
        <v>4088300000</v>
      </c>
      <c r="AZ815">
        <v>87</v>
      </c>
      <c r="BA815" t="s">
        <v>4254</v>
      </c>
      <c r="BB815" t="s">
        <v>4255</v>
      </c>
      <c r="BC815" t="s">
        <v>4256</v>
      </c>
      <c r="BF815" s="34" t="s">
        <v>19011</v>
      </c>
      <c r="BG815">
        <v>-9.9986894056200998E-3</v>
      </c>
      <c r="BH815">
        <v>2.1279857158660902</v>
      </c>
      <c r="BI815">
        <v>1.1170519590377801</v>
      </c>
      <c r="BJ815">
        <v>-0.316761463880539</v>
      </c>
      <c r="BK815">
        <v>0.103338167071342</v>
      </c>
      <c r="BL815">
        <v>-1.4529569149017301</v>
      </c>
      <c r="BM815">
        <v>-1.39498090744019</v>
      </c>
      <c r="BN815">
        <v>0.120296850800514</v>
      </c>
      <c r="BO815">
        <v>-0.59432595968246504</v>
      </c>
      <c r="BP815">
        <v>0.66504764556884799</v>
      </c>
      <c r="BQ815">
        <v>0.11699724942445799</v>
      </c>
      <c r="BR815">
        <v>-0.48169347643852201</v>
      </c>
      <c r="BT815">
        <v>23.262126922607401</v>
      </c>
      <c r="BU815">
        <v>25.0980834960938</v>
      </c>
      <c r="BV815">
        <v>23.553327560424801</v>
      </c>
      <c r="BW815">
        <v>22.479610443115199</v>
      </c>
      <c r="BX815">
        <v>22.266393661498999</v>
      </c>
      <c r="BY815">
        <v>22.2160835266113</v>
      </c>
      <c r="BZ815">
        <v>21.761539459228501</v>
      </c>
      <c r="CA815">
        <v>22.661685943603501</v>
      </c>
      <c r="CB815">
        <v>22.390108108520501</v>
      </c>
      <c r="CC815">
        <v>21.829544067382798</v>
      </c>
      <c r="CD815">
        <v>21.4830112457275</v>
      </c>
      <c r="CE815">
        <v>21.791538238525401</v>
      </c>
      <c r="CG815">
        <v>23.262126922607401</v>
      </c>
      <c r="CH815">
        <v>25.0980834960938</v>
      </c>
      <c r="CI815">
        <v>23.553327560424801</v>
      </c>
      <c r="CJ815">
        <v>22.479610443115199</v>
      </c>
      <c r="CK815">
        <v>22.266393661498999</v>
      </c>
      <c r="CL815">
        <v>22.2160835266113</v>
      </c>
      <c r="CM815">
        <v>21.761539459228501</v>
      </c>
      <c r="CN815">
        <v>22.661685943603501</v>
      </c>
      <c r="CO815">
        <v>22.390108108520501</v>
      </c>
      <c r="CP815">
        <v>21.829544067382798</v>
      </c>
      <c r="CQ815">
        <v>21.4830112457275</v>
      </c>
      <c r="CR815">
        <v>21.791538238525401</v>
      </c>
      <c r="CT815" t="s">
        <v>19000</v>
      </c>
      <c r="CU815" t="s">
        <v>4255</v>
      </c>
      <c r="CV815" t="s">
        <v>17231</v>
      </c>
      <c r="CW815" t="str">
        <f>CT815&amp;CU815&amp;CHAR(10)&amp;CV815</f>
        <v>&gt;A0A3Q7IA36
MVSSKLEDGLIYNIKLSSVGPARVTGQDVVYEPSNMDLAMKLHYLRGIYYFDSQAFQGVTIYKIKEPIFIWFNYFYMTNGRFRRAESGRPYIKCNDCGARFIEAQCDKTLDEWLEMKDTSLEKLLVSNQVLGPELAFSPPVLIQHTKFKCGGISLGLSWAHVLGDIFSATEFWNFLGKVVGGYQPPRPINLAHSLTKANSTETLQKIVEDPLSIKRVDPVEDHWVANASYKLESFSIHVSASKLGQLQSRIGIQGPFESLCSIIWQSISRIRDGPGPKVVTICKKGEEKKEGGLIGNTQLIGVVKVDDSIRDANPSELARLIKNEIIDERLKIDEAIEKEHGVSDVIVYGANLTFVSLEGVDLYEFDWKGHKPKNVSYFIDGVGDAGTVLVLPDGPNYAEGRIVTMTLPVDEIMKLKNELNNEWSIA</v>
      </c>
    </row>
    <row r="816" spans="1:101" x14ac:dyDescent="0.25">
      <c r="A816" t="s">
        <v>7030</v>
      </c>
      <c r="B816" t="s">
        <v>19783</v>
      </c>
      <c r="C816" t="s">
        <v>7837</v>
      </c>
      <c r="D816" t="s">
        <v>15308</v>
      </c>
      <c r="E816" t="s">
        <v>15309</v>
      </c>
      <c r="F816" t="s">
        <v>11278</v>
      </c>
      <c r="G816">
        <v>1.6178779602050799</v>
      </c>
      <c r="H816">
        <v>-2.1211214065551798</v>
      </c>
      <c r="I816">
        <v>-3.1893272399902299</v>
      </c>
      <c r="J816">
        <v>2.64124584197998</v>
      </c>
      <c r="K816">
        <v>2.99588871002197</v>
      </c>
      <c r="L816">
        <v>3.2967567443847701</v>
      </c>
      <c r="M816">
        <v>-0.51186752319335904</v>
      </c>
      <c r="N816">
        <v>1.92256832122803</v>
      </c>
      <c r="O816">
        <v>1.7529277801513701</v>
      </c>
      <c r="P816">
        <v>1.4470739364623999</v>
      </c>
      <c r="Q816">
        <v>2.86077785491943</v>
      </c>
      <c r="R816">
        <v>1.2901086807251001</v>
      </c>
      <c r="S816">
        <v>1.1669091383616135</v>
      </c>
      <c r="T816">
        <v>812</v>
      </c>
      <c r="X816" s="16">
        <v>-4.2088206609090166</v>
      </c>
      <c r="Z816">
        <v>0.17515738498789299</v>
      </c>
      <c r="AA816">
        <v>1.3334060627519599</v>
      </c>
      <c r="AB816">
        <v>4.6408115918874525E-2</v>
      </c>
      <c r="AP816">
        <v>2</v>
      </c>
      <c r="AQ816">
        <v>2</v>
      </c>
      <c r="AR816">
        <v>2</v>
      </c>
      <c r="AS816">
        <v>8.1999999999999993</v>
      </c>
      <c r="AT816">
        <v>8.1999999999999993</v>
      </c>
      <c r="AU816">
        <v>8.1999999999999993</v>
      </c>
      <c r="AV816">
        <v>26.09</v>
      </c>
      <c r="AW816">
        <v>0</v>
      </c>
      <c r="AX816">
        <v>6.5902000000000003</v>
      </c>
      <c r="AY816">
        <v>1933900000</v>
      </c>
      <c r="AZ816">
        <v>24</v>
      </c>
      <c r="BA816" t="s">
        <v>5069</v>
      </c>
      <c r="BB816" t="s">
        <v>5069</v>
      </c>
      <c r="BC816" t="s">
        <v>5070</v>
      </c>
      <c r="BD816" t="s">
        <v>5071</v>
      </c>
      <c r="BE816" t="s">
        <v>5072</v>
      </c>
      <c r="BF816" s="34" t="s">
        <v>19011</v>
      </c>
      <c r="BG816">
        <v>0.218770757317543</v>
      </c>
      <c r="BH816">
        <v>-1.59506571292877</v>
      </c>
      <c r="BI816">
        <v>-2.1132659912109402</v>
      </c>
      <c r="BJ816">
        <v>0.71521961688995395</v>
      </c>
      <c r="BK816">
        <v>0.88726139068603505</v>
      </c>
      <c r="BL816">
        <v>1.0332163572311399</v>
      </c>
      <c r="BM816">
        <v>-0.81439608335494995</v>
      </c>
      <c r="BN816">
        <v>0.366579949855804</v>
      </c>
      <c r="BO816">
        <v>0.28428515791893</v>
      </c>
      <c r="BP816">
        <v>0.135911539196968</v>
      </c>
      <c r="BQ816">
        <v>0.82171738147735596</v>
      </c>
      <c r="BR816">
        <v>5.9765677899122203E-2</v>
      </c>
      <c r="BT816">
        <v>23.719419479370099</v>
      </c>
      <c r="BU816">
        <v>20.293785095214801</v>
      </c>
      <c r="BV816">
        <v>18.400772094726602</v>
      </c>
      <c r="BW816">
        <v>24.178735733032202</v>
      </c>
      <c r="BX816">
        <v>24.020982742309599</v>
      </c>
      <c r="BY816">
        <v>25.379875183105501</v>
      </c>
      <c r="BZ816">
        <v>21.07541847229</v>
      </c>
      <c r="CA816">
        <v>23.330877304077099</v>
      </c>
      <c r="CB816">
        <v>23.398586273193398</v>
      </c>
      <c r="CC816">
        <v>21.635290145873999</v>
      </c>
      <c r="CD816">
        <v>23.0927619934082</v>
      </c>
      <c r="CE816">
        <v>22.256984710693398</v>
      </c>
      <c r="CG816">
        <v>23.719419479370099</v>
      </c>
      <c r="CH816">
        <v>20.293785095214801</v>
      </c>
      <c r="CI816" t="s">
        <v>8080</v>
      </c>
      <c r="CJ816">
        <v>24.178735733032202</v>
      </c>
      <c r="CK816">
        <v>24.020982742309599</v>
      </c>
      <c r="CL816">
        <v>25.379875183105501</v>
      </c>
      <c r="CM816">
        <v>21.07541847229</v>
      </c>
      <c r="CN816">
        <v>23.330877304077099</v>
      </c>
      <c r="CO816">
        <v>23.398586273193398</v>
      </c>
      <c r="CP816">
        <v>21.635290145873999</v>
      </c>
      <c r="CQ816">
        <v>23.0927619934082</v>
      </c>
      <c r="CR816">
        <v>22.256984710693398</v>
      </c>
      <c r="CT816" t="s">
        <v>19000</v>
      </c>
      <c r="CU816" t="s">
        <v>7030</v>
      </c>
      <c r="CV816" t="s">
        <v>16878</v>
      </c>
      <c r="CW816" t="str">
        <f>CT816&amp;CU816&amp;CHAR(10)&amp;CV816</f>
        <v>&gt;A0A3Q7J3W8
MSSKFSSTLLLLISILMSIQLLASAGNFYRDVDITWGEGRGKIQEGGRGLALSLDKLSGSGFQSKNEYLFGRFDMQLKLVPKNSAGTVTTFFLSSQGEGHDEIDFEFLGNVSGQPYTIHTNVYTQGKGNKEQQFHLWFDPTAAFHTYTIVWNPHRIVFLVDNSPIRVFNNHESMGIPFPKSQAMKVYCSLWNADEWATQGGRVKTDWALAPFTAYYRNINIDGCAVSSGNLFM</v>
      </c>
    </row>
    <row r="817" spans="1:101" x14ac:dyDescent="0.25">
      <c r="A817" t="s">
        <v>2243</v>
      </c>
      <c r="B817" t="s">
        <v>19784</v>
      </c>
      <c r="C817" t="s">
        <v>7351</v>
      </c>
      <c r="D817" t="s">
        <v>14811</v>
      </c>
      <c r="E817">
        <v>0</v>
      </c>
      <c r="F817" t="s">
        <v>11279</v>
      </c>
      <c r="G817">
        <v>1.07400131225586</v>
      </c>
      <c r="H817">
        <v>0.869137763977051</v>
      </c>
      <c r="I817">
        <v>1.7812252044677701</v>
      </c>
      <c r="J817">
        <v>0.65792369842529297</v>
      </c>
      <c r="K817">
        <v>1.10669612884521</v>
      </c>
      <c r="L817">
        <v>0.65763854980468806</v>
      </c>
      <c r="M817">
        <v>1.3304195404052701</v>
      </c>
      <c r="N817">
        <v>0.99951076507568404</v>
      </c>
      <c r="O817">
        <v>1.2099151611328101</v>
      </c>
      <c r="P817">
        <v>2.0871858596801798</v>
      </c>
      <c r="Q817">
        <v>1.22845554351807</v>
      </c>
      <c r="R817">
        <v>0.98236560821533203</v>
      </c>
      <c r="S817">
        <v>1.1653729279836016</v>
      </c>
      <c r="T817">
        <v>813</v>
      </c>
      <c r="X817" s="16">
        <v>0.43403530120849676</v>
      </c>
      <c r="Z817">
        <v>0.46982747603833902</v>
      </c>
      <c r="AA817">
        <v>0.44854009620308299</v>
      </c>
      <c r="AB817">
        <v>0.35600812009759236</v>
      </c>
      <c r="AP817">
        <v>9</v>
      </c>
      <c r="AQ817">
        <v>9</v>
      </c>
      <c r="AR817">
        <v>9</v>
      </c>
      <c r="AS817">
        <v>30.9</v>
      </c>
      <c r="AT817">
        <v>30.9</v>
      </c>
      <c r="AU817">
        <v>30.9</v>
      </c>
      <c r="AV817">
        <v>53.21</v>
      </c>
      <c r="AW817">
        <v>0</v>
      </c>
      <c r="AX817">
        <v>48.798999999999999</v>
      </c>
      <c r="AY817">
        <v>1628500000</v>
      </c>
      <c r="AZ817">
        <v>97</v>
      </c>
      <c r="BA817" t="s">
        <v>2243</v>
      </c>
      <c r="BB817" t="s">
        <v>2243</v>
      </c>
      <c r="BC817" t="s">
        <v>2244</v>
      </c>
      <c r="BF817" s="34" t="s">
        <v>19011</v>
      </c>
      <c r="BG817">
        <v>-0.217682495713234</v>
      </c>
      <c r="BH817">
        <v>-0.70574659109115601</v>
      </c>
      <c r="BI817">
        <v>1.4671981334686299</v>
      </c>
      <c r="BJ817">
        <v>-1.20894014835358</v>
      </c>
      <c r="BK817">
        <v>-0.13979080319404599</v>
      </c>
      <c r="BL817">
        <v>-1.2096195220947299</v>
      </c>
      <c r="BM817">
        <v>0.39320480823516801</v>
      </c>
      <c r="BN817">
        <v>-0.39514777064323398</v>
      </c>
      <c r="BO817">
        <v>0.106116808950901</v>
      </c>
      <c r="BP817">
        <v>2.1961145401000999</v>
      </c>
      <c r="BQ817">
        <v>0.150287166237831</v>
      </c>
      <c r="BR817">
        <v>-0.43599414825439498</v>
      </c>
      <c r="BT817">
        <v>23.175542831420898</v>
      </c>
      <c r="BU817">
        <v>23.284044265747099</v>
      </c>
      <c r="BV817">
        <v>23.371324539184599</v>
      </c>
      <c r="BW817">
        <v>22.1954135894775</v>
      </c>
      <c r="BX817">
        <v>22.131790161132798</v>
      </c>
      <c r="BY817">
        <v>22.740756988525401</v>
      </c>
      <c r="BZ817">
        <v>22.9177055358887</v>
      </c>
      <c r="CA817">
        <v>22.407819747924801</v>
      </c>
      <c r="CB817">
        <v>22.855573654174801</v>
      </c>
      <c r="CC817">
        <v>22.2754020690918</v>
      </c>
      <c r="CD817">
        <v>21.4604396820068</v>
      </c>
      <c r="CE817">
        <v>21.949241638183601</v>
      </c>
      <c r="CG817">
        <v>23.175542831420898</v>
      </c>
      <c r="CH817">
        <v>23.284044265747099</v>
      </c>
      <c r="CI817">
        <v>23.371324539184599</v>
      </c>
      <c r="CJ817">
        <v>22.1954135894775</v>
      </c>
      <c r="CK817">
        <v>22.131790161132798</v>
      </c>
      <c r="CL817">
        <v>22.740756988525401</v>
      </c>
      <c r="CM817">
        <v>22.9177055358887</v>
      </c>
      <c r="CN817">
        <v>22.407819747924801</v>
      </c>
      <c r="CO817">
        <v>22.855573654174801</v>
      </c>
      <c r="CP817">
        <v>22.2754020690918</v>
      </c>
      <c r="CQ817">
        <v>21.4604396820068</v>
      </c>
      <c r="CR817">
        <v>21.949241638183601</v>
      </c>
      <c r="CT817" t="s">
        <v>19000</v>
      </c>
      <c r="CU817" t="s">
        <v>2243</v>
      </c>
      <c r="CV817" t="s">
        <v>18024</v>
      </c>
      <c r="CW817" t="str">
        <f>CT817&amp;CU817&amp;CHAR(10)&amp;CV817</f>
        <v>&gt;A0A3Q7GAY3
MTIPEKIKKPHVAFLPSPGMGHITPLFEFAKRLVIHHGFHVSFFVITTAASAAQNELFRPENLPADFTAVEIPPVENISSFLTDDMKVVTQLCIMVRESLKHLPSLLMKNRPKALIIDLFCTDAFEICEKLSIPVYSFFTASTILMAFSLYLPTLDSEVEGEFVDLPETIQTPGCSPIHPHDILDQVKDRKNEEYNWYLLNVSRLPLAVGIFVNSWDDLEPVSLKALRENLFFQNIPLPPVYTIGPLIKQDEVVTEQDAEILAWLDDQPPDSVLFVVFGSGGTLTSEQLTELAWGLELSQQRFILVARKPSDASASAAFFNVGSDENDPLLYLPEGFVRRTEGRGLVVPSWAPQTLILNHRSTGAFLSHCGWNSTLESITNGVPITAWPLYAEQRMNATFLAEEAGVALKFSKNPGEELVDRNEIEKNVRIVMEGEKGKDMRRRAKELKESAKIALNSGGSSYESLCSVVEFWKSQ</v>
      </c>
    </row>
    <row r="818" spans="1:101" x14ac:dyDescent="0.25">
      <c r="A818" t="s">
        <v>4316</v>
      </c>
      <c r="B818" t="s">
        <v>19785</v>
      </c>
      <c r="C818" t="s">
        <v>7765</v>
      </c>
      <c r="D818" t="s">
        <v>15310</v>
      </c>
      <c r="E818">
        <v>0</v>
      </c>
      <c r="F818" t="s">
        <v>11280</v>
      </c>
      <c r="G818">
        <v>0.66058731079101596</v>
      </c>
      <c r="H818">
        <v>1.83425617218018</v>
      </c>
      <c r="I818">
        <v>1.63345527648926</v>
      </c>
      <c r="J818">
        <v>0.74480152130126998</v>
      </c>
      <c r="K818">
        <v>0.16559696197509799</v>
      </c>
      <c r="L818">
        <v>0.97281074523925803</v>
      </c>
      <c r="M818">
        <v>1.8924732208252</v>
      </c>
      <c r="N818">
        <v>0.58700466156005904</v>
      </c>
      <c r="O818">
        <v>1.2667770385742201</v>
      </c>
      <c r="P818">
        <v>1.1374273300170901</v>
      </c>
      <c r="Q818">
        <v>1.6423807144164999</v>
      </c>
      <c r="R818">
        <v>1.42220783233643</v>
      </c>
      <c r="S818">
        <v>1.1633148988087985</v>
      </c>
      <c r="T818">
        <v>814</v>
      </c>
      <c r="X818" s="16">
        <v>0.74836317698161026</v>
      </c>
      <c r="Z818">
        <v>0.40574659985683598</v>
      </c>
      <c r="AA818">
        <v>0.54112946702853404</v>
      </c>
      <c r="AB818">
        <v>0.28765407646463348</v>
      </c>
      <c r="AP818">
        <v>3</v>
      </c>
      <c r="AQ818">
        <v>3</v>
      </c>
      <c r="AR818">
        <v>3</v>
      </c>
      <c r="AS818">
        <v>5.6</v>
      </c>
      <c r="AT818">
        <v>5.6</v>
      </c>
      <c r="AU818">
        <v>5.6</v>
      </c>
      <c r="AV818">
        <v>42.075000000000003</v>
      </c>
      <c r="AW818">
        <v>0</v>
      </c>
      <c r="AX818">
        <v>8.9614999999999991</v>
      </c>
      <c r="AY818">
        <v>1667700000</v>
      </c>
      <c r="AZ818">
        <v>38</v>
      </c>
      <c r="BA818" t="s">
        <v>4316</v>
      </c>
      <c r="BB818" t="s">
        <v>4316</v>
      </c>
      <c r="BC818" t="s">
        <v>4317</v>
      </c>
      <c r="BF818" s="34" t="s">
        <v>19011</v>
      </c>
      <c r="BG818">
        <v>-0.917499840259552</v>
      </c>
      <c r="BH818">
        <v>1.2244971990585301</v>
      </c>
      <c r="BI818">
        <v>0.858026742935181</v>
      </c>
      <c r="BJ818">
        <v>-0.76380521059036299</v>
      </c>
      <c r="BK818">
        <v>-1.82087886333466</v>
      </c>
      <c r="BL818">
        <v>-0.347678422927856</v>
      </c>
      <c r="BM818">
        <v>1.3307458162307699</v>
      </c>
      <c r="BN818">
        <v>-1.05179142951965</v>
      </c>
      <c r="BO818">
        <v>0.18882292509078999</v>
      </c>
      <c r="BP818">
        <v>-4.7245945781469303E-2</v>
      </c>
      <c r="BQ818">
        <v>0.87431609630584695</v>
      </c>
      <c r="BR818">
        <v>0.47249093651771501</v>
      </c>
      <c r="BT818">
        <v>22.762128829956101</v>
      </c>
      <c r="BU818">
        <v>24.249162673950199</v>
      </c>
      <c r="BV818">
        <v>23.223554611206101</v>
      </c>
      <c r="BW818">
        <v>22.282291412353501</v>
      </c>
      <c r="BX818">
        <v>21.190690994262699</v>
      </c>
      <c r="BY818">
        <v>23.05592918396</v>
      </c>
      <c r="BZ818">
        <v>23.479759216308601</v>
      </c>
      <c r="CA818">
        <v>21.995313644409201</v>
      </c>
      <c r="CB818">
        <v>22.9124355316162</v>
      </c>
      <c r="CC818">
        <v>21.3256435394287</v>
      </c>
      <c r="CD818">
        <v>21.874364852905298</v>
      </c>
      <c r="CE818">
        <v>22.389083862304702</v>
      </c>
      <c r="CG818">
        <v>22.762128829956101</v>
      </c>
      <c r="CH818">
        <v>24.249162673950199</v>
      </c>
      <c r="CI818">
        <v>23.223554611206101</v>
      </c>
      <c r="CJ818">
        <v>22.282291412353501</v>
      </c>
      <c r="CK818">
        <v>21.190690994262699</v>
      </c>
      <c r="CL818">
        <v>23.05592918396</v>
      </c>
      <c r="CM818">
        <v>23.479759216308601</v>
      </c>
      <c r="CN818">
        <v>21.995313644409201</v>
      </c>
      <c r="CO818">
        <v>22.9124355316162</v>
      </c>
      <c r="CP818">
        <v>21.3256435394287</v>
      </c>
      <c r="CQ818">
        <v>21.874364852905298</v>
      </c>
      <c r="CR818">
        <v>22.389083862304702</v>
      </c>
      <c r="CT818" t="s">
        <v>19000</v>
      </c>
      <c r="CU818" t="s">
        <v>4316</v>
      </c>
      <c r="CV818" t="s">
        <v>17853</v>
      </c>
      <c r="CW818" t="str">
        <f>CT818&amp;CU818&amp;CHAR(10)&amp;CV818</f>
        <v>&gt;A0A3Q7IBM9
MESRVLTGGATAIRGGLPLLRKPAAVMKFTTAATCGSNRDFPAGAVTAKPVGPLIAGPNLIWGRQLRPAILLEASPKRESIKPCSAAASSSAGSSDSSGEAKIGFFNKATLTTGFFFFMCFVSVIHLAVGVVYCLVSWAVGLPKRAPIDSTQLKLLTPVAFCHALGHVTSNVSFAAVAVSFTHTIKALEPFFNAAASQFILGQQIPLALWLSLAPVVLGVSMASLTELSFNWLGFTSAMISNISFTYRSIYSKKAMTDMDSTNVYAYISIIALIFCLPPAIFIEGPKLLQYGFNDAIAKVGLTKFITDLFWVGMFYHLYNQVATNTLERVAPLTHAVGNVLKRVFVIGFSIVIFGNKISTQTGIGTCIAIAGVAIYSFIKAKMEEEKRQKKAA</v>
      </c>
    </row>
    <row r="819" spans="1:101" x14ac:dyDescent="0.25">
      <c r="A819" t="s">
        <v>1337</v>
      </c>
      <c r="B819" t="s">
        <v>19786</v>
      </c>
      <c r="C819" t="s">
        <v>7177</v>
      </c>
      <c r="D819">
        <v>0</v>
      </c>
      <c r="E819">
        <v>0</v>
      </c>
      <c r="F819" t="s">
        <v>11281</v>
      </c>
      <c r="G819">
        <v>0.66952323913574197</v>
      </c>
      <c r="H819">
        <v>-0.17398738861084001</v>
      </c>
      <c r="I819">
        <v>1.4899959564209</v>
      </c>
      <c r="J819">
        <v>1.4033174514770499</v>
      </c>
      <c r="K819">
        <v>0.49153232574462902</v>
      </c>
      <c r="L819">
        <v>0.62430191040039096</v>
      </c>
      <c r="M819">
        <v>0.14874839782714799</v>
      </c>
      <c r="N819">
        <v>1.03907299041748</v>
      </c>
      <c r="O819">
        <v>0.846527099609375</v>
      </c>
      <c r="P819">
        <v>2.9624280929565399</v>
      </c>
      <c r="Q819">
        <v>2.4613161087036102</v>
      </c>
      <c r="R819">
        <v>1.9735193252563501</v>
      </c>
      <c r="S819">
        <v>1.1613579591115311</v>
      </c>
      <c r="T819">
        <v>815</v>
      </c>
      <c r="X819" s="16">
        <v>-0.17787329355875592</v>
      </c>
      <c r="Z819">
        <v>0.108338308457711</v>
      </c>
      <c r="AA819">
        <v>1.8193106287826599</v>
      </c>
      <c r="AB819">
        <v>1.5159656863458576E-2</v>
      </c>
      <c r="AP819">
        <v>5</v>
      </c>
      <c r="AQ819">
        <v>5</v>
      </c>
      <c r="AR819">
        <v>5</v>
      </c>
      <c r="AS819">
        <v>23.3</v>
      </c>
      <c r="AT819">
        <v>23.3</v>
      </c>
      <c r="AU819">
        <v>23.3</v>
      </c>
      <c r="AV819">
        <v>26.044</v>
      </c>
      <c r="AW819">
        <v>0</v>
      </c>
      <c r="AX819">
        <v>14.561999999999999</v>
      </c>
      <c r="AY819">
        <v>1237500000</v>
      </c>
      <c r="AZ819">
        <v>40</v>
      </c>
      <c r="BA819" t="s">
        <v>1337</v>
      </c>
      <c r="BB819" t="s">
        <v>1337</v>
      </c>
      <c r="BC819" t="s">
        <v>1338</v>
      </c>
      <c r="BF819" s="34" t="s">
        <v>19011</v>
      </c>
      <c r="BG819">
        <v>-0.52479952573776201</v>
      </c>
      <c r="BH819">
        <v>-1.4248456954956099</v>
      </c>
      <c r="BI819">
        <v>0.35066467523574801</v>
      </c>
      <c r="BJ819">
        <v>0.25817662477493297</v>
      </c>
      <c r="BK819">
        <v>-0.71472007036209095</v>
      </c>
      <c r="BL819">
        <v>-0.57305175065994296</v>
      </c>
      <c r="BM819">
        <v>-1.08047878742218</v>
      </c>
      <c r="BN819">
        <v>-0.13048100471496599</v>
      </c>
      <c r="BO819">
        <v>-0.33593210577964799</v>
      </c>
      <c r="BP819">
        <v>1.92178523540497</v>
      </c>
      <c r="BQ819">
        <v>1.3870866298675499</v>
      </c>
      <c r="BR819">
        <v>0.86659574508667003</v>
      </c>
      <c r="BT819">
        <v>22.771064758300799</v>
      </c>
      <c r="BU819">
        <v>22.240919113159201</v>
      </c>
      <c r="BV819">
        <v>23.080095291137699</v>
      </c>
      <c r="BW819">
        <v>22.9408073425293</v>
      </c>
      <c r="BX819">
        <v>21.516626358032202</v>
      </c>
      <c r="BY819">
        <v>22.707420349121101</v>
      </c>
      <c r="BZ819">
        <v>21.736034393310501</v>
      </c>
      <c r="CA819">
        <v>22.447381973266602</v>
      </c>
      <c r="CB819">
        <v>22.492185592651399</v>
      </c>
      <c r="CC819">
        <v>23.1506443023682</v>
      </c>
      <c r="CD819">
        <v>22.693300247192401</v>
      </c>
      <c r="CE819">
        <v>22.940395355224599</v>
      </c>
      <c r="CG819">
        <v>22.771064758300799</v>
      </c>
      <c r="CH819">
        <v>22.240919113159201</v>
      </c>
      <c r="CI819">
        <v>23.080095291137699</v>
      </c>
      <c r="CJ819">
        <v>22.9408073425293</v>
      </c>
      <c r="CK819">
        <v>21.516626358032202</v>
      </c>
      <c r="CL819">
        <v>22.707420349121101</v>
      </c>
      <c r="CM819">
        <v>21.736034393310501</v>
      </c>
      <c r="CN819">
        <v>22.447381973266602</v>
      </c>
      <c r="CO819">
        <v>22.492185592651399</v>
      </c>
      <c r="CP819">
        <v>23.1506443023682</v>
      </c>
      <c r="CQ819">
        <v>22.693300247192401</v>
      </c>
      <c r="CR819">
        <v>22.940395355224599</v>
      </c>
      <c r="CT819" t="s">
        <v>19000</v>
      </c>
      <c r="CU819" t="s">
        <v>1337</v>
      </c>
      <c r="CV819" t="s">
        <v>16671</v>
      </c>
      <c r="CW819" t="str">
        <f>CT819&amp;CU819&amp;CHAR(10)&amp;CV819</f>
        <v>&gt;A0A3Q7FCJ1
MAKFLFIVISCFFFLAFQKGNQALTVTYTVTNRDPNSSGGIRFTNEVGINYTKQTLANSTNFIWAIFQQTADADKKQYTALNAFVENTTNGYIAYTVGNEIHLGTSYIQSYSGNIKTELTGILFHEATHVWQWFGNSSTPGGLIEGIADYVRLKAGYVVSNWAKNGQGTRWDEGYSVTARFLDYCNGLRNGFVAELNKKMRSGYSNNFFVELLGKTPDQLFVDYKAKYNNTA</v>
      </c>
    </row>
    <row r="820" spans="1:101" x14ac:dyDescent="0.25">
      <c r="A820" t="s">
        <v>776</v>
      </c>
      <c r="B820" t="s">
        <v>19787</v>
      </c>
      <c r="C820" t="s">
        <v>7308</v>
      </c>
      <c r="D820" t="s">
        <v>14688</v>
      </c>
      <c r="E820" t="s">
        <v>14684</v>
      </c>
      <c r="F820" t="s">
        <v>11282</v>
      </c>
      <c r="G820">
        <v>0.75583648681640603</v>
      </c>
      <c r="H820">
        <v>0.32428455352783198</v>
      </c>
      <c r="I820">
        <v>-0.49355125427246099</v>
      </c>
      <c r="J820">
        <v>2.1214551925659202</v>
      </c>
      <c r="K820">
        <v>1.03796482086182</v>
      </c>
      <c r="L820">
        <v>3.0798816680908199</v>
      </c>
      <c r="M820">
        <v>1.9521446228027299</v>
      </c>
      <c r="N820">
        <v>0.34554195404052701</v>
      </c>
      <c r="O820">
        <v>2.1914539337158199</v>
      </c>
      <c r="P820">
        <v>1.67662334442139</v>
      </c>
      <c r="Q820">
        <v>1.08319187164307</v>
      </c>
      <c r="R820">
        <v>-0.166462898254395</v>
      </c>
      <c r="S820">
        <v>1.1590303579966232</v>
      </c>
      <c r="T820">
        <v>816</v>
      </c>
      <c r="X820" s="16">
        <v>-1.8842439651489276</v>
      </c>
      <c r="Z820">
        <v>0.28178751369112798</v>
      </c>
      <c r="AA820">
        <v>0.83372380239460397</v>
      </c>
      <c r="AB820">
        <v>0.14664801796393304</v>
      </c>
      <c r="AP820">
        <v>18</v>
      </c>
      <c r="AQ820">
        <v>9</v>
      </c>
      <c r="AR820">
        <v>9</v>
      </c>
      <c r="AS820">
        <v>49.6</v>
      </c>
      <c r="AT820">
        <v>32.700000000000003</v>
      </c>
      <c r="AU820">
        <v>32.700000000000003</v>
      </c>
      <c r="AV820">
        <v>42.773000000000003</v>
      </c>
      <c r="AW820">
        <v>0</v>
      </c>
      <c r="AX820">
        <v>56.25</v>
      </c>
      <c r="AY820">
        <v>3022600000</v>
      </c>
      <c r="AZ820">
        <v>65</v>
      </c>
      <c r="BA820" t="s">
        <v>775</v>
      </c>
      <c r="BB820" t="s">
        <v>776</v>
      </c>
      <c r="BC820" t="s">
        <v>777</v>
      </c>
      <c r="BF820" s="34" t="s">
        <v>19011</v>
      </c>
      <c r="BG820">
        <v>-0.376602083444595</v>
      </c>
      <c r="BH820">
        <v>-0.77969193458557096</v>
      </c>
      <c r="BI820">
        <v>-1.54358911514282</v>
      </c>
      <c r="BJ820">
        <v>0.89895015954971302</v>
      </c>
      <c r="BK820">
        <v>-0.11308091878891</v>
      </c>
      <c r="BL820">
        <v>1.7941656112670901</v>
      </c>
      <c r="BM820">
        <v>0.74080610275268599</v>
      </c>
      <c r="BN820">
        <v>-0.75983649492263805</v>
      </c>
      <c r="BO820">
        <v>0.96433228254318204</v>
      </c>
      <c r="BP820">
        <v>0.48345625400543202</v>
      </c>
      <c r="BQ820">
        <v>-7.0836722850799602E-2</v>
      </c>
      <c r="BR820">
        <v>-1.2380732297897299</v>
      </c>
      <c r="BT820">
        <v>22.857378005981399</v>
      </c>
      <c r="BU820">
        <v>22.739191055297901</v>
      </c>
      <c r="BV820">
        <v>21.0965480804443</v>
      </c>
      <c r="BW820">
        <v>23.6589450836182</v>
      </c>
      <c r="BX820">
        <v>22.0630588531494</v>
      </c>
      <c r="BY820">
        <v>25.163000106811499</v>
      </c>
      <c r="BZ820">
        <v>23.539430618286101</v>
      </c>
      <c r="CA820">
        <v>21.753850936889599</v>
      </c>
      <c r="CB820">
        <v>23.837112426757798</v>
      </c>
      <c r="CC820">
        <v>21.864839553833001</v>
      </c>
      <c r="CD820">
        <v>21.3151760101318</v>
      </c>
      <c r="CE820">
        <v>20.800413131713899</v>
      </c>
      <c r="CG820">
        <v>22.857378005981399</v>
      </c>
      <c r="CH820">
        <v>22.739191055297901</v>
      </c>
      <c r="CI820">
        <v>21.0965480804443</v>
      </c>
      <c r="CJ820">
        <v>23.6589450836182</v>
      </c>
      <c r="CK820">
        <v>22.0630588531494</v>
      </c>
      <c r="CL820">
        <v>25.163000106811499</v>
      </c>
      <c r="CM820">
        <v>23.539430618286101</v>
      </c>
      <c r="CN820">
        <v>21.753850936889599</v>
      </c>
      <c r="CO820">
        <v>23.837112426757798</v>
      </c>
      <c r="CP820">
        <v>21.864839553833001</v>
      </c>
      <c r="CQ820">
        <v>21.3151760101318</v>
      </c>
      <c r="CR820">
        <v>20.800413131713899</v>
      </c>
      <c r="CT820" t="s">
        <v>19000</v>
      </c>
      <c r="CU820" t="s">
        <v>776</v>
      </c>
      <c r="CV820" t="s">
        <v>17380</v>
      </c>
      <c r="CW820" t="str">
        <f>CT820&amp;CU820&amp;CHAR(10)&amp;CV820</f>
        <v>&gt;A0A3Q7ETK4
MASASLLKSSPVLDKSEFLKGQSLRQPSVSVVRCHPTNATSLTVRAASSYADELIKTAKTVASPGRGILAMDESNATCGKRLASIGLENTEANRQAYRTLLVSAPGLGQYISGAILFEETLYQSTVDGRKIVDVLIEQNIVPGIKVDKGLVPLAGSNDESWCQGLDGLASRSAAYYQQGARFAKWRTVVSIPNGPSALAVKEAAWGLARYAAISQDNGLVPIVEPEILLDGEHGIDRTFEVAQKVWAEVFFYLAENNVMFEGILLKPSMVTPGAECKDRATPQQVADYTLSLLKRRIPPAVPGIMFLSGGQSEVEATLNLNAMNQAPNPWHVSFSYARALQNTCLKTWGGQPENVKAAQDTLLVRAKANSLAQLGKYTGEGESDEAKQGMFVKGYVY</v>
      </c>
    </row>
    <row r="821" spans="1:101" x14ac:dyDescent="0.25">
      <c r="A821" t="s">
        <v>1540</v>
      </c>
      <c r="B821" t="s">
        <v>19788</v>
      </c>
      <c r="C821" t="s">
        <v>7177</v>
      </c>
      <c r="D821">
        <v>0</v>
      </c>
      <c r="E821">
        <v>0</v>
      </c>
      <c r="F821" t="s">
        <v>11283</v>
      </c>
      <c r="G821">
        <v>1.1978168487548799</v>
      </c>
      <c r="H821">
        <v>1.8932294845581099</v>
      </c>
      <c r="I821">
        <v>2.0296497344970699</v>
      </c>
      <c r="J821">
        <v>0.71418857574462902</v>
      </c>
      <c r="K821">
        <v>0.92510890960693404</v>
      </c>
      <c r="L821">
        <v>0.65421676635742199</v>
      </c>
      <c r="M821">
        <v>0.68950843811035201</v>
      </c>
      <c r="N821">
        <v>1.1195993423461901</v>
      </c>
      <c r="O821">
        <v>1.0173759460449201</v>
      </c>
      <c r="P821">
        <v>1.35999202728271</v>
      </c>
      <c r="Q821">
        <v>1.1614789962768599</v>
      </c>
      <c r="R821">
        <v>1.1097173690795901</v>
      </c>
      <c r="S821">
        <v>1.1559902032216387</v>
      </c>
      <c r="T821">
        <v>817</v>
      </c>
      <c r="X821" s="16">
        <v>0.94239393870035859</v>
      </c>
      <c r="Z821">
        <v>0.10239534883720899</v>
      </c>
      <c r="AA821">
        <v>1.9072536407710901</v>
      </c>
      <c r="AB821">
        <v>1.2380733040604542E-2</v>
      </c>
      <c r="AP821">
        <v>6</v>
      </c>
      <c r="AQ821">
        <v>6</v>
      </c>
      <c r="AR821">
        <v>6</v>
      </c>
      <c r="AS821">
        <v>18.2</v>
      </c>
      <c r="AT821">
        <v>18.2</v>
      </c>
      <c r="AU821">
        <v>18.2</v>
      </c>
      <c r="AV821">
        <v>45.279000000000003</v>
      </c>
      <c r="AW821">
        <v>0</v>
      </c>
      <c r="AX821">
        <v>19.756</v>
      </c>
      <c r="AY821">
        <v>1472800000</v>
      </c>
      <c r="AZ821">
        <v>40</v>
      </c>
      <c r="BA821" t="s">
        <v>1540</v>
      </c>
      <c r="BB821" t="s">
        <v>1540</v>
      </c>
      <c r="BC821" t="s">
        <v>1541</v>
      </c>
      <c r="BF821" s="34" t="s">
        <v>19011</v>
      </c>
      <c r="BG821">
        <v>9.5939576625824002E-2</v>
      </c>
      <c r="BH821">
        <v>1.6910374164581301</v>
      </c>
      <c r="BI821">
        <v>2.0039503574371298</v>
      </c>
      <c r="BJ821">
        <v>-1.0133793354034399</v>
      </c>
      <c r="BK821">
        <v>-0.52958238124847401</v>
      </c>
      <c r="BL821">
        <v>-1.1509393453598</v>
      </c>
      <c r="BM821">
        <v>-1.0699893236160301</v>
      </c>
      <c r="BN821">
        <v>-8.3471283316612202E-2</v>
      </c>
      <c r="BO821">
        <v>-0.31794548034668002</v>
      </c>
      <c r="BP821">
        <v>0.46792775392532299</v>
      </c>
      <c r="BQ821">
        <v>1.25898802652955E-2</v>
      </c>
      <c r="BR821">
        <v>-0.106137990951538</v>
      </c>
      <c r="BT821">
        <v>23.299358367919901</v>
      </c>
      <c r="BU821">
        <v>24.3081359863281</v>
      </c>
      <c r="BV821">
        <v>23.619749069213899</v>
      </c>
      <c r="BW821">
        <v>22.2516784667969</v>
      </c>
      <c r="BX821">
        <v>21.950202941894499</v>
      </c>
      <c r="BY821">
        <v>22.7373352050781</v>
      </c>
      <c r="BZ821">
        <v>22.2767944335938</v>
      </c>
      <c r="CA821">
        <v>22.527908325195298</v>
      </c>
      <c r="CB821">
        <v>22.6630344390869</v>
      </c>
      <c r="CC821">
        <v>21.5482082366943</v>
      </c>
      <c r="CD821">
        <v>21.3934631347656</v>
      </c>
      <c r="CE821">
        <v>22.076593399047901</v>
      </c>
      <c r="CG821">
        <v>23.299358367919901</v>
      </c>
      <c r="CH821">
        <v>24.3081359863281</v>
      </c>
      <c r="CI821">
        <v>23.619749069213899</v>
      </c>
      <c r="CJ821">
        <v>22.2516784667969</v>
      </c>
      <c r="CK821">
        <v>21.950202941894499</v>
      </c>
      <c r="CL821">
        <v>22.7373352050781</v>
      </c>
      <c r="CM821">
        <v>22.2767944335938</v>
      </c>
      <c r="CN821">
        <v>22.527908325195298</v>
      </c>
      <c r="CO821">
        <v>22.6630344390869</v>
      </c>
      <c r="CP821">
        <v>21.5482082366943</v>
      </c>
      <c r="CQ821">
        <v>21.3934631347656</v>
      </c>
      <c r="CR821">
        <v>22.076593399047901</v>
      </c>
      <c r="CT821" t="s">
        <v>19000</v>
      </c>
      <c r="CU821" t="s">
        <v>1540</v>
      </c>
      <c r="CV821" t="s">
        <v>16644</v>
      </c>
      <c r="CW821" t="str">
        <f>CT821&amp;CU821&amp;CHAR(10)&amp;CV821</f>
        <v>&gt;A0A3Q7FL82
MSRFRRFDIIDYSSSPSFFTPKTLLLNPYFHIEDELDCTLDLICPKPYAPNTFLDLENFDSITDLIQIETTPFYSTTRRVQHRIGLGTELQCLSDRVTALERMLTEKKKKNKIGERKYTWTAEIKSPEKDGVDRKYKWIAEVKDGKKKGALDKNYKFSAEIKGKGDDSRSYSFKASNVTDSDSDSDESQKKEKKDKMKKKKKSVGCTRLVEIEEPTHHGALVLRQVFAKRVEKRRGKRKELSPQDAALAIQMSFRAYLIKRSQALRALRELAIAKTKLKELRALFNNFTYRRRVARDAEERQRFSEKIIVLLLTVDAIEGVDMMVRSAKKSIVDELEAMLDVIDPQPGGRPLSVARRRTFDMPDGAIQKELAAGVAQVVRMLDESNGAETFEGCL</v>
      </c>
    </row>
    <row r="822" spans="1:101" x14ac:dyDescent="0.25">
      <c r="A822" t="s">
        <v>7152</v>
      </c>
      <c r="B822" t="s">
        <v>7152</v>
      </c>
      <c r="C822" t="s">
        <v>8068</v>
      </c>
      <c r="D822" t="s">
        <v>15311</v>
      </c>
      <c r="E822" t="s">
        <v>15312</v>
      </c>
      <c r="F822" t="s">
        <v>11284</v>
      </c>
      <c r="G822">
        <v>1.4372978210449201</v>
      </c>
      <c r="H822">
        <v>2.6068811416625999</v>
      </c>
      <c r="I822">
        <v>3.7853736877441402</v>
      </c>
      <c r="J822">
        <v>-0.98683643341064498</v>
      </c>
      <c r="K822">
        <v>0.234736442565918</v>
      </c>
      <c r="L822">
        <v>-0.79039955139160201</v>
      </c>
      <c r="M822">
        <v>1.5594177246093801</v>
      </c>
      <c r="N822">
        <v>4.18460941314697</v>
      </c>
      <c r="O822">
        <v>1.55319023132324</v>
      </c>
      <c r="P822">
        <v>1.43108463287354</v>
      </c>
      <c r="Q822">
        <v>-3.1045217514038099</v>
      </c>
      <c r="R822">
        <v>1.9121351242065401</v>
      </c>
      <c r="S822">
        <v>1.1519140402475994</v>
      </c>
      <c r="T822">
        <v>818</v>
      </c>
      <c r="X822" s="16">
        <v>3.1240173975626631</v>
      </c>
      <c r="Z822">
        <v>0.26036991368680601</v>
      </c>
      <c r="AA822">
        <v>0.90886479309896295</v>
      </c>
      <c r="AB822">
        <v>0.12334887898425621</v>
      </c>
      <c r="AP822">
        <v>13</v>
      </c>
      <c r="AQ822">
        <v>2</v>
      </c>
      <c r="AR822">
        <v>2</v>
      </c>
      <c r="AS822">
        <v>67.5</v>
      </c>
      <c r="AT822">
        <v>22.7</v>
      </c>
      <c r="AU822">
        <v>22.7</v>
      </c>
      <c r="AV822">
        <v>17.734999999999999</v>
      </c>
      <c r="AW822">
        <v>0</v>
      </c>
      <c r="AX822">
        <v>68.644000000000005</v>
      </c>
      <c r="AY822">
        <v>1401100000</v>
      </c>
      <c r="AZ822">
        <v>17</v>
      </c>
      <c r="BA822" t="s">
        <v>6635</v>
      </c>
      <c r="BB822" t="s">
        <v>6635</v>
      </c>
      <c r="BC822" t="s">
        <v>6636</v>
      </c>
      <c r="BD822" t="s">
        <v>6637</v>
      </c>
      <c r="BE822" t="s">
        <v>6638</v>
      </c>
      <c r="BF822" s="34" t="s">
        <v>19011</v>
      </c>
      <c r="BG822">
        <v>0.13862586021423301</v>
      </c>
      <c r="BH822">
        <v>0.706753790378571</v>
      </c>
      <c r="BI822">
        <v>1.2792093753814699</v>
      </c>
      <c r="BJ822">
        <v>-1.0389032363891599</v>
      </c>
      <c r="BK822">
        <v>-0.44552126526832603</v>
      </c>
      <c r="BL822">
        <v>-0.94348353147506703</v>
      </c>
      <c r="BM822">
        <v>0.197945907711983</v>
      </c>
      <c r="BN822">
        <v>1.47313916683197</v>
      </c>
      <c r="BO822">
        <v>0.19492088258266399</v>
      </c>
      <c r="BP822">
        <v>0.13560779392719299</v>
      </c>
      <c r="BQ822">
        <v>-2.0675740242004399</v>
      </c>
      <c r="BR822">
        <v>0.369279235601425</v>
      </c>
      <c r="BT822">
        <v>23.53883934021</v>
      </c>
      <c r="BU822">
        <v>25.021787643432599</v>
      </c>
      <c r="BV822">
        <v>25.375473022460898</v>
      </c>
      <c r="BW822">
        <v>20.550653457641602</v>
      </c>
      <c r="BX822">
        <v>21.259830474853501</v>
      </c>
      <c r="BY822">
        <v>21.292718887329102</v>
      </c>
      <c r="BZ822">
        <v>23.146703720092798</v>
      </c>
      <c r="CA822">
        <v>25.592918395996101</v>
      </c>
      <c r="CB822">
        <v>23.198848724365199</v>
      </c>
      <c r="CC822">
        <v>21.619300842285199</v>
      </c>
      <c r="CD822">
        <v>17.127462387085</v>
      </c>
      <c r="CE822">
        <v>22.879011154174801</v>
      </c>
      <c r="CG822">
        <v>23.53883934021</v>
      </c>
      <c r="CH822">
        <v>25.021787643432599</v>
      </c>
      <c r="CI822">
        <v>25.375473022460898</v>
      </c>
      <c r="CJ822">
        <v>20.550653457641602</v>
      </c>
      <c r="CK822">
        <v>21.259830474853501</v>
      </c>
      <c r="CL822">
        <v>21.292718887329102</v>
      </c>
      <c r="CM822">
        <v>23.146703720092798</v>
      </c>
      <c r="CN822">
        <v>25.592918395996101</v>
      </c>
      <c r="CO822">
        <v>23.198848724365199</v>
      </c>
      <c r="CP822">
        <v>21.619300842285199</v>
      </c>
      <c r="CQ822" t="s">
        <v>8080</v>
      </c>
      <c r="CR822">
        <v>22.879011154174801</v>
      </c>
      <c r="CT822" t="s">
        <v>19000</v>
      </c>
      <c r="CU822" t="s">
        <v>7152</v>
      </c>
      <c r="CV822" t="s">
        <v>17273</v>
      </c>
      <c r="CW822" t="str">
        <f>CT822&amp;CU822&amp;CHAR(10)&amp;CV822</f>
        <v>&gt;Q9SYU8
MSLIPRIFGDRRSSSMFDPFSIDVFDPFRELGFPSTNSGESSAFANTRIDWKETPEAHVFKVDLPGLKKEEVKVEVEEDRVLQISGERNVEKEDKNDKWHRMERSSGKFMRRFRLPENAKMDQVKASMENGVLTVTVPKEEVKKPEVKSIEISG</v>
      </c>
    </row>
    <row r="823" spans="1:101" x14ac:dyDescent="0.25">
      <c r="A823" t="s">
        <v>6722</v>
      </c>
      <c r="B823" t="s">
        <v>6722</v>
      </c>
      <c r="C823" t="s">
        <v>7179</v>
      </c>
      <c r="D823" t="s">
        <v>15313</v>
      </c>
      <c r="E823" t="s">
        <v>15314</v>
      </c>
      <c r="F823" t="s">
        <v>11285</v>
      </c>
      <c r="G823">
        <v>0.65825271606445301</v>
      </c>
      <c r="H823">
        <v>0.75099468231201205</v>
      </c>
      <c r="I823">
        <v>1.72690010070801</v>
      </c>
      <c r="J823">
        <v>1.07368183135986</v>
      </c>
      <c r="K823">
        <v>1.5326795578002901</v>
      </c>
      <c r="L823">
        <v>1.22599029541016</v>
      </c>
      <c r="M823">
        <v>1.1601448059082</v>
      </c>
      <c r="N823">
        <v>1.1462602615356401</v>
      </c>
      <c r="O823">
        <v>1.3440361022949201</v>
      </c>
      <c r="P823">
        <v>0.98415470123291005</v>
      </c>
      <c r="Q823">
        <v>0.28358554840087902</v>
      </c>
      <c r="R823">
        <v>1.9034681320190401</v>
      </c>
      <c r="S823">
        <v>1.1491790612538646</v>
      </c>
      <c r="T823">
        <v>819</v>
      </c>
      <c r="X823" s="16">
        <v>-0.2320680618286115</v>
      </c>
      <c r="Z823">
        <v>0.94414737685222305</v>
      </c>
      <c r="AA823">
        <v>3.2889491824136301E-2</v>
      </c>
      <c r="AB823">
        <v>0.92706568938592893</v>
      </c>
      <c r="AP823">
        <v>4</v>
      </c>
      <c r="AQ823">
        <v>4</v>
      </c>
      <c r="AR823">
        <v>4</v>
      </c>
      <c r="AS823">
        <v>27.2</v>
      </c>
      <c r="AT823">
        <v>27.2</v>
      </c>
      <c r="AU823">
        <v>27.2</v>
      </c>
      <c r="AV823">
        <v>23.189</v>
      </c>
      <c r="AW823">
        <v>0</v>
      </c>
      <c r="AX823">
        <v>31.68</v>
      </c>
      <c r="AY823">
        <v>799970000</v>
      </c>
      <c r="AZ823">
        <v>31</v>
      </c>
      <c r="BA823" t="s">
        <v>194</v>
      </c>
      <c r="BB823" t="s">
        <v>195</v>
      </c>
      <c r="BC823" t="s">
        <v>196</v>
      </c>
      <c r="BD823" t="s">
        <v>197</v>
      </c>
      <c r="BE823" t="s">
        <v>198</v>
      </c>
      <c r="BF823" s="34" t="s">
        <v>19011</v>
      </c>
      <c r="BG823">
        <v>-1.07937288284302</v>
      </c>
      <c r="BH823">
        <v>-0.87546622753143299</v>
      </c>
      <c r="BI823">
        <v>1.27020370960236</v>
      </c>
      <c r="BJ823">
        <v>-0.16599163413047799</v>
      </c>
      <c r="BK823">
        <v>0.84318161010742199</v>
      </c>
      <c r="BL823">
        <v>0.16888065636158001</v>
      </c>
      <c r="BM823">
        <v>2.4109782651066801E-2</v>
      </c>
      <c r="BN823">
        <v>-6.4174053259193897E-3</v>
      </c>
      <c r="BO823">
        <v>0.42842152714729298</v>
      </c>
      <c r="BP823">
        <v>-0.36283004283905002</v>
      </c>
      <c r="BQ823">
        <v>-1.9031331539154099</v>
      </c>
      <c r="BR823">
        <v>1.6584141254425</v>
      </c>
      <c r="BT823">
        <v>22.759794235229499</v>
      </c>
      <c r="BU823">
        <v>23.165901184081999</v>
      </c>
      <c r="BV823">
        <v>23.316999435424801</v>
      </c>
      <c r="BW823">
        <v>22.611171722412099</v>
      </c>
      <c r="BX823">
        <v>22.557773590087901</v>
      </c>
      <c r="BY823">
        <v>23.309108734130898</v>
      </c>
      <c r="BZ823">
        <v>22.747430801391602</v>
      </c>
      <c r="CA823">
        <v>22.554569244384801</v>
      </c>
      <c r="CB823">
        <v>22.9896945953369</v>
      </c>
      <c r="CC823">
        <v>21.172370910644499</v>
      </c>
      <c r="CD823">
        <v>20.515569686889599</v>
      </c>
      <c r="CE823">
        <v>22.870344161987301</v>
      </c>
      <c r="CG823">
        <v>22.759794235229499</v>
      </c>
      <c r="CH823">
        <v>23.165901184081999</v>
      </c>
      <c r="CI823">
        <v>23.316999435424801</v>
      </c>
      <c r="CJ823">
        <v>22.611171722412099</v>
      </c>
      <c r="CK823">
        <v>22.557773590087901</v>
      </c>
      <c r="CL823">
        <v>23.309108734130898</v>
      </c>
      <c r="CM823">
        <v>22.747430801391602</v>
      </c>
      <c r="CN823">
        <v>22.554569244384801</v>
      </c>
      <c r="CO823">
        <v>22.9896945953369</v>
      </c>
      <c r="CP823">
        <v>21.172370910644499</v>
      </c>
      <c r="CQ823">
        <v>20.515569686889599</v>
      </c>
      <c r="CR823">
        <v>22.870344161987301</v>
      </c>
      <c r="CT823" t="s">
        <v>19000</v>
      </c>
      <c r="CU823" t="s">
        <v>6722</v>
      </c>
      <c r="CV823" t="s">
        <v>18940</v>
      </c>
      <c r="CW823" t="str">
        <f>CT823&amp;CU823&amp;CHAR(10)&amp;CV823</f>
        <v>&gt;Q2MI76
MPIGVPRVVFRNPGDPISSWVDIYNRLYRERLLFLGQGIGTELSNQLIGLMLYLSMEDENKDLYLFVNSPGGWVIPGIAIYDTMQFVRPDIHTICLGLAASMGSFILAGGQLTKRIAFPHARVMIHEPYSGFYMAQVGEFVLEAIEMAKLRETLTRVYAEKTGQPVWVIHEDMERDIFMSATEAQAYGIVDFVAVQGKEHGFHADL</v>
      </c>
    </row>
    <row r="824" spans="1:101" x14ac:dyDescent="0.25">
      <c r="A824" t="s">
        <v>2945</v>
      </c>
      <c r="B824" t="s">
        <v>19789</v>
      </c>
      <c r="C824" t="s">
        <v>7456</v>
      </c>
      <c r="D824" t="s">
        <v>14503</v>
      </c>
      <c r="E824" t="s">
        <v>15315</v>
      </c>
      <c r="F824" t="s">
        <v>11286</v>
      </c>
      <c r="G824">
        <v>1.67300605773926</v>
      </c>
      <c r="H824">
        <v>1.3430585861206099</v>
      </c>
      <c r="I824">
        <v>1.3198108673095701</v>
      </c>
      <c r="J824">
        <v>1.31545734405518</v>
      </c>
      <c r="K824">
        <v>1.02931308746338</v>
      </c>
      <c r="L824">
        <v>1.1098003387451201</v>
      </c>
      <c r="M824">
        <v>1.2243804931640601</v>
      </c>
      <c r="N824">
        <v>1.2599287033081099</v>
      </c>
      <c r="O824">
        <v>0.455322265625</v>
      </c>
      <c r="P824">
        <v>1.10000324249268</v>
      </c>
      <c r="Q824">
        <v>0.68421077728271495</v>
      </c>
      <c r="R824">
        <v>1.2459459304809599</v>
      </c>
      <c r="S824">
        <v>1.1466864744822205</v>
      </c>
      <c r="T824">
        <v>820</v>
      </c>
      <c r="X824" s="16">
        <v>0.29376824696858672</v>
      </c>
      <c r="Z824">
        <v>0.39709144111192402</v>
      </c>
      <c r="AA824">
        <v>0.55661344310752103</v>
      </c>
      <c r="AB824">
        <v>0.27757896806911558</v>
      </c>
      <c r="AP824">
        <v>6</v>
      </c>
      <c r="AQ824">
        <v>6</v>
      </c>
      <c r="AR824">
        <v>6</v>
      </c>
      <c r="AS824">
        <v>15.9</v>
      </c>
      <c r="AT824">
        <v>15.9</v>
      </c>
      <c r="AU824">
        <v>15.9</v>
      </c>
      <c r="AV824">
        <v>53.624000000000002</v>
      </c>
      <c r="AW824">
        <v>0</v>
      </c>
      <c r="AX824">
        <v>65.849999999999994</v>
      </c>
      <c r="AY824">
        <v>2546800000</v>
      </c>
      <c r="AZ824">
        <v>45</v>
      </c>
      <c r="BA824" t="s">
        <v>2945</v>
      </c>
      <c r="BB824" t="s">
        <v>2945</v>
      </c>
      <c r="BC824" t="s">
        <v>2946</v>
      </c>
      <c r="BF824" s="34" t="s">
        <v>19011</v>
      </c>
      <c r="BG824">
        <v>1.65541803836823</v>
      </c>
      <c r="BH824">
        <v>0.61764365434646595</v>
      </c>
      <c r="BI824">
        <v>0.54452323913574197</v>
      </c>
      <c r="BJ824">
        <v>0.53083020448684703</v>
      </c>
      <c r="BK824">
        <v>-0.369171172380447</v>
      </c>
      <c r="BL824">
        <v>-0.11601691693067601</v>
      </c>
      <c r="BM824">
        <v>0.2443687915802</v>
      </c>
      <c r="BN824">
        <v>0.356177568435669</v>
      </c>
      <c r="BO824">
        <v>-2.17452812194824</v>
      </c>
      <c r="BP824">
        <v>-0.14683143794536599</v>
      </c>
      <c r="BQ824">
        <v>-1.45461165904999</v>
      </c>
      <c r="BR824">
        <v>0.31219795346260099</v>
      </c>
      <c r="BT824">
        <v>23.7745475769043</v>
      </c>
      <c r="BU824">
        <v>23.7579650878906</v>
      </c>
      <c r="BV824">
        <v>22.909910202026399</v>
      </c>
      <c r="BW824">
        <v>22.852947235107401</v>
      </c>
      <c r="BX824">
        <v>22.054407119751001</v>
      </c>
      <c r="BY824">
        <v>23.192918777465799</v>
      </c>
      <c r="BZ824">
        <v>22.8116664886475</v>
      </c>
      <c r="CA824">
        <v>22.668237686157202</v>
      </c>
      <c r="CB824">
        <v>22.100980758666999</v>
      </c>
      <c r="CC824">
        <v>21.2882194519043</v>
      </c>
      <c r="CD824">
        <v>20.916194915771499</v>
      </c>
      <c r="CE824">
        <v>22.212821960449201</v>
      </c>
      <c r="CG824">
        <v>23.7745475769043</v>
      </c>
      <c r="CH824">
        <v>23.7579650878906</v>
      </c>
      <c r="CI824">
        <v>22.909910202026399</v>
      </c>
      <c r="CJ824">
        <v>22.852947235107401</v>
      </c>
      <c r="CK824">
        <v>22.054407119751001</v>
      </c>
      <c r="CL824">
        <v>23.192918777465799</v>
      </c>
      <c r="CM824">
        <v>22.8116664886475</v>
      </c>
      <c r="CN824">
        <v>22.668237686157202</v>
      </c>
      <c r="CO824">
        <v>22.100980758666999</v>
      </c>
      <c r="CP824">
        <v>21.2882194519043</v>
      </c>
      <c r="CQ824">
        <v>20.916194915771499</v>
      </c>
      <c r="CR824">
        <v>22.212821960449201</v>
      </c>
      <c r="CT824" t="s">
        <v>19000</v>
      </c>
      <c r="CU824" t="s">
        <v>2945</v>
      </c>
      <c r="CV824" t="s">
        <v>17831</v>
      </c>
      <c r="CW824" t="str">
        <f>CT824&amp;CU824&amp;CHAR(10)&amp;CV824</f>
        <v>&gt;A0A3Q7H113
MDSLNFGTIASYYNISQTTIERFSSSVTSQTNLNGLLEILASASEFDHLPIRPGEEESIKRLIHHLPFSIENPNYTDPHLKANALLQAHLCRRMVVGNLVFDQREVILSATRLVQAMVDVISSNGWLSLTLVTMEVCQMVTQGLLHRNSMLLQLPYFTEELVNKCQKNRIETVFDLAEMEDDDKCKLLHMSDVQVRHIARCCNQFPIIQLKYNVVENHNVSVQVTLLRDTEVGPVIAPRYPGTKEEEGWWLVIGDTMSNQLLAIKRVTLQRKSKVKLDFAAPAEAGTRNYTLYFMLEEVAVTTGEENEDAILDLKAKLYRFDKEGNQWKERGAGTVKLLKHKETGKVRLLMRQSKTLKICANHLVIPTMTVQEHAGNEKSCVWHAADFADGELKDEFFCIRFASLENCKTFMETVQEVAESQTKKEENVDASNAAGLLEKLSVEDKKPQEKSEEKTEEKPTDNAEKKEETASA</v>
      </c>
    </row>
    <row r="825" spans="1:101" x14ac:dyDescent="0.25">
      <c r="A825" t="s">
        <v>4408</v>
      </c>
      <c r="B825" t="s">
        <v>19790</v>
      </c>
      <c r="C825" t="s">
        <v>7772</v>
      </c>
      <c r="D825" t="s">
        <v>15316</v>
      </c>
      <c r="E825" t="s">
        <v>15317</v>
      </c>
      <c r="F825" t="s">
        <v>11287</v>
      </c>
      <c r="G825">
        <v>1.2261867523193399</v>
      </c>
      <c r="H825">
        <v>1.9546213150024401</v>
      </c>
      <c r="I825">
        <v>1.4792842864990201</v>
      </c>
      <c r="J825">
        <v>0.13141918182373</v>
      </c>
      <c r="K825">
        <v>0.66746234893798795</v>
      </c>
      <c r="L825">
        <v>0.76946830749511697</v>
      </c>
      <c r="M825">
        <v>1.3762073516845701</v>
      </c>
      <c r="N825">
        <v>1.4540719985961901</v>
      </c>
      <c r="O825">
        <v>0.56728172302246105</v>
      </c>
      <c r="P825">
        <v>1.3939790725707999</v>
      </c>
      <c r="Q825">
        <v>1.4269380569457999</v>
      </c>
      <c r="R825">
        <v>1.2844266891479501</v>
      </c>
      <c r="S825">
        <v>1.1442789236704505</v>
      </c>
      <c r="T825">
        <v>821</v>
      </c>
      <c r="X825" s="16">
        <v>1.0305808385213218</v>
      </c>
      <c r="Z825">
        <v>0.15151190476190499</v>
      </c>
      <c r="AA825">
        <v>1.4759801804210799</v>
      </c>
      <c r="AB825">
        <v>3.342102917881952E-2</v>
      </c>
      <c r="AP825">
        <v>10</v>
      </c>
      <c r="AQ825">
        <v>10</v>
      </c>
      <c r="AR825">
        <v>10</v>
      </c>
      <c r="AS825">
        <v>35.700000000000003</v>
      </c>
      <c r="AT825">
        <v>35.700000000000003</v>
      </c>
      <c r="AU825">
        <v>35.700000000000003</v>
      </c>
      <c r="AV825">
        <v>47.421999999999997</v>
      </c>
      <c r="AW825">
        <v>0</v>
      </c>
      <c r="AX825">
        <v>41.067999999999998</v>
      </c>
      <c r="AY825">
        <v>2224200000</v>
      </c>
      <c r="AZ825">
        <v>68</v>
      </c>
      <c r="BA825" t="s">
        <v>4408</v>
      </c>
      <c r="BB825" t="s">
        <v>4408</v>
      </c>
      <c r="BC825" t="s">
        <v>4409</v>
      </c>
      <c r="BF825" s="34" t="s">
        <v>19011</v>
      </c>
      <c r="BG825">
        <v>0.16194523870944999</v>
      </c>
      <c r="BH825">
        <v>1.6021801233291599</v>
      </c>
      <c r="BI825">
        <v>0.66236066818237305</v>
      </c>
      <c r="BJ825">
        <v>-2.0025901794433598</v>
      </c>
      <c r="BK825">
        <v>-0.94274473190307595</v>
      </c>
      <c r="BL825">
        <v>-0.74106216430664096</v>
      </c>
      <c r="BM825">
        <v>0.45856061577796903</v>
      </c>
      <c r="BN825">
        <v>0.61251181364059404</v>
      </c>
      <c r="BO825">
        <v>-1.14081823825836</v>
      </c>
      <c r="BP825">
        <v>0.493698239326477</v>
      </c>
      <c r="BQ825">
        <v>0.55886358022689797</v>
      </c>
      <c r="BR825">
        <v>0.27709516882896401</v>
      </c>
      <c r="BT825">
        <v>23.3277282714844</v>
      </c>
      <c r="BU825">
        <v>24.3695278167725</v>
      </c>
      <c r="BV825">
        <v>23.069383621215799</v>
      </c>
      <c r="BW825">
        <v>21.668909072876001</v>
      </c>
      <c r="BX825">
        <v>21.6925563812256</v>
      </c>
      <c r="BY825">
        <v>22.852586746215799</v>
      </c>
      <c r="BZ825">
        <v>22.963493347168001</v>
      </c>
      <c r="CA825">
        <v>22.862380981445298</v>
      </c>
      <c r="CB825">
        <v>22.212940216064499</v>
      </c>
      <c r="CC825">
        <v>21.582195281982401</v>
      </c>
      <c r="CD825">
        <v>21.658922195434599</v>
      </c>
      <c r="CE825">
        <v>22.2513027191162</v>
      </c>
      <c r="CG825">
        <v>23.3277282714844</v>
      </c>
      <c r="CH825">
        <v>24.3695278167725</v>
      </c>
      <c r="CI825">
        <v>23.069383621215799</v>
      </c>
      <c r="CJ825">
        <v>21.668909072876001</v>
      </c>
      <c r="CK825">
        <v>21.6925563812256</v>
      </c>
      <c r="CL825">
        <v>22.852586746215799</v>
      </c>
      <c r="CM825">
        <v>22.963493347168001</v>
      </c>
      <c r="CN825">
        <v>22.862380981445298</v>
      </c>
      <c r="CO825">
        <v>22.212940216064499</v>
      </c>
      <c r="CP825">
        <v>21.582195281982401</v>
      </c>
      <c r="CQ825">
        <v>21.658922195434599</v>
      </c>
      <c r="CR825">
        <v>22.2513027191162</v>
      </c>
      <c r="CT825" t="s">
        <v>19000</v>
      </c>
      <c r="CU825" t="s">
        <v>4408</v>
      </c>
      <c r="CV825" t="s">
        <v>16806</v>
      </c>
      <c r="CW825" t="str">
        <f>CT825&amp;CU825&amp;CHAR(10)&amp;CV825</f>
        <v>&gt;A0A3Q7IGT1
MSVGSGGDKTLEAICYRRGSLQLLDQRKLPLETLHLDIHDTNDAWDAIKEMVVRGAPAIAIAAALSLAVEVSNLASFDGTSHDASVFLSKKLDFLVSSRPTAVNLSDSAVKLKEVISKAAAIAKEANSVFQAYIEAAEVMLEDDVTSNKAIGSYGASFIKNYLTDSKNITILTHCNTGRYTPVLVFYFICMVDWFLSYLAWHGFLPYPIILPEIAKYNSVTGLTRTIVIRIRYPDGVILIFLAFLNSLATAGYGTALGVIRALYADGALERAYCTETRPFNQGSRLTAFELVHENIPATLIADSAAAALMNAGRVKAVIVGADRIAANGDTANKIGTYNLAVSAMHHGIPFYVAAPLTSVDLSLSSGQEIVIEERSPKELLHTRGGLGEQVAASGILVWNPAFDVTQAKLISGIITEKGVITKNGTDTFDIAGFVRKTAGNL</v>
      </c>
    </row>
    <row r="826" spans="1:101" x14ac:dyDescent="0.25">
      <c r="A826" t="s">
        <v>7019</v>
      </c>
      <c r="B826" t="s">
        <v>19791</v>
      </c>
      <c r="C826" t="s">
        <v>7177</v>
      </c>
      <c r="D826" t="s">
        <v>15318</v>
      </c>
      <c r="E826">
        <v>0</v>
      </c>
      <c r="F826" t="s">
        <v>11288</v>
      </c>
      <c r="G826">
        <v>1.5755863189697299</v>
      </c>
      <c r="H826">
        <v>1.65678691864014</v>
      </c>
      <c r="I826">
        <v>1.0796756744384799</v>
      </c>
      <c r="J826">
        <v>2.2871503829956099</v>
      </c>
      <c r="K826">
        <v>1.39110279083252</v>
      </c>
      <c r="L826">
        <v>0.63676071166992199</v>
      </c>
      <c r="M826">
        <v>0.95665931701660201</v>
      </c>
      <c r="N826">
        <v>0.66416835784912098</v>
      </c>
      <c r="O826">
        <v>1.50321769714355</v>
      </c>
      <c r="P826">
        <v>-0.77799701690673795</v>
      </c>
      <c r="Q826">
        <v>0.95514583587646495</v>
      </c>
      <c r="R826">
        <v>1.7876882553100599</v>
      </c>
      <c r="S826">
        <v>1.1429954369862882</v>
      </c>
      <c r="T826">
        <v>822</v>
      </c>
      <c r="X826" s="16">
        <v>-9.883244832342708E-4</v>
      </c>
      <c r="Z826">
        <v>0.70165343659244905</v>
      </c>
      <c r="AA826">
        <v>0.211153337204907</v>
      </c>
      <c r="AB826">
        <v>0.6149597093437118</v>
      </c>
      <c r="AP826">
        <v>5</v>
      </c>
      <c r="AQ826">
        <v>5</v>
      </c>
      <c r="AR826">
        <v>3</v>
      </c>
      <c r="AS826">
        <v>26.1</v>
      </c>
      <c r="AT826">
        <v>26.1</v>
      </c>
      <c r="AU826">
        <v>10.8</v>
      </c>
      <c r="AV826">
        <v>30.672000000000001</v>
      </c>
      <c r="AW826">
        <v>0</v>
      </c>
      <c r="AX826">
        <v>18.87</v>
      </c>
      <c r="AY826">
        <v>1471700000</v>
      </c>
      <c r="AZ826">
        <v>24</v>
      </c>
      <c r="BA826" t="s">
        <v>4922</v>
      </c>
      <c r="BB826" t="s">
        <v>4923</v>
      </c>
      <c r="BC826" t="s">
        <v>4924</v>
      </c>
      <c r="BD826" t="s">
        <v>4925</v>
      </c>
      <c r="BE826" t="s">
        <v>4926</v>
      </c>
      <c r="BF826" s="34" t="s">
        <v>19011</v>
      </c>
      <c r="BG826">
        <v>0.55775743722915605</v>
      </c>
      <c r="BH826">
        <v>0.66245275735855103</v>
      </c>
      <c r="BI826">
        <v>-8.1640802323818207E-2</v>
      </c>
      <c r="BJ826">
        <v>1.4752066135406501</v>
      </c>
      <c r="BK826">
        <v>0.31989514827728299</v>
      </c>
      <c r="BL826">
        <v>-0.65270948410034202</v>
      </c>
      <c r="BM826">
        <v>-0.240250915288925</v>
      </c>
      <c r="BN826">
        <v>-0.61737167835235596</v>
      </c>
      <c r="BO826">
        <v>0.46444955468177801</v>
      </c>
      <c r="BP826">
        <v>-2.4768154621124299</v>
      </c>
      <c r="BQ826">
        <v>-0.24220231175422699</v>
      </c>
      <c r="BR826">
        <v>0.83122926950454701</v>
      </c>
      <c r="BT826">
        <v>23.677127838134801</v>
      </c>
      <c r="BU826">
        <v>24.071693420410199</v>
      </c>
      <c r="BV826">
        <v>22.669775009155298</v>
      </c>
      <c r="BW826">
        <v>23.824640274047901</v>
      </c>
      <c r="BX826">
        <v>22.416196823120099</v>
      </c>
      <c r="BY826">
        <v>22.7198791503906</v>
      </c>
      <c r="BZ826">
        <v>22.5439453125</v>
      </c>
      <c r="CA826">
        <v>22.0724773406982</v>
      </c>
      <c r="CB826">
        <v>23.148876190185501</v>
      </c>
      <c r="CC826">
        <v>19.410219192504901</v>
      </c>
      <c r="CD826">
        <v>21.187129974365199</v>
      </c>
      <c r="CE826">
        <v>22.754564285278299</v>
      </c>
      <c r="CG826">
        <v>23.677127838134801</v>
      </c>
      <c r="CH826">
        <v>24.071693420410199</v>
      </c>
      <c r="CI826">
        <v>22.669775009155298</v>
      </c>
      <c r="CJ826">
        <v>23.824640274047901</v>
      </c>
      <c r="CK826">
        <v>22.416196823120099</v>
      </c>
      <c r="CL826">
        <v>22.7198791503906</v>
      </c>
      <c r="CM826">
        <v>22.5439453125</v>
      </c>
      <c r="CN826">
        <v>22.0724773406982</v>
      </c>
      <c r="CO826">
        <v>23.148876190185501</v>
      </c>
      <c r="CP826">
        <v>19.410219192504901</v>
      </c>
      <c r="CQ826">
        <v>21.187129974365199</v>
      </c>
      <c r="CR826">
        <v>22.754564285278299</v>
      </c>
      <c r="CT826" t="s">
        <v>19000</v>
      </c>
      <c r="CU826" t="s">
        <v>7019</v>
      </c>
      <c r="CV826" t="s">
        <v>18516</v>
      </c>
      <c r="CW826" t="str">
        <f>CT826&amp;CU826&amp;CHAR(10)&amp;CV826</f>
        <v>&gt;A0A3Q7J0B2
MTKEVEAVHEQAVEYSAKDYTDPPPAPLIDFEELTKWSLYRAAIAEFIATLLFLYITILTVIGYKHQADVKAGGDICGGVGLLGIAWAFGGMIFVLVYCTAGISGGHINPAVTFGLFLARKVSLIRAILYMVAQCLGAICGVGFVKAFQSAYYNRYGGGVNVMAGGHTKGVGLAAEIIGTFVLVYVVFSATDPKRSARDSHVPVLAPLPIGFAVFMVHLATIPITGTGINPARSFGAAVIFNGDKAWDEHWIFWVGPFIGAFIAAVYHQYILRAGAIKALGSFRSNA</v>
      </c>
    </row>
    <row r="827" spans="1:101" x14ac:dyDescent="0.25">
      <c r="A827" t="s">
        <v>3167</v>
      </c>
      <c r="B827" t="s">
        <v>19792</v>
      </c>
      <c r="C827" t="s">
        <v>7475</v>
      </c>
      <c r="D827">
        <v>0</v>
      </c>
      <c r="E827">
        <v>0</v>
      </c>
      <c r="F827" t="s">
        <v>11289</v>
      </c>
      <c r="G827">
        <v>1.00472068786621</v>
      </c>
      <c r="H827">
        <v>0.35571384429931602</v>
      </c>
      <c r="I827">
        <v>0.2125244140625</v>
      </c>
      <c r="J827">
        <v>1.7434434890747099</v>
      </c>
      <c r="K827">
        <v>1.73723697662354</v>
      </c>
      <c r="L827">
        <v>1.5781116485595701</v>
      </c>
      <c r="M827">
        <v>-0.54055023193359397</v>
      </c>
      <c r="N827">
        <v>1.31202793121338</v>
      </c>
      <c r="O827">
        <v>1.00850677490234</v>
      </c>
      <c r="P827">
        <v>2.6980333328247101</v>
      </c>
      <c r="Q827">
        <v>1.66261386871338</v>
      </c>
      <c r="R827">
        <v>0.94149684906005904</v>
      </c>
      <c r="S827">
        <v>1.1428232987721769</v>
      </c>
      <c r="T827">
        <v>823</v>
      </c>
      <c r="X827" s="16">
        <v>-1.1619443893432648</v>
      </c>
      <c r="Z827">
        <v>0.24199468085106399</v>
      </c>
      <c r="AA827">
        <v>0.96551739931843406</v>
      </c>
      <c r="AB827">
        <v>0.10826363401534957</v>
      </c>
      <c r="AP827">
        <v>5</v>
      </c>
      <c r="AQ827">
        <v>5</v>
      </c>
      <c r="AR827">
        <v>4</v>
      </c>
      <c r="AS827">
        <v>19.100000000000001</v>
      </c>
      <c r="AT827">
        <v>19.100000000000001</v>
      </c>
      <c r="AU827">
        <v>14.5</v>
      </c>
      <c r="AV827">
        <v>28.646999999999998</v>
      </c>
      <c r="AW827">
        <v>0</v>
      </c>
      <c r="AX827">
        <v>11.614000000000001</v>
      </c>
      <c r="AY827">
        <v>1359000000</v>
      </c>
      <c r="AZ827">
        <v>20</v>
      </c>
      <c r="BA827" t="s">
        <v>3167</v>
      </c>
      <c r="BB827" t="s">
        <v>3167</v>
      </c>
      <c r="BC827" t="s">
        <v>3168</v>
      </c>
      <c r="BF827" s="34" t="s">
        <v>19011</v>
      </c>
      <c r="BG827">
        <v>-0.16176356375217399</v>
      </c>
      <c r="BH827">
        <v>-0.92196393013000499</v>
      </c>
      <c r="BI827">
        <v>-1.0896857976913501</v>
      </c>
      <c r="BJ827">
        <v>0.70352369546890303</v>
      </c>
      <c r="BK827">
        <v>0.69625383615493797</v>
      </c>
      <c r="BL827">
        <v>0.50986576080322299</v>
      </c>
      <c r="BM827">
        <v>-1.9717837572097801</v>
      </c>
      <c r="BN827">
        <v>0.198194250464439</v>
      </c>
      <c r="BO827">
        <v>-0.15732879936695099</v>
      </c>
      <c r="BP827">
        <v>1.8216621875762899</v>
      </c>
      <c r="BQ827">
        <v>0.60884565114974998</v>
      </c>
      <c r="BR827">
        <v>-0.23581945896148701</v>
      </c>
      <c r="BT827">
        <v>23.1062622070313</v>
      </c>
      <c r="BU827">
        <v>22.7706203460693</v>
      </c>
      <c r="BV827">
        <v>21.8026237487793</v>
      </c>
      <c r="BW827">
        <v>23.280933380126999</v>
      </c>
      <c r="BX827">
        <v>22.762331008911101</v>
      </c>
      <c r="BY827">
        <v>23.661230087280298</v>
      </c>
      <c r="BZ827">
        <v>21.046735763549801</v>
      </c>
      <c r="CA827">
        <v>22.7203369140625</v>
      </c>
      <c r="CB827">
        <v>22.6541652679443</v>
      </c>
      <c r="CC827">
        <v>22.8862495422363</v>
      </c>
      <c r="CD827">
        <v>21.894598007202099</v>
      </c>
      <c r="CE827">
        <v>21.908372879028299</v>
      </c>
      <c r="CG827">
        <v>23.1062622070313</v>
      </c>
      <c r="CH827">
        <v>22.7706203460693</v>
      </c>
      <c r="CI827">
        <v>21.8026237487793</v>
      </c>
      <c r="CJ827">
        <v>23.280933380126999</v>
      </c>
      <c r="CK827">
        <v>22.762331008911101</v>
      </c>
      <c r="CL827">
        <v>23.661230087280298</v>
      </c>
      <c r="CM827">
        <v>21.046735763549801</v>
      </c>
      <c r="CN827">
        <v>22.7203369140625</v>
      </c>
      <c r="CO827">
        <v>22.6541652679443</v>
      </c>
      <c r="CP827">
        <v>22.8862495422363</v>
      </c>
      <c r="CQ827">
        <v>21.894598007202099</v>
      </c>
      <c r="CR827">
        <v>21.908372879028299</v>
      </c>
      <c r="CT827" t="s">
        <v>19000</v>
      </c>
      <c r="CU827" t="s">
        <v>3167</v>
      </c>
      <c r="CV827" t="s">
        <v>17221</v>
      </c>
      <c r="CW827" t="str">
        <f>CT827&amp;CU827&amp;CHAR(10)&amp;CV827</f>
        <v>&gt;A0A3Q7H727
MNQNPNPNPDHPHSSDYAPYPKLNPNNFAPVSETWTPVNVGSNPPYAPIYGSAATSMPTESNPYVTPEPAQTPASLVKNKMDSVKDALGKWGKKAAETTKKAEDLAGNMWQHFKTSPSLADAAMGRIAHGTMVLAEGGYEKVFRQTFETVPEEKLLKSYACYLSTSAGPVMGVLYLSTAKLAFCSDNPLSYKVGDLTEYSYYKVVLPVDQLKAVNPSISKINPAEKYIQVISVDNHEFWFMGFVNYDNAVKSLQGALLGDHS</v>
      </c>
    </row>
    <row r="828" spans="1:101" x14ac:dyDescent="0.25">
      <c r="A828" t="s">
        <v>792</v>
      </c>
      <c r="B828" t="s">
        <v>19793</v>
      </c>
      <c r="C828" t="s">
        <v>7312</v>
      </c>
      <c r="D828" t="s">
        <v>15096</v>
      </c>
      <c r="E828" t="s">
        <v>15089</v>
      </c>
      <c r="F828" t="s">
        <v>11290</v>
      </c>
      <c r="G828">
        <v>1.1424751281738299</v>
      </c>
      <c r="H828">
        <v>0.89461803436279297</v>
      </c>
      <c r="I828">
        <v>0.701019287109375</v>
      </c>
      <c r="J828">
        <v>1.03120136260986</v>
      </c>
      <c r="K828">
        <v>1.35503101348877</v>
      </c>
      <c r="L828">
        <v>0.83777046203613303</v>
      </c>
      <c r="M828">
        <v>1.38321113586426</v>
      </c>
      <c r="N828">
        <v>1.21465969085693</v>
      </c>
      <c r="O828">
        <v>0.85532760620117199</v>
      </c>
      <c r="P828">
        <v>1.21250820159912</v>
      </c>
      <c r="Q828">
        <v>1.88256359100342</v>
      </c>
      <c r="R828">
        <v>1.1048498153686499</v>
      </c>
      <c r="S828">
        <v>1.1346029440561927</v>
      </c>
      <c r="T828">
        <v>824</v>
      </c>
      <c r="X828" s="16">
        <v>-0.1619634628295884</v>
      </c>
      <c r="Z828">
        <v>0.44215487316421898</v>
      </c>
      <c r="AA828">
        <v>0.485563127800685</v>
      </c>
      <c r="AB828">
        <v>0.32691652373191987</v>
      </c>
      <c r="AP828">
        <v>15</v>
      </c>
      <c r="AQ828">
        <v>14</v>
      </c>
      <c r="AR828">
        <v>14</v>
      </c>
      <c r="AS828">
        <v>36.1</v>
      </c>
      <c r="AT828">
        <v>33.299999999999997</v>
      </c>
      <c r="AU828">
        <v>33.299999999999997</v>
      </c>
      <c r="AV828">
        <v>48.834000000000003</v>
      </c>
      <c r="AW828">
        <v>0</v>
      </c>
      <c r="AX828">
        <v>52.673999999999999</v>
      </c>
      <c r="AY828">
        <v>2548800000</v>
      </c>
      <c r="AZ828">
        <v>149</v>
      </c>
      <c r="BA828" t="s">
        <v>791</v>
      </c>
      <c r="BB828" t="s">
        <v>792</v>
      </c>
      <c r="BC828" t="s">
        <v>793</v>
      </c>
      <c r="BF828" s="34" t="s">
        <v>19011</v>
      </c>
      <c r="BG828">
        <v>2.4830358102917699E-2</v>
      </c>
      <c r="BH828">
        <v>-0.75695776939392101</v>
      </c>
      <c r="BI828">
        <v>-1.3676048517227199</v>
      </c>
      <c r="BJ828">
        <v>-0.32614815235137901</v>
      </c>
      <c r="BK828">
        <v>0.69527179002761796</v>
      </c>
      <c r="BL828">
        <v>-0.93626576662063599</v>
      </c>
      <c r="BM828">
        <v>0.78415721654892001</v>
      </c>
      <c r="BN828">
        <v>0.25251412391662598</v>
      </c>
      <c r="BO828">
        <v>-0.88088721036911</v>
      </c>
      <c r="BP828">
        <v>0.24572791159153001</v>
      </c>
      <c r="BQ828">
        <v>2.35920929908752</v>
      </c>
      <c r="BR828">
        <v>-9.3846991658210796E-2</v>
      </c>
      <c r="BT828">
        <v>23.244016647338899</v>
      </c>
      <c r="BU828">
        <v>23.309524536132798</v>
      </c>
      <c r="BV828">
        <v>22.2911186218262</v>
      </c>
      <c r="BW828">
        <v>22.568691253662099</v>
      </c>
      <c r="BX828">
        <v>22.380125045776399</v>
      </c>
      <c r="BY828">
        <v>22.9208889007568</v>
      </c>
      <c r="BZ828">
        <v>22.970497131347699</v>
      </c>
      <c r="CA828">
        <v>22.622968673706101</v>
      </c>
      <c r="CB828">
        <v>22.5009860992432</v>
      </c>
      <c r="CC828">
        <v>21.4007244110107</v>
      </c>
      <c r="CD828">
        <v>22.114547729492202</v>
      </c>
      <c r="CE828">
        <v>22.0717258453369</v>
      </c>
      <c r="CG828">
        <v>23.244016647338899</v>
      </c>
      <c r="CH828">
        <v>23.309524536132798</v>
      </c>
      <c r="CI828">
        <v>22.2911186218262</v>
      </c>
      <c r="CJ828">
        <v>22.568691253662099</v>
      </c>
      <c r="CK828">
        <v>22.380125045776399</v>
      </c>
      <c r="CL828">
        <v>22.9208889007568</v>
      </c>
      <c r="CM828">
        <v>22.970497131347699</v>
      </c>
      <c r="CN828">
        <v>22.622968673706101</v>
      </c>
      <c r="CO828">
        <v>22.5009860992432</v>
      </c>
      <c r="CP828">
        <v>21.4007244110107</v>
      </c>
      <c r="CQ828">
        <v>22.114547729492202</v>
      </c>
      <c r="CR828">
        <v>22.0717258453369</v>
      </c>
      <c r="CT828" t="s">
        <v>19000</v>
      </c>
      <c r="CU828" t="s">
        <v>792</v>
      </c>
      <c r="CV828" t="s">
        <v>17958</v>
      </c>
      <c r="CW828" t="str">
        <f>CT828&amp;CU828&amp;CHAR(10)&amp;CV828</f>
        <v>&gt;A0A3Q7ETU0
TANKLVFSLQGSIRFLVLKSRGHSDIRNQFRSLSLSAMATEEDAVRRRTALADYRKKLLQHKELDARVRTVRENLRATKKEYAKTEDDLKSLQSVGQIIGEVLRPLDNERLIVKASSGPRYVVGCRSKVDKEKLTSGTRVVLDMTTLTIMRALPREVDPVVYNMLHEDPGNISYSAVGGLSDQIRELRESIELPLMNPELFLRVGIKPPKGVLLYGPPGTGKTLLARAIASNIDANFLKVVSSAIIDKYIGESARLIREMFNYARDHQPCIIFMDEIDAIGGRRFSEGTSADREIQRTLMELLNQLDGFDQLGKVKMIMATNRPDVLDPALLRPGRLDRKIEIPLPNEQSRMEILKIHAAGIAKHGEIDYEAAVKLAEGFNGADMRNVCTEAGMFAIRAERDYVIHEDFMKAVRKLNEAKKLESSAHYSADFGKE</v>
      </c>
    </row>
    <row r="829" spans="1:101" x14ac:dyDescent="0.25">
      <c r="A829" t="s">
        <v>1713</v>
      </c>
      <c r="B829" t="s">
        <v>19794</v>
      </c>
      <c r="C829" t="s">
        <v>7449</v>
      </c>
      <c r="D829" t="s">
        <v>14702</v>
      </c>
      <c r="E829">
        <v>0</v>
      </c>
      <c r="F829" t="s">
        <v>11291</v>
      </c>
      <c r="G829">
        <v>1.19557952880859</v>
      </c>
      <c r="H829">
        <v>1.7384614944457999</v>
      </c>
      <c r="I829">
        <v>1.0570106506347701</v>
      </c>
      <c r="J829">
        <v>0.60764408111572299</v>
      </c>
      <c r="K829">
        <v>1.11536693572998</v>
      </c>
      <c r="L829">
        <v>1.5088310241699201</v>
      </c>
      <c r="M829">
        <v>1.8354949951171899</v>
      </c>
      <c r="N829">
        <v>0.63485813140869096</v>
      </c>
      <c r="O829">
        <v>1.92386817932129</v>
      </c>
      <c r="P829">
        <v>0.12308406829834</v>
      </c>
      <c r="Q829">
        <v>0.70289897918701205</v>
      </c>
      <c r="R829">
        <v>1.16488361358643</v>
      </c>
      <c r="S829">
        <v>1.1339984734853112</v>
      </c>
      <c r="T829">
        <v>825</v>
      </c>
      <c r="X829" s="16">
        <v>0.25306987762451238</v>
      </c>
      <c r="Z829">
        <v>0.44771920529801301</v>
      </c>
      <c r="AA829">
        <v>0.47818536508026999</v>
      </c>
      <c r="AB829">
        <v>0.33251759821588422</v>
      </c>
      <c r="AP829">
        <v>9</v>
      </c>
      <c r="AQ829">
        <v>9</v>
      </c>
      <c r="AR829">
        <v>9</v>
      </c>
      <c r="AS829">
        <v>22.2</v>
      </c>
      <c r="AT829">
        <v>22.2</v>
      </c>
      <c r="AU829">
        <v>22.2</v>
      </c>
      <c r="AV829">
        <v>41.658000000000001</v>
      </c>
      <c r="AW829">
        <v>0</v>
      </c>
      <c r="AX829">
        <v>26.957999999999998</v>
      </c>
      <c r="AY829">
        <v>1996900000</v>
      </c>
      <c r="AZ829">
        <v>54</v>
      </c>
      <c r="BA829" t="s">
        <v>1713</v>
      </c>
      <c r="BB829" t="s">
        <v>1713</v>
      </c>
      <c r="BC829" t="s">
        <v>1714</v>
      </c>
      <c r="BF829" s="34" t="s">
        <v>19011</v>
      </c>
      <c r="BG829">
        <v>0.111308977007866</v>
      </c>
      <c r="BH829">
        <v>1.09257888793945</v>
      </c>
      <c r="BI829">
        <v>-0.13915701210498799</v>
      </c>
      <c r="BJ829">
        <v>-0.95139598846435502</v>
      </c>
      <c r="BK829">
        <v>-3.36768738925457E-2</v>
      </c>
      <c r="BL829">
        <v>0.67751723527908303</v>
      </c>
      <c r="BM829">
        <v>1.2679688930511499</v>
      </c>
      <c r="BN829">
        <v>-0.90220606327056896</v>
      </c>
      <c r="BO829">
        <v>1.4277051687240601</v>
      </c>
      <c r="BP829">
        <v>-1.82724785804749</v>
      </c>
      <c r="BQ829">
        <v>-0.77922087907791104</v>
      </c>
      <c r="BR829">
        <v>5.5825501680374097E-2</v>
      </c>
      <c r="BT829">
        <v>23.297121047973601</v>
      </c>
      <c r="BU829">
        <v>24.153367996215799</v>
      </c>
      <c r="BV829">
        <v>22.647109985351602</v>
      </c>
      <c r="BW829">
        <v>22.145133972168001</v>
      </c>
      <c r="BX829">
        <v>22.140460968017599</v>
      </c>
      <c r="BY829">
        <v>23.5919494628906</v>
      </c>
      <c r="BZ829">
        <v>23.4227809906006</v>
      </c>
      <c r="CA829">
        <v>22.043167114257798</v>
      </c>
      <c r="CB829">
        <v>23.569526672363299</v>
      </c>
      <c r="CC829">
        <v>20.31130027771</v>
      </c>
      <c r="CD829">
        <v>20.934883117675799</v>
      </c>
      <c r="CE829">
        <v>22.131759643554702</v>
      </c>
      <c r="CG829">
        <v>23.297121047973601</v>
      </c>
      <c r="CH829">
        <v>24.153367996215799</v>
      </c>
      <c r="CI829">
        <v>22.647109985351602</v>
      </c>
      <c r="CJ829">
        <v>22.145133972168001</v>
      </c>
      <c r="CK829">
        <v>22.140460968017599</v>
      </c>
      <c r="CL829">
        <v>23.5919494628906</v>
      </c>
      <c r="CM829">
        <v>23.4227809906006</v>
      </c>
      <c r="CN829">
        <v>22.043167114257798</v>
      </c>
      <c r="CO829">
        <v>23.569526672363299</v>
      </c>
      <c r="CP829">
        <v>20.31130027771</v>
      </c>
      <c r="CQ829">
        <v>20.934883117675799</v>
      </c>
      <c r="CR829">
        <v>22.131759643554702</v>
      </c>
      <c r="CT829" t="s">
        <v>19000</v>
      </c>
      <c r="CU829" t="s">
        <v>1713</v>
      </c>
      <c r="CV829" t="s">
        <v>17970</v>
      </c>
      <c r="CW829" t="str">
        <f>CT829&amp;CU829&amp;CHAR(10)&amp;CV829</f>
        <v>&gt;A0A3Q7FRE5
MALRASATAKSPLPLPPPPPSSSSSTSSPPKVFSLPKLTQKPVSVSFSTSTALFLFPLFTATHEARAINLPKEDIVSSLNQVESVVNQAQEVGSNIFDTVSGVIGPVIEFVKPGIDAALPLVKQAGEEVLKNASPVISDATKKAQEAMQSAGMDSEPVMTAAKTVVDAAQQTSKVIEGAKPIATSTVETISSTDPAVIAVAGGTLFLAYLLLPPVFSALSFSFRGYKGELTPAQTLDNMCSKNYVLIDIRTEKDKDKAGIPRLPSSAKNKMIQIPLEDLPSKVKSLVRNPKKVEAEIVALKISFLKKINKGSNIVIMDSYSDSAKTVAKSLTSFGFNNCWIMTDGFSGGKGWLQSRLGTDSYNFSFAEILSPSRVIPGRRFGTTGTVKLLSD</v>
      </c>
    </row>
    <row r="830" spans="1:101" x14ac:dyDescent="0.25">
      <c r="A830" t="s">
        <v>7008</v>
      </c>
      <c r="B830" t="s">
        <v>19795</v>
      </c>
      <c r="C830" t="s">
        <v>7217</v>
      </c>
      <c r="D830" t="s">
        <v>15319</v>
      </c>
      <c r="E830" t="s">
        <v>15247</v>
      </c>
      <c r="F830" t="s">
        <v>11292</v>
      </c>
      <c r="G830">
        <v>1.63851547241211</v>
      </c>
      <c r="H830">
        <v>1.25023365020752</v>
      </c>
      <c r="I830">
        <v>1.0599727630615201</v>
      </c>
      <c r="J830">
        <v>1.1221952438354501</v>
      </c>
      <c r="K830">
        <v>1.35711765289307</v>
      </c>
      <c r="L830">
        <v>0.84626579284668002</v>
      </c>
      <c r="M830">
        <v>0.60857963562011697</v>
      </c>
      <c r="N830">
        <v>1.2569169998168901</v>
      </c>
      <c r="O830">
        <v>1.71016120910645</v>
      </c>
      <c r="P830">
        <v>1.7130270004272501</v>
      </c>
      <c r="Q830">
        <v>1.42885494232178</v>
      </c>
      <c r="R830">
        <v>-0.390805244445801</v>
      </c>
      <c r="S830">
        <v>1.1334195931752529</v>
      </c>
      <c r="T830">
        <v>826</v>
      </c>
      <c r="X830" s="16">
        <v>0.20771439870198316</v>
      </c>
      <c r="Z830">
        <v>0.92536470588235298</v>
      </c>
      <c r="AA830">
        <v>4.6065178113242497E-2</v>
      </c>
      <c r="AB830">
        <v>0.89936259672471164</v>
      </c>
      <c r="AP830">
        <v>18</v>
      </c>
      <c r="AQ830">
        <v>18</v>
      </c>
      <c r="AR830">
        <v>18</v>
      </c>
      <c r="AS830">
        <v>39.1</v>
      </c>
      <c r="AT830">
        <v>39.1</v>
      </c>
      <c r="AU830">
        <v>39.1</v>
      </c>
      <c r="AV830">
        <v>77.084000000000003</v>
      </c>
      <c r="AW830">
        <v>0</v>
      </c>
      <c r="AX830">
        <v>91.259</v>
      </c>
      <c r="AY830">
        <v>4890700000</v>
      </c>
      <c r="AZ830">
        <v>131</v>
      </c>
      <c r="BA830" t="s">
        <v>4754</v>
      </c>
      <c r="BB830" t="s">
        <v>4754</v>
      </c>
      <c r="BC830" t="s">
        <v>4755</v>
      </c>
      <c r="BD830" t="s">
        <v>4756</v>
      </c>
      <c r="BE830" t="s">
        <v>4757</v>
      </c>
      <c r="BF830" s="34" t="s">
        <v>19011</v>
      </c>
      <c r="BG830">
        <v>0.86202305555343595</v>
      </c>
      <c r="BH830">
        <v>0.199360981583595</v>
      </c>
      <c r="BI830">
        <v>-0.125348210334778</v>
      </c>
      <c r="BJ830">
        <v>-1.9156062975525901E-2</v>
      </c>
      <c r="BK830">
        <v>0.381774812936783</v>
      </c>
      <c r="BL830">
        <v>-0.49007171392440801</v>
      </c>
      <c r="BM830">
        <v>-0.89571934938430797</v>
      </c>
      <c r="BN830">
        <v>0.21076713502407099</v>
      </c>
      <c r="BO830">
        <v>0.98429745435714699</v>
      </c>
      <c r="BP830">
        <v>0.989188373088837</v>
      </c>
      <c r="BQ830">
        <v>0.50420546531677202</v>
      </c>
      <c r="BR830">
        <v>-2.6013219356536901</v>
      </c>
      <c r="BT830">
        <v>23.740056991577099</v>
      </c>
      <c r="BU830">
        <v>23.6651401519775</v>
      </c>
      <c r="BV830">
        <v>22.650072097778299</v>
      </c>
      <c r="BW830">
        <v>22.659685134887699</v>
      </c>
      <c r="BX830">
        <v>22.3822116851807</v>
      </c>
      <c r="BY830">
        <v>22.929384231567401</v>
      </c>
      <c r="BZ830">
        <v>22.195865631103501</v>
      </c>
      <c r="CA830">
        <v>22.665225982666001</v>
      </c>
      <c r="CB830">
        <v>23.355819702148398</v>
      </c>
      <c r="CC830">
        <v>21.901243209838899</v>
      </c>
      <c r="CD830">
        <v>21.660839080810501</v>
      </c>
      <c r="CE830">
        <v>20.5760707855225</v>
      </c>
      <c r="CG830">
        <v>23.740056991577099</v>
      </c>
      <c r="CH830">
        <v>23.6651401519775</v>
      </c>
      <c r="CI830">
        <v>22.650072097778299</v>
      </c>
      <c r="CJ830">
        <v>22.659685134887699</v>
      </c>
      <c r="CK830">
        <v>22.3822116851807</v>
      </c>
      <c r="CL830">
        <v>22.929384231567401</v>
      </c>
      <c r="CM830">
        <v>22.195865631103501</v>
      </c>
      <c r="CN830">
        <v>22.665225982666001</v>
      </c>
      <c r="CO830">
        <v>23.355819702148398</v>
      </c>
      <c r="CP830">
        <v>21.901243209838899</v>
      </c>
      <c r="CQ830">
        <v>21.660839080810501</v>
      </c>
      <c r="CR830">
        <v>20.5760707855225</v>
      </c>
      <c r="CT830" t="s">
        <v>19000</v>
      </c>
      <c r="CU830" t="s">
        <v>7008</v>
      </c>
      <c r="CV830" t="s">
        <v>18907</v>
      </c>
      <c r="CW830" t="str">
        <f>CT830&amp;CU830&amp;CHAR(10)&amp;CV830</f>
        <v>&gt;A0A3Q7IS63
MAVSSGTVFRINQHPSSPYMKTPRFYNFTKKKFLVKASVNGSDEINGKIVRKEEKDSLQIDFSGEKPPTPFLDTINYPKHMKNLSKMDLEQLAAELRAEIVYSVAKTGGHLSSSLGVVDLTVALHHVFDTPEDKIIWDVGHQAYAHKILTGRRSKMHTMRKTSGLAPFPKRDESVHDAFGAGHSSTSISAGLGMAVARDLLGNNNHVISVIGDGAMTAGQAYEAMNNAGFLDSNLIVILNDNKQVSLPTATLDGPATPVGALSSALSKLQASLKFRQLREAAKTITKQIGPQAHEVAAKVDEYARGMLSASGSTLFEELGLYYIGPVDGHNIEDLITILEKVKALPAPGPVLIHIVTEKGKGYLPAEAADDKMHGVAQFDPKTGKQFKAKSPTLTYTQYFAESLIKEAENDNKIVAIHAAMGGGTGLNYFQKQFPERCFDVGIAEQHAVTFAAGLATEGLKPFCAIYSSFLQRGYDQVVHDVDLQKLPVRFAMDRAGLVGADGPTHCGAFDVTYMACLPNMVVMAPSDEAELMHMVATAAAIDDRPSCFRFPRGNGIGAILPLNNKGIPIEVGKGRILREGERVAILGYGSIIQQCLGAADILNSHDIRVTVADARFCKPLDADLIRSLAKEHEILITVEEGSIGGFGSHVSHFLSLNSILDGPLKLRSMLLPDRYIDHGSPVDQIEAAGLSSRHISSTVLTLLGRPKEAMVVN</v>
      </c>
    </row>
    <row r="831" spans="1:101" x14ac:dyDescent="0.25">
      <c r="A831" t="s">
        <v>6602</v>
      </c>
      <c r="B831" t="s">
        <v>19796</v>
      </c>
      <c r="C831" t="s">
        <v>8062</v>
      </c>
      <c r="D831" t="s">
        <v>15320</v>
      </c>
      <c r="E831" t="s">
        <v>15321</v>
      </c>
      <c r="F831" t="s">
        <v>11293</v>
      </c>
      <c r="G831">
        <v>1.7169666290283201</v>
      </c>
      <c r="H831">
        <v>1.3498563766479501</v>
      </c>
      <c r="I831">
        <v>1.33530616760254</v>
      </c>
      <c r="J831">
        <v>0.68400096893310502</v>
      </c>
      <c r="K831">
        <v>1.34505939483643</v>
      </c>
      <c r="L831">
        <v>1.8791198730468799E-2</v>
      </c>
      <c r="M831">
        <v>0.91124343872070301</v>
      </c>
      <c r="N831">
        <v>1.0215864181518599</v>
      </c>
      <c r="O831">
        <v>1.0865726470947299</v>
      </c>
      <c r="P831">
        <v>1.4270944595336901</v>
      </c>
      <c r="Q831">
        <v>1.65415287017822</v>
      </c>
      <c r="R831">
        <v>0.945193290710449</v>
      </c>
      <c r="S831">
        <v>1.1246519883473722</v>
      </c>
      <c r="T831">
        <v>827</v>
      </c>
      <c r="U831" t="s">
        <v>10430</v>
      </c>
      <c r="X831" s="16">
        <v>0.78475920359293549</v>
      </c>
      <c r="Z831">
        <v>0.279578713968958</v>
      </c>
      <c r="AA831">
        <v>0.84145159254969304</v>
      </c>
      <c r="AB831">
        <v>0.14406165756964362</v>
      </c>
      <c r="AP831">
        <v>15</v>
      </c>
      <c r="AQ831">
        <v>15</v>
      </c>
      <c r="AR831">
        <v>15</v>
      </c>
      <c r="AS831">
        <v>31.8</v>
      </c>
      <c r="AT831">
        <v>31.8</v>
      </c>
      <c r="AU831">
        <v>31.8</v>
      </c>
      <c r="AV831">
        <v>57.201999999999998</v>
      </c>
      <c r="AW831">
        <v>0</v>
      </c>
      <c r="AX831">
        <v>89.302999999999997</v>
      </c>
      <c r="AY831">
        <v>4098400000</v>
      </c>
      <c r="AZ831">
        <v>92</v>
      </c>
      <c r="BA831" t="s">
        <v>6602</v>
      </c>
      <c r="BB831" t="s">
        <v>6602</v>
      </c>
      <c r="BC831" t="s">
        <v>6603</v>
      </c>
      <c r="BD831" t="s">
        <v>6604</v>
      </c>
      <c r="BE831" t="s">
        <v>6605</v>
      </c>
      <c r="BF831" s="34" t="s">
        <v>19011</v>
      </c>
      <c r="BG831">
        <v>1.27518999576569</v>
      </c>
      <c r="BH831">
        <v>0.484840959310532</v>
      </c>
      <c r="BI831">
        <v>0.45351591706275901</v>
      </c>
      <c r="BJ831">
        <v>-0.94867449998855602</v>
      </c>
      <c r="BK831">
        <v>0.474513560533524</v>
      </c>
      <c r="BL831">
        <v>-2.3808000087738002</v>
      </c>
      <c r="BM831">
        <v>-0.45944577455520602</v>
      </c>
      <c r="BN831">
        <v>-0.221889153122902</v>
      </c>
      <c r="BO831">
        <v>-8.1980749964714106E-2</v>
      </c>
      <c r="BP831">
        <v>0.65112626552581798</v>
      </c>
      <c r="BQ831">
        <v>1.1399587392807</v>
      </c>
      <c r="BR831">
        <v>-0.386355370283127</v>
      </c>
      <c r="BT831">
        <v>23.818508148193398</v>
      </c>
      <c r="BU831">
        <v>23.764762878418001</v>
      </c>
      <c r="BV831">
        <v>22.9254055023193</v>
      </c>
      <c r="BW831">
        <v>22.221490859985401</v>
      </c>
      <c r="BX831">
        <v>22.370153427123999</v>
      </c>
      <c r="BY831">
        <v>22.1019096374512</v>
      </c>
      <c r="BZ831">
        <v>22.498529434204102</v>
      </c>
      <c r="CA831">
        <v>22.429895401001001</v>
      </c>
      <c r="CB831">
        <v>22.732231140136701</v>
      </c>
      <c r="CC831">
        <v>21.615310668945298</v>
      </c>
      <c r="CD831">
        <v>21.886137008666999</v>
      </c>
      <c r="CE831">
        <v>21.9120693206787</v>
      </c>
      <c r="CG831">
        <v>23.818508148193398</v>
      </c>
      <c r="CH831">
        <v>23.764762878418001</v>
      </c>
      <c r="CI831">
        <v>22.9254055023193</v>
      </c>
      <c r="CJ831">
        <v>22.221490859985401</v>
      </c>
      <c r="CK831">
        <v>22.370153427123999</v>
      </c>
      <c r="CL831">
        <v>22.1019096374512</v>
      </c>
      <c r="CM831">
        <v>22.498529434204102</v>
      </c>
      <c r="CN831">
        <v>22.429895401001001</v>
      </c>
      <c r="CO831">
        <v>22.732231140136701</v>
      </c>
      <c r="CP831">
        <v>21.615310668945298</v>
      </c>
      <c r="CQ831">
        <v>21.886137008666999</v>
      </c>
      <c r="CR831">
        <v>21.9120693206787</v>
      </c>
      <c r="CT831" t="s">
        <v>19000</v>
      </c>
      <c r="CU831" t="s">
        <v>6602</v>
      </c>
      <c r="CV831" t="s">
        <v>17371</v>
      </c>
      <c r="CW831" t="str">
        <f>CT831&amp;CU831&amp;CHAR(10)&amp;CV831</f>
        <v>&gt;Q9LLB0
MALTLSFSLPLPSLHQKIPSKYSTFRPIIVSLSDKSTIEITQPIKLSTRTIPGDYGLPGIGPWKDRLDYFYNQGKNDFFESRIAKYKSTIFRTNMPPGPFITSNPKVIVLLDGKSFPVLFDASKVEKKDLFTGTFVPSTELTGGYRILSYLDPSEPNHEKLKKLMFFLLSSRRDHVIPEFHETYTELFETLDKEMEEKGTVGFNSGSDQAAFNFLARSLFGVNPVETKLGTDGPALIGKWILLQLHPVITLGLPKFLDDVLLHTFRLPPILVKKDYQRLYDFFYTNSANLFIEAEKLGISKDEACHNLLFATCFNSFGGMKIFFPNMLKSIAKAGVEIHTRLANEIRSEVKSAGGKITMSAMEKMPLMKSVVYEALRVDPPVASQYGRAKQDLKIESHDAVFEVKKGEILFGYQPFATKDPKIFDRPGEFVADRFVGEEGEKLLKHVLWSNGPETESPTVGNKQCAGKDFVVMVSRLFVTEFFLRYGTLNVDVGTSALGSSITITSLKKA</v>
      </c>
    </row>
    <row r="832" spans="1:101" x14ac:dyDescent="0.25">
      <c r="A832" t="s">
        <v>2980</v>
      </c>
      <c r="B832" t="s">
        <v>19797</v>
      </c>
      <c r="C832" t="s">
        <v>7177</v>
      </c>
      <c r="D832" t="s">
        <v>14678</v>
      </c>
      <c r="E832" t="s">
        <v>14679</v>
      </c>
      <c r="F832" t="s">
        <v>11294</v>
      </c>
      <c r="G832">
        <v>1.7337398529052701</v>
      </c>
      <c r="H832">
        <v>0.23404788970947299</v>
      </c>
      <c r="I832">
        <v>0.65003395080566395</v>
      </c>
      <c r="J832">
        <v>1.49672031402588</v>
      </c>
      <c r="K832">
        <v>1.34986972808838</v>
      </c>
      <c r="L832">
        <v>0.74625205993652299</v>
      </c>
      <c r="M832">
        <v>1.86269187927246</v>
      </c>
      <c r="N832">
        <v>1.66197490692139</v>
      </c>
      <c r="O832">
        <v>0.6162109375</v>
      </c>
      <c r="P832">
        <v>1.56726551055908</v>
      </c>
      <c r="Q832">
        <v>-0.18285274505615201</v>
      </c>
      <c r="R832">
        <v>1.67709064483643</v>
      </c>
      <c r="S832">
        <v>1.1177537441253664</v>
      </c>
      <c r="T832">
        <v>828</v>
      </c>
      <c r="X832" s="16">
        <v>-0.32500680287679196</v>
      </c>
      <c r="Z832">
        <v>0.89763122923588001</v>
      </c>
      <c r="AA832">
        <v>6.6784484543022105E-2</v>
      </c>
      <c r="AB832">
        <v>0.85746324952945741</v>
      </c>
      <c r="AP832">
        <v>10</v>
      </c>
      <c r="AQ832">
        <v>10</v>
      </c>
      <c r="AR832">
        <v>8</v>
      </c>
      <c r="AS832">
        <v>23.6</v>
      </c>
      <c r="AT832">
        <v>23.6</v>
      </c>
      <c r="AU832">
        <v>20.9</v>
      </c>
      <c r="AV832">
        <v>65.581999999999994</v>
      </c>
      <c r="AW832">
        <v>0</v>
      </c>
      <c r="AX832">
        <v>26.841999999999999</v>
      </c>
      <c r="AY832">
        <v>2709500000</v>
      </c>
      <c r="AZ832">
        <v>71</v>
      </c>
      <c r="BA832" t="s">
        <v>2980</v>
      </c>
      <c r="BB832" t="s">
        <v>2980</v>
      </c>
      <c r="BC832" t="s">
        <v>2981</v>
      </c>
      <c r="BF832" s="34" t="s">
        <v>19011</v>
      </c>
      <c r="BG832">
        <v>0.91148883104324296</v>
      </c>
      <c r="BH832">
        <v>-1.30763983726501</v>
      </c>
      <c r="BI832">
        <v>-0.69209575653076205</v>
      </c>
      <c r="BJ832">
        <v>0.56076556444168102</v>
      </c>
      <c r="BK832">
        <v>0.34346735477447499</v>
      </c>
      <c r="BL832">
        <v>-0.54971957206726096</v>
      </c>
      <c r="BM832">
        <v>1.1023020744323699</v>
      </c>
      <c r="BN832">
        <v>0.80529654026031505</v>
      </c>
      <c r="BO832">
        <v>-0.74214440584182695</v>
      </c>
      <c r="BP832">
        <v>0.665152907371521</v>
      </c>
      <c r="BQ832">
        <v>-1.92453730106354</v>
      </c>
      <c r="BR832">
        <v>0.82766366004943803</v>
      </c>
      <c r="BT832">
        <v>23.835281372070298</v>
      </c>
      <c r="BU832">
        <v>22.648954391479499</v>
      </c>
      <c r="BV832">
        <v>22.2401332855225</v>
      </c>
      <c r="BW832">
        <v>23.0342102050781</v>
      </c>
      <c r="BX832">
        <v>22.374963760376001</v>
      </c>
      <c r="BY832">
        <v>22.829370498657202</v>
      </c>
      <c r="BZ832">
        <v>23.449977874755898</v>
      </c>
      <c r="CA832">
        <v>23.070283889770501</v>
      </c>
      <c r="CB832">
        <v>22.261869430541999</v>
      </c>
      <c r="CC832">
        <v>21.7554817199707</v>
      </c>
      <c r="CD832">
        <v>20.049131393432599</v>
      </c>
      <c r="CE832">
        <v>22.643966674804702</v>
      </c>
      <c r="CG832">
        <v>23.835281372070298</v>
      </c>
      <c r="CH832">
        <v>22.648954391479499</v>
      </c>
      <c r="CI832">
        <v>22.2401332855225</v>
      </c>
      <c r="CJ832">
        <v>23.0342102050781</v>
      </c>
      <c r="CK832">
        <v>22.374963760376001</v>
      </c>
      <c r="CL832">
        <v>22.829370498657202</v>
      </c>
      <c r="CM832">
        <v>23.449977874755898</v>
      </c>
      <c r="CN832">
        <v>23.070283889770501</v>
      </c>
      <c r="CO832">
        <v>22.261869430541999</v>
      </c>
      <c r="CP832">
        <v>21.7554817199707</v>
      </c>
      <c r="CQ832">
        <v>20.049131393432599</v>
      </c>
      <c r="CR832">
        <v>22.643966674804702</v>
      </c>
      <c r="CT832" t="s">
        <v>19000</v>
      </c>
      <c r="CU832" t="s">
        <v>2980</v>
      </c>
      <c r="CV832" t="s">
        <v>18851</v>
      </c>
      <c r="CW832" t="str">
        <f>CT832&amp;CU832&amp;CHAR(10)&amp;CV832</f>
        <v>&gt;A0A3Q7H1P7
MDCIYKDPNAAIEERVKDLLSKMTVEEKIGQMTQIERAVANPSAIRDRCIGSVLSGGGSRPFENAESGDWANMIDGFQKGAVESRLGIPIFYGTDAIHGNNNVWGATIFPHNIGLGATRDADLVRRIGEVTALETRACGSQYAFAPCIAVAKDPRWGRFYESYSEDTEVVRKMTSLVSGLQGQPPEGHPYGYPYVSGRNSVMASAKHFVGDGATENGTNEGNTIASHDDMFNIHLAPYIDCIAQGVCTVMASYSSWNGDKMHSHRYLLTEVLKEKLGFKGLLITDWEALERLTDPHDADYRQSVKLTINAGIDMVMVPFRYELFLEQLLSLVESGEIPMTRIDDAVERILRVKFVAGLFEHPFTDRSLIDLVGCKAHRELAREAVRKSLVLLKNGKDPKKPFLPLDKTAKKILVAGTHADDLGYQCGGWTATWTGLSGRITVGTTIMDAIREMLGDKTEIVFEPNPTAETFAGEDFSFAIVAIGEGPYCETGGDDPELKIPFNGTEIATFVADRVPTVTILISGRPMVIEPPLLEKVDAFVAAWLPGTEGDGITDVLFGDYPFQGKLPVTWFKTVDQIPMHVHGNSNPLFPFGFGLTS</v>
      </c>
    </row>
    <row r="833" spans="1:101" x14ac:dyDescent="0.25">
      <c r="A833" t="s">
        <v>5862</v>
      </c>
      <c r="B833" t="s">
        <v>19798</v>
      </c>
      <c r="C833" t="s">
        <v>7930</v>
      </c>
      <c r="D833" t="s">
        <v>15322</v>
      </c>
      <c r="E833" t="s">
        <v>15323</v>
      </c>
      <c r="F833" t="s">
        <v>11295</v>
      </c>
      <c r="G833">
        <v>-0.461212158203125</v>
      </c>
      <c r="H833">
        <v>2.7200975418090798</v>
      </c>
      <c r="I833">
        <v>2.5650463104247998</v>
      </c>
      <c r="J833">
        <v>0.607394218444824</v>
      </c>
      <c r="K833">
        <v>-0.435519218444824</v>
      </c>
      <c r="L833">
        <v>-0.16291999816894501</v>
      </c>
      <c r="M833">
        <v>-0.31191253662109403</v>
      </c>
      <c r="N833">
        <v>2.3916501998901398</v>
      </c>
      <c r="O833">
        <v>1.0565490722656301</v>
      </c>
      <c r="P833">
        <v>2.46297359466553</v>
      </c>
      <c r="Q833">
        <v>2.62615299224854</v>
      </c>
      <c r="R833">
        <v>0.34037113189697299</v>
      </c>
      <c r="S833">
        <v>1.1165559291839606</v>
      </c>
      <c r="T833">
        <v>829</v>
      </c>
      <c r="X833" s="16">
        <v>1.6049922307332334</v>
      </c>
      <c r="Z833">
        <v>0.50805853658536604</v>
      </c>
      <c r="AA833">
        <v>0.405305550748216</v>
      </c>
      <c r="AB833">
        <v>0.39327328808275752</v>
      </c>
      <c r="AP833">
        <v>9</v>
      </c>
      <c r="AQ833">
        <v>9</v>
      </c>
      <c r="AR833">
        <v>9</v>
      </c>
      <c r="AS833">
        <v>35.700000000000003</v>
      </c>
      <c r="AT833">
        <v>35.700000000000003</v>
      </c>
      <c r="AU833">
        <v>35.700000000000003</v>
      </c>
      <c r="AV833">
        <v>35.968000000000004</v>
      </c>
      <c r="AW833">
        <v>0</v>
      </c>
      <c r="AX833">
        <v>37.377000000000002</v>
      </c>
      <c r="AY833">
        <v>2117200000</v>
      </c>
      <c r="AZ833">
        <v>53</v>
      </c>
      <c r="BA833" t="s">
        <v>5862</v>
      </c>
      <c r="BB833" t="s">
        <v>5862</v>
      </c>
      <c r="BC833" t="s">
        <v>5863</v>
      </c>
      <c r="BD833" t="s">
        <v>5864</v>
      </c>
      <c r="BE833" t="s">
        <v>5865</v>
      </c>
      <c r="BF833" s="34" t="s">
        <v>19011</v>
      </c>
      <c r="BG833">
        <v>-1.1751612424850499</v>
      </c>
      <c r="BH833">
        <v>1.19435799121857</v>
      </c>
      <c r="BI833">
        <v>1.0788719654083301</v>
      </c>
      <c r="BJ833">
        <v>-0.379236400127411</v>
      </c>
      <c r="BK833">
        <v>-1.1560244560241699</v>
      </c>
      <c r="BL833">
        <v>-0.95298570394516002</v>
      </c>
      <c r="BM833">
        <v>-1.0639591217041</v>
      </c>
      <c r="BN833">
        <v>0.94972217082977295</v>
      </c>
      <c r="BO833">
        <v>-4.4694609940051998E-2</v>
      </c>
      <c r="BP833">
        <v>1.00284564495087</v>
      </c>
      <c r="BQ833">
        <v>1.1243857145309399</v>
      </c>
      <c r="BR833">
        <v>-0.57812190055847201</v>
      </c>
      <c r="BT833">
        <v>21.6403293609619</v>
      </c>
      <c r="BU833">
        <v>25.135004043579102</v>
      </c>
      <c r="BV833">
        <v>24.155145645141602</v>
      </c>
      <c r="BW833">
        <v>22.144884109497099</v>
      </c>
      <c r="BX833">
        <v>20.589574813842798</v>
      </c>
      <c r="BY833">
        <v>21.9201984405518</v>
      </c>
      <c r="BZ833">
        <v>21.275373458862301</v>
      </c>
      <c r="CA833">
        <v>23.7999591827393</v>
      </c>
      <c r="CB833">
        <v>22.702207565307599</v>
      </c>
      <c r="CC833">
        <v>22.651189804077099</v>
      </c>
      <c r="CD833">
        <v>22.858137130737301</v>
      </c>
      <c r="CE833">
        <v>21.307247161865199</v>
      </c>
      <c r="CG833">
        <v>21.6403293609619</v>
      </c>
      <c r="CH833">
        <v>25.135004043579102</v>
      </c>
      <c r="CI833">
        <v>24.155145645141602</v>
      </c>
      <c r="CJ833">
        <v>22.144884109497099</v>
      </c>
      <c r="CK833">
        <v>20.589574813842798</v>
      </c>
      <c r="CL833">
        <v>21.9201984405518</v>
      </c>
      <c r="CM833">
        <v>21.275373458862301</v>
      </c>
      <c r="CN833">
        <v>23.7999591827393</v>
      </c>
      <c r="CO833">
        <v>22.702207565307599</v>
      </c>
      <c r="CP833">
        <v>22.651189804077099</v>
      </c>
      <c r="CQ833">
        <v>22.858137130737301</v>
      </c>
      <c r="CR833">
        <v>21.307247161865199</v>
      </c>
      <c r="CT833" t="s">
        <v>19000</v>
      </c>
      <c r="CU833" t="s">
        <v>5862</v>
      </c>
      <c r="CV833" t="s">
        <v>18099</v>
      </c>
      <c r="CW833" t="str">
        <f>CT833&amp;CU833&amp;CHAR(10)&amp;CV833</f>
        <v>&gt;K4C1J7
MADSDNNNDIVTDFFPYYRLYKDGRVERFYELGGVHQVPPSLEDPATGVSSKDVSISAHVSARLYLPKNTAPNQKLPVLVYYHGGGLVLGSAFFKTEHCYLNHLVSESNCIAISVDYRLAPEHDIHTIYQDCWDALQWVASHSVSDTINKEPWIENHSNFNRLFVGGDSAGGNIVYNMIMRAGREKLIGDVKILGAILGFPYLMIPSIENYDKGMAYKLWNMICPLSERGNDSPMVNPVSKKCPSLSKLGCSRLFVCTGEKDELVPGEVAIKFAEAVKKSGWEGEIESIIVEGEGHCFHCENPQAEKSKDLIKRIVSFIQRD</v>
      </c>
    </row>
    <row r="834" spans="1:101" x14ac:dyDescent="0.25">
      <c r="A834" t="s">
        <v>3876</v>
      </c>
      <c r="B834" t="s">
        <v>19799</v>
      </c>
      <c r="C834" t="s">
        <v>7177</v>
      </c>
      <c r="D834" t="s">
        <v>15324</v>
      </c>
      <c r="E834" t="s">
        <v>15325</v>
      </c>
      <c r="F834" t="s">
        <v>11296</v>
      </c>
      <c r="G834">
        <v>1.2396888732910201</v>
      </c>
      <c r="H834">
        <v>1.06928539276123</v>
      </c>
      <c r="I834">
        <v>2.4469795227050799</v>
      </c>
      <c r="J834">
        <v>0.92672061920166005</v>
      </c>
      <c r="K834">
        <v>0.86583614349365201</v>
      </c>
      <c r="L834">
        <v>1.10243988037109</v>
      </c>
      <c r="M834">
        <v>1.19963455200195</v>
      </c>
      <c r="N834">
        <v>0.88920497894287098</v>
      </c>
      <c r="O834">
        <v>0.37764358520507801</v>
      </c>
      <c r="P834">
        <v>1.08533763885498</v>
      </c>
      <c r="Q834">
        <v>1.0595560073852499</v>
      </c>
      <c r="R834">
        <v>1.1289968490600599</v>
      </c>
      <c r="S834">
        <v>1.1159436702728269</v>
      </c>
      <c r="T834">
        <v>830</v>
      </c>
      <c r="X834" s="16">
        <v>0.62031904856364251</v>
      </c>
      <c r="Z834">
        <v>0.35348755020080302</v>
      </c>
      <c r="AA834">
        <v>0.63179209793769098</v>
      </c>
      <c r="AB834">
        <v>0.2334575384515595</v>
      </c>
      <c r="AP834">
        <v>25</v>
      </c>
      <c r="AQ834">
        <v>25</v>
      </c>
      <c r="AR834">
        <v>25</v>
      </c>
      <c r="AS834">
        <v>26.9</v>
      </c>
      <c r="AT834">
        <v>26.9</v>
      </c>
      <c r="AU834">
        <v>26.9</v>
      </c>
      <c r="AV834">
        <v>122.61</v>
      </c>
      <c r="AW834">
        <v>0</v>
      </c>
      <c r="AX834">
        <v>91.94</v>
      </c>
      <c r="AY834">
        <v>5755100000</v>
      </c>
      <c r="AZ834">
        <v>169</v>
      </c>
      <c r="BA834" t="s">
        <v>3876</v>
      </c>
      <c r="BB834" t="s">
        <v>3876</v>
      </c>
      <c r="BC834" t="s">
        <v>3877</v>
      </c>
      <c r="BF834" s="34" t="s">
        <v>19011</v>
      </c>
      <c r="BG834">
        <v>0.25980529189109802</v>
      </c>
      <c r="BH834">
        <v>-9.7959898412227603E-2</v>
      </c>
      <c r="BI834">
        <v>2.7945339679718</v>
      </c>
      <c r="BJ834">
        <v>-0.39727723598480202</v>
      </c>
      <c r="BK834">
        <v>-0.52510529756545998</v>
      </c>
      <c r="BL834">
        <v>-2.8351452201604802E-2</v>
      </c>
      <c r="BM834">
        <v>0.175710529088974</v>
      </c>
      <c r="BN834">
        <v>-0.47604200243949901</v>
      </c>
      <c r="BO834">
        <v>-1.5500744581222501</v>
      </c>
      <c r="BP834">
        <v>-6.4257919788360596E-2</v>
      </c>
      <c r="BQ834">
        <v>-0.11838692426681501</v>
      </c>
      <c r="BR834">
        <v>2.7405386790633202E-2</v>
      </c>
      <c r="BT834">
        <v>23.341230392456101</v>
      </c>
      <c r="BU834">
        <v>23.4841918945313</v>
      </c>
      <c r="BV834">
        <v>24.0370788574219</v>
      </c>
      <c r="BW834">
        <v>22.464210510253899</v>
      </c>
      <c r="BX834">
        <v>21.8909301757813</v>
      </c>
      <c r="BY834">
        <v>23.1855583190918</v>
      </c>
      <c r="BZ834">
        <v>22.786920547485401</v>
      </c>
      <c r="CA834">
        <v>22.297513961791999</v>
      </c>
      <c r="CB834">
        <v>22.023302078247099</v>
      </c>
      <c r="CC834">
        <v>21.273553848266602</v>
      </c>
      <c r="CD834">
        <v>21.291540145873999</v>
      </c>
      <c r="CE834">
        <v>22.095872879028299</v>
      </c>
      <c r="CG834">
        <v>23.341230392456101</v>
      </c>
      <c r="CH834">
        <v>23.4841918945313</v>
      </c>
      <c r="CI834">
        <v>24.0370788574219</v>
      </c>
      <c r="CJ834">
        <v>22.464210510253899</v>
      </c>
      <c r="CK834">
        <v>21.8909301757813</v>
      </c>
      <c r="CL834">
        <v>23.1855583190918</v>
      </c>
      <c r="CM834">
        <v>22.786920547485401</v>
      </c>
      <c r="CN834">
        <v>22.297513961791999</v>
      </c>
      <c r="CO834">
        <v>22.023302078247099</v>
      </c>
      <c r="CP834">
        <v>21.273553848266602</v>
      </c>
      <c r="CQ834">
        <v>21.291540145873999</v>
      </c>
      <c r="CR834">
        <v>22.095872879028299</v>
      </c>
      <c r="CT834" t="s">
        <v>19000</v>
      </c>
      <c r="CU834" t="s">
        <v>3876</v>
      </c>
      <c r="CV834" t="s">
        <v>17708</v>
      </c>
      <c r="CW834" t="str">
        <f>CT834&amp;CU834&amp;CHAR(10)&amp;CV834</f>
        <v>&gt;A0A3Q7HVX8
MADSESKSHETGKNCKPEAAASEGKQLTPEELEKKKKKEEKAREKELKKLKAAQKAEAAKQAQASSTVSKTAKKKSSKRDGGEENPEDFVDPETRLGEKKKLSREMAKTFNPSAVEKSWYAWWEKSNFFVADPNSAKPPFVIVLPPPNVTGALHIGHALTAAIEDTIIRWRRMSGYNTLWVPGMDHAGIATQVVVEKKIMRERNLTRHDIGREKFVAEVWNWKNEYGGTILQQLRRLGASLDWSRECFTMDEKRSKAVTEAFVRLSNEGLIYRAPRMVHWDCVLRTAISDIEVEYTDIKERTLLNVPGYEEPVEFGLLTSFAYPLEGDLGEIVVATTRIETMLGDTAIAIHPEDKRYSHLHGKFAIHPFNGRQLPIVCDDILVDMNFGTGAVKITPAHDPNDFEVGQRHKLEFISIFTDDGNINSNAGPDFEGMPRFKARVAVTEALKEKGLYRGAKNNEMRLGICSRSNDVVEPLIKPQWFVNCKIMAKQALDAVVDEDNQKLEIIPKQYGAEWRRWLENIRDWCISRQLWWGHRIPAWYVTLSDDKQKEFGVSDDHWIVARNEEEARDLASRKFSGKKIVELSQDPDVLDTWFSSGLFPLSVLGWPDNTADFKTFYPTSVLETGHDILFFWVARMVMLGIKLGGDLPFSKVYLHPMIRDAHGRKMSKSLGNVIDPLEVINGITLDGLHKRLKEGNLDAKEFERAKEGQAKDFPDGIPECGADALRFALVSYTAQSDKINLDIQRVVGYRQWCNKLWNAIRFAMSKLGEDYTPPTKIVPHEMPFSCQWILSALNKAIARTVSSLESYDFSDAATAVYSWWQFQLCDVFIEVIKPYFTGDNPEFVSARRSAQDTLWLCLDNGLRLLHPFMPFVTEELWQRLPASGDSIKKESIVISDYPSYVESWNNDNVETEMEKVSSIVRGLRSKRALLPPKERFARREAFVLCRTNDTVEIIKSRELEISTLATLSSLKVSSDTDAAPTQWLTEVVDESITVFLEDKGTIINPEAEVERLKKKREETRKQYETLTKTMSTSGYKEKVRANVHEENTLKLGALKQELESFEENIERLIRQMEAL</v>
      </c>
    </row>
    <row r="835" spans="1:101" x14ac:dyDescent="0.25">
      <c r="A835" t="s">
        <v>4357</v>
      </c>
      <c r="B835" t="s">
        <v>19800</v>
      </c>
      <c r="C835" t="s">
        <v>7289</v>
      </c>
      <c r="D835" t="s">
        <v>14950</v>
      </c>
      <c r="E835" t="s">
        <v>14951</v>
      </c>
      <c r="F835" t="s">
        <v>11297</v>
      </c>
      <c r="G835">
        <v>2.36837959289551</v>
      </c>
      <c r="H835">
        <v>-0.30277538299560502</v>
      </c>
      <c r="I835">
        <v>-1.55984115600586</v>
      </c>
      <c r="J835">
        <v>3.1711301803588898</v>
      </c>
      <c r="K835">
        <v>3.6201696395874001</v>
      </c>
      <c r="L835">
        <v>3.29910087585449</v>
      </c>
      <c r="M835">
        <v>-0.64114761352539096</v>
      </c>
      <c r="N835">
        <v>0.95038318634033203</v>
      </c>
      <c r="O835">
        <v>2.3352794647216801</v>
      </c>
      <c r="P835">
        <v>-2.67499828338623</v>
      </c>
      <c r="Q835">
        <v>2.6648893356323198</v>
      </c>
      <c r="R835">
        <v>0.14069652557373</v>
      </c>
      <c r="S835">
        <v>1.1142721970876055</v>
      </c>
      <c r="T835">
        <v>831</v>
      </c>
      <c r="X835" s="16">
        <v>-3.1948792139689113</v>
      </c>
      <c r="Z835">
        <v>0.30328433268858801</v>
      </c>
      <c r="AA835">
        <v>0.75803788955240103</v>
      </c>
      <c r="AB835">
        <v>0.17456698471987814</v>
      </c>
      <c r="AP835">
        <v>18</v>
      </c>
      <c r="AQ835">
        <v>18</v>
      </c>
      <c r="AR835">
        <v>18</v>
      </c>
      <c r="AS835">
        <v>54.8</v>
      </c>
      <c r="AT835">
        <v>54.8</v>
      </c>
      <c r="AU835">
        <v>54.8</v>
      </c>
      <c r="AV835">
        <v>45.828000000000003</v>
      </c>
      <c r="AW835">
        <v>0</v>
      </c>
      <c r="AX835">
        <v>202.49</v>
      </c>
      <c r="AY835">
        <v>4719800000</v>
      </c>
      <c r="AZ835">
        <v>104</v>
      </c>
      <c r="BA835" t="s">
        <v>4357</v>
      </c>
      <c r="BB835" t="s">
        <v>4357</v>
      </c>
      <c r="BC835" t="s">
        <v>4358</v>
      </c>
      <c r="BF835" s="34" t="s">
        <v>19011</v>
      </c>
      <c r="BG835">
        <v>0.59833347797393799</v>
      </c>
      <c r="BH835">
        <v>-0.67607212066650402</v>
      </c>
      <c r="BI835">
        <v>-1.27581703662872</v>
      </c>
      <c r="BJ835">
        <v>0.98132508993148804</v>
      </c>
      <c r="BK835">
        <v>1.19556140899658</v>
      </c>
      <c r="BL835">
        <v>1.04237973690033</v>
      </c>
      <c r="BM835">
        <v>-0.83750921487808205</v>
      </c>
      <c r="BN835">
        <v>-7.81912952661514E-2</v>
      </c>
      <c r="BO835">
        <v>0.58254146575927701</v>
      </c>
      <c r="BP835">
        <v>-1.8078575134277299</v>
      </c>
      <c r="BQ835">
        <v>0.73979800939559903</v>
      </c>
      <c r="BR835">
        <v>-0.46449208259582497</v>
      </c>
      <c r="BT835">
        <v>24.469921112060501</v>
      </c>
      <c r="BU835">
        <v>22.1121311187744</v>
      </c>
      <c r="BV835">
        <v>20.030258178710898</v>
      </c>
      <c r="BW835">
        <v>24.708620071411101</v>
      </c>
      <c r="BX835">
        <v>24.645263671875</v>
      </c>
      <c r="BY835">
        <v>25.382219314575199</v>
      </c>
      <c r="BZ835">
        <v>20.946138381958001</v>
      </c>
      <c r="CA835">
        <v>22.358692169189499</v>
      </c>
      <c r="CB835">
        <v>23.9809379577637</v>
      </c>
      <c r="CC835">
        <v>17.513217926025401</v>
      </c>
      <c r="CD835">
        <v>22.896873474121101</v>
      </c>
      <c r="CE835">
        <v>21.107572555541999</v>
      </c>
      <c r="CG835">
        <v>24.469921112060501</v>
      </c>
      <c r="CH835">
        <v>22.1121311187744</v>
      </c>
      <c r="CI835">
        <v>20.030258178710898</v>
      </c>
      <c r="CJ835">
        <v>24.708620071411101</v>
      </c>
      <c r="CK835">
        <v>24.645263671875</v>
      </c>
      <c r="CL835">
        <v>25.382219314575199</v>
      </c>
      <c r="CM835">
        <v>20.946138381958001</v>
      </c>
      <c r="CN835">
        <v>22.358692169189499</v>
      </c>
      <c r="CO835">
        <v>23.9809379577637</v>
      </c>
      <c r="CP835">
        <v>17.513217926025401</v>
      </c>
      <c r="CQ835">
        <v>22.896873474121101</v>
      </c>
      <c r="CR835">
        <v>21.107572555541999</v>
      </c>
      <c r="CT835" t="s">
        <v>19000</v>
      </c>
      <c r="CU835" t="s">
        <v>4357</v>
      </c>
      <c r="CV835" t="s">
        <v>17502</v>
      </c>
      <c r="CW835" t="str">
        <f>CT835&amp;CU835&amp;CHAR(10)&amp;CV835</f>
        <v>&gt;A0A3Q7IDN2
MAEVLRGFWGVVFVVFLVLSKWVDSHEFEDSIFMKTSSGDGAITPTPLLIALTLIQGAAAKGAVCLDGTLPGYHIHPGSGSGANSWLIQLEGGGWCNTVRNCVFRKTTRRGSSKFMEKQIQFTGILSNKAEENPDFFNWNRVKVRYCDGASFTGDSENKVCKDAQLQFRGQRIWEAAMAELMSKGMQNAQQALLSGCSAGGLASILHCDEFRTLFPSSTKVKCLSDAGLFMDATDVSGGHALRDVFKGVVSVQGLQKMLPSNCTNKLDPTSCFFPQNLIGNIKTPLFLLNAAYDFWQIQSSLAPPVADPHGLWHDCKRDYKKCSASQIQFLQDFRNDMLNAIKGFGASTQSGLFINSCFAHCQSERQDTWFADDSPLIDNKTIALAVGDWYFDREGMKAIDCAYPCDKTCHNMVSK</v>
      </c>
    </row>
    <row r="836" spans="1:101" x14ac:dyDescent="0.25">
      <c r="A836" t="s">
        <v>2928</v>
      </c>
      <c r="B836" t="s">
        <v>19801</v>
      </c>
      <c r="C836" t="s">
        <v>7177</v>
      </c>
      <c r="D836">
        <v>0</v>
      </c>
      <c r="E836">
        <v>0</v>
      </c>
      <c r="F836" t="s">
        <v>11298</v>
      </c>
      <c r="G836">
        <v>1.2758865356445299</v>
      </c>
      <c r="H836">
        <v>0.79202747344970703</v>
      </c>
      <c r="I836">
        <v>1.48600578308105</v>
      </c>
      <c r="J836">
        <v>0.87597179412841797</v>
      </c>
      <c r="K836">
        <v>1.72934818267822</v>
      </c>
      <c r="L836">
        <v>1.4098987579345701</v>
      </c>
      <c r="M836">
        <v>0.98668289184570301</v>
      </c>
      <c r="N836">
        <v>1.65692234039307</v>
      </c>
      <c r="O836">
        <v>1.6409263610839799</v>
      </c>
      <c r="P836">
        <v>0.53961849212646495</v>
      </c>
      <c r="Q836">
        <v>0.62672328948974598</v>
      </c>
      <c r="R836">
        <v>0.25511646270751998</v>
      </c>
      <c r="S836">
        <v>1.1062606970469149</v>
      </c>
      <c r="T836">
        <v>832</v>
      </c>
      <c r="X836" s="16">
        <v>-0.15376631418864051</v>
      </c>
      <c r="Z836">
        <v>0.164231404958678</v>
      </c>
      <c r="AA836">
        <v>1.41265399458476</v>
      </c>
      <c r="AB836">
        <v>3.866749209491839E-2</v>
      </c>
      <c r="AP836">
        <v>6</v>
      </c>
      <c r="AQ836">
        <v>6</v>
      </c>
      <c r="AR836">
        <v>6</v>
      </c>
      <c r="AS836">
        <v>43</v>
      </c>
      <c r="AT836">
        <v>43</v>
      </c>
      <c r="AU836">
        <v>43</v>
      </c>
      <c r="AV836">
        <v>24.495000000000001</v>
      </c>
      <c r="AW836">
        <v>0</v>
      </c>
      <c r="AX836">
        <v>94.619</v>
      </c>
      <c r="AY836">
        <v>1416700000</v>
      </c>
      <c r="AZ836">
        <v>47</v>
      </c>
      <c r="BA836" t="s">
        <v>2928</v>
      </c>
      <c r="BB836" t="s">
        <v>2928</v>
      </c>
      <c r="BC836" t="s">
        <v>2929</v>
      </c>
      <c r="BF836" s="34" t="s">
        <v>19011</v>
      </c>
      <c r="BG836">
        <v>0.34339302778244002</v>
      </c>
      <c r="BH836">
        <v>-0.63613837957382202</v>
      </c>
      <c r="BI836">
        <v>0.76876151561737105</v>
      </c>
      <c r="BJ836">
        <v>-0.46620023250579801</v>
      </c>
      <c r="BK836">
        <v>1.2613874673843399</v>
      </c>
      <c r="BL836">
        <v>0.61468935012817405</v>
      </c>
      <c r="BM836">
        <v>-0.242075070738792</v>
      </c>
      <c r="BN836">
        <v>1.11476755142212</v>
      </c>
      <c r="BO836">
        <v>1.08238506317139</v>
      </c>
      <c r="BP836">
        <v>-1.1471188068389899</v>
      </c>
      <c r="BQ836">
        <v>-0.97078257799148604</v>
      </c>
      <c r="BR836">
        <v>-1.7230688333511399</v>
      </c>
      <c r="BT836">
        <v>23.377428054809599</v>
      </c>
      <c r="BU836">
        <v>23.206933975219702</v>
      </c>
      <c r="BV836">
        <v>23.076105117797901</v>
      </c>
      <c r="BW836">
        <v>22.4134616851807</v>
      </c>
      <c r="BX836">
        <v>22.754442214965799</v>
      </c>
      <c r="BY836">
        <v>23.493017196655298</v>
      </c>
      <c r="BZ836">
        <v>22.573968887329102</v>
      </c>
      <c r="CA836">
        <v>23.065231323242202</v>
      </c>
      <c r="CB836">
        <v>23.286584854126001</v>
      </c>
      <c r="CC836">
        <v>20.7278347015381</v>
      </c>
      <c r="CD836">
        <v>20.858707427978501</v>
      </c>
      <c r="CE836">
        <v>21.221992492675799</v>
      </c>
      <c r="CG836">
        <v>23.377428054809599</v>
      </c>
      <c r="CH836">
        <v>23.206933975219702</v>
      </c>
      <c r="CI836">
        <v>23.076105117797901</v>
      </c>
      <c r="CJ836">
        <v>22.4134616851807</v>
      </c>
      <c r="CK836">
        <v>22.754442214965799</v>
      </c>
      <c r="CL836">
        <v>23.493017196655298</v>
      </c>
      <c r="CM836">
        <v>22.573968887329102</v>
      </c>
      <c r="CN836">
        <v>23.065231323242202</v>
      </c>
      <c r="CO836">
        <v>23.286584854126001</v>
      </c>
      <c r="CP836">
        <v>20.7278347015381</v>
      </c>
      <c r="CQ836">
        <v>20.858707427978501</v>
      </c>
      <c r="CR836">
        <v>21.221992492675799</v>
      </c>
      <c r="CT836" t="s">
        <v>19000</v>
      </c>
      <c r="CU836" t="s">
        <v>2928</v>
      </c>
      <c r="CV836" t="s">
        <v>16834</v>
      </c>
      <c r="CW836" t="str">
        <f>CT836&amp;CU836&amp;CHAR(10)&amp;CV836</f>
        <v>&gt;A0A3Q7H0S6
MAILSFCFCCSKLPSNPKLHFPPQTHQATSQVSLKSAESSRNGFISLSESISRASFLALLSASLFFASDPALAFKGGGPYGAGVTRGQDLTGKDFSGKSLIKQDFKTSILRQANFKGAKLLGASFFDADLTGADLSDADLRGADFSLANVTKVNLSNANLEGALTTGNTSFKGSVIQGADFTDVPLREDQREYLCKFADGLNTVTGNATRETLLCEYFRFISFYMIKN</v>
      </c>
    </row>
    <row r="837" spans="1:101" x14ac:dyDescent="0.25">
      <c r="A837" t="s">
        <v>376</v>
      </c>
      <c r="B837" t="s">
        <v>19802</v>
      </c>
      <c r="C837" t="s">
        <v>7221</v>
      </c>
      <c r="D837" t="s">
        <v>15326</v>
      </c>
      <c r="E837" t="s">
        <v>14742</v>
      </c>
      <c r="F837" t="s">
        <v>11299</v>
      </c>
      <c r="G837">
        <v>1.97366523742676</v>
      </c>
      <c r="H837">
        <v>1.31242847442627</v>
      </c>
      <c r="I837">
        <v>0.85136795043945301</v>
      </c>
      <c r="J837">
        <v>1.4936094284057599</v>
      </c>
      <c r="K837">
        <v>1.0330514907836901</v>
      </c>
      <c r="L837">
        <v>1.3068313598632799</v>
      </c>
      <c r="M837">
        <v>-2.6990890502929701E-2</v>
      </c>
      <c r="N837">
        <v>1.06182193756104</v>
      </c>
      <c r="O837">
        <v>0.32276535034179699</v>
      </c>
      <c r="P837">
        <v>1.85555171966553</v>
      </c>
      <c r="Q837">
        <v>0.53138065338134799</v>
      </c>
      <c r="R837">
        <v>1.5518655776977499</v>
      </c>
      <c r="S837">
        <v>1.1056123574574792</v>
      </c>
      <c r="T837">
        <v>833</v>
      </c>
      <c r="X837" s="16">
        <v>0.10132312774658447</v>
      </c>
      <c r="Z837">
        <v>0.32214003590664297</v>
      </c>
      <c r="AA837">
        <v>0.70713878463369695</v>
      </c>
      <c r="AB837">
        <v>0.19627329589335005</v>
      </c>
      <c r="AP837">
        <v>5</v>
      </c>
      <c r="AQ837">
        <v>5</v>
      </c>
      <c r="AR837">
        <v>5</v>
      </c>
      <c r="AS837">
        <v>32.799999999999997</v>
      </c>
      <c r="AT837">
        <v>32.799999999999997</v>
      </c>
      <c r="AU837">
        <v>32.799999999999997</v>
      </c>
      <c r="AV837">
        <v>13.065</v>
      </c>
      <c r="AW837">
        <v>0</v>
      </c>
      <c r="AX837">
        <v>17.021000000000001</v>
      </c>
      <c r="AY837">
        <v>1032700000</v>
      </c>
      <c r="AZ837">
        <v>48</v>
      </c>
      <c r="BA837" t="s">
        <v>376</v>
      </c>
      <c r="BB837" t="s">
        <v>376</v>
      </c>
      <c r="BC837" t="s">
        <v>377</v>
      </c>
      <c r="BF837" s="34" t="s">
        <v>19011</v>
      </c>
      <c r="BG837">
        <v>1.4312831163406401</v>
      </c>
      <c r="BH837">
        <v>0.34100735187530501</v>
      </c>
      <c r="BI837">
        <v>-0.41920918226242099</v>
      </c>
      <c r="BJ837">
        <v>0.63974636793136597</v>
      </c>
      <c r="BK837">
        <v>-0.119641497731209</v>
      </c>
      <c r="BL837">
        <v>0.33177858591079701</v>
      </c>
      <c r="BM837">
        <v>-1.8674852848053001</v>
      </c>
      <c r="BN837">
        <v>-7.2203539311885806E-2</v>
      </c>
      <c r="BO837">
        <v>-1.2907919883728001</v>
      </c>
      <c r="BP837">
        <v>1.23653244972229</v>
      </c>
      <c r="BQ837">
        <v>-0.94681811332702603</v>
      </c>
      <c r="BR837">
        <v>0.73580163717269897</v>
      </c>
      <c r="BT837">
        <v>24.0752067565918</v>
      </c>
      <c r="BU837">
        <v>23.7273349761963</v>
      </c>
      <c r="BV837">
        <v>22.4414672851563</v>
      </c>
      <c r="BW837">
        <v>23.031099319458001</v>
      </c>
      <c r="BX837">
        <v>22.0581455230713</v>
      </c>
      <c r="BY837">
        <v>23.389949798583999</v>
      </c>
      <c r="BZ837">
        <v>21.560295104980501</v>
      </c>
      <c r="CA837">
        <v>22.470130920410199</v>
      </c>
      <c r="CB837">
        <v>21.9684238433838</v>
      </c>
      <c r="CC837">
        <v>22.043767929077099</v>
      </c>
      <c r="CD837">
        <v>20.763364791870099</v>
      </c>
      <c r="CE837">
        <v>22.518741607666001</v>
      </c>
      <c r="CG837">
        <v>24.0752067565918</v>
      </c>
      <c r="CH837">
        <v>23.7273349761963</v>
      </c>
      <c r="CI837">
        <v>22.4414672851563</v>
      </c>
      <c r="CJ837">
        <v>23.031099319458001</v>
      </c>
      <c r="CK837">
        <v>22.0581455230713</v>
      </c>
      <c r="CL837">
        <v>23.389949798583999</v>
      </c>
      <c r="CM837">
        <v>21.560295104980501</v>
      </c>
      <c r="CN837">
        <v>22.470130920410199</v>
      </c>
      <c r="CO837">
        <v>21.9684238433838</v>
      </c>
      <c r="CP837">
        <v>22.043767929077099</v>
      </c>
      <c r="CQ837">
        <v>20.763364791870099</v>
      </c>
      <c r="CR837">
        <v>22.518741607666001</v>
      </c>
      <c r="CT837" t="s">
        <v>19000</v>
      </c>
      <c r="CU837" t="s">
        <v>376</v>
      </c>
      <c r="CV837" t="s">
        <v>17588</v>
      </c>
      <c r="CW837" t="str">
        <f>CT837&amp;CU837&amp;CHAR(10)&amp;CV837</f>
        <v>&gt;A0A3Q7EFV3
MSEDAKKSGGAPAVKPTSDDRRISSGSVPSPTGTKVTIKSADMKPDVQKEAVDIAIAAFEKHNVEKDVAELIKKEFDKKYGPTWHCIVGKNFGSYVTHETNHFVYFYLDSKAVLLFKSG</v>
      </c>
    </row>
    <row r="838" spans="1:101" x14ac:dyDescent="0.25">
      <c r="A838" t="s">
        <v>7126</v>
      </c>
      <c r="B838" t="s">
        <v>19803</v>
      </c>
      <c r="C838" t="s">
        <v>8004</v>
      </c>
      <c r="D838" t="s">
        <v>15327</v>
      </c>
      <c r="E838" t="s">
        <v>15328</v>
      </c>
      <c r="F838" t="s">
        <v>11300</v>
      </c>
      <c r="G838">
        <v>0.65813064575195301</v>
      </c>
      <c r="H838">
        <v>0.99135684967041005</v>
      </c>
      <c r="I838">
        <v>0.57826805114746105</v>
      </c>
      <c r="J838">
        <v>0.69288349151611295</v>
      </c>
      <c r="K838">
        <v>1.10197925567627</v>
      </c>
      <c r="L838">
        <v>3.9949417114257799E-2</v>
      </c>
      <c r="M838">
        <v>0.96873474121093806</v>
      </c>
      <c r="N838">
        <v>1.34341716766357</v>
      </c>
      <c r="O838">
        <v>1.4023418426513701</v>
      </c>
      <c r="P838">
        <v>1.81288242340088</v>
      </c>
      <c r="Q838">
        <v>1.5332441329956099</v>
      </c>
      <c r="R838">
        <v>2.1439485549926798</v>
      </c>
      <c r="S838">
        <v>1.1055947144826259</v>
      </c>
      <c r="T838">
        <v>834</v>
      </c>
      <c r="W838">
        <v>2</v>
      </c>
      <c r="X838" s="16">
        <v>0.13098112742106116</v>
      </c>
      <c r="Z838">
        <v>9.0503225806451607E-2</v>
      </c>
      <c r="AA838">
        <v>2.0002827469685598</v>
      </c>
      <c r="AB838">
        <v>9.9934916293149042E-3</v>
      </c>
      <c r="AC838" t="s">
        <v>10408</v>
      </c>
      <c r="AE838">
        <v>0.145664762802066</v>
      </c>
      <c r="AF838">
        <v>0.71504806740883364</v>
      </c>
      <c r="AG838">
        <v>0.70955151515151504</v>
      </c>
      <c r="AJ838" s="14">
        <v>1.24778774356831</v>
      </c>
      <c r="AK838" s="14">
        <v>5.6521314874234341E-2</v>
      </c>
      <c r="AL838" s="14">
        <v>7.9123287671232903E-2</v>
      </c>
      <c r="AN838" s="14">
        <f>AVERAGE(M838:O838)-AVERAGE(P838:R838)</f>
        <v>-0.59186045328776382</v>
      </c>
      <c r="AP838">
        <v>5</v>
      </c>
      <c r="AQ838">
        <v>5</v>
      </c>
      <c r="AR838">
        <v>5</v>
      </c>
      <c r="AS838">
        <v>25.7</v>
      </c>
      <c r="AT838">
        <v>25.7</v>
      </c>
      <c r="AU838">
        <v>25.7</v>
      </c>
      <c r="AV838">
        <v>23.536000000000001</v>
      </c>
      <c r="AW838">
        <v>0</v>
      </c>
      <c r="AX838">
        <v>21.068000000000001</v>
      </c>
      <c r="AY838">
        <v>1133600000</v>
      </c>
      <c r="AZ838">
        <v>22</v>
      </c>
      <c r="BA838" t="s">
        <v>6276</v>
      </c>
      <c r="BB838" t="s">
        <v>6276</v>
      </c>
      <c r="BC838" t="s">
        <v>6277</v>
      </c>
      <c r="BD838" t="s">
        <v>6278</v>
      </c>
      <c r="BE838" t="s">
        <v>6279</v>
      </c>
      <c r="BF838" s="34" t="s">
        <v>19011</v>
      </c>
      <c r="BG838">
        <v>-0.76925212144851696</v>
      </c>
      <c r="BH838">
        <v>-0.19639056921005199</v>
      </c>
      <c r="BI838">
        <v>-0.906546890735626</v>
      </c>
      <c r="BJ838">
        <v>-0.70950722694396995</v>
      </c>
      <c r="BK838">
        <v>-6.2154699116945301E-3</v>
      </c>
      <c r="BL838">
        <v>-1.8319904804229701</v>
      </c>
      <c r="BM838">
        <v>-0.23528108000755299</v>
      </c>
      <c r="BN838">
        <v>0.408849447965622</v>
      </c>
      <c r="BO838">
        <v>0.51014906167983998</v>
      </c>
      <c r="BP838">
        <v>1.21592462062836</v>
      </c>
      <c r="BQ838">
        <v>0.73518806695938099</v>
      </c>
      <c r="BR838">
        <v>1.78507280349731</v>
      </c>
      <c r="BT838">
        <v>22.759672164916999</v>
      </c>
      <c r="BU838">
        <v>23.406263351440401</v>
      </c>
      <c r="BV838">
        <v>22.1683673858643</v>
      </c>
      <c r="BW838">
        <v>22.230373382568398</v>
      </c>
      <c r="BX838">
        <v>22.127073287963899</v>
      </c>
      <c r="BY838">
        <v>22.123067855835</v>
      </c>
      <c r="BZ838">
        <v>22.5560207366943</v>
      </c>
      <c r="CA838">
        <v>22.751726150512699</v>
      </c>
      <c r="CB838">
        <v>23.048000335693398</v>
      </c>
      <c r="CC838">
        <v>22.0010986328125</v>
      </c>
      <c r="CD838">
        <v>21.7652282714844</v>
      </c>
      <c r="CE838">
        <v>23.110824584960898</v>
      </c>
      <c r="CG838">
        <v>22.759672164916999</v>
      </c>
      <c r="CH838">
        <v>23.406263351440401</v>
      </c>
      <c r="CI838">
        <v>22.1683673858643</v>
      </c>
      <c r="CJ838">
        <v>22.230373382568398</v>
      </c>
      <c r="CK838">
        <v>22.127073287963899</v>
      </c>
      <c r="CL838">
        <v>22.123067855835</v>
      </c>
      <c r="CM838">
        <v>22.5560207366943</v>
      </c>
      <c r="CN838">
        <v>22.751726150512699</v>
      </c>
      <c r="CO838">
        <v>23.048000335693398</v>
      </c>
      <c r="CP838">
        <v>22.0010986328125</v>
      </c>
      <c r="CQ838">
        <v>21.7652282714844</v>
      </c>
      <c r="CR838">
        <v>23.110824584960898</v>
      </c>
      <c r="CT838" t="s">
        <v>19000</v>
      </c>
      <c r="CU838" t="s">
        <v>7126</v>
      </c>
      <c r="CV838" t="s">
        <v>16637</v>
      </c>
      <c r="CW838" t="str">
        <f>CT838&amp;CU838&amp;CHAR(10)&amp;CV838</f>
        <v>&gt;Q40130
QSFKLPNPLISQNHKLTTTSTTASRSFSCKSQSTSTDSTNTEVQELSVYEINERDRGSPAYLRLSQKTVNSLGDLVPFSNKLYTADLKKRIGITAGLCILIKHEEEKKGDRYEAVYSFYFGDYGHIAVQGAYLTYEETYLAVTGGSGIFAGVSGQVKLQQLIFPFKLFYTFYLKGIPGLPSELLCTAVPPSPTVEPTPEAKACEEGAALKNYTN</v>
      </c>
    </row>
    <row r="839" spans="1:101" x14ac:dyDescent="0.25">
      <c r="A839" t="s">
        <v>6727</v>
      </c>
      <c r="B839" t="s">
        <v>19804</v>
      </c>
      <c r="C839" t="s">
        <v>7187</v>
      </c>
      <c r="D839" t="s">
        <v>15329</v>
      </c>
      <c r="E839">
        <v>0</v>
      </c>
      <c r="F839" t="s">
        <v>11301</v>
      </c>
      <c r="G839">
        <v>1.2436218261718801</v>
      </c>
      <c r="H839">
        <v>1.23112773895264</v>
      </c>
      <c r="I839">
        <v>1.61531257629395</v>
      </c>
      <c r="J839">
        <v>1.1006097793579099</v>
      </c>
      <c r="K839">
        <v>1.34133052825928</v>
      </c>
      <c r="L839">
        <v>0.216575622558594</v>
      </c>
      <c r="M839">
        <v>0.71575736999511697</v>
      </c>
      <c r="N839">
        <v>0.622622489929199</v>
      </c>
      <c r="O839">
        <v>1.1261520385742201</v>
      </c>
      <c r="P839">
        <v>1.63500499725342</v>
      </c>
      <c r="Q839">
        <v>1.52931308746338</v>
      </c>
      <c r="R839">
        <v>0.84502506256103505</v>
      </c>
      <c r="S839">
        <v>1.1018710931142188</v>
      </c>
      <c r="T839">
        <v>835</v>
      </c>
      <c r="X839" s="16">
        <v>0.47718207041422855</v>
      </c>
      <c r="Z839">
        <v>0.40197968069666201</v>
      </c>
      <c r="AA839">
        <v>0.54941198014050296</v>
      </c>
      <c r="AB839">
        <v>0.28222015097889547</v>
      </c>
      <c r="AP839">
        <v>4</v>
      </c>
      <c r="AQ839">
        <v>4</v>
      </c>
      <c r="AR839">
        <v>4</v>
      </c>
      <c r="AS839">
        <v>23.7</v>
      </c>
      <c r="AT839">
        <v>23.7</v>
      </c>
      <c r="AU839">
        <v>23.7</v>
      </c>
      <c r="AV839">
        <v>22.681999999999999</v>
      </c>
      <c r="AW839">
        <v>0</v>
      </c>
      <c r="AX839">
        <v>24.587</v>
      </c>
      <c r="AY839">
        <v>1396100000</v>
      </c>
      <c r="AZ839">
        <v>49</v>
      </c>
      <c r="BA839" t="s">
        <v>221</v>
      </c>
      <c r="BB839" t="s">
        <v>222</v>
      </c>
      <c r="BC839" t="s">
        <v>223</v>
      </c>
      <c r="BF839" s="34" t="s">
        <v>19011</v>
      </c>
      <c r="BG839">
        <v>0.32805398106575001</v>
      </c>
      <c r="BH839">
        <v>0.299138903617859</v>
      </c>
      <c r="BI839">
        <v>1.1882586479187001</v>
      </c>
      <c r="BJ839">
        <v>-2.9190608765929898E-3</v>
      </c>
      <c r="BK839">
        <v>0.55418139696121205</v>
      </c>
      <c r="BL839">
        <v>-2.0488409996032702</v>
      </c>
      <c r="BM839">
        <v>-0.89358371496200595</v>
      </c>
      <c r="BN839">
        <v>-1.10912597179413</v>
      </c>
      <c r="BO839">
        <v>5.6193437427282299E-2</v>
      </c>
      <c r="BP839">
        <v>1.2338328361511199</v>
      </c>
      <c r="BQ839">
        <v>0.98922979831695601</v>
      </c>
      <c r="BR839">
        <v>-0.59441924095153797</v>
      </c>
      <c r="BT839">
        <v>23.3451633453369</v>
      </c>
      <c r="BU839">
        <v>23.646034240722699</v>
      </c>
      <c r="BV839">
        <v>23.2054119110107</v>
      </c>
      <c r="BW839">
        <v>22.638099670410199</v>
      </c>
      <c r="BX839">
        <v>22.3664245605469</v>
      </c>
      <c r="BY839">
        <v>22.2996940612793</v>
      </c>
      <c r="BZ839">
        <v>22.303043365478501</v>
      </c>
      <c r="CA839">
        <v>22.030931472778299</v>
      </c>
      <c r="CB839">
        <v>22.7718105316162</v>
      </c>
      <c r="CC839">
        <v>21.823221206665</v>
      </c>
      <c r="CD839">
        <v>21.761297225952099</v>
      </c>
      <c r="CE839">
        <v>21.8119010925293</v>
      </c>
      <c r="CG839">
        <v>23.3451633453369</v>
      </c>
      <c r="CH839">
        <v>23.646034240722699</v>
      </c>
      <c r="CI839">
        <v>23.2054119110107</v>
      </c>
      <c r="CJ839">
        <v>22.638099670410199</v>
      </c>
      <c r="CK839">
        <v>22.3664245605469</v>
      </c>
      <c r="CL839">
        <v>22.2996940612793</v>
      </c>
      <c r="CM839">
        <v>22.303043365478501</v>
      </c>
      <c r="CN839">
        <v>22.030931472778299</v>
      </c>
      <c r="CO839">
        <v>22.7718105316162</v>
      </c>
      <c r="CP839">
        <v>21.823221206665</v>
      </c>
      <c r="CQ839">
        <v>21.761297225952099</v>
      </c>
      <c r="CR839">
        <v>21.8119010925293</v>
      </c>
      <c r="CT839" t="s">
        <v>19000</v>
      </c>
      <c r="CU839" t="s">
        <v>6727</v>
      </c>
      <c r="CV839" t="s">
        <v>17837</v>
      </c>
      <c r="CW839" t="str">
        <f>CT839&amp;CU839&amp;CHAR(10)&amp;CV839</f>
        <v>&gt;A0A290WKX8
MDNQFIFKYSWETLPKKWVKKMERSEHGNRSDTNTDYLFQLLCFMKLHTYTRVQVLIDICGVDYPSRKQRFEVVYNLLSIRYNSRIRVQTSADEVTRISPVVSLFPSAGRWEREVWDMFGVSSINHPDLRRISTDYGFEGHPLRKDLPLSGYVEVRYDDPEKRVVSEPIEMTQEFRYFDFASPWEQRSDG</v>
      </c>
    </row>
    <row r="840" spans="1:101" x14ac:dyDescent="0.25">
      <c r="A840" t="s">
        <v>2197</v>
      </c>
      <c r="B840" t="s">
        <v>19805</v>
      </c>
      <c r="C840" t="s">
        <v>7307</v>
      </c>
      <c r="D840">
        <v>0</v>
      </c>
      <c r="E840">
        <v>0</v>
      </c>
      <c r="F840" t="s">
        <v>11302</v>
      </c>
      <c r="G840">
        <v>2.2347946166992201</v>
      </c>
      <c r="H840">
        <v>0.71646022796630904</v>
      </c>
      <c r="I840">
        <v>1.25131988525391</v>
      </c>
      <c r="J840">
        <v>-0.19449520111084001</v>
      </c>
      <c r="K840">
        <v>1.29320240020752</v>
      </c>
      <c r="L840">
        <v>0.14305686950683599</v>
      </c>
      <c r="M840">
        <v>0.25255775451660201</v>
      </c>
      <c r="N840">
        <v>1.70364665985107</v>
      </c>
      <c r="O840">
        <v>0.57766151428222701</v>
      </c>
      <c r="P840">
        <v>2.3081693649292001</v>
      </c>
      <c r="Q840">
        <v>1.07275867462158</v>
      </c>
      <c r="R840">
        <v>1.8258142471313501</v>
      </c>
      <c r="S840">
        <v>1.0987455844879153</v>
      </c>
      <c r="T840">
        <v>836</v>
      </c>
      <c r="X840" s="16">
        <v>0.98693688710530769</v>
      </c>
      <c r="Z840">
        <v>0.33340625000000002</v>
      </c>
      <c r="AA840">
        <v>0.68183115301694897</v>
      </c>
      <c r="AB840">
        <v>0.20805053982333713</v>
      </c>
      <c r="AP840">
        <v>8</v>
      </c>
      <c r="AQ840">
        <v>8</v>
      </c>
      <c r="AR840">
        <v>8</v>
      </c>
      <c r="AS840">
        <v>21.7</v>
      </c>
      <c r="AT840">
        <v>21.7</v>
      </c>
      <c r="AU840">
        <v>21.7</v>
      </c>
      <c r="AV840">
        <v>52.319000000000003</v>
      </c>
      <c r="AW840">
        <v>0</v>
      </c>
      <c r="AX840">
        <v>43.061</v>
      </c>
      <c r="AY840">
        <v>2628000000</v>
      </c>
      <c r="AZ840">
        <v>100</v>
      </c>
      <c r="BA840" t="s">
        <v>2197</v>
      </c>
      <c r="BB840" t="s">
        <v>2197</v>
      </c>
      <c r="BC840" t="s">
        <v>2198</v>
      </c>
      <c r="BF840" s="34" t="s">
        <v>19011</v>
      </c>
      <c r="BG840">
        <v>1.3823702335357699</v>
      </c>
      <c r="BH840">
        <v>-0.46517348289489702</v>
      </c>
      <c r="BI840">
        <v>0.185655862092972</v>
      </c>
      <c r="BJ840">
        <v>-1.5736447572708101</v>
      </c>
      <c r="BK840">
        <v>0.236619457602501</v>
      </c>
      <c r="BL840">
        <v>-1.16290366649628</v>
      </c>
      <c r="BM840">
        <v>-1.0296605825424201</v>
      </c>
      <c r="BN840">
        <v>0.73605734109878496</v>
      </c>
      <c r="BO840">
        <v>-0.63406693935394298</v>
      </c>
      <c r="BP840">
        <v>1.4716542959213299</v>
      </c>
      <c r="BQ840">
        <v>-3.1621459871530498E-2</v>
      </c>
      <c r="BR840">
        <v>0.88471364974975597</v>
      </c>
      <c r="BT840">
        <v>24.3363361358643</v>
      </c>
      <c r="BU840">
        <v>23.1313667297363</v>
      </c>
      <c r="BV840">
        <v>22.8414192199707</v>
      </c>
      <c r="BW840">
        <v>21.342994689941399</v>
      </c>
      <c r="BX840">
        <v>22.318296432495099</v>
      </c>
      <c r="BY840">
        <v>22.2261753082275</v>
      </c>
      <c r="BZ840">
        <v>21.83984375</v>
      </c>
      <c r="CA840">
        <v>23.111955642700199</v>
      </c>
      <c r="CB840">
        <v>22.223320007324201</v>
      </c>
      <c r="CC840">
        <v>22.496385574340799</v>
      </c>
      <c r="CD840">
        <v>21.304742813110401</v>
      </c>
      <c r="CE840">
        <v>22.792690277099599</v>
      </c>
      <c r="CG840">
        <v>24.3363361358643</v>
      </c>
      <c r="CH840">
        <v>23.1313667297363</v>
      </c>
      <c r="CI840">
        <v>22.8414192199707</v>
      </c>
      <c r="CJ840">
        <v>21.342994689941399</v>
      </c>
      <c r="CK840">
        <v>22.318296432495099</v>
      </c>
      <c r="CL840">
        <v>22.2261753082275</v>
      </c>
      <c r="CM840">
        <v>21.83984375</v>
      </c>
      <c r="CN840">
        <v>23.111955642700199</v>
      </c>
      <c r="CO840">
        <v>22.223320007324201</v>
      </c>
      <c r="CP840">
        <v>22.496385574340799</v>
      </c>
      <c r="CQ840">
        <v>21.304742813110401</v>
      </c>
      <c r="CR840">
        <v>22.792690277099599</v>
      </c>
      <c r="CT840" t="s">
        <v>19000</v>
      </c>
      <c r="CU840" t="s">
        <v>2197</v>
      </c>
      <c r="CV840" t="s">
        <v>17615</v>
      </c>
      <c r="CW840" t="str">
        <f>CT840&amp;CU840&amp;CHAR(10)&amp;CV840</f>
        <v>&gt;A0A3Q7G986
MENFSYSSYPDSVNSSPRSREIDCENASWDDQPPSSNSNYKVKFMCSYGGKILPRPHDNQLAYVSGETKILSVDRNIRFSNLVAKLSSLSDCDVCFKYQLPGEDLDALISVTNDEDLEHMMLEYDRLYRGTAKPARLRLFLFPLSTPATSTFGSTDSKTESQWFVDALNSVQLQNLDVNSPTAVSSAPAPANNPDFLFGLDKGQVQQQQPPPVKVQDPTPSPPVPEVFVKEFTGSDAGSEDRHIIGENVISPADYQRQIHEMQRLQQHISNQEQAMYNRKIEESIPRVYPGENYQQKAPPPQQTAVPVTNPASFWPERHTTTGPYPASAVQTEQPVYIVQTPAGVYQTPAMRPVTSQIGGQAYYGMQRMMPEVYRDQPVYGGVPPQPTIQQPKMGGVYTSENMGMVRPHAPPEPTYTQVGYDSVGRQVYYTAPAGVMQHQMQHPAVAAAAAVAAVDGRQSGGALNPDGRIIGKP</v>
      </c>
    </row>
    <row r="841" spans="1:101" x14ac:dyDescent="0.25">
      <c r="A841" t="s">
        <v>976</v>
      </c>
      <c r="B841" t="s">
        <v>19806</v>
      </c>
      <c r="C841" t="s">
        <v>7343</v>
      </c>
      <c r="D841" t="s">
        <v>14865</v>
      </c>
      <c r="E841">
        <v>0</v>
      </c>
      <c r="F841" t="s">
        <v>11303</v>
      </c>
      <c r="G841">
        <v>1.1713008880615201</v>
      </c>
      <c r="H841">
        <v>0.65282154083251998</v>
      </c>
      <c r="I841">
        <v>1.2816181182861299</v>
      </c>
      <c r="J841">
        <v>1.0468168258667001</v>
      </c>
      <c r="K841">
        <v>1.34466075897217</v>
      </c>
      <c r="L841">
        <v>0.93674468994140603</v>
      </c>
      <c r="M841">
        <v>1.43905830383301</v>
      </c>
      <c r="N841">
        <v>1.23638439178467</v>
      </c>
      <c r="O841">
        <v>1.1080894470214799</v>
      </c>
      <c r="P841">
        <v>0.693448066711426</v>
      </c>
      <c r="Q841">
        <v>0.90891361236572299</v>
      </c>
      <c r="R841">
        <v>1.27136325836182</v>
      </c>
      <c r="S841">
        <v>1.0909349918365479</v>
      </c>
      <c r="T841">
        <v>837</v>
      </c>
      <c r="X841" s="16">
        <v>-7.4160575866702105E-2</v>
      </c>
      <c r="Z841">
        <v>0.65230315361139402</v>
      </c>
      <c r="AA841">
        <v>0.25442738709014401</v>
      </c>
      <c r="AB841">
        <v>0.55663769485572923</v>
      </c>
      <c r="AP841">
        <v>4</v>
      </c>
      <c r="AQ841">
        <v>4</v>
      </c>
      <c r="AR841">
        <v>4</v>
      </c>
      <c r="AS841">
        <v>26.7</v>
      </c>
      <c r="AT841">
        <v>26.7</v>
      </c>
      <c r="AU841">
        <v>26.7</v>
      </c>
      <c r="AV841">
        <v>19.471</v>
      </c>
      <c r="AW841">
        <v>0</v>
      </c>
      <c r="AX841">
        <v>14.379</v>
      </c>
      <c r="AY841">
        <v>1199500000</v>
      </c>
      <c r="AZ841">
        <v>34</v>
      </c>
      <c r="BA841" t="s">
        <v>976</v>
      </c>
      <c r="BB841" t="s">
        <v>976</v>
      </c>
      <c r="BC841" t="s">
        <v>977</v>
      </c>
      <c r="BF841" s="34" t="s">
        <v>19011</v>
      </c>
      <c r="BG841">
        <v>0.32060629129409801</v>
      </c>
      <c r="BH841">
        <v>-1.74778032302856</v>
      </c>
      <c r="BI841">
        <v>0.76069843769073497</v>
      </c>
      <c r="BJ841">
        <v>-0.17600204050540899</v>
      </c>
      <c r="BK841">
        <v>1.01219654083252</v>
      </c>
      <c r="BL841">
        <v>-0.61511641740798995</v>
      </c>
      <c r="BM841">
        <v>1.3887797594070399</v>
      </c>
      <c r="BN841">
        <v>0.58024603128433205</v>
      </c>
      <c r="BO841">
        <v>6.8434827029705006E-2</v>
      </c>
      <c r="BP841">
        <v>-1.5857075452804601</v>
      </c>
      <c r="BQ841">
        <v>-0.72614383697509799</v>
      </c>
      <c r="BR841">
        <v>0.71978837251663197</v>
      </c>
      <c r="BT841">
        <v>23.272842407226602</v>
      </c>
      <c r="BU841">
        <v>23.0677280426025</v>
      </c>
      <c r="BV841">
        <v>22.871717453002901</v>
      </c>
      <c r="BW841">
        <v>22.584306716918899</v>
      </c>
      <c r="BX841">
        <v>22.369754791259801</v>
      </c>
      <c r="BY841">
        <v>23.019863128662099</v>
      </c>
      <c r="BZ841">
        <v>23.026344299316399</v>
      </c>
      <c r="CA841">
        <v>22.6446933746338</v>
      </c>
      <c r="CB841">
        <v>22.753747940063501</v>
      </c>
      <c r="CC841">
        <v>20.881664276123001</v>
      </c>
      <c r="CD841">
        <v>21.140897750854499</v>
      </c>
      <c r="CE841">
        <v>22.238239288330099</v>
      </c>
      <c r="CG841">
        <v>23.272842407226602</v>
      </c>
      <c r="CH841">
        <v>23.0677280426025</v>
      </c>
      <c r="CI841">
        <v>22.871717453002901</v>
      </c>
      <c r="CJ841">
        <v>22.584306716918899</v>
      </c>
      <c r="CK841">
        <v>22.369754791259801</v>
      </c>
      <c r="CL841">
        <v>23.019863128662099</v>
      </c>
      <c r="CM841">
        <v>23.026344299316399</v>
      </c>
      <c r="CN841">
        <v>22.6446933746338</v>
      </c>
      <c r="CO841">
        <v>22.753747940063501</v>
      </c>
      <c r="CP841">
        <v>20.881664276123001</v>
      </c>
      <c r="CQ841">
        <v>21.140897750854499</v>
      </c>
      <c r="CR841">
        <v>22.238239288330099</v>
      </c>
      <c r="CT841" t="s">
        <v>19000</v>
      </c>
      <c r="CU841" t="s">
        <v>976</v>
      </c>
      <c r="CV841" t="s">
        <v>18419</v>
      </c>
      <c r="CW841" t="str">
        <f>CT841&amp;CU841&amp;CHAR(10)&amp;CV841</f>
        <v>&gt;A0A3Q7F0Z5
MAAMSSLTLLRGPSLVKALGFIKTSNYIPRIVPASRYPLQSQRSYVASAHDEEAAARAAAVNADTGAPTIFDKIIAKEIPASVVYEDQKVLAFRDINPQAPVHVLIIPKSRDGLTELGKAEQRHEDILGNLLYAAKIVAEKEGIVDGFRVVINSGPSACQSVYHLHLHVLGGRQLKWPPG</v>
      </c>
    </row>
    <row r="842" spans="1:101" x14ac:dyDescent="0.25">
      <c r="A842" t="s">
        <v>1675</v>
      </c>
      <c r="B842" t="s">
        <v>19807</v>
      </c>
      <c r="C842" t="s">
        <v>7445</v>
      </c>
      <c r="D842">
        <v>0</v>
      </c>
      <c r="E842">
        <v>0</v>
      </c>
      <c r="F842" t="s">
        <v>11304</v>
      </c>
      <c r="G842">
        <v>-0.21954154968261699</v>
      </c>
      <c r="H842">
        <v>0.85551357269287098</v>
      </c>
      <c r="I842">
        <v>1.54166030883789</v>
      </c>
      <c r="J842">
        <v>2.1140279769897501</v>
      </c>
      <c r="K842">
        <v>0.63016414642333995</v>
      </c>
      <c r="L842">
        <v>3.56022071838379</v>
      </c>
      <c r="M842">
        <v>0.61923027038574197</v>
      </c>
      <c r="N842">
        <v>2.7368402481079102</v>
      </c>
      <c r="O842">
        <v>1.81047439575195</v>
      </c>
      <c r="P842">
        <v>2.5656538009643599</v>
      </c>
      <c r="Q842">
        <v>1.9652013778686499</v>
      </c>
      <c r="R842">
        <v>-5.1164121627807599</v>
      </c>
      <c r="S842">
        <v>1.0885860919952395</v>
      </c>
      <c r="T842">
        <v>838</v>
      </c>
      <c r="X842" s="16">
        <v>-1.3755935033162454</v>
      </c>
      <c r="Z842">
        <v>0.73259743954480805</v>
      </c>
      <c r="AA842">
        <v>0.18879789501453401</v>
      </c>
      <c r="AB842">
        <v>0.64744384266205102</v>
      </c>
      <c r="AP842">
        <v>3</v>
      </c>
      <c r="AQ842">
        <v>3</v>
      </c>
      <c r="AR842">
        <v>3</v>
      </c>
      <c r="AS842">
        <v>18.5</v>
      </c>
      <c r="AT842">
        <v>18.5</v>
      </c>
      <c r="AU842">
        <v>18.5</v>
      </c>
      <c r="AV842">
        <v>18.986999999999998</v>
      </c>
      <c r="AW842">
        <v>0</v>
      </c>
      <c r="AX842">
        <v>14.601000000000001</v>
      </c>
      <c r="AY842">
        <v>1149700000</v>
      </c>
      <c r="AZ842">
        <v>27</v>
      </c>
      <c r="BA842" t="s">
        <v>1675</v>
      </c>
      <c r="BB842" t="s">
        <v>1675</v>
      </c>
      <c r="BC842" t="s">
        <v>1676</v>
      </c>
      <c r="BF842" s="34" t="s">
        <v>19011</v>
      </c>
      <c r="BG842">
        <v>-0.58903264999389604</v>
      </c>
      <c r="BH842">
        <v>-0.104949489235878</v>
      </c>
      <c r="BI842">
        <v>0.204013362526894</v>
      </c>
      <c r="BJ842">
        <v>0.46174299716949502</v>
      </c>
      <c r="BK842">
        <v>-0.20642137527465801</v>
      </c>
      <c r="BL842">
        <v>1.1129446029663099</v>
      </c>
      <c r="BM842">
        <v>-0.211344748735428</v>
      </c>
      <c r="BN842">
        <v>0.74218714237213101</v>
      </c>
      <c r="BO842">
        <v>0.32505679130554199</v>
      </c>
      <c r="BP842">
        <v>0.66510415077209495</v>
      </c>
      <c r="BQ842">
        <v>0.39472833275795</v>
      </c>
      <c r="BR842">
        <v>-2.7940289974212602</v>
      </c>
      <c r="BT842">
        <v>21.881999969482401</v>
      </c>
      <c r="BU842">
        <v>23.270420074462901</v>
      </c>
      <c r="BV842">
        <v>23.131759643554702</v>
      </c>
      <c r="BW842">
        <v>23.651517868041999</v>
      </c>
      <c r="BX842">
        <v>21.655258178710898</v>
      </c>
      <c r="BY842">
        <v>25.643339157104499</v>
      </c>
      <c r="BZ842">
        <v>22.206516265869102</v>
      </c>
      <c r="CA842">
        <v>24.145149230956999</v>
      </c>
      <c r="CB842">
        <v>23.456132888793899</v>
      </c>
      <c r="CC842">
        <v>22.753870010376001</v>
      </c>
      <c r="CD842">
        <v>22.197185516357401</v>
      </c>
      <c r="CE842">
        <v>15.8504638671875</v>
      </c>
      <c r="CG842">
        <v>21.881999969482401</v>
      </c>
      <c r="CH842">
        <v>23.270420074462901</v>
      </c>
      <c r="CI842">
        <v>23.131759643554702</v>
      </c>
      <c r="CJ842">
        <v>23.651517868041999</v>
      </c>
      <c r="CK842">
        <v>21.655258178710898</v>
      </c>
      <c r="CL842">
        <v>25.643339157104499</v>
      </c>
      <c r="CM842">
        <v>22.206516265869102</v>
      </c>
      <c r="CN842">
        <v>24.145149230956999</v>
      </c>
      <c r="CO842">
        <v>23.456132888793899</v>
      </c>
      <c r="CP842">
        <v>22.753870010376001</v>
      </c>
      <c r="CQ842">
        <v>22.197185516357401</v>
      </c>
      <c r="CR842" t="s">
        <v>8080</v>
      </c>
      <c r="CT842" t="s">
        <v>19000</v>
      </c>
      <c r="CU842" t="s">
        <v>1675</v>
      </c>
      <c r="CV842" t="s">
        <v>18557</v>
      </c>
      <c r="CW842" t="str">
        <f>CT842&amp;CU842&amp;CHAR(10)&amp;CV842</f>
        <v>&gt;A0A3Q7FQB4
MGRGKFKGKPTGRRQFSTPEEMLAGTSRRPRTFKQEEAEAEDNEKFEEESEEESEEDSDGERRKGTQGIIEIENPNLVKPKNVKARNVDIEKTTELSRREREEIEKQQAHERYMRLQEQGKTDQAKKDLERLALIRQQRADAAKKREEEKAAKEQKKSEARK</v>
      </c>
    </row>
    <row r="843" spans="1:101" x14ac:dyDescent="0.25">
      <c r="A843" t="s">
        <v>3890</v>
      </c>
      <c r="B843" t="s">
        <v>19808</v>
      </c>
      <c r="C843" t="s">
        <v>5729</v>
      </c>
      <c r="D843" t="s">
        <v>15330</v>
      </c>
      <c r="E843" t="s">
        <v>15012</v>
      </c>
      <c r="F843" t="s">
        <v>11305</v>
      </c>
      <c r="G843">
        <v>1.0531101226806601</v>
      </c>
      <c r="H843">
        <v>0.456753730773926</v>
      </c>
      <c r="I843">
        <v>0.71085166931152299</v>
      </c>
      <c r="J843">
        <v>1.5544347763061499</v>
      </c>
      <c r="K843">
        <v>1.26306819915771</v>
      </c>
      <c r="L843">
        <v>0.98273658752441395</v>
      </c>
      <c r="M843">
        <v>1.4667224884033201</v>
      </c>
      <c r="N843">
        <v>1.02693843841553</v>
      </c>
      <c r="O843">
        <v>0.95869827270507801</v>
      </c>
      <c r="P843">
        <v>1.20796871185303</v>
      </c>
      <c r="Q843">
        <v>1.0469102859497099</v>
      </c>
      <c r="R843">
        <v>1.2703714370727499</v>
      </c>
      <c r="S843">
        <v>1.0832137266794835</v>
      </c>
      <c r="T843">
        <v>839</v>
      </c>
      <c r="X843" s="16">
        <v>-0.5265080134073884</v>
      </c>
      <c r="Z843">
        <v>0.26828841607565002</v>
      </c>
      <c r="AA843">
        <v>0.88135944546170297</v>
      </c>
      <c r="AB843">
        <v>0.13141367317595018</v>
      </c>
      <c r="AP843">
        <v>17</v>
      </c>
      <c r="AQ843">
        <v>17</v>
      </c>
      <c r="AR843">
        <v>17</v>
      </c>
      <c r="AS843">
        <v>25.8</v>
      </c>
      <c r="AT843">
        <v>25.8</v>
      </c>
      <c r="AU843">
        <v>25.8</v>
      </c>
      <c r="AV843">
        <v>99.655000000000001</v>
      </c>
      <c r="AW843">
        <v>0</v>
      </c>
      <c r="AX843">
        <v>71.646000000000001</v>
      </c>
      <c r="AY843">
        <v>4138600000</v>
      </c>
      <c r="AZ843">
        <v>142</v>
      </c>
      <c r="BA843" t="s">
        <v>3890</v>
      </c>
      <c r="BB843" t="s">
        <v>3890</v>
      </c>
      <c r="BC843" t="s">
        <v>3891</v>
      </c>
      <c r="BF843" s="34" t="s">
        <v>19011</v>
      </c>
      <c r="BG843">
        <v>-9.9142692983150496E-2</v>
      </c>
      <c r="BH843">
        <v>-2.0631725788116499</v>
      </c>
      <c r="BI843">
        <v>-1.22633075714111</v>
      </c>
      <c r="BJ843">
        <v>1.5519113540649401</v>
      </c>
      <c r="BK843">
        <v>0.592329621315002</v>
      </c>
      <c r="BL843">
        <v>-0.33090966939926098</v>
      </c>
      <c r="BM843">
        <v>1.2630411386489899</v>
      </c>
      <c r="BN843">
        <v>-0.185336068272591</v>
      </c>
      <c r="BO843">
        <v>-0.410077065229416</v>
      </c>
      <c r="BP843">
        <v>0.41086593270301802</v>
      </c>
      <c r="BQ843">
        <v>-0.11956112831831001</v>
      </c>
      <c r="BR843">
        <v>0.61638200283050504</v>
      </c>
      <c r="BT843">
        <v>23.1546516418457</v>
      </c>
      <c r="BU843">
        <v>22.871660232543899</v>
      </c>
      <c r="BV843">
        <v>22.300951004028299</v>
      </c>
      <c r="BW843">
        <v>23.091924667358398</v>
      </c>
      <c r="BX843">
        <v>22.288162231445298</v>
      </c>
      <c r="BY843">
        <v>23.065855026245099</v>
      </c>
      <c r="BZ843">
        <v>23.054008483886701</v>
      </c>
      <c r="CA843">
        <v>22.435247421264599</v>
      </c>
      <c r="CB843">
        <v>22.604356765747099</v>
      </c>
      <c r="CC843">
        <v>21.396184921264599</v>
      </c>
      <c r="CD843">
        <v>21.278894424438501</v>
      </c>
      <c r="CE843">
        <v>22.237247467041001</v>
      </c>
      <c r="CG843">
        <v>23.1546516418457</v>
      </c>
      <c r="CH843">
        <v>22.871660232543899</v>
      </c>
      <c r="CI843">
        <v>22.300951004028299</v>
      </c>
      <c r="CJ843">
        <v>23.091924667358398</v>
      </c>
      <c r="CK843">
        <v>22.288162231445298</v>
      </c>
      <c r="CL843">
        <v>23.065855026245099</v>
      </c>
      <c r="CM843">
        <v>23.054008483886701</v>
      </c>
      <c r="CN843">
        <v>22.435247421264599</v>
      </c>
      <c r="CO843">
        <v>22.604356765747099</v>
      </c>
      <c r="CP843">
        <v>21.396184921264599</v>
      </c>
      <c r="CQ843">
        <v>21.278894424438501</v>
      </c>
      <c r="CR843">
        <v>22.237247467041001</v>
      </c>
      <c r="CT843" t="s">
        <v>19000</v>
      </c>
      <c r="CU843" t="s">
        <v>3890</v>
      </c>
      <c r="CV843" t="s">
        <v>17301</v>
      </c>
      <c r="CW843" t="str">
        <f>CT843&amp;CU843&amp;CHAR(10)&amp;CV843</f>
        <v>&gt;A0A3Q7HW92
MSGHDSKYFSTTKKGEIPELKEELNSQYKDKRKDAVKKVIAAMTVGKDVSSLFTDVVNCMQTENLELKKLVYLYLINYAKSQPDLAILAVNTFVKDSQDPNPLIRALAVRTMGCIRVDKITEYLCDPLQRCLKDDDPYVRKTAAICVAKLYDINAELVEDRGFLDALKDLISDNNPMVVANAVAALAEIQESSSRPIFEITSHTLSKLLTALNECTEWGQVFILDALSKYKAADAREAENIVERVTPRLQHANCAVVLSAVKMILQQMELITSTDVVRNLCKKMAPPLVTLLSAEPEIQYVALRNINLIVQKRPTILAHEIKVFFCKYNDPIYVKMEKLEIMIKLASDRNIDQVLLEFKEYATEVDVDFVRKAVRAIGRCAIKLERAAERCISVLLELIKIKVNYVVQEAIIVIKDIFRRYPNTYESIIATLCESLDTLDEPEAKASMIWIIGEYAERIDNADELLESFLESFPEEPPQVQLQLLTATVKLFLKKPTEGPQQMIQVVLNNATVETDNPDLRDRAYIYWRLLSTDPEAAKDVVLAEKPVISDDSNQLDPSLLDELLSNIATLSSVYHKPPEAFVTRVKTTQKTEEEDYPEAGEQSYSDSPARVADSGASPPASSANPQHPASRQPAAPAALPDLLDLGMDNSGSAIVSVDQPASPAGPPLPVVLPASSGQGLQISAQLIRRDGQVFYSMMFENNSQVPLDGFMIQFNKNTFGLAAGGQLQVPQLLPGTSASTLLPMVLFQNISPGPANTLLQVAIKNNQQPVWYFNDKIYFHVLFTEDGRMERSTFLETWKSLPDSNEVSRDFPASVINSVETTLDRLAASNMFFIAKRKHANQEVLYLSAKIPRGIPFLIELTAVIGTPGVKCAIKTPSPEMAPLFFEAVETLLKS</v>
      </c>
    </row>
    <row r="844" spans="1:101" x14ac:dyDescent="0.25">
      <c r="A844" t="s">
        <v>1198</v>
      </c>
      <c r="B844" t="s">
        <v>19809</v>
      </c>
      <c r="C844" t="s">
        <v>7379</v>
      </c>
      <c r="D844" t="s">
        <v>15331</v>
      </c>
      <c r="E844" t="s">
        <v>15332</v>
      </c>
      <c r="F844" t="s">
        <v>11306</v>
      </c>
      <c r="G844">
        <v>1.04635810852051</v>
      </c>
      <c r="H844">
        <v>0.87111377716064498</v>
      </c>
      <c r="I844">
        <v>0.92854690551757801</v>
      </c>
      <c r="J844">
        <v>-0.27932643890380898</v>
      </c>
      <c r="K844">
        <v>1.72959232330322</v>
      </c>
      <c r="L844">
        <v>0.60523796081543002</v>
      </c>
      <c r="M844">
        <v>0.140090942382813</v>
      </c>
      <c r="N844">
        <v>1.22934818267822</v>
      </c>
      <c r="O844">
        <v>1.9970741271972701</v>
      </c>
      <c r="P844">
        <v>1.4831571578979501</v>
      </c>
      <c r="Q844">
        <v>1.8093461990356401</v>
      </c>
      <c r="R844">
        <v>1.4352560043335001</v>
      </c>
      <c r="S844">
        <v>1.082982937494914</v>
      </c>
      <c r="T844">
        <v>840</v>
      </c>
      <c r="X844" s="16">
        <v>0.26350498199463068</v>
      </c>
      <c r="Z844">
        <v>0.59905831533477305</v>
      </c>
      <c r="AA844">
        <v>0.30509164152938201</v>
      </c>
      <c r="AB844">
        <v>0.49534565569080097</v>
      </c>
      <c r="AP844">
        <v>23</v>
      </c>
      <c r="AQ844">
        <v>23</v>
      </c>
      <c r="AR844">
        <v>23</v>
      </c>
      <c r="AS844">
        <v>27.3</v>
      </c>
      <c r="AT844">
        <v>27.3</v>
      </c>
      <c r="AU844">
        <v>27.3</v>
      </c>
      <c r="AV844">
        <v>114.51</v>
      </c>
      <c r="AW844">
        <v>0</v>
      </c>
      <c r="AX844">
        <v>91.947999999999993</v>
      </c>
      <c r="AY844">
        <v>4377800000</v>
      </c>
      <c r="AZ844">
        <v>140</v>
      </c>
      <c r="BA844" t="s">
        <v>1198</v>
      </c>
      <c r="BB844" t="s">
        <v>1198</v>
      </c>
      <c r="BC844" t="s">
        <v>1199</v>
      </c>
      <c r="BF844" s="34" t="s">
        <v>19011</v>
      </c>
      <c r="BG844">
        <v>-5.3629726171493503E-2</v>
      </c>
      <c r="BH844">
        <v>-0.31023997068405201</v>
      </c>
      <c r="BI844">
        <v>-0.22614064812660201</v>
      </c>
      <c r="BJ844">
        <v>-1.99482929706573</v>
      </c>
      <c r="BK844">
        <v>0.946829974651337</v>
      </c>
      <c r="BL844">
        <v>-0.69956183433532704</v>
      </c>
      <c r="BM844">
        <v>-1.38067650794983</v>
      </c>
      <c r="BN844">
        <v>0.21432259678840601</v>
      </c>
      <c r="BO844">
        <v>1.3385034799575799</v>
      </c>
      <c r="BP844">
        <v>0.58597499132156405</v>
      </c>
      <c r="BQ844">
        <v>1.0636135339736901</v>
      </c>
      <c r="BR844">
        <v>0.51583337783813499</v>
      </c>
      <c r="BT844">
        <v>23.147899627685501</v>
      </c>
      <c r="BU844">
        <v>23.2860202789307</v>
      </c>
      <c r="BV844">
        <v>22.5186462402344</v>
      </c>
      <c r="BW844">
        <v>21.258163452148398</v>
      </c>
      <c r="BX844">
        <v>22.754686355590799</v>
      </c>
      <c r="BY844">
        <v>22.688356399536101</v>
      </c>
      <c r="BZ844">
        <v>21.7273769378662</v>
      </c>
      <c r="CA844">
        <v>22.637657165527301</v>
      </c>
      <c r="CB844">
        <v>23.6427326202393</v>
      </c>
      <c r="CC844">
        <v>21.671373367309599</v>
      </c>
      <c r="CD844">
        <v>22.0413303375244</v>
      </c>
      <c r="CE844">
        <v>22.4021320343018</v>
      </c>
      <c r="CG844">
        <v>23.147899627685501</v>
      </c>
      <c r="CH844">
        <v>23.2860202789307</v>
      </c>
      <c r="CI844">
        <v>22.5186462402344</v>
      </c>
      <c r="CJ844">
        <v>21.258163452148398</v>
      </c>
      <c r="CK844">
        <v>22.754686355590799</v>
      </c>
      <c r="CL844">
        <v>22.688356399536101</v>
      </c>
      <c r="CM844">
        <v>21.7273769378662</v>
      </c>
      <c r="CN844">
        <v>22.637657165527301</v>
      </c>
      <c r="CO844">
        <v>23.6427326202393</v>
      </c>
      <c r="CP844">
        <v>21.671373367309599</v>
      </c>
      <c r="CQ844">
        <v>22.0413303375244</v>
      </c>
      <c r="CR844">
        <v>22.4021320343018</v>
      </c>
      <c r="CT844" t="s">
        <v>19000</v>
      </c>
      <c r="CU844" t="s">
        <v>1198</v>
      </c>
      <c r="CV844" t="s">
        <v>18307</v>
      </c>
      <c r="CW844" t="str">
        <f>CT844&amp;CU844&amp;CHAR(10)&amp;CV844</f>
        <v>&gt;A0A3Q7F7P0
MRTSVNPASVFLFIFCSTVCVYGAIGANRYLKYNTGGNIVESKLNVHLVPHSHDDVGWLKTVDQYYVGSNNSIQGACVENVLDSVVMSLRRDRNRKFVFAEMAFFHRWWIRQSPEIQAEVKNLVASGQLEFVNGGWCMHDEATTHYIDMIDQTTLGHQLIKNEFNITPRAGWQIDPFGHSAVQAYLLGAEVGFDSVHFARIDYQDRAKRKEDKALEVIWRGSRTFGSSSQVDEAFLSFVHLFYIIAHLWLTLFVVPLQIFTNAFPVHYSPPHGFHFEVDDADDFVPVQDDPLIFDINVDIRVNDFINAAITQANVTRTNHVMWTMGDDFQYQYAESWFKEMDKLIHYVNKDGRVNALYSTPSIYVDTKHATNESWPLKTDDYFPYADGENSYWTGFFTSRPALKRYIRMLSGYYLAARQLEFLTGRKSNGFNTFSLGDALGVTQHHDAVTGTAKQHTTDDYAKRLAIGASESEVVVNSALSCLVNSRSGPCSTTSSLFNQCQLLNISYCPPTEEDITEGKNLVVVAYNPLGWNRTDIIKIPVNDADLIVKDSMGNLIEAQFIELDNITSNLRKLYVKAYLGISPKQTPKYWLFFRVSVSPLGWNTYFISKASQKGNLKASFSSSTGQLKRLYNSITGVDIPVQQSYLWYASSSNLDQDSGAYIFRPDGSPPVIVARSVPIKVMRGPLVDEIHQQFNSWISQVIRIYKDKEHAELEFTIGPIPTEDSVGKEVITKITANMATDKVFYTDSNGRDFLKRVRNYRADWDLQVTQPVAGNYYPVNLGMYITDNKSELSVLVDRATGGASIKDGEIELMLHRRLINDDGRGVGEALDEPVCVGSTCEGLTVRGNYYLGIHKNSDGSRWRRTTGQEIYSPLILAFAHENQEEWKASHMTKATIMNPNYSLPPNVALITLQELDNGGVLIRLAHLYEAGEDADYSKITKVQLKEMFAGKRIKAIKETSLSANQGKNEMKKMNWNIEHDSGRESAPIRGGPLDMSSLVVELGPMEIRTFIVNF</v>
      </c>
    </row>
    <row r="845" spans="1:101" x14ac:dyDescent="0.25">
      <c r="A845" t="s">
        <v>700</v>
      </c>
      <c r="B845" t="s">
        <v>19810</v>
      </c>
      <c r="C845" t="s">
        <v>7293</v>
      </c>
      <c r="D845" t="s">
        <v>14777</v>
      </c>
      <c r="E845" t="s">
        <v>14778</v>
      </c>
      <c r="F845" t="s">
        <v>11307</v>
      </c>
      <c r="G845">
        <v>1.5824546813964799</v>
      </c>
      <c r="H845">
        <v>2.0081949234008798</v>
      </c>
      <c r="I845">
        <v>-0.66750335693359397</v>
      </c>
      <c r="J845">
        <v>0.81714534759521495</v>
      </c>
      <c r="K845">
        <v>1.6656522750854501</v>
      </c>
      <c r="L845">
        <v>0.84915351867675803</v>
      </c>
      <c r="M845">
        <v>1.41020011901855</v>
      </c>
      <c r="N845">
        <v>0.33505916595459001</v>
      </c>
      <c r="O845">
        <v>1.2653865814209</v>
      </c>
      <c r="P845">
        <v>0.82326030731201205</v>
      </c>
      <c r="Q845">
        <v>1.6506490707397501</v>
      </c>
      <c r="R845">
        <v>1.1776361465454099</v>
      </c>
      <c r="S845">
        <v>1.0764407316843667</v>
      </c>
      <c r="T845">
        <v>841</v>
      </c>
      <c r="X845" s="16">
        <v>-0.13626829783121897</v>
      </c>
      <c r="Z845">
        <v>0.98684793713163099</v>
      </c>
      <c r="AA845">
        <v>7.3923475805556804E-3</v>
      </c>
      <c r="AB845">
        <v>0.98312253808935535</v>
      </c>
      <c r="AP845">
        <v>4</v>
      </c>
      <c r="AQ845">
        <v>4</v>
      </c>
      <c r="AR845">
        <v>4</v>
      </c>
      <c r="AS845">
        <v>25.3</v>
      </c>
      <c r="AT845">
        <v>25.3</v>
      </c>
      <c r="AU845">
        <v>25.3</v>
      </c>
      <c r="AV845">
        <v>24.681000000000001</v>
      </c>
      <c r="AW845">
        <v>0</v>
      </c>
      <c r="AX845">
        <v>90.938999999999993</v>
      </c>
      <c r="AY845">
        <v>1998600000</v>
      </c>
      <c r="AZ845">
        <v>42</v>
      </c>
      <c r="BA845" t="s">
        <v>700</v>
      </c>
      <c r="BB845" t="s">
        <v>700</v>
      </c>
      <c r="BC845" t="s">
        <v>701</v>
      </c>
      <c r="BF845" s="34" t="s">
        <v>19011</v>
      </c>
      <c r="BG845">
        <v>0.70095455646514904</v>
      </c>
      <c r="BH845">
        <v>1.29071009159088</v>
      </c>
      <c r="BI845">
        <v>-2.4157941341400102</v>
      </c>
      <c r="BJ845">
        <v>-0.35918828845024098</v>
      </c>
      <c r="BK845">
        <v>0.816203773021698</v>
      </c>
      <c r="BL845">
        <v>-0.31484904885292098</v>
      </c>
      <c r="BM845">
        <v>0.46233934164047202</v>
      </c>
      <c r="BN845">
        <v>-1.0269969701767001</v>
      </c>
      <c r="BO845">
        <v>0.261736750602722</v>
      </c>
      <c r="BP845">
        <v>-0.35071754455566401</v>
      </c>
      <c r="BQ845">
        <v>0.79542064666748002</v>
      </c>
      <c r="BR845">
        <v>0.14018069207668299</v>
      </c>
      <c r="BT845">
        <v>23.683996200561499</v>
      </c>
      <c r="BU845">
        <v>24.423101425170898</v>
      </c>
      <c r="BV845">
        <v>20.9225959777832</v>
      </c>
      <c r="BW845">
        <v>22.3546352386475</v>
      </c>
      <c r="BX845">
        <v>22.690746307373001</v>
      </c>
      <c r="BY845">
        <v>22.9322719573975</v>
      </c>
      <c r="BZ845">
        <v>22.997486114501999</v>
      </c>
      <c r="CA845">
        <v>21.7433681488037</v>
      </c>
      <c r="CB845">
        <v>22.911045074462901</v>
      </c>
      <c r="CC845">
        <v>21.011476516723601</v>
      </c>
      <c r="CD845">
        <v>21.882633209228501</v>
      </c>
      <c r="CE845">
        <v>22.1445121765137</v>
      </c>
      <c r="CG845">
        <v>23.683996200561499</v>
      </c>
      <c r="CH845">
        <v>24.423101425170898</v>
      </c>
      <c r="CI845">
        <v>20.9225959777832</v>
      </c>
      <c r="CJ845">
        <v>22.3546352386475</v>
      </c>
      <c r="CK845">
        <v>22.690746307373001</v>
      </c>
      <c r="CL845">
        <v>22.9322719573975</v>
      </c>
      <c r="CM845">
        <v>22.997486114501999</v>
      </c>
      <c r="CN845">
        <v>21.7433681488037</v>
      </c>
      <c r="CO845">
        <v>22.911045074462901</v>
      </c>
      <c r="CP845">
        <v>21.011476516723601</v>
      </c>
      <c r="CQ845">
        <v>21.882633209228501</v>
      </c>
      <c r="CR845">
        <v>22.1445121765137</v>
      </c>
      <c r="CT845" t="s">
        <v>19000</v>
      </c>
      <c r="CU845" t="s">
        <v>700</v>
      </c>
      <c r="CV845" t="s">
        <v>18987</v>
      </c>
    </row>
    <row r="846" spans="1:101" x14ac:dyDescent="0.25">
      <c r="A846" t="s">
        <v>3730</v>
      </c>
      <c r="B846" t="s">
        <v>20797</v>
      </c>
      <c r="C846" t="s">
        <v>7177</v>
      </c>
      <c r="D846" t="s">
        <v>15891</v>
      </c>
      <c r="E846">
        <v>0</v>
      </c>
      <c r="F846" t="s">
        <v>12373</v>
      </c>
      <c r="G846">
        <v>-1.1222953796386701</v>
      </c>
      <c r="H846">
        <v>-0.78454113006591797</v>
      </c>
      <c r="I846">
        <v>-0.66721343994140603</v>
      </c>
      <c r="J846">
        <v>-3.0508508682250999</v>
      </c>
      <c r="K846">
        <v>-2.3300962448120099</v>
      </c>
      <c r="L846">
        <v>-3.5621318817138699</v>
      </c>
      <c r="M846">
        <v>-1.23542404174805</v>
      </c>
      <c r="N846">
        <v>-1.28353595733643</v>
      </c>
      <c r="O846">
        <v>-1.2148189544677701</v>
      </c>
      <c r="P846">
        <v>-2.9009542465210001</v>
      </c>
      <c r="Q846">
        <v>-3.2443876266479501</v>
      </c>
      <c r="R846">
        <v>-3.2253828048706099</v>
      </c>
      <c r="S846">
        <v>-2.0518027146657318</v>
      </c>
      <c r="T846">
        <v>1907</v>
      </c>
      <c r="W846">
        <v>1</v>
      </c>
      <c r="X846" s="16">
        <v>2.1230096817016619</v>
      </c>
      <c r="Z846">
        <v>3.2571428571428598E-2</v>
      </c>
      <c r="AA846">
        <v>4.1870809794585799</v>
      </c>
      <c r="AB846">
        <v>6.5000847710073884E-5</v>
      </c>
      <c r="AC846" t="s">
        <v>10408</v>
      </c>
      <c r="AE846">
        <v>2.2876494037039898</v>
      </c>
      <c r="AF846">
        <v>5.1564474516273507E-3</v>
      </c>
      <c r="AG846">
        <v>0</v>
      </c>
      <c r="AH846" t="s">
        <v>10408</v>
      </c>
      <c r="AJ846" s="14">
        <v>4.1112266026777604</v>
      </c>
      <c r="AK846" s="14">
        <v>7.7405781076546549E-5</v>
      </c>
      <c r="AL846" s="14">
        <v>0</v>
      </c>
      <c r="AM846" s="14" t="s">
        <v>10408</v>
      </c>
      <c r="AN846" s="14">
        <f>AVERAGE(M846:O846)-AVERAGE(P846:R846)</f>
        <v>1.878981908162437</v>
      </c>
      <c r="AP846">
        <v>4</v>
      </c>
      <c r="AQ846">
        <v>4</v>
      </c>
      <c r="AR846">
        <v>3</v>
      </c>
      <c r="AS846">
        <v>8.4</v>
      </c>
      <c r="AT846">
        <v>8.4</v>
      </c>
      <c r="AU846">
        <v>6.9</v>
      </c>
      <c r="AV846">
        <v>55.220999999999997</v>
      </c>
      <c r="AW846">
        <v>0</v>
      </c>
      <c r="AX846">
        <v>7.1664000000000003</v>
      </c>
      <c r="AY846">
        <v>299490000</v>
      </c>
      <c r="AZ846">
        <v>7</v>
      </c>
      <c r="BA846" t="s">
        <v>3730</v>
      </c>
      <c r="BB846" t="s">
        <v>3730</v>
      </c>
      <c r="BC846" t="s">
        <v>3731</v>
      </c>
      <c r="BF846" s="34" t="s">
        <v>19011</v>
      </c>
      <c r="BG846">
        <v>0.84782940149307295</v>
      </c>
      <c r="BH846">
        <v>1.1559044122695901</v>
      </c>
      <c r="BI846">
        <v>1.2629222869873</v>
      </c>
      <c r="BJ846">
        <v>-0.91125953197479204</v>
      </c>
      <c r="BK846">
        <v>-0.25383925437927202</v>
      </c>
      <c r="BL846">
        <v>-1.37761318683624</v>
      </c>
      <c r="BM846">
        <v>0.74464166164398204</v>
      </c>
      <c r="BN846">
        <v>0.70075744390487704</v>
      </c>
      <c r="BO846">
        <v>0.763436079025269</v>
      </c>
      <c r="BP846">
        <v>-0.77453464269638095</v>
      </c>
      <c r="BQ846">
        <v>-1.08778977394104</v>
      </c>
      <c r="BR846">
        <v>-1.0704549551010101</v>
      </c>
      <c r="BT846">
        <v>20.979246139526399</v>
      </c>
      <c r="BU846">
        <v>21.630365371704102</v>
      </c>
      <c r="BV846">
        <v>20.922885894775401</v>
      </c>
      <c r="BW846">
        <v>18.486639022827099</v>
      </c>
      <c r="BX846">
        <v>18.6949977874756</v>
      </c>
      <c r="BY846">
        <v>18.5209865570068</v>
      </c>
      <c r="BZ846">
        <v>20.351861953735401</v>
      </c>
      <c r="CA846">
        <v>20.124773025512699</v>
      </c>
      <c r="CB846">
        <v>20.430839538574201</v>
      </c>
      <c r="CC846">
        <v>17.2872619628906</v>
      </c>
      <c r="CD846">
        <v>16.987596511840799</v>
      </c>
      <c r="CE846">
        <v>17.741493225097699</v>
      </c>
      <c r="CG846">
        <v>20.979246139526399</v>
      </c>
      <c r="CH846">
        <v>21.630365371704102</v>
      </c>
      <c r="CI846">
        <v>20.922885894775401</v>
      </c>
      <c r="CJ846">
        <v>18.486639022827099</v>
      </c>
      <c r="CK846">
        <v>18.6949977874756</v>
      </c>
      <c r="CL846">
        <v>18.5209865570068</v>
      </c>
      <c r="CM846">
        <v>20.351861953735401</v>
      </c>
      <c r="CN846">
        <v>20.124773025512699</v>
      </c>
      <c r="CO846">
        <v>20.430839538574201</v>
      </c>
      <c r="CP846">
        <v>17.2872619628906</v>
      </c>
      <c r="CQ846">
        <v>16.987596511840799</v>
      </c>
      <c r="CR846">
        <v>17.741493225097699</v>
      </c>
      <c r="CT846" t="s">
        <v>19000</v>
      </c>
      <c r="CU846" t="s">
        <v>3730</v>
      </c>
      <c r="CV846" t="s">
        <v>16509</v>
      </c>
      <c r="CW846" t="str">
        <f>CT846&amp;CU846&amp;CHAR(10)&amp;CV846</f>
        <v>&gt;A0A3Q7HTG9
MAVVASAPGKVLMTGGYLVLERPNAGIVLSTNARFYAIVKPLYDEIKPESWAWGWTDVKLTSPQMARETMYKLSLKQLKLQPVSSSGSRNPFVEHAVQYAVAAAHERLDKDKKDRLQTLLLQGLDITILGCNEFYSYRNQIEAHGLPLTPESLASLPPFASITFNAEESTGETRKPEVAKTGLGSSAAMTTAVVAALLHYLGVVNLSSLDEDQLQGKKDVADLNVVHVIAQTAHCIAQGKVGSGFDVSSAVYGSQRYIRFSPEVLSSAQFAGMATPLTEVIDDVLKAKWDHERTKFSLPPLMTLLLGEPGCGGSSTPSMVGAVKKWQRSDPQGSLETWRRLSEGNSALEAHLNTLSKLAERYYNAYECIINACSLLPAGKWLERANEPTQTEIVKELLGARDAMLRIRYQMRKMGEAAGIPIEPESQSQLLDATVNMEGVLLAGIPGAGGFDAVFAVTLGASCENVTQAWSSLNVLAMLVREDPHGVSLENNDPRAKEITTAVFSIQLE</v>
      </c>
    </row>
    <row r="847" spans="1:101" x14ac:dyDescent="0.25">
      <c r="A847" t="s">
        <v>2407</v>
      </c>
      <c r="B847" t="s">
        <v>19812</v>
      </c>
      <c r="C847" t="s">
        <v>7177</v>
      </c>
      <c r="D847" t="s">
        <v>14978</v>
      </c>
      <c r="E847">
        <v>0</v>
      </c>
      <c r="F847" t="s">
        <v>11309</v>
      </c>
      <c r="G847">
        <v>0.26861190795898399</v>
      </c>
      <c r="H847">
        <v>1.65662288665771</v>
      </c>
      <c r="I847">
        <v>1.3650608062744101</v>
      </c>
      <c r="J847">
        <v>1.4051809310913099</v>
      </c>
      <c r="K847">
        <v>0.934018135070801</v>
      </c>
      <c r="L847">
        <v>1.06795883178711</v>
      </c>
      <c r="M847">
        <v>1.4448070526123</v>
      </c>
      <c r="N847">
        <v>0.693570137023926</v>
      </c>
      <c r="O847">
        <v>0.93750190734863303</v>
      </c>
      <c r="P847">
        <v>0.49909496307373002</v>
      </c>
      <c r="Q847">
        <v>1.3054113388061499</v>
      </c>
      <c r="R847">
        <v>1.2908563613891599</v>
      </c>
      <c r="S847">
        <v>1.0723912715911854</v>
      </c>
      <c r="T847">
        <v>843</v>
      </c>
      <c r="X847" s="16">
        <v>-3.8954099019372412E-2</v>
      </c>
      <c r="Z847">
        <v>0.99216934535476298</v>
      </c>
      <c r="AA847">
        <v>4.21286632234813E-3</v>
      </c>
      <c r="AB847">
        <v>0.99034641472780094</v>
      </c>
      <c r="AP847">
        <v>18</v>
      </c>
      <c r="AQ847">
        <v>18</v>
      </c>
      <c r="AR847">
        <v>18</v>
      </c>
      <c r="AS847">
        <v>43.3</v>
      </c>
      <c r="AT847">
        <v>43.3</v>
      </c>
      <c r="AU847">
        <v>43.3</v>
      </c>
      <c r="AV847">
        <v>62.265000000000001</v>
      </c>
      <c r="AW847">
        <v>0</v>
      </c>
      <c r="AX847">
        <v>99.947000000000003</v>
      </c>
      <c r="AY847">
        <v>3456100000</v>
      </c>
      <c r="AZ847">
        <v>113</v>
      </c>
      <c r="BA847" t="s">
        <v>2407</v>
      </c>
      <c r="BB847" t="s">
        <v>2407</v>
      </c>
      <c r="BC847" t="s">
        <v>2408</v>
      </c>
      <c r="BF847" s="34" t="s">
        <v>19011</v>
      </c>
      <c r="BG847">
        <v>-1.9169008731842001</v>
      </c>
      <c r="BH847">
        <v>1.39331042766571</v>
      </c>
      <c r="BI847">
        <v>0.697975754737854</v>
      </c>
      <c r="BJ847">
        <v>0.79365658760070801</v>
      </c>
      <c r="BK847">
        <v>-0.33000048995018</v>
      </c>
      <c r="BL847">
        <v>-1.0570746846497101E-2</v>
      </c>
      <c r="BM847">
        <v>0.88815933465957597</v>
      </c>
      <c r="BN847">
        <v>-0.90343523025512695</v>
      </c>
      <c r="BO847">
        <v>-0.32169219851493802</v>
      </c>
      <c r="BP847">
        <v>-1.36723124980927</v>
      </c>
      <c r="BQ847">
        <v>0.55572015047073398</v>
      </c>
      <c r="BR847">
        <v>0.52100855112075795</v>
      </c>
      <c r="BT847">
        <v>22.370153427123999</v>
      </c>
      <c r="BU847">
        <v>24.071529388427699</v>
      </c>
      <c r="BV847">
        <v>22.9551601409912</v>
      </c>
      <c r="BW847">
        <v>22.942670822143601</v>
      </c>
      <c r="BX847">
        <v>21.959112167358398</v>
      </c>
      <c r="BY847">
        <v>23.151077270507798</v>
      </c>
      <c r="BZ847">
        <v>23.0320930480957</v>
      </c>
      <c r="CA847">
        <v>22.101879119873001</v>
      </c>
      <c r="CB847">
        <v>22.5831604003906</v>
      </c>
      <c r="CC847">
        <v>20.687311172485401</v>
      </c>
      <c r="CD847">
        <v>21.537395477294901</v>
      </c>
      <c r="CE847">
        <v>22.257732391357401</v>
      </c>
      <c r="CG847">
        <v>22.370153427123999</v>
      </c>
      <c r="CH847">
        <v>24.071529388427699</v>
      </c>
      <c r="CI847">
        <v>22.9551601409912</v>
      </c>
      <c r="CJ847">
        <v>22.942670822143601</v>
      </c>
      <c r="CK847">
        <v>21.959112167358398</v>
      </c>
      <c r="CL847">
        <v>23.151077270507798</v>
      </c>
      <c r="CM847">
        <v>23.0320930480957</v>
      </c>
      <c r="CN847">
        <v>22.101879119873001</v>
      </c>
      <c r="CO847">
        <v>22.5831604003906</v>
      </c>
      <c r="CP847">
        <v>20.687311172485401</v>
      </c>
      <c r="CQ847">
        <v>21.537395477294901</v>
      </c>
      <c r="CR847">
        <v>22.257732391357401</v>
      </c>
      <c r="CT847" t="s">
        <v>19000</v>
      </c>
      <c r="CU847" t="s">
        <v>2407</v>
      </c>
      <c r="CV847" t="s">
        <v>18991</v>
      </c>
    </row>
    <row r="848" spans="1:101" x14ac:dyDescent="0.25">
      <c r="A848" t="s">
        <v>3551</v>
      </c>
      <c r="B848" t="s">
        <v>19813</v>
      </c>
      <c r="C848" t="s">
        <v>7416</v>
      </c>
      <c r="D848" t="s">
        <v>14751</v>
      </c>
      <c r="E848" t="s">
        <v>14752</v>
      </c>
      <c r="F848" t="s">
        <v>11310</v>
      </c>
      <c r="G848">
        <v>1.38215827941895</v>
      </c>
      <c r="H848">
        <v>1.37553882598877</v>
      </c>
      <c r="I848">
        <v>1.0761032104492201</v>
      </c>
      <c r="J848">
        <v>0.754977226257324</v>
      </c>
      <c r="K848">
        <v>0.95892429351806596</v>
      </c>
      <c r="L848">
        <v>-0.66241836547851596</v>
      </c>
      <c r="M848">
        <v>0.88172721862793002</v>
      </c>
      <c r="N848">
        <v>1.6846628189086901</v>
      </c>
      <c r="O848">
        <v>0.62116432189941395</v>
      </c>
      <c r="P848">
        <v>2.0595273971557599</v>
      </c>
      <c r="Q848">
        <v>1.17984867095947</v>
      </c>
      <c r="R848">
        <v>1.52789974212646</v>
      </c>
      <c r="S848">
        <v>1.0700094699859615</v>
      </c>
      <c r="T848">
        <v>844</v>
      </c>
      <c r="X848" s="16">
        <v>0.92743905385335523</v>
      </c>
      <c r="Z848">
        <v>0.26774407582938398</v>
      </c>
      <c r="AA848">
        <v>0.88311110475870302</v>
      </c>
      <c r="AB848">
        <v>0.13088470402334823</v>
      </c>
      <c r="AP848">
        <v>24</v>
      </c>
      <c r="AQ848">
        <v>11</v>
      </c>
      <c r="AR848">
        <v>4</v>
      </c>
      <c r="AS848">
        <v>31.1</v>
      </c>
      <c r="AT848">
        <v>18.2</v>
      </c>
      <c r="AU848">
        <v>5.7</v>
      </c>
      <c r="AV848">
        <v>81.007000000000005</v>
      </c>
      <c r="AW848">
        <v>0</v>
      </c>
      <c r="AX848">
        <v>37.618000000000002</v>
      </c>
      <c r="AY848">
        <v>3634200000</v>
      </c>
      <c r="AZ848">
        <v>82</v>
      </c>
      <c r="BA848" t="s">
        <v>3550</v>
      </c>
      <c r="BB848" t="s">
        <v>3551</v>
      </c>
      <c r="BC848" t="s">
        <v>3552</v>
      </c>
      <c r="BD848" t="s">
        <v>3553</v>
      </c>
      <c r="BE848" t="s">
        <v>3554</v>
      </c>
      <c r="BF848" s="34" t="s">
        <v>19011</v>
      </c>
      <c r="BG848">
        <v>0.45756500959396401</v>
      </c>
      <c r="BH848">
        <v>0.44786185026168801</v>
      </c>
      <c r="BI848">
        <v>8.9325420558452606E-3</v>
      </c>
      <c r="BJ848">
        <v>-0.46179169416427601</v>
      </c>
      <c r="BK848">
        <v>-0.1628348082304</v>
      </c>
      <c r="BL848">
        <v>-2.5394885540008501</v>
      </c>
      <c r="BM848">
        <v>-0.27599453926086398</v>
      </c>
      <c r="BN848">
        <v>0.90099292993545499</v>
      </c>
      <c r="BO848">
        <v>-0.65794205665588401</v>
      </c>
      <c r="BP848">
        <v>1.45049011707306</v>
      </c>
      <c r="BQ848">
        <v>0.16100838780403101</v>
      </c>
      <c r="BR848">
        <v>0.671200931072235</v>
      </c>
      <c r="BT848">
        <v>23.483699798583999</v>
      </c>
      <c r="BU848">
        <v>23.7904453277588</v>
      </c>
      <c r="BV848">
        <v>22.666202545166001</v>
      </c>
      <c r="BW848">
        <v>22.292467117309599</v>
      </c>
      <c r="BX848">
        <v>21.9840183258057</v>
      </c>
      <c r="BY848">
        <v>21.420700073242202</v>
      </c>
      <c r="BZ848">
        <v>22.4690132141113</v>
      </c>
      <c r="CA848">
        <v>23.092971801757798</v>
      </c>
      <c r="CB848">
        <v>22.266822814941399</v>
      </c>
      <c r="CC848">
        <v>22.247743606567401</v>
      </c>
      <c r="CD848">
        <v>21.4118328094482</v>
      </c>
      <c r="CE848">
        <v>22.494775772094702</v>
      </c>
      <c r="CG848">
        <v>23.483699798583999</v>
      </c>
      <c r="CH848">
        <v>23.7904453277588</v>
      </c>
      <c r="CI848">
        <v>22.666202545166001</v>
      </c>
      <c r="CJ848">
        <v>22.292467117309599</v>
      </c>
      <c r="CK848">
        <v>21.9840183258057</v>
      </c>
      <c r="CL848">
        <v>21.420700073242202</v>
      </c>
      <c r="CM848">
        <v>22.4690132141113</v>
      </c>
      <c r="CN848">
        <v>23.092971801757798</v>
      </c>
      <c r="CO848">
        <v>22.266822814941399</v>
      </c>
      <c r="CP848">
        <v>22.247743606567401</v>
      </c>
      <c r="CQ848">
        <v>21.4118328094482</v>
      </c>
      <c r="CR848">
        <v>22.494775772094702</v>
      </c>
      <c r="CT848" t="s">
        <v>19000</v>
      </c>
      <c r="CU848" t="s">
        <v>3551</v>
      </c>
      <c r="CV848" t="s">
        <v>17294</v>
      </c>
      <c r="CW848" t="str">
        <f>CT848&amp;CU848&amp;CHAR(10)&amp;CV848</f>
        <v>&gt;A0A3Q7HLX5
MADVQMAEAETFAFQAEINQLLSLIINTFYSNKEIFLRELISNSSDALDKIRFESLTDKSKLDAQPELFIRLVPDKVNKTLSIIDSGIGMTKADLVNNLGTIARSGTKEFMEALQAGADVSMIGQFGVGFYSAYLVAEKVIVTTKHNDDEQYIWESQAGGSFTVTRDVDGEQLGRGTKITLFLKEDQLEYLEERRIKDLVKKHSEFISYPIYLWTEKTTEKEISDDEDDEPKKEQEGDIEEVDEDKEKEKGKKKKIKEVSHEWQLINKQKPIWLRKPEEITKEEYAAFYKSLTNDWEEHLAVKHFSVEGQLEFKAILFVPKRAPFDLFDTRKKMNNIKLYVRRVFIMDNCEELIPEYLGFVKGVVDSDDLPLNISREMLQQNKILKVIRKNLVKKCIEMFNEIAENKEDYNKFYEAFSKNLKLGIHEDSQNRAKLADLLRYQSTKSGDELTSLKDYVTRMKEGQKDIYYITGESKKAVENSPFLERLKKKGYEVLFMVDAIDEYAIGQLKEYDGKKLVSVTKEGLKLDDESEEEKKKKEEKKQSFESLCKVIKDILGDKVEKVVVSDRIVDSPCCLVTGEYGWTANMERIMKAQALKDNSMSSYMSSKKTMEINPDNGIMEELRKRAEVDKNDKSVKDLVLLLFETALLTSGFSLDDPNTFAARIHRMLKLGLSIDEEEEAGVDVDDMPPLEDVGEESKMEEVD</v>
      </c>
    </row>
    <row r="849" spans="1:101" x14ac:dyDescent="0.25">
      <c r="A849" t="s">
        <v>6378</v>
      </c>
      <c r="B849" t="s">
        <v>19814</v>
      </c>
      <c r="C849" t="s">
        <v>8023</v>
      </c>
      <c r="D849" t="s">
        <v>15186</v>
      </c>
      <c r="E849" t="s">
        <v>15187</v>
      </c>
      <c r="F849" t="s">
        <v>11311</v>
      </c>
      <c r="G849">
        <v>1.14974594116211</v>
      </c>
      <c r="H849">
        <v>1.67870998382568</v>
      </c>
      <c r="I849">
        <v>1.4652519226074201</v>
      </c>
      <c r="J849">
        <v>0.590212821960449</v>
      </c>
      <c r="K849">
        <v>0.30214023590087902</v>
      </c>
      <c r="L849">
        <v>1.5040302276611299</v>
      </c>
      <c r="M849">
        <v>0.54362487792968806</v>
      </c>
      <c r="N849">
        <v>1.57306385040283</v>
      </c>
      <c r="O849">
        <v>1.3142852783203101</v>
      </c>
      <c r="P849">
        <v>1.5180234909057599</v>
      </c>
      <c r="Q849">
        <v>0.183568000793457</v>
      </c>
      <c r="R849">
        <v>0.87998485565185502</v>
      </c>
      <c r="S849">
        <v>1.0585534572601307</v>
      </c>
      <c r="T849">
        <v>845</v>
      </c>
      <c r="X849" s="16">
        <v>0.63244152069091752</v>
      </c>
      <c r="Z849">
        <v>0.60961752136752101</v>
      </c>
      <c r="AA849">
        <v>0.295133871952522</v>
      </c>
      <c r="AB849">
        <v>0.50683445168124075</v>
      </c>
      <c r="AP849">
        <v>10</v>
      </c>
      <c r="AQ849">
        <v>9</v>
      </c>
      <c r="AR849">
        <v>9</v>
      </c>
      <c r="AS849">
        <v>41.8</v>
      </c>
      <c r="AT849">
        <v>35.4</v>
      </c>
      <c r="AU849">
        <v>35.4</v>
      </c>
      <c r="AV849">
        <v>29.523</v>
      </c>
      <c r="AW849">
        <v>0</v>
      </c>
      <c r="AX849">
        <v>46.875999999999998</v>
      </c>
      <c r="AY849">
        <v>1855700000</v>
      </c>
      <c r="AZ849">
        <v>54</v>
      </c>
      <c r="BA849" t="s">
        <v>6378</v>
      </c>
      <c r="BB849" t="s">
        <v>6378</v>
      </c>
      <c r="BC849" t="s">
        <v>6379</v>
      </c>
      <c r="BD849" t="s">
        <v>6380</v>
      </c>
      <c r="BE849" t="s">
        <v>6381</v>
      </c>
      <c r="BF849" s="34" t="s">
        <v>19011</v>
      </c>
      <c r="BG849">
        <v>0.17035418748855599</v>
      </c>
      <c r="BH849">
        <v>1.1584974527359</v>
      </c>
      <c r="BI849">
        <v>0.75974231958389304</v>
      </c>
      <c r="BJ849">
        <v>-0.87489432096481301</v>
      </c>
      <c r="BK849">
        <v>-1.41303491592407</v>
      </c>
      <c r="BL849">
        <v>0.83218300342559803</v>
      </c>
      <c r="BM849">
        <v>-0.96192401647567705</v>
      </c>
      <c r="BN849">
        <v>0.961142838001251</v>
      </c>
      <c r="BO849">
        <v>0.47772562503814697</v>
      </c>
      <c r="BP849">
        <v>0.85832339525222801</v>
      </c>
      <c r="BQ849">
        <v>-1.6345363855361901</v>
      </c>
      <c r="BR849">
        <v>-0.33357912302017201</v>
      </c>
      <c r="BT849">
        <v>23.251287460327099</v>
      </c>
      <c r="BU849">
        <v>24.0936164855957</v>
      </c>
      <c r="BV849">
        <v>23.055351257324201</v>
      </c>
      <c r="BW849">
        <v>22.127702713012699</v>
      </c>
      <c r="BX849">
        <v>21.327234268188501</v>
      </c>
      <c r="BY849">
        <v>23.5871486663818</v>
      </c>
      <c r="BZ849">
        <v>22.1309108734131</v>
      </c>
      <c r="CA849">
        <v>22.981372833251999</v>
      </c>
      <c r="CB849">
        <v>22.959943771362301</v>
      </c>
      <c r="CC849">
        <v>21.706239700317401</v>
      </c>
      <c r="CD849">
        <v>20.415552139282202</v>
      </c>
      <c r="CE849">
        <v>21.846860885620099</v>
      </c>
      <c r="CG849">
        <v>23.251287460327099</v>
      </c>
      <c r="CH849">
        <v>24.0936164855957</v>
      </c>
      <c r="CI849">
        <v>23.055351257324201</v>
      </c>
      <c r="CJ849">
        <v>22.127702713012699</v>
      </c>
      <c r="CK849">
        <v>21.327234268188501</v>
      </c>
      <c r="CL849">
        <v>23.5871486663818</v>
      </c>
      <c r="CM849">
        <v>22.1309108734131</v>
      </c>
      <c r="CN849">
        <v>22.981372833251999</v>
      </c>
      <c r="CO849">
        <v>22.959943771362301</v>
      </c>
      <c r="CP849">
        <v>21.706239700317401</v>
      </c>
      <c r="CQ849">
        <v>20.415552139282202</v>
      </c>
      <c r="CR849">
        <v>21.846860885620099</v>
      </c>
      <c r="CT849" t="s">
        <v>19000</v>
      </c>
      <c r="CU849" t="s">
        <v>6378</v>
      </c>
      <c r="CV849" t="s">
        <v>18330</v>
      </c>
      <c r="CW849" t="str">
        <f>CT849&amp;CU849&amp;CHAR(10)&amp;CV849</f>
        <v>&gt;Q5NE21
MTLFSTSREVTKMAEDSYEDAIAGLKKLLSEKNELEDTAAAKIRQLTAELEGADGKKSDPDEKIRSGFAHFKAEKYEKNPELFGQLAKGQSPKFLVFACSDSRVCPSHILNFQPGEAFVVRNIANMVPPYDQTKYSGVGAAVEYAVVHLKVENILVIGHSCCGGIKGLMSIPDDGSTKSDFIEEWVKICSTAKAKVKAEFCDLDHSEQCTKLEKEAVNVSLGNLLTYPFVREAVVKKNIALKGGHYDFENGSFELWNIDFKLTPSVAL</v>
      </c>
    </row>
    <row r="850" spans="1:101" x14ac:dyDescent="0.25">
      <c r="A850" t="s">
        <v>1606</v>
      </c>
      <c r="B850" t="s">
        <v>19815</v>
      </c>
      <c r="C850" t="s">
        <v>7177</v>
      </c>
      <c r="D850" t="s">
        <v>15120</v>
      </c>
      <c r="E850">
        <v>0</v>
      </c>
      <c r="F850" t="s">
        <v>11312</v>
      </c>
      <c r="G850">
        <v>1.38486099243164</v>
      </c>
      <c r="H850">
        <v>1.92975997924805E-2</v>
      </c>
      <c r="I850">
        <v>1.0382194519043</v>
      </c>
      <c r="J850">
        <v>1.4191427230835001</v>
      </c>
      <c r="K850">
        <v>1.49805736541748</v>
      </c>
      <c r="L850">
        <v>1.6080322265625</v>
      </c>
      <c r="M850">
        <v>1.32425308227539</v>
      </c>
      <c r="N850">
        <v>1.86182689666748</v>
      </c>
      <c r="O850">
        <v>0.74182319641113303</v>
      </c>
      <c r="P850">
        <v>0.367312431335449</v>
      </c>
      <c r="Q850">
        <v>9.8263740539550795E-2</v>
      </c>
      <c r="R850">
        <v>1.32097721099854</v>
      </c>
      <c r="S850">
        <v>1.0568389097849538</v>
      </c>
      <c r="T850">
        <v>846</v>
      </c>
      <c r="X850" s="16">
        <v>-0.69428475697835323</v>
      </c>
      <c r="Z850">
        <v>0.355365231259968</v>
      </c>
      <c r="AA850">
        <v>0.62730143999121901</v>
      </c>
      <c r="AB850">
        <v>0.23588404144033953</v>
      </c>
      <c r="AP850">
        <v>13</v>
      </c>
      <c r="AQ850">
        <v>13</v>
      </c>
      <c r="AR850">
        <v>13</v>
      </c>
      <c r="AS850">
        <v>38.799999999999997</v>
      </c>
      <c r="AT850">
        <v>38.799999999999997</v>
      </c>
      <c r="AU850">
        <v>38.799999999999997</v>
      </c>
      <c r="AV850">
        <v>52.813000000000002</v>
      </c>
      <c r="AW850">
        <v>0</v>
      </c>
      <c r="AX850">
        <v>149.16999999999999</v>
      </c>
      <c r="AY850">
        <v>2934200000</v>
      </c>
      <c r="AZ850">
        <v>104</v>
      </c>
      <c r="BA850" t="s">
        <v>1606</v>
      </c>
      <c r="BB850" t="s">
        <v>1606</v>
      </c>
      <c r="BC850" t="s">
        <v>1607</v>
      </c>
      <c r="BF850" s="34" t="s">
        <v>19011</v>
      </c>
      <c r="BG850">
        <v>0.53748369216918901</v>
      </c>
      <c r="BH850">
        <v>-1.70007312297821</v>
      </c>
      <c r="BI850">
        <v>-3.0509088188409798E-2</v>
      </c>
      <c r="BJ850">
        <v>0.59365630149841297</v>
      </c>
      <c r="BK850">
        <v>0.72296267747878995</v>
      </c>
      <c r="BL850">
        <v>0.90316301584243797</v>
      </c>
      <c r="BM850">
        <v>0.43817400932312001</v>
      </c>
      <c r="BN850">
        <v>1.31902062892914</v>
      </c>
      <c r="BO850">
        <v>-0.51617193222045898</v>
      </c>
      <c r="BP850">
        <v>-1.1298301219940201</v>
      </c>
      <c r="BQ850">
        <v>-1.5706824064254801</v>
      </c>
      <c r="BR850">
        <v>0.43280631303787198</v>
      </c>
      <c r="BT850">
        <v>23.486402511596701</v>
      </c>
      <c r="BU850">
        <v>22.4342041015625</v>
      </c>
      <c r="BV850">
        <v>22.628318786621101</v>
      </c>
      <c r="BW850">
        <v>22.9566326141357</v>
      </c>
      <c r="BX850">
        <v>22.523151397705099</v>
      </c>
      <c r="BY850">
        <v>23.6911506652832</v>
      </c>
      <c r="BZ850">
        <v>22.9115390777588</v>
      </c>
      <c r="CA850">
        <v>23.270135879516602</v>
      </c>
      <c r="CB850">
        <v>22.3874816894531</v>
      </c>
      <c r="CC850">
        <v>20.555528640747099</v>
      </c>
      <c r="CD850">
        <v>20.330247879028299</v>
      </c>
      <c r="CE850">
        <v>22.2878532409668</v>
      </c>
      <c r="CG850">
        <v>23.486402511596701</v>
      </c>
      <c r="CH850">
        <v>22.4342041015625</v>
      </c>
      <c r="CI850">
        <v>22.628318786621101</v>
      </c>
      <c r="CJ850">
        <v>22.9566326141357</v>
      </c>
      <c r="CK850">
        <v>22.523151397705099</v>
      </c>
      <c r="CL850">
        <v>23.6911506652832</v>
      </c>
      <c r="CM850">
        <v>22.9115390777588</v>
      </c>
      <c r="CN850">
        <v>23.270135879516602</v>
      </c>
      <c r="CO850">
        <v>22.3874816894531</v>
      </c>
      <c r="CP850">
        <v>20.555528640747099</v>
      </c>
      <c r="CQ850">
        <v>20.330247879028299</v>
      </c>
      <c r="CR850">
        <v>22.2878532409668</v>
      </c>
      <c r="CT850" t="s">
        <v>19000</v>
      </c>
      <c r="CU850" t="s">
        <v>1606</v>
      </c>
      <c r="CV850" t="s">
        <v>17713</v>
      </c>
      <c r="CW850" t="str">
        <f>CT850&amp;CU850&amp;CHAR(10)&amp;CV850</f>
        <v>&gt;A0A3Q7FNP5
MESSAVASDLVDFLNASPTAFHAVDEAKKRLKSAGYVQIDEKLDWDLKAGNKYFFTRNYSTIVAFAIGKKYVAGNGFHIVGAHTDSPCLKLKPVTKVIKSGFLEVGVQTYGGGLWHTWFDRDLTVAGRMIIRNKKDSSESYLHKLVRIEEPIMRIPTLAIHLDRGVNDGFKVNTQTHLLPVLATSIKAELNKPASIDDATGNAAPNDRCKSSKRTPGGEQHHSLLLQLLAAQAGCEPGDICDFELQACDTQPSIIAGAMKEFVFSGRLDNLCMSFCSLKALIDATSPENSLEDEVGVRMVALFDHEEVGSNSAQGAGSPVMFDALSRITSTFGPDSKLIQKAIQKSFLVSADMAHALHPNYPDKHEENHQPKFHGGLVIKHNANQRYATNAITSFVFREIAAKHNIPLQDFVIRNDMPCGSTIGPILASGVGIRTVDVGAPQWSMHSIREMCAVDDVKHSYDHFKAFFQDFSQLDGKIAVDI</v>
      </c>
    </row>
    <row r="851" spans="1:101" x14ac:dyDescent="0.25">
      <c r="A851" t="s">
        <v>6215</v>
      </c>
      <c r="B851" t="s">
        <v>19816</v>
      </c>
      <c r="C851" t="s">
        <v>7993</v>
      </c>
      <c r="D851">
        <v>0</v>
      </c>
      <c r="E851">
        <v>0</v>
      </c>
      <c r="F851" t="s">
        <v>11313</v>
      </c>
      <c r="G851">
        <v>3.32757568359375</v>
      </c>
      <c r="H851">
        <v>-2.9111146926879901</v>
      </c>
      <c r="I851">
        <v>2.8428440093994101</v>
      </c>
      <c r="J851">
        <v>1.08574771881104</v>
      </c>
      <c r="K851">
        <v>2.4181947708129901</v>
      </c>
      <c r="L851">
        <v>0.23283195495605499</v>
      </c>
      <c r="M851">
        <v>2.9890613555908199</v>
      </c>
      <c r="N851">
        <v>2.42571926116943</v>
      </c>
      <c r="O851">
        <v>1.92722511291504</v>
      </c>
      <c r="P851">
        <v>-0.130732536315918</v>
      </c>
      <c r="Q851">
        <v>-3.8090124130249001</v>
      </c>
      <c r="R851">
        <v>2.2178049087524401</v>
      </c>
      <c r="S851">
        <v>1.0513454278310137</v>
      </c>
      <c r="T851">
        <v>847</v>
      </c>
      <c r="X851" s="16">
        <v>-0.15915648142497174</v>
      </c>
      <c r="Z851">
        <v>0.62007131620346101</v>
      </c>
      <c r="AA851">
        <v>0.28272556362047802</v>
      </c>
      <c r="AB851">
        <v>0.52152416496140219</v>
      </c>
      <c r="AP851">
        <v>3</v>
      </c>
      <c r="AQ851">
        <v>3</v>
      </c>
      <c r="AR851">
        <v>3</v>
      </c>
      <c r="AS851">
        <v>23.6</v>
      </c>
      <c r="AT851">
        <v>23.6</v>
      </c>
      <c r="AU851">
        <v>23.6</v>
      </c>
      <c r="AV851">
        <v>13.442</v>
      </c>
      <c r="AW851">
        <v>0</v>
      </c>
      <c r="AX851">
        <v>10.718</v>
      </c>
      <c r="AY851">
        <v>898050000</v>
      </c>
      <c r="AZ851">
        <v>9</v>
      </c>
      <c r="BA851" t="s">
        <v>6215</v>
      </c>
      <c r="BB851" t="s">
        <v>6215</v>
      </c>
      <c r="BC851" t="s">
        <v>6216</v>
      </c>
      <c r="BD851" t="s">
        <v>6217</v>
      </c>
      <c r="BE851" t="s">
        <v>6218</v>
      </c>
      <c r="BF851" s="34" t="s">
        <v>19011</v>
      </c>
      <c r="BG851">
        <v>0.97934371232986495</v>
      </c>
      <c r="BH851">
        <v>-1.7048408985137899</v>
      </c>
      <c r="BI851">
        <v>0.77078878879547097</v>
      </c>
      <c r="BJ851">
        <v>1.48015199229121E-2</v>
      </c>
      <c r="BK851">
        <v>0.58808428049087502</v>
      </c>
      <c r="BL851">
        <v>-0.35216385126113903</v>
      </c>
      <c r="BM851">
        <v>0.833698570728302</v>
      </c>
      <c r="BN851">
        <v>0.59132170677185103</v>
      </c>
      <c r="BO851">
        <v>0.37684553861617998</v>
      </c>
      <c r="BP851">
        <v>-0.50858676433563199</v>
      </c>
      <c r="BQ851">
        <v>-2.0911595821380602</v>
      </c>
      <c r="BR851">
        <v>0.50186693668365501</v>
      </c>
      <c r="BT851">
        <v>25.4291172027588</v>
      </c>
      <c r="BU851">
        <v>19.503791809081999</v>
      </c>
      <c r="BV851">
        <v>24.4329433441162</v>
      </c>
      <c r="BW851">
        <v>22.623237609863299</v>
      </c>
      <c r="BX851">
        <v>23.4432888031006</v>
      </c>
      <c r="BY851">
        <v>22.3159503936768</v>
      </c>
      <c r="BZ851">
        <v>24.576347351074201</v>
      </c>
      <c r="CA851">
        <v>23.834028244018601</v>
      </c>
      <c r="CB851">
        <v>23.572883605956999</v>
      </c>
      <c r="CC851">
        <v>20.0574836730957</v>
      </c>
      <c r="CD851">
        <v>16.422971725463899</v>
      </c>
      <c r="CE851">
        <v>23.1846809387207</v>
      </c>
      <c r="CG851">
        <v>25.4291172027588</v>
      </c>
      <c r="CH851" t="s">
        <v>8080</v>
      </c>
      <c r="CI851">
        <v>24.4329433441162</v>
      </c>
      <c r="CJ851">
        <v>22.623237609863299</v>
      </c>
      <c r="CK851">
        <v>23.4432888031006</v>
      </c>
      <c r="CL851">
        <v>22.3159503936768</v>
      </c>
      <c r="CM851">
        <v>24.576347351074201</v>
      </c>
      <c r="CN851">
        <v>23.834028244018601</v>
      </c>
      <c r="CO851">
        <v>23.572883605956999</v>
      </c>
      <c r="CP851">
        <v>20.0574836730957</v>
      </c>
      <c r="CQ851" t="s">
        <v>8080</v>
      </c>
      <c r="CR851">
        <v>23.1846809387207</v>
      </c>
      <c r="CT851" t="s">
        <v>19000</v>
      </c>
      <c r="CU851" t="s">
        <v>6215</v>
      </c>
      <c r="CV851" t="s">
        <v>18362</v>
      </c>
      <c r="CW851" t="str">
        <f>CT851&amp;CU851&amp;CHAR(10)&amp;CV851</f>
        <v>&gt;Q0PY39
MVLIDKLWDDVMAGPSPDKGLGKLRKSLTIQTGGESGEGSSKYQRSLSMPASPPTPGTPVTPTNISPTVRKENVWRSVFHPGSNLATRRIGAEVFDKPSHPNAPTVYDWLYSGNTRSKHHEKC</v>
      </c>
    </row>
    <row r="852" spans="1:101" x14ac:dyDescent="0.25">
      <c r="A852" t="s">
        <v>2650</v>
      </c>
      <c r="B852" t="s">
        <v>19817</v>
      </c>
      <c r="C852" t="s">
        <v>7203</v>
      </c>
      <c r="D852" t="s">
        <v>15170</v>
      </c>
      <c r="E852" t="s">
        <v>14773</v>
      </c>
      <c r="F852" t="s">
        <v>11314</v>
      </c>
      <c r="G852">
        <v>1.86433029174805</v>
      </c>
      <c r="H852">
        <v>0.55502796173095703</v>
      </c>
      <c r="I852">
        <v>1.2264575958252</v>
      </c>
      <c r="J852">
        <v>0.827359199523926</v>
      </c>
      <c r="K852">
        <v>0.47494411468505898</v>
      </c>
      <c r="L852">
        <v>2.1669845581054701</v>
      </c>
      <c r="M852">
        <v>2.5761756896972701</v>
      </c>
      <c r="N852">
        <v>1.4423131942748999</v>
      </c>
      <c r="O852">
        <v>0.91901588439941395</v>
      </c>
      <c r="P852">
        <v>0.604672431945801</v>
      </c>
      <c r="Q852">
        <v>-6.5669059753417997E-2</v>
      </c>
      <c r="R852">
        <v>4.5680999755859402E-4</v>
      </c>
      <c r="S852">
        <v>1.0493390560150158</v>
      </c>
      <c r="T852">
        <v>848</v>
      </c>
      <c r="X852" s="16">
        <v>5.884265899658403E-2</v>
      </c>
      <c r="Z852">
        <v>0.29649898580121697</v>
      </c>
      <c r="AA852">
        <v>0.784858458228198</v>
      </c>
      <c r="AB852">
        <v>0.16411245481907505</v>
      </c>
      <c r="AP852">
        <v>3</v>
      </c>
      <c r="AQ852">
        <v>3</v>
      </c>
      <c r="AR852">
        <v>3</v>
      </c>
      <c r="AS852">
        <v>16.5</v>
      </c>
      <c r="AT852">
        <v>16.5</v>
      </c>
      <c r="AU852">
        <v>16.5</v>
      </c>
      <c r="AV852">
        <v>19.887</v>
      </c>
      <c r="AW852">
        <v>0</v>
      </c>
      <c r="AX852">
        <v>11.974</v>
      </c>
      <c r="AY852">
        <v>1073600000</v>
      </c>
      <c r="AZ852">
        <v>24</v>
      </c>
      <c r="BA852" t="s">
        <v>2650</v>
      </c>
      <c r="BB852" t="s">
        <v>2650</v>
      </c>
      <c r="BC852" t="s">
        <v>2651</v>
      </c>
      <c r="BF852" s="34" t="s">
        <v>19011</v>
      </c>
      <c r="BG852">
        <v>0.97971338033676103</v>
      </c>
      <c r="BH852">
        <v>-0.594218909740448</v>
      </c>
      <c r="BI852">
        <v>0.212916895747185</v>
      </c>
      <c r="BJ852">
        <v>-0.26684537529945401</v>
      </c>
      <c r="BK852">
        <v>-0.69048893451690696</v>
      </c>
      <c r="BL852">
        <v>1.34353876113892</v>
      </c>
      <c r="BM852">
        <v>1.83543360233307</v>
      </c>
      <c r="BN852">
        <v>0.47240021824836698</v>
      </c>
      <c r="BO852">
        <v>-0.156663477420807</v>
      </c>
      <c r="BP852">
        <v>-0.53454053401946999</v>
      </c>
      <c r="BQ852">
        <v>-1.3403682708740201</v>
      </c>
      <c r="BR852">
        <v>-1.2608773708343499</v>
      </c>
      <c r="BT852">
        <v>23.9658718109131</v>
      </c>
      <c r="BU852">
        <v>22.969934463501001</v>
      </c>
      <c r="BV852">
        <v>22.816556930541999</v>
      </c>
      <c r="BW852">
        <v>22.3648490905762</v>
      </c>
      <c r="BX852">
        <v>21.500038146972699</v>
      </c>
      <c r="BY852">
        <v>24.2501029968262</v>
      </c>
      <c r="BZ852">
        <v>24.1634616851807</v>
      </c>
      <c r="CA852">
        <v>22.850622177123999</v>
      </c>
      <c r="CB852">
        <v>22.564674377441399</v>
      </c>
      <c r="CC852">
        <v>20.792888641357401</v>
      </c>
      <c r="CD852">
        <v>20.166315078735401</v>
      </c>
      <c r="CE852">
        <v>20.967332839965799</v>
      </c>
      <c r="CG852">
        <v>23.9658718109131</v>
      </c>
      <c r="CH852">
        <v>22.969934463501001</v>
      </c>
      <c r="CI852">
        <v>22.816556930541999</v>
      </c>
      <c r="CJ852">
        <v>22.3648490905762</v>
      </c>
      <c r="CK852">
        <v>21.500038146972699</v>
      </c>
      <c r="CL852">
        <v>24.2501029968262</v>
      </c>
      <c r="CM852">
        <v>24.1634616851807</v>
      </c>
      <c r="CN852">
        <v>22.850622177123999</v>
      </c>
      <c r="CO852">
        <v>22.564674377441399</v>
      </c>
      <c r="CP852">
        <v>20.792888641357401</v>
      </c>
      <c r="CQ852">
        <v>20.166315078735401</v>
      </c>
      <c r="CR852">
        <v>20.967332839965799</v>
      </c>
      <c r="CT852" t="s">
        <v>19000</v>
      </c>
      <c r="CU852" t="s">
        <v>2650</v>
      </c>
      <c r="CV852" t="s">
        <v>17460</v>
      </c>
      <c r="CW852" t="str">
        <f>CT852&amp;CU852&amp;CHAR(10)&amp;CV852</f>
        <v>&gt;A0A3Q7GPV9
MALQVQVNQVPLKSSMAPVPAQSASSSWRFNKQSVVCVAGDYGFSSRVLRNRGLSLRVKCSSSDATVTTTTVTVGQVTEVCKDTFWPIVEAAGEKTVVVDMYTQWCGPCKVIAPKFQELSKKYNDVVFLKLDCNQDNRPLAKELGIKVVPTFKILKNNKIVKEVTGAKLDDLVAAIEGVRSS</v>
      </c>
    </row>
    <row r="853" spans="1:101" x14ac:dyDescent="0.25">
      <c r="A853" t="s">
        <v>6723</v>
      </c>
      <c r="B853" t="s">
        <v>19818</v>
      </c>
      <c r="C853" t="s">
        <v>7180</v>
      </c>
      <c r="D853" t="s">
        <v>15335</v>
      </c>
      <c r="E853" t="s">
        <v>14735</v>
      </c>
      <c r="F853" t="s">
        <v>11315</v>
      </c>
      <c r="G853">
        <v>1.75374603271484</v>
      </c>
      <c r="H853">
        <v>0.95721530914306596</v>
      </c>
      <c r="I853">
        <v>1.1772918701171899</v>
      </c>
      <c r="J853">
        <v>0.98014736175537098</v>
      </c>
      <c r="K853">
        <v>0.95823001861572299</v>
      </c>
      <c r="L853">
        <v>1.65549659729004</v>
      </c>
      <c r="M853">
        <v>0.96421241760253895</v>
      </c>
      <c r="N853">
        <v>0.20403385162353499</v>
      </c>
      <c r="O853">
        <v>1.0843334197998</v>
      </c>
      <c r="P853">
        <v>1.2114667892456099</v>
      </c>
      <c r="Q853">
        <v>1.09294605255127</v>
      </c>
      <c r="R853">
        <v>0.55119228363037098</v>
      </c>
      <c r="S853">
        <v>1.0491926670074461</v>
      </c>
      <c r="T853">
        <v>849</v>
      </c>
      <c r="X853" s="16">
        <v>9.8126411437987393E-2</v>
      </c>
      <c r="Z853">
        <v>0.5284661117717</v>
      </c>
      <c r="AA853">
        <v>0.38276195236036797</v>
      </c>
      <c r="AB853">
        <v>0.41422666057191043</v>
      </c>
      <c r="AP853">
        <v>10</v>
      </c>
      <c r="AQ853">
        <v>8</v>
      </c>
      <c r="AR853">
        <v>7</v>
      </c>
      <c r="AS853">
        <v>22.4</v>
      </c>
      <c r="AT853">
        <v>20.7</v>
      </c>
      <c r="AU853">
        <v>19.100000000000001</v>
      </c>
      <c r="AV853">
        <v>56.896000000000001</v>
      </c>
      <c r="AW853">
        <v>0</v>
      </c>
      <c r="AX853">
        <v>26.863</v>
      </c>
      <c r="AY853">
        <v>2849600000</v>
      </c>
      <c r="AZ853">
        <v>50</v>
      </c>
      <c r="BA853" t="s">
        <v>199</v>
      </c>
      <c r="BB853" t="s">
        <v>200</v>
      </c>
      <c r="BC853" t="s">
        <v>201</v>
      </c>
      <c r="BD853" t="s">
        <v>202</v>
      </c>
      <c r="BE853" t="s">
        <v>203</v>
      </c>
      <c r="BF853" s="34" t="s">
        <v>19011</v>
      </c>
      <c r="BG853">
        <v>1.69484198093414</v>
      </c>
      <c r="BH853">
        <v>-0.221256613731384</v>
      </c>
      <c r="BI853">
        <v>0.30814969539642301</v>
      </c>
      <c r="BJ853">
        <v>-0.16609229147434201</v>
      </c>
      <c r="BK853">
        <v>-0.21881566941738101</v>
      </c>
      <c r="BL853">
        <v>1.4584975242614699</v>
      </c>
      <c r="BM853">
        <v>-0.204424679279327</v>
      </c>
      <c r="BN853">
        <v>-2.0330760478973402</v>
      </c>
      <c r="BO853">
        <v>8.4533020853996305E-2</v>
      </c>
      <c r="BP853">
        <v>0.39035934209823597</v>
      </c>
      <c r="BQ853">
        <v>0.10525117814540901</v>
      </c>
      <c r="BR853">
        <v>-1.1979674100875899</v>
      </c>
      <c r="BT853">
        <v>23.855287551879901</v>
      </c>
      <c r="BU853">
        <v>23.3721218109131</v>
      </c>
      <c r="BV853">
        <v>22.767391204833999</v>
      </c>
      <c r="BW853">
        <v>22.517637252807599</v>
      </c>
      <c r="BX853">
        <v>21.983324050903299</v>
      </c>
      <c r="BY853">
        <v>23.7386150360107</v>
      </c>
      <c r="BZ853">
        <v>22.551498413085898</v>
      </c>
      <c r="CA853">
        <v>21.612342834472699</v>
      </c>
      <c r="CB853">
        <v>22.7299919128418</v>
      </c>
      <c r="CC853">
        <v>21.399682998657202</v>
      </c>
      <c r="CD853">
        <v>21.32493019104</v>
      </c>
      <c r="CE853">
        <v>21.518068313598601</v>
      </c>
      <c r="CG853">
        <v>23.855287551879901</v>
      </c>
      <c r="CH853">
        <v>23.3721218109131</v>
      </c>
      <c r="CI853">
        <v>22.767391204833999</v>
      </c>
      <c r="CJ853">
        <v>22.517637252807599</v>
      </c>
      <c r="CK853">
        <v>21.983324050903299</v>
      </c>
      <c r="CL853">
        <v>23.7386150360107</v>
      </c>
      <c r="CM853">
        <v>22.551498413085898</v>
      </c>
      <c r="CN853">
        <v>21.612342834472699</v>
      </c>
      <c r="CO853">
        <v>22.7299919128418</v>
      </c>
      <c r="CP853">
        <v>21.399682998657202</v>
      </c>
      <c r="CQ853">
        <v>21.32493019104</v>
      </c>
      <c r="CR853">
        <v>21.518068313598601</v>
      </c>
      <c r="CT853" t="s">
        <v>19000</v>
      </c>
      <c r="CU853" t="s">
        <v>6723</v>
      </c>
      <c r="CV853" t="s">
        <v>18141</v>
      </c>
      <c r="CW853" t="str">
        <f>CT853&amp;CU853&amp;CHAR(10)&amp;CV853</f>
        <v>&gt;K4BAE6
MDPYKYRPSSAFNSPFCTTNSGAPVFNNNSSLTVGARGPVLLEDYHLVEKLANFDRERIAERVVHARGASAKGFFEVTHDIAHLTCADFLRAPGVQTPVIVRFSTVIHERGSPETLRDPRGFAVKFYTREGNFDLVGNNFPVFFIRDGMKFPDMVHALKPNPKSHIQENWRVLDFFSHHPESLHMFTFLFDDIGIPQDYRHMDGSGVHTFTLINRAGKSTYVKFHWKPTCGVKSLLEEEAIRVGGANHSHATQDLYDSIAAGNYPEWKLFIQIMDPEHEDKFDFDPLDVTKTWPEDILPLQPVGRLVLNKNIDNFFNENEQLAFCPSIVVPGVYYSDDKMLQTRIFSYSDTQRYRLGPNYLQLPANAPKCAHHNNHYDGSMNFMHRDEEIDYFPSRYDQVRHAEVYPIPSTVCSGKREKCIIQKENNFKQPGERYRSFTPDRQERFIRRWVEALSDPRITYEIRSIWITYWSQADKSLGQKLASRLNVRPSI</v>
      </c>
    </row>
    <row r="854" spans="1:101" x14ac:dyDescent="0.25">
      <c r="A854" t="s">
        <v>3143</v>
      </c>
      <c r="B854" t="s">
        <v>19819</v>
      </c>
      <c r="C854" t="s">
        <v>7177</v>
      </c>
      <c r="D854" t="s">
        <v>15336</v>
      </c>
      <c r="E854" t="s">
        <v>15337</v>
      </c>
      <c r="F854" t="s">
        <v>11316</v>
      </c>
      <c r="G854">
        <v>2.5514545440673801</v>
      </c>
      <c r="H854">
        <v>0.81260585784912098</v>
      </c>
      <c r="I854">
        <v>0.92506027221679699</v>
      </c>
      <c r="J854">
        <v>1.1144437789917001</v>
      </c>
      <c r="K854">
        <v>0.98662090301513705</v>
      </c>
      <c r="L854">
        <v>0.90110969543456998</v>
      </c>
      <c r="M854">
        <v>2.3144912719726598</v>
      </c>
      <c r="N854">
        <v>0.96123218536376998</v>
      </c>
      <c r="O854">
        <v>0.92958068847656306</v>
      </c>
      <c r="P854">
        <v>0.91353321075439498</v>
      </c>
      <c r="Q854">
        <v>-7.2058677673339802E-2</v>
      </c>
      <c r="R854">
        <v>0.20616626739502</v>
      </c>
      <c r="S854">
        <v>1.0453533331553142</v>
      </c>
      <c r="T854">
        <v>850</v>
      </c>
      <c r="X854" s="16">
        <v>0.42898209889729699</v>
      </c>
      <c r="Z854">
        <v>0.37225192012288799</v>
      </c>
      <c r="AA854">
        <v>0.59692388530678397</v>
      </c>
      <c r="AB854">
        <v>0.25297413214718018</v>
      </c>
      <c r="AP854">
        <v>6</v>
      </c>
      <c r="AQ854">
        <v>6</v>
      </c>
      <c r="AR854">
        <v>2</v>
      </c>
      <c r="AS854">
        <v>28.2</v>
      </c>
      <c r="AT854">
        <v>28.2</v>
      </c>
      <c r="AU854">
        <v>9.1</v>
      </c>
      <c r="AV854">
        <v>24.76</v>
      </c>
      <c r="AW854">
        <v>0</v>
      </c>
      <c r="AX854">
        <v>15.584</v>
      </c>
      <c r="AY854">
        <v>1721000000</v>
      </c>
      <c r="AZ854">
        <v>54</v>
      </c>
      <c r="BA854" t="s">
        <v>3143</v>
      </c>
      <c r="BB854" t="s">
        <v>3143</v>
      </c>
      <c r="BC854" t="s">
        <v>3144</v>
      </c>
      <c r="BF854" s="34" t="s">
        <v>19011</v>
      </c>
      <c r="BG854">
        <v>2.0448293685913099</v>
      </c>
      <c r="BH854">
        <v>-0.31600058078765902</v>
      </c>
      <c r="BI854">
        <v>-0.16332153975963601</v>
      </c>
      <c r="BJ854">
        <v>9.3803897500038105E-2</v>
      </c>
      <c r="BK854">
        <v>-7.9740852117538494E-2</v>
      </c>
      <c r="BL854">
        <v>-0.19583918154239699</v>
      </c>
      <c r="BM854">
        <v>1.72310495376587</v>
      </c>
      <c r="BN854">
        <v>-0.114211045205593</v>
      </c>
      <c r="BO854">
        <v>-0.157184183597565</v>
      </c>
      <c r="BP854">
        <v>-0.17897179722786</v>
      </c>
      <c r="BQ854">
        <v>-1.51710712909698</v>
      </c>
      <c r="BR854">
        <v>-1.1393618583679199</v>
      </c>
      <c r="BT854">
        <v>24.652996063232401</v>
      </c>
      <c r="BU854">
        <v>23.227512359619102</v>
      </c>
      <c r="BV854">
        <v>22.515159606933601</v>
      </c>
      <c r="BW854">
        <v>22.651933670043899</v>
      </c>
      <c r="BX854">
        <v>22.011714935302699</v>
      </c>
      <c r="BY854">
        <v>22.984228134155298</v>
      </c>
      <c r="BZ854">
        <v>23.901777267456101</v>
      </c>
      <c r="CA854">
        <v>22.369541168212901</v>
      </c>
      <c r="CB854">
        <v>22.575239181518601</v>
      </c>
      <c r="CC854">
        <v>21.101749420166001</v>
      </c>
      <c r="CD854">
        <v>20.159925460815401</v>
      </c>
      <c r="CE854">
        <v>21.173042297363299</v>
      </c>
      <c r="CG854">
        <v>24.652996063232401</v>
      </c>
      <c r="CH854">
        <v>23.227512359619102</v>
      </c>
      <c r="CI854">
        <v>22.515159606933601</v>
      </c>
      <c r="CJ854">
        <v>22.651933670043899</v>
      </c>
      <c r="CK854">
        <v>22.011714935302699</v>
      </c>
      <c r="CL854">
        <v>22.984228134155298</v>
      </c>
      <c r="CM854">
        <v>23.901777267456101</v>
      </c>
      <c r="CN854">
        <v>22.369541168212901</v>
      </c>
      <c r="CO854">
        <v>22.575239181518601</v>
      </c>
      <c r="CP854">
        <v>21.101749420166001</v>
      </c>
      <c r="CQ854">
        <v>20.159925460815401</v>
      </c>
      <c r="CR854">
        <v>21.173042297363299</v>
      </c>
      <c r="CT854" t="s">
        <v>19000</v>
      </c>
      <c r="CU854" t="s">
        <v>3143</v>
      </c>
      <c r="CV854" t="s">
        <v>17765</v>
      </c>
      <c r="CW854" t="str">
        <f>CT854&amp;CU854&amp;CHAR(10)&amp;CV854</f>
        <v>&gt;A0A3Q7H5D1
MGQQSLIYSFVARGTVILAEYTEFTGNFTSIASQCLQKLPASNNKFTYNCDGHTFNYLVDDGFTYCVVAVESVGRQVPIAFLERVKDDFTKKYGGGKAATAVANSLNKEFGPKIKEQMQYCVDHPEEINKLAKVKAQVSEVKGVMMENIEKVLDRGEKIELLVDKTENLRSQAQDFKTQGTKVRRKMWLQNMKIKLIVLGIIFALIMVIVLSICHGFNCH</v>
      </c>
    </row>
    <row r="855" spans="1:101" x14ac:dyDescent="0.25">
      <c r="A855" t="s">
        <v>674</v>
      </c>
      <c r="B855" t="s">
        <v>19820</v>
      </c>
      <c r="C855" t="s">
        <v>7287</v>
      </c>
      <c r="D855" t="s">
        <v>15338</v>
      </c>
      <c r="E855">
        <v>0</v>
      </c>
      <c r="F855" t="s">
        <v>11317</v>
      </c>
      <c r="G855">
        <v>1.4626445770263701</v>
      </c>
      <c r="H855">
        <v>1.2910795211792001</v>
      </c>
      <c r="I855">
        <v>1.62007904052734</v>
      </c>
      <c r="J855">
        <v>1.7440099716186499</v>
      </c>
      <c r="K855">
        <v>-0.12561893463134799</v>
      </c>
      <c r="L855">
        <v>1.28700828552246</v>
      </c>
      <c r="M855">
        <v>1.0183811187744101</v>
      </c>
      <c r="N855">
        <v>-0.73404407501220703</v>
      </c>
      <c r="O855">
        <v>1.1364688873291</v>
      </c>
      <c r="P855">
        <v>2.2026529312133798</v>
      </c>
      <c r="Q855">
        <v>0.676241874694824</v>
      </c>
      <c r="R855">
        <v>0.93712711334228505</v>
      </c>
      <c r="S855">
        <v>1.0430025259653721</v>
      </c>
      <c r="T855">
        <v>851</v>
      </c>
      <c r="X855" s="16">
        <v>0.48946793874104932</v>
      </c>
      <c r="Z855">
        <v>0.62144979079497897</v>
      </c>
      <c r="AA855">
        <v>0.28103579903235598</v>
      </c>
      <c r="AB855">
        <v>0.52355727781394856</v>
      </c>
      <c r="AP855">
        <v>5</v>
      </c>
      <c r="AQ855">
        <v>5</v>
      </c>
      <c r="AR855">
        <v>4</v>
      </c>
      <c r="AS855">
        <v>18.8</v>
      </c>
      <c r="AT855">
        <v>18.8</v>
      </c>
      <c r="AU855">
        <v>18.8</v>
      </c>
      <c r="AV855">
        <v>24.667000000000002</v>
      </c>
      <c r="AW855">
        <v>0</v>
      </c>
      <c r="AX855">
        <v>13.571999999999999</v>
      </c>
      <c r="AY855">
        <v>980560000</v>
      </c>
      <c r="AZ855">
        <v>25</v>
      </c>
      <c r="BA855" t="s">
        <v>674</v>
      </c>
      <c r="BB855" t="s">
        <v>674</v>
      </c>
      <c r="BC855" t="s">
        <v>675</v>
      </c>
      <c r="BF855" s="34" t="s">
        <v>19011</v>
      </c>
      <c r="BG855">
        <v>0.52068275213241599</v>
      </c>
      <c r="BH855">
        <v>0.307808548212051</v>
      </c>
      <c r="BI855">
        <v>0.71602404117584195</v>
      </c>
      <c r="BJ855">
        <v>0.86979484558105502</v>
      </c>
      <c r="BK855">
        <v>-1.45000016689301</v>
      </c>
      <c r="BL855">
        <v>0.30275705456733698</v>
      </c>
      <c r="BM855">
        <v>-3.0549706891179099E-2</v>
      </c>
      <c r="BN855">
        <v>-2.2049207687377899</v>
      </c>
      <c r="BO855">
        <v>0.11597103625536</v>
      </c>
      <c r="BP855">
        <v>1.4388689994812001</v>
      </c>
      <c r="BQ855">
        <v>-0.45506864786148099</v>
      </c>
      <c r="BR855">
        <v>-0.13136790692806199</v>
      </c>
      <c r="BT855">
        <v>23.564186096191399</v>
      </c>
      <c r="BU855">
        <v>23.705986022949201</v>
      </c>
      <c r="BV855">
        <v>23.210178375244102</v>
      </c>
      <c r="BW855">
        <v>23.281499862670898</v>
      </c>
      <c r="BX855">
        <v>20.8994750976563</v>
      </c>
      <c r="BY855">
        <v>23.3701267242432</v>
      </c>
      <c r="BZ855">
        <v>22.605667114257798</v>
      </c>
      <c r="CA855">
        <v>20.6742649078369</v>
      </c>
      <c r="CB855">
        <v>22.782127380371101</v>
      </c>
      <c r="CC855">
        <v>22.390869140625</v>
      </c>
      <c r="CD855">
        <v>20.908226013183601</v>
      </c>
      <c r="CE855">
        <v>21.904003143310501</v>
      </c>
      <c r="CG855">
        <v>23.564186096191399</v>
      </c>
      <c r="CH855">
        <v>23.705986022949201</v>
      </c>
      <c r="CI855">
        <v>23.210178375244102</v>
      </c>
      <c r="CJ855">
        <v>23.281499862670898</v>
      </c>
      <c r="CK855">
        <v>20.8994750976563</v>
      </c>
      <c r="CL855">
        <v>23.3701267242432</v>
      </c>
      <c r="CM855">
        <v>22.605667114257798</v>
      </c>
      <c r="CN855">
        <v>20.6742649078369</v>
      </c>
      <c r="CO855">
        <v>22.782127380371101</v>
      </c>
      <c r="CP855">
        <v>22.390869140625</v>
      </c>
      <c r="CQ855">
        <v>20.908226013183601</v>
      </c>
      <c r="CR855">
        <v>21.904003143310501</v>
      </c>
      <c r="CT855" t="s">
        <v>19000</v>
      </c>
      <c r="CU855" t="s">
        <v>674</v>
      </c>
      <c r="CV855" t="s">
        <v>18366</v>
      </c>
      <c r="CW855" t="str">
        <f>CT855&amp;CU855&amp;CHAR(10)&amp;CV855</f>
        <v>&gt;A0A3Q7EQL2
MSEEDEYRCFIGNLSWSTSDRGLKDAFEKFGHLVDAKVVLDKFSGRSRGFGFVTFDEKRAMEDAIEAMNGMDLDGRAITVDKAQPQQGSGRDFDSDRPRDRDRDRGRDRDRDRGSRDYGGGRGAGGGGGDCYNCGKPGHFVDLTGTEIDMEAAAAEMVVVVKEGNVLTVIVLDHMIVAVLEAIEADTLNCAEELKSPSWMQMFWCMSTWCLVSLACQRNHLSS</v>
      </c>
    </row>
    <row r="856" spans="1:101" x14ac:dyDescent="0.25">
      <c r="A856" t="s">
        <v>2330</v>
      </c>
      <c r="B856" t="s">
        <v>19821</v>
      </c>
      <c r="C856" t="s">
        <v>7177</v>
      </c>
      <c r="D856" t="s">
        <v>14972</v>
      </c>
      <c r="E856" t="s">
        <v>14848</v>
      </c>
      <c r="F856" t="s">
        <v>11318</v>
      </c>
      <c r="G856">
        <v>1.41498947143555</v>
      </c>
      <c r="H856">
        <v>1.49970149993896</v>
      </c>
      <c r="I856">
        <v>1.8407402038574201</v>
      </c>
      <c r="J856">
        <v>1.47291088104248</v>
      </c>
      <c r="K856">
        <v>0.185589790344238</v>
      </c>
      <c r="L856">
        <v>0.84482002258300803</v>
      </c>
      <c r="M856">
        <v>0.91658973693847701</v>
      </c>
      <c r="N856">
        <v>1.06291484832764</v>
      </c>
      <c r="O856">
        <v>0.8187255859375</v>
      </c>
      <c r="P856">
        <v>0.288134574890137</v>
      </c>
      <c r="Q856">
        <v>1.2565774917602499</v>
      </c>
      <c r="R856">
        <v>0.90316677093505904</v>
      </c>
      <c r="S856">
        <v>1.0420717398325599</v>
      </c>
      <c r="T856">
        <v>852</v>
      </c>
      <c r="X856" s="16">
        <v>0.75070349375406786</v>
      </c>
      <c r="Z856">
        <v>0.29526864147088899</v>
      </c>
      <c r="AA856">
        <v>0.789185061485287</v>
      </c>
      <c r="AB856">
        <v>0.16248562247727219</v>
      </c>
      <c r="AP856">
        <v>6</v>
      </c>
      <c r="AQ856">
        <v>6</v>
      </c>
      <c r="AR856">
        <v>6</v>
      </c>
      <c r="AS856">
        <v>22.7</v>
      </c>
      <c r="AT856">
        <v>22.7</v>
      </c>
      <c r="AU856">
        <v>22.7</v>
      </c>
      <c r="AV856">
        <v>45.822000000000003</v>
      </c>
      <c r="AW856">
        <v>0</v>
      </c>
      <c r="AX856">
        <v>47.432000000000002</v>
      </c>
      <c r="AY856">
        <v>1862600000</v>
      </c>
      <c r="AZ856">
        <v>56</v>
      </c>
      <c r="BA856" t="s">
        <v>2330</v>
      </c>
      <c r="BB856" t="s">
        <v>2330</v>
      </c>
      <c r="BC856" t="s">
        <v>2331</v>
      </c>
      <c r="BF856" s="34" t="s">
        <v>19011</v>
      </c>
      <c r="BG856">
        <v>0.760603427886963</v>
      </c>
      <c r="BH856">
        <v>0.93338215351104703</v>
      </c>
      <c r="BI856">
        <v>1.6289651393890401</v>
      </c>
      <c r="BJ856">
        <v>0.87874001264572099</v>
      </c>
      <c r="BK856">
        <v>-1.74688148498535</v>
      </c>
      <c r="BL856">
        <v>-0.40231481194496199</v>
      </c>
      <c r="BM856">
        <v>-0.25593322515487699</v>
      </c>
      <c r="BN856">
        <v>4.2511627078056301E-2</v>
      </c>
      <c r="BO856">
        <v>-0.45553705096244801</v>
      </c>
      <c r="BP856">
        <v>-1.53773105144501</v>
      </c>
      <c r="BQ856">
        <v>0.43750616908073398</v>
      </c>
      <c r="BR856">
        <v>-0.28331074118614202</v>
      </c>
      <c r="BT856">
        <v>23.5165309906006</v>
      </c>
      <c r="BU856">
        <v>23.914608001708999</v>
      </c>
      <c r="BV856">
        <v>23.430839538574201</v>
      </c>
      <c r="BW856">
        <v>23.010400772094702</v>
      </c>
      <c r="BX856">
        <v>21.2106838226318</v>
      </c>
      <c r="BY856">
        <v>22.9279384613037</v>
      </c>
      <c r="BZ856">
        <v>22.5038757324219</v>
      </c>
      <c r="CA856">
        <v>22.4712238311768</v>
      </c>
      <c r="CB856">
        <v>22.464384078979499</v>
      </c>
      <c r="CC856">
        <v>20.4763507843018</v>
      </c>
      <c r="CD856">
        <v>21.488561630248999</v>
      </c>
      <c r="CE856">
        <v>21.870042800903299</v>
      </c>
      <c r="CG856">
        <v>23.5165309906006</v>
      </c>
      <c r="CH856">
        <v>23.914608001708999</v>
      </c>
      <c r="CI856">
        <v>23.430839538574201</v>
      </c>
      <c r="CJ856">
        <v>23.010400772094702</v>
      </c>
      <c r="CK856">
        <v>21.2106838226318</v>
      </c>
      <c r="CL856">
        <v>22.9279384613037</v>
      </c>
      <c r="CM856">
        <v>22.5038757324219</v>
      </c>
      <c r="CN856">
        <v>22.4712238311768</v>
      </c>
      <c r="CO856">
        <v>22.464384078979499</v>
      </c>
      <c r="CP856">
        <v>20.4763507843018</v>
      </c>
      <c r="CQ856">
        <v>21.488561630248999</v>
      </c>
      <c r="CR856">
        <v>21.870042800903299</v>
      </c>
      <c r="CT856" t="s">
        <v>19000</v>
      </c>
      <c r="CU856" t="s">
        <v>2330</v>
      </c>
      <c r="CV856" t="s">
        <v>17445</v>
      </c>
      <c r="CW856" t="str">
        <f>CT856&amp;CU856&amp;CHAR(10)&amp;CV856</f>
        <v>&gt;A0A3Q7GCR0
MANTTIAAGPTFSLQHRHQVFGRVGVSTLRHQQGHTLFFTQAVPAIRRKFCPSIGIYQDRQSFSDGTFNSVMCSSSVEGADKVSTDQSRVLRLGNRGCKLIGCGSAVPSLNVSNDDLAKIVDTNDQWISVRTGIRNRRVLSGKDSLTDLAAEAARKALEMAEVDPDDVDLILLCSSTPEDLFGSAPQVQRALGCKSNPLSFDITAACSGFMLGLVSAACYIRGGGFKNVLVIGADALSRYVDWTDRGTCILFGDAAGAVVVQACDIGEDGLFGFDLHSDGGGQRHLNALIKDNETDHAFGTNGSVIGFPPSNSSYSCIQMNGKEVFRFAVRVVPQSIEAALENAGLPRSKIDWLLLHQANQRILDAVATRLEVPPEHVISNLANYGNTSAASIPLALDEAVRSGKVQAGHVIAAAGFGAGLTWGSAILRWG</v>
      </c>
    </row>
    <row r="857" spans="1:101" x14ac:dyDescent="0.25">
      <c r="A857" t="s">
        <v>2696</v>
      </c>
      <c r="B857" t="s">
        <v>19822</v>
      </c>
      <c r="C857" t="s">
        <v>7177</v>
      </c>
      <c r="D857" t="s">
        <v>14714</v>
      </c>
      <c r="E857" t="s">
        <v>14684</v>
      </c>
      <c r="F857" t="s">
        <v>11319</v>
      </c>
      <c r="G857">
        <v>1.4820537567138701</v>
      </c>
      <c r="H857">
        <v>0.758334159851074</v>
      </c>
      <c r="I857">
        <v>0.81509971618652299</v>
      </c>
      <c r="J857">
        <v>0.823855400085449</v>
      </c>
      <c r="K857">
        <v>1.11658191680908</v>
      </c>
      <c r="L857">
        <v>0.61109733581543002</v>
      </c>
      <c r="M857">
        <v>1.1312561035156301</v>
      </c>
      <c r="N857">
        <v>1.8054170608520499</v>
      </c>
      <c r="O857">
        <v>0.86971855163574197</v>
      </c>
      <c r="P857">
        <v>1.27172374725342</v>
      </c>
      <c r="Q857">
        <v>0.566372871398926</v>
      </c>
      <c r="R857">
        <v>1.17639064788818</v>
      </c>
      <c r="S857">
        <v>1.0356584390004477</v>
      </c>
      <c r="T857">
        <v>853</v>
      </c>
      <c r="X857" s="16">
        <v>0.16798432668050267</v>
      </c>
      <c r="Z857">
        <v>0.72282656473960805</v>
      </c>
      <c r="AA857">
        <v>0.19606897300242401</v>
      </c>
      <c r="AB857">
        <v>0.63669439548891316</v>
      </c>
      <c r="AP857">
        <v>10</v>
      </c>
      <c r="AQ857">
        <v>7</v>
      </c>
      <c r="AR857">
        <v>7</v>
      </c>
      <c r="AS857">
        <v>60.7</v>
      </c>
      <c r="AT857">
        <v>49</v>
      </c>
      <c r="AU857">
        <v>49</v>
      </c>
      <c r="AV857">
        <v>27.664000000000001</v>
      </c>
      <c r="AW857">
        <v>0</v>
      </c>
      <c r="AX857">
        <v>24.25</v>
      </c>
      <c r="AY857">
        <v>1488500000</v>
      </c>
      <c r="AZ857">
        <v>43</v>
      </c>
      <c r="BA857" t="s">
        <v>2696</v>
      </c>
      <c r="BB857" t="s">
        <v>2696</v>
      </c>
      <c r="BC857" t="s">
        <v>2697</v>
      </c>
      <c r="BF857" s="34" t="s">
        <v>19011</v>
      </c>
      <c r="BG857">
        <v>1.2163891792297401</v>
      </c>
      <c r="BH857">
        <v>-0.75568497180938698</v>
      </c>
      <c r="BI857">
        <v>-0.60100370645523105</v>
      </c>
      <c r="BJ857">
        <v>-0.57714521884918202</v>
      </c>
      <c r="BK857">
        <v>0.220509573817253</v>
      </c>
      <c r="BL857">
        <v>-1.15689277648926</v>
      </c>
      <c r="BM857">
        <v>0.26049548387527499</v>
      </c>
      <c r="BN857">
        <v>2.0975265502929701</v>
      </c>
      <c r="BO857">
        <v>-0.452172040939331</v>
      </c>
      <c r="BP857">
        <v>0.643257796764374</v>
      </c>
      <c r="BQ857">
        <v>-1.27876317501068</v>
      </c>
      <c r="BR857">
        <v>0.38348326086998002</v>
      </c>
      <c r="BT857">
        <v>23.583595275878899</v>
      </c>
      <c r="BU857">
        <v>23.173240661621101</v>
      </c>
      <c r="BV857">
        <v>22.405199050903299</v>
      </c>
      <c r="BW857">
        <v>22.361345291137699</v>
      </c>
      <c r="BX857">
        <v>22.141675949096701</v>
      </c>
      <c r="BY857">
        <v>22.694215774536101</v>
      </c>
      <c r="BZ857">
        <v>22.718542098998999</v>
      </c>
      <c r="CA857">
        <v>23.2137260437012</v>
      </c>
      <c r="CB857">
        <v>22.515377044677699</v>
      </c>
      <c r="CC857">
        <v>21.459939956665</v>
      </c>
      <c r="CD857">
        <v>20.798357009887699</v>
      </c>
      <c r="CE857">
        <v>22.143266677856399</v>
      </c>
      <c r="CG857">
        <v>23.583595275878899</v>
      </c>
      <c r="CH857">
        <v>23.173240661621101</v>
      </c>
      <c r="CI857">
        <v>22.405199050903299</v>
      </c>
      <c r="CJ857">
        <v>22.361345291137699</v>
      </c>
      <c r="CK857">
        <v>22.141675949096701</v>
      </c>
      <c r="CL857">
        <v>22.694215774536101</v>
      </c>
      <c r="CM857">
        <v>22.718542098998999</v>
      </c>
      <c r="CN857">
        <v>23.2137260437012</v>
      </c>
      <c r="CO857">
        <v>22.515377044677699</v>
      </c>
      <c r="CP857">
        <v>21.459939956665</v>
      </c>
      <c r="CQ857">
        <v>20.798357009887699</v>
      </c>
      <c r="CR857">
        <v>22.143266677856399</v>
      </c>
      <c r="CT857" t="s">
        <v>19000</v>
      </c>
      <c r="CU857" t="s">
        <v>2696</v>
      </c>
      <c r="CV857" t="s">
        <v>18542</v>
      </c>
      <c r="CW857" t="str">
        <f>CT857&amp;CU857&amp;CHAR(10)&amp;CV857</f>
        <v>&gt;A0A3Q7GRE0
MARKFFVGGNWKCNGTVEEVKKIVTTLSKAEVPSEDVVEVVISPPFVFLPLVKTLLRRDFSIAAQNCWVRKGGAFTGEVSAEMLVNLGIPWVILGHSERRLLLNESNDFVAGKVAYALSQGLKVIACVGETLEQRESGSTMVVVAAQTKAIAEQVTHWSNIVLAYEPVWAIGTGKVATPAQAQQVHFELRKWLHVNVGAEVAASTRIIYGGSVNGANCKELAAQPDVDGFLVGGASLKPEFIDIIKSATVKTTAKSE</v>
      </c>
    </row>
    <row r="858" spans="1:101" x14ac:dyDescent="0.25">
      <c r="A858" t="s">
        <v>2418</v>
      </c>
      <c r="B858" t="s">
        <v>19823</v>
      </c>
      <c r="C858" t="s">
        <v>7347</v>
      </c>
      <c r="D858" t="s">
        <v>14868</v>
      </c>
      <c r="E858">
        <v>0</v>
      </c>
      <c r="F858" t="s">
        <v>11320</v>
      </c>
      <c r="G858">
        <v>1.4742298126220701</v>
      </c>
      <c r="H858">
        <v>2.0959634780883798</v>
      </c>
      <c r="I858">
        <v>2.6113243103027299</v>
      </c>
      <c r="J858">
        <v>0.93174839019775402</v>
      </c>
      <c r="K858">
        <v>-4.07442378997803</v>
      </c>
      <c r="L858">
        <v>1.51996994018555</v>
      </c>
      <c r="M858">
        <v>2.5743312835693399</v>
      </c>
      <c r="N858">
        <v>2.6821622848510698</v>
      </c>
      <c r="O858">
        <v>2.7055835723877002</v>
      </c>
      <c r="P858">
        <v>-4.7486104965209996</v>
      </c>
      <c r="Q858">
        <v>2.1870698928832999</v>
      </c>
      <c r="R858">
        <v>2.37109279632568</v>
      </c>
      <c r="S858">
        <v>1.027536789576212</v>
      </c>
      <c r="T858">
        <v>854</v>
      </c>
      <c r="X858" s="16">
        <v>2.6014076868693019</v>
      </c>
      <c r="Z858">
        <v>0.51072174969623296</v>
      </c>
      <c r="AA858">
        <v>0.40220340591635401</v>
      </c>
      <c r="AB858">
        <v>0.39609247715796797</v>
      </c>
      <c r="AP858">
        <v>3</v>
      </c>
      <c r="AQ858">
        <v>3</v>
      </c>
      <c r="AR858">
        <v>3</v>
      </c>
      <c r="AS858">
        <v>32.5</v>
      </c>
      <c r="AT858">
        <v>32.5</v>
      </c>
      <c r="AU858">
        <v>32.5</v>
      </c>
      <c r="AV858">
        <v>13.432</v>
      </c>
      <c r="AW858">
        <v>0</v>
      </c>
      <c r="AX858">
        <v>12.132999999999999</v>
      </c>
      <c r="AY858">
        <v>1149300000</v>
      </c>
      <c r="AZ858">
        <v>21</v>
      </c>
      <c r="BA858" t="s">
        <v>2418</v>
      </c>
      <c r="BB858" t="s">
        <v>2418</v>
      </c>
      <c r="BC858" t="s">
        <v>2419</v>
      </c>
      <c r="BF858" s="34" t="s">
        <v>19011</v>
      </c>
      <c r="BG858">
        <v>0.17153893411159499</v>
      </c>
      <c r="BH858">
        <v>0.41029694676399198</v>
      </c>
      <c r="BI858">
        <v>0.60820567607879605</v>
      </c>
      <c r="BJ858">
        <v>-3.6784633994102499E-2</v>
      </c>
      <c r="BK858">
        <v>-1.9592535495758101</v>
      </c>
      <c r="BL858">
        <v>0.18910405039787301</v>
      </c>
      <c r="BM858">
        <v>0.593999624252319</v>
      </c>
      <c r="BN858">
        <v>0.63540881872177102</v>
      </c>
      <c r="BO858">
        <v>0.64440310001373302</v>
      </c>
      <c r="BP858">
        <v>-2.2181544303893999</v>
      </c>
      <c r="BQ858">
        <v>0.44528359174728399</v>
      </c>
      <c r="BR858">
        <v>0.51595199108123802</v>
      </c>
      <c r="BT858">
        <v>23.575771331787099</v>
      </c>
      <c r="BU858">
        <v>24.510869979858398</v>
      </c>
      <c r="BV858">
        <v>24.201423645019499</v>
      </c>
      <c r="BW858">
        <v>22.46923828125</v>
      </c>
      <c r="BX858">
        <v>16.950670242309599</v>
      </c>
      <c r="BY858">
        <v>23.6030883789063</v>
      </c>
      <c r="BZ858">
        <v>24.161617279052699</v>
      </c>
      <c r="CA858">
        <v>24.090471267700199</v>
      </c>
      <c r="CB858">
        <v>24.351242065429702</v>
      </c>
      <c r="CC858">
        <v>15.4396057128906</v>
      </c>
      <c r="CD858">
        <v>22.419054031372099</v>
      </c>
      <c r="CE858">
        <v>23.337968826293899</v>
      </c>
      <c r="CG858">
        <v>23.575771331787099</v>
      </c>
      <c r="CH858">
        <v>24.510869979858398</v>
      </c>
      <c r="CI858">
        <v>24.201423645019499</v>
      </c>
      <c r="CJ858">
        <v>22.46923828125</v>
      </c>
      <c r="CK858" t="s">
        <v>8080</v>
      </c>
      <c r="CL858">
        <v>23.6030883789063</v>
      </c>
      <c r="CM858">
        <v>24.161617279052699</v>
      </c>
      <c r="CN858">
        <v>24.090471267700199</v>
      </c>
      <c r="CO858">
        <v>24.351242065429702</v>
      </c>
      <c r="CP858" t="s">
        <v>8080</v>
      </c>
      <c r="CQ858">
        <v>22.419054031372099</v>
      </c>
      <c r="CR858">
        <v>23.337968826293899</v>
      </c>
      <c r="CT858" t="s">
        <v>19000</v>
      </c>
      <c r="CU858" t="s">
        <v>2418</v>
      </c>
      <c r="CV858" t="s">
        <v>18106</v>
      </c>
      <c r="CW858" t="str">
        <f>CT858&amp;CU858&amp;CHAR(10)&amp;CV858</f>
        <v>&gt;A0A3Q7GH68
MHLELKNRIPNLRIESKRDFKKAEEGDSNWVWCGNHGRHGAGQMKGVETGKALEEKLKTAGVPHEVYFYPKTGHAFMNKSPEGVERRQKMGMPDVEDAAVDQAWSRFRSWMSRFLSA</v>
      </c>
    </row>
    <row r="859" spans="1:101" x14ac:dyDescent="0.25">
      <c r="A859" t="s">
        <v>1253</v>
      </c>
      <c r="B859" t="s">
        <v>19824</v>
      </c>
      <c r="C859" t="s">
        <v>7387</v>
      </c>
      <c r="D859" t="s">
        <v>14832</v>
      </c>
      <c r="E859">
        <v>0</v>
      </c>
      <c r="F859" t="s">
        <v>11321</v>
      </c>
      <c r="G859">
        <v>0.83614540100097701</v>
      </c>
      <c r="H859">
        <v>1.3245325088501001</v>
      </c>
      <c r="I859">
        <v>1.4040393829345701</v>
      </c>
      <c r="J859">
        <v>0.59260463714599598</v>
      </c>
      <c r="K859">
        <v>1.58598804473877</v>
      </c>
      <c r="L859">
        <v>0.89401626586914096</v>
      </c>
      <c r="M859">
        <v>1.5990581512451201</v>
      </c>
      <c r="N859">
        <v>0.51007175445556596</v>
      </c>
      <c r="O859">
        <v>1.4357051849365201</v>
      </c>
      <c r="P859">
        <v>-0.21624660491943401</v>
      </c>
      <c r="Q859">
        <v>1.13862323760986</v>
      </c>
      <c r="R859">
        <v>1.22236728668213</v>
      </c>
      <c r="S859">
        <v>1.0272421042124431</v>
      </c>
      <c r="T859">
        <v>855</v>
      </c>
      <c r="X859" s="16">
        <v>0.16403611501058002</v>
      </c>
      <c r="Z859">
        <v>0.800209964412811</v>
      </c>
      <c r="AA859">
        <v>0.13479162748390899</v>
      </c>
      <c r="AB859">
        <v>0.73317622337801092</v>
      </c>
      <c r="AP859">
        <v>10</v>
      </c>
      <c r="AQ859">
        <v>10</v>
      </c>
      <c r="AR859">
        <v>10</v>
      </c>
      <c r="AS859">
        <v>25.8</v>
      </c>
      <c r="AT859">
        <v>25.8</v>
      </c>
      <c r="AU859">
        <v>25.8</v>
      </c>
      <c r="AV859">
        <v>45.561</v>
      </c>
      <c r="AW859">
        <v>0</v>
      </c>
      <c r="AX859">
        <v>46.354999999999997</v>
      </c>
      <c r="AY859">
        <v>2022800000</v>
      </c>
      <c r="AZ859">
        <v>57</v>
      </c>
      <c r="BA859" t="s">
        <v>1253</v>
      </c>
      <c r="BB859" t="s">
        <v>1253</v>
      </c>
      <c r="BC859" t="s">
        <v>1254</v>
      </c>
      <c r="BF859" s="34" t="s">
        <v>19011</v>
      </c>
      <c r="BG859">
        <v>-0.35745808482170099</v>
      </c>
      <c r="BH859">
        <v>0.55609989166259799</v>
      </c>
      <c r="BI859">
        <v>0.70482236146926902</v>
      </c>
      <c r="BJ859">
        <v>-0.813015937805176</v>
      </c>
      <c r="BK859">
        <v>1.0451683998107899</v>
      </c>
      <c r="BL859">
        <v>-0.24920707941055301</v>
      </c>
      <c r="BM859">
        <v>1.0696169137954701</v>
      </c>
      <c r="BN859">
        <v>-0.96739876270294201</v>
      </c>
      <c r="BO859">
        <v>0.76405519247055098</v>
      </c>
      <c r="BP859">
        <v>-2.32602167129517</v>
      </c>
      <c r="BQ859">
        <v>0.20834521949291199</v>
      </c>
      <c r="BR859">
        <v>0.36499360203742998</v>
      </c>
      <c r="BT859">
        <v>22.937686920166001</v>
      </c>
      <c r="BU859">
        <v>23.739439010620099</v>
      </c>
      <c r="BV859">
        <v>22.994138717651399</v>
      </c>
      <c r="BW859">
        <v>22.1300945281982</v>
      </c>
      <c r="BX859">
        <v>22.611082077026399</v>
      </c>
      <c r="BY859">
        <v>22.977134704589801</v>
      </c>
      <c r="BZ859">
        <v>23.186344146728501</v>
      </c>
      <c r="CA859">
        <v>21.918380737304702</v>
      </c>
      <c r="CB859">
        <v>23.081363677978501</v>
      </c>
      <c r="CC859">
        <v>19.971969604492202</v>
      </c>
      <c r="CD859">
        <v>21.370607376098601</v>
      </c>
      <c r="CE859">
        <v>22.189243316650401</v>
      </c>
      <c r="CG859">
        <v>22.937686920166001</v>
      </c>
      <c r="CH859">
        <v>23.739439010620099</v>
      </c>
      <c r="CI859">
        <v>22.994138717651399</v>
      </c>
      <c r="CJ859">
        <v>22.1300945281982</v>
      </c>
      <c r="CK859">
        <v>22.611082077026399</v>
      </c>
      <c r="CL859">
        <v>22.977134704589801</v>
      </c>
      <c r="CM859">
        <v>23.186344146728501</v>
      </c>
      <c r="CN859">
        <v>21.918380737304702</v>
      </c>
      <c r="CO859">
        <v>23.081363677978501</v>
      </c>
      <c r="CP859">
        <v>19.971969604492202</v>
      </c>
      <c r="CQ859">
        <v>21.370607376098601</v>
      </c>
      <c r="CR859">
        <v>22.189243316650401</v>
      </c>
      <c r="CT859" t="s">
        <v>19000</v>
      </c>
      <c r="CU859" t="s">
        <v>1253</v>
      </c>
      <c r="CV859" t="s">
        <v>18690</v>
      </c>
      <c r="CW859" t="str">
        <f>CT859&amp;CU859&amp;CHAR(10)&amp;CV859</f>
        <v>&gt;A0A3Q7F9P6
MAASSHSLASSACFSTTPARKFSGSDRFQLAKSLLCRKIPGFSGSVVCARRICSNYASSGDQSNYGKKLMDSIFVACTSVALSFSLYIADVDPASAFVVTSPRKLQTDELATVRLFQENTPSVVYITNLASRQDMFTLDVFEVPQGSGSGFVWDKNGNIVTNYHVIRGASDLRVTLADQTTYDAKVVGFDQDKDVAVLHIDAPKDKLRPIPIGVSADLLVGQKVFAIGNPFGLDHTLTTGVISGLRREINSAATGRPIQDVIQTDAAINPGNSGGPLLDSSGNLIGINTAIYSPSGASSGVGFSIPVDTVSGIVDQLVQFGKVTRPILGIKFAPDQSVEQLGVTGVLVLDAPPNGPAGKAGLLPTKRDSYGRLILGDIITSINGKKVSNGTDLYRILDQCKVGEKVIVEVLRGDQKEKIPVLLEPKPEES</v>
      </c>
    </row>
    <row r="860" spans="1:101" x14ac:dyDescent="0.25">
      <c r="A860" t="s">
        <v>4561</v>
      </c>
      <c r="B860" t="s">
        <v>19825</v>
      </c>
      <c r="C860" t="s">
        <v>7790</v>
      </c>
      <c r="D860" t="s">
        <v>15339</v>
      </c>
      <c r="E860">
        <v>0</v>
      </c>
      <c r="F860" t="s">
        <v>11322</v>
      </c>
      <c r="G860">
        <v>-0.11144828796386699</v>
      </c>
      <c r="H860">
        <v>0.935122489929199</v>
      </c>
      <c r="I860">
        <v>0.98576354980468806</v>
      </c>
      <c r="J860">
        <v>1.45249843597412</v>
      </c>
      <c r="K860">
        <v>1.51196956634521</v>
      </c>
      <c r="L860">
        <v>1.0623722076416</v>
      </c>
      <c r="M860">
        <v>1.7266731262207</v>
      </c>
      <c r="N860">
        <v>0.80673694610595703</v>
      </c>
      <c r="O860">
        <v>1.263427734375</v>
      </c>
      <c r="P860">
        <v>0.29523754119873002</v>
      </c>
      <c r="Q860">
        <v>1.4461984634399401</v>
      </c>
      <c r="R860">
        <v>0.94837093353271495</v>
      </c>
      <c r="S860">
        <v>1.0269102255503326</v>
      </c>
      <c r="T860">
        <v>856</v>
      </c>
      <c r="X860" s="16">
        <v>-0.73913415273030325</v>
      </c>
      <c r="Z860">
        <v>0.42332728541521297</v>
      </c>
      <c r="AA860">
        <v>0.51661037421481903</v>
      </c>
      <c r="AB860">
        <v>0.30436143692368733</v>
      </c>
      <c r="AP860">
        <v>7</v>
      </c>
      <c r="AQ860">
        <v>7</v>
      </c>
      <c r="AR860">
        <v>7</v>
      </c>
      <c r="AS860">
        <v>22.5</v>
      </c>
      <c r="AT860">
        <v>22.5</v>
      </c>
      <c r="AU860">
        <v>22.5</v>
      </c>
      <c r="AV860">
        <v>40.753</v>
      </c>
      <c r="AW860">
        <v>0</v>
      </c>
      <c r="AX860">
        <v>111.05</v>
      </c>
      <c r="AY860">
        <v>1890200000</v>
      </c>
      <c r="AZ860">
        <v>64</v>
      </c>
      <c r="BA860" t="s">
        <v>4560</v>
      </c>
      <c r="BB860" t="s">
        <v>4561</v>
      </c>
      <c r="BC860" t="s">
        <v>4562</v>
      </c>
      <c r="BF860" s="34" t="s">
        <v>19011</v>
      </c>
      <c r="BG860">
        <v>-2.1671695709228498</v>
      </c>
      <c r="BH860">
        <v>-0.17474247515201599</v>
      </c>
      <c r="BI860">
        <v>-7.8333683311939198E-2</v>
      </c>
      <c r="BJ860">
        <v>0.81022083759307895</v>
      </c>
      <c r="BK860">
        <v>0.92343997955322299</v>
      </c>
      <c r="BL860">
        <v>6.7511357367038699E-2</v>
      </c>
      <c r="BM860">
        <v>1.33218562602997</v>
      </c>
      <c r="BN860">
        <v>-0.41915863752365101</v>
      </c>
      <c r="BO860">
        <v>0.450274258852005</v>
      </c>
      <c r="BP860">
        <v>-1.39293432235718</v>
      </c>
      <c r="BQ860">
        <v>0.79822713136672996</v>
      </c>
      <c r="BR860">
        <v>-0.14952051639556899</v>
      </c>
      <c r="BT860">
        <v>21.9900932312012</v>
      </c>
      <c r="BU860">
        <v>23.350028991699201</v>
      </c>
      <c r="BV860">
        <v>22.575862884521499</v>
      </c>
      <c r="BW860">
        <v>22.989988327026399</v>
      </c>
      <c r="BX860">
        <v>22.537063598632798</v>
      </c>
      <c r="BY860">
        <v>23.145490646362301</v>
      </c>
      <c r="BZ860">
        <v>23.313959121704102</v>
      </c>
      <c r="CA860">
        <v>22.215045928955099</v>
      </c>
      <c r="CB860">
        <v>22.909086227416999</v>
      </c>
      <c r="CC860">
        <v>20.483453750610401</v>
      </c>
      <c r="CD860">
        <v>21.6781826019287</v>
      </c>
      <c r="CE860">
        <v>21.915246963501001</v>
      </c>
      <c r="CG860">
        <v>21.9900932312012</v>
      </c>
      <c r="CH860">
        <v>23.350028991699201</v>
      </c>
      <c r="CI860">
        <v>22.575862884521499</v>
      </c>
      <c r="CJ860">
        <v>22.989988327026399</v>
      </c>
      <c r="CK860">
        <v>22.537063598632798</v>
      </c>
      <c r="CL860">
        <v>23.145490646362301</v>
      </c>
      <c r="CM860">
        <v>23.313959121704102</v>
      </c>
      <c r="CN860">
        <v>22.215045928955099</v>
      </c>
      <c r="CO860">
        <v>22.909086227416999</v>
      </c>
      <c r="CP860">
        <v>20.483453750610401</v>
      </c>
      <c r="CQ860">
        <v>21.6781826019287</v>
      </c>
      <c r="CR860">
        <v>21.915246963501001</v>
      </c>
      <c r="CT860" t="s">
        <v>19000</v>
      </c>
      <c r="CU860" t="s">
        <v>4561</v>
      </c>
      <c r="CV860" t="s">
        <v>17894</v>
      </c>
      <c r="CW860" t="str">
        <f>CT860&amp;CU860&amp;CHAR(10)&amp;CV860</f>
        <v>&gt;A0A3Q7IM60
MYGFEALTFNIHSGYLEAIVRGHRSGLLTAADYNNLCQCETLDDIKMHLSATEYGPYLQNEPSPLHTTTIVEKCTVKLVDEFNHMLCQATEPLSTFLEYIRYGHMIDNVVLIVTGTLHERDVQELLEKCHPLGMFDSIASLAVAQNMRELYRLVLVDTPLAPYFSECITSEDLDDMNIEIMRNTLYKAYLEDFYRFCQKLGGATAEIMSDLLSFEADRRAVNITINSIGTELTRDDRRKLYSNFGLLYPYGHEELAICEDIDQVRGVMEKYPPYQSIFSKLSYGESQMLDKAFYEEEVKRLCLSFEQQFHYGVFFSYIRLREQEIRNLMWISECVSQNQKTRVHDSVVFIF</v>
      </c>
    </row>
    <row r="861" spans="1:101" x14ac:dyDescent="0.25">
      <c r="A861" t="s">
        <v>5811</v>
      </c>
      <c r="B861" t="s">
        <v>19826</v>
      </c>
      <c r="C861" t="s">
        <v>7542</v>
      </c>
      <c r="D861" t="s">
        <v>15340</v>
      </c>
      <c r="E861" t="s">
        <v>15341</v>
      </c>
      <c r="F861" t="s">
        <v>11323</v>
      </c>
      <c r="G861">
        <v>-0.18174362182617201</v>
      </c>
      <c r="H861">
        <v>0.462756156921387</v>
      </c>
      <c r="I861">
        <v>0.75771522521972701</v>
      </c>
      <c r="J861">
        <v>2.4246797561645499</v>
      </c>
      <c r="K861">
        <v>0.86917209625244096</v>
      </c>
      <c r="L861">
        <v>2.4304046630859402</v>
      </c>
      <c r="M861">
        <v>0.85797500610351596</v>
      </c>
      <c r="N861">
        <v>0.65557384490966797</v>
      </c>
      <c r="O861">
        <v>0.57030487060546897</v>
      </c>
      <c r="P861">
        <v>0.377758979797363</v>
      </c>
      <c r="Q861">
        <v>1.7815370559692401</v>
      </c>
      <c r="R861">
        <v>1.2599458694457999</v>
      </c>
      <c r="S861">
        <v>1.0221733252207441</v>
      </c>
      <c r="T861">
        <v>857</v>
      </c>
      <c r="X861" s="16">
        <v>-1.5618429183959965</v>
      </c>
      <c r="Z861">
        <v>0.197782456140351</v>
      </c>
      <c r="AA861">
        <v>1.1532437955705499</v>
      </c>
      <c r="AB861">
        <v>7.0267775393080267E-2</v>
      </c>
      <c r="AP861">
        <v>5</v>
      </c>
      <c r="AQ861">
        <v>5</v>
      </c>
      <c r="AR861">
        <v>5</v>
      </c>
      <c r="AS861">
        <v>38.6</v>
      </c>
      <c r="AT861">
        <v>38.6</v>
      </c>
      <c r="AU861">
        <v>38.6</v>
      </c>
      <c r="AV861">
        <v>24.603999999999999</v>
      </c>
      <c r="AW861">
        <v>0</v>
      </c>
      <c r="AX861">
        <v>43.167000000000002</v>
      </c>
      <c r="AY861">
        <v>1303300000</v>
      </c>
      <c r="AZ861">
        <v>72</v>
      </c>
      <c r="BA861" t="s">
        <v>5810</v>
      </c>
      <c r="BB861" t="s">
        <v>5811</v>
      </c>
      <c r="BC861" t="s">
        <v>5812</v>
      </c>
      <c r="BD861" t="s">
        <v>5813</v>
      </c>
      <c r="BE861" t="s">
        <v>5814</v>
      </c>
      <c r="BF861" s="34" t="s">
        <v>19011</v>
      </c>
      <c r="BG861">
        <v>-1.4860360622405999</v>
      </c>
      <c r="BH861">
        <v>-0.69050782918930098</v>
      </c>
      <c r="BI861">
        <v>-0.32642972469329801</v>
      </c>
      <c r="BJ861">
        <v>1.73116195201874</v>
      </c>
      <c r="BK861">
        <v>-0.188854679465294</v>
      </c>
      <c r="BL861">
        <v>1.7382283210754399</v>
      </c>
      <c r="BM861">
        <v>-0.202675625681877</v>
      </c>
      <c r="BN861">
        <v>-0.452506333589554</v>
      </c>
      <c r="BO861">
        <v>-0.55775678157806396</v>
      </c>
      <c r="BP861">
        <v>-0.79542279243469205</v>
      </c>
      <c r="BQ861">
        <v>0.93730872869491599</v>
      </c>
      <c r="BR861">
        <v>0.29349082708358798</v>
      </c>
      <c r="BT861">
        <v>21.919797897338899</v>
      </c>
      <c r="BU861">
        <v>22.877662658691399</v>
      </c>
      <c r="BV861">
        <v>22.347814559936499</v>
      </c>
      <c r="BW861">
        <v>23.9621696472168</v>
      </c>
      <c r="BX861">
        <v>21.89426612854</v>
      </c>
      <c r="BY861">
        <v>24.513523101806602</v>
      </c>
      <c r="BZ861">
        <v>22.4452610015869</v>
      </c>
      <c r="CA861">
        <v>22.0638828277588</v>
      </c>
      <c r="CB861">
        <v>22.2159633636475</v>
      </c>
      <c r="CC861">
        <v>20.565975189208999</v>
      </c>
      <c r="CD861">
        <v>22.013521194458001</v>
      </c>
      <c r="CE861">
        <v>22.226821899414102</v>
      </c>
      <c r="CG861">
        <v>21.919797897338899</v>
      </c>
      <c r="CH861">
        <v>22.877662658691399</v>
      </c>
      <c r="CI861">
        <v>22.347814559936499</v>
      </c>
      <c r="CJ861">
        <v>23.9621696472168</v>
      </c>
      <c r="CK861">
        <v>21.89426612854</v>
      </c>
      <c r="CL861">
        <v>24.513523101806602</v>
      </c>
      <c r="CM861">
        <v>22.4452610015869</v>
      </c>
      <c r="CN861">
        <v>22.0638828277588</v>
      </c>
      <c r="CO861">
        <v>22.2159633636475</v>
      </c>
      <c r="CP861">
        <v>20.565975189208999</v>
      </c>
      <c r="CQ861">
        <v>22.013521194458001</v>
      </c>
      <c r="CR861">
        <v>22.226821899414102</v>
      </c>
      <c r="CT861" t="s">
        <v>19000</v>
      </c>
      <c r="CU861" t="s">
        <v>5811</v>
      </c>
      <c r="CV861" t="s">
        <v>17040</v>
      </c>
      <c r="CW861" t="str">
        <f>CT861&amp;CU861&amp;CHAR(10)&amp;CV861</f>
        <v>&gt;K4BB06
MTKQQANWSPYDNNGGTCVAVAGADYCVIAADTRMSTGYNILTRDYSKIIKLADKCVMASSGFQADVRALQKVLASRHLIYQHQHNKQMSCPAMGQLLSNTLYYKRFFPYYSFNVLGGLDNEGKGCVFTYDAVGSYERVGYSSQGSGSTLIMPFLDNQLKSPSPLLLPAVDAVTPLSESEAIDLVKTCFASATERDIYTGDKLEIVVLNADGIRREEMDLRKD</v>
      </c>
    </row>
    <row r="862" spans="1:101" x14ac:dyDescent="0.25">
      <c r="A862" t="s">
        <v>4963</v>
      </c>
      <c r="B862" t="s">
        <v>19827</v>
      </c>
      <c r="C862" t="s">
        <v>7583</v>
      </c>
      <c r="D862" t="s">
        <v>15299</v>
      </c>
      <c r="E862" t="s">
        <v>15300</v>
      </c>
      <c r="F862" t="s">
        <v>11324</v>
      </c>
      <c r="G862">
        <v>0.87758255004882801</v>
      </c>
      <c r="H862">
        <v>1.70332050323486</v>
      </c>
      <c r="I862">
        <v>1.4734535217285201</v>
      </c>
      <c r="J862">
        <v>0.90405368804931596</v>
      </c>
      <c r="K862">
        <v>0.63252162933349598</v>
      </c>
      <c r="L862">
        <v>0.10071372985839799</v>
      </c>
      <c r="M862">
        <v>1.0152587890625</v>
      </c>
      <c r="N862">
        <v>0.92957782745361295</v>
      </c>
      <c r="O862">
        <v>1.4468631744384799</v>
      </c>
      <c r="P862">
        <v>1.1716547012329099</v>
      </c>
      <c r="Q862">
        <v>0.85222148895263705</v>
      </c>
      <c r="R862">
        <v>1.1357069015502901</v>
      </c>
      <c r="S862">
        <v>1.020244042078654</v>
      </c>
      <c r="T862">
        <v>858</v>
      </c>
      <c r="X862" s="16">
        <v>0.80568917592366607</v>
      </c>
      <c r="Z862">
        <v>0.22271575846833599</v>
      </c>
      <c r="AA862">
        <v>1.0365695523525</v>
      </c>
      <c r="AB862">
        <v>9.192432460159991E-2</v>
      </c>
      <c r="AP862">
        <v>10</v>
      </c>
      <c r="AQ862">
        <v>6</v>
      </c>
      <c r="AR862">
        <v>6</v>
      </c>
      <c r="AS862">
        <v>26.5</v>
      </c>
      <c r="AT862">
        <v>14.1</v>
      </c>
      <c r="AU862">
        <v>14.1</v>
      </c>
      <c r="AV862">
        <v>51.093000000000004</v>
      </c>
      <c r="AW862">
        <v>0</v>
      </c>
      <c r="AX862">
        <v>17.652000000000001</v>
      </c>
      <c r="AY862">
        <v>2300200000</v>
      </c>
      <c r="AZ862">
        <v>60</v>
      </c>
      <c r="BA862" t="s">
        <v>4962</v>
      </c>
      <c r="BB862" t="s">
        <v>4963</v>
      </c>
      <c r="BC862" t="s">
        <v>4964</v>
      </c>
      <c r="BF862" s="34" t="s">
        <v>19011</v>
      </c>
      <c r="BG862">
        <v>-0.33827435970306402</v>
      </c>
      <c r="BH862">
        <v>1.61968898773193</v>
      </c>
      <c r="BI862">
        <v>1.07463574409485</v>
      </c>
      <c r="BJ862">
        <v>-0.27550682425499001</v>
      </c>
      <c r="BK862">
        <v>-0.91935491561889604</v>
      </c>
      <c r="BL862">
        <v>-2.1803607940673801</v>
      </c>
      <c r="BM862">
        <v>-1.18208713829517E-2</v>
      </c>
      <c r="BN862">
        <v>-0.21498481929302199</v>
      </c>
      <c r="BO862">
        <v>1.01158559322357</v>
      </c>
      <c r="BP862">
        <v>0.35902008414268499</v>
      </c>
      <c r="BQ862">
        <v>-0.39840966463089</v>
      </c>
      <c r="BR862">
        <v>0.27378183603286699</v>
      </c>
      <c r="BT862">
        <v>22.979124069213899</v>
      </c>
      <c r="BU862">
        <v>24.118227005004901</v>
      </c>
      <c r="BV862">
        <v>23.063552856445298</v>
      </c>
      <c r="BW862">
        <v>22.441543579101602</v>
      </c>
      <c r="BX862">
        <v>21.657615661621101</v>
      </c>
      <c r="BY862">
        <v>22.183832168579102</v>
      </c>
      <c r="BZ862">
        <v>22.602544784545898</v>
      </c>
      <c r="CA862">
        <v>22.337886810302699</v>
      </c>
      <c r="CB862">
        <v>23.092521667480501</v>
      </c>
      <c r="CC862">
        <v>21.359870910644499</v>
      </c>
      <c r="CD862">
        <v>21.084205627441399</v>
      </c>
      <c r="CE862">
        <v>22.102582931518601</v>
      </c>
      <c r="CG862">
        <v>22.979124069213899</v>
      </c>
      <c r="CH862">
        <v>24.118227005004901</v>
      </c>
      <c r="CI862">
        <v>23.063552856445298</v>
      </c>
      <c r="CJ862">
        <v>22.441543579101602</v>
      </c>
      <c r="CK862">
        <v>21.657615661621101</v>
      </c>
      <c r="CL862">
        <v>22.183832168579102</v>
      </c>
      <c r="CM862">
        <v>22.602544784545898</v>
      </c>
      <c r="CN862">
        <v>22.337886810302699</v>
      </c>
      <c r="CO862">
        <v>23.092521667480501</v>
      </c>
      <c r="CP862">
        <v>21.359870910644499</v>
      </c>
      <c r="CQ862">
        <v>21.084205627441399</v>
      </c>
      <c r="CR862">
        <v>22.102582931518601</v>
      </c>
      <c r="CT862" t="s">
        <v>19000</v>
      </c>
      <c r="CU862" t="s">
        <v>4963</v>
      </c>
      <c r="CV862" t="s">
        <v>17147</v>
      </c>
      <c r="CW862" t="str">
        <f>CT862&amp;CU862&amp;CHAR(10)&amp;CV862</f>
        <v>&gt;A0A3Q7J1A5
MLGVLRRKVASASGLGKSMYAVRPTSRISSTATEEILLLPIQCGHARQFSHLVLPGCSVNMRPDRGAVVNFHSSLSQQICIRPFCSNSGDLVDAVVPYMGESISDGTLAKLLKNPGDKVEVDEPIAQIETDKVTIDVTSPEAGVIQKFVAKEGDTVEPGFKVAIISKSGEGVESVDHVAPSEKPSEKEALKPTSPIQEKKVEEVKSKLEVAPVKENSKATSPPPKRSATEPQLPPKERERRVPMTRLRKRVATRLKDSQNTFALLTTFNEVDMTNLMKLRSEYKDTFVEKHGVKLGLMSGFVKAAVSALQNQPIVNAVIDGDDIIYRDYVDISIAVGTPKGLVVPVLRDVDRMNFAEIEKTINELAKKATNGTISIDEMAGGSFTISNGGVYGSLLSTPIINPPQSAILGMHSIVNRPMVVGGVIVSRPMMYIALTYDHRLIDGREAVYFLRRIKDVVEDPRRLLLDV</v>
      </c>
    </row>
    <row r="863" spans="1:101" x14ac:dyDescent="0.25">
      <c r="A863" t="s">
        <v>3760</v>
      </c>
      <c r="B863" t="s">
        <v>19828</v>
      </c>
      <c r="C863" t="s">
        <v>7177</v>
      </c>
      <c r="D863" t="s">
        <v>15342</v>
      </c>
      <c r="E863" t="s">
        <v>14679</v>
      </c>
      <c r="F863" t="s">
        <v>11325</v>
      </c>
      <c r="G863">
        <v>0.48368263244628901</v>
      </c>
      <c r="H863">
        <v>0.493466377258301</v>
      </c>
      <c r="I863">
        <v>0.98760795593261697</v>
      </c>
      <c r="J863">
        <v>-0.38614940643310502</v>
      </c>
      <c r="K863">
        <v>1.0673627853393599</v>
      </c>
      <c r="L863">
        <v>1.64151382446289</v>
      </c>
      <c r="M863">
        <v>1.4019756317138701</v>
      </c>
      <c r="N863">
        <v>0.15878200531005901</v>
      </c>
      <c r="O863">
        <v>0.60801124572753895</v>
      </c>
      <c r="P863">
        <v>2.4615049362182599</v>
      </c>
      <c r="Q863">
        <v>1.3455171585082999</v>
      </c>
      <c r="R863">
        <v>1.94780445098877</v>
      </c>
      <c r="S863">
        <v>1.0175899664560957</v>
      </c>
      <c r="T863">
        <v>859</v>
      </c>
      <c r="X863" s="16">
        <v>-0.1193234125773126</v>
      </c>
      <c r="Z863">
        <v>0.28904291845493602</v>
      </c>
      <c r="AA863">
        <v>0.81621585365322602</v>
      </c>
      <c r="AB863">
        <v>0.15268070138570969</v>
      </c>
      <c r="AP863">
        <v>6</v>
      </c>
      <c r="AQ863">
        <v>6</v>
      </c>
      <c r="AR863">
        <v>6</v>
      </c>
      <c r="AS863">
        <v>16.2</v>
      </c>
      <c r="AT863">
        <v>16.2</v>
      </c>
      <c r="AU863">
        <v>16.2</v>
      </c>
      <c r="AV863">
        <v>62.371000000000002</v>
      </c>
      <c r="AW863">
        <v>0</v>
      </c>
      <c r="AX863">
        <v>41.17</v>
      </c>
      <c r="AY863">
        <v>1744100000</v>
      </c>
      <c r="AZ863">
        <v>49</v>
      </c>
      <c r="BA863" t="s">
        <v>3760</v>
      </c>
      <c r="BB863" t="s">
        <v>3760</v>
      </c>
      <c r="BC863" t="s">
        <v>3761</v>
      </c>
      <c r="BF863" s="34" t="s">
        <v>19011</v>
      </c>
      <c r="BG863">
        <v>-0.66768354177474998</v>
      </c>
      <c r="BH863">
        <v>-0.65544837713241599</v>
      </c>
      <c r="BI863">
        <v>-3.7494324147701298E-2</v>
      </c>
      <c r="BJ863">
        <v>-1.7554613351821899</v>
      </c>
      <c r="BK863">
        <v>6.2243934720754603E-2</v>
      </c>
      <c r="BL863">
        <v>0.78025466203689597</v>
      </c>
      <c r="BM863">
        <v>0.480697631835938</v>
      </c>
      <c r="BN863">
        <v>-1.07399153709412</v>
      </c>
      <c r="BO863">
        <v>-0.51220309734344505</v>
      </c>
      <c r="BP863">
        <v>1.80570340156555</v>
      </c>
      <c r="BQ863">
        <v>0.41009289026260398</v>
      </c>
      <c r="BR863">
        <v>1.1632897853851301</v>
      </c>
      <c r="BT863">
        <v>22.5852241516113</v>
      </c>
      <c r="BU863">
        <v>22.908372879028299</v>
      </c>
      <c r="BV863">
        <v>22.5777072906494</v>
      </c>
      <c r="BW863">
        <v>21.151340484619102</v>
      </c>
      <c r="BX863">
        <v>22.092456817626999</v>
      </c>
      <c r="BY863">
        <v>23.724632263183601</v>
      </c>
      <c r="BZ863">
        <v>22.989261627197301</v>
      </c>
      <c r="CA863">
        <v>21.567090988159201</v>
      </c>
      <c r="CB863">
        <v>22.253669738769499</v>
      </c>
      <c r="CC863">
        <v>22.649721145629901</v>
      </c>
      <c r="CD863">
        <v>21.577501296997099</v>
      </c>
      <c r="CE863">
        <v>22.914680480956999</v>
      </c>
      <c r="CG863">
        <v>22.5852241516113</v>
      </c>
      <c r="CH863">
        <v>22.908372879028299</v>
      </c>
      <c r="CI863">
        <v>22.5777072906494</v>
      </c>
      <c r="CJ863">
        <v>21.151340484619102</v>
      </c>
      <c r="CK863">
        <v>22.092456817626999</v>
      </c>
      <c r="CL863">
        <v>23.724632263183601</v>
      </c>
      <c r="CM863">
        <v>22.989261627197301</v>
      </c>
      <c r="CN863">
        <v>21.567090988159201</v>
      </c>
      <c r="CO863">
        <v>22.253669738769499</v>
      </c>
      <c r="CP863">
        <v>22.649721145629901</v>
      </c>
      <c r="CQ863">
        <v>21.577501296997099</v>
      </c>
      <c r="CR863">
        <v>22.914680480956999</v>
      </c>
      <c r="CT863" t="s">
        <v>19000</v>
      </c>
      <c r="CU863" t="s">
        <v>3760</v>
      </c>
      <c r="CV863" t="s">
        <v>17399</v>
      </c>
      <c r="CW863" t="str">
        <f>CT863&amp;CU863&amp;CHAR(10)&amp;CV863</f>
        <v>&gt;A0A3Q7HTZ6
MEKSPNSSRGVSYGGGQSSLGYLFGDDKKQQKIDEPPPSPTILAPPYGIDDDTNYSQNNSNTTSITYQRSQGQNSGIFITVRHWTRLLLRSDMVWTRSYHSEAIRRVLLLAVVILAAFGNVHGRHRVHKWETVEYPAISCRAHTASLTDFGGVGDGKTLNTDAFRTAVDHLSQFQSDGGSMLYVPAGKWLTGSFNLTSHFTLYLDKDADENDYPVIAPLPSYGRGRDTEGGRFISLIFGSNLTDVVITGENGTIDGQGQLWWDKFHNGELKFTRPYLIEIMYSDNIQISSLTLVNSPSWNVHPVYCSNVIIQGITILAPVRSPNTDGINPDSCINTRIEDCYIISGDDCIAVKSGWDEYGVAFGMPTKQLAIRRITCISPTSATIALGSEMSGGIQDVRAEDIVAINTESAVRIKTAVGRGGYVKDIYVRGVTMKTMKYVFWMTGDYGSHPDDNYDPNALPVIENINYRDMVAENVTIAAKLAGISGDPFTGICISNVTIEMAPKAKKLFWNCTDISGISSGVVPQPCDLLPDQGMEYASPCNFPTESLPIDDMEIRTCSCRKKIYN</v>
      </c>
    </row>
    <row r="864" spans="1:101" x14ac:dyDescent="0.25">
      <c r="A864" t="s">
        <v>1247</v>
      </c>
      <c r="B864" t="s">
        <v>19829</v>
      </c>
      <c r="C864" t="s">
        <v>7177</v>
      </c>
      <c r="D864">
        <v>0</v>
      </c>
      <c r="E864">
        <v>0</v>
      </c>
      <c r="F864" t="s">
        <v>11326</v>
      </c>
      <c r="G864">
        <v>1.77619552612305</v>
      </c>
      <c r="H864">
        <v>-0.957669258117676</v>
      </c>
      <c r="I864">
        <v>-1.5769176483154299</v>
      </c>
      <c r="J864">
        <v>2.2668085098266602</v>
      </c>
      <c r="K864">
        <v>1.66503429412842</v>
      </c>
      <c r="L864">
        <v>1.3479766845703101</v>
      </c>
      <c r="M864">
        <v>1.88777923583984</v>
      </c>
      <c r="N864">
        <v>1.8375062942504901</v>
      </c>
      <c r="O864">
        <v>2.0738601684570299E-2</v>
      </c>
      <c r="P864">
        <v>2.4416151046752899</v>
      </c>
      <c r="Q864">
        <v>0.379458427429199</v>
      </c>
      <c r="R864">
        <v>1.10455417633057</v>
      </c>
      <c r="S864">
        <v>1.0160899957021077</v>
      </c>
      <c r="T864">
        <v>860</v>
      </c>
      <c r="X864" s="16">
        <v>-2.0127369562784816</v>
      </c>
      <c r="Z864">
        <v>0.37563109756097601</v>
      </c>
      <c r="AA864">
        <v>0.59110095554102904</v>
      </c>
      <c r="AB864">
        <v>0.25638879691145278</v>
      </c>
      <c r="AP864">
        <v>91</v>
      </c>
      <c r="AQ864">
        <v>91</v>
      </c>
      <c r="AR864">
        <v>91</v>
      </c>
      <c r="AS864">
        <v>31.7</v>
      </c>
      <c r="AT864">
        <v>31.7</v>
      </c>
      <c r="AU864">
        <v>31.7</v>
      </c>
      <c r="AV864">
        <v>439.22</v>
      </c>
      <c r="AW864">
        <v>0</v>
      </c>
      <c r="AX864">
        <v>323.31</v>
      </c>
      <c r="AY864">
        <v>25018000000</v>
      </c>
      <c r="AZ864">
        <v>608</v>
      </c>
      <c r="BA864" t="s">
        <v>1247</v>
      </c>
      <c r="BB864" t="s">
        <v>1247</v>
      </c>
      <c r="BC864" t="s">
        <v>1248</v>
      </c>
      <c r="BF864" s="34" t="s">
        <v>19011</v>
      </c>
      <c r="BG864">
        <v>0.59152483940124501</v>
      </c>
      <c r="BH864">
        <v>-1.5360072851180999</v>
      </c>
      <c r="BI864">
        <v>-2.0179152488708501</v>
      </c>
      <c r="BJ864">
        <v>0.97332680225372303</v>
      </c>
      <c r="BK864">
        <v>0.50501763820648204</v>
      </c>
      <c r="BL864">
        <v>0.25827890634536699</v>
      </c>
      <c r="BM864">
        <v>0.67836087942123402</v>
      </c>
      <c r="BN864">
        <v>0.639237761497498</v>
      </c>
      <c r="BO864">
        <v>-0.77459651231765703</v>
      </c>
      <c r="BP864">
        <v>1.10936379432678</v>
      </c>
      <c r="BQ864">
        <v>-0.49543568491935702</v>
      </c>
      <c r="BR864">
        <v>6.8844072520732894E-2</v>
      </c>
      <c r="BT864">
        <v>23.8777370452881</v>
      </c>
      <c r="BU864">
        <v>21.457237243652301</v>
      </c>
      <c r="BV864">
        <v>20.013181686401399</v>
      </c>
      <c r="BW864">
        <v>23.804298400878899</v>
      </c>
      <c r="BX864">
        <v>22.690128326416001</v>
      </c>
      <c r="BY864">
        <v>23.431095123291001</v>
      </c>
      <c r="BZ864">
        <v>23.4750652313232</v>
      </c>
      <c r="CA864">
        <v>23.245815277099599</v>
      </c>
      <c r="CB864">
        <v>21.666397094726602</v>
      </c>
      <c r="CC864">
        <v>22.6298313140869</v>
      </c>
      <c r="CD864">
        <v>20.611442565918001</v>
      </c>
      <c r="CE864">
        <v>22.0714302062988</v>
      </c>
      <c r="CG864">
        <v>23.8777370452881</v>
      </c>
      <c r="CH864">
        <v>21.457237243652301</v>
      </c>
      <c r="CI864">
        <v>20.013181686401399</v>
      </c>
      <c r="CJ864">
        <v>23.804298400878899</v>
      </c>
      <c r="CK864">
        <v>22.690128326416001</v>
      </c>
      <c r="CL864">
        <v>23.431095123291001</v>
      </c>
      <c r="CM864">
        <v>23.4750652313232</v>
      </c>
      <c r="CN864">
        <v>23.245815277099599</v>
      </c>
      <c r="CO864">
        <v>21.666397094726602</v>
      </c>
      <c r="CP864">
        <v>22.6298313140869</v>
      </c>
      <c r="CQ864">
        <v>20.611442565918001</v>
      </c>
      <c r="CR864">
        <v>22.0714302062988</v>
      </c>
      <c r="CT864" t="s">
        <v>19000</v>
      </c>
      <c r="CU864" t="s">
        <v>1247</v>
      </c>
      <c r="CV864" t="s">
        <v>17774</v>
      </c>
      <c r="CW864" t="str">
        <f>CT864&amp;CU864&amp;CHAR(10)&amp;CV864</f>
        <v>&gt;A0A3Q7F9D4
MEYDAEIPEIKSIKEENLLGEVYTISDKLKMEKDKRDRSLSEFEGTSDVENVKDLIKGSYGTTEGENFYASPLVSKAVEENGSSVEAPVSVNTPNKSDEQMSGSSFHQEEKAEEKRVEIVSAGIQNPSEESETSCEMNNVEKNTSIPLTVRGDVSSEKYKTEGADAEAIKSPGDANDEKVVKDENDYNGDRNIFISPNSECQRGEDEKKETGDGEGARNVLFNSFVDVVEETRSDYAESDTSGKHGDNSIEKVNQDVADHPEVEQKTEELEIEEKPIIEEKTKEPIVTEKHAGSAVEEKPEEPAVEVKTEEPVVQEKPEETEVQEKFERTMVEEKPEELVVEETPKEPTREKTSKELEFEEKPEKKIQVVDLNDKSENELPCNTNNDAANFAEFEEPAVEEKPEEVQKPDLPMVREKYEEPMVEEKSEESFEEKTQKPEAGEKPEEPTAKEIPEYLAEEEMPEELALEEKPREPKVEETLEVLDVEEKSEKKAIIQEKPETEALQENNSPIEQSKNKTDNAIQCNTDNAIADHESVEEKTEETVVENKHEELTIEEKSKEAVVMKKPELVVEEKSEKPVAGEELEEPSIEETLEEPAVEDKPEKPVTEEAPEERTQEETPNEQAFEEKHENPVTEEAPEEPTQEESQKDLAFEEKPAVEDEKPKKVSLLEKKMLVVDTKDNTDSDIPSNTNNDAAYYPESAKKTGEPAVEEIPETPVFEEKRDVSETKEKPEEPTVEEKPEPTAEEKPKEPTAKETPEELAGKETHEELAFEEKPEEPTVEDIPEKPAVMEEEKLLTEGLLEKNLPIVDSKDKIDDANPCNTTNNDIANYASVEEKPDEPVIGKTHEELAIEDKSEESVVSEKLEELMVAEQPTVEEKPQKPAVGEKHEEPAVEEEKPEKNMLIVDLNNKTGSEIPCNAGNDVAHFSDTEENPEESAFQEKTEESVIEQQPDVPAVKEKPEEPTLEEKTEVLVEEKPQEPASKERPEEAAAKETAEELAKEEAPEELALEEKPEESTVEETPEELVLEEKDEKTAIKEKELVRKALQEKKLSIVNAEDNIDNAIPCNTNNDIADYALVEEKIEEPVVEEKSEESRILEKSEEPAVEKIPEQPTIEEKPENPTVGEEFELPSVEETIEEPKIEEKPEKQVIEETPKELKFFLQNMLIVDSTEKTGSEIPCNTNNDVEYSPDSEENPEESAVEEKTEEPLIEEKPDVPAIKEKPKEPTFEEKSEVPVEEKPEELEMTEKPEEPAAIETPEELALEGKPEELTVEDTSEELLVEEKDEKPAIKEEEPETEALQEKNLPIVNSKNTTDNAYPYNTNNDIADYASVEEKTEEAEVEEISEESSIEEKSEESRVLEKPEEPSVEKIPEKPTIEEKPETSTVGEKFEEPSVEETIKEPKIEEKPEKQVTEETPKELALEEIHKEPAMKEEKPEKVTLLEKNMLIVDSNTKTGSEIPCNTNNDDAHSPDIEENPEESAVEIKNEELVIEEKPDVPAVEEKPQEPTFEEKSEVPAEEKPQEPATEEKPQEPAAIETPELALEEKPEEPTVEDTSEELVVEEKDEKPAIEEEEPEMEALKEKNFPIVNSKNTIDNAIPCNTNNDIADFTSVEEKTEEPIVEEISEESAIEEKSEESRILEKSEEPAVEKIPEQPTIEEKPENPTVGEEFELPSVEETIEEPKIEEKPEKQVIEETPKELAVEEMHEETAVEEEKPEKVTLSEKNMLIVDSTEKTGSEIPCNTNNDVEYSPDSEENPEESAVEEKTEEPLIEEKPDVPAIKEKPKEPTFEEKSEVPVEEKPEELEMTEKPEEPAAIETPEELAGQEIPEELDLEEKPEEPTVEDTSEELVVEKKDEKPAIEEEEPETEALQEKDKTDDAIPCNTNNDIADYASAEEKIEEPVVENKHEEQAIEEKSEETAIPEKPEEPVNEKKPDSLAIEEKPKETTAEKKLKEPLVEEIEEKPAKPITEEAPEEPKWEETPDGLLFEERPALEEETSKKVALLEKNLLVVDSNDKTGSGTPCNTNNDVAHPPQVEENTEDSVVEEKTEEPAIEEKLDVPVVKEKPEEPVVEEEPQEPAAKEAPEELEGEEIPEELALEEKTEEPTVEKTPKEIIVEEEKPETEALLEKNLPMEDPKDKIDNAIPCNTNNDIADYESVEEKPQELVVEKEHDETMIEEESEVLAVMEKPEEPAVEKNLEELAVEEECEKPTVEVKFEEPSAEEKLQEPMFEVKPEKTISEETPKESAREETPNELACEEKAEEPAVEEVKPEEPTGEEEKPEKNLLVADSKEKTDSKIPCNSSNDAAQFLEDDKNPEKPAAVKKLVIEEKLDIPAIMEKPEEPTIEEKSEEPVEEKPKEPTVEEKLEEPTTKETHEELAGEEAPEELPLEQKPEEPIVGETSEEIAFEEKHDKPAIEEEKPEMETFLEKNMPIIDSKDKNDSEILGNSNNDVAYYPTVEDKAEVQVVKEKHEKQVIEEKCEEPAVDEKTDEPAVTEKPEEPPAVEKETEEQVLEEKLEEPTVEKSEEPVVEETPEDLAVEKNLEKLVTEEKPEKVTLLEENMSAIDSNGKTDTETACDNNIDVADYPAVEEKTEEPMVEEKHEEPIVEDKAEEPVTNEKLQKLAIAETLEEQARAETPEDLTIEEKPNKPAVDEIPGELAIEQKSEKQVVETVTLLEKNMPDMDSSRSTDKINGEILCNDNSDVSDYPAVEEKHEEIVIGEKYEDLAPKDKLKEPVVSEKVEELMVEETPEKLVVEEKLDETAAGEETVDKPAPEETPDKQVAEEKHEEVAVEEKLEKAAAEKVTSLEKNKHVVDSNDKTGNEISCNTNNDIAEIEDETENSAVEEKLKESTVEEKPEELAIEEKLEEPETPDKPAVEGTPEKLVDEKPQEISCNNNEVEETPEDSAVEEKPVESTVEQKPEEPVVGEKLEESKVEEKPKEPAVEEKSDKPVIEGTLEEPAAKETPEQPMIEQTPQEPEVQEKPKEPTAQEKLEEPAIDEKLEEPTVEEKPEEPAVREKSKQPAVDEKLEEPAAIGENPEELAVEGKPEEPAVEVTPKPKIEEKPQESVIEEQSQEPEVKETPEEPVVKETHEELAVEKKPEELATEEQVVDQKLEEPTVEVKPEEATVQEPAVDEKHEEPSVEEKPEESAVEKFEEPTIKEKPEEPEDPAVKEIPEELAVKEKLEEPIIEEKPKEPPIDEEPKKQNREETQAATERIDESQTHIIEKEEGLIGKQAERFVKETAQPCKEVETEIKELKDIDAGDESNNNALQKEEMTLDELPTSVKQEMAANNYEEGKVVSEIPNQENVRQANLTTEEANDARGAENVTELSSEEMRVEDCTNKVESSDFGLQNHHKYTDADKLELQNREIDISYILDTPIEKETNGRNSEKISESTEELIHQTFEISEENKAAVVTGTNMLQSCAGPQEQLKHQLAELGEEKQAGGIADTNTEKPYIAPVQEIINKSETEDISSADCLEEENSLRTNQEKLKEGENSEVKTDENIDRGDEFQSIMMLKGVEKDDHKQHIKHNTCAVMDTEEQNEDSPAGEQTSKKLEGLEKVDIDDNNNINHQRTETNLSEEATESKSECVAMEIKTPIKEEEQEEDLRETTGEDSSNNTTQVQKEEETTMSEPERKSLEPFGSERKTAAGFGEMITCNETKVTEHFTSLKSVTVSEKEMDDMVSNESNTTKQIQEQAAYPLLTLEREETIPTSSTDANGTPKDSITPHVELGAEAKNIQYMQEKCKISETEQHQENYENKKEVECDSKEVPEESISRETQAKATLSDLVHVSTKEASKIEEDFAEEREGSDREEEGIQKTRDESSSEDPVIVEISKDADIKVPPKKHQNILSGVGSKVKHSIAKVKKKEFTLYKVVSTQEKQSENVLEVP</v>
      </c>
    </row>
    <row r="865" spans="1:101" x14ac:dyDescent="0.25">
      <c r="A865" t="s">
        <v>2525</v>
      </c>
      <c r="B865" t="s">
        <v>19830</v>
      </c>
      <c r="C865" t="s">
        <v>7243</v>
      </c>
      <c r="D865">
        <v>0</v>
      </c>
      <c r="E865">
        <v>0</v>
      </c>
      <c r="F865" t="s">
        <v>11327</v>
      </c>
      <c r="G865">
        <v>1.5003013610839799</v>
      </c>
      <c r="H865">
        <v>-0.14905643463134799</v>
      </c>
      <c r="I865">
        <v>0.58202743530273404</v>
      </c>
      <c r="J865">
        <v>1.85193538665771</v>
      </c>
      <c r="K865">
        <v>0.890261650085449</v>
      </c>
      <c r="L865">
        <v>0.87370872497558605</v>
      </c>
      <c r="M865">
        <v>1.0805187225341799</v>
      </c>
      <c r="N865">
        <v>0.94858455657958995</v>
      </c>
      <c r="O865">
        <v>0.338638305664063</v>
      </c>
      <c r="P865">
        <v>1.9342508316039999</v>
      </c>
      <c r="Q865">
        <v>0.515078544616699</v>
      </c>
      <c r="R865">
        <v>1.79675197601318</v>
      </c>
      <c r="S865">
        <v>1.0135834217071518</v>
      </c>
      <c r="T865">
        <v>861</v>
      </c>
      <c r="X865" s="16">
        <v>-0.56087779998779308</v>
      </c>
      <c r="Z865">
        <v>0.59887567567567601</v>
      </c>
      <c r="AA865">
        <v>0.30554405737331403</v>
      </c>
      <c r="AB865">
        <v>0.49482990993266013</v>
      </c>
      <c r="AP865">
        <v>2</v>
      </c>
      <c r="AQ865">
        <v>2</v>
      </c>
      <c r="AR865">
        <v>2</v>
      </c>
      <c r="AS865">
        <v>38.299999999999997</v>
      </c>
      <c r="AT865">
        <v>38.299999999999997</v>
      </c>
      <c r="AU865">
        <v>38.299999999999997</v>
      </c>
      <c r="AV865">
        <v>10.824</v>
      </c>
      <c r="AW865">
        <v>0</v>
      </c>
      <c r="AX865">
        <v>9.2966999999999995</v>
      </c>
      <c r="AY865">
        <v>475840000</v>
      </c>
      <c r="AZ865">
        <v>12</v>
      </c>
      <c r="BA865" t="s">
        <v>2525</v>
      </c>
      <c r="BB865" t="s">
        <v>2525</v>
      </c>
      <c r="BC865" t="s">
        <v>2526</v>
      </c>
      <c r="BF865" s="34" t="s">
        <v>19011</v>
      </c>
      <c r="BG865">
        <v>0.74569708108902</v>
      </c>
      <c r="BH865">
        <v>-1.78127217292786</v>
      </c>
      <c r="BI865">
        <v>-0.66118383407592796</v>
      </c>
      <c r="BJ865">
        <v>1.2844330072403001</v>
      </c>
      <c r="BK865">
        <v>-0.18894040584564201</v>
      </c>
      <c r="BL865">
        <v>-0.21430101990699801</v>
      </c>
      <c r="BM865">
        <v>0.102551095187664</v>
      </c>
      <c r="BN865">
        <v>-9.9584296345710796E-2</v>
      </c>
      <c r="BO865">
        <v>-1.03407859802246</v>
      </c>
      <c r="BP865">
        <v>1.4105479717254601</v>
      </c>
      <c r="BQ865">
        <v>-0.76375573873519897</v>
      </c>
      <c r="BR865">
        <v>1.1998869180679299</v>
      </c>
      <c r="BT865">
        <v>23.601842880248999</v>
      </c>
      <c r="BU865">
        <v>22.2658500671387</v>
      </c>
      <c r="BV865">
        <v>22.172126770019499</v>
      </c>
      <c r="BW865">
        <v>23.38942527771</v>
      </c>
      <c r="BX865">
        <v>21.915355682373001</v>
      </c>
      <c r="BY865">
        <v>22.9568271636963</v>
      </c>
      <c r="BZ865">
        <v>22.667804718017599</v>
      </c>
      <c r="CA865">
        <v>22.3568935394287</v>
      </c>
      <c r="CB865">
        <v>21.984296798706101</v>
      </c>
      <c r="CC865">
        <v>22.1224670410156</v>
      </c>
      <c r="CD865">
        <v>20.747062683105501</v>
      </c>
      <c r="CE865">
        <v>22.763628005981399</v>
      </c>
      <c r="CG865">
        <v>23.601842880248999</v>
      </c>
      <c r="CH865">
        <v>22.2658500671387</v>
      </c>
      <c r="CI865">
        <v>22.172126770019499</v>
      </c>
      <c r="CJ865">
        <v>23.38942527771</v>
      </c>
      <c r="CK865">
        <v>21.915355682373001</v>
      </c>
      <c r="CL865">
        <v>22.9568271636963</v>
      </c>
      <c r="CM865">
        <v>22.667804718017599</v>
      </c>
      <c r="CN865">
        <v>22.3568935394287</v>
      </c>
      <c r="CO865">
        <v>21.984296798706101</v>
      </c>
      <c r="CP865">
        <v>22.1224670410156</v>
      </c>
      <c r="CQ865">
        <v>20.747062683105501</v>
      </c>
      <c r="CR865">
        <v>22.763628005981399</v>
      </c>
      <c r="CT865" t="s">
        <v>19000</v>
      </c>
      <c r="CU865" t="s">
        <v>2525</v>
      </c>
      <c r="CV865" t="s">
        <v>18306</v>
      </c>
      <c r="CW865" t="str">
        <f>CT865&amp;CU865&amp;CHAR(10)&amp;CV865</f>
        <v>&gt;A0A3Q7GLH8
MYAMYIRVKRNKTTYFIQCDPTETVLQMKEKLSNLIDQPANDQQLVLMPAGDVLEDSKSLADQKVENDAVVALTLRKDDNEFEEVNIVKPNDEF</v>
      </c>
    </row>
    <row r="866" spans="1:101" x14ac:dyDescent="0.25">
      <c r="A866" t="s">
        <v>370</v>
      </c>
      <c r="B866" t="s">
        <v>19831</v>
      </c>
      <c r="C866" t="s">
        <v>7219</v>
      </c>
      <c r="D866">
        <v>0</v>
      </c>
      <c r="E866">
        <v>0</v>
      </c>
      <c r="F866" t="s">
        <v>11328</v>
      </c>
      <c r="G866">
        <v>0.70861434936523404</v>
      </c>
      <c r="H866">
        <v>1.26651859283447</v>
      </c>
      <c r="I866">
        <v>1.55497169494629</v>
      </c>
      <c r="J866">
        <v>1.27127361297607</v>
      </c>
      <c r="K866">
        <v>0.95121860504150402</v>
      </c>
      <c r="L866">
        <v>1.08718872070313E-3</v>
      </c>
      <c r="M866">
        <v>1.40103912353516</v>
      </c>
      <c r="N866">
        <v>1.11225605010986</v>
      </c>
      <c r="O866">
        <v>0.43083763122558599</v>
      </c>
      <c r="P866">
        <v>1.5702772140502901</v>
      </c>
      <c r="Q866">
        <v>0.44167613983154302</v>
      </c>
      <c r="R866">
        <v>1.4452428817748999</v>
      </c>
      <c r="S866">
        <v>1.0129177570343009</v>
      </c>
      <c r="T866">
        <v>862</v>
      </c>
      <c r="X866" s="16">
        <v>0.43550841013590558</v>
      </c>
      <c r="Z866">
        <v>0.825755884917175</v>
      </c>
      <c r="AA866">
        <v>0.11594304324367399</v>
      </c>
      <c r="AB866">
        <v>0.76569701978946314</v>
      </c>
      <c r="AP866">
        <v>3</v>
      </c>
      <c r="AQ866">
        <v>3</v>
      </c>
      <c r="AR866">
        <v>3</v>
      </c>
      <c r="AS866">
        <v>21.5</v>
      </c>
      <c r="AT866">
        <v>21.5</v>
      </c>
      <c r="AU866">
        <v>21.5</v>
      </c>
      <c r="AV866">
        <v>17.904</v>
      </c>
      <c r="AW866">
        <v>0</v>
      </c>
      <c r="AX866">
        <v>11.48</v>
      </c>
      <c r="AY866">
        <v>777390000</v>
      </c>
      <c r="AZ866">
        <v>21</v>
      </c>
      <c r="BA866" t="s">
        <v>370</v>
      </c>
      <c r="BB866" t="s">
        <v>370</v>
      </c>
      <c r="BC866" t="s">
        <v>371</v>
      </c>
      <c r="BF866" s="34" t="s">
        <v>19011</v>
      </c>
      <c r="BG866">
        <v>-0.59592533111572299</v>
      </c>
      <c r="BH866">
        <v>0.49663314223289501</v>
      </c>
      <c r="BI866">
        <v>1.06151843070984</v>
      </c>
      <c r="BJ866">
        <v>0.50594502687454201</v>
      </c>
      <c r="BK866">
        <v>-0.120827063918114</v>
      </c>
      <c r="BL866">
        <v>-1.98149430751801</v>
      </c>
      <c r="BM866">
        <v>0.76006823778152499</v>
      </c>
      <c r="BN866">
        <v>0.19453677535057101</v>
      </c>
      <c r="BO866">
        <v>-1.13990271091461</v>
      </c>
      <c r="BP866">
        <v>1.09149158000946</v>
      </c>
      <c r="BQ866">
        <v>-1.1186773777008101</v>
      </c>
      <c r="BR866">
        <v>0.84663361310958896</v>
      </c>
      <c r="BT866">
        <v>22.810155868530298</v>
      </c>
      <c r="BU866">
        <v>23.681425094604499</v>
      </c>
      <c r="BV866">
        <v>23.1450710296631</v>
      </c>
      <c r="BW866">
        <v>22.808763504028299</v>
      </c>
      <c r="BX866">
        <v>21.976312637329102</v>
      </c>
      <c r="BY866">
        <v>22.084205627441399</v>
      </c>
      <c r="BZ866">
        <v>22.988325119018601</v>
      </c>
      <c r="CA866">
        <v>22.520565032958999</v>
      </c>
      <c r="CB866">
        <v>22.076496124267599</v>
      </c>
      <c r="CC866">
        <v>21.7584934234619</v>
      </c>
      <c r="CD866">
        <v>20.673660278320298</v>
      </c>
      <c r="CE866">
        <v>22.4121189117432</v>
      </c>
      <c r="CG866">
        <v>22.810155868530298</v>
      </c>
      <c r="CH866">
        <v>23.681425094604499</v>
      </c>
      <c r="CI866">
        <v>23.1450710296631</v>
      </c>
      <c r="CJ866">
        <v>22.808763504028299</v>
      </c>
      <c r="CK866">
        <v>21.976312637329102</v>
      </c>
      <c r="CL866">
        <v>22.084205627441399</v>
      </c>
      <c r="CM866">
        <v>22.988325119018601</v>
      </c>
      <c r="CN866">
        <v>22.520565032958999</v>
      </c>
      <c r="CO866">
        <v>22.076496124267599</v>
      </c>
      <c r="CP866">
        <v>21.7584934234619</v>
      </c>
      <c r="CQ866">
        <v>20.673660278320298</v>
      </c>
      <c r="CR866">
        <v>22.4121189117432</v>
      </c>
      <c r="CT866" t="s">
        <v>19000</v>
      </c>
      <c r="CU866" t="s">
        <v>370</v>
      </c>
      <c r="CV866" t="s">
        <v>18739</v>
      </c>
      <c r="CW866" t="str">
        <f>CT866&amp;CU866&amp;CHAR(10)&amp;CV866</f>
        <v>&gt;A0A3Q7EF29
MEGGGRFVGVAVDFSACSNKALKWAIDNILRKGDHLILVTVRPEGHYEEGEMQLWEATGSPLIPLSEICDGHTMKRYGVNPDPETLQMITLAARQMEITVVMKIFWGDAREKLCEAIDKTPLSCLVIGNRGLGKIKRVIMGSVSNYVVNNATCPVTVVKNAED</v>
      </c>
    </row>
    <row r="867" spans="1:101" x14ac:dyDescent="0.25">
      <c r="A867" t="s">
        <v>3249</v>
      </c>
      <c r="B867" t="s">
        <v>19832</v>
      </c>
      <c r="C867" t="s">
        <v>7648</v>
      </c>
      <c r="D867">
        <v>0</v>
      </c>
      <c r="E867">
        <v>0</v>
      </c>
      <c r="F867" t="s">
        <v>11329</v>
      </c>
      <c r="G867">
        <v>1.6813259124755899</v>
      </c>
      <c r="H867">
        <v>-5.48073482513428</v>
      </c>
      <c r="I867">
        <v>-6.1461496353149396</v>
      </c>
      <c r="J867">
        <v>3.3423051834106401</v>
      </c>
      <c r="K867">
        <v>4.1392889022827104</v>
      </c>
      <c r="L867">
        <v>3.09352684020996</v>
      </c>
      <c r="M867">
        <v>2.4257926940918</v>
      </c>
      <c r="N867">
        <v>2.52082347869873</v>
      </c>
      <c r="O867">
        <v>2.77120780944824</v>
      </c>
      <c r="P867">
        <v>1.85120677947998</v>
      </c>
      <c r="Q867">
        <v>0.76962947845458995</v>
      </c>
      <c r="R867">
        <v>1.1745519638061499</v>
      </c>
      <c r="S867">
        <v>1.0118978818257645</v>
      </c>
      <c r="T867">
        <v>863</v>
      </c>
      <c r="X867" s="16">
        <v>-6.840226491292313</v>
      </c>
      <c r="Z867">
        <v>0.128525096525097</v>
      </c>
      <c r="AA867">
        <v>1.6513899867581201</v>
      </c>
      <c r="AB867">
        <v>2.2315674250592245E-2</v>
      </c>
      <c r="AP867">
        <v>5</v>
      </c>
      <c r="AQ867">
        <v>5</v>
      </c>
      <c r="AR867">
        <v>5</v>
      </c>
      <c r="AS867">
        <v>20.8</v>
      </c>
      <c r="AT867">
        <v>20.8</v>
      </c>
      <c r="AU867">
        <v>20.8</v>
      </c>
      <c r="AV867">
        <v>27.513000000000002</v>
      </c>
      <c r="AW867">
        <v>0</v>
      </c>
      <c r="AX867">
        <v>23.393000000000001</v>
      </c>
      <c r="AY867">
        <v>2987100000</v>
      </c>
      <c r="AZ867">
        <v>38</v>
      </c>
      <c r="BA867" t="s">
        <v>3249</v>
      </c>
      <c r="BB867" t="s">
        <v>3249</v>
      </c>
      <c r="BC867" t="s">
        <v>3250</v>
      </c>
      <c r="BF867" s="34" t="s">
        <v>19011</v>
      </c>
      <c r="BG867">
        <v>0.201386854052544</v>
      </c>
      <c r="BH867">
        <v>-1.9532059431076101</v>
      </c>
      <c r="BI867">
        <v>-2.1533856391906698</v>
      </c>
      <c r="BJ867">
        <v>0.70106619596481301</v>
      </c>
      <c r="BK867">
        <v>0.94082617759704601</v>
      </c>
      <c r="BL867">
        <v>0.62622517347335804</v>
      </c>
      <c r="BM867">
        <v>0.42534792423248302</v>
      </c>
      <c r="BN867">
        <v>0.45393642783165</v>
      </c>
      <c r="BO867">
        <v>0.52926057577133201</v>
      </c>
      <c r="BP867">
        <v>0.252492815256119</v>
      </c>
      <c r="BQ867">
        <v>-7.2882622480392498E-2</v>
      </c>
      <c r="BR867">
        <v>4.89319115877151E-2</v>
      </c>
      <c r="BT867">
        <v>23.7828674316406</v>
      </c>
      <c r="BU867">
        <v>16.9341716766357</v>
      </c>
      <c r="BV867">
        <v>15.4439496994019</v>
      </c>
      <c r="BW867">
        <v>24.879795074462901</v>
      </c>
      <c r="BX867">
        <v>25.164382934570298</v>
      </c>
      <c r="BY867">
        <v>25.1766452789307</v>
      </c>
      <c r="BZ867">
        <v>24.013078689575199</v>
      </c>
      <c r="CA867">
        <v>23.929132461547901</v>
      </c>
      <c r="CB867">
        <v>24.416866302490199</v>
      </c>
      <c r="CC867">
        <v>22.039422988891602</v>
      </c>
      <c r="CD867">
        <v>21.001613616943398</v>
      </c>
      <c r="CE867">
        <v>22.1414279937744</v>
      </c>
      <c r="CG867">
        <v>23.7828674316406</v>
      </c>
      <c r="CH867" t="s">
        <v>8080</v>
      </c>
      <c r="CI867" t="s">
        <v>8080</v>
      </c>
      <c r="CJ867">
        <v>24.879795074462901</v>
      </c>
      <c r="CK867">
        <v>25.164382934570298</v>
      </c>
      <c r="CL867">
        <v>25.1766452789307</v>
      </c>
      <c r="CM867">
        <v>24.013078689575199</v>
      </c>
      <c r="CN867">
        <v>23.929132461547901</v>
      </c>
      <c r="CO867">
        <v>24.416866302490199</v>
      </c>
      <c r="CP867">
        <v>22.039422988891602</v>
      </c>
      <c r="CQ867">
        <v>21.001613616943398</v>
      </c>
      <c r="CR867">
        <v>22.1414279937744</v>
      </c>
      <c r="CT867" t="s">
        <v>19000</v>
      </c>
      <c r="CU867" t="s">
        <v>3249</v>
      </c>
      <c r="CV867" t="s">
        <v>16731</v>
      </c>
      <c r="CW867" t="str">
        <f>CT867&amp;CU867&amp;CHAR(10)&amp;CV867</f>
        <v>&gt;A0A3Q7HC12
MSHQNLFSLILLFILVTRAESTVNRFRILEDESTVDVYHILEGGGEYNTFIKFLKETKVGDRINYKANSSDGVTVLAPTDNAFKNLINSISDDEHKLQQLINYHVISKFYEFDELQTVHNPVETLATGEDNEPLGLNFTGKKNQLNVSSGYVVTNVYEKAISISTDPPLAVYKLDKVLVPSEFIDPKSPSSNDAPAPAKAKNGTSDDDEITADDKPSPITAAATKPNDAKRINVGILCLISCVFLMGQLS</v>
      </c>
    </row>
    <row r="868" spans="1:101" x14ac:dyDescent="0.25">
      <c r="A868" t="s">
        <v>1454</v>
      </c>
      <c r="B868" t="s">
        <v>19833</v>
      </c>
      <c r="C868" t="s">
        <v>7177</v>
      </c>
      <c r="D868" t="s">
        <v>14832</v>
      </c>
      <c r="E868">
        <v>0</v>
      </c>
      <c r="F868" t="s">
        <v>11330</v>
      </c>
      <c r="G868">
        <v>0.33505439758300798</v>
      </c>
      <c r="H868">
        <v>-0.74716663360595703</v>
      </c>
      <c r="I868">
        <v>-0.67441558837890603</v>
      </c>
      <c r="J868">
        <v>3.2322740554809601</v>
      </c>
      <c r="K868">
        <v>1.72583675384521</v>
      </c>
      <c r="L868">
        <v>3.8580207824707</v>
      </c>
      <c r="M868">
        <v>0.84691810607910201</v>
      </c>
      <c r="N868">
        <v>0.64298152923583995</v>
      </c>
      <c r="O868">
        <v>1.39120292663574</v>
      </c>
      <c r="P868">
        <v>-0.22370052337646501</v>
      </c>
      <c r="Q868">
        <v>2.1033983230590798</v>
      </c>
      <c r="R868">
        <v>-0.35255527496337902</v>
      </c>
      <c r="S868">
        <v>1.0114874045054112</v>
      </c>
      <c r="T868">
        <v>864</v>
      </c>
      <c r="X868" s="16">
        <v>-3.3008864720662419</v>
      </c>
      <c r="Z868">
        <v>0.109941747572816</v>
      </c>
      <c r="AA868">
        <v>1.8038983178669901</v>
      </c>
      <c r="AB868">
        <v>1.5707305191917525E-2</v>
      </c>
      <c r="AP868">
        <v>16</v>
      </c>
      <c r="AQ868">
        <v>15</v>
      </c>
      <c r="AR868">
        <v>15</v>
      </c>
      <c r="AS868">
        <v>49.4</v>
      </c>
      <c r="AT868">
        <v>45.6</v>
      </c>
      <c r="AU868">
        <v>45.6</v>
      </c>
      <c r="AV868">
        <v>66.811999999999998</v>
      </c>
      <c r="AW868">
        <v>0</v>
      </c>
      <c r="AX868">
        <v>249.51</v>
      </c>
      <c r="AY868">
        <v>4452200000</v>
      </c>
      <c r="AZ868">
        <v>117</v>
      </c>
      <c r="BA868" t="s">
        <v>1454</v>
      </c>
      <c r="BB868" t="s">
        <v>1454</v>
      </c>
      <c r="BC868" t="s">
        <v>1455</v>
      </c>
      <c r="BF868" s="34" t="s">
        <v>19011</v>
      </c>
      <c r="BG868">
        <v>-0.45028930902481101</v>
      </c>
      <c r="BH868">
        <v>-1.1707044839859</v>
      </c>
      <c r="BI868">
        <v>-1.12227535247803</v>
      </c>
      <c r="BJ868">
        <v>1.47833776473999</v>
      </c>
      <c r="BK868">
        <v>0.47552955150604198</v>
      </c>
      <c r="BL868">
        <v>1.89488613605499</v>
      </c>
      <c r="BM868">
        <v>-0.109550826251507</v>
      </c>
      <c r="BN868">
        <v>-0.24530774354934701</v>
      </c>
      <c r="BO868">
        <v>0.25276979804039001</v>
      </c>
      <c r="BP868">
        <v>-0.82224243879318204</v>
      </c>
      <c r="BQ868">
        <v>0.72686553001403797</v>
      </c>
      <c r="BR868">
        <v>-0.90801870822906505</v>
      </c>
      <c r="BT868">
        <v>22.436595916748001</v>
      </c>
      <c r="BU868">
        <v>21.667739868164102</v>
      </c>
      <c r="BV868">
        <v>20.915683746337901</v>
      </c>
      <c r="BW868">
        <v>24.7697639465332</v>
      </c>
      <c r="BX868">
        <v>22.750930786132798</v>
      </c>
      <c r="BY868">
        <v>25.941139221191399</v>
      </c>
      <c r="BZ868">
        <v>22.4342041015625</v>
      </c>
      <c r="CA868">
        <v>22.051290512085</v>
      </c>
      <c r="CB868">
        <v>23.036861419677699</v>
      </c>
      <c r="CC868">
        <v>19.964515686035199</v>
      </c>
      <c r="CD868">
        <v>22.335382461547901</v>
      </c>
      <c r="CE868">
        <v>20.614320755004901</v>
      </c>
      <c r="CG868">
        <v>22.436595916748001</v>
      </c>
      <c r="CH868">
        <v>21.667739868164102</v>
      </c>
      <c r="CI868">
        <v>20.915683746337901</v>
      </c>
      <c r="CJ868">
        <v>24.7697639465332</v>
      </c>
      <c r="CK868">
        <v>22.750930786132798</v>
      </c>
      <c r="CL868">
        <v>25.941139221191399</v>
      </c>
      <c r="CM868">
        <v>22.4342041015625</v>
      </c>
      <c r="CN868">
        <v>22.051290512085</v>
      </c>
      <c r="CO868">
        <v>23.036861419677699</v>
      </c>
      <c r="CP868">
        <v>19.964515686035199</v>
      </c>
      <c r="CQ868">
        <v>22.335382461547901</v>
      </c>
      <c r="CR868">
        <v>20.614320755004901</v>
      </c>
      <c r="CT868" t="s">
        <v>19000</v>
      </c>
      <c r="CU868" t="s">
        <v>1454</v>
      </c>
      <c r="CV868" t="s">
        <v>16680</v>
      </c>
      <c r="CW868" t="str">
        <f>CT868&amp;CU868&amp;CHAR(10)&amp;CV868</f>
        <v>&gt;A0A3Q7FGM4
MELNTAKPRKMLRFVVLSLLFLLGLCHFSAGMNMMKSNFIVHMAKSQMPESFEDHTHWYDSSLRSVSGSAEMLYVYNNAVHGFAARLTAEEAESLQNQPGILSVLPEMKYELHTTRTPSFLGLDVSADYFPESNAMGDVIVGVLDTGVWPESKSFDDTGFGPIPASWKGECESGTNFTSKNCNRKLIGARYFAKGYESTLGPIDVSKESKSPRDDDGHGTHTSTTATGSVVQGASLLGYASGNARGMATHARVAVYKVCWVGGCFSSDILAALDKAIDDNVNVLSLSLGGGNSDYYRDSVAIGAFAAMEKGILVSCSAGNAGPSPYSLSNVAPWITTVGAGTLDRDFPAYVSLGNGKNFSGVSLYKGASSLSKMLPFVYAGNASNMTNGNLCMSGTLIPEEVKGKIVLCDRGINPRVQKGSVVKAAGGAGMVLANTAANGDELIADAHLIPATSVGQTTGEAIKNYLTSNPNPTATILFEGTKVGIKPSPVVAAFSSRGPNSITQEILKPDIIAPGVNILAGWTGAAGPTGLAEDDRRVEFNIISGTSMSCPHVSGLAALLKGAHPDWSPAAIRSALMTTAYTVYKKGGALQDVVTGKPSTPFDHGAGHVDPVAALNPGLVYDLKADDYLNFLCVP</v>
      </c>
    </row>
    <row r="869" spans="1:101" x14ac:dyDescent="0.25">
      <c r="A869" t="s">
        <v>6964</v>
      </c>
      <c r="B869" t="s">
        <v>19834</v>
      </c>
      <c r="C869" t="s">
        <v>7177</v>
      </c>
      <c r="D869" t="s">
        <v>14831</v>
      </c>
      <c r="E869">
        <v>0</v>
      </c>
      <c r="F869" t="s">
        <v>11331</v>
      </c>
      <c r="G869">
        <v>1.08335113525391</v>
      </c>
      <c r="H869">
        <v>1.3507661819457999</v>
      </c>
      <c r="I869">
        <v>1.48309898376465</v>
      </c>
      <c r="J869">
        <v>0.33240222930908198</v>
      </c>
      <c r="K869">
        <v>1.3206377029418901</v>
      </c>
      <c r="L869">
        <v>6.0956954956054701E-2</v>
      </c>
      <c r="M869">
        <v>0.93522071838378895</v>
      </c>
      <c r="N869">
        <v>1.1227445602417001</v>
      </c>
      <c r="O869">
        <v>1.1068649291992201</v>
      </c>
      <c r="P869">
        <v>1.2116231918335001</v>
      </c>
      <c r="Q869">
        <v>1.44124507904053</v>
      </c>
      <c r="R869">
        <v>0.64942073822021495</v>
      </c>
      <c r="S869">
        <v>1.0081943670908615</v>
      </c>
      <c r="T869">
        <v>865</v>
      </c>
      <c r="X869" s="16">
        <v>0.7344064712524444</v>
      </c>
      <c r="Z869">
        <v>0.35153188054883</v>
      </c>
      <c r="AA869">
        <v>0.63547801687056404</v>
      </c>
      <c r="AB869">
        <v>0.2314845355952492</v>
      </c>
      <c r="AP869">
        <v>12</v>
      </c>
      <c r="AQ869">
        <v>12</v>
      </c>
      <c r="AR869">
        <v>12</v>
      </c>
      <c r="AS869">
        <v>40.200000000000003</v>
      </c>
      <c r="AT869">
        <v>40.200000000000003</v>
      </c>
      <c r="AU869">
        <v>40.200000000000003</v>
      </c>
      <c r="AV869">
        <v>50.444000000000003</v>
      </c>
      <c r="AW869">
        <v>0</v>
      </c>
      <c r="AX869">
        <v>91.266999999999996</v>
      </c>
      <c r="AY869">
        <v>2643400000</v>
      </c>
      <c r="AZ869">
        <v>102</v>
      </c>
      <c r="BA869" t="s">
        <v>3977</v>
      </c>
      <c r="BB869" t="s">
        <v>3977</v>
      </c>
      <c r="BC869" t="s">
        <v>3978</v>
      </c>
      <c r="BF869" s="34" t="s">
        <v>19011</v>
      </c>
      <c r="BG869">
        <v>0.16859561204910301</v>
      </c>
      <c r="BH869">
        <v>0.76847511529922496</v>
      </c>
      <c r="BI869">
        <v>1.06533098220825</v>
      </c>
      <c r="BJ869">
        <v>-1.5159724950790401</v>
      </c>
      <c r="BK869">
        <v>0.70088928937911998</v>
      </c>
      <c r="BL869">
        <v>-2.1248927116393999</v>
      </c>
      <c r="BM869">
        <v>-0.163698330521584</v>
      </c>
      <c r="BN869">
        <v>0.256965011358261</v>
      </c>
      <c r="BO869">
        <v>0.22134299576282501</v>
      </c>
      <c r="BP869">
        <v>0.45634222030639598</v>
      </c>
      <c r="BQ869">
        <v>0.97144210338592496</v>
      </c>
      <c r="BR869">
        <v>-0.80481988191604603</v>
      </c>
      <c r="BT869">
        <v>23.184892654418899</v>
      </c>
      <c r="BU869">
        <v>23.765672683715799</v>
      </c>
      <c r="BV869">
        <v>23.073198318481399</v>
      </c>
      <c r="BW869">
        <v>21.8698921203613</v>
      </c>
      <c r="BX869">
        <v>22.345731735229499</v>
      </c>
      <c r="BY869">
        <v>22.1440753936768</v>
      </c>
      <c r="BZ869">
        <v>22.522506713867202</v>
      </c>
      <c r="CA869">
        <v>22.531053543090799</v>
      </c>
      <c r="CB869">
        <v>22.7525234222412</v>
      </c>
      <c r="CC869">
        <v>21.399839401245099</v>
      </c>
      <c r="CD869">
        <v>21.6732292175293</v>
      </c>
      <c r="CE869">
        <v>21.616296768188501</v>
      </c>
      <c r="CG869">
        <v>23.184892654418899</v>
      </c>
      <c r="CH869">
        <v>23.765672683715799</v>
      </c>
      <c r="CI869">
        <v>23.073198318481399</v>
      </c>
      <c r="CJ869">
        <v>21.8698921203613</v>
      </c>
      <c r="CK869">
        <v>22.345731735229499</v>
      </c>
      <c r="CL869">
        <v>22.1440753936768</v>
      </c>
      <c r="CM869">
        <v>22.522506713867202</v>
      </c>
      <c r="CN869">
        <v>22.531053543090799</v>
      </c>
      <c r="CO869">
        <v>22.7525234222412</v>
      </c>
      <c r="CP869">
        <v>21.399839401245099</v>
      </c>
      <c r="CQ869">
        <v>21.6732292175293</v>
      </c>
      <c r="CR869">
        <v>21.616296768188501</v>
      </c>
      <c r="CT869" t="s">
        <v>19000</v>
      </c>
      <c r="CU869" t="s">
        <v>6964</v>
      </c>
      <c r="CV869" t="s">
        <v>17699</v>
      </c>
      <c r="CW869" t="str">
        <f>CT869&amp;CU869&amp;CHAR(10)&amp;CV869</f>
        <v>&gt;A0A3Q7HZ41
MATCTSAVFMPPDTRRSRGVLTVLGGRVCPLKIQDEKIGYLGVNQKGTSSLPQFKCSANSQSVNQYQNKDPFLNLHPEISMLRGEGNNTMTTSRQESSSGNVSESLMDSSSSNNFNEAKIKVVGVGGGGSNAVNRMIESSMKGVEFWIVNTDIQAMRMSPVNPEYRLPIGQELTRGLGAGGNPDIGMNAANESKQAIEEAVYGSDMVFVTAGMGGGTGTGAAPIIAGTAKSMGILTVGIVTTPFSFEGRRRAVQAQEGIAALRENVDTLIVIPNDKLLTAVSPSTPVTEAFNLADDILRQGVRGISDIITIPGLVNVDFADVRAIMANAGSSLMGIGTATGKTRARDAALNAIQSPLLDIGIERATGIVWNITGGSDLTLFEVNAAAEVIYDLVDPSANLIFGAVIDPSISGQVSITLIATGFKRQEESDMRPLQGNQLAQGDASLGTNRRPASFLEGGSVEIPEFLRKKGRLRYPRA</v>
      </c>
    </row>
    <row r="870" spans="1:101" x14ac:dyDescent="0.25">
      <c r="A870" t="s">
        <v>1104</v>
      </c>
      <c r="B870" t="s">
        <v>19835</v>
      </c>
      <c r="C870" t="s">
        <v>7362</v>
      </c>
      <c r="D870" t="s">
        <v>15343</v>
      </c>
      <c r="E870" t="s">
        <v>15344</v>
      </c>
      <c r="F870" t="s">
        <v>11332</v>
      </c>
      <c r="G870">
        <v>1.1186656951904299</v>
      </c>
      <c r="H870">
        <v>2.0353231430053702</v>
      </c>
      <c r="I870">
        <v>0.85091209411621105</v>
      </c>
      <c r="J870">
        <v>0.93675708770751998</v>
      </c>
      <c r="K870">
        <v>0.52052402496337902</v>
      </c>
      <c r="L870">
        <v>2.4440727233886701</v>
      </c>
      <c r="M870">
        <v>1.9250316619873</v>
      </c>
      <c r="N870">
        <v>-8.7559700012207003E-2</v>
      </c>
      <c r="O870">
        <v>2.02716064453125</v>
      </c>
      <c r="P870">
        <v>0.43827724456787098</v>
      </c>
      <c r="Q870">
        <v>-0.12792873382568401</v>
      </c>
      <c r="R870">
        <v>-8.0118179321289097E-3</v>
      </c>
      <c r="S870">
        <v>1.0061020056406651</v>
      </c>
      <c r="T870">
        <v>866</v>
      </c>
      <c r="X870" s="16">
        <v>3.451569875081395E-2</v>
      </c>
      <c r="Z870">
        <v>0.40641780330222499</v>
      </c>
      <c r="AA870">
        <v>0.54156546476126999</v>
      </c>
      <c r="AB870">
        <v>0.28736543915230478</v>
      </c>
      <c r="AP870">
        <v>17</v>
      </c>
      <c r="AQ870">
        <v>17</v>
      </c>
      <c r="AR870">
        <v>17</v>
      </c>
      <c r="AS870">
        <v>49.5</v>
      </c>
      <c r="AT870">
        <v>49.5</v>
      </c>
      <c r="AU870">
        <v>49.5</v>
      </c>
      <c r="AV870">
        <v>44.292999999999999</v>
      </c>
      <c r="AW870">
        <v>0</v>
      </c>
      <c r="AX870">
        <v>64.674999999999997</v>
      </c>
      <c r="AY870">
        <v>3248600000</v>
      </c>
      <c r="AZ870">
        <v>70</v>
      </c>
      <c r="BA870" t="s">
        <v>1104</v>
      </c>
      <c r="BB870" t="s">
        <v>1104</v>
      </c>
      <c r="BC870" t="s">
        <v>1105</v>
      </c>
      <c r="BF870" s="34" t="s">
        <v>19011</v>
      </c>
      <c r="BG870">
        <v>0.123592808842659</v>
      </c>
      <c r="BH870">
        <v>1.13006544113159</v>
      </c>
      <c r="BI870">
        <v>-0.170395597815514</v>
      </c>
      <c r="BJ870">
        <v>-7.6139412820339203E-2</v>
      </c>
      <c r="BK870">
        <v>-0.53315544128418002</v>
      </c>
      <c r="BL870">
        <v>1.5788646936416599</v>
      </c>
      <c r="BM870">
        <v>1.00896739959717</v>
      </c>
      <c r="BN870">
        <v>-1.2008198499679601</v>
      </c>
      <c r="BO870">
        <v>1.1211031675338701</v>
      </c>
      <c r="BP870">
        <v>-0.62346088886260997</v>
      </c>
      <c r="BQ870">
        <v>-1.24514436721802</v>
      </c>
      <c r="BR870">
        <v>-1.1134778261184699</v>
      </c>
      <c r="BT870">
        <v>23.220207214355501</v>
      </c>
      <c r="BU870">
        <v>24.450229644775401</v>
      </c>
      <c r="BV870">
        <v>22.441011428833001</v>
      </c>
      <c r="BW870">
        <v>22.474246978759801</v>
      </c>
      <c r="BX870">
        <v>21.545618057251001</v>
      </c>
      <c r="BY870">
        <v>24.5271911621094</v>
      </c>
      <c r="BZ870">
        <v>23.5123176574707</v>
      </c>
      <c r="CA870">
        <v>21.3207492828369</v>
      </c>
      <c r="CB870">
        <v>23.6728191375732</v>
      </c>
      <c r="CC870">
        <v>20.626493453979499</v>
      </c>
      <c r="CD870">
        <v>20.1040554046631</v>
      </c>
      <c r="CE870">
        <v>20.958864212036101</v>
      </c>
      <c r="CG870">
        <v>23.220207214355501</v>
      </c>
      <c r="CH870">
        <v>24.450229644775401</v>
      </c>
      <c r="CI870">
        <v>22.441011428833001</v>
      </c>
      <c r="CJ870">
        <v>22.474246978759801</v>
      </c>
      <c r="CK870">
        <v>21.545618057251001</v>
      </c>
      <c r="CL870">
        <v>24.5271911621094</v>
      </c>
      <c r="CM870">
        <v>23.5123176574707</v>
      </c>
      <c r="CN870">
        <v>21.3207492828369</v>
      </c>
      <c r="CO870">
        <v>23.6728191375732</v>
      </c>
      <c r="CP870">
        <v>20.626493453979499</v>
      </c>
      <c r="CQ870">
        <v>20.1040554046631</v>
      </c>
      <c r="CR870">
        <v>20.958864212036101</v>
      </c>
      <c r="CT870" t="s">
        <v>19000</v>
      </c>
      <c r="CU870" t="s">
        <v>1104</v>
      </c>
      <c r="CV870" t="s">
        <v>17859</v>
      </c>
      <c r="CW870" t="str">
        <f>CT870&amp;CU870&amp;CHAR(10)&amp;CV870</f>
        <v>&gt;A0A3Q7F579
MRGGLWQLGQSITRRLAQADKKTIGRRCFASDADLKKTVLYDFHVVNGGKMVPFAGWSMPIQYKDSIMDSTVNCRENGSLFDVSHMCGLSLKGKDTIPFLEKLVVADVAGLAPGTGSLTVFTNEKGGAIDDSVVTKVTDDHIYLVVNAGCRDKDLAHIEEHMKSFKSKGGDVSWHIHDERSLLALQGPLAAPVLQYLTKDDLSKMYFGEFRVLDINGAPCFLTRTGYTGEDGFEISVPSENALDLAKALLEKSEGKIRLTGLGARDSLRLEAGLCLYGNDMEQHTTPVEAGLTWAIGKRRRAEGGFLGAEVILKQIEEGPKIRRVGFFSSGPPPRSHSEIQDSNGQNIGEITSGGFSPCLKKNIAMGYVKTGNHKTGTNVKIVIRGKSYDGVVTKMPFVPTKYYKP</v>
      </c>
    </row>
    <row r="871" spans="1:101" x14ac:dyDescent="0.25">
      <c r="A871" t="s">
        <v>1840</v>
      </c>
      <c r="B871" t="s">
        <v>19836</v>
      </c>
      <c r="C871" t="s">
        <v>7259</v>
      </c>
      <c r="D871" t="s">
        <v>15165</v>
      </c>
      <c r="E871" t="s">
        <v>15166</v>
      </c>
      <c r="F871" t="s">
        <v>11333</v>
      </c>
      <c r="G871">
        <v>1.3296813964843801</v>
      </c>
      <c r="H871">
        <v>0.685544013977051</v>
      </c>
      <c r="I871">
        <v>0.56834793090820301</v>
      </c>
      <c r="J871">
        <v>0.252179145812988</v>
      </c>
      <c r="K871">
        <v>1.55631923675537</v>
      </c>
      <c r="L871">
        <v>0.78126716613769498</v>
      </c>
      <c r="M871">
        <v>1.2993907928466799</v>
      </c>
      <c r="N871">
        <v>1.6592874526977499</v>
      </c>
      <c r="O871">
        <v>0.86861038208007801</v>
      </c>
      <c r="P871">
        <v>1.52479648590088</v>
      </c>
      <c r="Q871">
        <v>0.30886745452880898</v>
      </c>
      <c r="R871">
        <v>1.2256212234497099</v>
      </c>
      <c r="S871">
        <v>1.0049927234649663</v>
      </c>
      <c r="T871">
        <v>867</v>
      </c>
      <c r="X871" s="16">
        <v>-2.0640691121395216E-3</v>
      </c>
      <c r="Z871">
        <v>0.82203152364273202</v>
      </c>
      <c r="AA871">
        <v>0.119201471513353</v>
      </c>
      <c r="AB871">
        <v>0.75997363934961204</v>
      </c>
      <c r="AP871">
        <v>20</v>
      </c>
      <c r="AQ871">
        <v>13</v>
      </c>
      <c r="AR871">
        <v>13</v>
      </c>
      <c r="AS871">
        <v>38.799999999999997</v>
      </c>
      <c r="AT871">
        <v>27.4</v>
      </c>
      <c r="AU871">
        <v>27.4</v>
      </c>
      <c r="AV871">
        <v>70.120999999999995</v>
      </c>
      <c r="AW871">
        <v>0</v>
      </c>
      <c r="AX871">
        <v>50.988</v>
      </c>
      <c r="AY871">
        <v>3414200000</v>
      </c>
      <c r="AZ871">
        <v>121</v>
      </c>
      <c r="BA871" t="s">
        <v>1840</v>
      </c>
      <c r="BB871" t="s">
        <v>1840</v>
      </c>
      <c r="BC871" t="s">
        <v>1841</v>
      </c>
      <c r="BF871" s="34" t="s">
        <v>19011</v>
      </c>
      <c r="BG871">
        <v>0.66080516576767001</v>
      </c>
      <c r="BH871">
        <v>-0.650140821933746</v>
      </c>
      <c r="BI871">
        <v>-0.88865786790847801</v>
      </c>
      <c r="BJ871">
        <v>-1.5321234464645399</v>
      </c>
      <c r="BK871">
        <v>1.1220576763153101</v>
      </c>
      <c r="BL871">
        <v>-0.45532542467117298</v>
      </c>
      <c r="BM871">
        <v>0.59915786981582597</v>
      </c>
      <c r="BN871">
        <v>1.3316181898117101</v>
      </c>
      <c r="BO871">
        <v>-0.27756485342979398</v>
      </c>
      <c r="BP871">
        <v>1.0579026937484699</v>
      </c>
      <c r="BQ871">
        <v>-1.4167516231536901</v>
      </c>
      <c r="BR871">
        <v>0.44902232289314298</v>
      </c>
      <c r="BT871">
        <v>23.4312229156494</v>
      </c>
      <c r="BU871">
        <v>23.100450515747099</v>
      </c>
      <c r="BV871">
        <v>22.158447265625</v>
      </c>
      <c r="BW871">
        <v>21.789669036865199</v>
      </c>
      <c r="BX871">
        <v>22.581413269043001</v>
      </c>
      <c r="BY871">
        <v>22.864385604858398</v>
      </c>
      <c r="BZ871">
        <v>22.886676788330099</v>
      </c>
      <c r="CA871">
        <v>23.0675964355469</v>
      </c>
      <c r="CB871">
        <v>22.514268875122099</v>
      </c>
      <c r="CC871">
        <v>21.7130126953125</v>
      </c>
      <c r="CD871">
        <v>20.540851593017599</v>
      </c>
      <c r="CE871">
        <v>22.192497253418001</v>
      </c>
      <c r="CG871">
        <v>23.4312229156494</v>
      </c>
      <c r="CH871">
        <v>23.100450515747099</v>
      </c>
      <c r="CI871">
        <v>22.158447265625</v>
      </c>
      <c r="CJ871">
        <v>21.789669036865199</v>
      </c>
      <c r="CK871">
        <v>22.581413269043001</v>
      </c>
      <c r="CL871">
        <v>22.864385604858398</v>
      </c>
      <c r="CM871">
        <v>22.886676788330099</v>
      </c>
      <c r="CN871">
        <v>23.0675964355469</v>
      </c>
      <c r="CO871">
        <v>22.514268875122099</v>
      </c>
      <c r="CP871">
        <v>21.7130126953125</v>
      </c>
      <c r="CQ871">
        <v>20.540851593017599</v>
      </c>
      <c r="CR871">
        <v>22.192497253418001</v>
      </c>
      <c r="CT871" t="s">
        <v>19000</v>
      </c>
      <c r="CU871" t="s">
        <v>1840</v>
      </c>
      <c r="CV871" t="s">
        <v>18730</v>
      </c>
      <c r="CW871" t="str">
        <f>CT871&amp;CU871&amp;CHAR(10)&amp;CV871</f>
        <v>&gt;A0A3Q7FU99
MDPAQEAQNRETFRQAVTNTLERRLFYIPSFKIYRGVAGLYDYGPPGCAVKSNVLACWRQHFVLEENMLEVDCPCVTPEAVLKASGHVDKFTDLMVKDEKTGTCYRADHLLKDFCKDKLERDPNLPAEKAAEFRHVLAVLDDLSSEELGAKIKEYGITAPDTKNPLSAPYPFNLMFQTSIGPSGVSPGYMRPETAQGIFVNFKDLYYYNGNKLPFAAAQIGQAFRNEISPRQGLLRVREFTLAEIEHFVDPEDKSHPKFPDVANLEFLMFPREDQVAGRSARRINIGEAVAQGVVNNETLGYFIGRVYLFLTHLGIDKDRLRFRQHLANEMAHYAADCWDAEIECSYGWIECVGIADRSAYDLRAHTDKSGVPLVAHEKFPEPREVEKLIIVPAKKELGLAFKGNQKMVVEALEAMGEKEAMEMKETLESKGEAAFNVCTLEKVVTIKKNMVSISKEIKKEHQRVFTPSVIEPSFGIGRIIYCLYEHSFNTRPNRDGDEQMNFFSFPPLVAPIKCTVFPLVQNQQYEEVARQIARSLTVYGISYKIDITGTSIGKRYARTDELGVPFAITVDSASSVTIRERDSKQQIRVNVDEVASVIKEVTDGQSTWGDVLWKYPTHSS</v>
      </c>
    </row>
    <row r="872" spans="1:101" x14ac:dyDescent="0.25">
      <c r="A872" t="s">
        <v>1836</v>
      </c>
      <c r="B872" t="s">
        <v>19837</v>
      </c>
      <c r="C872" t="s">
        <v>7461</v>
      </c>
      <c r="D872" t="s">
        <v>15276</v>
      </c>
      <c r="E872" t="s">
        <v>14752</v>
      </c>
      <c r="F872" t="s">
        <v>11334</v>
      </c>
      <c r="G872">
        <v>1.17783355712891</v>
      </c>
      <c r="H872">
        <v>0.50055789947509799</v>
      </c>
      <c r="I872">
        <v>2.4413528442382799</v>
      </c>
      <c r="J872">
        <v>2.0848302841186501</v>
      </c>
      <c r="K872">
        <v>0.81375026702880904</v>
      </c>
      <c r="L872">
        <v>1.1418495178222701</v>
      </c>
      <c r="M872">
        <v>1.1783256530761701</v>
      </c>
      <c r="N872">
        <v>1.2066411972045901</v>
      </c>
      <c r="O872">
        <v>0.19383811950683599</v>
      </c>
      <c r="P872">
        <v>-0.22921085357665999</v>
      </c>
      <c r="Q872">
        <v>0.80901241302490201</v>
      </c>
      <c r="R872">
        <v>0.72094821929931596</v>
      </c>
      <c r="S872">
        <v>1.0033107598622641</v>
      </c>
      <c r="T872">
        <v>868</v>
      </c>
      <c r="X872" s="16">
        <v>2.6438077290852791E-2</v>
      </c>
      <c r="Z872">
        <v>0.49777914867365802</v>
      </c>
      <c r="AA872">
        <v>0.41655769126225101</v>
      </c>
      <c r="AB872">
        <v>0.38321483112828469</v>
      </c>
      <c r="AP872">
        <v>21</v>
      </c>
      <c r="AQ872">
        <v>21</v>
      </c>
      <c r="AR872">
        <v>21</v>
      </c>
      <c r="AS872">
        <v>53.6</v>
      </c>
      <c r="AT872">
        <v>53.6</v>
      </c>
      <c r="AU872">
        <v>53.6</v>
      </c>
      <c r="AV872">
        <v>58.036999999999999</v>
      </c>
      <c r="AW872">
        <v>0</v>
      </c>
      <c r="AX872">
        <v>68.531000000000006</v>
      </c>
      <c r="AY872">
        <v>3870100000</v>
      </c>
      <c r="AZ872">
        <v>110</v>
      </c>
      <c r="BA872" t="s">
        <v>1836</v>
      </c>
      <c r="BB872" t="s">
        <v>1836</v>
      </c>
      <c r="BC872" t="s">
        <v>1837</v>
      </c>
      <c r="BF872" s="34" t="s">
        <v>19011</v>
      </c>
      <c r="BG872">
        <v>0.23749937117099801</v>
      </c>
      <c r="BH872">
        <v>-0.68417125940322898</v>
      </c>
      <c r="BI872">
        <v>1.95695972442627</v>
      </c>
      <c r="BJ872">
        <v>1.47178602218628</v>
      </c>
      <c r="BK872">
        <v>-0.25796341896057101</v>
      </c>
      <c r="BL872">
        <v>0.18853048980236101</v>
      </c>
      <c r="BM872">
        <v>0.23816904425620999</v>
      </c>
      <c r="BN872">
        <v>0.27670225501060502</v>
      </c>
      <c r="BO872">
        <v>-1.1015709638595601</v>
      </c>
      <c r="BP872">
        <v>-1.6772772073745701</v>
      </c>
      <c r="BQ872">
        <v>-0.26441091299057001</v>
      </c>
      <c r="BR872">
        <v>-0.38425308465957603</v>
      </c>
      <c r="BT872">
        <v>23.279375076293899</v>
      </c>
      <c r="BU872">
        <v>22.915464401245099</v>
      </c>
      <c r="BV872">
        <v>24.031452178955099</v>
      </c>
      <c r="BW872">
        <v>23.622320175170898</v>
      </c>
      <c r="BX872">
        <v>21.838844299316399</v>
      </c>
      <c r="BY872">
        <v>23.224967956543001</v>
      </c>
      <c r="BZ872">
        <v>22.765611648559599</v>
      </c>
      <c r="CA872">
        <v>22.6149501800537</v>
      </c>
      <c r="CB872">
        <v>21.8394966125488</v>
      </c>
      <c r="CC872">
        <v>19.959005355835</v>
      </c>
      <c r="CD872">
        <v>21.0409965515137</v>
      </c>
      <c r="CE872">
        <v>21.687824249267599</v>
      </c>
      <c r="CG872">
        <v>23.279375076293899</v>
      </c>
      <c r="CH872">
        <v>22.915464401245099</v>
      </c>
      <c r="CI872">
        <v>24.031452178955099</v>
      </c>
      <c r="CJ872">
        <v>23.622320175170898</v>
      </c>
      <c r="CK872">
        <v>21.838844299316399</v>
      </c>
      <c r="CL872">
        <v>23.224967956543001</v>
      </c>
      <c r="CM872">
        <v>22.765611648559599</v>
      </c>
      <c r="CN872">
        <v>22.6149501800537</v>
      </c>
      <c r="CO872">
        <v>21.8394966125488</v>
      </c>
      <c r="CP872">
        <v>19.959005355835</v>
      </c>
      <c r="CQ872">
        <v>21.0409965515137</v>
      </c>
      <c r="CR872">
        <v>21.687824249267599</v>
      </c>
      <c r="CT872" t="s">
        <v>19000</v>
      </c>
      <c r="CU872" t="s">
        <v>1836</v>
      </c>
      <c r="CV872" t="s">
        <v>18081</v>
      </c>
      <c r="CW872" t="str">
        <f>CT872&amp;CU872&amp;CHAR(10)&amp;CV872</f>
        <v>&gt;A0A3Q7FU69
MASPAVVSAPRSAASSSKTETFVDNKRKDDIRMANIAAAQAVANAVRTSLGPKGMDKMISTANGEVIITNDGATILNKMEVLQPAAKFLVELSKSQDVVAGDGTTTVVVIAGALLKQCLSLLSSGIHPTVVSDSLHKASTKAVEVLTAMALPVELTDRDSLVKSASTALNSKVVSQYSTLLAPLAVDSVLSVVDPEKPEIVDLRDIRIVKKLGGTVDDTELVKGLVFDKKVSHASGGLTRVEKAKIGVIQFQISPPKTDIEQSIVVSDYTQMDRILKEERNYILGMIKKIKATGCNVLLIQKSILRDAVTELSLHYLSKAKIMVIKDVERDEIEFITKTLNCLPIANIDHFRAEKLGHADLVEEISLGDGGKIVKITGIQDMGRTTSVLVRGSNQLVLDEAERSLHDALCVVRCLVNKRFLIAGGGAPEIELSRQLGAWAKVLQGMEGYCVRSFAEALEVVPYTLAENAGLNPIAIVTELRNRHAQGEINTGINVRKGQITNILEENVVQPLLVSTSAITLATECVRMILKIDDIVTVR</v>
      </c>
    </row>
    <row r="873" spans="1:101" x14ac:dyDescent="0.25">
      <c r="A873" t="s">
        <v>5261</v>
      </c>
      <c r="B873" t="s">
        <v>19838</v>
      </c>
      <c r="C873" t="s">
        <v>7177</v>
      </c>
      <c r="D873" t="s">
        <v>14702</v>
      </c>
      <c r="E873">
        <v>0</v>
      </c>
      <c r="F873" t="s">
        <v>11335</v>
      </c>
      <c r="G873">
        <v>1.3598480224609399</v>
      </c>
      <c r="H873">
        <v>0.98250675201416005</v>
      </c>
      <c r="I873">
        <v>1.50321197509766</v>
      </c>
      <c r="J873">
        <v>1.48264408111572</v>
      </c>
      <c r="K873">
        <v>1.56511974334717</v>
      </c>
      <c r="L873">
        <v>1.2208442687988299</v>
      </c>
      <c r="M873">
        <v>0.96059226989746105</v>
      </c>
      <c r="N873">
        <v>0.59906673431396495</v>
      </c>
      <c r="O873">
        <v>0.90865325927734397</v>
      </c>
      <c r="P873">
        <v>-6.9893836975097698E-2</v>
      </c>
      <c r="Q873">
        <v>8.0868721008300795E-2</v>
      </c>
      <c r="R873">
        <v>1.4258279800414999</v>
      </c>
      <c r="S873">
        <v>1.0016074975331628</v>
      </c>
      <c r="T873">
        <v>869</v>
      </c>
      <c r="X873" s="16">
        <v>-0.14101378122965325</v>
      </c>
      <c r="Z873">
        <v>0.24735051546391801</v>
      </c>
      <c r="AA873">
        <v>0.94487761828130001</v>
      </c>
      <c r="AB873">
        <v>0.11353307003433213</v>
      </c>
      <c r="AP873">
        <v>2</v>
      </c>
      <c r="AQ873">
        <v>2</v>
      </c>
      <c r="AR873">
        <v>2</v>
      </c>
      <c r="AS873">
        <v>21.1</v>
      </c>
      <c r="AT873">
        <v>21.1</v>
      </c>
      <c r="AU873">
        <v>21.1</v>
      </c>
      <c r="AV873">
        <v>17.658000000000001</v>
      </c>
      <c r="AW873">
        <v>0</v>
      </c>
      <c r="AX873">
        <v>86.353999999999999</v>
      </c>
      <c r="AY873">
        <v>651820000</v>
      </c>
      <c r="AZ873">
        <v>32</v>
      </c>
      <c r="BA873" t="s">
        <v>5261</v>
      </c>
      <c r="BB873" t="s">
        <v>5261</v>
      </c>
      <c r="BC873" t="s">
        <v>5262</v>
      </c>
      <c r="BF873" s="34" t="s">
        <v>19011</v>
      </c>
      <c r="BG873">
        <v>0.65154075622558605</v>
      </c>
      <c r="BH873">
        <v>-3.4738991409540197E-2</v>
      </c>
      <c r="BI873">
        <v>0.91228026151657104</v>
      </c>
      <c r="BJ873">
        <v>0.87487298250198398</v>
      </c>
      <c r="BK873">
        <v>1.02487349510193</v>
      </c>
      <c r="BL873">
        <v>0.39873126149177601</v>
      </c>
      <c r="BM873">
        <v>-7.4595391750335693E-2</v>
      </c>
      <c r="BN873">
        <v>-0.73211067914962802</v>
      </c>
      <c r="BO873">
        <v>-0.16905814409256001</v>
      </c>
      <c r="BP873">
        <v>-1.9487656354904199</v>
      </c>
      <c r="BQ873">
        <v>-1.6745700836181601</v>
      </c>
      <c r="BR873">
        <v>0.77154010534286499</v>
      </c>
      <c r="BT873">
        <v>23.461389541626001</v>
      </c>
      <c r="BU873">
        <v>23.397413253784201</v>
      </c>
      <c r="BV873">
        <v>23.093311309814499</v>
      </c>
      <c r="BW873">
        <v>23.020133972168001</v>
      </c>
      <c r="BX873">
        <v>22.590213775634801</v>
      </c>
      <c r="BY873">
        <v>23.303962707519499</v>
      </c>
      <c r="BZ873">
        <v>22.547878265380898</v>
      </c>
      <c r="CA873">
        <v>22.0073757171631</v>
      </c>
      <c r="CB873">
        <v>22.5543117523193</v>
      </c>
      <c r="CC873">
        <v>20.118322372436499</v>
      </c>
      <c r="CD873">
        <v>20.312852859497099</v>
      </c>
      <c r="CE873">
        <v>22.392704010009801</v>
      </c>
      <c r="CG873">
        <v>23.461389541626001</v>
      </c>
      <c r="CH873">
        <v>23.397413253784201</v>
      </c>
      <c r="CI873">
        <v>23.093311309814499</v>
      </c>
      <c r="CJ873">
        <v>23.020133972168001</v>
      </c>
      <c r="CK873">
        <v>22.590213775634801</v>
      </c>
      <c r="CL873">
        <v>23.303962707519499</v>
      </c>
      <c r="CM873">
        <v>22.547878265380898</v>
      </c>
      <c r="CN873">
        <v>22.0073757171631</v>
      </c>
      <c r="CO873">
        <v>22.5543117523193</v>
      </c>
      <c r="CP873">
        <v>20.118322372436499</v>
      </c>
      <c r="CQ873">
        <v>20.312852859497099</v>
      </c>
      <c r="CR873">
        <v>22.392704010009801</v>
      </c>
      <c r="CT873" t="s">
        <v>19000</v>
      </c>
      <c r="CU873" t="s">
        <v>5261</v>
      </c>
      <c r="CV873" t="s">
        <v>17243</v>
      </c>
      <c r="CW873" t="str">
        <f>CT873&amp;CU873&amp;CHAR(10)&amp;CV873</f>
        <v>&gt;A0A3Q7JCB1
MIAISNSLLLSTTPSLHFTSGSSLKSADKSVGGTTKLAFSPRHGGKSSSSRRSLTVQAEYSDGGRPSNSSIFVGGFLLGGVIVGALGCIFAPEISKALAETDRKDLMRKLPKFIYDEEKALEKQRKILTEKIVQLNDAIDDISNQLRSGDAENGAAVNLDEVESVI</v>
      </c>
    </row>
    <row r="874" spans="1:101" x14ac:dyDescent="0.25">
      <c r="A874" t="s">
        <v>6789</v>
      </c>
      <c r="B874" t="s">
        <v>6789</v>
      </c>
      <c r="C874" t="s">
        <v>7385</v>
      </c>
      <c r="D874" t="s">
        <v>15345</v>
      </c>
      <c r="E874">
        <v>0</v>
      </c>
      <c r="F874" t="s">
        <v>11336</v>
      </c>
      <c r="G874">
        <v>0.73891639709472701</v>
      </c>
      <c r="H874">
        <v>1.60861492156982</v>
      </c>
      <c r="I874">
        <v>1.33675384521484</v>
      </c>
      <c r="J874">
        <v>1.06208515167236</v>
      </c>
      <c r="K874">
        <v>1.1064138412475599</v>
      </c>
      <c r="L874">
        <v>0.71417045593261697</v>
      </c>
      <c r="M874">
        <v>0.96212196350097701</v>
      </c>
      <c r="N874">
        <v>0.46605587005615201</v>
      </c>
      <c r="O874">
        <v>0.877349853515625</v>
      </c>
      <c r="P874">
        <v>1.40637874603271</v>
      </c>
      <c r="Q874">
        <v>0.85014438629150402</v>
      </c>
      <c r="R874">
        <v>0.85334873199462902</v>
      </c>
      <c r="S874">
        <v>0.99852951367696008</v>
      </c>
      <c r="T874">
        <v>870</v>
      </c>
      <c r="X874" s="16">
        <v>0.26720523834228327</v>
      </c>
      <c r="Z874">
        <v>0.53915023474178403</v>
      </c>
      <c r="AA874">
        <v>0.37105053041585101</v>
      </c>
      <c r="AB874">
        <v>0.42554889739120549</v>
      </c>
      <c r="AP874">
        <v>4</v>
      </c>
      <c r="AQ874">
        <v>4</v>
      </c>
      <c r="AR874">
        <v>4</v>
      </c>
      <c r="AS874">
        <v>5.5</v>
      </c>
      <c r="AT874">
        <v>5.5</v>
      </c>
      <c r="AU874">
        <v>5.5</v>
      </c>
      <c r="AV874">
        <v>57.481999999999999</v>
      </c>
      <c r="AW874">
        <v>0</v>
      </c>
      <c r="AX874">
        <v>12.484</v>
      </c>
      <c r="AY874">
        <v>2046700000</v>
      </c>
      <c r="AZ874">
        <v>32</v>
      </c>
      <c r="BA874" t="s">
        <v>1234</v>
      </c>
      <c r="BB874" t="s">
        <v>1234</v>
      </c>
      <c r="BC874" t="s">
        <v>1235</v>
      </c>
      <c r="BD874" t="s">
        <v>1236</v>
      </c>
      <c r="BE874" t="s">
        <v>1237</v>
      </c>
      <c r="BF874" s="34" t="s">
        <v>19011</v>
      </c>
      <c r="BG874">
        <v>-0.79962307214736905</v>
      </c>
      <c r="BH874">
        <v>1.8790975809097299</v>
      </c>
      <c r="BI874">
        <v>1.0417500734329199</v>
      </c>
      <c r="BJ874">
        <v>0.195754960179329</v>
      </c>
      <c r="BK874">
        <v>0.33228984475135798</v>
      </c>
      <c r="BL874">
        <v>-0.87584197521209695</v>
      </c>
      <c r="BM874">
        <v>-0.11213731765747099</v>
      </c>
      <c r="BN874">
        <v>-1.64004898071289</v>
      </c>
      <c r="BO874">
        <v>-0.37324020266532898</v>
      </c>
      <c r="BP874">
        <v>1.25619876384735</v>
      </c>
      <c r="BQ874">
        <v>-0.45703458786010698</v>
      </c>
      <c r="BR874">
        <v>-0.44716504216194197</v>
      </c>
      <c r="BT874">
        <v>22.840457916259801</v>
      </c>
      <c r="BU874">
        <v>24.023521423339801</v>
      </c>
      <c r="BV874">
        <v>22.926853179931602</v>
      </c>
      <c r="BW874">
        <v>22.599575042724599</v>
      </c>
      <c r="BX874">
        <v>22.131507873535199</v>
      </c>
      <c r="BY874">
        <v>22.797288894653299</v>
      </c>
      <c r="BZ874">
        <v>22.5494079589844</v>
      </c>
      <c r="CA874">
        <v>21.874364852905298</v>
      </c>
      <c r="CB874">
        <v>22.523008346557599</v>
      </c>
      <c r="CC874">
        <v>21.5945949554443</v>
      </c>
      <c r="CD874">
        <v>21.082128524780298</v>
      </c>
      <c r="CE874">
        <v>21.820224761962901</v>
      </c>
      <c r="CG874">
        <v>22.840457916259801</v>
      </c>
      <c r="CH874">
        <v>24.023521423339801</v>
      </c>
      <c r="CI874">
        <v>22.926853179931602</v>
      </c>
      <c r="CJ874">
        <v>22.599575042724599</v>
      </c>
      <c r="CK874">
        <v>22.131507873535199</v>
      </c>
      <c r="CL874">
        <v>22.797288894653299</v>
      </c>
      <c r="CM874">
        <v>22.5494079589844</v>
      </c>
      <c r="CN874">
        <v>21.874364852905298</v>
      </c>
      <c r="CO874">
        <v>22.523008346557599</v>
      </c>
      <c r="CP874">
        <v>21.5945949554443</v>
      </c>
      <c r="CQ874">
        <v>21.082128524780298</v>
      </c>
      <c r="CR874">
        <v>21.820224761962901</v>
      </c>
      <c r="CT874" t="s">
        <v>19000</v>
      </c>
      <c r="CU874" t="s">
        <v>6789</v>
      </c>
      <c r="CV874" t="s">
        <v>18162</v>
      </c>
      <c r="CW874" t="str">
        <f>CT874&amp;CU874&amp;CHAR(10)&amp;CV874</f>
        <v>&gt;K4BBC4
MQASTFTVKGNTAFGLQNRRILQGVSDLRSRTLAGKSLRMTGSCFGVSMDSASMGIELGRARRTVQSVFGSSAKARSHRVRAAGEDIEDAAPLKVQGQSSGSVLPYVGVACLAAILFGYHLGVVNGALEYLAKDLGIAENTVIQGWIVSTVLAGAFVGSFTGGALADKFGRTKTFILDAIPLSVGAFLCTTAQSVQAMIIGRLLTGIGIGISSAIVPLYISEISPTEIRGTLGTVNQLFICIGILVALVAGLPLSGNPSWWRTMFGLALIPSVLLAIGMVFSPESPRWLYQQGRISEAETSIKRLYGKEKVAEVMGDLEASAQGSSEPDAGWLDLFSSRYRKVVSIGAAMFFLQQLAGINAVVYYSTAVFRSAGITSDVAASALVGAANVFGTTVASSLMDKQGRKSLLLISYTGMAASMMLLSLSFTWKVLTPYSGTLAVLGTVLYVLSFSLGAGPVPALLLPEIFASRIRAKAVALSLGVHWIMNFFIGLYFLSIVTKFGISTVYMGFALSCLVAVVYITGNVVETKGRSLEEIERELSPAI</v>
      </c>
    </row>
    <row r="875" spans="1:101" x14ac:dyDescent="0.25">
      <c r="A875" t="s">
        <v>5332</v>
      </c>
      <c r="B875" t="s">
        <v>19839</v>
      </c>
      <c r="C875" t="s">
        <v>7678</v>
      </c>
      <c r="D875" t="s">
        <v>14764</v>
      </c>
      <c r="E875" t="s">
        <v>14765</v>
      </c>
      <c r="F875" t="s">
        <v>11337</v>
      </c>
      <c r="G875">
        <v>0.66861534118652299</v>
      </c>
      <c r="H875">
        <v>1.4399061203002901</v>
      </c>
      <c r="I875">
        <v>1.2416896820068399</v>
      </c>
      <c r="J875">
        <v>1.57239437103271</v>
      </c>
      <c r="K875">
        <v>1.5211105346679701E-3</v>
      </c>
      <c r="L875">
        <v>0.95602035522460904</v>
      </c>
      <c r="M875">
        <v>1.4600811004638701</v>
      </c>
      <c r="N875">
        <v>0.61830615997314498</v>
      </c>
      <c r="O875">
        <v>0.44599151611328097</v>
      </c>
      <c r="P875">
        <v>1.8426141738891599</v>
      </c>
      <c r="Q875">
        <v>1.74184322357178</v>
      </c>
      <c r="R875">
        <v>-2.7752876281738299E-2</v>
      </c>
      <c r="S875">
        <v>0.99676918983459473</v>
      </c>
      <c r="T875">
        <v>871</v>
      </c>
      <c r="X875" s="16">
        <v>0.27342510223388861</v>
      </c>
      <c r="Z875">
        <v>0.93200323493732296</v>
      </c>
      <c r="AA875">
        <v>4.1951520284205901E-2</v>
      </c>
      <c r="AB875">
        <v>0.90792187463375351</v>
      </c>
      <c r="AP875">
        <v>13</v>
      </c>
      <c r="AQ875">
        <v>4</v>
      </c>
      <c r="AR875">
        <v>4</v>
      </c>
      <c r="AS875">
        <v>44.6</v>
      </c>
      <c r="AT875">
        <v>12.9</v>
      </c>
      <c r="AU875">
        <v>12.9</v>
      </c>
      <c r="AV875">
        <v>28.305</v>
      </c>
      <c r="AW875">
        <v>0</v>
      </c>
      <c r="AX875">
        <v>24.523</v>
      </c>
      <c r="AY875">
        <v>1071600000</v>
      </c>
      <c r="AZ875">
        <v>24</v>
      </c>
      <c r="BA875" t="s">
        <v>5332</v>
      </c>
      <c r="BB875" t="s">
        <v>5332</v>
      </c>
      <c r="BC875" t="s">
        <v>5333</v>
      </c>
      <c r="BF875" s="34" t="s">
        <v>19011</v>
      </c>
      <c r="BG875">
        <v>-0.50368577241897605</v>
      </c>
      <c r="BH875">
        <v>0.68017417192459095</v>
      </c>
      <c r="BI875">
        <v>0.37593027949333202</v>
      </c>
      <c r="BJ875">
        <v>0.88353139162063599</v>
      </c>
      <c r="BK875">
        <v>-1.5276136398315401</v>
      </c>
      <c r="BL875">
        <v>-6.2545686960220295E-2</v>
      </c>
      <c r="BM875">
        <v>0.71114087104797397</v>
      </c>
      <c r="BN875">
        <v>-0.58090573549270597</v>
      </c>
      <c r="BO875">
        <v>-0.84539276361465499</v>
      </c>
      <c r="BP875">
        <v>1.2982937097549401</v>
      </c>
      <c r="BQ875">
        <v>1.1436196565628101</v>
      </c>
      <c r="BR875">
        <v>-1.5725464820861801</v>
      </c>
      <c r="BT875">
        <v>22.770156860351602</v>
      </c>
      <c r="BU875">
        <v>23.854812622070298</v>
      </c>
      <c r="BV875">
        <v>22.831789016723601</v>
      </c>
      <c r="BW875">
        <v>23.109884262085</v>
      </c>
      <c r="BX875">
        <v>21.026615142822301</v>
      </c>
      <c r="BY875">
        <v>23.039138793945298</v>
      </c>
      <c r="BZ875">
        <v>23.047367095947301</v>
      </c>
      <c r="CA875">
        <v>22.026615142822301</v>
      </c>
      <c r="CB875">
        <v>22.091650009155298</v>
      </c>
      <c r="CC875">
        <v>22.030830383300799</v>
      </c>
      <c r="CD875">
        <v>21.973827362060501</v>
      </c>
      <c r="CE875">
        <v>20.939123153686499</v>
      </c>
      <c r="CG875">
        <v>22.770156860351602</v>
      </c>
      <c r="CH875">
        <v>23.854812622070298</v>
      </c>
      <c r="CI875">
        <v>22.831789016723601</v>
      </c>
      <c r="CJ875">
        <v>23.109884262085</v>
      </c>
      <c r="CK875">
        <v>21.026615142822301</v>
      </c>
      <c r="CL875">
        <v>23.039138793945298</v>
      </c>
      <c r="CM875">
        <v>23.047367095947301</v>
      </c>
      <c r="CN875">
        <v>22.026615142822301</v>
      </c>
      <c r="CO875">
        <v>22.091650009155298</v>
      </c>
      <c r="CP875">
        <v>22.030830383300799</v>
      </c>
      <c r="CQ875">
        <v>21.973827362060501</v>
      </c>
      <c r="CR875">
        <v>20.939123153686499</v>
      </c>
      <c r="CT875" t="s">
        <v>19000</v>
      </c>
      <c r="CU875" t="s">
        <v>5332</v>
      </c>
      <c r="CV875" t="s">
        <v>18917</v>
      </c>
      <c r="CW875" t="str">
        <f>CT875&amp;CU875&amp;CHAR(10)&amp;CV875</f>
        <v>&gt;A0A3Q7JEJ5
MKFNIANPTTGCQKKLEIDDDQKLRAFFDKRISQEVSGDALGEEFKGYVFKIMGGCDKQGFPMKQGVLTPGRVRLLLHRGTPCFRGYGRRNGERRRKSVRGCIVSPDLSVLNLVIVKKGENDLPGLTDTEKPRMRGPKRASKIRKLFNLGKDDDVRKYVNTYRRTFTNKKGKEVSKAPKIQRLVTPLTLQRKRARIADKKKRIAKAKSEAADYQKLLASRLKEQRERRSESLAKKRSRLSAASKPSIAA</v>
      </c>
    </row>
    <row r="876" spans="1:101" x14ac:dyDescent="0.25">
      <c r="A876" t="s">
        <v>320</v>
      </c>
      <c r="B876" t="s">
        <v>19840</v>
      </c>
      <c r="C876" t="s">
        <v>7177</v>
      </c>
      <c r="D876" t="s">
        <v>15160</v>
      </c>
      <c r="E876" t="s">
        <v>15161</v>
      </c>
      <c r="F876" t="s">
        <v>11338</v>
      </c>
      <c r="G876">
        <v>2.2725715637207</v>
      </c>
      <c r="H876">
        <v>4.3732643127441399E-2</v>
      </c>
      <c r="I876">
        <v>-0.67843246459960904</v>
      </c>
      <c r="J876">
        <v>-9.8404884338378906E-2</v>
      </c>
      <c r="K876">
        <v>1.7547521591186499</v>
      </c>
      <c r="L876">
        <v>1.4148998260498</v>
      </c>
      <c r="M876">
        <v>1.8339538574218801</v>
      </c>
      <c r="N876">
        <v>1.7296056747436499</v>
      </c>
      <c r="O876">
        <v>0.70061302185058605</v>
      </c>
      <c r="P876">
        <v>0.71405887603759799</v>
      </c>
      <c r="Q876">
        <v>-0.16068363189697299</v>
      </c>
      <c r="R876">
        <v>2.38679027557373</v>
      </c>
      <c r="S876">
        <v>0.99278807640075628</v>
      </c>
      <c r="T876">
        <v>872</v>
      </c>
      <c r="X876" s="16">
        <v>-0.47779178619384621</v>
      </c>
      <c r="Z876">
        <v>0.88196385035729297</v>
      </c>
      <c r="AA876">
        <v>7.8088859257550006E-2</v>
      </c>
      <c r="AB876">
        <v>0.83543206632807709</v>
      </c>
      <c r="AP876">
        <v>4</v>
      </c>
      <c r="AQ876">
        <v>4</v>
      </c>
      <c r="AR876">
        <v>4</v>
      </c>
      <c r="AS876">
        <v>56.7</v>
      </c>
      <c r="AT876">
        <v>56.7</v>
      </c>
      <c r="AU876">
        <v>56.7</v>
      </c>
      <c r="AV876">
        <v>10.271000000000001</v>
      </c>
      <c r="AW876">
        <v>0</v>
      </c>
      <c r="AX876">
        <v>38.463000000000001</v>
      </c>
      <c r="AY876">
        <v>794960000</v>
      </c>
      <c r="AZ876">
        <v>21</v>
      </c>
      <c r="BA876" t="s">
        <v>320</v>
      </c>
      <c r="BB876" t="s">
        <v>320</v>
      </c>
      <c r="BC876" t="s">
        <v>321</v>
      </c>
      <c r="BF876" s="34" t="s">
        <v>19011</v>
      </c>
      <c r="BG876">
        <v>1.22692334651947</v>
      </c>
      <c r="BH876">
        <v>-0.90985566377639804</v>
      </c>
      <c r="BI876">
        <v>-1.6021925210952801</v>
      </c>
      <c r="BJ876">
        <v>-1.0461223125457799</v>
      </c>
      <c r="BK876">
        <v>0.73049193620681796</v>
      </c>
      <c r="BL876">
        <v>0.404676854610443</v>
      </c>
      <c r="BM876">
        <v>0.80642229318618797</v>
      </c>
      <c r="BN876">
        <v>0.70638412237167403</v>
      </c>
      <c r="BO876">
        <v>-0.28010705113411</v>
      </c>
      <c r="BP876">
        <v>-0.26721656322479198</v>
      </c>
      <c r="BQ876">
        <v>-1.10582876205444</v>
      </c>
      <c r="BR876">
        <v>1.3364243507385301</v>
      </c>
      <c r="BT876">
        <v>24.3741130828857</v>
      </c>
      <c r="BU876">
        <v>22.4586391448975</v>
      </c>
      <c r="BV876">
        <v>20.911666870117202</v>
      </c>
      <c r="BW876">
        <v>21.439085006713899</v>
      </c>
      <c r="BX876">
        <v>22.7798461914063</v>
      </c>
      <c r="BY876">
        <v>23.498018264770501</v>
      </c>
      <c r="BZ876">
        <v>23.421239852905298</v>
      </c>
      <c r="CA876">
        <v>23.137914657592798</v>
      </c>
      <c r="CB876">
        <v>22.346271514892599</v>
      </c>
      <c r="CC876">
        <v>20.902275085449201</v>
      </c>
      <c r="CD876">
        <v>20.0713005065918</v>
      </c>
      <c r="CE876">
        <v>23.353666305541999</v>
      </c>
      <c r="CG876">
        <v>24.3741130828857</v>
      </c>
      <c r="CH876">
        <v>22.4586391448975</v>
      </c>
      <c r="CI876">
        <v>20.911666870117202</v>
      </c>
      <c r="CJ876">
        <v>21.439085006713899</v>
      </c>
      <c r="CK876">
        <v>22.7798461914063</v>
      </c>
      <c r="CL876">
        <v>23.498018264770501</v>
      </c>
      <c r="CM876">
        <v>23.421239852905298</v>
      </c>
      <c r="CN876">
        <v>23.137914657592798</v>
      </c>
      <c r="CO876">
        <v>22.346271514892599</v>
      </c>
      <c r="CP876">
        <v>20.902275085449201</v>
      </c>
      <c r="CQ876">
        <v>20.0713005065918</v>
      </c>
      <c r="CR876">
        <v>23.353666305541999</v>
      </c>
      <c r="CT876" t="s">
        <v>19000</v>
      </c>
      <c r="CU876" t="s">
        <v>320</v>
      </c>
      <c r="CV876" t="s">
        <v>18821</v>
      </c>
      <c r="CW876" t="str">
        <f>CT876&amp;CU876&amp;CHAR(10)&amp;CV876</f>
        <v>&gt;A0A3Q7EA22
MGRGVSSGGGQSSLGYLFGDGEAPTSTKTNPQAVQSEAQPINKEPVAAPSPPADATKQIPAGIQSIRADGQNTGNFITDRPSTKVHAAPGGGSSLGYLFGGGSS</v>
      </c>
    </row>
    <row r="877" spans="1:101" x14ac:dyDescent="0.25">
      <c r="A877" t="s">
        <v>1730</v>
      </c>
      <c r="B877" t="s">
        <v>19841</v>
      </c>
      <c r="C877" t="s">
        <v>7404</v>
      </c>
      <c r="D877">
        <v>0</v>
      </c>
      <c r="E877">
        <v>0</v>
      </c>
      <c r="F877" t="s">
        <v>11339</v>
      </c>
      <c r="G877">
        <v>0.87957000732421897</v>
      </c>
      <c r="H877">
        <v>1.2958173751831099</v>
      </c>
      <c r="I877">
        <v>1.5841026306152299</v>
      </c>
      <c r="J877">
        <v>5.1627159118652302E-2</v>
      </c>
      <c r="K877">
        <v>1.6481351852417001</v>
      </c>
      <c r="L877">
        <v>-0.12269783020019499</v>
      </c>
      <c r="M877">
        <v>-7.5523376464843806E-2</v>
      </c>
      <c r="N877">
        <v>1.0568475723266599</v>
      </c>
      <c r="O877">
        <v>1.3892402648925799</v>
      </c>
      <c r="P877">
        <v>1.6707181930542001</v>
      </c>
      <c r="Q877">
        <v>1.5351858139038099</v>
      </c>
      <c r="R877">
        <v>0.996157646179199</v>
      </c>
      <c r="S877">
        <v>0.99243172009786018</v>
      </c>
      <c r="T877">
        <v>873</v>
      </c>
      <c r="X877" s="16">
        <v>0.72747516632080045</v>
      </c>
      <c r="Z877">
        <v>0.51702280912364995</v>
      </c>
      <c r="AA877">
        <v>0.39366918257383698</v>
      </c>
      <c r="AB877">
        <v>0.40395298103707844</v>
      </c>
      <c r="AP877">
        <v>8</v>
      </c>
      <c r="AQ877">
        <v>8</v>
      </c>
      <c r="AR877">
        <v>4</v>
      </c>
      <c r="AS877">
        <v>26.3</v>
      </c>
      <c r="AT877">
        <v>26.3</v>
      </c>
      <c r="AU877">
        <v>11.2</v>
      </c>
      <c r="AV877">
        <v>31.349</v>
      </c>
      <c r="AW877">
        <v>0</v>
      </c>
      <c r="AX877">
        <v>22.975000000000001</v>
      </c>
      <c r="AY877">
        <v>1885800000</v>
      </c>
      <c r="AZ877">
        <v>68</v>
      </c>
      <c r="BA877" t="s">
        <v>1730</v>
      </c>
      <c r="BB877" t="s">
        <v>1730</v>
      </c>
      <c r="BC877" t="s">
        <v>1731</v>
      </c>
      <c r="BF877" s="34" t="s">
        <v>19011</v>
      </c>
      <c r="BG877">
        <v>-0.166237518191338</v>
      </c>
      <c r="BH877">
        <v>0.446866154670715</v>
      </c>
      <c r="BI877">
        <v>0.871490478515625</v>
      </c>
      <c r="BJ877">
        <v>-1.3857402801513701</v>
      </c>
      <c r="BK877">
        <v>0.96580600738525402</v>
      </c>
      <c r="BL877">
        <v>-1.6425089836120601</v>
      </c>
      <c r="BM877">
        <v>-1.5730242729187001</v>
      </c>
      <c r="BN877">
        <v>9.4880111515522003E-2</v>
      </c>
      <c r="BO877">
        <v>0.58447164297103904</v>
      </c>
      <c r="BP877">
        <v>0.99906921386718806</v>
      </c>
      <c r="BQ877">
        <v>0.79943937063217196</v>
      </c>
      <c r="BR877">
        <v>5.4880320094525797E-3</v>
      </c>
      <c r="BT877">
        <v>22.9811115264893</v>
      </c>
      <c r="BU877">
        <v>23.7107238769531</v>
      </c>
      <c r="BV877">
        <v>23.174201965331999</v>
      </c>
      <c r="BW877">
        <v>21.589117050170898</v>
      </c>
      <c r="BX877">
        <v>22.6732292175293</v>
      </c>
      <c r="BY877">
        <v>21.960420608520501</v>
      </c>
      <c r="BZ877">
        <v>21.511762619018601</v>
      </c>
      <c r="CA877">
        <v>22.465156555175799</v>
      </c>
      <c r="CB877">
        <v>23.034898757934599</v>
      </c>
      <c r="CC877">
        <v>21.858934402465799</v>
      </c>
      <c r="CD877">
        <v>21.767169952392599</v>
      </c>
      <c r="CE877">
        <v>21.9630336761475</v>
      </c>
      <c r="CG877">
        <v>22.9811115264893</v>
      </c>
      <c r="CH877">
        <v>23.7107238769531</v>
      </c>
      <c r="CI877">
        <v>23.174201965331999</v>
      </c>
      <c r="CJ877">
        <v>21.589117050170898</v>
      </c>
      <c r="CK877">
        <v>22.6732292175293</v>
      </c>
      <c r="CL877">
        <v>21.960420608520501</v>
      </c>
      <c r="CM877">
        <v>21.511762619018601</v>
      </c>
      <c r="CN877">
        <v>22.465156555175799</v>
      </c>
      <c r="CO877">
        <v>23.034898757934599</v>
      </c>
      <c r="CP877">
        <v>21.858934402465799</v>
      </c>
      <c r="CQ877">
        <v>21.767169952392599</v>
      </c>
      <c r="CR877">
        <v>21.9630336761475</v>
      </c>
      <c r="CT877" t="s">
        <v>19000</v>
      </c>
      <c r="CU877" t="s">
        <v>1730</v>
      </c>
      <c r="CV877" t="s">
        <v>18127</v>
      </c>
      <c r="CW877" t="str">
        <f>CT877&amp;CU877&amp;CHAR(10)&amp;CV877</f>
        <v>&gt;A0A3Q7FRW6
MGNLFCCVQVDQSTVAIKEQFGKYQDVLEPGCHCVPWFLGSQLAGHLSLRVQQLDVRCETKTKDNVFVNVVASIQYRAIADKANEAFYKLSNTKGQIQAYVFDVIRASVPKLILDDVFEQKNEIAKAVEEELEKAMSAYGYEIVQTLIVDIVPDEHVKRAMNEINAAARLRVAANEKAEAEKILQIKRAEGEAESKYLSGLGIARQRQAIVDGLRDSVLGFSVNVPGTTAKDVMDMVLVTQYFDTMKEIGASSKSSAVFIPHGPGAVKEVAQQIRDGLLQATVGH</v>
      </c>
    </row>
    <row r="878" spans="1:101" x14ac:dyDescent="0.25">
      <c r="A878" t="s">
        <v>3442</v>
      </c>
      <c r="B878" t="s">
        <v>19842</v>
      </c>
      <c r="C878" t="s">
        <v>7219</v>
      </c>
      <c r="D878">
        <v>0</v>
      </c>
      <c r="E878">
        <v>0</v>
      </c>
      <c r="F878" t="s">
        <v>11340</v>
      </c>
      <c r="G878">
        <v>0.99863624572753895</v>
      </c>
      <c r="H878">
        <v>0.68016147613525402</v>
      </c>
      <c r="I878">
        <v>0.72006416320800803</v>
      </c>
      <c r="J878">
        <v>0.86700916290283203</v>
      </c>
      <c r="K878">
        <v>0.81132411956787098</v>
      </c>
      <c r="L878">
        <v>0.80340957641601596</v>
      </c>
      <c r="M878">
        <v>1.1657066345214799</v>
      </c>
      <c r="N878">
        <v>1.26645183563232</v>
      </c>
      <c r="O878">
        <v>0.63878250122070301</v>
      </c>
      <c r="P878">
        <v>1.8207654953002901</v>
      </c>
      <c r="Q878">
        <v>0.33909511566162098</v>
      </c>
      <c r="R878">
        <v>1.78770732879639</v>
      </c>
      <c r="S878">
        <v>0.9915928045908603</v>
      </c>
      <c r="T878">
        <v>874</v>
      </c>
      <c r="X878" s="16">
        <v>-2.7626991271972767E-2</v>
      </c>
      <c r="Z878">
        <v>0.63040290758047801</v>
      </c>
      <c r="AA878">
        <v>0.27362276122981799</v>
      </c>
      <c r="AB878">
        <v>0.53257066226577343</v>
      </c>
      <c r="AP878">
        <v>4</v>
      </c>
      <c r="AQ878">
        <v>3</v>
      </c>
      <c r="AR878">
        <v>3</v>
      </c>
      <c r="AS878">
        <v>18.8</v>
      </c>
      <c r="AT878">
        <v>14.9</v>
      </c>
      <c r="AU878">
        <v>14.9</v>
      </c>
      <c r="AV878">
        <v>31.091999999999999</v>
      </c>
      <c r="AW878">
        <v>0</v>
      </c>
      <c r="AX878">
        <v>12.917</v>
      </c>
      <c r="AY878">
        <v>1015600000</v>
      </c>
      <c r="AZ878">
        <v>34</v>
      </c>
      <c r="BA878" t="s">
        <v>3442</v>
      </c>
      <c r="BB878" t="s">
        <v>3442</v>
      </c>
      <c r="BC878" t="s">
        <v>3443</v>
      </c>
      <c r="BF878" s="34" t="s">
        <v>19011</v>
      </c>
      <c r="BG878">
        <v>1.5637654811143899E-2</v>
      </c>
      <c r="BH878">
        <v>-0.691431283950806</v>
      </c>
      <c r="BI878">
        <v>-0.60284042358398404</v>
      </c>
      <c r="BJ878">
        <v>-0.27659717202186601</v>
      </c>
      <c r="BK878">
        <v>-0.40022757649421697</v>
      </c>
      <c r="BL878">
        <v>-0.41779923439025901</v>
      </c>
      <c r="BM878">
        <v>0.38656273484230003</v>
      </c>
      <c r="BN878">
        <v>0.61023443937301602</v>
      </c>
      <c r="BO878">
        <v>-0.78329974412918102</v>
      </c>
      <c r="BP878">
        <v>1.8409063816070601</v>
      </c>
      <c r="BQ878">
        <v>-1.44865739345551</v>
      </c>
      <c r="BR878">
        <v>1.76751160621643</v>
      </c>
      <c r="BT878">
        <v>23.100177764892599</v>
      </c>
      <c r="BU878">
        <v>23.095067977905298</v>
      </c>
      <c r="BV878">
        <v>22.310163497924801</v>
      </c>
      <c r="BW878">
        <v>22.404499053955099</v>
      </c>
      <c r="BX878">
        <v>21.836418151855501</v>
      </c>
      <c r="BY878">
        <v>22.886528015136701</v>
      </c>
      <c r="BZ878">
        <v>22.752992630004901</v>
      </c>
      <c r="CA878">
        <v>22.674760818481399</v>
      </c>
      <c r="CB878">
        <v>22.284440994262699</v>
      </c>
      <c r="CC878">
        <v>22.0089817047119</v>
      </c>
      <c r="CD878">
        <v>20.571079254150401</v>
      </c>
      <c r="CE878">
        <v>22.754583358764599</v>
      </c>
      <c r="CG878">
        <v>23.100177764892599</v>
      </c>
      <c r="CH878">
        <v>23.095067977905298</v>
      </c>
      <c r="CI878">
        <v>22.310163497924801</v>
      </c>
      <c r="CJ878">
        <v>22.404499053955099</v>
      </c>
      <c r="CK878">
        <v>21.836418151855501</v>
      </c>
      <c r="CL878">
        <v>22.886528015136701</v>
      </c>
      <c r="CM878">
        <v>22.752992630004901</v>
      </c>
      <c r="CN878">
        <v>22.674760818481399</v>
      </c>
      <c r="CO878">
        <v>22.284440994262699</v>
      </c>
      <c r="CP878">
        <v>22.0089817047119</v>
      </c>
      <c r="CQ878">
        <v>20.571079254150401</v>
      </c>
      <c r="CR878">
        <v>22.754583358764599</v>
      </c>
      <c r="CT878" t="s">
        <v>19000</v>
      </c>
      <c r="CU878" t="s">
        <v>3442</v>
      </c>
      <c r="CV878" t="s">
        <v>18383</v>
      </c>
      <c r="CW878" t="str">
        <f>CT878&amp;CU878&amp;CHAR(10)&amp;CV878</f>
        <v>&gt;A0A3Q7HHC0
MQQQPPSPTPDSDLPRLANIKIKSSSPRFPPPTTPSITDTPTAGAQRRIGIAVDLSDESAFAVKWAVNQYLRPGDAVILVHVRPTSVLYGADWGSVELSIVDTENEESQRKLEDDFDTFTTTKASDLAQPLVDAQIPFKIHIVKDHDMRERLCLEVERLGLSAVIMGSRGFGATKRGSDGRLGSVSDYCVRHCVCPVVVVRYPDDKDAGNAVVEPVVSVASAAEEDEEEAEYHDASEDRKVFSFNSYSAPKRTIRFIMKVDEVFPWFALVLTSFLQEPVGPL</v>
      </c>
    </row>
    <row r="879" spans="1:101" x14ac:dyDescent="0.25">
      <c r="A879" t="s">
        <v>6816</v>
      </c>
      <c r="B879" t="s">
        <v>19843</v>
      </c>
      <c r="C879" t="s">
        <v>7177</v>
      </c>
      <c r="D879" t="s">
        <v>15346</v>
      </c>
      <c r="E879" t="s">
        <v>14993</v>
      </c>
      <c r="F879" t="s">
        <v>11341</v>
      </c>
      <c r="G879">
        <v>1.73653221130371</v>
      </c>
      <c r="H879">
        <v>1.06015872955322</v>
      </c>
      <c r="I879">
        <v>0.64615631103515603</v>
      </c>
      <c r="J879">
        <v>1.39696025848389</v>
      </c>
      <c r="K879">
        <v>1.29066181182861</v>
      </c>
      <c r="L879">
        <v>0.87664794921875</v>
      </c>
      <c r="M879">
        <v>1.04319000244141</v>
      </c>
      <c r="N879">
        <v>0.62073612213134799</v>
      </c>
      <c r="O879">
        <v>0.86808013916015603</v>
      </c>
      <c r="P879">
        <v>1.62384128570557</v>
      </c>
      <c r="Q879">
        <v>0.81953907012939498</v>
      </c>
      <c r="R879">
        <v>-9.8942756652832003E-2</v>
      </c>
      <c r="S879">
        <v>0.9902967611948652</v>
      </c>
      <c r="T879">
        <v>875</v>
      </c>
      <c r="X879" s="16">
        <v>-4.047425587972131E-2</v>
      </c>
      <c r="Z879">
        <v>0.79931694233348205</v>
      </c>
      <c r="AA879">
        <v>0.13698237744855199</v>
      </c>
      <c r="AB879">
        <v>0.72948711036198932</v>
      </c>
      <c r="AP879">
        <v>18</v>
      </c>
      <c r="AQ879">
        <v>18</v>
      </c>
      <c r="AR879">
        <v>18</v>
      </c>
      <c r="AS879">
        <v>43.8</v>
      </c>
      <c r="AT879">
        <v>43.8</v>
      </c>
      <c r="AU879">
        <v>43.8</v>
      </c>
      <c r="AV879">
        <v>51.497</v>
      </c>
      <c r="AW879">
        <v>0</v>
      </c>
      <c r="AX879">
        <v>145.62</v>
      </c>
      <c r="AY879">
        <v>4599400000</v>
      </c>
      <c r="AZ879">
        <v>117</v>
      </c>
      <c r="BA879" t="s">
        <v>1760</v>
      </c>
      <c r="BB879" t="s">
        <v>1760</v>
      </c>
      <c r="BC879" t="s">
        <v>1761</v>
      </c>
      <c r="BD879" t="s">
        <v>1762</v>
      </c>
      <c r="BE879" t="s">
        <v>1763</v>
      </c>
      <c r="BF879" s="34" t="s">
        <v>19011</v>
      </c>
      <c r="BG879">
        <v>1.5006842613220199</v>
      </c>
      <c r="BH879">
        <v>0.14049287140369399</v>
      </c>
      <c r="BI879">
        <v>-0.69206863641738903</v>
      </c>
      <c r="BJ879">
        <v>0.81780290603637695</v>
      </c>
      <c r="BK879">
        <v>0.60403603315353405</v>
      </c>
      <c r="BL879">
        <v>-0.22854849696159399</v>
      </c>
      <c r="BM879">
        <v>0.106368646025658</v>
      </c>
      <c r="BN879">
        <v>-0.74318879842758201</v>
      </c>
      <c r="BO879">
        <v>-0.24577841162681599</v>
      </c>
      <c r="BP879">
        <v>1.2740621566772501</v>
      </c>
      <c r="BQ879">
        <v>-0.343394815921783</v>
      </c>
      <c r="BR879">
        <v>-2.1904675960540798</v>
      </c>
      <c r="BT879">
        <v>23.8380737304688</v>
      </c>
      <c r="BU879">
        <v>23.4750652313232</v>
      </c>
      <c r="BV879">
        <v>22.236255645751999</v>
      </c>
      <c r="BW879">
        <v>22.934450149536101</v>
      </c>
      <c r="BX879">
        <v>22.3157558441162</v>
      </c>
      <c r="BY879">
        <v>22.959766387939499</v>
      </c>
      <c r="BZ879">
        <v>22.630475997924801</v>
      </c>
      <c r="CA879">
        <v>22.029045104980501</v>
      </c>
      <c r="CB879">
        <v>22.513738632202099</v>
      </c>
      <c r="CC879">
        <v>21.812057495117202</v>
      </c>
      <c r="CD879">
        <v>21.0515232086182</v>
      </c>
      <c r="CE879">
        <v>20.867933273315401</v>
      </c>
      <c r="CG879">
        <v>23.8380737304688</v>
      </c>
      <c r="CH879">
        <v>23.4750652313232</v>
      </c>
      <c r="CI879">
        <v>22.236255645751999</v>
      </c>
      <c r="CJ879">
        <v>22.934450149536101</v>
      </c>
      <c r="CK879">
        <v>22.3157558441162</v>
      </c>
      <c r="CL879">
        <v>22.959766387939499</v>
      </c>
      <c r="CM879">
        <v>22.630475997924801</v>
      </c>
      <c r="CN879">
        <v>22.029045104980501</v>
      </c>
      <c r="CO879">
        <v>22.513738632202099</v>
      </c>
      <c r="CP879">
        <v>21.812057495117202</v>
      </c>
      <c r="CQ879">
        <v>21.0515232086182</v>
      </c>
      <c r="CR879">
        <v>20.867933273315401</v>
      </c>
      <c r="CT879" t="s">
        <v>19000</v>
      </c>
      <c r="CU879" t="s">
        <v>6816</v>
      </c>
      <c r="CV879" t="s">
        <v>18685</v>
      </c>
      <c r="CW879" t="str">
        <f>CT879&amp;CU879&amp;CHAR(10)&amp;CV879</f>
        <v>&gt;A0A3Q7FSH7
MALNLLSPAEIKSISFLDNSKSSYNLSHLKFTGGLSIRRKECSGAFAKRVQCSAQPPPPPAWPGRAVAEPGRQSWDGPKPISIVGSTGSIGTQTLDIVAENPDKFRVVALAAGSNVTLLADQVKTFRPKLVAVRNESLVEELKDALADMEDKPEIIPGEQGVIEVARHPDAVTVVTGIVGCAGLKPTVAAIEAGKDIALANKETLIAGGPFVLPLAHKHKVKILPADSEHSAIFQCIQGLPEGALRRIILTASGGAFRDWPVEKLKEVKVADALKHPNWNMGKKITVDSATLFNKGLEVIEAHYLFGAEYDNIEIVIHPQSIIHSMVETQDSSVLAQLGWPDMRLPILYTLSWPDRVYCSEITWPRLDLCKLGSLTFKAPDNVKYPSMDLAYSAGRAGGTMTGVLSAANEKAVELFISERISYLDIFKIVELTCAKHREELVSSPSLEEIIHYDLWARDYAASLEPSSGLSPALV</v>
      </c>
    </row>
    <row r="880" spans="1:101" x14ac:dyDescent="0.25">
      <c r="A880" t="s">
        <v>3366</v>
      </c>
      <c r="B880" t="s">
        <v>19844</v>
      </c>
      <c r="C880" t="s">
        <v>7663</v>
      </c>
      <c r="D880" t="s">
        <v>14702</v>
      </c>
      <c r="E880">
        <v>0</v>
      </c>
      <c r="F880" t="s">
        <v>11342</v>
      </c>
      <c r="G880">
        <v>1.1978168487548799</v>
      </c>
      <c r="H880">
        <v>1.7556009292602499</v>
      </c>
      <c r="I880">
        <v>1.7911624908447299</v>
      </c>
      <c r="J880">
        <v>1.33227062225342</v>
      </c>
      <c r="K880">
        <v>0.72614192962646495</v>
      </c>
      <c r="L880">
        <v>-0.88527297973632801</v>
      </c>
      <c r="M880">
        <v>0.347885131835938</v>
      </c>
      <c r="N880">
        <v>0.76106739044189498</v>
      </c>
      <c r="O880">
        <v>1.99177742004395</v>
      </c>
      <c r="P880">
        <v>1.0101079940795901</v>
      </c>
      <c r="Q880">
        <v>1.2170610427856401</v>
      </c>
      <c r="R880">
        <v>0.62342929840087902</v>
      </c>
      <c r="S880">
        <v>0.98908734321594238</v>
      </c>
      <c r="T880">
        <v>876</v>
      </c>
      <c r="X880" s="16">
        <v>1.1904802322387678</v>
      </c>
      <c r="Z880">
        <v>0.46376470588235302</v>
      </c>
      <c r="AA880">
        <v>0.45726196570406302</v>
      </c>
      <c r="AB880">
        <v>0.34892977812935339</v>
      </c>
      <c r="AP880">
        <v>3</v>
      </c>
      <c r="AQ880">
        <v>3</v>
      </c>
      <c r="AR880">
        <v>3</v>
      </c>
      <c r="AS880">
        <v>48</v>
      </c>
      <c r="AT880">
        <v>48</v>
      </c>
      <c r="AU880">
        <v>48</v>
      </c>
      <c r="AV880">
        <v>10.958</v>
      </c>
      <c r="AW880">
        <v>0</v>
      </c>
      <c r="AX880">
        <v>17.309000000000001</v>
      </c>
      <c r="AY880">
        <v>557920000</v>
      </c>
      <c r="AZ880">
        <v>14</v>
      </c>
      <c r="BA880" t="s">
        <v>3366</v>
      </c>
      <c r="BB880" t="s">
        <v>3366</v>
      </c>
      <c r="BC880" t="s">
        <v>3367</v>
      </c>
      <c r="BF880" s="34" t="s">
        <v>19011</v>
      </c>
      <c r="BG880">
        <v>0.26887413859367398</v>
      </c>
      <c r="BH880">
        <v>0.98738163709640503</v>
      </c>
      <c r="BI880">
        <v>1.0331901311874401</v>
      </c>
      <c r="BJ880">
        <v>0.44207027554512002</v>
      </c>
      <c r="BK880">
        <v>-0.33871215581893899</v>
      </c>
      <c r="BL880">
        <v>-2.4144504070282</v>
      </c>
      <c r="BM880">
        <v>-0.82596224546432495</v>
      </c>
      <c r="BN880">
        <v>-0.29372307658195501</v>
      </c>
      <c r="BO880">
        <v>1.2916115522384599</v>
      </c>
      <c r="BP880">
        <v>2.7077674865722701E-2</v>
      </c>
      <c r="BQ880">
        <v>0.29366347193718001</v>
      </c>
      <c r="BR880">
        <v>-0.47102105617523199</v>
      </c>
      <c r="BT880">
        <v>23.299358367919901</v>
      </c>
      <c r="BU880">
        <v>24.170507431030298</v>
      </c>
      <c r="BV880">
        <v>23.381261825561499</v>
      </c>
      <c r="BW880">
        <v>22.8697605133057</v>
      </c>
      <c r="BX880">
        <v>21.751235961914102</v>
      </c>
      <c r="BY880">
        <v>21.1978454589844</v>
      </c>
      <c r="BZ880">
        <v>21.9351711273193</v>
      </c>
      <c r="CA880">
        <v>22.169376373291001</v>
      </c>
      <c r="CB880">
        <v>23.637435913085898</v>
      </c>
      <c r="CC880">
        <v>21.1983242034912</v>
      </c>
      <c r="CD880">
        <v>21.4490451812744</v>
      </c>
      <c r="CE880">
        <v>21.590305328369102</v>
      </c>
      <c r="CG880">
        <v>23.299358367919901</v>
      </c>
      <c r="CH880">
        <v>24.170507431030298</v>
      </c>
      <c r="CI880">
        <v>23.381261825561499</v>
      </c>
      <c r="CJ880">
        <v>22.8697605133057</v>
      </c>
      <c r="CK880">
        <v>21.751235961914102</v>
      </c>
      <c r="CL880">
        <v>21.1978454589844</v>
      </c>
      <c r="CM880">
        <v>21.9351711273193</v>
      </c>
      <c r="CN880">
        <v>22.169376373291001</v>
      </c>
      <c r="CO880">
        <v>23.637435913085898</v>
      </c>
      <c r="CP880">
        <v>21.1983242034912</v>
      </c>
      <c r="CQ880">
        <v>21.4490451812744</v>
      </c>
      <c r="CR880">
        <v>21.590305328369102</v>
      </c>
      <c r="CT880" t="s">
        <v>19000</v>
      </c>
      <c r="CU880" t="s">
        <v>3366</v>
      </c>
      <c r="CV880" t="s">
        <v>18007</v>
      </c>
      <c r="CW880" t="str">
        <f>CT880&amp;CU880&amp;CHAR(10)&amp;CV880</f>
        <v>&gt;A0A3Q7HFV9
MNTDITASAKPEYPVVDRNPPFTKTVGNFNTLDYLRLTTITGISVTVGYLSGIKPGIRGPSMVTGGLIGLMGGFMYAYQNSAGRLMGFFPNEGEVAKAKYKI</v>
      </c>
    </row>
    <row r="881" spans="1:101" x14ac:dyDescent="0.25">
      <c r="A881" t="s">
        <v>3787</v>
      </c>
      <c r="B881" t="s">
        <v>19845</v>
      </c>
      <c r="C881" t="s">
        <v>7317</v>
      </c>
      <c r="D881" t="s">
        <v>15347</v>
      </c>
      <c r="E881" t="s">
        <v>15348</v>
      </c>
      <c r="F881" t="s">
        <v>11343</v>
      </c>
      <c r="G881">
        <v>1.14596939086914</v>
      </c>
      <c r="H881">
        <v>0.80845737457275402</v>
      </c>
      <c r="I881">
        <v>0.97017288208007801</v>
      </c>
      <c r="J881">
        <v>1.4751119613647501</v>
      </c>
      <c r="K881">
        <v>0.76934337615966797</v>
      </c>
      <c r="L881">
        <v>0.89964866638183605</v>
      </c>
      <c r="M881">
        <v>0.71366500854492199</v>
      </c>
      <c r="N881">
        <v>1.0080423355102499</v>
      </c>
      <c r="O881">
        <v>0.85739326477050803</v>
      </c>
      <c r="P881">
        <v>1.0713853836059599</v>
      </c>
      <c r="Q881">
        <v>0.96604061126708995</v>
      </c>
      <c r="R881">
        <v>1.14410877227783</v>
      </c>
      <c r="S881">
        <v>0.98577825228373228</v>
      </c>
      <c r="T881">
        <v>877</v>
      </c>
      <c r="X881" s="16">
        <v>-7.3168118794760595E-2</v>
      </c>
      <c r="Z881">
        <v>0.76370506912442404</v>
      </c>
      <c r="AA881">
        <v>0.163987794400238</v>
      </c>
      <c r="AB881">
        <v>0.68550749198067396</v>
      </c>
      <c r="AP881">
        <v>11</v>
      </c>
      <c r="AQ881">
        <v>11</v>
      </c>
      <c r="AR881">
        <v>11</v>
      </c>
      <c r="AS881">
        <v>52.4</v>
      </c>
      <c r="AT881">
        <v>52.4</v>
      </c>
      <c r="AU881">
        <v>52.4</v>
      </c>
      <c r="AV881">
        <v>30.76</v>
      </c>
      <c r="AW881">
        <v>0</v>
      </c>
      <c r="AX881">
        <v>32.851999999999997</v>
      </c>
      <c r="AY881">
        <v>1697900000</v>
      </c>
      <c r="AZ881">
        <v>55</v>
      </c>
      <c r="BA881" t="s">
        <v>3787</v>
      </c>
      <c r="BB881" t="s">
        <v>3787</v>
      </c>
      <c r="BC881" t="s">
        <v>3788</v>
      </c>
      <c r="BF881" s="34" t="s">
        <v>19011</v>
      </c>
      <c r="BG881">
        <v>0.77098935842514005</v>
      </c>
      <c r="BH881">
        <v>-0.85343366861343395</v>
      </c>
      <c r="BI881">
        <v>-7.5107611715793596E-2</v>
      </c>
      <c r="BJ881">
        <v>2.35513091087341</v>
      </c>
      <c r="BK881">
        <v>-1.04168677330017</v>
      </c>
      <c r="BL881">
        <v>-0.41453599929809598</v>
      </c>
      <c r="BM881">
        <v>-1.3096630573272701</v>
      </c>
      <c r="BN881">
        <v>0.107155561447144</v>
      </c>
      <c r="BO881">
        <v>-0.61790847778320301</v>
      </c>
      <c r="BP881">
        <v>0.41202145814895602</v>
      </c>
      <c r="BQ881">
        <v>-9.49959605932236E-2</v>
      </c>
      <c r="BR881">
        <v>0.76203435659408603</v>
      </c>
      <c r="BT881">
        <v>23.247510910034201</v>
      </c>
      <c r="BU881">
        <v>23.223363876342798</v>
      </c>
      <c r="BV881">
        <v>22.5602722167969</v>
      </c>
      <c r="BW881">
        <v>23.012601852416999</v>
      </c>
      <c r="BX881">
        <v>21.794437408447301</v>
      </c>
      <c r="BY881">
        <v>22.9827671051025</v>
      </c>
      <c r="BZ881">
        <v>22.300951004028299</v>
      </c>
      <c r="CA881">
        <v>22.4163513183594</v>
      </c>
      <c r="CB881">
        <v>22.5030517578125</v>
      </c>
      <c r="CC881">
        <v>21.259601593017599</v>
      </c>
      <c r="CD881">
        <v>21.198024749755898</v>
      </c>
      <c r="CE881">
        <v>22.110984802246101</v>
      </c>
      <c r="CG881">
        <v>23.247510910034201</v>
      </c>
      <c r="CH881">
        <v>23.223363876342798</v>
      </c>
      <c r="CI881">
        <v>22.5602722167969</v>
      </c>
      <c r="CJ881">
        <v>23.012601852416999</v>
      </c>
      <c r="CK881">
        <v>21.794437408447301</v>
      </c>
      <c r="CL881">
        <v>22.9827671051025</v>
      </c>
      <c r="CM881">
        <v>22.300951004028299</v>
      </c>
      <c r="CN881">
        <v>22.4163513183594</v>
      </c>
      <c r="CO881">
        <v>22.5030517578125</v>
      </c>
      <c r="CP881">
        <v>21.259601593017599</v>
      </c>
      <c r="CQ881">
        <v>21.198024749755898</v>
      </c>
      <c r="CR881">
        <v>22.110984802246101</v>
      </c>
      <c r="CT881" t="s">
        <v>19000</v>
      </c>
      <c r="CU881" t="s">
        <v>3787</v>
      </c>
      <c r="CV881" t="s">
        <v>18617</v>
      </c>
      <c r="CW881" t="str">
        <f>CT881&amp;CU881&amp;CHAR(10)&amp;CV881</f>
        <v>&gt;A0A3Q7HUN1
MDPKITEVSQTFERFKAAVVRNDFDACTRLLSQLKVLLTSFTSLPPLFQETSNAIHELTIARDIYEHAVVLSVKMEDQDAFERDFFQLKPYYTDARGRLPASPQEYPILGLNLLRLLVQNRIAEFHTELELLSQSALDNPCIKHAVELEQSFMEGAYHRVLSARQTVPDATYAYFMDLLAKTVRDEIAGCSEKAYDRLSTSDARQILLFSSDKELLQYVEKEHPEWEMKNGFIIFQKVKDSVPCKEIPSLQLITQTLSYARELERIV</v>
      </c>
    </row>
    <row r="882" spans="1:101" x14ac:dyDescent="0.25">
      <c r="A882" t="s">
        <v>3756</v>
      </c>
      <c r="B882" t="s">
        <v>19846</v>
      </c>
      <c r="C882" t="s">
        <v>7474</v>
      </c>
      <c r="D882" t="s">
        <v>14868</v>
      </c>
      <c r="E882">
        <v>0</v>
      </c>
      <c r="F882" t="s">
        <v>11344</v>
      </c>
      <c r="G882">
        <v>1.12651443481445</v>
      </c>
      <c r="H882">
        <v>0.92998600006103505</v>
      </c>
      <c r="I882">
        <v>1.0850696563720701</v>
      </c>
      <c r="J882">
        <v>1.1307058334350599</v>
      </c>
      <c r="K882">
        <v>0.65708065032958995</v>
      </c>
      <c r="L882">
        <v>0.81678009033203103</v>
      </c>
      <c r="M882">
        <v>0.84536552429199197</v>
      </c>
      <c r="N882">
        <v>1.07848644256592</v>
      </c>
      <c r="O882">
        <v>0.55688667297363303</v>
      </c>
      <c r="P882">
        <v>0.98201656341552701</v>
      </c>
      <c r="Q882">
        <v>1.20339107513428</v>
      </c>
      <c r="R882">
        <v>1.3870592117309599</v>
      </c>
      <c r="S882">
        <v>0.98327851295471247</v>
      </c>
      <c r="T882">
        <v>878</v>
      </c>
      <c r="X882" s="16">
        <v>0.17900117238362478</v>
      </c>
      <c r="Z882">
        <v>0.33287032201914701</v>
      </c>
      <c r="AA882">
        <v>0.68334015906237899</v>
      </c>
      <c r="AB882">
        <v>0.20732889877160138</v>
      </c>
      <c r="AP882">
        <v>12</v>
      </c>
      <c r="AQ882">
        <v>12</v>
      </c>
      <c r="AR882">
        <v>11</v>
      </c>
      <c r="AS882">
        <v>28.3</v>
      </c>
      <c r="AT882">
        <v>28.3</v>
      </c>
      <c r="AU882">
        <v>28.3</v>
      </c>
      <c r="AV882">
        <v>48.149000000000001</v>
      </c>
      <c r="AW882">
        <v>0</v>
      </c>
      <c r="AX882">
        <v>34.984999999999999</v>
      </c>
      <c r="AY882">
        <v>2223900000</v>
      </c>
      <c r="AZ882">
        <v>61</v>
      </c>
      <c r="BA882" t="s">
        <v>3755</v>
      </c>
      <c r="BB882" t="s">
        <v>3756</v>
      </c>
      <c r="BC882" t="s">
        <v>3757</v>
      </c>
      <c r="BF882" s="34" t="s">
        <v>19011</v>
      </c>
      <c r="BG882">
        <v>0.60777163505554199</v>
      </c>
      <c r="BH882">
        <v>-0.22612817585468301</v>
      </c>
      <c r="BI882">
        <v>0.43191516399383501</v>
      </c>
      <c r="BJ882">
        <v>0.62555634975433405</v>
      </c>
      <c r="BK882">
        <v>-1.3841067552566499</v>
      </c>
      <c r="BL882">
        <v>-0.70647794008255005</v>
      </c>
      <c r="BM882">
        <v>-0.585185587406158</v>
      </c>
      <c r="BN882">
        <v>0.40398159623146102</v>
      </c>
      <c r="BO882">
        <v>-1.8092448711395299</v>
      </c>
      <c r="BP882">
        <v>-5.3546424023806997E-3</v>
      </c>
      <c r="BQ882">
        <v>0.93397080898284901</v>
      </c>
      <c r="BR882">
        <v>1.71330237388611</v>
      </c>
      <c r="BT882">
        <v>23.228055953979499</v>
      </c>
      <c r="BU882">
        <v>23.344892501831101</v>
      </c>
      <c r="BV882">
        <v>22.675168991088899</v>
      </c>
      <c r="BW882">
        <v>22.668195724487301</v>
      </c>
      <c r="BX882">
        <v>21.682174682617202</v>
      </c>
      <c r="BY882">
        <v>22.899898529052699</v>
      </c>
      <c r="BZ882">
        <v>22.432651519775401</v>
      </c>
      <c r="CA882">
        <v>22.486795425415</v>
      </c>
      <c r="CB882">
        <v>22.2025451660156</v>
      </c>
      <c r="CC882">
        <v>21.170232772827099</v>
      </c>
      <c r="CD882">
        <v>21.435375213623001</v>
      </c>
      <c r="CE882">
        <v>22.353935241699201</v>
      </c>
      <c r="CG882">
        <v>23.228055953979499</v>
      </c>
      <c r="CH882">
        <v>23.344892501831101</v>
      </c>
      <c r="CI882">
        <v>22.675168991088899</v>
      </c>
      <c r="CJ882">
        <v>22.668195724487301</v>
      </c>
      <c r="CK882">
        <v>21.682174682617202</v>
      </c>
      <c r="CL882">
        <v>22.899898529052699</v>
      </c>
      <c r="CM882">
        <v>22.432651519775401</v>
      </c>
      <c r="CN882">
        <v>22.486795425415</v>
      </c>
      <c r="CO882">
        <v>22.2025451660156</v>
      </c>
      <c r="CP882">
        <v>21.170232772827099</v>
      </c>
      <c r="CQ882">
        <v>21.435375213623001</v>
      </c>
      <c r="CR882">
        <v>22.353935241699201</v>
      </c>
      <c r="CT882" t="s">
        <v>19000</v>
      </c>
      <c r="CU882" t="s">
        <v>3756</v>
      </c>
      <c r="CV882" t="s">
        <v>17613</v>
      </c>
      <c r="CW882" t="str">
        <f>CT882&amp;CU882&amp;CHAR(10)&amp;CV882</f>
        <v>&gt;A0A3Q7HTY1
MTTTASVKQILGDLNKDSFVTLLGKLIGESKYVQNNPPELIPEEDRIVNHVLDTLLPYSTTTGGGPLIINHVTYKPNRGNLIVEYPGTQPGKILSFVGMHMDVVTANPDDWEFDPFSLSIDGDKLRGRGTTDCLGHVALVSELMRRLGETKPQLKSTVVAVFIASEENSSIPGVGVDALVKDGLLDKLKKGPLFWIDTADKQPCIGTGGSIPWKLHVTGKLFHSGLPHKAINPLELAMEALKEIQSRFYRDFPAHPKEQVYEFATPSTMKPTQWFYPGGGINQIPGECTVSGDVRLTPFYSVSDAMKKLQEYVDDLNANIEKLDGRGPVSKYVLPDENLRGRITITFDEASSGVACDLNSRGFHVLCKATKEEVGHVKPYSITGTLPLIRDLQDEGFDVQTSGYGLMATYHAKNEYCLLSDMCQGFRVFASVIAQLED</v>
      </c>
    </row>
    <row r="883" spans="1:101" x14ac:dyDescent="0.25">
      <c r="A883" t="s">
        <v>3830</v>
      </c>
      <c r="B883" t="s">
        <v>19847</v>
      </c>
      <c r="C883" t="s">
        <v>7177</v>
      </c>
      <c r="D883" t="s">
        <v>14764</v>
      </c>
      <c r="E883" t="s">
        <v>14765</v>
      </c>
      <c r="F883" t="s">
        <v>11345</v>
      </c>
      <c r="G883">
        <v>1.7790012359619101</v>
      </c>
      <c r="H883">
        <v>1.4694623947143599</v>
      </c>
      <c r="I883">
        <v>1.2428092956543</v>
      </c>
      <c r="J883">
        <v>0.95166110992431596</v>
      </c>
      <c r="K883">
        <v>1.84662342071533</v>
      </c>
      <c r="L883">
        <v>1.57353591918945</v>
      </c>
      <c r="M883">
        <v>-1.1536922454834</v>
      </c>
      <c r="N883">
        <v>1.55016613006592</v>
      </c>
      <c r="O883">
        <v>1.33648109436035</v>
      </c>
      <c r="P883">
        <v>-2.1501646041870099</v>
      </c>
      <c r="Q883">
        <v>1.33714771270752</v>
      </c>
      <c r="R883">
        <v>1.95865726470947</v>
      </c>
      <c r="S883">
        <v>0.97847406069437637</v>
      </c>
      <c r="T883">
        <v>879</v>
      </c>
      <c r="X883" s="16">
        <v>3.9817492167157909E-2</v>
      </c>
      <c r="Z883">
        <v>0.74700093545369495</v>
      </c>
      <c r="AA883">
        <v>0.17710276615030399</v>
      </c>
      <c r="AB883">
        <v>0.66511575269831924</v>
      </c>
      <c r="AP883">
        <v>4</v>
      </c>
      <c r="AQ883">
        <v>4</v>
      </c>
      <c r="AR883">
        <v>4</v>
      </c>
      <c r="AS883">
        <v>11.9</v>
      </c>
      <c r="AT883">
        <v>11.9</v>
      </c>
      <c r="AU883">
        <v>11.9</v>
      </c>
      <c r="AV883">
        <v>27.994</v>
      </c>
      <c r="AW883">
        <v>0</v>
      </c>
      <c r="AX883">
        <v>6.0435999999999996</v>
      </c>
      <c r="AY883">
        <v>1693500000</v>
      </c>
      <c r="AZ883">
        <v>5</v>
      </c>
      <c r="BA883" t="s">
        <v>3830</v>
      </c>
      <c r="BB883" t="s">
        <v>3830</v>
      </c>
      <c r="BC883" t="s">
        <v>3831</v>
      </c>
      <c r="BF883" s="34" t="s">
        <v>19011</v>
      </c>
      <c r="BG883">
        <v>0.62686032056808505</v>
      </c>
      <c r="BH883">
        <v>0.38447305560112</v>
      </c>
      <c r="BI883">
        <v>0.20699019730091101</v>
      </c>
      <c r="BJ883">
        <v>-2.09961347281933E-2</v>
      </c>
      <c r="BK883">
        <v>0.67981255054473899</v>
      </c>
      <c r="BL883">
        <v>0.465968787670136</v>
      </c>
      <c r="BM883">
        <v>-1.6696128845214799</v>
      </c>
      <c r="BN883">
        <v>0.44766885042190602</v>
      </c>
      <c r="BO883">
        <v>0.28034079074859602</v>
      </c>
      <c r="BP883">
        <v>-2.4499099254608199</v>
      </c>
      <c r="BQ883">
        <v>0.28086277842521701</v>
      </c>
      <c r="BR883">
        <v>0.76754170656204201</v>
      </c>
      <c r="BT883">
        <v>23.880542755126999</v>
      </c>
      <c r="BU883">
        <v>23.8843688964844</v>
      </c>
      <c r="BV883">
        <v>22.832908630371101</v>
      </c>
      <c r="BW883">
        <v>22.489151000976602</v>
      </c>
      <c r="BX883">
        <v>22.871717453002901</v>
      </c>
      <c r="BY883">
        <v>23.656654357910199</v>
      </c>
      <c r="BZ883">
        <v>20.43359375</v>
      </c>
      <c r="CA883">
        <v>22.958475112915</v>
      </c>
      <c r="CB883">
        <v>22.982139587402301</v>
      </c>
      <c r="CC883">
        <v>18.038051605224599</v>
      </c>
      <c r="CD883">
        <v>21.5691318511963</v>
      </c>
      <c r="CE883">
        <v>22.925533294677699</v>
      </c>
      <c r="CG883">
        <v>23.880542755126999</v>
      </c>
      <c r="CH883">
        <v>23.8843688964844</v>
      </c>
      <c r="CI883">
        <v>22.832908630371101</v>
      </c>
      <c r="CJ883">
        <v>22.489151000976602</v>
      </c>
      <c r="CK883">
        <v>22.871717453002901</v>
      </c>
      <c r="CL883">
        <v>23.656654357910199</v>
      </c>
      <c r="CM883">
        <v>20.43359375</v>
      </c>
      <c r="CN883">
        <v>22.958475112915</v>
      </c>
      <c r="CO883">
        <v>22.982139587402301</v>
      </c>
      <c r="CP883">
        <v>18.038051605224599</v>
      </c>
      <c r="CQ883">
        <v>21.5691318511963</v>
      </c>
      <c r="CR883">
        <v>22.925533294677699</v>
      </c>
      <c r="CT883" t="s">
        <v>19000</v>
      </c>
      <c r="CU883" t="s">
        <v>3830</v>
      </c>
      <c r="CV883" t="s">
        <v>18588</v>
      </c>
      <c r="CW883" t="str">
        <f>CT883&amp;CU883&amp;CHAR(10)&amp;CV883</f>
        <v>&gt;A0A3Q7HVF7
MGPFIKTQPRGSNRNLGRDRRGCRVLSTSSLVRLSSSIRKKRKMASLSSCNHPGKLCSSFSPSSLKLSWVQRVSVQFIHTQNHTCSLPYAPRALTVISMAPPKPGGGKAKKVTGIIKLALEAGKATPAPPVGPALGSKGVNIMAFCKDYNARTADKAGYVIPVEITVYDDRSFTFILKTPPASVLLLKAAGVEKGSKDPQREKVGKITIDQLKVIAQEKLPDLNCSTIESAMRIIAGTAANMGIDIDPPILEPKKKELVY</v>
      </c>
    </row>
    <row r="884" spans="1:101" x14ac:dyDescent="0.25">
      <c r="A884" t="s">
        <v>1390</v>
      </c>
      <c r="B884" t="s">
        <v>19848</v>
      </c>
      <c r="C884" t="s">
        <v>7177</v>
      </c>
      <c r="D884">
        <v>0</v>
      </c>
      <c r="E884">
        <v>0</v>
      </c>
      <c r="F884" t="s">
        <v>11346</v>
      </c>
      <c r="G884">
        <v>1.1793918609619101</v>
      </c>
      <c r="H884">
        <v>0.83960056304931596</v>
      </c>
      <c r="I884">
        <v>2.0610904693603498</v>
      </c>
      <c r="J884">
        <v>0.364123344421387</v>
      </c>
      <c r="K884">
        <v>1.03103351593018</v>
      </c>
      <c r="L884">
        <v>-0.388946533203125</v>
      </c>
      <c r="M884">
        <v>0.49905967712402299</v>
      </c>
      <c r="N884">
        <v>1.1238145828247099</v>
      </c>
      <c r="O884">
        <v>1.1477069854736299</v>
      </c>
      <c r="P884">
        <v>1.26641178131104</v>
      </c>
      <c r="Q884">
        <v>1.63058757781982</v>
      </c>
      <c r="R884">
        <v>0.96158695220947299</v>
      </c>
      <c r="S884">
        <v>0.97628839810689294</v>
      </c>
      <c r="T884">
        <v>880</v>
      </c>
      <c r="X884" s="16">
        <v>1.0246241887410446</v>
      </c>
      <c r="Z884">
        <v>0.28919327731092398</v>
      </c>
      <c r="AA884">
        <v>0.807722095791923</v>
      </c>
      <c r="AB884">
        <v>0.1556961609664104</v>
      </c>
      <c r="AP884">
        <v>3</v>
      </c>
      <c r="AQ884">
        <v>3</v>
      </c>
      <c r="AR884">
        <v>3</v>
      </c>
      <c r="AS884">
        <v>35</v>
      </c>
      <c r="AT884">
        <v>35</v>
      </c>
      <c r="AU884">
        <v>35</v>
      </c>
      <c r="AV884">
        <v>13.346</v>
      </c>
      <c r="AW884">
        <v>0</v>
      </c>
      <c r="AX884">
        <v>9.3003999999999998</v>
      </c>
      <c r="AY884">
        <v>780510000</v>
      </c>
      <c r="AZ884">
        <v>22</v>
      </c>
      <c r="BA884" t="s">
        <v>1390</v>
      </c>
      <c r="BB884" t="s">
        <v>1390</v>
      </c>
      <c r="BC884" t="s">
        <v>1391</v>
      </c>
      <c r="BF884" s="34" t="s">
        <v>19011</v>
      </c>
      <c r="BG884">
        <v>0.32599687576293901</v>
      </c>
      <c r="BH884">
        <v>-0.21939462423324599</v>
      </c>
      <c r="BI884">
        <v>1.7411918640136701</v>
      </c>
      <c r="BJ884">
        <v>-0.98257261514663696</v>
      </c>
      <c r="BK884">
        <v>8.7870180606841999E-2</v>
      </c>
      <c r="BL884">
        <v>-2.1913084983825701</v>
      </c>
      <c r="BM884">
        <v>-0.76598930358886697</v>
      </c>
      <c r="BN884">
        <v>0.23679101467132599</v>
      </c>
      <c r="BO884">
        <v>0.27514019608497597</v>
      </c>
      <c r="BP884">
        <v>0.46567064523696899</v>
      </c>
      <c r="BQ884">
        <v>1.0502011775970499</v>
      </c>
      <c r="BR884">
        <v>-2.35969666391611E-2</v>
      </c>
      <c r="BT884">
        <v>23.280933380126999</v>
      </c>
      <c r="BU884">
        <v>23.2545070648193</v>
      </c>
      <c r="BV884">
        <v>23.651189804077099</v>
      </c>
      <c r="BW884">
        <v>21.901613235473601</v>
      </c>
      <c r="BX884">
        <v>22.056127548217798</v>
      </c>
      <c r="BY884">
        <v>21.694171905517599</v>
      </c>
      <c r="BZ884">
        <v>22.086345672607401</v>
      </c>
      <c r="CA884">
        <v>22.5321235656738</v>
      </c>
      <c r="CB884">
        <v>22.7933654785156</v>
      </c>
      <c r="CC884">
        <v>21.454627990722699</v>
      </c>
      <c r="CD884">
        <v>21.862571716308601</v>
      </c>
      <c r="CE884">
        <v>21.928462982177699</v>
      </c>
      <c r="CG884">
        <v>23.280933380126999</v>
      </c>
      <c r="CH884">
        <v>23.2545070648193</v>
      </c>
      <c r="CI884">
        <v>23.651189804077099</v>
      </c>
      <c r="CJ884">
        <v>21.901613235473601</v>
      </c>
      <c r="CK884">
        <v>22.056127548217798</v>
      </c>
      <c r="CL884">
        <v>21.694171905517599</v>
      </c>
      <c r="CM884">
        <v>22.086345672607401</v>
      </c>
      <c r="CN884">
        <v>22.5321235656738</v>
      </c>
      <c r="CO884">
        <v>22.7933654785156</v>
      </c>
      <c r="CP884">
        <v>21.454627990722699</v>
      </c>
      <c r="CQ884">
        <v>21.862571716308601</v>
      </c>
      <c r="CR884">
        <v>21.928462982177699</v>
      </c>
      <c r="CT884" t="s">
        <v>19000</v>
      </c>
      <c r="CU884" t="s">
        <v>1390</v>
      </c>
      <c r="CV884" t="s">
        <v>17400</v>
      </c>
      <c r="CW884" t="str">
        <f>CT884&amp;CU884&amp;CHAR(10)&amp;CV884</f>
        <v>&gt;A0A3Q7FEG4
MSMVLNCVAASPSCATRKWKPAVLGKQLPSGTSPFSVSAKTYGKFRVNAFFFNPIQEPILKEALKEPVAFAGGMFAGLLRLDLNDDPLKEWVSRTVEASGVTAKEIEAGDDQAEDTPQQIEIE</v>
      </c>
    </row>
    <row r="885" spans="1:101" x14ac:dyDescent="0.25">
      <c r="A885" t="s">
        <v>3199</v>
      </c>
      <c r="B885" t="s">
        <v>19849</v>
      </c>
      <c r="C885" t="s">
        <v>7375</v>
      </c>
      <c r="D885" t="s">
        <v>15167</v>
      </c>
      <c r="E885" t="s">
        <v>14679</v>
      </c>
      <c r="F885" t="s">
        <v>11347</v>
      </c>
      <c r="G885">
        <v>1.30082511901855</v>
      </c>
      <c r="H885">
        <v>0.71835803985595703</v>
      </c>
      <c r="I885">
        <v>0.69671058654785201</v>
      </c>
      <c r="J885">
        <v>0.88079357147216797</v>
      </c>
      <c r="K885">
        <v>1.3670339584350599</v>
      </c>
      <c r="L885">
        <v>1.4703254699707</v>
      </c>
      <c r="M885">
        <v>0.49909210205078097</v>
      </c>
      <c r="N885">
        <v>1.2947645187377901</v>
      </c>
      <c r="O885">
        <v>0.448699951171875</v>
      </c>
      <c r="P885">
        <v>0.895016670227051</v>
      </c>
      <c r="Q885">
        <v>0.45044803619384799</v>
      </c>
      <c r="R885">
        <v>1.6673727035522501</v>
      </c>
      <c r="S885">
        <v>0.97412006060282341</v>
      </c>
      <c r="T885">
        <v>881</v>
      </c>
      <c r="X885" s="16">
        <v>-0.33408641815185625</v>
      </c>
      <c r="Z885">
        <v>0.70755062680809999</v>
      </c>
      <c r="AA885">
        <v>0.20676893546002301</v>
      </c>
      <c r="AB885">
        <v>0.62119945286163569</v>
      </c>
      <c r="AP885">
        <v>11</v>
      </c>
      <c r="AQ885">
        <v>11</v>
      </c>
      <c r="AR885">
        <v>11</v>
      </c>
      <c r="AS885">
        <v>38.1</v>
      </c>
      <c r="AT885">
        <v>38.1</v>
      </c>
      <c r="AU885">
        <v>38.1</v>
      </c>
      <c r="AV885">
        <v>35.54</v>
      </c>
      <c r="AW885">
        <v>0</v>
      </c>
      <c r="AX885">
        <v>36.698999999999998</v>
      </c>
      <c r="AY885">
        <v>1874300000</v>
      </c>
      <c r="AZ885">
        <v>59</v>
      </c>
      <c r="BA885" t="s">
        <v>3199</v>
      </c>
      <c r="BB885" t="s">
        <v>3199</v>
      </c>
      <c r="BC885" t="s">
        <v>3200</v>
      </c>
      <c r="BF885" s="34" t="s">
        <v>19011</v>
      </c>
      <c r="BG885">
        <v>0.76162809133529696</v>
      </c>
      <c r="BH885">
        <v>-0.59624284505844105</v>
      </c>
      <c r="BI885">
        <v>-0.64670825004577603</v>
      </c>
      <c r="BJ885">
        <v>-0.21756650507450101</v>
      </c>
      <c r="BK885">
        <v>0.915976881980896</v>
      </c>
      <c r="BL885">
        <v>1.1567742824554399</v>
      </c>
      <c r="BM885">
        <v>-1.10740447044373</v>
      </c>
      <c r="BN885">
        <v>0.74749940633773804</v>
      </c>
      <c r="BO885">
        <v>-1.22488069534302</v>
      </c>
      <c r="BP885">
        <v>-0.18440903723239899</v>
      </c>
      <c r="BQ885">
        <v>-1.2208055257797199</v>
      </c>
      <c r="BR885">
        <v>1.61613869667053</v>
      </c>
      <c r="BT885">
        <v>23.402366638183601</v>
      </c>
      <c r="BU885">
        <v>23.133264541626001</v>
      </c>
      <c r="BV885">
        <v>22.286809921264599</v>
      </c>
      <c r="BW885">
        <v>22.4182834625244</v>
      </c>
      <c r="BX885">
        <v>22.392127990722699</v>
      </c>
      <c r="BY885">
        <v>23.553443908691399</v>
      </c>
      <c r="BZ885">
        <v>22.086378097534201</v>
      </c>
      <c r="CA885">
        <v>22.7030735015869</v>
      </c>
      <c r="CB885">
        <v>22.094358444213899</v>
      </c>
      <c r="CC885">
        <v>21.0832328796387</v>
      </c>
      <c r="CD885">
        <v>20.682432174682599</v>
      </c>
      <c r="CE885">
        <v>22.634248733520501</v>
      </c>
      <c r="CG885">
        <v>23.402366638183601</v>
      </c>
      <c r="CH885">
        <v>23.133264541626001</v>
      </c>
      <c r="CI885">
        <v>22.286809921264599</v>
      </c>
      <c r="CJ885">
        <v>22.4182834625244</v>
      </c>
      <c r="CK885">
        <v>22.392127990722699</v>
      </c>
      <c r="CL885">
        <v>23.553443908691399</v>
      </c>
      <c r="CM885">
        <v>22.086378097534201</v>
      </c>
      <c r="CN885">
        <v>22.7030735015869</v>
      </c>
      <c r="CO885">
        <v>22.094358444213899</v>
      </c>
      <c r="CP885">
        <v>21.0832328796387</v>
      </c>
      <c r="CQ885">
        <v>20.682432174682599</v>
      </c>
      <c r="CR885">
        <v>22.634248733520501</v>
      </c>
      <c r="CT885" t="s">
        <v>19000</v>
      </c>
      <c r="CU885" t="s">
        <v>3199</v>
      </c>
      <c r="CV885" t="s">
        <v>18519</v>
      </c>
      <c r="CW885" t="str">
        <f>CT885&amp;CU885&amp;CHAR(10)&amp;CV885</f>
        <v>&gt;A0A3Q7H8W4
MMTSSTSEKPLVELTKGANGLEKVILREIRGSSAEVYLYGGQVTSWKNDQREELLFVSSKAIFKPPKAIRGGIPICFPQFANRGPLESHGFARNRFWSIDKDPPPFPAATSSRAFVDLILKPSEEDLKIWPHSFEYRLRVALSPAGDLMLTSRIRNTNTDGKPFAFTFAYHTYFSVSDISEVRVEGLETLDYLENKERFTEQGDAITFESEVDKIYLSTPTKIAILDHEKKRTFVIRKDGLPDAVVWNPWDKRAKAIADFGDDEYKHMLCVEAAAVEKPITLKPGEEWRGRQELSAVPSSYCSGQLDPKRVLLGS</v>
      </c>
    </row>
    <row r="886" spans="1:101" x14ac:dyDescent="0.25">
      <c r="A886" t="s">
        <v>5999</v>
      </c>
      <c r="B886" t="s">
        <v>19850</v>
      </c>
      <c r="C886" t="s">
        <v>7952</v>
      </c>
      <c r="D886" t="s">
        <v>15349</v>
      </c>
      <c r="E886" t="s">
        <v>15350</v>
      </c>
      <c r="F886" t="s">
        <v>11348</v>
      </c>
      <c r="G886">
        <v>1.0189189910888701</v>
      </c>
      <c r="H886">
        <v>1.06928539276123</v>
      </c>
      <c r="I886">
        <v>1.19136810302734</v>
      </c>
      <c r="J886">
        <v>2.2292137145996101E-2</v>
      </c>
      <c r="K886">
        <v>1.02383708953857</v>
      </c>
      <c r="L886">
        <v>-0.25531768798828097</v>
      </c>
      <c r="M886">
        <v>1.81781005859375</v>
      </c>
      <c r="N886">
        <v>0.66861057281494096</v>
      </c>
      <c r="O886">
        <v>1.5043964385986299</v>
      </c>
      <c r="P886">
        <v>0.904788017272949</v>
      </c>
      <c r="Q886">
        <v>0.78412532806396495</v>
      </c>
      <c r="R886">
        <v>1.88500499725342</v>
      </c>
      <c r="S886">
        <v>0.96959328651428167</v>
      </c>
      <c r="T886">
        <v>882</v>
      </c>
      <c r="X886" s="16">
        <v>0.82958698272705167</v>
      </c>
      <c r="Z886">
        <v>0.284078516902944</v>
      </c>
      <c r="AA886">
        <v>0.82900430963058802</v>
      </c>
      <c r="AB886">
        <v>0.14825033737603549</v>
      </c>
      <c r="AP886">
        <v>9</v>
      </c>
      <c r="AQ886">
        <v>9</v>
      </c>
      <c r="AR886">
        <v>9</v>
      </c>
      <c r="AS886">
        <v>21.3</v>
      </c>
      <c r="AT886">
        <v>21.3</v>
      </c>
      <c r="AU886">
        <v>21.3</v>
      </c>
      <c r="AV886">
        <v>59.097000000000001</v>
      </c>
      <c r="AW886">
        <v>0</v>
      </c>
      <c r="AX886">
        <v>57.112000000000002</v>
      </c>
      <c r="AY886">
        <v>3042800000</v>
      </c>
      <c r="AZ886">
        <v>72</v>
      </c>
      <c r="BA886" t="s">
        <v>5999</v>
      </c>
      <c r="BB886" t="s">
        <v>5999</v>
      </c>
      <c r="BC886" t="s">
        <v>6000</v>
      </c>
      <c r="BD886" t="s">
        <v>6001</v>
      </c>
      <c r="BE886" t="s">
        <v>6002</v>
      </c>
      <c r="BF886" s="34" t="s">
        <v>19011</v>
      </c>
      <c r="BG886">
        <v>7.76829794049263E-2</v>
      </c>
      <c r="BH886">
        <v>0.15700495243072499</v>
      </c>
      <c r="BI886">
        <v>0.34927284717559798</v>
      </c>
      <c r="BJ886">
        <v>-1.4919031858444201</v>
      </c>
      <c r="BK886">
        <v>8.5428483784198803E-2</v>
      </c>
      <c r="BL886">
        <v>-1.92911052703857</v>
      </c>
      <c r="BM886">
        <v>1.3358553647995</v>
      </c>
      <c r="BN886">
        <v>-0.47401723265647899</v>
      </c>
      <c r="BO886">
        <v>0.84226071834564198</v>
      </c>
      <c r="BP886">
        <v>-0.10206172615289701</v>
      </c>
      <c r="BQ886">
        <v>-0.29209321737289401</v>
      </c>
      <c r="BR886">
        <v>1.4416805505752599</v>
      </c>
      <c r="BT886">
        <v>23.120460510253899</v>
      </c>
      <c r="BU886">
        <v>23.4841918945313</v>
      </c>
      <c r="BV886">
        <v>22.781467437744102</v>
      </c>
      <c r="BW886">
        <v>21.5597820281982</v>
      </c>
      <c r="BX886">
        <v>22.0489311218262</v>
      </c>
      <c r="BY886">
        <v>21.827800750732401</v>
      </c>
      <c r="BZ886">
        <v>23.405096054077099</v>
      </c>
      <c r="CA886">
        <v>22.076919555664102</v>
      </c>
      <c r="CB886">
        <v>23.1500549316406</v>
      </c>
      <c r="CC886">
        <v>21.093004226684599</v>
      </c>
      <c r="CD886">
        <v>21.016109466552699</v>
      </c>
      <c r="CE886">
        <v>22.851881027221701</v>
      </c>
      <c r="CG886">
        <v>23.120460510253899</v>
      </c>
      <c r="CH886">
        <v>23.4841918945313</v>
      </c>
      <c r="CI886">
        <v>22.781467437744102</v>
      </c>
      <c r="CJ886">
        <v>21.5597820281982</v>
      </c>
      <c r="CK886">
        <v>22.0489311218262</v>
      </c>
      <c r="CL886">
        <v>21.827800750732401</v>
      </c>
      <c r="CM886">
        <v>23.405096054077099</v>
      </c>
      <c r="CN886">
        <v>22.076919555664102</v>
      </c>
      <c r="CO886">
        <v>23.1500549316406</v>
      </c>
      <c r="CP886">
        <v>21.093004226684599</v>
      </c>
      <c r="CQ886">
        <v>21.016109466552699</v>
      </c>
      <c r="CR886">
        <v>22.851881027221701</v>
      </c>
      <c r="CT886" t="s">
        <v>19000</v>
      </c>
      <c r="CU886" t="s">
        <v>5999</v>
      </c>
      <c r="CV886" t="s">
        <v>17384</v>
      </c>
      <c r="CW886" t="str">
        <f>CT886&amp;CU886&amp;CHAR(10)&amp;CV886</f>
        <v>&gt;O65917
MELVVDSGVKKMEGEAMRKNQTLICAPIMADSVDQMLILMQKAKISGADLVEVRVDSLKSFNPRPDIDTLIKQCPLPTLFTYSYVLGVGQGILLIRYYKGIGPTWEGGQYAGDEKSRLDALRLAMELGADYIDVELKAIGEFNNALHGNKSAKCKLIVSSHNYESTPSAEDLGNLVARIQASGADIVKFATTAQDITDVARVFQITVHSQVPIIAMVMGEKGLMSRILCPKFGGYLTFGTLEVGKVSAPGQPTVEDLLNLYNFRQLGPDTKIFGIIGKPVSHSKSPLLYNESFRSVGFNGVFMHLLVDDIANFFRTYSSLDFAGFSCTIPHKEAALDCCAEIDPTAKAIGAVNCIIRRPDGKLFGCNTDYIGAISAIEEGLQGSQPSISGSPLAGKLFVVIGAGGAGKAIAYGAKEKGARVVIANRTYERARELAIVVGAEALSLDELSNFHPENDMILANTTSIGMQPKVDDTPISKEALKHYSLVFDAVYTPKITRLLREAQESGAKIVTGVEMFIGQAYEQYERFTGLPAPKELFKNIMSTY</v>
      </c>
    </row>
    <row r="887" spans="1:101" x14ac:dyDescent="0.25">
      <c r="A887" t="s">
        <v>7143</v>
      </c>
      <c r="B887" t="s">
        <v>7143</v>
      </c>
      <c r="C887" t="s">
        <v>8045</v>
      </c>
      <c r="D887" t="s">
        <v>15351</v>
      </c>
      <c r="E887" t="s">
        <v>15352</v>
      </c>
      <c r="F887" t="s">
        <v>11349</v>
      </c>
      <c r="G887">
        <v>1.2452449798584</v>
      </c>
      <c r="H887">
        <v>0.39581966400146501</v>
      </c>
      <c r="I887">
        <v>0.73340225219726596</v>
      </c>
      <c r="J887">
        <v>0.26181697845459001</v>
      </c>
      <c r="K887">
        <v>2.0543184280395499</v>
      </c>
      <c r="L887">
        <v>0.63376998901367199</v>
      </c>
      <c r="M887">
        <v>1.46096420288086</v>
      </c>
      <c r="N887">
        <v>1.37189769744873</v>
      </c>
      <c r="O887">
        <v>0.13186264038085899</v>
      </c>
      <c r="P887">
        <v>1.5612611770629901</v>
      </c>
      <c r="Q887">
        <v>1.11480236053467</v>
      </c>
      <c r="R887">
        <v>0.52570056915283203</v>
      </c>
      <c r="S887">
        <v>0.95757174491882369</v>
      </c>
      <c r="T887">
        <v>883</v>
      </c>
      <c r="X887" s="16">
        <v>-0.1918128331502269</v>
      </c>
      <c r="Z887">
        <v>0.97203632056849598</v>
      </c>
      <c r="AA887">
        <v>1.5331786681567299E-2</v>
      </c>
      <c r="AB887">
        <v>0.96531312977712214</v>
      </c>
      <c r="AP887">
        <v>13</v>
      </c>
      <c r="AQ887">
        <v>13</v>
      </c>
      <c r="AR887">
        <v>13</v>
      </c>
      <c r="AS887">
        <v>40.299999999999997</v>
      </c>
      <c r="AT887">
        <v>40.299999999999997</v>
      </c>
      <c r="AU887">
        <v>40.299999999999997</v>
      </c>
      <c r="AV887">
        <v>48.122999999999998</v>
      </c>
      <c r="AW887">
        <v>0</v>
      </c>
      <c r="AX887">
        <v>59.283999999999999</v>
      </c>
      <c r="AY887">
        <v>2497700000</v>
      </c>
      <c r="AZ887">
        <v>86</v>
      </c>
      <c r="BA887" t="s">
        <v>6517</v>
      </c>
      <c r="BB887" t="s">
        <v>6518</v>
      </c>
      <c r="BC887" t="s">
        <v>6519</v>
      </c>
      <c r="BD887" t="s">
        <v>6520</v>
      </c>
      <c r="BE887" t="s">
        <v>6521</v>
      </c>
      <c r="BF887" s="34" t="s">
        <v>19011</v>
      </c>
      <c r="BG887">
        <v>0.48171788454055797</v>
      </c>
      <c r="BH887">
        <v>-0.94067150354385398</v>
      </c>
      <c r="BI887">
        <v>-0.37537887692451499</v>
      </c>
      <c r="BJ887">
        <v>-1.1650632619857799</v>
      </c>
      <c r="BK887">
        <v>1.83653676509857</v>
      </c>
      <c r="BL887">
        <v>-0.54221624135971103</v>
      </c>
      <c r="BM887">
        <v>0.84294652938842796</v>
      </c>
      <c r="BN887">
        <v>0.69380182027816795</v>
      </c>
      <c r="BO887">
        <v>-1.3826758861541699</v>
      </c>
      <c r="BP887">
        <v>1.01089692115784</v>
      </c>
      <c r="BQ887">
        <v>0.263287603855133</v>
      </c>
      <c r="BR887">
        <v>-0.72318184375762895</v>
      </c>
      <c r="BT887">
        <v>23.346786499023398</v>
      </c>
      <c r="BU887">
        <v>22.810726165771499</v>
      </c>
      <c r="BV887">
        <v>22.323501586914102</v>
      </c>
      <c r="BW887">
        <v>21.7993068695068</v>
      </c>
      <c r="BX887">
        <v>23.079412460327099</v>
      </c>
      <c r="BY887">
        <v>22.7168884277344</v>
      </c>
      <c r="BZ887">
        <v>23.0482501983643</v>
      </c>
      <c r="CA887">
        <v>22.780206680297901</v>
      </c>
      <c r="CB887">
        <v>21.777521133422901</v>
      </c>
      <c r="CC887">
        <v>21.749477386474599</v>
      </c>
      <c r="CD887">
        <v>21.346786499023398</v>
      </c>
      <c r="CE887">
        <v>21.492576599121101</v>
      </c>
      <c r="CG887">
        <v>23.346786499023398</v>
      </c>
      <c r="CH887">
        <v>22.810726165771499</v>
      </c>
      <c r="CI887">
        <v>22.323501586914102</v>
      </c>
      <c r="CJ887">
        <v>21.7993068695068</v>
      </c>
      <c r="CK887">
        <v>23.079412460327099</v>
      </c>
      <c r="CL887">
        <v>22.7168884277344</v>
      </c>
      <c r="CM887">
        <v>23.0482501983643</v>
      </c>
      <c r="CN887">
        <v>22.780206680297901</v>
      </c>
      <c r="CO887">
        <v>21.777521133422901</v>
      </c>
      <c r="CP887">
        <v>21.749477386474599</v>
      </c>
      <c r="CQ887">
        <v>21.346786499023398</v>
      </c>
      <c r="CR887">
        <v>21.492576599121101</v>
      </c>
      <c r="CT887" t="s">
        <v>19000</v>
      </c>
      <c r="CU887" t="s">
        <v>7143</v>
      </c>
      <c r="CV887" t="s">
        <v>18974</v>
      </c>
      <c r="CW887" t="str">
        <f>CU887&amp;CHAR(10)&amp;CV887</f>
        <v>Q8RU74
MASSFCPKQALSFTNSTHQLHQSRAIPRDIHVRFPAPVSSPSSRCGLKSKATTRLKVLATSATKVMDHSSSKASSQAPTVVEVDLGTRSYPIYIGAGLLDQPDLLQRHIHGKRVLVVTNTTVAPLYLDKTISALTDGNPNVTVESVILPDGEQFKNMETLMKVFDKAIESRLDRRCTFVALGGGVIGDMCGYAAASYLRGVNFIQIPTTVMAQVDSSVGGKTGINHPLGKNMIGAFYQPQCVLIDTDTLNTLPDRELASGLAEVIKYGLIRDAEFFEWQEQNMPLLLARDPTAFTYAIKRSCENKADVVSQDEKESGVRATLNLGHTFGHAVETGVGYGQWLHGEAVAAGTVMAVDMSRRLGWIDDSLVQRVQKILQQAKLPTSPPETMTVEMFKSIMAVDKKVADGKLRLILLKGSLGNCVFTGDYDQKALDETLRAFSKS</v>
      </c>
    </row>
    <row r="888" spans="1:101" x14ac:dyDescent="0.25">
      <c r="A888" t="s">
        <v>6906</v>
      </c>
      <c r="B888" t="s">
        <v>19851</v>
      </c>
      <c r="C888" t="s">
        <v>7177</v>
      </c>
      <c r="D888" t="s">
        <v>15353</v>
      </c>
      <c r="E888" t="s">
        <v>14773</v>
      </c>
      <c r="F888" t="s">
        <v>11350</v>
      </c>
      <c r="G888">
        <v>1.7484130859375</v>
      </c>
      <c r="H888">
        <v>0.70308399200439498</v>
      </c>
      <c r="I888">
        <v>0.63663482666015603</v>
      </c>
      <c r="J888">
        <v>0.76304340362548795</v>
      </c>
      <c r="K888">
        <v>0.76564884185791005</v>
      </c>
      <c r="L888">
        <v>2.0880775451660201</v>
      </c>
      <c r="M888">
        <v>1.3313121795654299</v>
      </c>
      <c r="N888">
        <v>0.46894168853759799</v>
      </c>
      <c r="O888">
        <v>1.2805252075195299</v>
      </c>
      <c r="P888">
        <v>0.72907161712646495</v>
      </c>
      <c r="Q888">
        <v>0.419949531555176</v>
      </c>
      <c r="R888">
        <v>0.50868320465087902</v>
      </c>
      <c r="S888">
        <v>0.95361542701721203</v>
      </c>
      <c r="T888">
        <v>884</v>
      </c>
      <c r="X888" s="16">
        <v>-0.17621262868245591</v>
      </c>
      <c r="Z888">
        <v>0.64263309352518005</v>
      </c>
      <c r="AA888">
        <v>0.263385724182296</v>
      </c>
      <c r="AB888">
        <v>0.54527335447956238</v>
      </c>
      <c r="AP888">
        <v>27</v>
      </c>
      <c r="AQ888">
        <v>27</v>
      </c>
      <c r="AR888">
        <v>27</v>
      </c>
      <c r="AS888">
        <v>24.9</v>
      </c>
      <c r="AT888">
        <v>24.9</v>
      </c>
      <c r="AU888">
        <v>24.9</v>
      </c>
      <c r="AV888">
        <v>155.22999999999999</v>
      </c>
      <c r="AW888">
        <v>0</v>
      </c>
      <c r="AX888">
        <v>149.29</v>
      </c>
      <c r="AY888">
        <v>9337600000</v>
      </c>
      <c r="AZ888">
        <v>209</v>
      </c>
      <c r="BA888" t="s">
        <v>3103</v>
      </c>
      <c r="BB888" t="s">
        <v>3103</v>
      </c>
      <c r="BC888" t="s">
        <v>3104</v>
      </c>
      <c r="BD888" t="s">
        <v>3105</v>
      </c>
      <c r="BE888" t="s">
        <v>3106</v>
      </c>
      <c r="BF888" s="34" t="s">
        <v>19011</v>
      </c>
      <c r="BG888">
        <v>1.4802666902542101</v>
      </c>
      <c r="BH888">
        <v>-0.46660092473030101</v>
      </c>
      <c r="BI888">
        <v>-0.59035879373550404</v>
      </c>
      <c r="BJ888">
        <v>-0.35492983460426297</v>
      </c>
      <c r="BK888">
        <v>-0.35007736086845398</v>
      </c>
      <c r="BL888">
        <v>2.1128728389739999</v>
      </c>
      <c r="BM888">
        <v>0.70343929529190097</v>
      </c>
      <c r="BN888">
        <v>-0.90267801284789995</v>
      </c>
      <c r="BO888">
        <v>0.60885137319564797</v>
      </c>
      <c r="BP888">
        <v>-0.41820040345192</v>
      </c>
      <c r="BQ888">
        <v>-0.99392318725585904</v>
      </c>
      <c r="BR888">
        <v>-0.82866162061691295</v>
      </c>
      <c r="BT888">
        <v>23.8499546051025</v>
      </c>
      <c r="BU888">
        <v>23.1179904937744</v>
      </c>
      <c r="BV888">
        <v>22.226734161376999</v>
      </c>
      <c r="BW888">
        <v>22.300533294677699</v>
      </c>
      <c r="BX888">
        <v>21.790742874145501</v>
      </c>
      <c r="BY888">
        <v>24.171195983886701</v>
      </c>
      <c r="BZ888">
        <v>22.9185981750488</v>
      </c>
      <c r="CA888">
        <v>21.877250671386701</v>
      </c>
      <c r="CB888">
        <v>22.926183700561499</v>
      </c>
      <c r="CC888">
        <v>20.9172878265381</v>
      </c>
      <c r="CD888">
        <v>20.651933670043899</v>
      </c>
      <c r="CE888">
        <v>21.475559234619102</v>
      </c>
      <c r="CG888">
        <v>23.8499546051025</v>
      </c>
      <c r="CH888">
        <v>23.1179904937744</v>
      </c>
      <c r="CI888">
        <v>22.226734161376999</v>
      </c>
      <c r="CJ888">
        <v>22.300533294677699</v>
      </c>
      <c r="CK888">
        <v>21.790742874145501</v>
      </c>
      <c r="CL888">
        <v>24.171195983886701</v>
      </c>
      <c r="CM888">
        <v>22.9185981750488</v>
      </c>
      <c r="CN888">
        <v>21.877250671386701</v>
      </c>
      <c r="CO888">
        <v>22.926183700561499</v>
      </c>
      <c r="CP888">
        <v>20.9172878265381</v>
      </c>
      <c r="CQ888">
        <v>20.651933670043899</v>
      </c>
      <c r="CR888">
        <v>21.475559234619102</v>
      </c>
      <c r="CT888" t="s">
        <v>19000</v>
      </c>
      <c r="CU888" t="s">
        <v>6906</v>
      </c>
      <c r="CV888" t="s">
        <v>18399</v>
      </c>
      <c r="CW888" t="str">
        <f>CT888&amp;CU888&amp;CHAR(10)&amp;CV888</f>
        <v>&gt;A0A3Q7H4P9
MAGENCHDVINLLGSSDRDFLIRNNGDKVKLDTLKEKKIGFYFSASWCGPCKHFTPNLVEAYNALLPKGDFEVVFLTADMDDESFKEYFSKMPWLAVPFSDSETRKRLNELFAVRGIPHLVILDASGKVVTNSGVEIIVEHGVEGYPFTQERLNELKEQEETAKREQSLKSILESQSRNYVIAADGRKVPVAELEGKIIGLYMSMASFEECESFTGKLIEMYDKLKSQGENFEIVMIPLDDEDDDESFKKEFSRMPWFSLPLKDKTCKKLARYFELSTLPTLVIIGTDGKTLHSNVAEAVEEHGILAYPFSHEKFAELEQIQKAKLEAQTLESILVTRDRDFVIGKDGEKILVSDLVGKTILLYFSAHWCPPCRAFTPQLKEAYETIKSKNGPLEVIFLSSDQDQASFDEYFATMPWLALPFGDERKTYLSRLFKVRGIPTLVAVGPSGKTVTTDARSLIMCHGAKAFPFTEERMEEIEAETAEMAKGWPEKIMHKLHEHELLLSKRSAYNCDVCEELGQIWAGQVEPSDEIDWQVLVVPDKFPLRENKNRTFVLSSKERDFLISTNGEQVTLSSITGKIVGLYFSGLWCGPCRQFTPKLVEAYESLYPKGDFEIVFISSDKDDESFNEYFEKMLWLAVPFSDVEARKNLKQLFKVRTIPHLVILDGTGKVLSSDGVKYIKHFGPEAYPFTSERINYLRLEEEKAKENQSLRSLLVYGSRDFLISNEENKISVSELEGKTVCLYFGTSTHRGGKNFTLKLAEVYEKHKGNNFEIVLISLDEKYEDFKESFEAMPWLALPFKDKNCERLVQYFEHKLLPQLVVLSPDGKTLQQNAVKFVEEYGDEAFPFTQEKLATLANLKKKKLEAQTLESILVTADRDFVISNGGLKVPVHKLVGNNIVLYFAASWSLPSREFQPKLETAYQEIKKKDENFEVIFISSDQDESSFTNFFSSMPWLALPFDDERRSFLSRRFNIVGIPVAIAISPSGFTVNTQVRQLLETHGSGAYPFTEEHIKNLQQQLDKNTTGWPKKDRNESHNEHELALIHQQVYLCSGCKEMGVSASSQAAAAETSTSISIPSEMKAWSYTDYGSVDVLKLESNVAVPDIKEDQVLIKIVAAALNPVDFKRRLGKFKATDSPLPTVPGYDVAGVVVKVGSQVKGLKEGDEVYGDIHEKALDGPKQFGSLAEYTAVEEKLVALKPKNLSFAEAAALPLAIETAYEGLEKAGFSSGKSILVLGGAGGVGSLVIQLAKHVFGASKVAATSSTGKLELLKSLGADLAIDYTKENFEDLPDKFDVVYDSVGQGEKAVKVVKEGGSVVVLTGAVTPPGFRFVVTSNGEMLKKLNPYLESGKVKPVIDPKGPFSFDKVVDAFSYLETGRATGKVVIHPIP</v>
      </c>
    </row>
    <row r="889" spans="1:101" x14ac:dyDescent="0.25">
      <c r="A889" t="s">
        <v>5106</v>
      </c>
      <c r="B889" t="s">
        <v>19852</v>
      </c>
      <c r="C889" t="s">
        <v>7277</v>
      </c>
      <c r="D889" t="s">
        <v>14677</v>
      </c>
      <c r="E889">
        <v>0</v>
      </c>
      <c r="F889" t="s">
        <v>11351</v>
      </c>
      <c r="G889">
        <v>7.0401134490966797</v>
      </c>
      <c r="H889">
        <v>-1.9183263778686499</v>
      </c>
      <c r="I889">
        <v>-2.77703857421875</v>
      </c>
      <c r="J889">
        <v>0.678652763366699</v>
      </c>
      <c r="K889">
        <v>5.48260402679443</v>
      </c>
      <c r="L889">
        <v>0.16155052185058599</v>
      </c>
      <c r="M889">
        <v>-0.75291061401367199</v>
      </c>
      <c r="N889">
        <v>3.7151765823364298</v>
      </c>
      <c r="O889">
        <v>4.0589828491210902</v>
      </c>
      <c r="P889">
        <v>0.47540378570556602</v>
      </c>
      <c r="Q889">
        <v>-3.3403196334838898</v>
      </c>
      <c r="R889">
        <v>-1.40331935882568</v>
      </c>
      <c r="S889">
        <v>0.95171411832173669</v>
      </c>
      <c r="T889">
        <v>885</v>
      </c>
      <c r="U889" t="s">
        <v>10435</v>
      </c>
      <c r="X889" s="16">
        <v>-1.3260196050008117</v>
      </c>
      <c r="Z889">
        <v>0.65700757193336701</v>
      </c>
      <c r="AA889">
        <v>0.24947846676912599</v>
      </c>
      <c r="AB889">
        <v>0.56301703226697553</v>
      </c>
      <c r="AP889">
        <v>17</v>
      </c>
      <c r="AQ889">
        <v>17</v>
      </c>
      <c r="AR889">
        <v>17</v>
      </c>
      <c r="AS889">
        <v>49.6</v>
      </c>
      <c r="AT889">
        <v>49.6</v>
      </c>
      <c r="AU889">
        <v>49.6</v>
      </c>
      <c r="AV889">
        <v>40.856999999999999</v>
      </c>
      <c r="AW889">
        <v>0</v>
      </c>
      <c r="AX889">
        <v>152.44</v>
      </c>
      <c r="AY889">
        <v>15522000000</v>
      </c>
      <c r="AZ889">
        <v>82</v>
      </c>
      <c r="BA889" t="s">
        <v>5106</v>
      </c>
      <c r="BB889" t="s">
        <v>5106</v>
      </c>
      <c r="BC889" t="s">
        <v>5107</v>
      </c>
      <c r="BF889" s="34" t="s">
        <v>19011</v>
      </c>
      <c r="BG889">
        <v>1.80734479427338</v>
      </c>
      <c r="BH889">
        <v>-0.851973116397858</v>
      </c>
      <c r="BI889">
        <v>-1.1068823337554901</v>
      </c>
      <c r="BJ889">
        <v>-8.1058412790298504E-2</v>
      </c>
      <c r="BK889">
        <v>1.3449971675872801</v>
      </c>
      <c r="BL889">
        <v>-0.23456050455570199</v>
      </c>
      <c r="BM889">
        <v>-0.50601881742477395</v>
      </c>
      <c r="BN889">
        <v>0.82033538818359397</v>
      </c>
      <c r="BO889">
        <v>0.92239445447921797</v>
      </c>
      <c r="BP889">
        <v>-0.14139299094676999</v>
      </c>
      <c r="BQ889">
        <v>-1.27409267425537</v>
      </c>
      <c r="BR889">
        <v>-0.69909298419952404</v>
      </c>
      <c r="BT889">
        <v>29.141654968261701</v>
      </c>
      <c r="BU889">
        <v>20.496580123901399</v>
      </c>
      <c r="BV889">
        <v>18.813060760498001</v>
      </c>
      <c r="BW889">
        <v>22.216142654418899</v>
      </c>
      <c r="BX889">
        <v>26.507698059081999</v>
      </c>
      <c r="BY889">
        <v>22.2446689605713</v>
      </c>
      <c r="BZ889">
        <v>20.834375381469702</v>
      </c>
      <c r="CA889">
        <v>25.123485565185501</v>
      </c>
      <c r="CB889">
        <v>25.7046413421631</v>
      </c>
      <c r="CC889">
        <v>20.663619995117202</v>
      </c>
      <c r="CD889">
        <v>16.891664505004901</v>
      </c>
      <c r="CE889">
        <v>19.563556671142599</v>
      </c>
      <c r="CG889">
        <v>29.141654968261701</v>
      </c>
      <c r="CH889">
        <v>20.496580123901399</v>
      </c>
      <c r="CI889">
        <v>18.813060760498001</v>
      </c>
      <c r="CJ889">
        <v>22.216142654418899</v>
      </c>
      <c r="CK889">
        <v>26.507698059081999</v>
      </c>
      <c r="CL889">
        <v>22.2446689605713</v>
      </c>
      <c r="CM889">
        <v>20.834375381469702</v>
      </c>
      <c r="CN889">
        <v>25.123485565185501</v>
      </c>
      <c r="CO889">
        <v>25.7046413421631</v>
      </c>
      <c r="CP889">
        <v>20.663619995117202</v>
      </c>
      <c r="CQ889">
        <v>16.891664505004901</v>
      </c>
      <c r="CR889">
        <v>19.563556671142599</v>
      </c>
      <c r="CT889" t="s">
        <v>19000</v>
      </c>
      <c r="CU889" t="s">
        <v>5106</v>
      </c>
      <c r="CV889" t="s">
        <v>18438</v>
      </c>
      <c r="CW889" t="str">
        <f>CT889&amp;CU889&amp;CHAR(10)&amp;CV889</f>
        <v>&gt;A0A3Q7J566
MATFSLTKVSLSVLLVSLFFFSPSSAQTKCNVNSVYQLGDSLADAGNVIRTPGASIIFRADRSPYGETFFRKPTGRFSNGRVITDFISQSFKLPFLNAYLDRTASFSQGVNFAVAGATALDTSFWTARNIRLPTWNTPLSNQLTWFKSHLKSTCGSKCAENLKNSIVIMGEWGGNDYYNCFFQRKQISEVRSYVPFVVAGIMRGIKEVIQLGATRVLVPSIYPLGCLPLYLTSFPDNNTSGYDQLGCLKSFNDFASYHNRFVVRAMANLQRQFPNVSIVYGDFYGSILSLIRNPSSFGFNQNTLLSACCGTGGTHNFNFRTVCGGAGINACSNPAKYVHWDGIHLTDEAHRRISEVLVRDMLAKFNCVV</v>
      </c>
    </row>
    <row r="890" spans="1:101" x14ac:dyDescent="0.25">
      <c r="A890" t="s">
        <v>4051</v>
      </c>
      <c r="B890" t="s">
        <v>19853</v>
      </c>
      <c r="C890" t="s">
        <v>7435</v>
      </c>
      <c r="D890">
        <v>0</v>
      </c>
      <c r="E890">
        <v>0</v>
      </c>
      <c r="F890" t="s">
        <v>11352</v>
      </c>
      <c r="G890">
        <v>0.56216621398925803</v>
      </c>
      <c r="H890">
        <v>0.97596263885498002</v>
      </c>
      <c r="I890">
        <v>1.52435302734375</v>
      </c>
      <c r="J890">
        <v>1.07165431976318</v>
      </c>
      <c r="K890">
        <v>1.22603511810303</v>
      </c>
      <c r="L890">
        <v>0.72407341003418002</v>
      </c>
      <c r="M890">
        <v>0.78807449340820301</v>
      </c>
      <c r="N890">
        <v>0.509524345397949</v>
      </c>
      <c r="O890">
        <v>0.89490890502929699</v>
      </c>
      <c r="P890">
        <v>0.93516826629638705</v>
      </c>
      <c r="Q890">
        <v>1.3802232742309599</v>
      </c>
      <c r="R890">
        <v>0.82163906097412098</v>
      </c>
      <c r="S890">
        <v>0.95114858945210801</v>
      </c>
      <c r="T890">
        <v>886</v>
      </c>
      <c r="X890" s="16">
        <v>1.35730107625327E-2</v>
      </c>
      <c r="Z890">
        <v>0.71047353224254095</v>
      </c>
      <c r="AA890">
        <v>0.20462087826172101</v>
      </c>
      <c r="AB890">
        <v>0.62427956881432045</v>
      </c>
      <c r="AP890">
        <v>16</v>
      </c>
      <c r="AQ890">
        <v>16</v>
      </c>
      <c r="AR890">
        <v>16</v>
      </c>
      <c r="AS890">
        <v>52.9</v>
      </c>
      <c r="AT890">
        <v>52.9</v>
      </c>
      <c r="AU890">
        <v>52.9</v>
      </c>
      <c r="AV890">
        <v>43.738999999999997</v>
      </c>
      <c r="AW890">
        <v>0</v>
      </c>
      <c r="AX890">
        <v>54.264000000000003</v>
      </c>
      <c r="AY890">
        <v>2546700000</v>
      </c>
      <c r="AZ890">
        <v>93</v>
      </c>
      <c r="BA890" t="s">
        <v>4051</v>
      </c>
      <c r="BB890" t="s">
        <v>4051</v>
      </c>
      <c r="BC890" t="s">
        <v>4052</v>
      </c>
      <c r="BF890" s="34" t="s">
        <v>19011</v>
      </c>
      <c r="BG890">
        <v>-1.2601847648620601</v>
      </c>
      <c r="BH890">
        <v>8.0389983952045399E-2</v>
      </c>
      <c r="BI890">
        <v>1.8570083379745499</v>
      </c>
      <c r="BJ890">
        <v>0.39040198922157299</v>
      </c>
      <c r="BK890">
        <v>0.89054888486862205</v>
      </c>
      <c r="BL890">
        <v>-0.73565465211868297</v>
      </c>
      <c r="BM890">
        <v>-0.52831059694290206</v>
      </c>
      <c r="BN890">
        <v>-1.4307284355163601</v>
      </c>
      <c r="BO890">
        <v>-0.18219950795173601</v>
      </c>
      <c r="BP890">
        <v>-5.1771394908428199E-2</v>
      </c>
      <c r="BQ890">
        <v>1.3900717496871899</v>
      </c>
      <c r="BR890">
        <v>-0.41957154870033297</v>
      </c>
      <c r="BT890">
        <v>22.6637077331543</v>
      </c>
      <c r="BU890">
        <v>23.390869140625</v>
      </c>
      <c r="BV890">
        <v>23.114452362060501</v>
      </c>
      <c r="BW890">
        <v>22.609144210815401</v>
      </c>
      <c r="BX890">
        <v>22.2511291503906</v>
      </c>
      <c r="BY890">
        <v>22.807191848754901</v>
      </c>
      <c r="BZ890">
        <v>22.375360488891602</v>
      </c>
      <c r="CA890">
        <v>21.917833328247099</v>
      </c>
      <c r="CB890">
        <v>22.5405673980713</v>
      </c>
      <c r="CC890">
        <v>21.123384475708001</v>
      </c>
      <c r="CD890">
        <v>21.612207412719702</v>
      </c>
      <c r="CE890">
        <v>21.788515090942401</v>
      </c>
      <c r="CG890">
        <v>22.6637077331543</v>
      </c>
      <c r="CH890">
        <v>23.390869140625</v>
      </c>
      <c r="CI890">
        <v>23.114452362060501</v>
      </c>
      <c r="CJ890">
        <v>22.609144210815401</v>
      </c>
      <c r="CK890">
        <v>22.2511291503906</v>
      </c>
      <c r="CL890">
        <v>22.807191848754901</v>
      </c>
      <c r="CM890">
        <v>22.375360488891602</v>
      </c>
      <c r="CN890">
        <v>21.917833328247099</v>
      </c>
      <c r="CO890">
        <v>22.5405673980713</v>
      </c>
      <c r="CP890">
        <v>21.123384475708001</v>
      </c>
      <c r="CQ890">
        <v>21.612207412719702</v>
      </c>
      <c r="CR890">
        <v>21.788515090942401</v>
      </c>
      <c r="CT890" t="s">
        <v>19000</v>
      </c>
      <c r="CU890" t="s">
        <v>4051</v>
      </c>
      <c r="CV890" t="s">
        <v>18525</v>
      </c>
      <c r="CW890" t="str">
        <f>CT890&amp;CU890&amp;CHAR(10)&amp;CV890</f>
        <v>&gt;A0A3Q7I365
MQAITRKLGHQSLKHHSPAISSFKSLYPLSDDHYYGYLTPRYASNLATGGAGPLIRKGTGGRSSVSGIVATVFGATGFLGRYVVQQLAKMGSQVLVPFRGSEDSPRHLKLMGDLGQIVPMKYNPRDENSVKAVMAKANVVINLIGRDYETRNYSFDEVNLHIAEQLAMIAKEHGGIMRFIQVSSLGASPASSSRLLRAKAAGEEAVTRELPEATILRPSVMIGTEDRILNPWAFFAKKYGFLPLIGGGSTKIQPVFVADVASAIVSSLKDNGTSMGKVYELGGPDIYTMHDLAELMFDMIREWPRYVNVPFPIAKAIASPREFLLNKVPTPMPVPTIFNLDAIKALATDNVVSKDALTFEDLGLAPHKVKGYPVEFLIQYRKGGPNYGSTVSEKMSPESYP</v>
      </c>
    </row>
    <row r="891" spans="1:101" x14ac:dyDescent="0.25">
      <c r="A891" t="s">
        <v>1214</v>
      </c>
      <c r="B891" t="s">
        <v>19854</v>
      </c>
      <c r="C891" t="s">
        <v>7196</v>
      </c>
      <c r="D891" t="s">
        <v>14943</v>
      </c>
      <c r="E891" t="s">
        <v>14944</v>
      </c>
      <c r="F891" t="s">
        <v>11353</v>
      </c>
      <c r="G891">
        <v>1.1477355957031301</v>
      </c>
      <c r="H891">
        <v>1.0146570205688501</v>
      </c>
      <c r="I891">
        <v>0.55584335327148404</v>
      </c>
      <c r="J891">
        <v>1.20618724822998</v>
      </c>
      <c r="K891">
        <v>1.2562074661254901</v>
      </c>
      <c r="L891">
        <v>1.1734046936035201</v>
      </c>
      <c r="M891">
        <v>0.64126777648925803</v>
      </c>
      <c r="N891">
        <v>0.99559116363525402</v>
      </c>
      <c r="O891">
        <v>0.39954376220703097</v>
      </c>
      <c r="P891">
        <v>1.33713626861572</v>
      </c>
      <c r="Q891">
        <v>0.73330783843994096</v>
      </c>
      <c r="R891">
        <v>0.94490146636962902</v>
      </c>
      <c r="S891">
        <v>0.9504819711049407</v>
      </c>
      <c r="T891">
        <v>887</v>
      </c>
      <c r="X891" s="16">
        <v>-0.30585447947184208</v>
      </c>
      <c r="Z891">
        <v>0.30684260131951002</v>
      </c>
      <c r="AA891">
        <v>0.74405477935221798</v>
      </c>
      <c r="AB891">
        <v>0.18027903331460415</v>
      </c>
      <c r="AP891">
        <v>5</v>
      </c>
      <c r="AQ891">
        <v>3</v>
      </c>
      <c r="AR891">
        <v>3</v>
      </c>
      <c r="AS891">
        <v>13.3</v>
      </c>
      <c r="AT891">
        <v>9.6999999999999993</v>
      </c>
      <c r="AU891">
        <v>9.6999999999999993</v>
      </c>
      <c r="AV891">
        <v>54.088999999999999</v>
      </c>
      <c r="AW891">
        <v>0</v>
      </c>
      <c r="AX891">
        <v>57.332999999999998</v>
      </c>
      <c r="AY891">
        <v>3566700000</v>
      </c>
      <c r="AZ891">
        <v>61</v>
      </c>
      <c r="BA891" t="s">
        <v>1214</v>
      </c>
      <c r="BB891" t="s">
        <v>1214</v>
      </c>
      <c r="BC891" t="s">
        <v>1215</v>
      </c>
      <c r="BF891" s="34" t="s">
        <v>19011</v>
      </c>
      <c r="BG891">
        <v>0.652524054050446</v>
      </c>
      <c r="BH891">
        <v>0.21229401230812101</v>
      </c>
      <c r="BI891">
        <v>-1.3054827451705899</v>
      </c>
      <c r="BJ891">
        <v>0.84588479995727495</v>
      </c>
      <c r="BK891">
        <v>1.0113539695739699</v>
      </c>
      <c r="BL891">
        <v>0.73743861913680997</v>
      </c>
      <c r="BM891">
        <v>-1.02289474010468</v>
      </c>
      <c r="BN891">
        <v>0.149223282933235</v>
      </c>
      <c r="BO891">
        <v>-1.8225289583206199</v>
      </c>
      <c r="BP891">
        <v>1.27907025814056</v>
      </c>
      <c r="BQ891">
        <v>-0.71842199563980103</v>
      </c>
      <c r="BR891">
        <v>-1.84605661779642E-2</v>
      </c>
      <c r="BT891">
        <v>23.2492771148682</v>
      </c>
      <c r="BU891">
        <v>23.429563522338899</v>
      </c>
      <c r="BV891">
        <v>22.145942687988299</v>
      </c>
      <c r="BW891">
        <v>22.743677139282202</v>
      </c>
      <c r="BX891">
        <v>22.2813014984131</v>
      </c>
      <c r="BY891">
        <v>23.256523132324201</v>
      </c>
      <c r="BZ891">
        <v>22.228553771972699</v>
      </c>
      <c r="CA891">
        <v>22.4039001464844</v>
      </c>
      <c r="CB891">
        <v>22.045202255248999</v>
      </c>
      <c r="CC891">
        <v>21.525352478027301</v>
      </c>
      <c r="CD891">
        <v>20.9652919769287</v>
      </c>
      <c r="CE891">
        <v>21.911777496337901</v>
      </c>
      <c r="CG891">
        <v>23.2492771148682</v>
      </c>
      <c r="CH891">
        <v>23.429563522338899</v>
      </c>
      <c r="CI891">
        <v>22.145942687988299</v>
      </c>
      <c r="CJ891">
        <v>22.743677139282202</v>
      </c>
      <c r="CK891">
        <v>22.2813014984131</v>
      </c>
      <c r="CL891">
        <v>23.256523132324201</v>
      </c>
      <c r="CM891">
        <v>22.228553771972699</v>
      </c>
      <c r="CN891">
        <v>22.4039001464844</v>
      </c>
      <c r="CO891">
        <v>22.045202255248999</v>
      </c>
      <c r="CP891">
        <v>21.525352478027301</v>
      </c>
      <c r="CQ891">
        <v>20.9652919769287</v>
      </c>
      <c r="CR891">
        <v>21.911777496337901</v>
      </c>
      <c r="CT891" t="s">
        <v>19000</v>
      </c>
      <c r="CU891" t="s">
        <v>1214</v>
      </c>
      <c r="CV891" t="s">
        <v>17533</v>
      </c>
      <c r="CW891" t="str">
        <f>CT891&amp;CU891&amp;CHAR(10)&amp;CV891</f>
        <v>&gt;A0A3Q7F897
MLAVRPRLRCSSMAGVASFVSSSSASASSIASKKFYFQVNSNRQLFNNRVSLTTRIPNASIRCFASTSGPTSKILVQNPIVEMDGDEMTRVIWKMIKDKLIYPYLELDTKYYDLGILNRDATDDQVTVESAEATLKYNVAVKCATITPDETRVKEFGLKSMWKSPNGTIRNILNGTVFREPILCTNIPRIVPGWKKPICIGRHAFGDQYRATDAIINGPGKLKMVFVPENGESPTELDVYDFKGPGIALAMYNVDQSIRAFAESSMSMAFSKKWPLYLSTKNTILKKYDGRFKDIFQEVYEEKWKQQFEEHSIWYEHRLIDDMVAYVLKSEGGYVWACKNYDGDVQSDLLAQGFGSLGLMTSVLLSSDGKTLEAEAAHGTVTRHFRLHQKGQETSTNSVASIFAWTRGLGHRAQLDGNQKLLEFVHTLEASCIGTIESGKMTKDLAILAHGPKVSREFYLNTEEFIDAVAQKLQEKLHASAPI</v>
      </c>
    </row>
    <row r="892" spans="1:101" x14ac:dyDescent="0.25">
      <c r="A892" t="s">
        <v>2889</v>
      </c>
      <c r="B892" t="s">
        <v>19855</v>
      </c>
      <c r="C892" t="s">
        <v>7205</v>
      </c>
      <c r="D892" t="s">
        <v>15050</v>
      </c>
      <c r="E892">
        <v>0</v>
      </c>
      <c r="F892" t="s">
        <v>11354</v>
      </c>
      <c r="G892">
        <v>0.48308753967285201</v>
      </c>
      <c r="H892">
        <v>2.1805181503295898</v>
      </c>
      <c r="I892">
        <v>0.72491073608398404</v>
      </c>
      <c r="J892">
        <v>0.143956184387207</v>
      </c>
      <c r="K892">
        <v>0.46273136138915999</v>
      </c>
      <c r="L892">
        <v>3.6729373931884801</v>
      </c>
      <c r="M892">
        <v>2.5323677062988299</v>
      </c>
      <c r="N892">
        <v>0.29370784759521501</v>
      </c>
      <c r="O892">
        <v>2.46023750305176</v>
      </c>
      <c r="P892">
        <v>0.320406913757324</v>
      </c>
      <c r="Q892">
        <v>-0.42572116851806602</v>
      </c>
      <c r="R892">
        <v>-1.46222400665283</v>
      </c>
      <c r="S892">
        <v>0.94890968004862541</v>
      </c>
      <c r="T892">
        <v>888</v>
      </c>
      <c r="X892" s="16">
        <v>-0.29703617095947399</v>
      </c>
      <c r="Z892">
        <v>0.355138510808647</v>
      </c>
      <c r="AA892">
        <v>0.62906802695536201</v>
      </c>
      <c r="AB892">
        <v>0.23492648082302214</v>
      </c>
      <c r="AP892">
        <v>19</v>
      </c>
      <c r="AQ892">
        <v>19</v>
      </c>
      <c r="AR892">
        <v>19</v>
      </c>
      <c r="AS892">
        <v>54.6</v>
      </c>
      <c r="AT892">
        <v>54.6</v>
      </c>
      <c r="AU892">
        <v>54.6</v>
      </c>
      <c r="AV892">
        <v>42.451000000000001</v>
      </c>
      <c r="AW892">
        <v>0</v>
      </c>
      <c r="AX892">
        <v>80.760999999999996</v>
      </c>
      <c r="AY892">
        <v>3772900000</v>
      </c>
      <c r="AZ892">
        <v>58</v>
      </c>
      <c r="BA892" t="s">
        <v>2889</v>
      </c>
      <c r="BB892" t="s">
        <v>2889</v>
      </c>
      <c r="BC892" t="s">
        <v>2890</v>
      </c>
      <c r="BF892" s="34" t="s">
        <v>19011</v>
      </c>
      <c r="BG892">
        <v>-0.31932872533798201</v>
      </c>
      <c r="BH892">
        <v>0.84428781270980802</v>
      </c>
      <c r="BI892">
        <v>-0.15355496108531999</v>
      </c>
      <c r="BJ892">
        <v>-0.55180883407592796</v>
      </c>
      <c r="BK892">
        <v>-0.33328321576118503</v>
      </c>
      <c r="BL892">
        <v>1.86736571788788</v>
      </c>
      <c r="BM892">
        <v>1.0854865312576301</v>
      </c>
      <c r="BN892">
        <v>-0.44915160536766102</v>
      </c>
      <c r="BO892">
        <v>1.0360400676727299</v>
      </c>
      <c r="BP892">
        <v>-0.43084895610809298</v>
      </c>
      <c r="BQ892">
        <v>-0.94233202934265103</v>
      </c>
      <c r="BR892">
        <v>-1.65287172794342</v>
      </c>
      <c r="BT892">
        <v>22.584629058837901</v>
      </c>
      <c r="BU892">
        <v>24.595424652099599</v>
      </c>
      <c r="BV892">
        <v>22.315010070800799</v>
      </c>
      <c r="BW892">
        <v>21.681446075439499</v>
      </c>
      <c r="BX892">
        <v>21.4878253936768</v>
      </c>
      <c r="BY892">
        <v>25.756055831909201</v>
      </c>
      <c r="BZ892">
        <v>24.119653701782202</v>
      </c>
      <c r="CA892">
        <v>21.7020168304443</v>
      </c>
      <c r="CB892">
        <v>24.1058959960938</v>
      </c>
      <c r="CC892">
        <v>20.508623123168899</v>
      </c>
      <c r="CD892">
        <v>19.8062629699707</v>
      </c>
      <c r="CE892">
        <v>19.504652023315401</v>
      </c>
      <c r="CG892">
        <v>22.584629058837901</v>
      </c>
      <c r="CH892">
        <v>24.595424652099599</v>
      </c>
      <c r="CI892">
        <v>22.315010070800799</v>
      </c>
      <c r="CJ892">
        <v>21.681446075439499</v>
      </c>
      <c r="CK892">
        <v>21.4878253936768</v>
      </c>
      <c r="CL892">
        <v>25.756055831909201</v>
      </c>
      <c r="CM892">
        <v>24.119653701782202</v>
      </c>
      <c r="CN892">
        <v>21.7020168304443</v>
      </c>
      <c r="CO892">
        <v>24.1058959960938</v>
      </c>
      <c r="CP892">
        <v>20.508623123168899</v>
      </c>
      <c r="CQ892">
        <v>19.8062629699707</v>
      </c>
      <c r="CR892">
        <v>19.504652023315401</v>
      </c>
      <c r="CT892" t="s">
        <v>19000</v>
      </c>
      <c r="CU892" t="s">
        <v>2889</v>
      </c>
      <c r="CV892" t="s">
        <v>17710</v>
      </c>
      <c r="CW892" t="str">
        <f>CT892&amp;CU892&amp;CHAR(10)&amp;CV892</f>
        <v>&gt;A0A3Q7GZW2
MASLVAIQPKQPSFSLLPSSNSDFNGARLISSFQYKRKPCLSKGALQVTASSEKKILIMGGTRFIGVFLSRLLVKEGHQVTLFTRGKAPISQQLPGESDQDYADFSSKLLHLKGDRMDFDFVKSSLSAEGYDVVYDINGREATEVEPILDALPNLEQYIYCSSAGVYLKTDYLPHFEVDAGDPKSRHKGKLETESLLVSRDVNWTSLRPVYIYGPLNYNPVEEWFFHRLKAGRPIPIPNSGMQITQLGHVKDLAKAFVQVLGNEKASKQVFNISGEKYVTFDGLAKACAKAGGFPEPELVHYNPKEFDFGKKKAFPFRDQHFFTSIEKSKAELGWKPDFDLVEGLTDSYNLDFGRGTFRKAADFSTDDMILEKKLVPQS</v>
      </c>
    </row>
    <row r="893" spans="1:101" x14ac:dyDescent="0.25">
      <c r="A893" t="s">
        <v>4425</v>
      </c>
      <c r="B893" t="s">
        <v>19856</v>
      </c>
      <c r="C893" t="s">
        <v>2662</v>
      </c>
      <c r="D893" t="s">
        <v>15155</v>
      </c>
      <c r="E893" t="s">
        <v>14729</v>
      </c>
      <c r="F893" t="s">
        <v>11355</v>
      </c>
      <c r="G893">
        <v>1.6491851806640601</v>
      </c>
      <c r="H893">
        <v>0.68509578704833995</v>
      </c>
      <c r="I893">
        <v>0.93525314331054699</v>
      </c>
      <c r="J893">
        <v>1.0734567642211901</v>
      </c>
      <c r="K893">
        <v>0.92898464202880904</v>
      </c>
      <c r="L893">
        <v>0.18350410461425801</v>
      </c>
      <c r="M893">
        <v>1.42415618896484</v>
      </c>
      <c r="N893">
        <v>1.0768404006957999</v>
      </c>
      <c r="O893">
        <v>0.427276611328125</v>
      </c>
      <c r="P893">
        <v>1.4069242477417001</v>
      </c>
      <c r="Q893">
        <v>0.66409397125244096</v>
      </c>
      <c r="R893">
        <v>0.90373134613037098</v>
      </c>
      <c r="S893">
        <v>0.94654186566670673</v>
      </c>
      <c r="T893">
        <v>889</v>
      </c>
      <c r="X893" s="16">
        <v>0.36119620005289677</v>
      </c>
      <c r="Z893">
        <v>0.86160682302771896</v>
      </c>
      <c r="AA893">
        <v>9.2120253422280293E-2</v>
      </c>
      <c r="AB893">
        <v>0.80887189660472947</v>
      </c>
      <c r="AP893">
        <v>12</v>
      </c>
      <c r="AQ893">
        <v>10</v>
      </c>
      <c r="AR893">
        <v>7</v>
      </c>
      <c r="AS893">
        <v>27.8</v>
      </c>
      <c r="AT893">
        <v>21.6</v>
      </c>
      <c r="AU893">
        <v>17.8</v>
      </c>
      <c r="AV893">
        <v>58.335000000000001</v>
      </c>
      <c r="AW893">
        <v>0</v>
      </c>
      <c r="AX893">
        <v>38.185000000000002</v>
      </c>
      <c r="AY893">
        <v>2166900000</v>
      </c>
      <c r="AZ893">
        <v>64</v>
      </c>
      <c r="BA893" t="s">
        <v>4425</v>
      </c>
      <c r="BB893" t="s">
        <v>4425</v>
      </c>
      <c r="BC893" t="s">
        <v>4426</v>
      </c>
      <c r="BF893" s="34" t="s">
        <v>19011</v>
      </c>
      <c r="BG893">
        <v>1.6607141494751001</v>
      </c>
      <c r="BH893">
        <v>-0.61793404817581199</v>
      </c>
      <c r="BI893">
        <v>-2.6681164279580099E-2</v>
      </c>
      <c r="BJ893">
        <v>0.29996639490127602</v>
      </c>
      <c r="BK893">
        <v>-4.1496917605400099E-2</v>
      </c>
      <c r="BL893">
        <v>-1.8034579753875699</v>
      </c>
      <c r="BM893">
        <v>1.1288528442382799</v>
      </c>
      <c r="BN893">
        <v>0.30796369910240201</v>
      </c>
      <c r="BO893">
        <v>-1.22729575634003</v>
      </c>
      <c r="BP893">
        <v>1.08812475204468</v>
      </c>
      <c r="BQ893">
        <v>-0.66757231950759899</v>
      </c>
      <c r="BR893">
        <v>-0.10118368268013</v>
      </c>
      <c r="BT893">
        <v>23.750726699829102</v>
      </c>
      <c r="BU893">
        <v>23.100002288818398</v>
      </c>
      <c r="BV893">
        <v>22.525352478027301</v>
      </c>
      <c r="BW893">
        <v>22.610946655273398</v>
      </c>
      <c r="BX893">
        <v>21.954078674316399</v>
      </c>
      <c r="BY893">
        <v>22.266622543335</v>
      </c>
      <c r="BZ893">
        <v>23.0114421844482</v>
      </c>
      <c r="CA893">
        <v>22.485149383544901</v>
      </c>
      <c r="CB893">
        <v>22.072935104370099</v>
      </c>
      <c r="CC893">
        <v>21.595140457153299</v>
      </c>
      <c r="CD893">
        <v>20.8960781097412</v>
      </c>
      <c r="CE893">
        <v>21.870607376098601</v>
      </c>
      <c r="CG893">
        <v>23.750726699829102</v>
      </c>
      <c r="CH893">
        <v>23.100002288818398</v>
      </c>
      <c r="CI893">
        <v>22.525352478027301</v>
      </c>
      <c r="CJ893">
        <v>22.610946655273398</v>
      </c>
      <c r="CK893">
        <v>21.954078674316399</v>
      </c>
      <c r="CL893">
        <v>22.266622543335</v>
      </c>
      <c r="CM893">
        <v>23.0114421844482</v>
      </c>
      <c r="CN893">
        <v>22.485149383544901</v>
      </c>
      <c r="CO893">
        <v>22.072935104370099</v>
      </c>
      <c r="CP893">
        <v>21.595140457153299</v>
      </c>
      <c r="CQ893">
        <v>20.8960781097412</v>
      </c>
      <c r="CR893">
        <v>21.870607376098601</v>
      </c>
      <c r="CT893" t="s">
        <v>19000</v>
      </c>
      <c r="CU893" t="s">
        <v>4425</v>
      </c>
      <c r="CV893" t="s">
        <v>18788</v>
      </c>
      <c r="CW893" t="str">
        <f>CT893&amp;CU893&amp;CHAR(10)&amp;CV893</f>
        <v>&gt;A0A3Q7IHL0
MSLRPNARTEVRRNRYKVAVDAEEGRRRREDNMVEIRKNKREENLQKKRREGLQANQQFSVPVQSTVEKKLENLPAMVAGVWTEDGNLQLEATTQFRKLLSIERSPPIEEVIQAGVVPRFVQFLIRDDFPQLQFEAAWALTNIASGTSEHTKVVIESGAVPIFVKLLSSPSDDVREQAVWALGNVAGDSPKCRDLVLNCGALLPLLSQLNPNAKLSMLRNATWTLSNFCRGKPQPAFDQTKPALPALQQLIHSTDEEVLTDACWALSYLSDGTNDKIQAVIDSGVCPRLVELLLHPSPSVLIPALRTVGNIVTGDDMQTQCIIGHQALPCLLNLLSGSHKKSIKKEACWTISNITAGNREQIQCVVDAGIIGPLVNLLQNAEFEIKKEAAWAISNATSGGSHEQIKYLVSQGCIKPLCDLLICPDPRIVTVCLEGLENILKVGEAEKSLGRTSDINLYAQLIDDAEGLEKIENLQSHDNQEIYEKAVKILETYWLEEDDETMPPGDAAQQGFQFGGGEVSVPSGGFSFN</v>
      </c>
    </row>
    <row r="894" spans="1:101" x14ac:dyDescent="0.25">
      <c r="A894" t="s">
        <v>5115</v>
      </c>
      <c r="B894" t="s">
        <v>19857</v>
      </c>
      <c r="C894" t="s">
        <v>7177</v>
      </c>
      <c r="D894">
        <v>0</v>
      </c>
      <c r="E894">
        <v>0</v>
      </c>
      <c r="F894" t="s">
        <v>11356</v>
      </c>
      <c r="G894">
        <v>1.7831993103027299</v>
      </c>
      <c r="H894">
        <v>1.6561307907104501</v>
      </c>
      <c r="I894">
        <v>2.0202178955078098</v>
      </c>
      <c r="J894">
        <v>0.31383800506591802</v>
      </c>
      <c r="K894">
        <v>1.2211122512817401</v>
      </c>
      <c r="L894">
        <v>-0.83453559875488303</v>
      </c>
      <c r="M894">
        <v>0.36633110046386702</v>
      </c>
      <c r="N894">
        <v>1.63215160369873</v>
      </c>
      <c r="O894">
        <v>0.31557464599609403</v>
      </c>
      <c r="P894">
        <v>1.29045581817627</v>
      </c>
      <c r="Q894">
        <v>1.0591058731079099</v>
      </c>
      <c r="R894">
        <v>0.51726627349853505</v>
      </c>
      <c r="S894">
        <v>0.94507066408793083</v>
      </c>
      <c r="T894">
        <v>890</v>
      </c>
      <c r="X894" s="16">
        <v>1.5863777796427383</v>
      </c>
      <c r="Z894">
        <v>0.23630684931506801</v>
      </c>
      <c r="AA894">
        <v>0.98692137145459702</v>
      </c>
      <c r="AB894">
        <v>0.10305726876207114</v>
      </c>
      <c r="AP894">
        <v>9</v>
      </c>
      <c r="AQ894">
        <v>8</v>
      </c>
      <c r="AR894">
        <v>8</v>
      </c>
      <c r="AS894">
        <v>47.9</v>
      </c>
      <c r="AT894">
        <v>43.6</v>
      </c>
      <c r="AU894">
        <v>43.6</v>
      </c>
      <c r="AV894">
        <v>26.844999999999999</v>
      </c>
      <c r="AW894">
        <v>0</v>
      </c>
      <c r="AX894">
        <v>21.555</v>
      </c>
      <c r="AY894">
        <v>1504100000</v>
      </c>
      <c r="AZ894">
        <v>40</v>
      </c>
      <c r="BA894" t="s">
        <v>5115</v>
      </c>
      <c r="BB894" t="s">
        <v>5115</v>
      </c>
      <c r="BC894" t="s">
        <v>5116</v>
      </c>
      <c r="BF894" s="34" t="s">
        <v>19011</v>
      </c>
      <c r="BG894">
        <v>1.0133868455886801</v>
      </c>
      <c r="BH894">
        <v>0.85974740982055697</v>
      </c>
      <c r="BI894">
        <v>1.2999675273895299</v>
      </c>
      <c r="BJ894">
        <v>-0.76322752237319902</v>
      </c>
      <c r="BK894">
        <v>0.33376368880271901</v>
      </c>
      <c r="BL894">
        <v>-2.1517333984375</v>
      </c>
      <c r="BM894">
        <v>-0.69975775480270397</v>
      </c>
      <c r="BN894">
        <v>0.83075404167175304</v>
      </c>
      <c r="BO894">
        <v>-0.761127710342407</v>
      </c>
      <c r="BP894">
        <v>0.41760742664337203</v>
      </c>
      <c r="BQ894">
        <v>0.13788071274757399</v>
      </c>
      <c r="BR894">
        <v>-0.51726108789444003</v>
      </c>
      <c r="BT894">
        <v>23.884740829467798</v>
      </c>
      <c r="BU894">
        <v>24.071037292480501</v>
      </c>
      <c r="BV894">
        <v>23.610317230224599</v>
      </c>
      <c r="BW894">
        <v>21.8513278961182</v>
      </c>
      <c r="BX894">
        <v>22.2462062835693</v>
      </c>
      <c r="BY894">
        <v>21.248582839965799</v>
      </c>
      <c r="BZ894">
        <v>21.953617095947301</v>
      </c>
      <c r="CA894">
        <v>23.040460586547901</v>
      </c>
      <c r="CB894">
        <v>21.9612331390381</v>
      </c>
      <c r="CC894">
        <v>21.478672027587901</v>
      </c>
      <c r="CD894">
        <v>21.291090011596701</v>
      </c>
      <c r="CE894">
        <v>21.4841423034668</v>
      </c>
      <c r="CG894">
        <v>23.884740829467798</v>
      </c>
      <c r="CH894">
        <v>24.071037292480501</v>
      </c>
      <c r="CI894">
        <v>23.610317230224599</v>
      </c>
      <c r="CJ894">
        <v>21.8513278961182</v>
      </c>
      <c r="CK894">
        <v>22.2462062835693</v>
      </c>
      <c r="CL894">
        <v>21.248582839965799</v>
      </c>
      <c r="CM894">
        <v>21.953617095947301</v>
      </c>
      <c r="CN894">
        <v>23.040460586547901</v>
      </c>
      <c r="CO894">
        <v>21.9612331390381</v>
      </c>
      <c r="CP894">
        <v>21.478672027587901</v>
      </c>
      <c r="CQ894">
        <v>21.291090011596701</v>
      </c>
      <c r="CR894">
        <v>21.4841423034668</v>
      </c>
      <c r="CT894" t="s">
        <v>19000</v>
      </c>
      <c r="CU894" t="s">
        <v>5115</v>
      </c>
      <c r="CV894" t="s">
        <v>17202</v>
      </c>
      <c r="CW894" t="str">
        <f>CT894&amp;CU894&amp;CHAR(10)&amp;CV894</f>
        <v>&gt;A0A3Q7J5A4
MASEKEKIKITSDKYRLFLHEDQAAAEGTIQWRHGDAPSYGSVNKLFEEGRTKVWPEGSLEETVQNAIKSWEMELSHKTRVKDFRTINPQKFKLFVNGRDGLSAEETLKVGSYNALLKSSMPNEFKYYKADEETFESSHNAFRSAFPRGFAWEVISVYTGPPIITYKFRHWGFFEGPFKGHAPTGNMVQFYGLGILKVDESLRAEDVEVYYDPTELFGELLKGPKISESNVEHH</v>
      </c>
    </row>
    <row r="895" spans="1:101" x14ac:dyDescent="0.25">
      <c r="A895" t="s">
        <v>3054</v>
      </c>
      <c r="B895" t="s">
        <v>19858</v>
      </c>
      <c r="C895" t="s">
        <v>7451</v>
      </c>
      <c r="D895" t="s">
        <v>14893</v>
      </c>
      <c r="E895">
        <v>0</v>
      </c>
      <c r="F895" t="s">
        <v>11357</v>
      </c>
      <c r="G895">
        <v>0.43668174743652299</v>
      </c>
      <c r="H895">
        <v>0.92347049713134799</v>
      </c>
      <c r="I895">
        <v>1.0268039703369101</v>
      </c>
      <c r="J895">
        <v>0.92804050445556596</v>
      </c>
      <c r="K895">
        <v>1.1625795364379901</v>
      </c>
      <c r="L895">
        <v>1.9141941070556601</v>
      </c>
      <c r="M895">
        <v>1.1753082275390601</v>
      </c>
      <c r="N895">
        <v>0.66112422943115201</v>
      </c>
      <c r="O895">
        <v>0.43744468688964799</v>
      </c>
      <c r="P895">
        <v>1.24395084381104</v>
      </c>
      <c r="Q895">
        <v>0.678439140319824</v>
      </c>
      <c r="R895">
        <v>0.72453022003173795</v>
      </c>
      <c r="S895">
        <v>0.94271397590637163</v>
      </c>
      <c r="T895">
        <v>891</v>
      </c>
      <c r="X895" s="16">
        <v>-0.53928597768147835</v>
      </c>
      <c r="Z895">
        <v>0.42691134020618599</v>
      </c>
      <c r="AA895">
        <v>0.50836690192542899</v>
      </c>
      <c r="AB895">
        <v>0.31019378926713281</v>
      </c>
      <c r="AP895">
        <v>12</v>
      </c>
      <c r="AQ895">
        <v>12</v>
      </c>
      <c r="AR895">
        <v>12</v>
      </c>
      <c r="AS895">
        <v>37.299999999999997</v>
      </c>
      <c r="AT895">
        <v>37.299999999999997</v>
      </c>
      <c r="AU895">
        <v>37.299999999999997</v>
      </c>
      <c r="AV895">
        <v>53.115000000000002</v>
      </c>
      <c r="AW895">
        <v>0</v>
      </c>
      <c r="AX895">
        <v>52.555999999999997</v>
      </c>
      <c r="AY895">
        <v>2673900000</v>
      </c>
      <c r="AZ895">
        <v>89</v>
      </c>
      <c r="BA895" t="s">
        <v>3054</v>
      </c>
      <c r="BB895" t="s">
        <v>3054</v>
      </c>
      <c r="BC895" t="s">
        <v>3055</v>
      </c>
      <c r="BF895" s="34" t="s">
        <v>19011</v>
      </c>
      <c r="BG895">
        <v>-1.2330189943313601</v>
      </c>
      <c r="BH895">
        <v>-4.6889454126357998E-2</v>
      </c>
      <c r="BI895">
        <v>0.204897150397301</v>
      </c>
      <c r="BJ895">
        <v>-3.5753984004259103E-2</v>
      </c>
      <c r="BK895">
        <v>0.53573346138000499</v>
      </c>
      <c r="BL895">
        <v>2.36714863777161</v>
      </c>
      <c r="BM895">
        <v>0.56674873828887895</v>
      </c>
      <c r="BN895">
        <v>-0.68613320589065596</v>
      </c>
      <c r="BO895">
        <v>-1.2311599254608201</v>
      </c>
      <c r="BP895">
        <v>0.73400616645812999</v>
      </c>
      <c r="BQ895">
        <v>-0.64394295215606701</v>
      </c>
      <c r="BR895">
        <v>-0.531635522842407</v>
      </c>
      <c r="BT895">
        <v>22.538223266601602</v>
      </c>
      <c r="BU895">
        <v>23.338376998901399</v>
      </c>
      <c r="BV895">
        <v>22.6169033050537</v>
      </c>
      <c r="BW895">
        <v>22.465530395507798</v>
      </c>
      <c r="BX895">
        <v>22.1876735687256</v>
      </c>
      <c r="BY895">
        <v>23.997312545776399</v>
      </c>
      <c r="BZ895">
        <v>22.7625942230225</v>
      </c>
      <c r="CA895">
        <v>22.069433212280298</v>
      </c>
      <c r="CB895">
        <v>22.083103179931602</v>
      </c>
      <c r="CC895">
        <v>21.432167053222699</v>
      </c>
      <c r="CD895">
        <v>20.910423278808601</v>
      </c>
      <c r="CE895">
        <v>21.69140625</v>
      </c>
      <c r="CG895">
        <v>22.538223266601602</v>
      </c>
      <c r="CH895">
        <v>23.338376998901399</v>
      </c>
      <c r="CI895">
        <v>22.6169033050537</v>
      </c>
      <c r="CJ895">
        <v>22.465530395507798</v>
      </c>
      <c r="CK895">
        <v>22.1876735687256</v>
      </c>
      <c r="CL895">
        <v>23.997312545776399</v>
      </c>
      <c r="CM895">
        <v>22.7625942230225</v>
      </c>
      <c r="CN895">
        <v>22.069433212280298</v>
      </c>
      <c r="CO895">
        <v>22.083103179931602</v>
      </c>
      <c r="CP895">
        <v>21.432167053222699</v>
      </c>
      <c r="CQ895">
        <v>20.910423278808601</v>
      </c>
      <c r="CR895">
        <v>21.69140625</v>
      </c>
      <c r="CT895" t="s">
        <v>19000</v>
      </c>
      <c r="CU895" t="s">
        <v>3054</v>
      </c>
      <c r="CV895" t="s">
        <v>17913</v>
      </c>
      <c r="CW895" t="str">
        <f>CT895&amp;CU895&amp;CHAR(10)&amp;CV895</f>
        <v>&gt;A0A3Q7H3C5
MAGNGVFAEIIDGEVYKYYCEGEWKKSASGKSVAIINPTTRKTQYKVQACTQEEVNKVMEIAKAAQKSWAKTPLWKRAELLHKAAAILKEHKAPIAECLVKEIAKPAKDAVTEVVRSGDLVSYTAEEGVRILGEGKFLVSDSFPGNERTKYCLTSKIPLGVILAIPPFNYPVNLAVSKIAPALIAGNSLVLKPPTQGAVAALHMVHCFHLAGFPKGLISCVTGKGSEIGDFLTMHPGVNCISFTGGDTGVAISKKAGMVPLQMELGGKDACIVLEDADLDLAAGNIVKGGFSYSGQRCTAVKVVLVMESVADILVEKVNAKVAKLTVGPPEDNCDITPVVSESSANFIEGLVMDAKEKDATFCQPYKREGNLIWPLLLDNVRPDMRIAWEEPFGPVLPVIRINSVEEGIHHCNASNFGLQGCVFTKDINKAILISDAMETGTVQINSAPARGPDHFPFQGIKDSGIGSQGITNSINMMTKVKTTVINLPTPSYTMG</v>
      </c>
    </row>
    <row r="896" spans="1:101" x14ac:dyDescent="0.25">
      <c r="A896" t="s">
        <v>5142</v>
      </c>
      <c r="B896" t="s">
        <v>19859</v>
      </c>
      <c r="C896" t="s">
        <v>7681</v>
      </c>
      <c r="D896" t="s">
        <v>15145</v>
      </c>
      <c r="E896" t="s">
        <v>15146</v>
      </c>
      <c r="F896" t="s">
        <v>11358</v>
      </c>
      <c r="G896">
        <v>0.64447402954101596</v>
      </c>
      <c r="H896">
        <v>1.0856676101684599</v>
      </c>
      <c r="I896">
        <v>1.1915283203125</v>
      </c>
      <c r="J896">
        <v>0.45813465118408198</v>
      </c>
      <c r="K896">
        <v>0.73429393768310502</v>
      </c>
      <c r="L896">
        <v>1.0635852813720701</v>
      </c>
      <c r="M896">
        <v>-0.26587486267089799</v>
      </c>
      <c r="N896">
        <v>1.56000995635986</v>
      </c>
      <c r="O896">
        <v>0.56300163269043002</v>
      </c>
      <c r="P896">
        <v>1.1484193801879901</v>
      </c>
      <c r="Q896">
        <v>1.3832807540893599</v>
      </c>
      <c r="R896">
        <v>1.7339773178100599</v>
      </c>
      <c r="S896">
        <v>0.94170816739400298</v>
      </c>
      <c r="T896">
        <v>892</v>
      </c>
      <c r="X896" s="16">
        <v>0.22188536326090635</v>
      </c>
      <c r="Z896">
        <v>0.44011267605633803</v>
      </c>
      <c r="AA896">
        <v>0.488846117950889</v>
      </c>
      <c r="AB896">
        <v>0.32445455983716842</v>
      </c>
      <c r="AP896">
        <v>19</v>
      </c>
      <c r="AQ896">
        <v>4</v>
      </c>
      <c r="AR896">
        <v>4</v>
      </c>
      <c r="AS896">
        <v>47.5</v>
      </c>
      <c r="AT896">
        <v>13.3</v>
      </c>
      <c r="AU896">
        <v>13.3</v>
      </c>
      <c r="AV896">
        <v>49.716000000000001</v>
      </c>
      <c r="AW896">
        <v>0</v>
      </c>
      <c r="AX896">
        <v>18.475000000000001</v>
      </c>
      <c r="AY896">
        <v>2384900000</v>
      </c>
      <c r="AZ896">
        <v>46</v>
      </c>
      <c r="BA896" t="s">
        <v>5142</v>
      </c>
      <c r="BB896" t="s">
        <v>5142</v>
      </c>
      <c r="BC896" t="s">
        <v>5143</v>
      </c>
      <c r="BF896" s="34" t="s">
        <v>19011</v>
      </c>
      <c r="BG896">
        <v>-0.54164141416549705</v>
      </c>
      <c r="BH896">
        <v>0.262333244085312</v>
      </c>
      <c r="BI896">
        <v>0.45524024963378901</v>
      </c>
      <c r="BJ896">
        <v>-0.88120245933532704</v>
      </c>
      <c r="BK896">
        <v>-0.37796512246131903</v>
      </c>
      <c r="BL896">
        <v>0.22209325432777399</v>
      </c>
      <c r="BM896">
        <v>-2.2005445957183798</v>
      </c>
      <c r="BN896">
        <v>1.12671399116516</v>
      </c>
      <c r="BO896">
        <v>-0.69010627269744895</v>
      </c>
      <c r="BP896">
        <v>0.376684039831162</v>
      </c>
      <c r="BQ896">
        <v>0.804665327072144</v>
      </c>
      <c r="BR896">
        <v>1.4437298774719201</v>
      </c>
      <c r="BT896">
        <v>22.746015548706101</v>
      </c>
      <c r="BU896">
        <v>23.500574111938501</v>
      </c>
      <c r="BV896">
        <v>22.7816276550293</v>
      </c>
      <c r="BW896">
        <v>21.9956245422363</v>
      </c>
      <c r="BX896">
        <v>21.7593879699707</v>
      </c>
      <c r="BY896">
        <v>23.146703720092798</v>
      </c>
      <c r="BZ896">
        <v>21.3214111328125</v>
      </c>
      <c r="CA896">
        <v>22.968318939208999</v>
      </c>
      <c r="CB896">
        <v>22.208660125732401</v>
      </c>
      <c r="CC896">
        <v>21.336635589599599</v>
      </c>
      <c r="CD896">
        <v>21.6152648925781</v>
      </c>
      <c r="CE896">
        <v>22.700853347778299</v>
      </c>
      <c r="CG896">
        <v>22.746015548706101</v>
      </c>
      <c r="CH896">
        <v>23.500574111938501</v>
      </c>
      <c r="CI896">
        <v>22.7816276550293</v>
      </c>
      <c r="CJ896">
        <v>21.9956245422363</v>
      </c>
      <c r="CK896">
        <v>21.7593879699707</v>
      </c>
      <c r="CL896">
        <v>23.146703720092798</v>
      </c>
      <c r="CM896">
        <v>21.3214111328125</v>
      </c>
      <c r="CN896">
        <v>22.968318939208999</v>
      </c>
      <c r="CO896">
        <v>22.208660125732401</v>
      </c>
      <c r="CP896">
        <v>21.336635589599599</v>
      </c>
      <c r="CQ896">
        <v>21.6152648925781</v>
      </c>
      <c r="CR896">
        <v>22.700853347778299</v>
      </c>
      <c r="CT896" t="s">
        <v>19000</v>
      </c>
      <c r="CU896" t="s">
        <v>5142</v>
      </c>
      <c r="CV896" t="s">
        <v>17952</v>
      </c>
      <c r="CW896" t="str">
        <f>CT896&amp;CU896&amp;CHAR(10)&amp;CV896</f>
        <v>&gt;A0A3Q7J5Z9
MDEEYDVIVLGTGLKECILSGLLSVDGLKVLHMDRNDYYGGESTSLNLVQLWKRFRGSDKPPAQLGSSRDYNVDMIPKFIMANGALVRVLIHTDVTKYLYFKAVDGSFVYNKGKVHKVPATDMEALKSPLMGIFEKRRARKFFIYVQDYKESDPKTHEGMDLTRVTARELIAKYGLDDNTVDFIGHALALHRDDRYLDKPALDTVKRMKLYAESLARFQGGSPYIYPLYGLGELPQAFARLSAVYGGTYMLNKPECKVEFDEEGKVCGVTSEGETAKCKKVVCDPSYLNNKVRKVGKVARAIAIMSHPIPNTNDSHSVQIILPQKQLGRKSDLYLFCCSYTHNVAPKGKFIAFVSTEAETDNPESELKPGIDLLGQVDEIFFEAYDRFEPVNEPSLDNCFISTSYDATTHFESTVDDVLNMYTLITGKVLDLNVDLSAASAAEE</v>
      </c>
    </row>
    <row r="897" spans="1:101" x14ac:dyDescent="0.25">
      <c r="A897" t="s">
        <v>5269</v>
      </c>
      <c r="B897" t="s">
        <v>19860</v>
      </c>
      <c r="C897" t="s">
        <v>7208</v>
      </c>
      <c r="D897" t="s">
        <v>14758</v>
      </c>
      <c r="E897" t="s">
        <v>14752</v>
      </c>
      <c r="F897" t="s">
        <v>11359</v>
      </c>
      <c r="G897">
        <v>2.3539657592773402</v>
      </c>
      <c r="H897">
        <v>-0.19867610931396501</v>
      </c>
      <c r="I897">
        <v>2.5933399200439502</v>
      </c>
      <c r="J897">
        <v>-3.99927806854248</v>
      </c>
      <c r="K897">
        <v>0.118857383728027</v>
      </c>
      <c r="L897">
        <v>3.35055732727051</v>
      </c>
      <c r="M897">
        <v>1.8951835632324201</v>
      </c>
      <c r="N897">
        <v>-4.1592597961425802E-2</v>
      </c>
      <c r="O897">
        <v>0.85252952575683605</v>
      </c>
      <c r="P897">
        <v>1.21089267730713</v>
      </c>
      <c r="Q897">
        <v>0.76488018035888705</v>
      </c>
      <c r="R897">
        <v>2.3995218276977499</v>
      </c>
      <c r="S897">
        <v>0.94168178240458167</v>
      </c>
      <c r="T897">
        <v>893</v>
      </c>
      <c r="X897" s="16">
        <v>1.7594976425170896</v>
      </c>
      <c r="Z897">
        <v>0.79996791443850301</v>
      </c>
      <c r="AA897">
        <v>0.13558813939008699</v>
      </c>
      <c r="AB897">
        <v>0.73183278380139838</v>
      </c>
      <c r="AP897">
        <v>6</v>
      </c>
      <c r="AQ897">
        <v>2</v>
      </c>
      <c r="AR897">
        <v>2</v>
      </c>
      <c r="AS897">
        <v>29.7</v>
      </c>
      <c r="AT897">
        <v>12.8</v>
      </c>
      <c r="AU897">
        <v>12.8</v>
      </c>
      <c r="AV897">
        <v>17.873000000000001</v>
      </c>
      <c r="AW897">
        <v>7.1301000000000003E-4</v>
      </c>
      <c r="AX897">
        <v>4.5468999999999999</v>
      </c>
      <c r="AY897">
        <v>1625100000</v>
      </c>
      <c r="AZ897">
        <v>8</v>
      </c>
      <c r="BA897" t="s">
        <v>5269</v>
      </c>
      <c r="BB897" t="s">
        <v>5269</v>
      </c>
      <c r="BC897" t="s">
        <v>5270</v>
      </c>
      <c r="BF897" s="34" t="s">
        <v>19011</v>
      </c>
      <c r="BG897">
        <v>0.73126435279846203</v>
      </c>
      <c r="BH897">
        <v>-0.59046417474746704</v>
      </c>
      <c r="BI897">
        <v>0.85520952939987205</v>
      </c>
      <c r="BJ897">
        <v>-2.55837202072144</v>
      </c>
      <c r="BK897">
        <v>-0.426048994064331</v>
      </c>
      <c r="BL897">
        <v>1.2472879886627199</v>
      </c>
      <c r="BM897">
        <v>0.49371224641799899</v>
      </c>
      <c r="BN897">
        <v>-0.50912815332412698</v>
      </c>
      <c r="BO897">
        <v>-4.6162012964487097E-2</v>
      </c>
      <c r="BP897">
        <v>0.13939429819583901</v>
      </c>
      <c r="BQ897">
        <v>-9.1545835137367207E-2</v>
      </c>
      <c r="BR897">
        <v>0.75485277175903298</v>
      </c>
      <c r="BT897">
        <v>24.455507278442401</v>
      </c>
      <c r="BU897">
        <v>22.216230392456101</v>
      </c>
      <c r="BV897">
        <v>24.1834392547607</v>
      </c>
      <c r="BW897">
        <v>17.538211822509801</v>
      </c>
      <c r="BX897">
        <v>21.1439514160156</v>
      </c>
      <c r="BY897">
        <v>25.4336757659912</v>
      </c>
      <c r="BZ897">
        <v>23.482469558715799</v>
      </c>
      <c r="CA897">
        <v>21.366716384887699</v>
      </c>
      <c r="CB897">
        <v>22.4981880187988</v>
      </c>
      <c r="CC897">
        <v>21.3991088867188</v>
      </c>
      <c r="CD897">
        <v>20.996864318847699</v>
      </c>
      <c r="CE897">
        <v>23.366397857666001</v>
      </c>
      <c r="CG897">
        <v>24.455507278442401</v>
      </c>
      <c r="CH897">
        <v>22.216230392456101</v>
      </c>
      <c r="CI897">
        <v>24.1834392547607</v>
      </c>
      <c r="CJ897" t="s">
        <v>8080</v>
      </c>
      <c r="CK897">
        <v>21.1439514160156</v>
      </c>
      <c r="CL897">
        <v>25.4336757659912</v>
      </c>
      <c r="CM897">
        <v>23.482469558715799</v>
      </c>
      <c r="CN897">
        <v>21.366716384887699</v>
      </c>
      <c r="CO897">
        <v>22.4981880187988</v>
      </c>
      <c r="CP897">
        <v>21.3991088867188</v>
      </c>
      <c r="CQ897">
        <v>20.996864318847699</v>
      </c>
      <c r="CR897">
        <v>23.366397857666001</v>
      </c>
      <c r="CT897" t="s">
        <v>19000</v>
      </c>
      <c r="CU897" t="s">
        <v>5269</v>
      </c>
      <c r="CV897" t="s">
        <v>18688</v>
      </c>
      <c r="CW897" t="str">
        <f>CT897&amp;CU897&amp;CHAR(10)&amp;CV897</f>
        <v>&gt;A0A3Q7JCM7
MANPKVFFDLTIGGQAAGRVVMELFNDATPKTAENFRALCTGEKGVGKAGKPLHYKGSSFHRVIPGFMCQGGDFTAGNGTGGESIYGSKFADENFVKKHTGPGILSMANAGPGTNGSQFFICTAKTEWLDGKHVVFGQVVEGMDVIKKAEAVGSSSGKCSKAVVVADCGQIS</v>
      </c>
    </row>
    <row r="898" spans="1:101" x14ac:dyDescent="0.25">
      <c r="A898" t="s">
        <v>4932</v>
      </c>
      <c r="B898" t="s">
        <v>20913</v>
      </c>
      <c r="C898" t="s">
        <v>7177</v>
      </c>
      <c r="D898">
        <v>0</v>
      </c>
      <c r="E898">
        <v>0</v>
      </c>
      <c r="F898" t="s">
        <v>12499</v>
      </c>
      <c r="G898">
        <v>-2.24201583862305</v>
      </c>
      <c r="H898">
        <v>-1.14877033233643</v>
      </c>
      <c r="I898">
        <v>-1.5305023193359399</v>
      </c>
      <c r="J898">
        <v>-3.82414722442627</v>
      </c>
      <c r="K898">
        <v>-2.69683933258057</v>
      </c>
      <c r="L898">
        <v>-3.0451202392578098</v>
      </c>
      <c r="M898">
        <v>-2.9757709503173801</v>
      </c>
      <c r="N898">
        <v>-4.1328210830688503</v>
      </c>
      <c r="O898">
        <v>-4.0723228454589799</v>
      </c>
      <c r="P898">
        <v>-0.71731472015380904</v>
      </c>
      <c r="Q898">
        <v>-1.7844820022582999</v>
      </c>
      <c r="R898">
        <v>-1.43374347686768</v>
      </c>
      <c r="S898">
        <v>-2.4669875303904223</v>
      </c>
      <c r="T898">
        <v>2033</v>
      </c>
      <c r="W898">
        <v>1</v>
      </c>
      <c r="X898" s="16">
        <v>1.5482727686564093</v>
      </c>
      <c r="Z898">
        <v>5.6965517241379299E-2</v>
      </c>
      <c r="AA898">
        <v>2.61910308659886</v>
      </c>
      <c r="AB898">
        <v>2.4037921545585271E-3</v>
      </c>
      <c r="AC898" t="s">
        <v>10408</v>
      </c>
      <c r="AE898">
        <v>1.54387419619088</v>
      </c>
      <c r="AF898">
        <v>2.8584184328912937E-2</v>
      </c>
      <c r="AG898">
        <v>6.05405405405405E-3</v>
      </c>
      <c r="AH898" t="s">
        <v>10408</v>
      </c>
      <c r="AJ898" s="14">
        <v>2.10382542209351</v>
      </c>
      <c r="AK898" s="14">
        <v>7.873622303406172E-3</v>
      </c>
      <c r="AL898" s="14">
        <v>1.31666666666667E-2</v>
      </c>
      <c r="AM898" s="14" t="s">
        <v>10408</v>
      </c>
      <c r="AN898" s="14">
        <f>AVERAGE(M898:O898)-AVERAGE(P898:R898)</f>
        <v>-2.4151248931884739</v>
      </c>
      <c r="AP898">
        <v>3</v>
      </c>
      <c r="AQ898">
        <v>3</v>
      </c>
      <c r="AR898">
        <v>3</v>
      </c>
      <c r="AS898">
        <v>13.1</v>
      </c>
      <c r="AT898">
        <v>13.1</v>
      </c>
      <c r="AU898">
        <v>13.1</v>
      </c>
      <c r="AV898">
        <v>42.783000000000001</v>
      </c>
      <c r="AW898">
        <v>0</v>
      </c>
      <c r="AX898">
        <v>15.576000000000001</v>
      </c>
      <c r="AY898">
        <v>233150000</v>
      </c>
      <c r="AZ898">
        <v>8</v>
      </c>
      <c r="BA898" t="s">
        <v>4932</v>
      </c>
      <c r="BB898" t="s">
        <v>4932</v>
      </c>
      <c r="BC898" t="s">
        <v>4933</v>
      </c>
      <c r="BF898" s="34" t="s">
        <v>19011</v>
      </c>
      <c r="BG898">
        <v>0.192015320062637</v>
      </c>
      <c r="BH898">
        <v>1.12511003017426</v>
      </c>
      <c r="BI898">
        <v>0.79929834604263295</v>
      </c>
      <c r="BJ898">
        <v>-1.15834772586823</v>
      </c>
      <c r="BK898">
        <v>-0.19618053734302501</v>
      </c>
      <c r="BL898">
        <v>-0.49344134330749501</v>
      </c>
      <c r="BM898">
        <v>-0.43425112962722801</v>
      </c>
      <c r="BN898">
        <v>-1.42180359363556</v>
      </c>
      <c r="BO898">
        <v>-1.37016785144806</v>
      </c>
      <c r="BP898">
        <v>1.4933611154556301</v>
      </c>
      <c r="BQ898">
        <v>0.58252447843551602</v>
      </c>
      <c r="BR898">
        <v>0.88188290596008301</v>
      </c>
      <c r="BT898">
        <v>19.859525680541999</v>
      </c>
      <c r="BU898">
        <v>21.266136169433601</v>
      </c>
      <c r="BV898">
        <v>20.059597015380898</v>
      </c>
      <c r="BW898">
        <v>17.713342666626001</v>
      </c>
      <c r="BX898">
        <v>18.328254699706999</v>
      </c>
      <c r="BY898">
        <v>19.037998199462901</v>
      </c>
      <c r="BZ898">
        <v>18.611515045166001</v>
      </c>
      <c r="CA898">
        <v>17.275487899780298</v>
      </c>
      <c r="CB898">
        <v>17.573335647583001</v>
      </c>
      <c r="CC898">
        <v>19.470901489257798</v>
      </c>
      <c r="CD898">
        <v>18.447502136230501</v>
      </c>
      <c r="CE898">
        <v>19.5331325531006</v>
      </c>
      <c r="CG898">
        <v>19.859525680541999</v>
      </c>
      <c r="CH898">
        <v>21.266136169433601</v>
      </c>
      <c r="CI898">
        <v>20.059597015380898</v>
      </c>
      <c r="CJ898" t="s">
        <v>8080</v>
      </c>
      <c r="CK898">
        <v>18.328254699706999</v>
      </c>
      <c r="CL898">
        <v>19.037998199462901</v>
      </c>
      <c r="CM898">
        <v>18.611515045166001</v>
      </c>
      <c r="CN898">
        <v>17.275487899780298</v>
      </c>
      <c r="CO898">
        <v>17.573335647583001</v>
      </c>
      <c r="CP898">
        <v>19.470901489257798</v>
      </c>
      <c r="CQ898">
        <v>18.447502136230501</v>
      </c>
      <c r="CR898">
        <v>19.5331325531006</v>
      </c>
      <c r="CT898" t="s">
        <v>19000</v>
      </c>
      <c r="CU898" t="s">
        <v>4932</v>
      </c>
      <c r="CV898" t="s">
        <v>16583</v>
      </c>
      <c r="CW898" t="str">
        <f>CT898&amp;CU898&amp;CHAR(10)&amp;CV898</f>
        <v>&gt;A0A3Q7J0J3
MTKLALILSLCIIFTTFISSSYSISSCNGPCKSLNDCDGQLICIKGKCNDDPDVGTSICGGGGSSPSPPSTGSTSGMLTLNDFSEGGDGGGPSECDEKYHDNNERVVALTTRWYDNGSRCGKMIRIRANKNGKSVTAKVVDECDTKDGCKNNVVDAILSLIFTIFISTSNAISQCNGPCKTWDDCDGQLICINGKCNDDPNVGTKVCKNSPPSVPSPTPSNTCRPSGTINCNGVHPIYRCSPPVTSSTPAQLTLNNFARGGDGGGPSSCDGKYHDNNESIVALSTGWFAGRSRCGKMIRIRANNGKTVTAKVVDECDSTMGCDAEHAFQSPCKNNIVDGSIAVWRALGGKNGGSLSSCDQKYHNNNKRKVALSTGWFAGGLMCGKMISIRTKSNRRIVIAKVVDE</v>
      </c>
    </row>
    <row r="899" spans="1:101" x14ac:dyDescent="0.25">
      <c r="A899" t="s">
        <v>4879</v>
      </c>
      <c r="B899" t="s">
        <v>19862</v>
      </c>
      <c r="C899" t="s">
        <v>7177</v>
      </c>
      <c r="D899" t="s">
        <v>15157</v>
      </c>
      <c r="E899" t="s">
        <v>15158</v>
      </c>
      <c r="F899" t="s">
        <v>11361</v>
      </c>
      <c r="G899">
        <v>0.29746246337890597</v>
      </c>
      <c r="H899">
        <v>1.9725484848022501</v>
      </c>
      <c r="I899">
        <v>2.1558151245117201</v>
      </c>
      <c r="J899">
        <v>0.98050785064697299</v>
      </c>
      <c r="K899">
        <v>1.55328273773193</v>
      </c>
      <c r="L899">
        <v>0.44860076904296903</v>
      </c>
      <c r="M899">
        <v>6.5437316894531306E-2</v>
      </c>
      <c r="N899">
        <v>1.00013446807861</v>
      </c>
      <c r="O899">
        <v>0.88489532470703103</v>
      </c>
      <c r="P899">
        <v>-0.13457202911377</v>
      </c>
      <c r="Q899">
        <v>1.8011007308960001</v>
      </c>
      <c r="R899">
        <v>0.16814517974853499</v>
      </c>
      <c r="S899">
        <v>0.93277986844380711</v>
      </c>
      <c r="T899">
        <v>895</v>
      </c>
      <c r="X899" s="16">
        <v>0.48114490509033458</v>
      </c>
      <c r="Z899">
        <v>0.66149650349650302</v>
      </c>
      <c r="AA899">
        <v>0.24335552900076701</v>
      </c>
      <c r="AB899">
        <v>0.57101099525404286</v>
      </c>
      <c r="AP899">
        <v>3</v>
      </c>
      <c r="AQ899">
        <v>3</v>
      </c>
      <c r="AR899">
        <v>3</v>
      </c>
      <c r="AS899">
        <v>36.1</v>
      </c>
      <c r="AT899">
        <v>36.1</v>
      </c>
      <c r="AU899">
        <v>36.1</v>
      </c>
      <c r="AV899">
        <v>8.0480999999999998</v>
      </c>
      <c r="AW899">
        <v>0</v>
      </c>
      <c r="AX899">
        <v>18.481000000000002</v>
      </c>
      <c r="AY899">
        <v>436580000</v>
      </c>
      <c r="AZ899">
        <v>13</v>
      </c>
      <c r="BA899" t="s">
        <v>4879</v>
      </c>
      <c r="BB899" t="s">
        <v>4879</v>
      </c>
      <c r="BC899" t="s">
        <v>4880</v>
      </c>
      <c r="BF899" s="34" t="s">
        <v>19011</v>
      </c>
      <c r="BG899">
        <v>-0.80571502447128296</v>
      </c>
      <c r="BH899">
        <v>1.31864356994629</v>
      </c>
      <c r="BI899">
        <v>1.55106389522552</v>
      </c>
      <c r="BJ899">
        <v>6.0529042035341298E-2</v>
      </c>
      <c r="BK899">
        <v>0.78692710399627697</v>
      </c>
      <c r="BL899">
        <v>-0.61404013633728005</v>
      </c>
      <c r="BM899">
        <v>-1.0999714136123699</v>
      </c>
      <c r="BN899">
        <v>8.5419684648513794E-2</v>
      </c>
      <c r="BO899">
        <v>-6.07275925576687E-2</v>
      </c>
      <c r="BP899">
        <v>-1.3536249399185201</v>
      </c>
      <c r="BQ899">
        <v>1.10121202468872</v>
      </c>
      <c r="BR899">
        <v>-0.96971637010574296</v>
      </c>
      <c r="BT899">
        <v>22.399003982543899</v>
      </c>
      <c r="BU899">
        <v>24.387454986572301</v>
      </c>
      <c r="BV899">
        <v>23.745914459228501</v>
      </c>
      <c r="BW899">
        <v>22.517997741699201</v>
      </c>
      <c r="BX899">
        <v>22.578376770019499</v>
      </c>
      <c r="BY899">
        <v>22.5317192077637</v>
      </c>
      <c r="BZ899">
        <v>21.652723312377901</v>
      </c>
      <c r="CA899">
        <v>22.408443450927699</v>
      </c>
      <c r="CB899">
        <v>22.530553817748999</v>
      </c>
      <c r="CC899">
        <v>20.053644180297901</v>
      </c>
      <c r="CD899">
        <v>22.033084869384801</v>
      </c>
      <c r="CE899">
        <v>21.1350212097168</v>
      </c>
      <c r="CG899">
        <v>22.399003982543899</v>
      </c>
      <c r="CH899">
        <v>24.387454986572301</v>
      </c>
      <c r="CI899">
        <v>23.745914459228501</v>
      </c>
      <c r="CJ899">
        <v>22.517997741699201</v>
      </c>
      <c r="CK899">
        <v>22.578376770019499</v>
      </c>
      <c r="CL899">
        <v>22.5317192077637</v>
      </c>
      <c r="CM899">
        <v>21.652723312377901</v>
      </c>
      <c r="CN899">
        <v>22.408443450927699</v>
      </c>
      <c r="CO899">
        <v>22.530553817748999</v>
      </c>
      <c r="CP899">
        <v>20.053644180297901</v>
      </c>
      <c r="CQ899">
        <v>22.033084869384801</v>
      </c>
      <c r="CR899">
        <v>21.1350212097168</v>
      </c>
      <c r="CT899" t="s">
        <v>19000</v>
      </c>
      <c r="CU899" t="s">
        <v>4879</v>
      </c>
      <c r="CV899" t="s">
        <v>18451</v>
      </c>
      <c r="CW899" t="str">
        <f>CT899&amp;CU899&amp;CHAR(10)&amp;CV899</f>
        <v>&gt;A0A3Q7IZ93
MESAARRSGGGVLEGFYRLVMRRTPVYVTFVIAGALLGERAVDYGVKTLWEKNNVGKRYEDISVLGQRPVDE</v>
      </c>
    </row>
    <row r="900" spans="1:101" x14ac:dyDescent="0.25">
      <c r="A900" t="s">
        <v>4863</v>
      </c>
      <c r="B900" t="s">
        <v>19863</v>
      </c>
      <c r="C900" t="s">
        <v>7741</v>
      </c>
      <c r="D900" t="s">
        <v>15356</v>
      </c>
      <c r="E900">
        <v>0</v>
      </c>
      <c r="F900" t="s">
        <v>11362</v>
      </c>
      <c r="G900">
        <v>1.06267166137695</v>
      </c>
      <c r="H900">
        <v>1.26855373382568</v>
      </c>
      <c r="I900">
        <v>1.5736999511718801</v>
      </c>
      <c r="J900">
        <v>0.40632534027099598</v>
      </c>
      <c r="K900">
        <v>0.59487819671630904</v>
      </c>
      <c r="L900">
        <v>-0.29416656494140597</v>
      </c>
      <c r="M900">
        <v>0.15924263000488301</v>
      </c>
      <c r="N900">
        <v>1.12827968597412</v>
      </c>
      <c r="O900">
        <v>1.1571235656738299</v>
      </c>
      <c r="P900">
        <v>1.29548358917236</v>
      </c>
      <c r="Q900">
        <v>1.68672275543213</v>
      </c>
      <c r="R900">
        <v>1.12283611297607</v>
      </c>
      <c r="S900">
        <v>0.93013755480448357</v>
      </c>
      <c r="T900">
        <v>896</v>
      </c>
      <c r="X900" s="16">
        <v>1.0659627914428704</v>
      </c>
      <c r="Z900">
        <v>0.15241982507288601</v>
      </c>
      <c r="AA900">
        <v>1.4653738854876399</v>
      </c>
      <c r="AB900">
        <v>3.424728236646369E-2</v>
      </c>
      <c r="AP900">
        <v>30</v>
      </c>
      <c r="AQ900">
        <v>30</v>
      </c>
      <c r="AR900">
        <v>26</v>
      </c>
      <c r="AS900">
        <v>28.3</v>
      </c>
      <c r="AT900">
        <v>28.3</v>
      </c>
      <c r="AU900">
        <v>24.1</v>
      </c>
      <c r="AV900">
        <v>142.82</v>
      </c>
      <c r="AW900">
        <v>0</v>
      </c>
      <c r="AX900">
        <v>86.135000000000005</v>
      </c>
      <c r="AY900">
        <v>6386000000</v>
      </c>
      <c r="AZ900">
        <v>136</v>
      </c>
      <c r="BA900" t="s">
        <v>4863</v>
      </c>
      <c r="BB900" t="s">
        <v>4863</v>
      </c>
      <c r="BC900" t="s">
        <v>4864</v>
      </c>
      <c r="BF900" s="34" t="s">
        <v>19011</v>
      </c>
      <c r="BG900">
        <v>0.22373154759406999</v>
      </c>
      <c r="BH900">
        <v>0.57128220796585105</v>
      </c>
      <c r="BI900">
        <v>1.0864012241363501</v>
      </c>
      <c r="BJ900">
        <v>-0.88425022363662698</v>
      </c>
      <c r="BK900">
        <v>-0.56595313549041704</v>
      </c>
      <c r="BL900">
        <v>-2.0667543411254901</v>
      </c>
      <c r="BM900">
        <v>-1.30135190486908</v>
      </c>
      <c r="BN900">
        <v>0.33448481559753401</v>
      </c>
      <c r="BO900">
        <v>0.38317632675170898</v>
      </c>
      <c r="BP900">
        <v>0.61674261093139604</v>
      </c>
      <c r="BQ900">
        <v>1.2771955728530899</v>
      </c>
      <c r="BR900">
        <v>0.32529547810554499</v>
      </c>
      <c r="BT900">
        <v>23.164213180541999</v>
      </c>
      <c r="BU900">
        <v>23.6834602355957</v>
      </c>
      <c r="BV900">
        <v>23.1637992858887</v>
      </c>
      <c r="BW900">
        <v>21.9438152313232</v>
      </c>
      <c r="BX900">
        <v>21.619972229003899</v>
      </c>
      <c r="BY900">
        <v>21.7889518737793</v>
      </c>
      <c r="BZ900">
        <v>21.746528625488299</v>
      </c>
      <c r="CA900">
        <v>22.5365886688232</v>
      </c>
      <c r="CB900">
        <v>22.802782058715799</v>
      </c>
      <c r="CC900">
        <v>21.483699798583999</v>
      </c>
      <c r="CD900">
        <v>21.918706893920898</v>
      </c>
      <c r="CE900">
        <v>22.0897121429443</v>
      </c>
      <c r="CG900">
        <v>23.164213180541999</v>
      </c>
      <c r="CH900">
        <v>23.6834602355957</v>
      </c>
      <c r="CI900">
        <v>23.1637992858887</v>
      </c>
      <c r="CJ900">
        <v>21.9438152313232</v>
      </c>
      <c r="CK900">
        <v>21.619972229003899</v>
      </c>
      <c r="CL900">
        <v>21.7889518737793</v>
      </c>
      <c r="CM900">
        <v>21.746528625488299</v>
      </c>
      <c r="CN900">
        <v>22.5365886688232</v>
      </c>
      <c r="CO900">
        <v>22.802782058715799</v>
      </c>
      <c r="CP900">
        <v>21.483699798583999</v>
      </c>
      <c r="CQ900">
        <v>21.918706893920898</v>
      </c>
      <c r="CR900">
        <v>22.0897121429443</v>
      </c>
      <c r="CT900" t="s">
        <v>19000</v>
      </c>
      <c r="CU900" t="s">
        <v>4863</v>
      </c>
      <c r="CV900" t="s">
        <v>16815</v>
      </c>
      <c r="CW900" t="str">
        <f>CT900&amp;CU900&amp;CHAR(10)&amp;CV900</f>
        <v>&gt;A0A3Q7IYN3
MAEPEFLLSHHAINACLAPLYSVEGMHVITVEGIGSNKAGLHPIQESLARLHSSQCGFCTPGFVMSMYALLRSSKEPPSEEQIEENLAGNLCRCTGYRPIIEAFRVFAKTNNALYTKTSLQGISTGEFICPSTGKPCSCGPQAGSSEKESIEKNLRNGCGWKPFHNETDGTTYTSKELIFPPELLLRKLTYLSLSGSNGLKWHRPLKLQHVLDLKARFPDAKLVVGNTEVGIEVRLKRILCPVLISVAHVPELNHIRVEDSSLEIGAAVKLSLLVDVLKKVRDERPEYETSSCRALIDQIKWFGGTQIRNVASVGGNICTASPISDLNPLWIAAGAKFCIMDCEGNVRTCLAKNFFKGDSKVDLGSSEILLSVSLPWNRPFEFVKEFKQSHRRDDDFAIVNAGMRVCLEEKHRKWVVSDALIVYGGVAPFSFAASKTSHFLVGKNWNKELLHGALKILGEEIALKEDAPGGMVEFRKSLTFSFFFKFFLWVCHQMDGQPSFIEKVPASHISAVNSSLQPYISSVQDFEIKKQGNSVGSPEAHLSSRLQVSGEAEYLDDGSTPPNCLHAALVLSEKPHARILSIDDSGAKSSTGFAGIFLAKDVPSNNKIGAIVADEEVFATEFVTCVGQVIGVVVADTHENAKLAARKVQVEYEELPAVFSIEDAIQANSYHPNAERRLNMGDVEQCFQSGQCDHIIEGEVRVGGQEHFYLEPQGTLIWTVDSGNEVHMLSSTQAPQKHQEYVSHVLGLPMSKVVCKTKRIGGGFGGKESRSAFLAAAVAVPSYLLDRPVKLILDRDIDMKITGQRHSFFGKYKVGFTNEGKVLAFDLRIYNNGGNSLDLSLTVLEGAMLQANNAYDIPNMRVYGNVCFTNLPSNTAFRGFGAPQVMLMVENWIERIGLKVNKIPEEIREMNFVSKGSILYYGQKVEDCNLGRVWNELKSSCDFINAQKEVENFNRHNRWKKRGIAMVPTNLGISFTTKFVNQAGALIQVYTDGTVLVTHGGVEMGQGLHTKLAQIAASSFNIPLNAVFISETSTDKVPNASATAASVSSDLYGAAVLDACEQLKARMEPIASKNNFSSFAELVSACYMERIDLSAHGFFVTPDIGFDWKSGKGNVFRYYTSGASFSEVEIDTLTGDFHTRRADLLVDVGFSLNPAIDVGQVEGGFLQGLGWFALEELKWGDKAHKWISPGYLFTSGPGSYKIPTLNDVPSKFNVSLLKNAPNAKAIHFSKAVGEPPFFLASSVFFAIKNAIKSARMEAGYNDWFPLDNPATPERIRMACTDEFTRLVVDSDFRPKLSV</v>
      </c>
    </row>
    <row r="901" spans="1:101" x14ac:dyDescent="0.25">
      <c r="A901" t="s">
        <v>2302</v>
      </c>
      <c r="B901" t="s">
        <v>19864</v>
      </c>
      <c r="C901" t="s">
        <v>7177</v>
      </c>
      <c r="D901" t="s">
        <v>15069</v>
      </c>
      <c r="E901">
        <v>0</v>
      </c>
      <c r="F901" t="s">
        <v>11363</v>
      </c>
      <c r="G901">
        <v>1.85150718688965</v>
      </c>
      <c r="H901">
        <v>1.2687692642211901</v>
      </c>
      <c r="I901">
        <v>1.1786861419677701</v>
      </c>
      <c r="J901">
        <v>1.54644107818604</v>
      </c>
      <c r="K901">
        <v>1.3963766098022501</v>
      </c>
      <c r="L901">
        <v>0.98610115051269498</v>
      </c>
      <c r="M901">
        <v>1.6829929351806601</v>
      </c>
      <c r="N901">
        <v>-1.18627548217773E-2</v>
      </c>
      <c r="O901">
        <v>0.97652816772460904</v>
      </c>
      <c r="P901">
        <v>0.33856868743896501</v>
      </c>
      <c r="Q901">
        <v>0.138623237609863</v>
      </c>
      <c r="R901">
        <v>-0.20213413238525399</v>
      </c>
      <c r="S901">
        <v>0.92921646436055516</v>
      </c>
      <c r="T901">
        <v>897</v>
      </c>
      <c r="X901" s="16">
        <v>0.12334791819254165</v>
      </c>
      <c r="Z901">
        <v>0.17232989690721701</v>
      </c>
      <c r="AA901">
        <v>1.3650940201945601</v>
      </c>
      <c r="AB901">
        <v>4.3142566759068211E-2</v>
      </c>
      <c r="AP901">
        <v>5</v>
      </c>
      <c r="AQ901">
        <v>5</v>
      </c>
      <c r="AR901">
        <v>5</v>
      </c>
      <c r="AS901">
        <v>20.399999999999999</v>
      </c>
      <c r="AT901">
        <v>20.399999999999999</v>
      </c>
      <c r="AU901">
        <v>20.399999999999999</v>
      </c>
      <c r="AV901">
        <v>29.663</v>
      </c>
      <c r="AW901">
        <v>0</v>
      </c>
      <c r="AX901">
        <v>10.656000000000001</v>
      </c>
      <c r="AY901">
        <v>1555700000</v>
      </c>
      <c r="AZ901">
        <v>16</v>
      </c>
      <c r="BA901" t="s">
        <v>2301</v>
      </c>
      <c r="BB901" t="s">
        <v>2302</v>
      </c>
      <c r="BC901" t="s">
        <v>2303</v>
      </c>
      <c r="BF901" s="34" t="s">
        <v>19011</v>
      </c>
      <c r="BG901">
        <v>1.3236505985260001</v>
      </c>
      <c r="BH901">
        <v>0.487318456172943</v>
      </c>
      <c r="BI901">
        <v>0.35803321003913902</v>
      </c>
      <c r="BJ901">
        <v>0.88582670688629195</v>
      </c>
      <c r="BK901">
        <v>0.67045760154724099</v>
      </c>
      <c r="BL901">
        <v>8.1639610230922699E-2</v>
      </c>
      <c r="BM901">
        <v>1.08180284500122</v>
      </c>
      <c r="BN901">
        <v>-1.3506155014038099</v>
      </c>
      <c r="BO901">
        <v>6.7900680005550398E-2</v>
      </c>
      <c r="BP901">
        <v>-0.84768426418304399</v>
      </c>
      <c r="BQ901">
        <v>-1.1346414089202901</v>
      </c>
      <c r="BR901">
        <v>-1.6236885786056501</v>
      </c>
      <c r="BT901">
        <v>23.953048706054702</v>
      </c>
      <c r="BU901">
        <v>23.6836757659912</v>
      </c>
      <c r="BV901">
        <v>22.768785476684599</v>
      </c>
      <c r="BW901">
        <v>23.083930969238299</v>
      </c>
      <c r="BX901">
        <v>22.421470642089801</v>
      </c>
      <c r="BY901">
        <v>23.069219589233398</v>
      </c>
      <c r="BZ901">
        <v>23.270278930664102</v>
      </c>
      <c r="CA901">
        <v>21.396446228027301</v>
      </c>
      <c r="CB901">
        <v>22.622186660766602</v>
      </c>
      <c r="CC901">
        <v>20.5267848968506</v>
      </c>
      <c r="CD901">
        <v>20.370607376098601</v>
      </c>
      <c r="CE901">
        <v>20.764741897583001</v>
      </c>
      <c r="CG901">
        <v>23.953048706054702</v>
      </c>
      <c r="CH901">
        <v>23.6836757659912</v>
      </c>
      <c r="CI901">
        <v>22.768785476684599</v>
      </c>
      <c r="CJ901">
        <v>23.083930969238299</v>
      </c>
      <c r="CK901">
        <v>22.421470642089801</v>
      </c>
      <c r="CL901">
        <v>23.069219589233398</v>
      </c>
      <c r="CM901">
        <v>23.270278930664102</v>
      </c>
      <c r="CN901">
        <v>21.396446228027301</v>
      </c>
      <c r="CO901">
        <v>22.622186660766602</v>
      </c>
      <c r="CP901">
        <v>20.5267848968506</v>
      </c>
      <c r="CQ901">
        <v>20.370607376098601</v>
      </c>
      <c r="CR901">
        <v>20.764741897583001</v>
      </c>
      <c r="CT901" t="s">
        <v>19000</v>
      </c>
      <c r="CU901" t="s">
        <v>2302</v>
      </c>
      <c r="CV901" t="s">
        <v>16858</v>
      </c>
      <c r="CW901" t="str">
        <f>CT901&amp;CU901&amp;CHAR(10)&amp;CV901</f>
        <v>&gt;A0A3Q7GC79
MSTAKAAGSSRWSLSGFTALVTGGTRGIGWMSVLFRHAVVEELAELGATVYTCSRNEAELNERLQEWAVKGLQVKGSVCDASSREQRIQLMENVSAAFDGKLNILINNVGTNIRKPTTDYTAEEYAHLFSTNLESAYHLCQLAHPLLKASGNGSVVFISSVAGLVHLSSGSIYGATKGAINQLTRNLACEWAKDNIRVNGVAPWYIKTSLVEHLLENKTFLDGVISRTPLRRPGESQEVSSLVAYLCLPGASYITGQVIAVDGGFTVNGFEMPSF</v>
      </c>
    </row>
    <row r="902" spans="1:101" x14ac:dyDescent="0.25">
      <c r="A902" t="s">
        <v>3171</v>
      </c>
      <c r="B902" t="s">
        <v>19865</v>
      </c>
      <c r="C902" t="s">
        <v>7224</v>
      </c>
      <c r="D902" t="s">
        <v>14898</v>
      </c>
      <c r="E902">
        <v>0</v>
      </c>
      <c r="F902" t="s">
        <v>11364</v>
      </c>
      <c r="G902">
        <v>-5.6712932586669904</v>
      </c>
      <c r="H902">
        <v>3.0584249496460001</v>
      </c>
      <c r="I902">
        <v>3.7200164794921902</v>
      </c>
      <c r="J902">
        <v>4.3685846328735396</v>
      </c>
      <c r="K902">
        <v>-5.1571416854858398</v>
      </c>
      <c r="L902">
        <v>4.0072917938232404</v>
      </c>
      <c r="M902">
        <v>-4.5737476348876998</v>
      </c>
      <c r="N902">
        <v>-4.4608907699584996</v>
      </c>
      <c r="O902">
        <v>3.9047660827636701</v>
      </c>
      <c r="P902">
        <v>5.1259508132934597</v>
      </c>
      <c r="Q902">
        <v>3.5092039108276398</v>
      </c>
      <c r="R902">
        <v>3.3181562423706099</v>
      </c>
      <c r="S902">
        <v>0.92911012967427664</v>
      </c>
      <c r="T902">
        <v>898</v>
      </c>
      <c r="X902" s="16">
        <v>-0.70386219024658003</v>
      </c>
      <c r="Z902">
        <v>0.61842315789473701</v>
      </c>
      <c r="AA902">
        <v>0.28490892952687702</v>
      </c>
      <c r="AB902">
        <v>0.5189088414147035</v>
      </c>
      <c r="AP902">
        <v>2</v>
      </c>
      <c r="AQ902">
        <v>2</v>
      </c>
      <c r="AR902">
        <v>2</v>
      </c>
      <c r="AS902">
        <v>24.2</v>
      </c>
      <c r="AT902">
        <v>24.2</v>
      </c>
      <c r="AU902">
        <v>24.2</v>
      </c>
      <c r="AV902">
        <v>7.2563000000000004</v>
      </c>
      <c r="AW902">
        <v>0</v>
      </c>
      <c r="AX902">
        <v>178.71</v>
      </c>
      <c r="AY902">
        <v>2425800000</v>
      </c>
      <c r="AZ902">
        <v>34</v>
      </c>
      <c r="BA902" t="s">
        <v>3171</v>
      </c>
      <c r="BB902" t="s">
        <v>3171</v>
      </c>
      <c r="BC902" t="s">
        <v>3172</v>
      </c>
      <c r="BF902" s="34" t="s">
        <v>19011</v>
      </c>
      <c r="BG902">
        <v>-1.5020605325698899</v>
      </c>
      <c r="BH902">
        <v>0.48457032442092901</v>
      </c>
      <c r="BI902">
        <v>0.63512939214706399</v>
      </c>
      <c r="BJ902">
        <v>0.78272467851638805</v>
      </c>
      <c r="BK902">
        <v>-1.38505446910858</v>
      </c>
      <c r="BL902">
        <v>0.70050489902496305</v>
      </c>
      <c r="BM902">
        <v>-1.25229096412659</v>
      </c>
      <c r="BN902">
        <v>-1.22660803794861</v>
      </c>
      <c r="BO902">
        <v>0.67717301845550504</v>
      </c>
      <c r="BP902">
        <v>0.95507931709289595</v>
      </c>
      <c r="BQ902">
        <v>0.58715456724166903</v>
      </c>
      <c r="BR902">
        <v>0.54367762804031405</v>
      </c>
      <c r="BT902">
        <v>16.430248260498001</v>
      </c>
      <c r="BU902">
        <v>25.473331451416001</v>
      </c>
      <c r="BV902">
        <v>25.310115814208999</v>
      </c>
      <c r="BW902">
        <v>25.906074523925799</v>
      </c>
      <c r="BX902">
        <v>15.8679523468018</v>
      </c>
      <c r="BY902">
        <v>26.090410232543899</v>
      </c>
      <c r="BZ902">
        <v>17.0135383605957</v>
      </c>
      <c r="CA902">
        <v>16.9474182128906</v>
      </c>
      <c r="CB902">
        <v>25.5504245758057</v>
      </c>
      <c r="CC902">
        <v>25.314167022705099</v>
      </c>
      <c r="CD902">
        <v>23.741188049316399</v>
      </c>
      <c r="CE902">
        <v>24.285032272338899</v>
      </c>
      <c r="CG902" t="s">
        <v>8080</v>
      </c>
      <c r="CH902">
        <v>25.473331451416001</v>
      </c>
      <c r="CI902">
        <v>25.310115814208999</v>
      </c>
      <c r="CJ902">
        <v>25.906074523925799</v>
      </c>
      <c r="CK902" t="s">
        <v>8080</v>
      </c>
      <c r="CL902">
        <v>26.090410232543899</v>
      </c>
      <c r="CM902" t="s">
        <v>8080</v>
      </c>
      <c r="CN902" t="s">
        <v>8080</v>
      </c>
      <c r="CO902">
        <v>25.5504245758057</v>
      </c>
      <c r="CP902">
        <v>25.314167022705099</v>
      </c>
      <c r="CQ902">
        <v>23.741188049316399</v>
      </c>
      <c r="CR902">
        <v>24.285032272338899</v>
      </c>
      <c r="CT902" t="s">
        <v>19000</v>
      </c>
      <c r="CU902" t="s">
        <v>3171</v>
      </c>
      <c r="CV902" t="s">
        <v>18356</v>
      </c>
      <c r="CW902" t="str">
        <f>CT902&amp;CU902&amp;CHAR(10)&amp;CV902</f>
        <v>&gt;A0A3Q7H7C0
MAQKFASLFTIFLVAIVAHDNSFYSTKIHVMAQDAVDPVCYKPCKTHDDCSGALYCEACRRAAGPK</v>
      </c>
    </row>
    <row r="903" spans="1:101" x14ac:dyDescent="0.25">
      <c r="A903" t="s">
        <v>3780</v>
      </c>
      <c r="B903" t="s">
        <v>19866</v>
      </c>
      <c r="C903" t="s">
        <v>7703</v>
      </c>
      <c r="D903" t="s">
        <v>15357</v>
      </c>
      <c r="E903" t="s">
        <v>15300</v>
      </c>
      <c r="F903" t="s">
        <v>11365</v>
      </c>
      <c r="G903">
        <v>0.27217483520507801</v>
      </c>
      <c r="H903">
        <v>1.1031866073608401</v>
      </c>
      <c r="I903">
        <v>1.3880481719970701</v>
      </c>
      <c r="J903">
        <v>0.73495388031005904</v>
      </c>
      <c r="K903">
        <v>0.653561592102051</v>
      </c>
      <c r="L903">
        <v>0.23341178894042999</v>
      </c>
      <c r="M903">
        <v>1.6176052093505899</v>
      </c>
      <c r="N903">
        <v>0.69023227691650402</v>
      </c>
      <c r="O903">
        <v>1.2090969085693399</v>
      </c>
      <c r="P903">
        <v>1.22454738616943</v>
      </c>
      <c r="Q903">
        <v>1.11182308197021</v>
      </c>
      <c r="R903">
        <v>0.85817050933837902</v>
      </c>
      <c r="S903">
        <v>0.92473435401916504</v>
      </c>
      <c r="T903">
        <v>899</v>
      </c>
      <c r="X903" s="16">
        <v>0.38049411773681607</v>
      </c>
      <c r="Z903">
        <v>0.43161658735553998</v>
      </c>
      <c r="AA903">
        <v>0.500508042549765</v>
      </c>
      <c r="AB903">
        <v>0.3158580555217646</v>
      </c>
      <c r="AP903">
        <v>14</v>
      </c>
      <c r="AQ903">
        <v>14</v>
      </c>
      <c r="AR903">
        <v>14</v>
      </c>
      <c r="AS903">
        <v>39.5</v>
      </c>
      <c r="AT903">
        <v>39.5</v>
      </c>
      <c r="AU903">
        <v>39.5</v>
      </c>
      <c r="AV903">
        <v>79.231999999999999</v>
      </c>
      <c r="AW903">
        <v>0</v>
      </c>
      <c r="AX903">
        <v>58.149000000000001</v>
      </c>
      <c r="AY903">
        <v>3442200000</v>
      </c>
      <c r="AZ903">
        <v>154</v>
      </c>
      <c r="BA903" t="s">
        <v>3779</v>
      </c>
      <c r="BB903" t="s">
        <v>3780</v>
      </c>
      <c r="BC903" t="s">
        <v>3781</v>
      </c>
      <c r="BF903" s="34" t="s">
        <v>19011</v>
      </c>
      <c r="BG903">
        <v>-1.5284550189971899</v>
      </c>
      <c r="BH903">
        <v>0.41797909140586897</v>
      </c>
      <c r="BI903">
        <v>1.08519506454468</v>
      </c>
      <c r="BJ903">
        <v>-0.44451257586479198</v>
      </c>
      <c r="BK903">
        <v>-0.63515335321426403</v>
      </c>
      <c r="BL903">
        <v>-1.6192476749420199</v>
      </c>
      <c r="BM903">
        <v>1.62287414073944</v>
      </c>
      <c r="BN903">
        <v>-0.54926156997680697</v>
      </c>
      <c r="BO903">
        <v>0.66604709625244096</v>
      </c>
      <c r="BP903">
        <v>0.70223593711853005</v>
      </c>
      <c r="BQ903">
        <v>0.43820786476135298</v>
      </c>
      <c r="BR903">
        <v>-0.15590891242027299</v>
      </c>
      <c r="BT903">
        <v>22.373716354370099</v>
      </c>
      <c r="BU903">
        <v>23.518093109130898</v>
      </c>
      <c r="BV903">
        <v>22.978147506713899</v>
      </c>
      <c r="BW903">
        <v>22.272443771362301</v>
      </c>
      <c r="BX903">
        <v>21.678655624389599</v>
      </c>
      <c r="BY903">
        <v>22.316530227661101</v>
      </c>
      <c r="BZ903">
        <v>23.204891204833999</v>
      </c>
      <c r="CA903">
        <v>22.0985412597656</v>
      </c>
      <c r="CB903">
        <v>22.8547554016113</v>
      </c>
      <c r="CC903">
        <v>21.412763595581101</v>
      </c>
      <c r="CD903">
        <v>21.343807220458999</v>
      </c>
      <c r="CE903">
        <v>21.825046539306602</v>
      </c>
      <c r="CG903">
        <v>22.373716354370099</v>
      </c>
      <c r="CH903">
        <v>23.518093109130898</v>
      </c>
      <c r="CI903">
        <v>22.978147506713899</v>
      </c>
      <c r="CJ903">
        <v>22.272443771362301</v>
      </c>
      <c r="CK903">
        <v>21.678655624389599</v>
      </c>
      <c r="CL903">
        <v>22.316530227661101</v>
      </c>
      <c r="CM903">
        <v>23.204891204833999</v>
      </c>
      <c r="CN903">
        <v>22.0985412597656</v>
      </c>
      <c r="CO903">
        <v>22.8547554016113</v>
      </c>
      <c r="CP903">
        <v>21.412763595581101</v>
      </c>
      <c r="CQ903">
        <v>21.343807220458999</v>
      </c>
      <c r="CR903">
        <v>21.825046539306602</v>
      </c>
      <c r="CT903" t="s">
        <v>19000</v>
      </c>
      <c r="CU903" t="s">
        <v>3780</v>
      </c>
      <c r="CV903" t="s">
        <v>17931</v>
      </c>
      <c r="CW903" t="str">
        <f>CT903&amp;CU903&amp;CHAR(10)&amp;CV903</f>
        <v>&gt;A0A3Q7HUE5
MALQIAKRLLRCRTDSVASSVRFFDRTFTSQSNSNLIRATLFPGDGIGPEIAESVRQIFKVAEVPIEWEEHYVGTEIDPRTNSFLTWESLESVRRNKVGLKGPMATPIGKGHRSLNLTLRKELNLYANVRPCYSLPGYKTRYDDVNLITIRENTEGEYSGLEHQVVRGVVESLKIITRQASLRVAEYAFHYAKTHGRERVSAIHKANIMQKTDGLFLKCCREVAEKYPDIKYEEVVIDNCCMMLVKNPALFDVLVMPNLYGDIISDLCAGLIGGLGLTPSCNIGEGGIALAEAVHGSAPDIAGKNLANPTALLLSSVSMLRHLELHDKADRIQDAILKTIAEGKYRTGDLGGTATTTELLRCRPHAVAPSVRFFDRTFTSQSNSDLIRATLFPGDGIGPEIAESVRQIFKVAEVPIEWEEHYVGTDIDPRTNSFLTWESLESVRRNKVGLKGPMATPIGKGHRSLNLTLRKELNLYANVRPCYSLPGYKTRYDDVNLITIRENTEGEYSGLEHQVVRGVVESLKIITRQASLRVAEYAFHYAKTHGRERVSAIHKANIMQKTDGLFLKCCREVAEKYPEIKYEEVVIDNCCMMLVKNPALFDVLVMPNLYGDIISDLCAGLIGGLGLTPSCNIGEGGIALAEAVHGSAPDIAGKNLANPTALLLSSVSMLRHLELHDKADRIQDAILKTIAEGKYRTGDLGGTATTTEFTNAICDHL</v>
      </c>
    </row>
    <row r="904" spans="1:101" x14ac:dyDescent="0.25">
      <c r="A904" t="s">
        <v>3777</v>
      </c>
      <c r="B904" t="s">
        <v>19867</v>
      </c>
      <c r="C904" t="s">
        <v>7702</v>
      </c>
      <c r="D904" t="s">
        <v>15358</v>
      </c>
      <c r="E904">
        <v>0</v>
      </c>
      <c r="F904" t="s">
        <v>11366</v>
      </c>
      <c r="G904">
        <v>0.50224876403808605</v>
      </c>
      <c r="H904">
        <v>0.61634349822998002</v>
      </c>
      <c r="I904">
        <v>1.71316719055176</v>
      </c>
      <c r="J904">
        <v>1.7216215133667001</v>
      </c>
      <c r="K904">
        <v>1.4882841110229501</v>
      </c>
      <c r="L904">
        <v>1.0758686065673799</v>
      </c>
      <c r="M904">
        <v>1.62451171875</v>
      </c>
      <c r="N904">
        <v>1.04131603240967</v>
      </c>
      <c r="O904">
        <v>0.87065696716308605</v>
      </c>
      <c r="P904">
        <v>0.58250522613525402</v>
      </c>
      <c r="Q904">
        <v>-0.49296092987060502</v>
      </c>
      <c r="R904">
        <v>0.33658504486084001</v>
      </c>
      <c r="S904">
        <v>0.92334564526875829</v>
      </c>
      <c r="T904">
        <v>900</v>
      </c>
      <c r="X904" s="16">
        <v>-0.48467159271240134</v>
      </c>
      <c r="Z904">
        <v>0.19042671614100201</v>
      </c>
      <c r="AA904">
        <v>1.1905554547736701</v>
      </c>
      <c r="AB904">
        <v>6.44828976827692E-2</v>
      </c>
      <c r="AP904">
        <v>10</v>
      </c>
      <c r="AQ904">
        <v>10</v>
      </c>
      <c r="AR904">
        <v>10</v>
      </c>
      <c r="AS904">
        <v>27.3</v>
      </c>
      <c r="AT904">
        <v>27.3</v>
      </c>
      <c r="AU904">
        <v>27.3</v>
      </c>
      <c r="AV904">
        <v>49.762</v>
      </c>
      <c r="AW904">
        <v>0</v>
      </c>
      <c r="AX904">
        <v>36.811</v>
      </c>
      <c r="AY904">
        <v>2082200000</v>
      </c>
      <c r="AZ904">
        <v>48</v>
      </c>
      <c r="BA904" t="s">
        <v>3777</v>
      </c>
      <c r="BB904" t="s">
        <v>3777</v>
      </c>
      <c r="BC904" t="s">
        <v>3778</v>
      </c>
      <c r="BF904" s="34" t="s">
        <v>19011</v>
      </c>
      <c r="BG904">
        <v>-0.63418793678283703</v>
      </c>
      <c r="BH904">
        <v>-0.46235695481300398</v>
      </c>
      <c r="BI904">
        <v>1.1895014047622701</v>
      </c>
      <c r="BJ904">
        <v>1.2022339105606099</v>
      </c>
      <c r="BK904">
        <v>0.850818872451782</v>
      </c>
      <c r="BL904">
        <v>0.22970539331436199</v>
      </c>
      <c r="BM904">
        <v>1.0559828281402599</v>
      </c>
      <c r="BN904">
        <v>0.177667900919914</v>
      </c>
      <c r="BO904">
        <v>-7.9351156949996907E-2</v>
      </c>
      <c r="BP904">
        <v>-0.51331865787506104</v>
      </c>
      <c r="BQ904">
        <v>-2.1330118179321298</v>
      </c>
      <c r="BR904">
        <v>-0.88368386030197099</v>
      </c>
      <c r="BT904">
        <v>22.6037902832031</v>
      </c>
      <c r="BU904">
        <v>23.03125</v>
      </c>
      <c r="BV904">
        <v>23.303266525268601</v>
      </c>
      <c r="BW904">
        <v>23.259111404418899</v>
      </c>
      <c r="BX904">
        <v>22.513378143310501</v>
      </c>
      <c r="BY904">
        <v>23.1589870452881</v>
      </c>
      <c r="BZ904">
        <v>23.211797714233398</v>
      </c>
      <c r="CA904">
        <v>22.4496250152588</v>
      </c>
      <c r="CB904">
        <v>22.516315460205099</v>
      </c>
      <c r="CC904">
        <v>20.7707214355469</v>
      </c>
      <c r="CD904">
        <v>19.7390232086182</v>
      </c>
      <c r="CE904">
        <v>21.303461074829102</v>
      </c>
      <c r="CG904">
        <v>22.6037902832031</v>
      </c>
      <c r="CH904">
        <v>23.03125</v>
      </c>
      <c r="CI904">
        <v>23.303266525268601</v>
      </c>
      <c r="CJ904">
        <v>23.259111404418899</v>
      </c>
      <c r="CK904">
        <v>22.513378143310501</v>
      </c>
      <c r="CL904">
        <v>23.1589870452881</v>
      </c>
      <c r="CM904">
        <v>23.211797714233398</v>
      </c>
      <c r="CN904">
        <v>22.4496250152588</v>
      </c>
      <c r="CO904">
        <v>22.516315460205099</v>
      </c>
      <c r="CP904">
        <v>20.7707214355469</v>
      </c>
      <c r="CQ904">
        <v>19.7390232086182</v>
      </c>
      <c r="CR904">
        <v>21.303461074829102</v>
      </c>
      <c r="CT904" t="s">
        <v>19000</v>
      </c>
      <c r="CU904" t="s">
        <v>3777</v>
      </c>
      <c r="CV904" t="s">
        <v>17009</v>
      </c>
      <c r="CW904" t="str">
        <f>CT904&amp;CU904&amp;CHAR(10)&amp;CV904</f>
        <v>&gt;A0A3Q7HU84
MEGLVKGLLNVALGNDENERDNQDRDERSRSSWAQVVTGEQEDDGVNTDSRTGYNIQDERYGRNEESRPHMMPQKPSQNMRASPQGYQRNEDERRDNVNQSCWNQKEGEGNSDGWETVQKKPTKRHQQVKMDSWNNYKKPLDEQDYSNEVEYGVDMEPSEEELSDLSKACNKLWELDLNRLVPGKDYQIECGEGKKVYNKDDMAEGCLFSWLNDDVFNKPSYSRFCSLLDNYNPNQGVKENVTPEEKREQTAFIEEISRTAPIKYLHKYLSLKGIISGDYEELKRMLTRLWFDLYSRGGTSASSSAFEHVFVGEIKERGEKEVSGFHNWLQFYLEEAKGNVDYQGYIFPRRRGEIPDSETQLLTIQFEWNGVLKSVSSSLIGVSPEFEVAIYTICYFVGGEENHVEIGPYPVNIKCYRLGDSIGSAFPVAEC</v>
      </c>
    </row>
    <row r="905" spans="1:101" x14ac:dyDescent="0.25">
      <c r="A905" t="s">
        <v>4677</v>
      </c>
      <c r="B905" t="s">
        <v>19868</v>
      </c>
      <c r="C905" t="s">
        <v>7208</v>
      </c>
      <c r="D905" t="s">
        <v>14758</v>
      </c>
      <c r="E905" t="s">
        <v>14752</v>
      </c>
      <c r="F905" t="s">
        <v>11367</v>
      </c>
      <c r="G905">
        <v>0.51679611206054699</v>
      </c>
      <c r="H905">
        <v>1.3010606765747099</v>
      </c>
      <c r="I905">
        <v>1.07709884643555</v>
      </c>
      <c r="J905">
        <v>0.71282863616943404</v>
      </c>
      <c r="K905">
        <v>0.61028385162353505</v>
      </c>
      <c r="L905">
        <v>1.3333606719970701</v>
      </c>
      <c r="M905">
        <v>0.61919975280761697</v>
      </c>
      <c r="N905">
        <v>0.32259654998779302</v>
      </c>
      <c r="O905">
        <v>0.90186691284179699</v>
      </c>
      <c r="P905">
        <v>0.95018291473388705</v>
      </c>
      <c r="Q905">
        <v>1.28083896636963</v>
      </c>
      <c r="R905">
        <v>1.4404268264770499</v>
      </c>
      <c r="S905">
        <v>0.9222117265065517</v>
      </c>
      <c r="T905">
        <v>901</v>
      </c>
      <c r="X905" s="16">
        <v>7.9494158426922645E-2</v>
      </c>
      <c r="Z905">
        <v>0.37632218844984799</v>
      </c>
      <c r="AA905">
        <v>0.58936613105723701</v>
      </c>
      <c r="AB905">
        <v>0.257415011010101</v>
      </c>
      <c r="AP905">
        <v>6</v>
      </c>
      <c r="AQ905">
        <v>6</v>
      </c>
      <c r="AR905">
        <v>6</v>
      </c>
      <c r="AS905">
        <v>49.7</v>
      </c>
      <c r="AT905">
        <v>49.7</v>
      </c>
      <c r="AU905">
        <v>49.7</v>
      </c>
      <c r="AV905">
        <v>18.86</v>
      </c>
      <c r="AW905">
        <v>0</v>
      </c>
      <c r="AX905">
        <v>26.620999999999999</v>
      </c>
      <c r="AY905">
        <v>1013900000</v>
      </c>
      <c r="AZ905">
        <v>65</v>
      </c>
      <c r="BA905" t="s">
        <v>4677</v>
      </c>
      <c r="BB905" t="s">
        <v>4677</v>
      </c>
      <c r="BC905" t="s">
        <v>4678</v>
      </c>
      <c r="BF905" s="34" t="s">
        <v>19011</v>
      </c>
      <c r="BG905">
        <v>-1.1008937358856199</v>
      </c>
      <c r="BH905">
        <v>1.0287526845932</v>
      </c>
      <c r="BI905">
        <v>0.42059123516082803</v>
      </c>
      <c r="BJ905">
        <v>-0.56857335567474399</v>
      </c>
      <c r="BK905">
        <v>-0.84703058004379295</v>
      </c>
      <c r="BL905">
        <v>1.1164623498916599</v>
      </c>
      <c r="BM905">
        <v>-0.82281976938247703</v>
      </c>
      <c r="BN905">
        <v>-1.6282366514205899</v>
      </c>
      <c r="BO905">
        <v>-5.5245719850063303E-2</v>
      </c>
      <c r="BP905">
        <v>7.5954906642436995E-2</v>
      </c>
      <c r="BQ905">
        <v>0.97384130954742398</v>
      </c>
      <c r="BR905">
        <v>1.4071972370147701</v>
      </c>
      <c r="BT905">
        <v>22.6183376312256</v>
      </c>
      <c r="BU905">
        <v>23.715967178344702</v>
      </c>
      <c r="BV905">
        <v>22.667198181152301</v>
      </c>
      <c r="BW905">
        <v>22.250318527221701</v>
      </c>
      <c r="BX905">
        <v>21.635377883911101</v>
      </c>
      <c r="BY905">
        <v>23.416479110717798</v>
      </c>
      <c r="BZ905">
        <v>22.206485748291001</v>
      </c>
      <c r="CA905">
        <v>21.7309055328369</v>
      </c>
      <c r="CB905">
        <v>22.5475254058838</v>
      </c>
      <c r="CC905">
        <v>21.138399124145501</v>
      </c>
      <c r="CD905">
        <v>21.512823104858398</v>
      </c>
      <c r="CE905">
        <v>22.407302856445298</v>
      </c>
      <c r="CG905">
        <v>22.6183376312256</v>
      </c>
      <c r="CH905">
        <v>23.715967178344702</v>
      </c>
      <c r="CI905">
        <v>22.667198181152301</v>
      </c>
      <c r="CJ905">
        <v>22.250318527221701</v>
      </c>
      <c r="CK905">
        <v>21.635377883911101</v>
      </c>
      <c r="CL905">
        <v>23.416479110717798</v>
      </c>
      <c r="CM905">
        <v>22.206485748291001</v>
      </c>
      <c r="CN905">
        <v>21.7309055328369</v>
      </c>
      <c r="CO905">
        <v>22.5475254058838</v>
      </c>
      <c r="CP905">
        <v>21.138399124145501</v>
      </c>
      <c r="CQ905">
        <v>21.512823104858398</v>
      </c>
      <c r="CR905">
        <v>22.407302856445298</v>
      </c>
      <c r="CT905" t="s">
        <v>19000</v>
      </c>
      <c r="CU905" t="s">
        <v>4677</v>
      </c>
      <c r="CV905" t="s">
        <v>17778</v>
      </c>
      <c r="CW905" t="str">
        <f>CT905&amp;CU905&amp;CHAR(10)&amp;CV905</f>
        <v>&gt;A0A3Q7IQ99
MAKNPKVFFDILIGNAKAGRVVMELFKDKTPKTAENFRALCTGEKGIGQLGKPLHYKGSGFHRIIPQFMCQGGDFTRGNGTGGESIYGTKFADENFSVMHTIPGLLSMANSGRNTNGSQFFITTVATPWLDGKHVVFGKVVDGYNVVEAMEKVGSDSGKTSCPVLIDDCGEITEN</v>
      </c>
    </row>
    <row r="906" spans="1:101" x14ac:dyDescent="0.25">
      <c r="A906" t="s">
        <v>1586</v>
      </c>
      <c r="B906" t="s">
        <v>19869</v>
      </c>
      <c r="C906" t="s">
        <v>7433</v>
      </c>
      <c r="D906">
        <v>0</v>
      </c>
      <c r="E906">
        <v>0</v>
      </c>
      <c r="F906" t="s">
        <v>11368</v>
      </c>
      <c r="G906">
        <v>1.01400566101074</v>
      </c>
      <c r="H906">
        <v>0.92360591888427701</v>
      </c>
      <c r="I906">
        <v>1.4836368560791</v>
      </c>
      <c r="J906">
        <v>1.47928142547607</v>
      </c>
      <c r="K906">
        <v>0.898226737976074</v>
      </c>
      <c r="L906">
        <v>-1.0166053771972701</v>
      </c>
      <c r="M906">
        <v>0.44216346740722701</v>
      </c>
      <c r="N906">
        <v>1.18163013458252</v>
      </c>
      <c r="O906">
        <v>1.3281345367431601</v>
      </c>
      <c r="P906">
        <v>1.27037334442139</v>
      </c>
      <c r="Q906">
        <v>0.78928661346435502</v>
      </c>
      <c r="R906">
        <v>1.24787425994873</v>
      </c>
      <c r="S906">
        <v>0.92013446489969786</v>
      </c>
      <c r="T906">
        <v>902</v>
      </c>
      <c r="X906" s="16">
        <v>0.68678188323974743</v>
      </c>
      <c r="Z906">
        <v>0.73135870599429098</v>
      </c>
      <c r="AA906">
        <v>0.19057559437486599</v>
      </c>
      <c r="AB906">
        <v>0.64479907477306353</v>
      </c>
      <c r="AP906">
        <v>9</v>
      </c>
      <c r="AQ906">
        <v>9</v>
      </c>
      <c r="AR906">
        <v>9</v>
      </c>
      <c r="AS906">
        <v>35.799999999999997</v>
      </c>
      <c r="AT906">
        <v>35.799999999999997</v>
      </c>
      <c r="AU906">
        <v>35.799999999999997</v>
      </c>
      <c r="AV906">
        <v>33.590000000000003</v>
      </c>
      <c r="AW906">
        <v>0</v>
      </c>
      <c r="AX906">
        <v>25.155999999999999</v>
      </c>
      <c r="AY906">
        <v>1444200000</v>
      </c>
      <c r="AZ906">
        <v>42</v>
      </c>
      <c r="BA906" t="s">
        <v>1586</v>
      </c>
      <c r="BB906" t="s">
        <v>1586</v>
      </c>
      <c r="BC906" t="s">
        <v>1587</v>
      </c>
      <c r="BF906" s="34" t="s">
        <v>19011</v>
      </c>
      <c r="BG906">
        <v>0.13784888386726399</v>
      </c>
      <c r="BH906">
        <v>5.0977948121726504E-3</v>
      </c>
      <c r="BI906">
        <v>0.82749748229980502</v>
      </c>
      <c r="BJ906">
        <v>0.82110160589218095</v>
      </c>
      <c r="BK906">
        <v>-3.2171271741390201E-2</v>
      </c>
      <c r="BL906">
        <v>-2.8440825939178498</v>
      </c>
      <c r="BM906">
        <v>-0.70189553499221802</v>
      </c>
      <c r="BN906">
        <v>0.38400369882583602</v>
      </c>
      <c r="BO906">
        <v>0.59914392232894897</v>
      </c>
      <c r="BP906">
        <v>0.51432222127914395</v>
      </c>
      <c r="BQ906">
        <v>-0.19214873015880601</v>
      </c>
      <c r="BR906">
        <v>0.48128253221511802</v>
      </c>
      <c r="BT906">
        <v>23.115547180175799</v>
      </c>
      <c r="BU906">
        <v>23.3385124206543</v>
      </c>
      <c r="BV906">
        <v>23.073736190795898</v>
      </c>
      <c r="BW906">
        <v>23.016771316528299</v>
      </c>
      <c r="BX906">
        <v>21.9233207702637</v>
      </c>
      <c r="BY906">
        <v>21.066513061523398</v>
      </c>
      <c r="BZ906">
        <v>22.0294494628906</v>
      </c>
      <c r="CA906">
        <v>22.589939117431602</v>
      </c>
      <c r="CB906">
        <v>22.973793029785199</v>
      </c>
      <c r="CC906">
        <v>21.458589553833001</v>
      </c>
      <c r="CD906">
        <v>21.0212707519531</v>
      </c>
      <c r="CE906">
        <v>22.214750289916999</v>
      </c>
      <c r="CG906">
        <v>23.115547180175799</v>
      </c>
      <c r="CH906">
        <v>23.3385124206543</v>
      </c>
      <c r="CI906">
        <v>23.073736190795898</v>
      </c>
      <c r="CJ906">
        <v>23.016771316528299</v>
      </c>
      <c r="CK906">
        <v>21.9233207702637</v>
      </c>
      <c r="CL906">
        <v>21.066513061523398</v>
      </c>
      <c r="CM906">
        <v>22.0294494628906</v>
      </c>
      <c r="CN906">
        <v>22.589939117431602</v>
      </c>
      <c r="CO906">
        <v>22.973793029785199</v>
      </c>
      <c r="CP906">
        <v>21.458589553833001</v>
      </c>
      <c r="CQ906">
        <v>21.0212707519531</v>
      </c>
      <c r="CR906">
        <v>22.214750289916999</v>
      </c>
      <c r="CT906" t="s">
        <v>19000</v>
      </c>
      <c r="CU906" t="s">
        <v>1586</v>
      </c>
      <c r="CV906" t="s">
        <v>18551</v>
      </c>
      <c r="CW906" t="str">
        <f>CT906&amp;CU906&amp;CHAR(10)&amp;CV906</f>
        <v>&gt;A0A3Q7FN48
MAIISDFEEQDSKPSAAAAASKPFKAVLDPADPLGFLQAAFEFVGRESDLFKSDSLINDVNAVVRMVKDKLLTEERKRKVEAEASSSKAAGKKVKEDVPVAAAKKEEVKEAKGKEVMKEAKEVDKNGTQGPAAPNNNNGLDLENYSWGQSLQEVNVNIPVPPGTKSRLIVCDISRNRIKVGLKGQPPIIDGELYRPVKVDDCFWSLEDQKSISVLLTKKDQMEWWKCCVKGEPEIDTQKAEPESSKLSDLDPETRSTVEKMMFDQRQKSMGLPTSDETQKQEILKKFMAEHPEMDFSKAKIS</v>
      </c>
    </row>
    <row r="907" spans="1:101" x14ac:dyDescent="0.25">
      <c r="A907" t="s">
        <v>1512</v>
      </c>
      <c r="B907" t="s">
        <v>19870</v>
      </c>
      <c r="C907" t="s">
        <v>7177</v>
      </c>
      <c r="D907" t="s">
        <v>14813</v>
      </c>
      <c r="E907" t="s">
        <v>14765</v>
      </c>
      <c r="F907" t="s">
        <v>11369</v>
      </c>
      <c r="G907">
        <v>0.70682907104492199</v>
      </c>
      <c r="H907">
        <v>0.382937431335449</v>
      </c>
      <c r="I907">
        <v>0.42072868347168002</v>
      </c>
      <c r="J907">
        <v>1.4502801895141599</v>
      </c>
      <c r="K907">
        <v>0.96173954010009799</v>
      </c>
      <c r="L907">
        <v>1.4264221191406301</v>
      </c>
      <c r="M907">
        <v>1.4400882720947299</v>
      </c>
      <c r="N907">
        <v>1.0767183303832999</v>
      </c>
      <c r="O907">
        <v>0.67067909240722701</v>
      </c>
      <c r="P907">
        <v>0.86867237091064498</v>
      </c>
      <c r="Q907">
        <v>0.85889148712158203</v>
      </c>
      <c r="R907">
        <v>0.73953151702880904</v>
      </c>
      <c r="S907">
        <v>0.91695984204610259</v>
      </c>
      <c r="T907">
        <v>903</v>
      </c>
      <c r="X907" s="16">
        <v>-0.77598222096761238</v>
      </c>
      <c r="Z907">
        <v>0.146312292358804</v>
      </c>
      <c r="AA907">
        <v>1.5370067082175201</v>
      </c>
      <c r="AB907">
        <v>2.9039777985751643E-2</v>
      </c>
      <c r="AP907">
        <v>10</v>
      </c>
      <c r="AQ907">
        <v>3</v>
      </c>
      <c r="AR907">
        <v>3</v>
      </c>
      <c r="AS907">
        <v>57.9</v>
      </c>
      <c r="AT907">
        <v>27.6</v>
      </c>
      <c r="AU907">
        <v>27.6</v>
      </c>
      <c r="AV907">
        <v>17.523</v>
      </c>
      <c r="AW907">
        <v>0</v>
      </c>
      <c r="AX907">
        <v>16.113</v>
      </c>
      <c r="AY907">
        <v>906620000</v>
      </c>
      <c r="AZ907">
        <v>22</v>
      </c>
      <c r="BA907" t="s">
        <v>1512</v>
      </c>
      <c r="BB907" t="s">
        <v>1512</v>
      </c>
      <c r="BC907" t="s">
        <v>1513</v>
      </c>
      <c r="BF907" s="34" t="s">
        <v>19011</v>
      </c>
      <c r="BG907">
        <v>-0.56554263830184903</v>
      </c>
      <c r="BH907">
        <v>-1.4372594356536901</v>
      </c>
      <c r="BI907">
        <v>-1.33554875850677</v>
      </c>
      <c r="BJ907">
        <v>1.43536996841431</v>
      </c>
      <c r="BK907">
        <v>0.120519369840622</v>
      </c>
      <c r="BL907">
        <v>1.3711587190628101</v>
      </c>
      <c r="BM907">
        <v>1.4079395532607999</v>
      </c>
      <c r="BN907">
        <v>0.42997148633003202</v>
      </c>
      <c r="BO907">
        <v>-0.662836134433746</v>
      </c>
      <c r="BP907">
        <v>-0.12996013462543499</v>
      </c>
      <c r="BQ907">
        <v>-0.15628425776958499</v>
      </c>
      <c r="BR907">
        <v>-0.47752779722213701</v>
      </c>
      <c r="BT907">
        <v>22.80837059021</v>
      </c>
      <c r="BU907">
        <v>22.797843933105501</v>
      </c>
      <c r="BV907">
        <v>22.010828018188501</v>
      </c>
      <c r="BW907">
        <v>22.987770080566399</v>
      </c>
      <c r="BX907">
        <v>21.986833572387699</v>
      </c>
      <c r="BY907">
        <v>23.5095405578613</v>
      </c>
      <c r="BZ907">
        <v>23.0273742675781</v>
      </c>
      <c r="CA907">
        <v>22.485027313232401</v>
      </c>
      <c r="CB907">
        <v>22.316337585449201</v>
      </c>
      <c r="CC907">
        <v>21.056888580322301</v>
      </c>
      <c r="CD907">
        <v>21.090875625610401</v>
      </c>
      <c r="CE907">
        <v>21.706407546997099</v>
      </c>
      <c r="CG907">
        <v>22.80837059021</v>
      </c>
      <c r="CH907">
        <v>22.797843933105501</v>
      </c>
      <c r="CI907">
        <v>22.010828018188501</v>
      </c>
      <c r="CJ907">
        <v>22.987770080566399</v>
      </c>
      <c r="CK907">
        <v>21.986833572387699</v>
      </c>
      <c r="CL907">
        <v>23.5095405578613</v>
      </c>
      <c r="CM907">
        <v>23.0273742675781</v>
      </c>
      <c r="CN907">
        <v>22.485027313232401</v>
      </c>
      <c r="CO907">
        <v>22.316337585449201</v>
      </c>
      <c r="CP907">
        <v>21.056888580322301</v>
      </c>
      <c r="CQ907">
        <v>21.090875625610401</v>
      </c>
      <c r="CR907">
        <v>21.706407546997099</v>
      </c>
      <c r="CT907" t="s">
        <v>19000</v>
      </c>
      <c r="CU907" t="s">
        <v>1512</v>
      </c>
      <c r="CV907" t="s">
        <v>16774</v>
      </c>
      <c r="CW907" t="str">
        <f>CT907&amp;CU907&amp;CHAR(10)&amp;CV907</f>
        <v>&gt;A0A3Q7FJL7
MSLVANEEFQHILRVQNTNVDGKQKIMFALTSIKGIGRRFANIACKKADIDMNKRAGELTAAELDSVMVVVANPRQFKIPDWFLNRQKDYKDGKFSQVTSNALDMKLRDDLERLKKIRNHRGLRHYWGLRVRGQHTKTTGRRGKTVGVSKKR</v>
      </c>
    </row>
    <row r="908" spans="1:101" x14ac:dyDescent="0.25">
      <c r="A908" t="s">
        <v>7068</v>
      </c>
      <c r="B908" t="s">
        <v>7068</v>
      </c>
      <c r="C908" t="s">
        <v>7885</v>
      </c>
      <c r="D908" t="s">
        <v>15359</v>
      </c>
      <c r="E908" t="s">
        <v>15360</v>
      </c>
      <c r="F908" t="s">
        <v>11370</v>
      </c>
      <c r="G908">
        <v>0.86470031738281306</v>
      </c>
      <c r="H908">
        <v>1.6577672958373999</v>
      </c>
      <c r="I908">
        <v>1.8510379791259799</v>
      </c>
      <c r="J908">
        <v>-0.250622749328613</v>
      </c>
      <c r="K908">
        <v>0.77346134185791005</v>
      </c>
      <c r="L908">
        <v>-0.153968811035156</v>
      </c>
      <c r="M908">
        <v>0.93672752380371105</v>
      </c>
      <c r="N908">
        <v>1.67774486541748</v>
      </c>
      <c r="O908">
        <v>0.35017204284668002</v>
      </c>
      <c r="P908">
        <v>1.05520343780518</v>
      </c>
      <c r="Q908">
        <v>1.41644382476807</v>
      </c>
      <c r="R908">
        <v>0.81697177886962902</v>
      </c>
      <c r="S908">
        <v>0.91630323727925689</v>
      </c>
      <c r="T908">
        <v>904</v>
      </c>
      <c r="X908" s="16">
        <v>1.3348786036173508</v>
      </c>
      <c r="Z908">
        <v>0.20069949066213899</v>
      </c>
      <c r="AA908">
        <v>1.1339967068372401</v>
      </c>
      <c r="AB908">
        <v>7.3451943784079488E-2</v>
      </c>
      <c r="AP908">
        <v>16</v>
      </c>
      <c r="AQ908">
        <v>16</v>
      </c>
      <c r="AR908">
        <v>15</v>
      </c>
      <c r="AS908">
        <v>33.5</v>
      </c>
      <c r="AT908">
        <v>33.5</v>
      </c>
      <c r="AU908">
        <v>32.1</v>
      </c>
      <c r="AV908">
        <v>63.781999999999996</v>
      </c>
      <c r="AW908">
        <v>0</v>
      </c>
      <c r="AX908">
        <v>57.517000000000003</v>
      </c>
      <c r="AY908">
        <v>3056700000</v>
      </c>
      <c r="AZ908">
        <v>98</v>
      </c>
      <c r="BA908" t="s">
        <v>5587</v>
      </c>
      <c r="BB908" t="s">
        <v>5587</v>
      </c>
      <c r="BC908" t="s">
        <v>5588</v>
      </c>
      <c r="BD908" t="s">
        <v>5589</v>
      </c>
      <c r="BE908" t="s">
        <v>5590</v>
      </c>
      <c r="BF908" s="34" t="s">
        <v>19011</v>
      </c>
      <c r="BG908">
        <v>-7.5535662472248105E-2</v>
      </c>
      <c r="BH908">
        <v>1.0853451490402199</v>
      </c>
      <c r="BI908">
        <v>1.36825215816498</v>
      </c>
      <c r="BJ908">
        <v>-1.70813059806824</v>
      </c>
      <c r="BK908">
        <v>-0.20909005403518699</v>
      </c>
      <c r="BL908">
        <v>-1.56664991378784</v>
      </c>
      <c r="BM908">
        <v>2.9896797612309501E-2</v>
      </c>
      <c r="BN908">
        <v>1.1145880222320601</v>
      </c>
      <c r="BO908">
        <v>-0.82869523763656605</v>
      </c>
      <c r="BP908">
        <v>0.20332024991512301</v>
      </c>
      <c r="BQ908">
        <v>0.73209911584854104</v>
      </c>
      <c r="BR908">
        <v>-0.14540006220340701</v>
      </c>
      <c r="BT908">
        <v>22.966241836547901</v>
      </c>
      <c r="BU908">
        <v>24.072673797607401</v>
      </c>
      <c r="BV908">
        <v>23.441137313842798</v>
      </c>
      <c r="BW908">
        <v>21.286867141723601</v>
      </c>
      <c r="BX908">
        <v>21.798555374145501</v>
      </c>
      <c r="BY908">
        <v>21.929149627685501</v>
      </c>
      <c r="BZ908">
        <v>22.524013519287099</v>
      </c>
      <c r="CA908">
        <v>23.086053848266602</v>
      </c>
      <c r="CB908">
        <v>21.9958305358887</v>
      </c>
      <c r="CC908">
        <v>21.2434196472168</v>
      </c>
      <c r="CD908">
        <v>21.6484279632568</v>
      </c>
      <c r="CE908">
        <v>21.783847808837901</v>
      </c>
      <c r="CG908">
        <v>22.966241836547901</v>
      </c>
      <c r="CH908">
        <v>24.072673797607401</v>
      </c>
      <c r="CI908">
        <v>23.441137313842798</v>
      </c>
      <c r="CJ908">
        <v>21.286867141723601</v>
      </c>
      <c r="CK908">
        <v>21.798555374145501</v>
      </c>
      <c r="CL908">
        <v>21.929149627685501</v>
      </c>
      <c r="CM908">
        <v>22.524013519287099</v>
      </c>
      <c r="CN908">
        <v>23.086053848266602</v>
      </c>
      <c r="CO908">
        <v>21.9958305358887</v>
      </c>
      <c r="CP908">
        <v>21.2434196472168</v>
      </c>
      <c r="CQ908">
        <v>21.6484279632568</v>
      </c>
      <c r="CR908">
        <v>21.783847808837901</v>
      </c>
      <c r="CT908" t="s">
        <v>19000</v>
      </c>
      <c r="CU908" t="s">
        <v>7068</v>
      </c>
      <c r="CV908" t="s">
        <v>17059</v>
      </c>
      <c r="CW908" t="str">
        <f>CT908&amp;CU908&amp;CHAR(10)&amp;CV908</f>
        <v>&gt;B6C9K4
MSKQTYKVGFFFRRQFTMAAAEAPADIKSLFKRYSDDSGVMSVQNLHSFLIEIQKEKNVSLENAEAIINNHGGDSKQKGLQLDGFFKFLFSDVNPPLDPKLGIHHDMTAPLSHYYIYTGHNSYLTGNQLSSDCSDVPIIQALQRSVRVIELDIWPNSDKDDIEVLHGRTLTAPVTLIKCLRSIKEHAFCASEYPLVITLEDHLTPDLQEKVAEMITQTFGEMLFSPSESLKELPSPESLRKRVMISTKPPKEYLKSKEVKEKDDTKKEAEQDDVDEEEDEDDEEDSKSDKKAASEYKRLIAIHAGKGKGGLSDWLRVDLNKVRRLSLSEPELEKAVDTHAKEIIRFTQHNLLRIYPKGIRVDSSNYDPFVGWMHGAQMVAFNMQGYGRSLWLMHGMFRANGGCGYVKKPDLLLKAGPDNEVFDPTANLPVKTTLKVTVYMGDGWDKDFDQTDFDTYSPPDFYAKLGIAGVPADEVKKRTETIDDNWIPSWNEQFEFPLTVPELALLRIKVLDYNLSDKDEFAGQTCLPVAELRQGIRAVPLYDRKGEKYSSVKLLMHFEFK</v>
      </c>
    </row>
    <row r="909" spans="1:101" x14ac:dyDescent="0.25">
      <c r="A909" t="s">
        <v>1289</v>
      </c>
      <c r="B909" t="s">
        <v>19871</v>
      </c>
      <c r="C909" t="s">
        <v>7177</v>
      </c>
      <c r="D909" t="s">
        <v>14978</v>
      </c>
      <c r="E909">
        <v>0</v>
      </c>
      <c r="F909" t="s">
        <v>11371</v>
      </c>
      <c r="G909">
        <v>1.4302959442138701</v>
      </c>
      <c r="H909">
        <v>1.1658182144164999</v>
      </c>
      <c r="I909">
        <v>1.6713104248046899</v>
      </c>
      <c r="J909">
        <v>-3.6721229553222698E-2</v>
      </c>
      <c r="K909">
        <v>0.91388607025146495</v>
      </c>
      <c r="L909">
        <v>-0.30748558044433599</v>
      </c>
      <c r="M909">
        <v>1.6716823577880899</v>
      </c>
      <c r="N909">
        <v>-0.212864875793457</v>
      </c>
      <c r="O909">
        <v>1.03591537475586</v>
      </c>
      <c r="P909">
        <v>1.61629962921143</v>
      </c>
      <c r="Q909">
        <v>0.97107028961181596</v>
      </c>
      <c r="R909">
        <v>0.97145748138427701</v>
      </c>
      <c r="S909">
        <v>0.90755534172058194</v>
      </c>
      <c r="T909">
        <v>905</v>
      </c>
      <c r="X909" s="16">
        <v>1.2325817743937182</v>
      </c>
      <c r="Z909">
        <v>0.29240124095139602</v>
      </c>
      <c r="AA909">
        <v>0.79749069009359297</v>
      </c>
      <c r="AB909">
        <v>0.15940770523393352</v>
      </c>
      <c r="AP909">
        <v>11</v>
      </c>
      <c r="AQ909">
        <v>11</v>
      </c>
      <c r="AR909">
        <v>11</v>
      </c>
      <c r="AS909">
        <v>38.700000000000003</v>
      </c>
      <c r="AT909">
        <v>38.700000000000003</v>
      </c>
      <c r="AU909">
        <v>38.700000000000003</v>
      </c>
      <c r="AV909">
        <v>43.534999999999997</v>
      </c>
      <c r="AW909">
        <v>0</v>
      </c>
      <c r="AX909">
        <v>50.43</v>
      </c>
      <c r="AY909">
        <v>2193500000</v>
      </c>
      <c r="AZ909">
        <v>73</v>
      </c>
      <c r="BA909" t="s">
        <v>1289</v>
      </c>
      <c r="BB909" t="s">
        <v>1289</v>
      </c>
      <c r="BC909" t="s">
        <v>1290</v>
      </c>
      <c r="BF909" s="34" t="s">
        <v>19011</v>
      </c>
      <c r="BG909">
        <v>0.72890740633010898</v>
      </c>
      <c r="BH909">
        <v>0.36012071371078502</v>
      </c>
      <c r="BI909">
        <v>1.0649770498275799</v>
      </c>
      <c r="BJ909">
        <v>-1.31669545173645</v>
      </c>
      <c r="BK909">
        <v>8.8275428861379606E-3</v>
      </c>
      <c r="BL909">
        <v>-1.69424819946289</v>
      </c>
      <c r="BM909">
        <v>1.06549561023712</v>
      </c>
      <c r="BN909">
        <v>-1.5623095035553001</v>
      </c>
      <c r="BO909">
        <v>0.17898471653461501</v>
      </c>
      <c r="BP909">
        <v>0.988270223140717</v>
      </c>
      <c r="BQ909">
        <v>8.8564991950988797E-2</v>
      </c>
      <c r="BR909">
        <v>8.9104890823364299E-2</v>
      </c>
      <c r="BT909">
        <v>23.531837463378899</v>
      </c>
      <c r="BU909">
        <v>23.580724716186499</v>
      </c>
      <c r="BV909">
        <v>23.261409759521499</v>
      </c>
      <c r="BW909">
        <v>21.500768661498999</v>
      </c>
      <c r="BX909">
        <v>21.938980102539102</v>
      </c>
      <c r="BY909">
        <v>21.775632858276399</v>
      </c>
      <c r="BZ909">
        <v>23.258968353271499</v>
      </c>
      <c r="CA909">
        <v>21.1954441070557</v>
      </c>
      <c r="CB909">
        <v>22.681573867797901</v>
      </c>
      <c r="CC909">
        <v>21.804515838623001</v>
      </c>
      <c r="CD909">
        <v>21.2030544281006</v>
      </c>
      <c r="CE909">
        <v>21.9383335113525</v>
      </c>
      <c r="CG909">
        <v>23.531837463378899</v>
      </c>
      <c r="CH909">
        <v>23.580724716186499</v>
      </c>
      <c r="CI909">
        <v>23.261409759521499</v>
      </c>
      <c r="CJ909">
        <v>21.500768661498999</v>
      </c>
      <c r="CK909">
        <v>21.938980102539102</v>
      </c>
      <c r="CL909">
        <v>21.775632858276399</v>
      </c>
      <c r="CM909">
        <v>23.258968353271499</v>
      </c>
      <c r="CN909">
        <v>21.1954441070557</v>
      </c>
      <c r="CO909">
        <v>22.681573867797901</v>
      </c>
      <c r="CP909">
        <v>21.804515838623001</v>
      </c>
      <c r="CQ909">
        <v>21.2030544281006</v>
      </c>
      <c r="CR909">
        <v>21.9383335113525</v>
      </c>
      <c r="CT909" t="s">
        <v>19000</v>
      </c>
      <c r="CU909" t="s">
        <v>1289</v>
      </c>
      <c r="CV909" t="s">
        <v>17433</v>
      </c>
      <c r="CW909" t="str">
        <f>CT909&amp;CU909&amp;CHAR(10)&amp;CV909</f>
        <v>&gt;A0A3Q7FAU0
MTIRQLLTLARRSRNLSSSHSLRRLSSASAAVAATSSSAPAIGPPPPDAMIYDRLAEDVKRKIKRLENPDSRFLQYNSPHPTLADHTSILSFPSTRVTTLPSGLRVATETNLAVKTATVGVFIDAGSRFETDETNGTAHFLEHMIFKGTEKRTSWEMEEEIENMGGHLNAYTSREQTAYYAKVLDNDVPVALDILADILQNSKFEEKKIERERDVILREMEEVEGQTEEVIFDHLHSTAFQYSPLGRTILGPAQNIKTITRSHLKDYISTHYTAPRMVIVASGPVKHEEFVEQVKKQFTKLSTNPSTASELVAREPAIFTGSEVRVIDDDIPLAQFAVAFQGAPWTDPDAIPLMVMQSMLGTWNKNAGGGKHMGSDLAQSVGINELAESHDVF</v>
      </c>
    </row>
    <row r="910" spans="1:101" x14ac:dyDescent="0.25">
      <c r="A910" t="s">
        <v>1753</v>
      </c>
      <c r="B910" t="s">
        <v>19872</v>
      </c>
      <c r="C910" t="s">
        <v>7177</v>
      </c>
      <c r="D910" t="s">
        <v>15361</v>
      </c>
      <c r="E910" t="s">
        <v>15362</v>
      </c>
      <c r="F910" t="s">
        <v>11372</v>
      </c>
      <c r="G910">
        <v>1.51865577697754</v>
      </c>
      <c r="H910">
        <v>0.85294628143310502</v>
      </c>
      <c r="I910">
        <v>0.98846054077148404</v>
      </c>
      <c r="J910">
        <v>1.03668689727783</v>
      </c>
      <c r="K910">
        <v>1.2956838607788099</v>
      </c>
      <c r="L910">
        <v>1.3221073150634799</v>
      </c>
      <c r="M910">
        <v>6.5130233764648396E-2</v>
      </c>
      <c r="N910">
        <v>0.46485424041748002</v>
      </c>
      <c r="O910">
        <v>0.93011283874511697</v>
      </c>
      <c r="P910">
        <v>1.26907062530518</v>
      </c>
      <c r="Q910">
        <v>0.929110527038574</v>
      </c>
      <c r="R910">
        <v>0.19120121002197299</v>
      </c>
      <c r="S910">
        <v>0.9053350289662685</v>
      </c>
      <c r="T910">
        <v>906</v>
      </c>
      <c r="X910" s="16">
        <v>-9.8138491312663723E-2</v>
      </c>
      <c r="Z910">
        <v>0.30732279069767399</v>
      </c>
      <c r="AA910">
        <v>0.738341643219528</v>
      </c>
      <c r="AB910">
        <v>0.18266626836028199</v>
      </c>
      <c r="AP910">
        <v>12</v>
      </c>
      <c r="AQ910">
        <v>12</v>
      </c>
      <c r="AR910">
        <v>12</v>
      </c>
      <c r="AS910">
        <v>27.8</v>
      </c>
      <c r="AT910">
        <v>27.8</v>
      </c>
      <c r="AU910">
        <v>27.8</v>
      </c>
      <c r="AV910">
        <v>51.334000000000003</v>
      </c>
      <c r="AW910">
        <v>0</v>
      </c>
      <c r="AX910">
        <v>97.463999999999999</v>
      </c>
      <c r="AY910">
        <v>3701300000</v>
      </c>
      <c r="AZ910">
        <v>103</v>
      </c>
      <c r="BA910" t="s">
        <v>1752</v>
      </c>
      <c r="BB910" t="s">
        <v>1753</v>
      </c>
      <c r="BC910" t="s">
        <v>1754</v>
      </c>
      <c r="BD910" t="s">
        <v>1755</v>
      </c>
      <c r="BE910" t="s">
        <v>1756</v>
      </c>
      <c r="BF910" s="34" t="s">
        <v>19011</v>
      </c>
      <c r="BG910">
        <v>1.34934973716736</v>
      </c>
      <c r="BH910">
        <v>-0.115259006619453</v>
      </c>
      <c r="BI910">
        <v>0.182882100343704</v>
      </c>
      <c r="BJ910">
        <v>0.288983553647995</v>
      </c>
      <c r="BK910">
        <v>0.85879546403884899</v>
      </c>
      <c r="BL910">
        <v>0.91692900657653797</v>
      </c>
      <c r="BM910">
        <v>-1.84851098060608</v>
      </c>
      <c r="BN910">
        <v>-0.96908938884735096</v>
      </c>
      <c r="BO910">
        <v>5.4512962698936497E-2</v>
      </c>
      <c r="BP910">
        <v>0.80024445056915305</v>
      </c>
      <c r="BQ910">
        <v>5.2307803183794001E-2</v>
      </c>
      <c r="BR910">
        <v>-1.57114577293396</v>
      </c>
      <c r="BT910">
        <v>23.620197296142599</v>
      </c>
      <c r="BU910">
        <v>23.2678527832031</v>
      </c>
      <c r="BV910">
        <v>22.578559875488299</v>
      </c>
      <c r="BW910">
        <v>22.574176788330099</v>
      </c>
      <c r="BX910">
        <v>22.320777893066399</v>
      </c>
      <c r="BY910">
        <v>23.405225753784201</v>
      </c>
      <c r="BZ910">
        <v>21.652416229248001</v>
      </c>
      <c r="CA910">
        <v>21.873163223266602</v>
      </c>
      <c r="CB910">
        <v>22.575771331787099</v>
      </c>
      <c r="CC910">
        <v>21.4572868347168</v>
      </c>
      <c r="CD910">
        <v>21.161094665527301</v>
      </c>
      <c r="CE910">
        <v>21.158077239990199</v>
      </c>
      <c r="CG910">
        <v>23.620197296142599</v>
      </c>
      <c r="CH910">
        <v>23.2678527832031</v>
      </c>
      <c r="CI910">
        <v>22.578559875488299</v>
      </c>
      <c r="CJ910">
        <v>22.574176788330099</v>
      </c>
      <c r="CK910">
        <v>22.320777893066399</v>
      </c>
      <c r="CL910">
        <v>23.405225753784201</v>
      </c>
      <c r="CM910">
        <v>21.652416229248001</v>
      </c>
      <c r="CN910">
        <v>21.873163223266602</v>
      </c>
      <c r="CO910">
        <v>22.575771331787099</v>
      </c>
      <c r="CP910">
        <v>21.4572868347168</v>
      </c>
      <c r="CQ910">
        <v>21.161094665527301</v>
      </c>
      <c r="CR910">
        <v>21.158077239990199</v>
      </c>
      <c r="CT910" t="s">
        <v>19000</v>
      </c>
      <c r="CU910" t="s">
        <v>1753</v>
      </c>
      <c r="CV910" t="s">
        <v>17539</v>
      </c>
      <c r="CW910" t="str">
        <f>CT910&amp;CU910&amp;CHAR(10)&amp;CV910</f>
        <v>&gt;A0A3Q7FSD7
MASIALKTFIGLRQSSPENNSIKISKSLPTNHTHRRLRINASKSSPRVTGRNLRVAVIGGGPAGGAAAETLAKGGIETFLIERKMDNCKPCGGAIPLCMVGEFDLPLDIIDRKVTKMKMISPSNVAVDIGQTLKPHEYIGMVRREVLDAYLRDRAAEAGASVLNGLFLRMDMPKAPNSPYVLHYTSYDSKTNGAGEKCTLEVDAVIGADGANSRVAKSINAGDYEYAIAFQERIRISDDKMKYYENLAEMYVGDDVSPDFYGWVFPKCDHVAVGTGTVTHKADIKKFQLATRLRADSKITGGKIIRVEAHPIPEHPRPRRLQDRVALVGDAAGYVTKCSGEGIYFAAKSGRMCAEAIVEGSENGKRMVDESDLRKYLEKWDKTYWPTYKVLDILQKVFYRSNPAREAFVEMCADEYVQKMTFDSYLYKKVAPGNPIEDLKLAVNTIGSLVRANALRREMDKLSV</v>
      </c>
    </row>
    <row r="911" spans="1:101" x14ac:dyDescent="0.25">
      <c r="A911" t="s">
        <v>1518</v>
      </c>
      <c r="B911" t="s">
        <v>19873</v>
      </c>
      <c r="C911" t="s">
        <v>7177</v>
      </c>
      <c r="D911" t="s">
        <v>15276</v>
      </c>
      <c r="E911" t="s">
        <v>14752</v>
      </c>
      <c r="F911" t="s">
        <v>11373</v>
      </c>
      <c r="G911">
        <v>1.1381263732910201</v>
      </c>
      <c r="H911">
        <v>0.62264156341552701</v>
      </c>
      <c r="I911">
        <v>0.73850631713867199</v>
      </c>
      <c r="J911">
        <v>1.4827623367309599</v>
      </c>
      <c r="K911">
        <v>0.87765979766845703</v>
      </c>
      <c r="L911">
        <v>0.91371154785156306</v>
      </c>
      <c r="M911">
        <v>0.78653526306152299</v>
      </c>
      <c r="N911">
        <v>1.1455106735229501</v>
      </c>
      <c r="O911">
        <v>0.375442504882813</v>
      </c>
      <c r="P911">
        <v>1.1692419052123999</v>
      </c>
      <c r="Q911">
        <v>0.83767795562744096</v>
      </c>
      <c r="R911">
        <v>0.76647281646728505</v>
      </c>
      <c r="S911">
        <v>0.90452408790588434</v>
      </c>
      <c r="T911">
        <v>907</v>
      </c>
      <c r="X911" s="16">
        <v>-0.25828647613525357</v>
      </c>
      <c r="Z911">
        <v>0.71108846153846195</v>
      </c>
      <c r="AA911">
        <v>0.203958682852795</v>
      </c>
      <c r="AB911">
        <v>0.6252321721888322</v>
      </c>
      <c r="AP911">
        <v>14</v>
      </c>
      <c r="AQ911">
        <v>14</v>
      </c>
      <c r="AR911">
        <v>2</v>
      </c>
      <c r="AS911">
        <v>36.299999999999997</v>
      </c>
      <c r="AT911">
        <v>36.299999999999997</v>
      </c>
      <c r="AU911">
        <v>7.5</v>
      </c>
      <c r="AV911">
        <v>58.854999999999997</v>
      </c>
      <c r="AW911">
        <v>0</v>
      </c>
      <c r="AX911">
        <v>126.79</v>
      </c>
      <c r="AY911">
        <v>2843000000</v>
      </c>
      <c r="AZ911">
        <v>117</v>
      </c>
      <c r="BA911" t="s">
        <v>1518</v>
      </c>
      <c r="BB911" t="s">
        <v>1518</v>
      </c>
      <c r="BC911" t="s">
        <v>1519</v>
      </c>
      <c r="BF911" s="34" t="s">
        <v>19011</v>
      </c>
      <c r="BG911">
        <v>0.79814779758453402</v>
      </c>
      <c r="BH911">
        <v>-0.96310663223266602</v>
      </c>
      <c r="BI911">
        <v>-0.56723213195800803</v>
      </c>
      <c r="BJ911">
        <v>1.97566378116608</v>
      </c>
      <c r="BK911">
        <v>-9.1787092387676197E-2</v>
      </c>
      <c r="BL911">
        <v>3.1390748918056502E-2</v>
      </c>
      <c r="BM911">
        <v>-0.40313184261321999</v>
      </c>
      <c r="BN911">
        <v>0.82337766885757402</v>
      </c>
      <c r="BO911">
        <v>-1.80771040916443</v>
      </c>
      <c r="BP911">
        <v>0.90446007251739502</v>
      </c>
      <c r="BQ911">
        <v>-0.228392854332924</v>
      </c>
      <c r="BR911">
        <v>-0.47167909145355202</v>
      </c>
      <c r="BT911">
        <v>23.239667892456101</v>
      </c>
      <c r="BU911">
        <v>23.037548065185501</v>
      </c>
      <c r="BV911">
        <v>22.328605651855501</v>
      </c>
      <c r="BW911">
        <v>23.0202522277832</v>
      </c>
      <c r="BX911">
        <v>21.902753829956101</v>
      </c>
      <c r="BY911">
        <v>22.996829986572301</v>
      </c>
      <c r="BZ911">
        <v>22.373821258544901</v>
      </c>
      <c r="CA911">
        <v>22.553819656372099</v>
      </c>
      <c r="CB911">
        <v>22.021100997924801</v>
      </c>
      <c r="CC911">
        <v>21.357458114623999</v>
      </c>
      <c r="CD911">
        <v>21.0696620941162</v>
      </c>
      <c r="CE911">
        <v>21.733348846435501</v>
      </c>
      <c r="CG911">
        <v>23.239667892456101</v>
      </c>
      <c r="CH911">
        <v>23.037548065185501</v>
      </c>
      <c r="CI911">
        <v>22.328605651855501</v>
      </c>
      <c r="CJ911">
        <v>23.0202522277832</v>
      </c>
      <c r="CK911">
        <v>21.902753829956101</v>
      </c>
      <c r="CL911">
        <v>22.996829986572301</v>
      </c>
      <c r="CM911">
        <v>22.373821258544901</v>
      </c>
      <c r="CN911">
        <v>22.553819656372099</v>
      </c>
      <c r="CO911">
        <v>22.021100997924801</v>
      </c>
      <c r="CP911">
        <v>21.357458114623999</v>
      </c>
      <c r="CQ911">
        <v>21.0696620941162</v>
      </c>
      <c r="CR911">
        <v>21.733348846435501</v>
      </c>
      <c r="CT911" t="s">
        <v>19000</v>
      </c>
      <c r="CU911" t="s">
        <v>1518</v>
      </c>
      <c r="CV911" t="s">
        <v>18528</v>
      </c>
      <c r="CW911" t="str">
        <f>CT911&amp;CU911&amp;CHAR(10)&amp;CV911</f>
        <v>&gt;A0A3Q7FJZ3
MSVKVLNPNAEVLNKSAALHMNINAAKGLQDVLKTNLGPKGTIKMLVGGAGDIKLTKDGNTLLKEMQIQNPTAVMIARTAVAQDDTSGDGTTSTVLFIGELMKQSERCIDEGMHPRVLVDGFEIAKRATLQFLEKFKTPVVMGNEPDKEILKMVARTTLRTKLYESLADQLTDIVANSVLCIRKPDEAIDLFMVEIMHMRHKFDVDTRLVEGLVLDHGSRHPDMKRRAENCYILTANVSLEYEKSEVNAGFFYSNAEQREAMVAAERRSVDERVQKIIDLKNQVCAGNDKNFVVINQKGIDPPSLDQLARAGIIALRRAKRRNMERLVLACGGEAVNSVDDLTPECLGWAGLVYEHVLGEEKYTFVENVKNPHSCTILIKGPNDHTIAQIKDAVRDGLRAVKNTIEDEAVILGAGAFEVAARQHLINEVKKTVKGRAQLGVEAFANALLVIPKTLAENSGLDTQDVIIALTGEHDKGNVVGLNQRTGEPVDPQMEGIFDNYSVKRQIVNSGPVIASQLLLVDEVIRAGRNMRKPT</v>
      </c>
    </row>
    <row r="912" spans="1:101" x14ac:dyDescent="0.25">
      <c r="A912" t="s">
        <v>3197</v>
      </c>
      <c r="B912" t="s">
        <v>19874</v>
      </c>
      <c r="C912" t="s">
        <v>7177</v>
      </c>
      <c r="D912" t="s">
        <v>15363</v>
      </c>
      <c r="E912">
        <v>0</v>
      </c>
      <c r="F912" t="s">
        <v>11374</v>
      </c>
      <c r="G912">
        <v>1.4912071228027299</v>
      </c>
      <c r="H912">
        <v>1.10822200775146</v>
      </c>
      <c r="I912">
        <v>1.5766143798828101</v>
      </c>
      <c r="J912">
        <v>-0.24910068511962899</v>
      </c>
      <c r="K912">
        <v>1.13433933258057</v>
      </c>
      <c r="L912">
        <v>-0.15284919738769501</v>
      </c>
      <c r="M912">
        <v>0.70053863525390603</v>
      </c>
      <c r="N912">
        <v>1.42535305023193</v>
      </c>
      <c r="O912">
        <v>1.34181785583496</v>
      </c>
      <c r="P912">
        <v>0.68047046661376998</v>
      </c>
      <c r="Q912">
        <v>0.83531665802001998</v>
      </c>
      <c r="R912">
        <v>0.92646312713623002</v>
      </c>
      <c r="S912">
        <v>0.90153272946675511</v>
      </c>
      <c r="T912">
        <v>908</v>
      </c>
      <c r="X912" s="16">
        <v>1.1478846867879182</v>
      </c>
      <c r="Z912">
        <v>0.192123861566485</v>
      </c>
      <c r="AA912">
        <v>1.17992237693228</v>
      </c>
      <c r="AB912">
        <v>6.6081154675821596E-2</v>
      </c>
      <c r="AP912">
        <v>27</v>
      </c>
      <c r="AQ912">
        <v>27</v>
      </c>
      <c r="AR912">
        <v>23</v>
      </c>
      <c r="AS912">
        <v>38.6</v>
      </c>
      <c r="AT912">
        <v>38.6</v>
      </c>
      <c r="AU912">
        <v>35.6</v>
      </c>
      <c r="AV912">
        <v>109.89</v>
      </c>
      <c r="AW912">
        <v>0</v>
      </c>
      <c r="AX912">
        <v>159.44999999999999</v>
      </c>
      <c r="AY912">
        <v>5877300000</v>
      </c>
      <c r="AZ912">
        <v>199</v>
      </c>
      <c r="BA912" t="s">
        <v>3197</v>
      </c>
      <c r="BB912" t="s">
        <v>3197</v>
      </c>
      <c r="BC912" t="s">
        <v>3198</v>
      </c>
      <c r="BF912" s="34" t="s">
        <v>19011</v>
      </c>
      <c r="BG912">
        <v>0.99050450325012196</v>
      </c>
      <c r="BH912">
        <v>0.3471859395504</v>
      </c>
      <c r="BI912">
        <v>1.13396716117859</v>
      </c>
      <c r="BJ912">
        <v>-1.9327744245529199</v>
      </c>
      <c r="BK912">
        <v>0.391056478023529</v>
      </c>
      <c r="BL912">
        <v>-1.77109611034393</v>
      </c>
      <c r="BM912">
        <v>-0.33761945366859403</v>
      </c>
      <c r="BN912">
        <v>0.87988620996475198</v>
      </c>
      <c r="BO912">
        <v>0.73956811428070102</v>
      </c>
      <c r="BP912">
        <v>-0.37132892012596103</v>
      </c>
      <c r="BQ912">
        <v>-0.11122632771730399</v>
      </c>
      <c r="BR912">
        <v>4.1876789182424497E-2</v>
      </c>
      <c r="BT912">
        <v>23.592748641967798</v>
      </c>
      <c r="BU912">
        <v>23.523128509521499</v>
      </c>
      <c r="BV912">
        <v>23.166713714599599</v>
      </c>
      <c r="BW912">
        <v>21.288389205932599</v>
      </c>
      <c r="BX912">
        <v>22.1594333648682</v>
      </c>
      <c r="BY912">
        <v>21.930269241333001</v>
      </c>
      <c r="BZ912">
        <v>22.287824630737301</v>
      </c>
      <c r="CA912">
        <v>22.833662033081101</v>
      </c>
      <c r="CB912">
        <v>22.987476348876999</v>
      </c>
      <c r="CC912">
        <v>20.868686676025401</v>
      </c>
      <c r="CD912">
        <v>21.0673007965088</v>
      </c>
      <c r="CE912">
        <v>21.893339157104499</v>
      </c>
      <c r="CG912">
        <v>23.592748641967798</v>
      </c>
      <c r="CH912">
        <v>23.523128509521499</v>
      </c>
      <c r="CI912">
        <v>23.166713714599599</v>
      </c>
      <c r="CJ912">
        <v>21.288389205932599</v>
      </c>
      <c r="CK912">
        <v>22.1594333648682</v>
      </c>
      <c r="CL912">
        <v>21.930269241333001</v>
      </c>
      <c r="CM912">
        <v>22.287824630737301</v>
      </c>
      <c r="CN912">
        <v>22.833662033081101</v>
      </c>
      <c r="CO912">
        <v>22.987476348876999</v>
      </c>
      <c r="CP912">
        <v>20.868686676025401</v>
      </c>
      <c r="CQ912">
        <v>21.0673007965088</v>
      </c>
      <c r="CR912">
        <v>21.893339157104499</v>
      </c>
      <c r="CT912" t="s">
        <v>19000</v>
      </c>
      <c r="CU912" t="s">
        <v>3197</v>
      </c>
      <c r="CV912" t="s">
        <v>17020</v>
      </c>
      <c r="CW912" t="str">
        <f>CT912&amp;CU912&amp;CHAR(10)&amp;CV912</f>
        <v>&gt;A0A3Q7H8W1
MLLVMDLVMPPVLLSEWVFFFIFCMLVNSQLPENLKCKVVRNLIQAGHEVHVVTGAPDYVYTIETQSPRLFIRKVLLDCGAVQADALTVDPLASLEKYNQTAVLPRDSILATEVEWLKSVKADLVISDVVPVACRAAADAGIRAVCCTNFSWDFIYADYVMSAGYHNRSIIWQIAEDYSHCEFVIRLPGYCPMPAFRDVIDVPLVVRRLHKTREKVREELGILDSQKVLIYNFGGQPAGWKLKKEYLPEGWICLVCGASEDQEIPSNFIKLPKDFYTPDAIAASDVLLGKIGYGTTSEALAYKVPLIFVRRDYFNEEPFLRNMIEHYQAGVEMIRRDLLNGCWAPYIERAITLKPCYDGGVNGGEVASRILQDTATGKHHSSHGLSGARRLRDAIVLGYQLQRITGKDIAIPEWYSLAQNELRSRTQLANKEVLDIGSLTRQSDYFTILHGDHQGLPDTLGFLKSLAEMESSGRPQNNNKLQTRDHLAASAMFNWEEEIFVSRAPGRLDVMGGIADYSGSLVLQMPTRESCHVAIQRNHPSKHKLWKHAQARQPKEGPTAVLQIVSLGSELGNRGPTFDMDLSDFVEDGRPITYEKAYNYFARDPAQKWAAYVAGTILVLMTELGIRFEDSISILVSSGVPEGKGVSSSAAIEVASMTAVAAAHGLNIDPRHLALLCQKVENHIVGAPCGVMDQMASACGEANKLLAMVCQPAEVLGLVDIPPTIRFWGIDSGIRHSVGGSDYKSVRVGAFMGKKIIKSSASVELCSSLSNISTQQINKSNPDDADEDGKNLLETEASLDYLCNLSAHRYEASYATRLPESLSGQEFVEKYLDHDDSVTTIDKERNYAVRAPTRHPIYENFRVKAFKVLLSATPSNYQLSALGELMYQCHLSYSACGLASNGTDRLVNLVQEMQHSKSSESEGGTLFGAKITGGGSGGTVCVIGRNCLRSNQQLVEIQQRYKTATGFSPYVFEGSSPGAAKFGHLQIRLLKSRQT</v>
      </c>
    </row>
    <row r="913" spans="1:101" x14ac:dyDescent="0.25">
      <c r="A913" t="s">
        <v>648</v>
      </c>
      <c r="B913" t="s">
        <v>19875</v>
      </c>
      <c r="C913" t="s">
        <v>7282</v>
      </c>
      <c r="D913" t="s">
        <v>15364</v>
      </c>
      <c r="E913" t="s">
        <v>15021</v>
      </c>
      <c r="F913" t="s">
        <v>11375</v>
      </c>
      <c r="G913">
        <v>0.99052810668945301</v>
      </c>
      <c r="H913">
        <v>1.02800273895264</v>
      </c>
      <c r="I913">
        <v>1.19050788879395</v>
      </c>
      <c r="J913">
        <v>1.3379430770873999</v>
      </c>
      <c r="K913">
        <v>0.89735698699951205</v>
      </c>
      <c r="L913">
        <v>1.17498779296875</v>
      </c>
      <c r="M913">
        <v>0.72678375244140603</v>
      </c>
      <c r="N913">
        <v>0.76442813873291005</v>
      </c>
      <c r="O913">
        <v>0.33198165893554699</v>
      </c>
      <c r="P913">
        <v>0.69575977325439498</v>
      </c>
      <c r="Q913">
        <v>0.74761104583740201</v>
      </c>
      <c r="R913">
        <v>0.93034839630126998</v>
      </c>
      <c r="S913">
        <v>0.90135327974955282</v>
      </c>
      <c r="T913">
        <v>909</v>
      </c>
      <c r="X913" s="16">
        <v>-6.7083040873206379E-2</v>
      </c>
      <c r="Z913">
        <v>0.137805970149254</v>
      </c>
      <c r="AA913">
        <v>1.6102856516667201</v>
      </c>
      <c r="AB913">
        <v>2.4530948930048403E-2</v>
      </c>
      <c r="AP913">
        <v>19</v>
      </c>
      <c r="AQ913">
        <v>19</v>
      </c>
      <c r="AR913">
        <v>19</v>
      </c>
      <c r="AS913">
        <v>21.1</v>
      </c>
      <c r="AT913">
        <v>21.1</v>
      </c>
      <c r="AU913">
        <v>21.1</v>
      </c>
      <c r="AV913">
        <v>121.24</v>
      </c>
      <c r="AW913">
        <v>0</v>
      </c>
      <c r="AX913">
        <v>159.96</v>
      </c>
      <c r="AY913">
        <v>5140600000</v>
      </c>
      <c r="AZ913">
        <v>168</v>
      </c>
      <c r="BA913" t="s">
        <v>648</v>
      </c>
      <c r="BB913" t="s">
        <v>648</v>
      </c>
      <c r="BC913" t="s">
        <v>649</v>
      </c>
      <c r="BF913" s="34" t="s">
        <v>19011</v>
      </c>
      <c r="BG913">
        <v>0.327962636947632</v>
      </c>
      <c r="BH913">
        <v>0.46578493714332603</v>
      </c>
      <c r="BI913">
        <v>1.06343817710876</v>
      </c>
      <c r="BJ913">
        <v>1.60566782951355</v>
      </c>
      <c r="BK913">
        <v>-1.4697362668812299E-2</v>
      </c>
      <c r="BL913">
        <v>1.0063591003418</v>
      </c>
      <c r="BM913">
        <v>-0.64202296733856201</v>
      </c>
      <c r="BN913">
        <v>-0.50357633829116799</v>
      </c>
      <c r="BO913">
        <v>-2.09400606155396</v>
      </c>
      <c r="BP913">
        <v>-0.75612133741378795</v>
      </c>
      <c r="BQ913">
        <v>-0.56542539596557595</v>
      </c>
      <c r="BR913">
        <v>0.106636770069599</v>
      </c>
      <c r="BT913">
        <v>23.092069625854499</v>
      </c>
      <c r="BU913">
        <v>23.442909240722699</v>
      </c>
      <c r="BV913">
        <v>22.7806072235107</v>
      </c>
      <c r="BW913">
        <v>22.875432968139599</v>
      </c>
      <c r="BX913">
        <v>21.922451019287099</v>
      </c>
      <c r="BY913">
        <v>23.258106231689499</v>
      </c>
      <c r="BZ913">
        <v>22.314069747924801</v>
      </c>
      <c r="CA913">
        <v>22.172737121581999</v>
      </c>
      <c r="CB913">
        <v>21.9776401519775</v>
      </c>
      <c r="CC913">
        <v>20.883975982666001</v>
      </c>
      <c r="CD913">
        <v>20.9795951843262</v>
      </c>
      <c r="CE913">
        <v>21.897224426269499</v>
      </c>
      <c r="CG913">
        <v>23.092069625854499</v>
      </c>
      <c r="CH913">
        <v>23.442909240722699</v>
      </c>
      <c r="CI913">
        <v>22.7806072235107</v>
      </c>
      <c r="CJ913">
        <v>22.875432968139599</v>
      </c>
      <c r="CK913">
        <v>21.922451019287099</v>
      </c>
      <c r="CL913">
        <v>23.258106231689499</v>
      </c>
      <c r="CM913">
        <v>22.314069747924801</v>
      </c>
      <c r="CN913">
        <v>22.172737121581999</v>
      </c>
      <c r="CO913">
        <v>21.9776401519775</v>
      </c>
      <c r="CP913">
        <v>20.883975982666001</v>
      </c>
      <c r="CQ913">
        <v>20.9795951843262</v>
      </c>
      <c r="CR913">
        <v>21.897224426269499</v>
      </c>
      <c r="CT913" t="s">
        <v>19000</v>
      </c>
      <c r="CU913" t="s">
        <v>648</v>
      </c>
      <c r="CV913" t="s">
        <v>16740</v>
      </c>
      <c r="CW913" t="str">
        <f>CT913&amp;CU913&amp;CHAR(10)&amp;CV913</f>
        <v>&gt;A0A3Q7EPT7
MAVNGLCTSIDDFLKRCEQSGDTAYSMLRSLLERLEDPVTRKEARIFLTLLQKRFATKEASDQCLQTYHFQIQDIVLEQYEGFQKRKKLTMMVIPSIFIPEDWSFTFYEGLNRHPDSIFQDKTVAELGCGNGWISIAIAEKWSPSKVYGLDINPRAVKISWINLYLNALDDNGEPIYDDEKKTLLDRIEFHESDLLAYCKDNRIELERIVGCIPQILNPNPDAMSKLITENASEEFLHSLSNYCALQGFVEDQFGLGLIARAVEEGISVIKPSGIMIFNMGGRPGQGVCKRLFERRGLRVNKLWQTKILQAADTDISALVEIEKSSMHRFEFFMGLVGDQPICARTAWAYGKAGGRISHALSVYSCQLRQPSQVKKIFEFVKNGFHDISTSLDLSFEDDAVADEKIPFLAYLASMLKENSVFPYESPAGSRWFRNQIAGFMKTYHHFPLMADNVVVFPSRAVAIENLLRLFLPHLAIVDDQLSHHLPRQWLTSLKMEKSQSDSNLEDVITVIEAPRQSDSMIELIKKLKPEVVVTGMAQFESVTSSSFEYLLDITREIGCRLFLDISDQFELSSLPKSNGVLKYLAGAPLPSHATIVCGLVKNQVYSDLEVAFVISEDETIYKALSKTMELLQGNTALISQYYYGCLFHELLSFQLADRRPPAERENEKLKSPKMIGFPSSVNSVLNHAELSVTDSDNALIHMDVDQSFLPIPTPVKAAIFESFVRQNIAESEIDVTGNIRQLIESSYGFSTNSKTEFIYADCPLALFSKLVLCCIHEGGTLCFPAGSNGSYVSAAKFVKANIAYIPTNPEDGFKLTQKTVESFLKTIDRPWIFISGPTVNPTGQLYSNEEIKSILSVCSNFGARVIIDTSFSGVEFNSKGSDGWNLKDTLAQLRSQNQSFCVSLLGGLFLKMLTAGVTFGFLLVDQPALIEAFHSFPGLSKPHSTIKYQVKKLLDSRERTAELSNAVSEHENILASRYKLLKKTLESCGWDVLEAYSGVSVVAKPSTYLGKAVKIGEDSVSWEGKLDDTNIREAMLKTTGLCINSSTWTGIPGYCRFTIALEDGHFERALACIVKFRDMVDK</v>
      </c>
    </row>
    <row r="914" spans="1:101" x14ac:dyDescent="0.25">
      <c r="A914" t="s">
        <v>2157</v>
      </c>
      <c r="B914" t="s">
        <v>19876</v>
      </c>
      <c r="C914" t="s">
        <v>7177</v>
      </c>
      <c r="D914" t="s">
        <v>14678</v>
      </c>
      <c r="E914" t="s">
        <v>14679</v>
      </c>
      <c r="F914" t="s">
        <v>11376</v>
      </c>
      <c r="G914">
        <v>-0.24537849426269501</v>
      </c>
      <c r="H914">
        <v>-1.56091213226318</v>
      </c>
      <c r="I914">
        <v>-2.1635513305664098</v>
      </c>
      <c r="J914">
        <v>1.9317483901977499</v>
      </c>
      <c r="K914">
        <v>1.6273660659789999</v>
      </c>
      <c r="L914">
        <v>1.5799598693847701</v>
      </c>
      <c r="M914">
        <v>1.76839828491211</v>
      </c>
      <c r="N914">
        <v>1.42674160003662</v>
      </c>
      <c r="O914">
        <v>1.4434394836425799</v>
      </c>
      <c r="P914">
        <v>1.91807842254639</v>
      </c>
      <c r="Q914">
        <v>1.63334560394287</v>
      </c>
      <c r="R914">
        <v>1.4562120437622099</v>
      </c>
      <c r="S914">
        <v>0.90128731727600131</v>
      </c>
      <c r="T914">
        <v>910</v>
      </c>
      <c r="W914">
        <v>4</v>
      </c>
      <c r="X914" s="16">
        <v>-3.0363054275512682</v>
      </c>
      <c r="Z914">
        <v>3.8285714285714298E-2</v>
      </c>
      <c r="AA914">
        <v>3.6442017862304401</v>
      </c>
      <c r="AB914">
        <v>2.2688104496268617E-4</v>
      </c>
      <c r="AC914" t="s">
        <v>10408</v>
      </c>
      <c r="AE914">
        <v>2.2045796680825398</v>
      </c>
      <c r="AF914">
        <v>6.2433880947843617E-3</v>
      </c>
      <c r="AG914">
        <v>0</v>
      </c>
      <c r="AH914" t="s">
        <v>10408</v>
      </c>
      <c r="AJ914" s="14">
        <v>0.28415890524675003</v>
      </c>
      <c r="AK914" s="14">
        <v>0.51980576851878357</v>
      </c>
      <c r="AL914" s="14">
        <v>0.57385714285714295</v>
      </c>
      <c r="AN914" s="14">
        <f>AVERAGE(M914:O914)-AVERAGE(P914:R914)</f>
        <v>-0.1230189005533866</v>
      </c>
      <c r="AP914">
        <v>3</v>
      </c>
      <c r="AQ914">
        <v>3</v>
      </c>
      <c r="AR914">
        <v>3</v>
      </c>
      <c r="AS914">
        <v>11.3</v>
      </c>
      <c r="AT914">
        <v>11.3</v>
      </c>
      <c r="AU914">
        <v>11.3</v>
      </c>
      <c r="AV914">
        <v>47.195999999999998</v>
      </c>
      <c r="AW914">
        <v>0</v>
      </c>
      <c r="AX914">
        <v>15.435</v>
      </c>
      <c r="AY914">
        <v>2402100000</v>
      </c>
      <c r="AZ914">
        <v>27</v>
      </c>
      <c r="BA914" t="s">
        <v>2157</v>
      </c>
      <c r="BB914" t="s">
        <v>2157</v>
      </c>
      <c r="BC914" t="s">
        <v>2158</v>
      </c>
      <c r="BF914" s="34" t="s">
        <v>19011</v>
      </c>
      <c r="BG914">
        <v>-0.81045114994049094</v>
      </c>
      <c r="BH914">
        <v>-1.74025619029999</v>
      </c>
      <c r="BI914">
        <v>-2.1661951541900599</v>
      </c>
      <c r="BJ914">
        <v>0.72831887006759599</v>
      </c>
      <c r="BK914">
        <v>0.51318466663360596</v>
      </c>
      <c r="BL914">
        <v>0.47967848181724498</v>
      </c>
      <c r="BM914">
        <v>0.61286473274231001</v>
      </c>
      <c r="BN914">
        <v>0.37138545513153098</v>
      </c>
      <c r="BO914">
        <v>0.38318735361099199</v>
      </c>
      <c r="BP914">
        <v>0.71865707635879505</v>
      </c>
      <c r="BQ914">
        <v>0.51741093397140503</v>
      </c>
      <c r="BR914">
        <v>0.39221486449241599</v>
      </c>
      <c r="BT914">
        <v>21.856163024902301</v>
      </c>
      <c r="BU914">
        <v>20.8539943695068</v>
      </c>
      <c r="BV914">
        <v>19.426548004150401</v>
      </c>
      <c r="BW914">
        <v>23.46923828125</v>
      </c>
      <c r="BX914">
        <v>22.652460098266602</v>
      </c>
      <c r="BY914">
        <v>23.663078308105501</v>
      </c>
      <c r="BZ914">
        <v>23.355684280395501</v>
      </c>
      <c r="CA914">
        <v>22.8350505828857</v>
      </c>
      <c r="CB914">
        <v>23.089097976684599</v>
      </c>
      <c r="CC914">
        <v>22.106294631958001</v>
      </c>
      <c r="CD914">
        <v>21.865329742431602</v>
      </c>
      <c r="CE914">
        <v>22.423088073730501</v>
      </c>
      <c r="CG914">
        <v>21.856163024902301</v>
      </c>
      <c r="CH914">
        <v>20.8539943695068</v>
      </c>
      <c r="CI914">
        <v>19.426548004150401</v>
      </c>
      <c r="CJ914">
        <v>23.46923828125</v>
      </c>
      <c r="CK914">
        <v>22.652460098266602</v>
      </c>
      <c r="CL914">
        <v>23.663078308105501</v>
      </c>
      <c r="CM914">
        <v>23.355684280395501</v>
      </c>
      <c r="CN914">
        <v>22.8350505828857</v>
      </c>
      <c r="CO914">
        <v>23.089097976684599</v>
      </c>
      <c r="CP914">
        <v>22.106294631958001</v>
      </c>
      <c r="CQ914">
        <v>21.865329742431602</v>
      </c>
      <c r="CR914">
        <v>22.423088073730501</v>
      </c>
      <c r="CT914" t="s">
        <v>19000</v>
      </c>
      <c r="CU914" t="s">
        <v>2157</v>
      </c>
      <c r="CV914" t="s">
        <v>16516</v>
      </c>
      <c r="CW914" t="str">
        <f>CT914&amp;CU914&amp;CHAR(10)&amp;CV914</f>
        <v>&gt;A0A3Q7G7D3
MANLLHNSSFFLLLCLLHFVLVAKSQSFIGINYGQVADNLPAPEATAKLLQSTSIQKVRLYGSDPAIIKALANTGIGIMIGVANGDIPAMASDPNFAKGWLSSNVLPFYPASEIIVINVGNEVMSSNDQNLMTNLLPAMQNLRKALNDVSIGGKIKVSTVHSMAVMKQSDPPSSGSFDPNIGDLLKGLLEFNKATGSPFAINPYPFFAYQSDPRPDTLAFCLFQPNAGRVDAGTKIKYTNMFDAQVDAIRAALNAMGFKEVEIVIAETGWPYKGDSNEVGPSIENAKAYNGNLIAHLRSMVGTPLMPGKSVDTYLFAIYDEDLKPGPTSERSFGLFKPDLTMSYDIGLSKANNQVPTPKTPVSPSPNASPKAPVSLSPNPAPKAPVTPTLVPTPNTTVTPPSPKTEKSVKAGVSDSQSQANINVGMLVLSQILWYPMLHMR</v>
      </c>
    </row>
    <row r="915" spans="1:101" x14ac:dyDescent="0.25">
      <c r="A915" t="s">
        <v>4072</v>
      </c>
      <c r="B915" t="s">
        <v>19877</v>
      </c>
      <c r="C915" t="s">
        <v>7177</v>
      </c>
      <c r="D915">
        <v>0</v>
      </c>
      <c r="E915">
        <v>0</v>
      </c>
      <c r="F915" t="s">
        <v>11377</v>
      </c>
      <c r="G915">
        <v>0.35260963439941401</v>
      </c>
      <c r="H915">
        <v>0.97858333587646495</v>
      </c>
      <c r="I915">
        <v>1.243408203125</v>
      </c>
      <c r="J915">
        <v>0.28786754608154302</v>
      </c>
      <c r="K915">
        <v>0.78154659271240201</v>
      </c>
      <c r="L915">
        <v>0.20515823364257799</v>
      </c>
      <c r="M915">
        <v>0.69740867614746105</v>
      </c>
      <c r="N915">
        <v>1.29940509796143</v>
      </c>
      <c r="O915">
        <v>1.2620716094970701</v>
      </c>
      <c r="P915">
        <v>1.3667516708373999</v>
      </c>
      <c r="Q915">
        <v>1.5031423568725599</v>
      </c>
      <c r="R915">
        <v>0.80134296417236295</v>
      </c>
      <c r="S915">
        <v>0.89827466011047397</v>
      </c>
      <c r="T915">
        <v>911</v>
      </c>
      <c r="X915" s="16">
        <v>0.43334293365478532</v>
      </c>
      <c r="Z915">
        <v>0.25919006211180101</v>
      </c>
      <c r="AA915">
        <v>0.91333501851660504</v>
      </c>
      <c r="AB915">
        <v>0.12208575167834625</v>
      </c>
      <c r="AP915">
        <v>5</v>
      </c>
      <c r="AQ915">
        <v>5</v>
      </c>
      <c r="AR915">
        <v>5</v>
      </c>
      <c r="AS915">
        <v>21.7</v>
      </c>
      <c r="AT915">
        <v>21.7</v>
      </c>
      <c r="AU915">
        <v>21.7</v>
      </c>
      <c r="AV915">
        <v>22.276</v>
      </c>
      <c r="AW915">
        <v>0</v>
      </c>
      <c r="AX915">
        <v>15.148</v>
      </c>
      <c r="AY915">
        <v>975080000</v>
      </c>
      <c r="AZ915">
        <v>29</v>
      </c>
      <c r="BA915" t="s">
        <v>4072</v>
      </c>
      <c r="BB915" t="s">
        <v>4072</v>
      </c>
      <c r="BC915" t="s">
        <v>4073</v>
      </c>
      <c r="BF915" s="34" t="s">
        <v>19011</v>
      </c>
      <c r="BG915">
        <v>-1.21510577201843</v>
      </c>
      <c r="BH915">
        <v>0.17883414030075101</v>
      </c>
      <c r="BI915">
        <v>0.76855534315109297</v>
      </c>
      <c r="BJ915">
        <v>-1.3592756986618</v>
      </c>
      <c r="BK915">
        <v>-0.25993409752845797</v>
      </c>
      <c r="BL915">
        <v>-1.5434556007385301</v>
      </c>
      <c r="BM915">
        <v>-0.44729533791542098</v>
      </c>
      <c r="BN915">
        <v>0.89325112104415905</v>
      </c>
      <c r="BO915">
        <v>0.81011563539505005</v>
      </c>
      <c r="BP915">
        <v>1.0432208776473999</v>
      </c>
      <c r="BQ915">
        <v>1.34694027900696</v>
      </c>
      <c r="BR915">
        <v>-0.215850859880447</v>
      </c>
      <c r="BT915">
        <v>22.454151153564499</v>
      </c>
      <c r="BU915">
        <v>23.393489837646499</v>
      </c>
      <c r="BV915">
        <v>22.8335075378418</v>
      </c>
      <c r="BW915">
        <v>21.8253574371338</v>
      </c>
      <c r="BX915">
        <v>21.806640625</v>
      </c>
      <c r="BY915">
        <v>22.288276672363299</v>
      </c>
      <c r="BZ915">
        <v>22.284694671630898</v>
      </c>
      <c r="CA915">
        <v>22.707714080810501</v>
      </c>
      <c r="CB915">
        <v>22.907730102539102</v>
      </c>
      <c r="CC915">
        <v>21.554967880248999</v>
      </c>
      <c r="CD915">
        <v>21.7351264953613</v>
      </c>
      <c r="CE915">
        <v>21.7682189941406</v>
      </c>
      <c r="CG915">
        <v>22.454151153564499</v>
      </c>
      <c r="CH915">
        <v>23.393489837646499</v>
      </c>
      <c r="CI915">
        <v>22.8335075378418</v>
      </c>
      <c r="CJ915">
        <v>21.8253574371338</v>
      </c>
      <c r="CK915">
        <v>21.806640625</v>
      </c>
      <c r="CL915">
        <v>22.288276672363299</v>
      </c>
      <c r="CM915">
        <v>22.284694671630898</v>
      </c>
      <c r="CN915">
        <v>22.707714080810501</v>
      </c>
      <c r="CO915">
        <v>22.907730102539102</v>
      </c>
      <c r="CP915">
        <v>21.554967880248999</v>
      </c>
      <c r="CQ915">
        <v>21.7351264953613</v>
      </c>
      <c r="CR915">
        <v>21.7682189941406</v>
      </c>
      <c r="CT915" t="s">
        <v>19000</v>
      </c>
      <c r="CU915" t="s">
        <v>4072</v>
      </c>
      <c r="CV915" t="s">
        <v>17272</v>
      </c>
      <c r="CW915" t="str">
        <f>CT915&amp;CU915&amp;CHAR(10)&amp;CV915</f>
        <v>&gt;A0A3Q7I4X2
MSRAASTCKKKKNPIELSVKSIRSEIENMSGVFTISSLYAPAPAHTHRLQPNCIIPPWNSSFPITNRSGNVAPLNFTCNFSSNPPPGENESKNVLDAFFLGKALAEAVTERIESTVGEFLSTVGRLQSEQQKQVQDFQEEILERAKQAKEKAARETMETQGLISNSYEADTSTATAASASGSVASPPLTNINSQPAKDSEIGISNGD</v>
      </c>
    </row>
    <row r="916" spans="1:101" x14ac:dyDescent="0.25">
      <c r="A916" t="s">
        <v>6480</v>
      </c>
      <c r="B916" t="s">
        <v>19878</v>
      </c>
      <c r="C916" t="s">
        <v>7607</v>
      </c>
      <c r="D916" t="s">
        <v>15365</v>
      </c>
      <c r="E916" t="s">
        <v>14848</v>
      </c>
      <c r="F916" t="s">
        <v>11378</v>
      </c>
      <c r="G916">
        <v>1.2283782958984399</v>
      </c>
      <c r="H916">
        <v>6.6330909729003906E-2</v>
      </c>
      <c r="I916">
        <v>0.27364349365234403</v>
      </c>
      <c r="J916">
        <v>-0.15432834625244099</v>
      </c>
      <c r="K916">
        <v>0.89215755462646495</v>
      </c>
      <c r="L916">
        <v>1.6459827423095701</v>
      </c>
      <c r="M916">
        <v>1.01321792602539</v>
      </c>
      <c r="N916">
        <v>0.65807247161865201</v>
      </c>
      <c r="O916">
        <v>0.85630035400390603</v>
      </c>
      <c r="P916">
        <v>1.8143949508667001</v>
      </c>
      <c r="Q916">
        <v>1.21776676177979</v>
      </c>
      <c r="R916">
        <v>1.2612676620483401</v>
      </c>
      <c r="S916">
        <v>0.89776539802551347</v>
      </c>
      <c r="T916">
        <v>912</v>
      </c>
      <c r="X916" s="16">
        <v>-0.27181975046793549</v>
      </c>
      <c r="Z916">
        <v>0.45176131147540999</v>
      </c>
      <c r="AA916">
        <v>0.47140971263118198</v>
      </c>
      <c r="AB916">
        <v>0.33774605684062764</v>
      </c>
      <c r="AP916">
        <v>4</v>
      </c>
      <c r="AQ916">
        <v>4</v>
      </c>
      <c r="AR916">
        <v>4</v>
      </c>
      <c r="AS916">
        <v>31.9</v>
      </c>
      <c r="AT916">
        <v>31.9</v>
      </c>
      <c r="AU916">
        <v>31.9</v>
      </c>
      <c r="AV916">
        <v>30.146999999999998</v>
      </c>
      <c r="AW916">
        <v>0</v>
      </c>
      <c r="AX916">
        <v>36.869999999999997</v>
      </c>
      <c r="AY916">
        <v>1201800000</v>
      </c>
      <c r="AZ916">
        <v>47</v>
      </c>
      <c r="BA916" t="s">
        <v>6480</v>
      </c>
      <c r="BB916" t="s">
        <v>6480</v>
      </c>
      <c r="BC916" t="s">
        <v>6481</v>
      </c>
      <c r="BD916" t="s">
        <v>6482</v>
      </c>
      <c r="BE916" t="s">
        <v>6483</v>
      </c>
      <c r="BF916" s="34" t="s">
        <v>19011</v>
      </c>
      <c r="BG916">
        <v>0.54797703027725198</v>
      </c>
      <c r="BH916">
        <v>-1.37806785106659</v>
      </c>
      <c r="BI916">
        <v>-1.03445601463318</v>
      </c>
      <c r="BJ916">
        <v>-1.74380135536194</v>
      </c>
      <c r="BK916">
        <v>-9.29476600140333E-3</v>
      </c>
      <c r="BL916">
        <v>1.24013900756836</v>
      </c>
      <c r="BM916">
        <v>0.191357731819153</v>
      </c>
      <c r="BN916">
        <v>-0.39728099107742298</v>
      </c>
      <c r="BO916">
        <v>-6.8726576864719405E-2</v>
      </c>
      <c r="BP916">
        <v>1.51927518844604</v>
      </c>
      <c r="BQ916">
        <v>0.53038889169693004</v>
      </c>
      <c r="BR916">
        <v>0.60248982906341597</v>
      </c>
      <c r="BT916">
        <v>23.329919815063501</v>
      </c>
      <c r="BU916">
        <v>22.481237411498999</v>
      </c>
      <c r="BV916">
        <v>21.863742828369102</v>
      </c>
      <c r="BW916">
        <v>21.383161544799801</v>
      </c>
      <c r="BX916">
        <v>21.917251586914102</v>
      </c>
      <c r="BY916">
        <v>23.729101181030298</v>
      </c>
      <c r="BZ916">
        <v>22.6005039215088</v>
      </c>
      <c r="CA916">
        <v>22.066381454467798</v>
      </c>
      <c r="CB916">
        <v>22.501958847045898</v>
      </c>
      <c r="CC916">
        <v>22.002611160278299</v>
      </c>
      <c r="CD916">
        <v>21.449750900268601</v>
      </c>
      <c r="CE916">
        <v>22.228143692016602</v>
      </c>
      <c r="CG916">
        <v>23.329919815063501</v>
      </c>
      <c r="CH916">
        <v>22.481237411498999</v>
      </c>
      <c r="CI916">
        <v>21.863742828369102</v>
      </c>
      <c r="CJ916">
        <v>21.383161544799801</v>
      </c>
      <c r="CK916">
        <v>21.917251586914102</v>
      </c>
      <c r="CL916">
        <v>23.729101181030298</v>
      </c>
      <c r="CM916">
        <v>22.6005039215088</v>
      </c>
      <c r="CN916">
        <v>22.066381454467798</v>
      </c>
      <c r="CO916">
        <v>22.501958847045898</v>
      </c>
      <c r="CP916">
        <v>22.002611160278299</v>
      </c>
      <c r="CQ916">
        <v>21.449750900268601</v>
      </c>
      <c r="CR916">
        <v>22.228143692016602</v>
      </c>
      <c r="CT916" t="s">
        <v>19000</v>
      </c>
      <c r="CU916" t="s">
        <v>6480</v>
      </c>
      <c r="CV916" t="s">
        <v>17986</v>
      </c>
      <c r="CW916" t="str">
        <f>CT916&amp;CU916&amp;CHAR(10)&amp;CV916</f>
        <v>&gt;Q84T86
MTTSFGTTATPAASASPAVFPAKNAPKSLTLLPFCHHRHYNHLRSKLSITPKLRFSCKGLQSNWNHSVVTRAQSNEVALGGSSNNAATPITQSEEVKSPSETSSATSVSEEAISNFISQVSSLVKLVDSRDVVELQLKQFDCEILIRKKEALPQPPAPVPAQAPFIQSYHVPSIQSNASPPPAPAPSPAPIQTPAPSPAAAKSADSSLPPLKSPMAGTFYRSPAPGEPAFVKVGDKVQKGQVLCIIEAMKLMNEIEADRSGTIVEVVAEDGKPVSVDTPLFVIKP</v>
      </c>
    </row>
    <row r="917" spans="1:101" x14ac:dyDescent="0.25">
      <c r="A917" t="s">
        <v>5259</v>
      </c>
      <c r="B917" t="s">
        <v>19879</v>
      </c>
      <c r="C917" t="s">
        <v>7294</v>
      </c>
      <c r="D917" t="s">
        <v>15069</v>
      </c>
      <c r="E917">
        <v>0</v>
      </c>
      <c r="F917" t="s">
        <v>11379</v>
      </c>
      <c r="G917">
        <v>1.35722160339355</v>
      </c>
      <c r="H917">
        <v>0.68080425262451205</v>
      </c>
      <c r="I917">
        <v>1.1401424407959</v>
      </c>
      <c r="J917">
        <v>0.675509452819824</v>
      </c>
      <c r="K917">
        <v>0.45870494842529302</v>
      </c>
      <c r="L917">
        <v>1.6256065368652299</v>
      </c>
      <c r="M917">
        <v>0.89808464050293002</v>
      </c>
      <c r="N917">
        <v>1.3252878189086901</v>
      </c>
      <c r="O917">
        <v>0.29113006591796903</v>
      </c>
      <c r="P917">
        <v>1.32537746429443</v>
      </c>
      <c r="Q917">
        <v>0.31500148773193398</v>
      </c>
      <c r="R917">
        <v>0.67561435699462902</v>
      </c>
      <c r="S917">
        <v>0.89737375577290746</v>
      </c>
      <c r="T917">
        <v>913</v>
      </c>
      <c r="X917" s="16">
        <v>0.13944911956787165</v>
      </c>
      <c r="Z917">
        <v>0.93215191919191898</v>
      </c>
      <c r="AA917">
        <v>4.15631185558724E-2</v>
      </c>
      <c r="AB917">
        <v>0.90873421781155783</v>
      </c>
      <c r="AP917">
        <v>9</v>
      </c>
      <c r="AQ917">
        <v>9</v>
      </c>
      <c r="AR917">
        <v>8</v>
      </c>
      <c r="AS917">
        <v>32.5</v>
      </c>
      <c r="AT917">
        <v>32.5</v>
      </c>
      <c r="AU917">
        <v>30.3</v>
      </c>
      <c r="AV917">
        <v>39.652999999999999</v>
      </c>
      <c r="AW917">
        <v>0</v>
      </c>
      <c r="AX917">
        <v>23.632000000000001</v>
      </c>
      <c r="AY917">
        <v>1751700000</v>
      </c>
      <c r="AZ917">
        <v>42</v>
      </c>
      <c r="BA917" t="s">
        <v>5259</v>
      </c>
      <c r="BB917" t="s">
        <v>5259</v>
      </c>
      <c r="BC917" t="s">
        <v>5260</v>
      </c>
      <c r="BF917" s="34" t="s">
        <v>19011</v>
      </c>
      <c r="BG917">
        <v>1.0255879163742101</v>
      </c>
      <c r="BH917">
        <v>-0.483009904623032</v>
      </c>
      <c r="BI917">
        <v>0.54144132137298595</v>
      </c>
      <c r="BJ917">
        <v>-0.49481877684593201</v>
      </c>
      <c r="BK917">
        <v>-0.97835278511047397</v>
      </c>
      <c r="BL917">
        <v>1.6241605281829801</v>
      </c>
      <c r="BM917">
        <v>1.5854695811867701E-3</v>
      </c>
      <c r="BN917">
        <v>0.95436674356460605</v>
      </c>
      <c r="BO917">
        <v>-1.3520910739898699</v>
      </c>
      <c r="BP917">
        <v>0.95456665754318204</v>
      </c>
      <c r="BQ917">
        <v>-1.29885125160217</v>
      </c>
      <c r="BR917">
        <v>-0.49458479881286599</v>
      </c>
      <c r="BT917">
        <v>23.458763122558601</v>
      </c>
      <c r="BU917">
        <v>23.095710754394499</v>
      </c>
      <c r="BV917">
        <v>22.730241775512699</v>
      </c>
      <c r="BW917">
        <v>22.212999343872099</v>
      </c>
      <c r="BX917">
        <v>21.483798980712901</v>
      </c>
      <c r="BY917">
        <v>23.708724975585898</v>
      </c>
      <c r="BZ917">
        <v>22.4853706359863</v>
      </c>
      <c r="CA917">
        <v>22.733596801757798</v>
      </c>
      <c r="CB917">
        <v>21.93678855896</v>
      </c>
      <c r="CC917">
        <v>21.513593673706101</v>
      </c>
      <c r="CD917">
        <v>20.5469856262207</v>
      </c>
      <c r="CE917">
        <v>21.642490386962901</v>
      </c>
      <c r="CG917">
        <v>23.458763122558601</v>
      </c>
      <c r="CH917">
        <v>23.095710754394499</v>
      </c>
      <c r="CI917">
        <v>22.730241775512699</v>
      </c>
      <c r="CJ917">
        <v>22.212999343872099</v>
      </c>
      <c r="CK917">
        <v>21.483798980712901</v>
      </c>
      <c r="CL917">
        <v>23.708724975585898</v>
      </c>
      <c r="CM917">
        <v>22.4853706359863</v>
      </c>
      <c r="CN917">
        <v>22.733596801757798</v>
      </c>
      <c r="CO917">
        <v>21.93678855896</v>
      </c>
      <c r="CP917">
        <v>21.513593673706101</v>
      </c>
      <c r="CQ917">
        <v>20.5469856262207</v>
      </c>
      <c r="CR917">
        <v>21.642490386962901</v>
      </c>
      <c r="CT917" t="s">
        <v>19000</v>
      </c>
      <c r="CU917" t="s">
        <v>5259</v>
      </c>
      <c r="CV917" t="s">
        <v>18920</v>
      </c>
      <c r="CW917" t="str">
        <f>CT917&amp;CU917&amp;CHAR(10)&amp;CV917</f>
        <v>&gt;A0A3Q7JC72
MADSTIRIGIVGCAEIARKVSRAILLSQTATLYAVGSRTIEKAQKFAADNGFPATAKVYGSYEEVVDDPNVDAVYLPLPTSLHMKWAVLAAQKKKHLLLEKPVGLNVEEVDVILAACEANGVQFMDGTMWMHHPRTAKMREFLSDAKLFGELKSVNTCFTFTADQYFLENDIRVKPDLDGLGALGDVGWYCIRGILWAADYELPKSVIATRNPVFNKAGVIISCGASFLWEDGKVGTFHCSFLSNLTMDITAVGTKGTLHLHDFIIPFEEKKASFTSAVESGFKELVTGWEPKPSEHTVTTDIPQEALMVREFCKLVRSIKNEGAKPEKKWPTLSRKTTLVIDAVKASIEKGFEAVEIVS</v>
      </c>
    </row>
    <row r="918" spans="1:101" x14ac:dyDescent="0.25">
      <c r="A918" t="s">
        <v>3559</v>
      </c>
      <c r="B918" t="s">
        <v>19880</v>
      </c>
      <c r="C918" t="s">
        <v>7350</v>
      </c>
      <c r="D918" t="s">
        <v>15183</v>
      </c>
      <c r="E918" t="s">
        <v>14848</v>
      </c>
      <c r="F918" t="s">
        <v>11380</v>
      </c>
      <c r="G918">
        <v>1.2984809875488299</v>
      </c>
      <c r="H918">
        <v>1.00427722930908</v>
      </c>
      <c r="I918">
        <v>1.2709388732910201</v>
      </c>
      <c r="J918">
        <v>0.84970188140869096</v>
      </c>
      <c r="K918">
        <v>0.54871463775634799</v>
      </c>
      <c r="L918">
        <v>0.74739456176757801</v>
      </c>
      <c r="M918">
        <v>0.98441696166992199</v>
      </c>
      <c r="N918">
        <v>0.88878345489501998</v>
      </c>
      <c r="O918">
        <v>1.10019302368164</v>
      </c>
      <c r="P918">
        <v>0.524502754211426</v>
      </c>
      <c r="Q918">
        <v>1.4347162246704099</v>
      </c>
      <c r="R918">
        <v>0.113627433776855</v>
      </c>
      <c r="S918">
        <v>0.89714566866556833</v>
      </c>
      <c r="T918">
        <v>914</v>
      </c>
      <c r="X918" s="16">
        <v>0.47596200307210423</v>
      </c>
      <c r="Z918">
        <v>0.44879260237780699</v>
      </c>
      <c r="AA918">
        <v>0.47637969302901501</v>
      </c>
      <c r="AB918">
        <v>0.33390298917260613</v>
      </c>
      <c r="AP918">
        <v>9</v>
      </c>
      <c r="AQ918">
        <v>8</v>
      </c>
      <c r="AR918">
        <v>8</v>
      </c>
      <c r="AS918">
        <v>22</v>
      </c>
      <c r="AT918">
        <v>22</v>
      </c>
      <c r="AU918">
        <v>22</v>
      </c>
      <c r="AV918">
        <v>50.018000000000001</v>
      </c>
      <c r="AW918">
        <v>0</v>
      </c>
      <c r="AX918">
        <v>25.385000000000002</v>
      </c>
      <c r="AY918">
        <v>1555500000</v>
      </c>
      <c r="AZ918">
        <v>53</v>
      </c>
      <c r="BA918" t="s">
        <v>3559</v>
      </c>
      <c r="BB918" t="s">
        <v>3559</v>
      </c>
      <c r="BC918" t="s">
        <v>3560</v>
      </c>
      <c r="BF918" s="34" t="s">
        <v>19011</v>
      </c>
      <c r="BG918">
        <v>1.0694899559021001</v>
      </c>
      <c r="BH918">
        <v>0.28548729419708302</v>
      </c>
      <c r="BI918">
        <v>0.99609500169753995</v>
      </c>
      <c r="BJ918">
        <v>-0.126429587602615</v>
      </c>
      <c r="BK918">
        <v>-0.92850911617279097</v>
      </c>
      <c r="BL918">
        <v>-0.39906108379364003</v>
      </c>
      <c r="BM918">
        <v>0.23256307840347301</v>
      </c>
      <c r="BN918">
        <v>-2.22838707268238E-2</v>
      </c>
      <c r="BO918">
        <v>0.54108649492263805</v>
      </c>
      <c r="BP918">
        <v>-0.99302965402603105</v>
      </c>
      <c r="BQ918">
        <v>1.43253362178802</v>
      </c>
      <c r="BR918">
        <v>-2.0879421234130899</v>
      </c>
      <c r="BT918">
        <v>23.400022506713899</v>
      </c>
      <c r="BU918">
        <v>23.419183731079102</v>
      </c>
      <c r="BV918">
        <v>22.861038208007798</v>
      </c>
      <c r="BW918">
        <v>22.387191772460898</v>
      </c>
      <c r="BX918">
        <v>21.573808670043899</v>
      </c>
      <c r="BY918">
        <v>22.830513000488299</v>
      </c>
      <c r="BZ918">
        <v>22.571702957153299</v>
      </c>
      <c r="CA918">
        <v>22.297092437744102</v>
      </c>
      <c r="CB918">
        <v>22.745851516723601</v>
      </c>
      <c r="CC918">
        <v>20.712718963623001</v>
      </c>
      <c r="CD918">
        <v>21.666700363159201</v>
      </c>
      <c r="CE918">
        <v>21.080503463745099</v>
      </c>
      <c r="CG918">
        <v>23.400022506713899</v>
      </c>
      <c r="CH918">
        <v>23.419183731079102</v>
      </c>
      <c r="CI918">
        <v>22.861038208007798</v>
      </c>
      <c r="CJ918">
        <v>22.387191772460898</v>
      </c>
      <c r="CK918">
        <v>21.573808670043899</v>
      </c>
      <c r="CL918">
        <v>22.830513000488299</v>
      </c>
      <c r="CM918">
        <v>22.571702957153299</v>
      </c>
      <c r="CN918">
        <v>22.297092437744102</v>
      </c>
      <c r="CO918">
        <v>22.745851516723601</v>
      </c>
      <c r="CP918">
        <v>20.712718963623001</v>
      </c>
      <c r="CQ918">
        <v>21.666700363159201</v>
      </c>
      <c r="CR918">
        <v>21.080503463745099</v>
      </c>
      <c r="CT918" t="s">
        <v>19000</v>
      </c>
      <c r="CU918" t="s">
        <v>3559</v>
      </c>
      <c r="CV918" t="s">
        <v>17979</v>
      </c>
      <c r="CW918" t="str">
        <f>CT918&amp;CU918&amp;CHAR(10)&amp;CV918</f>
        <v>&gt;A0A3Q7HM51
MQAIQSSSLRPSPVDPFLKTIPQFTNVKPLKPKRTPFISASSTTVSAPTREKDPKKRVVITGMGLVSVFGNDVDAYYDKLLAGESGVTLIDRFDASKFPTRFGGQIRGFKADGYIDGKNDRRLDDCLRYCIVAGKKALENADLGSDRDKKIDKERAGVLVGTGMGGLTVFSDGVQALIEKGHRKITPFFIPYAITNMGSALLAIDVGFMGPNYSISTACATSNYCFYAAANHIRRGEADLMIAGGTEAAIIPIGLGGFVACRALSQRNDDPQTASRPWDKDRDGFVMGEGAGVLVMESLEHAMKRGAPIIAEYLGGAVNCDAHHMTDPRADGLGVSSCILSSLEDAGVSPEEVNYINAHATSTIVGDLAEVNAIKKVFKNTSEIKMNATKSMIGHCLGAAGGLEAIATVKAIKTGWLHPSINQFNTEPSVEFDTVANKKQQHEINVAISNSFGFGGHNSVVVFSDFKP</v>
      </c>
    </row>
    <row r="919" spans="1:101" x14ac:dyDescent="0.25">
      <c r="A919" t="s">
        <v>2423</v>
      </c>
      <c r="B919" t="s">
        <v>19881</v>
      </c>
      <c r="C919" t="s">
        <v>7312</v>
      </c>
      <c r="D919" t="s">
        <v>15096</v>
      </c>
      <c r="E919" t="s">
        <v>15089</v>
      </c>
      <c r="F919" t="s">
        <v>11381</v>
      </c>
      <c r="G919">
        <v>0.893341064453125</v>
      </c>
      <c r="H919">
        <v>0.632876396179199</v>
      </c>
      <c r="I919">
        <v>1.52809715270996</v>
      </c>
      <c r="J919">
        <v>1.26590251922607</v>
      </c>
      <c r="K919">
        <v>0.38399600982665999</v>
      </c>
      <c r="L919">
        <v>0.59944152832031306</v>
      </c>
      <c r="M919">
        <v>1.21296882629395</v>
      </c>
      <c r="N919">
        <v>1.2207212448120099</v>
      </c>
      <c r="O919">
        <v>0.74463272094726596</v>
      </c>
      <c r="P919">
        <v>0.222996711730957</v>
      </c>
      <c r="Q919">
        <v>0.70232295989990201</v>
      </c>
      <c r="R919">
        <v>1.33368396759033</v>
      </c>
      <c r="S919">
        <v>0.89508175849914517</v>
      </c>
      <c r="T919">
        <v>915</v>
      </c>
      <c r="X919" s="16">
        <v>0.26832485198974709</v>
      </c>
      <c r="Z919">
        <v>0.812403702071397</v>
      </c>
      <c r="AA919">
        <v>0.125936137043441</v>
      </c>
      <c r="AB919">
        <v>0.74827952684471</v>
      </c>
      <c r="AP919">
        <v>13</v>
      </c>
      <c r="AQ919">
        <v>12</v>
      </c>
      <c r="AR919">
        <v>2</v>
      </c>
      <c r="AS919">
        <v>36.5</v>
      </c>
      <c r="AT919">
        <v>33.6</v>
      </c>
      <c r="AU919">
        <v>1.9</v>
      </c>
      <c r="AV919">
        <v>47.145000000000003</v>
      </c>
      <c r="AW919">
        <v>0</v>
      </c>
      <c r="AX919">
        <v>39.930999999999997</v>
      </c>
      <c r="AY919">
        <v>2453800000</v>
      </c>
      <c r="AZ919">
        <v>83</v>
      </c>
      <c r="BA919" t="s">
        <v>2422</v>
      </c>
      <c r="BB919" t="s">
        <v>2423</v>
      </c>
      <c r="BC919" t="s">
        <v>2424</v>
      </c>
      <c r="BF919" s="34" t="s">
        <v>19011</v>
      </c>
      <c r="BG919">
        <v>-4.2257173918187601E-3</v>
      </c>
      <c r="BH919">
        <v>-0.63653099536895796</v>
      </c>
      <c r="BI919">
        <v>1.5367112159728999</v>
      </c>
      <c r="BJ919">
        <v>0.90020626783371005</v>
      </c>
      <c r="BK919">
        <v>-1.2407143115997299</v>
      </c>
      <c r="BL919">
        <v>-0.71769767999649003</v>
      </c>
      <c r="BM919">
        <v>0.77170419692993197</v>
      </c>
      <c r="BN919">
        <v>0.79052400588989302</v>
      </c>
      <c r="BO919">
        <v>-0.36523082852363598</v>
      </c>
      <c r="BP919">
        <v>-1.6315569877624501</v>
      </c>
      <c r="BQ919">
        <v>-0.46794220805168202</v>
      </c>
      <c r="BR919">
        <v>1.06475281715393</v>
      </c>
      <c r="BT919">
        <v>22.9948825836182</v>
      </c>
      <c r="BU919">
        <v>23.047782897949201</v>
      </c>
      <c r="BV919">
        <v>23.1181964874268</v>
      </c>
      <c r="BW919">
        <v>22.803392410278299</v>
      </c>
      <c r="BX919">
        <v>21.4090900421143</v>
      </c>
      <c r="BY919">
        <v>22.682559967041001</v>
      </c>
      <c r="BZ919">
        <v>22.800254821777301</v>
      </c>
      <c r="CA919">
        <v>22.629030227661101</v>
      </c>
      <c r="CB919">
        <v>22.3902912139893</v>
      </c>
      <c r="CC919">
        <v>20.411212921142599</v>
      </c>
      <c r="CD919">
        <v>20.9343070983887</v>
      </c>
      <c r="CE919">
        <v>22.300559997558601</v>
      </c>
      <c r="CG919">
        <v>22.9948825836182</v>
      </c>
      <c r="CH919">
        <v>23.047782897949201</v>
      </c>
      <c r="CI919">
        <v>23.1181964874268</v>
      </c>
      <c r="CJ919">
        <v>22.803392410278299</v>
      </c>
      <c r="CK919">
        <v>21.4090900421143</v>
      </c>
      <c r="CL919">
        <v>22.682559967041001</v>
      </c>
      <c r="CM919">
        <v>22.800254821777301</v>
      </c>
      <c r="CN919">
        <v>22.629030227661101</v>
      </c>
      <c r="CO919">
        <v>22.3902912139893</v>
      </c>
      <c r="CP919">
        <v>20.411212921142599</v>
      </c>
      <c r="CQ919">
        <v>20.9343070983887</v>
      </c>
      <c r="CR919">
        <v>22.300559997558601</v>
      </c>
      <c r="CT919" t="s">
        <v>19000</v>
      </c>
      <c r="CU919" t="s">
        <v>2423</v>
      </c>
      <c r="CV919" t="s">
        <v>18713</v>
      </c>
      <c r="CW919" t="str">
        <f>CT919&amp;CU919&amp;CHAR(10)&amp;CV919</f>
        <v>&gt;A0A3Q7GHE2
MASVDVEKRRSDMEREEACSAKPTKQGEGLRQYYMQHIHDLQLQVRVKTHNLNRLEAQRNELNSKVRMLKEELQLLQEPGSYVGEVVKVMGKSKVLVKVHPEGKYVVDIGKNIDITKITPSTRVALRNDSYVLHLILPSKVDPLVNLMKVEKVPDSTYDMIGGLDQQIKEIKEVIELPIKHPELFESLGIAQPKGVLLYGPPGTGKTLLARAVAHHTDCTFIRVSGSELVQKYIGEGSRMVRELFVMAREHAPSIIFMDEIDSIGSARMESGSGNGDSEVQRTMLELLNQLDGFEASNKIKVLMATNRIDILDQALLRPGRIDRKIEFPNPNEESRQDILKIHSRKMNLMRGIDLKKIAEKMSGASGAELKAVCTEAGMFALRERRVHVTQEDFEMAVAKVMKKETEKNMSLRKLWK</v>
      </c>
    </row>
    <row r="920" spans="1:101" x14ac:dyDescent="0.25">
      <c r="A920" t="s">
        <v>2819</v>
      </c>
      <c r="B920" t="s">
        <v>19882</v>
      </c>
      <c r="C920" t="s">
        <v>7177</v>
      </c>
      <c r="D920">
        <v>0</v>
      </c>
      <c r="E920">
        <v>0</v>
      </c>
      <c r="F920" t="s">
        <v>11382</v>
      </c>
      <c r="G920">
        <v>1.36508369445801</v>
      </c>
      <c r="H920">
        <v>1.0987367630004901</v>
      </c>
      <c r="I920">
        <v>1.6291484832763701</v>
      </c>
      <c r="J920">
        <v>1.86096668243408</v>
      </c>
      <c r="K920">
        <v>1.04023456573486</v>
      </c>
      <c r="L920">
        <v>0.90056991577148404</v>
      </c>
      <c r="M920">
        <v>0.65636634826660201</v>
      </c>
      <c r="N920">
        <v>0.58084774017333995</v>
      </c>
      <c r="O920">
        <v>-0.11930274963378899</v>
      </c>
      <c r="P920">
        <v>0.16321468353271501</v>
      </c>
      <c r="Q920">
        <v>1.2673254013061499</v>
      </c>
      <c r="R920">
        <v>0.24991703033447299</v>
      </c>
      <c r="S920">
        <v>0.8910923798878988</v>
      </c>
      <c r="T920">
        <v>916</v>
      </c>
      <c r="X920" s="16">
        <v>9.706592559814875E-2</v>
      </c>
      <c r="Z920">
        <v>0.20520779220779201</v>
      </c>
      <c r="AA920">
        <v>1.10675482031079</v>
      </c>
      <c r="AB920">
        <v>7.8206919487779983E-2</v>
      </c>
      <c r="AP920">
        <v>6</v>
      </c>
      <c r="AQ920">
        <v>6</v>
      </c>
      <c r="AR920">
        <v>5</v>
      </c>
      <c r="AS920">
        <v>25.3</v>
      </c>
      <c r="AT920">
        <v>25.3</v>
      </c>
      <c r="AU920">
        <v>20.8</v>
      </c>
      <c r="AV920">
        <v>28.606000000000002</v>
      </c>
      <c r="AW920">
        <v>0</v>
      </c>
      <c r="AX920">
        <v>19.492000000000001</v>
      </c>
      <c r="AY920">
        <v>1418500000</v>
      </c>
      <c r="AZ920">
        <v>34</v>
      </c>
      <c r="BA920" t="s">
        <v>2819</v>
      </c>
      <c r="BB920" t="s">
        <v>2819</v>
      </c>
      <c r="BC920" t="s">
        <v>2820</v>
      </c>
      <c r="BF920" s="34" t="s">
        <v>19011</v>
      </c>
      <c r="BG920">
        <v>0.78307420015335105</v>
      </c>
      <c r="BH920">
        <v>0.34304627776145902</v>
      </c>
      <c r="BI920">
        <v>1.2193318605423</v>
      </c>
      <c r="BJ920">
        <v>1.6023153066635101</v>
      </c>
      <c r="BK920">
        <v>0.24639564752578699</v>
      </c>
      <c r="BL920">
        <v>1.5657700598239899E-2</v>
      </c>
      <c r="BM920">
        <v>-0.38778749108314498</v>
      </c>
      <c r="BN920">
        <v>-0.51255065202713002</v>
      </c>
      <c r="BO920">
        <v>-1.6692591905593901</v>
      </c>
      <c r="BP920">
        <v>-1.2025161981582599</v>
      </c>
      <c r="BQ920">
        <v>0.62156915664672896</v>
      </c>
      <c r="BR920">
        <v>-1.05927646160126</v>
      </c>
      <c r="BT920">
        <v>23.466625213623001</v>
      </c>
      <c r="BU920">
        <v>23.513643264770501</v>
      </c>
      <c r="BV920">
        <v>23.2192478179932</v>
      </c>
      <c r="BW920">
        <v>23.3984565734863</v>
      </c>
      <c r="BX920">
        <v>22.0653285980225</v>
      </c>
      <c r="BY920">
        <v>22.983688354492202</v>
      </c>
      <c r="BZ920">
        <v>22.24365234375</v>
      </c>
      <c r="CA920">
        <v>21.9891567230225</v>
      </c>
      <c r="CB920">
        <v>21.5263557434082</v>
      </c>
      <c r="CC920">
        <v>20.3514308929443</v>
      </c>
      <c r="CD920">
        <v>21.499309539794901</v>
      </c>
      <c r="CE920">
        <v>21.216793060302699</v>
      </c>
      <c r="CG920">
        <v>23.466625213623001</v>
      </c>
      <c r="CH920">
        <v>23.513643264770501</v>
      </c>
      <c r="CI920">
        <v>23.2192478179932</v>
      </c>
      <c r="CJ920">
        <v>23.3984565734863</v>
      </c>
      <c r="CK920">
        <v>22.0653285980225</v>
      </c>
      <c r="CL920">
        <v>22.983688354492202</v>
      </c>
      <c r="CM920">
        <v>22.24365234375</v>
      </c>
      <c r="CN920">
        <v>21.9891567230225</v>
      </c>
      <c r="CO920">
        <v>21.5263557434082</v>
      </c>
      <c r="CP920">
        <v>20.3514308929443</v>
      </c>
      <c r="CQ920">
        <v>21.499309539794901</v>
      </c>
      <c r="CR920">
        <v>21.216793060302699</v>
      </c>
      <c r="CT920" t="s">
        <v>19000</v>
      </c>
      <c r="CU920" t="s">
        <v>2819</v>
      </c>
      <c r="CV920" t="s">
        <v>17079</v>
      </c>
      <c r="CW920" t="str">
        <f>CT920&amp;CU920&amp;CHAR(10)&amp;CV920</f>
        <v>&gt;A0A3Q7GXG0
MSTDVHCNGNAFKIFIGYDPREDVAYEVCRYSLLKRSSIPLEIIPIKQSELREKGLYWRGRGKLESTEFSFTRFLTPHLANFEGWAMFVDCDFLYLGDIKELRDMVDDKYALMCVQHNYAPKETTKMDGAVQTVYPRKNWSSMVLYNCAHPKNKVLTPEIVNTETGAFLHRFTWLEDEEIGEVPFVWNFLVGHNKVVEGDPTTFPKSIHYTLGGPWFEAWKDCEFGDLWIKELEEYKKATEKKVD</v>
      </c>
    </row>
    <row r="921" spans="1:101" x14ac:dyDescent="0.25">
      <c r="A921" t="s">
        <v>4849</v>
      </c>
      <c r="B921" t="s">
        <v>19883</v>
      </c>
      <c r="C921" t="s">
        <v>7632</v>
      </c>
      <c r="D921" t="s">
        <v>14764</v>
      </c>
      <c r="E921" t="s">
        <v>14765</v>
      </c>
      <c r="F921" t="s">
        <v>11383</v>
      </c>
      <c r="G921">
        <v>0.80855178833007801</v>
      </c>
      <c r="H921">
        <v>0.78962612152099598</v>
      </c>
      <c r="I921">
        <v>0.97175788879394498</v>
      </c>
      <c r="J921">
        <v>1.5131864547729501</v>
      </c>
      <c r="K921">
        <v>0.68665790557861295</v>
      </c>
      <c r="L921">
        <v>1.07759284973145</v>
      </c>
      <c r="M921">
        <v>1.1368465423584</v>
      </c>
      <c r="N921">
        <v>0.37928867340087902</v>
      </c>
      <c r="O921">
        <v>0.79962730407714799</v>
      </c>
      <c r="P921">
        <v>1.2186975479126001</v>
      </c>
      <c r="Q921">
        <v>0.71172428131103505</v>
      </c>
      <c r="R921">
        <v>0.58438777923583995</v>
      </c>
      <c r="S921">
        <v>0.88982876141866107</v>
      </c>
      <c r="T921">
        <v>917</v>
      </c>
      <c r="X921" s="16">
        <v>-0.23583380381266461</v>
      </c>
      <c r="Z921">
        <v>0.75128018648018602</v>
      </c>
      <c r="AA921">
        <v>0.17387042774890599</v>
      </c>
      <c r="AB921">
        <v>0.67008450006660258</v>
      </c>
      <c r="AP921">
        <v>7</v>
      </c>
      <c r="AQ921">
        <v>3</v>
      </c>
      <c r="AR921">
        <v>3</v>
      </c>
      <c r="AS921">
        <v>34.700000000000003</v>
      </c>
      <c r="AT921">
        <v>14</v>
      </c>
      <c r="AU921">
        <v>14</v>
      </c>
      <c r="AV921">
        <v>25.073</v>
      </c>
      <c r="AW921">
        <v>0</v>
      </c>
      <c r="AX921">
        <v>12.622999999999999</v>
      </c>
      <c r="AY921">
        <v>990880000</v>
      </c>
      <c r="AZ921">
        <v>43</v>
      </c>
      <c r="BA921" t="s">
        <v>4849</v>
      </c>
      <c r="BB921" t="s">
        <v>4849</v>
      </c>
      <c r="BC921" t="s">
        <v>4850</v>
      </c>
      <c r="BF921" s="34" t="s">
        <v>19011</v>
      </c>
      <c r="BG921">
        <v>-0.262888163328171</v>
      </c>
      <c r="BH921">
        <v>-0.32410272955894498</v>
      </c>
      <c r="BI921">
        <v>0.26499754190444902</v>
      </c>
      <c r="BJ921">
        <v>2.0162334442138699</v>
      </c>
      <c r="BK921">
        <v>-0.65715062618255604</v>
      </c>
      <c r="BL921">
        <v>0.60731786489486705</v>
      </c>
      <c r="BM921">
        <v>0.798972308635712</v>
      </c>
      <c r="BN921">
        <v>-1.65132808685303</v>
      </c>
      <c r="BO921">
        <v>-0.29175415635108898</v>
      </c>
      <c r="BP921">
        <v>1.0637171268463099</v>
      </c>
      <c r="BQ921">
        <v>-0.57607412338256803</v>
      </c>
      <c r="BR921">
        <v>-0.98794054985046398</v>
      </c>
      <c r="BT921">
        <v>22.910093307495099</v>
      </c>
      <c r="BU921">
        <v>23.204532623291001</v>
      </c>
      <c r="BV921">
        <v>22.5618572235107</v>
      </c>
      <c r="BW921">
        <v>23.050676345825199</v>
      </c>
      <c r="BX921">
        <v>21.7117519378662</v>
      </c>
      <c r="BY921">
        <v>23.160711288452099</v>
      </c>
      <c r="BZ921">
        <v>22.7241325378418</v>
      </c>
      <c r="CA921">
        <v>21.78759765625</v>
      </c>
      <c r="CB921">
        <v>22.445285797119102</v>
      </c>
      <c r="CC921">
        <v>21.406913757324201</v>
      </c>
      <c r="CD921">
        <v>20.943708419799801</v>
      </c>
      <c r="CE921">
        <v>21.551263809204102</v>
      </c>
      <c r="CG921">
        <v>22.910093307495099</v>
      </c>
      <c r="CH921">
        <v>23.204532623291001</v>
      </c>
      <c r="CI921">
        <v>22.5618572235107</v>
      </c>
      <c r="CJ921">
        <v>23.050676345825199</v>
      </c>
      <c r="CK921">
        <v>21.7117519378662</v>
      </c>
      <c r="CL921">
        <v>23.160711288452099</v>
      </c>
      <c r="CM921">
        <v>22.7241325378418</v>
      </c>
      <c r="CN921">
        <v>21.78759765625</v>
      </c>
      <c r="CO921">
        <v>22.445285797119102</v>
      </c>
      <c r="CP921">
        <v>21.406913757324201</v>
      </c>
      <c r="CQ921">
        <v>20.943708419799801</v>
      </c>
      <c r="CR921">
        <v>21.551263809204102</v>
      </c>
      <c r="CT921" t="s">
        <v>19000</v>
      </c>
      <c r="CU921" t="s">
        <v>4849</v>
      </c>
      <c r="CV921" t="s">
        <v>18592</v>
      </c>
      <c r="CW921" t="str">
        <f>CT921&amp;CU921&amp;CHAR(10)&amp;CV921</f>
        <v>&gt;A0A3Q7IY72
MGISRDSMHKRRATGGKKKSWRKKRKYELGRQPANTKLSNNKTVRRIRVRGGNVKWRALRLDTGNYSWGSEAVTRKTRILDVVYNASNNELVRTQTLVKSAIIQVDAAPFKQWYLQHYGADIGRKKKGAAKKDTTEEGEAAAPEETKKSNHVQRKIENRQKDRTLDPHLEEQFGGGRLLACISSRPGQCGRCDGYILEGKELEFYMKKLQKKKGKSGAGAAA</v>
      </c>
    </row>
    <row r="922" spans="1:101" x14ac:dyDescent="0.25">
      <c r="A922" t="s">
        <v>2917</v>
      </c>
      <c r="B922" t="s">
        <v>19884</v>
      </c>
      <c r="C922" t="s">
        <v>7177</v>
      </c>
      <c r="D922" t="s">
        <v>14787</v>
      </c>
      <c r="E922">
        <v>0</v>
      </c>
      <c r="F922" t="s">
        <v>11384</v>
      </c>
      <c r="G922">
        <v>-0.20136642456054701</v>
      </c>
      <c r="H922">
        <v>2.0168905258178702</v>
      </c>
      <c r="I922">
        <v>1.5390205383300799</v>
      </c>
      <c r="J922">
        <v>3.2663345336914102E-3</v>
      </c>
      <c r="K922">
        <v>1.1115541458129901</v>
      </c>
      <c r="L922">
        <v>0.97314262390136697</v>
      </c>
      <c r="M922">
        <v>0.15283203125</v>
      </c>
      <c r="N922">
        <v>1.69579601287842</v>
      </c>
      <c r="O922">
        <v>1.31772804260254</v>
      </c>
      <c r="P922">
        <v>0.42232608795165999</v>
      </c>
      <c r="Q922">
        <v>1.62861728668213</v>
      </c>
      <c r="R922">
        <v>-1.7251968383789099E-3</v>
      </c>
      <c r="S922">
        <v>0.88817350069681866</v>
      </c>
      <c r="T922">
        <v>918</v>
      </c>
      <c r="X922" s="16">
        <v>0.4221938451131183</v>
      </c>
      <c r="Z922">
        <v>0.92022403924775098</v>
      </c>
      <c r="AA922">
        <v>5.1214518573980301E-2</v>
      </c>
      <c r="AB922">
        <v>0.88876200785027537</v>
      </c>
      <c r="AP922">
        <v>7</v>
      </c>
      <c r="AQ922">
        <v>7</v>
      </c>
      <c r="AR922">
        <v>7</v>
      </c>
      <c r="AS922">
        <v>22.2</v>
      </c>
      <c r="AT922">
        <v>22.2</v>
      </c>
      <c r="AU922">
        <v>22.2</v>
      </c>
      <c r="AV922">
        <v>31.509</v>
      </c>
      <c r="AW922">
        <v>0</v>
      </c>
      <c r="AX922">
        <v>21.359000000000002</v>
      </c>
      <c r="AY922">
        <v>1597300000</v>
      </c>
      <c r="AZ922">
        <v>58</v>
      </c>
      <c r="BA922" t="s">
        <v>2917</v>
      </c>
      <c r="BB922" t="s">
        <v>2917</v>
      </c>
      <c r="BC922" t="s">
        <v>2918</v>
      </c>
      <c r="BF922" s="34" t="s">
        <v>19011</v>
      </c>
      <c r="BG922">
        <v>-1.40028488636017</v>
      </c>
      <c r="BH922">
        <v>1.4506356716155999</v>
      </c>
      <c r="BI922">
        <v>0.83647352457046498</v>
      </c>
      <c r="BJ922">
        <v>-1.13728940486908</v>
      </c>
      <c r="BK922">
        <v>0.28709048032760598</v>
      </c>
      <c r="BL922">
        <v>0.109202958643436</v>
      </c>
      <c r="BM922">
        <v>-0.94506639242172197</v>
      </c>
      <c r="BN922">
        <v>1.0379625558853101</v>
      </c>
      <c r="BO922">
        <v>0.55206674337387096</v>
      </c>
      <c r="BP922">
        <v>-0.598710596561432</v>
      </c>
      <c r="BQ922">
        <v>0.95162391662597701</v>
      </c>
      <c r="BR922">
        <v>-1.14370453357697</v>
      </c>
      <c r="BT922">
        <v>21.900175094604499</v>
      </c>
      <c r="BU922">
        <v>24.431797027587901</v>
      </c>
      <c r="BV922">
        <v>23.1291198730469</v>
      </c>
      <c r="BW922">
        <v>21.540756225585898</v>
      </c>
      <c r="BX922">
        <v>22.1366481781006</v>
      </c>
      <c r="BY922">
        <v>23.056261062622099</v>
      </c>
      <c r="BZ922">
        <v>21.740118026733398</v>
      </c>
      <c r="CA922">
        <v>23.1041049957275</v>
      </c>
      <c r="CB922">
        <v>22.963386535644499</v>
      </c>
      <c r="CC922">
        <v>20.610542297363299</v>
      </c>
      <c r="CD922">
        <v>21.860601425170898</v>
      </c>
      <c r="CE922">
        <v>20.965150833129901</v>
      </c>
      <c r="CG922">
        <v>21.900175094604499</v>
      </c>
      <c r="CH922">
        <v>24.431797027587901</v>
      </c>
      <c r="CI922">
        <v>23.1291198730469</v>
      </c>
      <c r="CJ922">
        <v>21.540756225585898</v>
      </c>
      <c r="CK922">
        <v>22.1366481781006</v>
      </c>
      <c r="CL922">
        <v>23.056261062622099</v>
      </c>
      <c r="CM922">
        <v>21.740118026733398</v>
      </c>
      <c r="CN922">
        <v>23.1041049957275</v>
      </c>
      <c r="CO922">
        <v>22.963386535644499</v>
      </c>
      <c r="CP922">
        <v>20.610542297363299</v>
      </c>
      <c r="CQ922">
        <v>21.860601425170898</v>
      </c>
      <c r="CR922">
        <v>20.965150833129901</v>
      </c>
      <c r="CT922" t="s">
        <v>19000</v>
      </c>
      <c r="CU922" t="s">
        <v>2917</v>
      </c>
      <c r="CV922" t="s">
        <v>18894</v>
      </c>
      <c r="CW922" t="str">
        <f>CT922&amp;CU922&amp;CHAR(10)&amp;CV922</f>
        <v>&gt;A0A3Q7H0E4
MDDPTVNWSKERYDEIESKMVPFLRSSGYNVKKDVQFLPISGLLGSNLKTRLEKSVCPWWSGHCLFEVLDAVEVPPRDPNGPLRMPIIDKFKDMGTVVMGKIESGSIREGDNLLIMPNKAAVKVLAIFCDEDRVRHVGPGENVRVRLSGVEEDDLLSGFVLCSVAKPIPAVTEFVAQLQILELLDNAIFTAGYKAVLHVHAVVEECEIVELMQQIDLKTKKPMKKKPLFVKNGAIVLCRVQVNNMICVEKFSNFAQLGRFTLRTEGKTVAVGKITALPTVADSA</v>
      </c>
    </row>
    <row r="923" spans="1:101" x14ac:dyDescent="0.25">
      <c r="A923" t="s">
        <v>5386</v>
      </c>
      <c r="B923" t="s">
        <v>19885</v>
      </c>
      <c r="C923" t="s">
        <v>7469</v>
      </c>
      <c r="D923" t="s">
        <v>14971</v>
      </c>
      <c r="E923">
        <v>0</v>
      </c>
      <c r="F923" t="s">
        <v>11385</v>
      </c>
      <c r="G923">
        <v>2.31538963317871</v>
      </c>
      <c r="H923">
        <v>1.1035470962524401</v>
      </c>
      <c r="I923">
        <v>1.2743053436279299</v>
      </c>
      <c r="J923">
        <v>0.218480110168457</v>
      </c>
      <c r="K923">
        <v>1.09417819976807</v>
      </c>
      <c r="L923">
        <v>1.1706676483154299</v>
      </c>
      <c r="M923">
        <v>1.05551338195801</v>
      </c>
      <c r="N923">
        <v>1.13987636566162</v>
      </c>
      <c r="O923">
        <v>0.76777648925781306</v>
      </c>
      <c r="P923">
        <v>-0.97083187103271495</v>
      </c>
      <c r="Q923">
        <v>0.45720577239990201</v>
      </c>
      <c r="R923">
        <v>0.931307792663574</v>
      </c>
      <c r="S923">
        <v>0.87978466351827</v>
      </c>
      <c r="T923">
        <v>919</v>
      </c>
      <c r="X923" s="16">
        <v>0.73663870493570782</v>
      </c>
      <c r="Z923">
        <v>0.280030939226519</v>
      </c>
      <c r="AA923">
        <v>0.83965253609151103</v>
      </c>
      <c r="AB923">
        <v>0.14465966795679236</v>
      </c>
      <c r="AP923">
        <v>13</v>
      </c>
      <c r="AQ923">
        <v>10</v>
      </c>
      <c r="AR923">
        <v>9</v>
      </c>
      <c r="AS923">
        <v>44.4</v>
      </c>
      <c r="AT923">
        <v>35.6</v>
      </c>
      <c r="AU923">
        <v>32.6</v>
      </c>
      <c r="AV923">
        <v>41.456000000000003</v>
      </c>
      <c r="AW923">
        <v>0</v>
      </c>
      <c r="AX923">
        <v>66.34</v>
      </c>
      <c r="AY923">
        <v>2353400000</v>
      </c>
      <c r="AZ923">
        <v>68</v>
      </c>
      <c r="BA923" t="s">
        <v>5386</v>
      </c>
      <c r="BB923" t="s">
        <v>5386</v>
      </c>
      <c r="BC923" t="s">
        <v>5387</v>
      </c>
      <c r="BF923" s="34" t="s">
        <v>19011</v>
      </c>
      <c r="BG923">
        <v>1.8601824045181301</v>
      </c>
      <c r="BH923">
        <v>0.28993976116180398</v>
      </c>
      <c r="BI923">
        <v>0.51119941473007202</v>
      </c>
      <c r="BJ923">
        <v>-0.85688412189483598</v>
      </c>
      <c r="BK923">
        <v>0.277800023555756</v>
      </c>
      <c r="BL923">
        <v>0.37691107392311102</v>
      </c>
      <c r="BM923">
        <v>0.22770015895366699</v>
      </c>
      <c r="BN923">
        <v>0.33701333403587302</v>
      </c>
      <c r="BO923">
        <v>-0.14513438940048201</v>
      </c>
      <c r="BP923">
        <v>-2.3979330062866202</v>
      </c>
      <c r="BQ923">
        <v>-0.54755580425262496</v>
      </c>
      <c r="BR923">
        <v>6.6761001944541903E-2</v>
      </c>
      <c r="BT923">
        <v>24.4169311523438</v>
      </c>
      <c r="BU923">
        <v>23.5184535980225</v>
      </c>
      <c r="BV923">
        <v>22.864404678344702</v>
      </c>
      <c r="BW923">
        <v>21.7559700012207</v>
      </c>
      <c r="BX923">
        <v>22.1192722320557</v>
      </c>
      <c r="BY923">
        <v>23.253786087036101</v>
      </c>
      <c r="BZ923">
        <v>22.642799377441399</v>
      </c>
      <c r="CA923">
        <v>22.5481853485107</v>
      </c>
      <c r="CB923">
        <v>22.413434982299801</v>
      </c>
      <c r="CC923">
        <v>19.217384338378899</v>
      </c>
      <c r="CD923">
        <v>20.6891899108887</v>
      </c>
      <c r="CE923">
        <v>21.8981838226318</v>
      </c>
      <c r="CG923">
        <v>24.4169311523438</v>
      </c>
      <c r="CH923">
        <v>23.5184535980225</v>
      </c>
      <c r="CI923">
        <v>22.864404678344702</v>
      </c>
      <c r="CJ923">
        <v>21.7559700012207</v>
      </c>
      <c r="CK923">
        <v>22.1192722320557</v>
      </c>
      <c r="CL923">
        <v>23.253786087036101</v>
      </c>
      <c r="CM923">
        <v>22.642799377441399</v>
      </c>
      <c r="CN923">
        <v>22.5481853485107</v>
      </c>
      <c r="CO923">
        <v>22.413434982299801</v>
      </c>
      <c r="CP923">
        <v>19.217384338378899</v>
      </c>
      <c r="CQ923">
        <v>20.6891899108887</v>
      </c>
      <c r="CR923">
        <v>21.8981838226318</v>
      </c>
      <c r="CT923" t="s">
        <v>19000</v>
      </c>
      <c r="CU923" t="s">
        <v>5386</v>
      </c>
      <c r="CV923" t="s">
        <v>17374</v>
      </c>
      <c r="CW923" t="str">
        <f>CT923&amp;CU923&amp;CHAR(10)&amp;CV923</f>
        <v>&gt;A0A3Q7JI81
MHSTNLLLEEPIRMASILEPSKPTFFPAMTKIVGTLGPKSRSVEIISSCLESGMSVARFDFSWGDAEFHQETLENLRAAVKKSKKLCAVMLDTGGPELQVVNKSEHPISLQADSLVVLTPDQDKEATPNLLPINFSGLSKSVKKGDTIFIGQYLFTGSETTSVWLEVTEVKGEDVVCLIKNSATLAGPLYTLHVSQIRIELPTLTDKDKKVISTWAFRNKIDILSLSYTRNAEDVRHAREFLSKLGDLDQTQIFAKIENVEGMGNFDEILEEADGIILSRGNLGIDLPPEKVFLFQKAAVHRCNMAGKPAVVTRVVDSMTDNLRPTRAEATDVANAVLDDMLNTCGRYKRAFFVLVSKMLHINFLSSQVVMQFF</v>
      </c>
    </row>
    <row r="924" spans="1:101" x14ac:dyDescent="0.25">
      <c r="A924" t="s">
        <v>4896</v>
      </c>
      <c r="B924" t="s">
        <v>19886</v>
      </c>
      <c r="C924" t="s">
        <v>7177</v>
      </c>
      <c r="D924" t="s">
        <v>14811</v>
      </c>
      <c r="E924">
        <v>0</v>
      </c>
      <c r="F924" t="s">
        <v>11386</v>
      </c>
      <c r="G924">
        <v>1.3673229217529299</v>
      </c>
      <c r="H924">
        <v>7.1888923645019503E-2</v>
      </c>
      <c r="I924">
        <v>0.97136116027831998</v>
      </c>
      <c r="J924">
        <v>-0.844210624694824</v>
      </c>
      <c r="K924">
        <v>1.2666978836059599</v>
      </c>
      <c r="L924">
        <v>-8.2775115966796903E-2</v>
      </c>
      <c r="M924">
        <v>2.1424369812011701</v>
      </c>
      <c r="N924">
        <v>1.0567979812622099</v>
      </c>
      <c r="O924">
        <v>1.4042205810546899</v>
      </c>
      <c r="P924">
        <v>1.2679681777954099</v>
      </c>
      <c r="Q924">
        <v>0.98658466339111295</v>
      </c>
      <c r="R924">
        <v>0.93104839324951205</v>
      </c>
      <c r="S924">
        <v>0.87827849388122614</v>
      </c>
      <c r="T924">
        <v>920</v>
      </c>
      <c r="X924" s="16">
        <v>0.6902869542439769</v>
      </c>
      <c r="Z924">
        <v>0.29731331331331301</v>
      </c>
      <c r="AA924">
        <v>0.77869862272297197</v>
      </c>
      <c r="AB924">
        <v>0.16645673709092973</v>
      </c>
      <c r="AP924">
        <v>17</v>
      </c>
      <c r="AQ924">
        <v>17</v>
      </c>
      <c r="AR924">
        <v>17</v>
      </c>
      <c r="AS924">
        <v>25.3</v>
      </c>
      <c r="AT924">
        <v>25.3</v>
      </c>
      <c r="AU924">
        <v>25.3</v>
      </c>
      <c r="AV924">
        <v>100.26</v>
      </c>
      <c r="AW924">
        <v>0</v>
      </c>
      <c r="AX924">
        <v>50.33</v>
      </c>
      <c r="AY924">
        <v>3784300000</v>
      </c>
      <c r="AZ924">
        <v>64</v>
      </c>
      <c r="BA924" t="s">
        <v>4896</v>
      </c>
      <c r="BB924" t="s">
        <v>4896</v>
      </c>
      <c r="BC924" t="s">
        <v>4897</v>
      </c>
      <c r="BF924" s="34" t="s">
        <v>19011</v>
      </c>
      <c r="BG924">
        <v>0.61250257492065396</v>
      </c>
      <c r="BH924">
        <v>-1.00996077060699</v>
      </c>
      <c r="BI924">
        <v>0.11658117920160301</v>
      </c>
      <c r="BJ924">
        <v>-2.15732765197754</v>
      </c>
      <c r="BK924">
        <v>0.48647499084472701</v>
      </c>
      <c r="BL924">
        <v>-1.20366942882538</v>
      </c>
      <c r="BM924">
        <v>1.5832924842834499</v>
      </c>
      <c r="BN924">
        <v>0.223586335778236</v>
      </c>
      <c r="BO924">
        <v>0.65871500968933105</v>
      </c>
      <c r="BP924">
        <v>0.48806595802307101</v>
      </c>
      <c r="BQ924">
        <v>0.135647818446159</v>
      </c>
      <c r="BR924">
        <v>6.6091544926166507E-2</v>
      </c>
      <c r="BT924">
        <v>23.468864440918001</v>
      </c>
      <c r="BU924">
        <v>22.486795425415</v>
      </c>
      <c r="BV924">
        <v>22.561460494995099</v>
      </c>
      <c r="BW924">
        <v>20.693279266357401</v>
      </c>
      <c r="BX924">
        <v>22.291791915893601</v>
      </c>
      <c r="BY924">
        <v>22.000343322753899</v>
      </c>
      <c r="BZ924">
        <v>23.729722976684599</v>
      </c>
      <c r="CA924">
        <v>22.4651069641113</v>
      </c>
      <c r="CB924">
        <v>23.049879074096701</v>
      </c>
      <c r="CC924">
        <v>21.456184387206999</v>
      </c>
      <c r="CD924">
        <v>21.218568801879901</v>
      </c>
      <c r="CE924">
        <v>21.897924423217798</v>
      </c>
      <c r="CG924">
        <v>23.468864440918001</v>
      </c>
      <c r="CH924">
        <v>22.486795425415</v>
      </c>
      <c r="CI924">
        <v>22.561460494995099</v>
      </c>
      <c r="CJ924">
        <v>20.693279266357401</v>
      </c>
      <c r="CK924">
        <v>22.291791915893601</v>
      </c>
      <c r="CL924">
        <v>22.000343322753899</v>
      </c>
      <c r="CM924">
        <v>23.729722976684599</v>
      </c>
      <c r="CN924">
        <v>22.4651069641113</v>
      </c>
      <c r="CO924">
        <v>23.049879074096701</v>
      </c>
      <c r="CP924">
        <v>21.456184387206999</v>
      </c>
      <c r="CQ924">
        <v>21.218568801879901</v>
      </c>
      <c r="CR924">
        <v>21.897924423217798</v>
      </c>
      <c r="CT924" t="s">
        <v>19000</v>
      </c>
      <c r="CU924" t="s">
        <v>4896</v>
      </c>
      <c r="CV924" t="s">
        <v>17465</v>
      </c>
      <c r="CW924" t="str">
        <f>CT924&amp;CU924&amp;CHAR(10)&amp;CV924</f>
        <v>&gt;A0A3Q7IZR8
MAAATTNHVEQQHDVVVVVVPLPAQGHLHAAIELSHRISSANIPVYYVSTAAHVRQAQSRAVGWDPLNTTNLNFIDFPVTFEVPPPNPDASIKFPSQLVPAFNSSLQLREPVTDLVNKLASTSRRVVVIHDFLTSWVVQDVPKIPNAECYCLHTVSAFLVFSYIWDAARPPVPPEAEAVLKQLPSLDGCNSPELEEFAKKQIAARVPGVGNIFSTSRVIEGLYIDLMDRMMGASGFKHWALGPFNPVNLEFEKKENRHYSLEWLDKQPASSVIFVSFGSTTSLSEDEIRELAIGLEASQQRFIWVLRDADKGDIFSGEVRKCQLPEGYEKRVSERGLVMRDWAPQLEILGHPSTGGFMSHCGWNSCMESITMGVPIAAWPMHSDQPRNALFITEGLKTGIWVRKWEQRNEVIPAETVEKVVRTLIASPEGAEMKRNATAIKEAVKLSVMEVIVPLPAQGHLHAALELSRRLSSANIPVYYVSTTAHVRQAHSRAAGWDPLNTPNLNFIDFPVTFNAPPTNPDASIKFPSQLVPAFNSSMQLRTPITDLVNKLGSISRRVIVIHDFLTSWVVQDVPKISNTECYCLHTVSAYLMFTYTWEAARPPVPPEAEVVLKQLPSQDGCTSPEVIEFAMKQINVLQDAGNIYSTSRAIDGMYLDLTEKMSVPKDFKNWALGPFNPVDLNIDKKDRHYSVEWLDKQPASSVIFVSFGSTTSLTEDEIRELAIGLEASQQRFIWVLRDADKGDIFSGEVRKYQLPEGYEKRVSERGLVMRDWAPQLEILGHPSTGGFMSHCGWNSCIESISMGVPIAAWPMHSDQPRNALFITEGLKIGISVREWERRKEVVPAETVEKVVRTLMASPEGEEMKRKAMELKEAVKLAVMEGGVTHKEMESFVAHITR</v>
      </c>
    </row>
    <row r="925" spans="1:101" x14ac:dyDescent="0.25">
      <c r="A925" t="s">
        <v>1829</v>
      </c>
      <c r="B925" t="s">
        <v>19887</v>
      </c>
      <c r="C925" t="s">
        <v>7177</v>
      </c>
      <c r="D925">
        <v>0</v>
      </c>
      <c r="E925">
        <v>0</v>
      </c>
      <c r="F925" t="s">
        <v>11387</v>
      </c>
      <c r="G925">
        <v>0.85988616943359397</v>
      </c>
      <c r="H925">
        <v>0.33170413970947299</v>
      </c>
      <c r="I925">
        <v>-0.13592338562011699</v>
      </c>
      <c r="J925">
        <v>0.82513904571533203</v>
      </c>
      <c r="K925">
        <v>0.66336917877197299</v>
      </c>
      <c r="L925">
        <v>1.9655628204345701</v>
      </c>
      <c r="M925">
        <v>1.1963806152343801</v>
      </c>
      <c r="N925">
        <v>0.41635036468505898</v>
      </c>
      <c r="O925">
        <v>1.7733955383300799</v>
      </c>
      <c r="P925">
        <v>0.95747661590576205</v>
      </c>
      <c r="Q925">
        <v>1.1549711227417001</v>
      </c>
      <c r="R925">
        <v>0.50893115997314498</v>
      </c>
      <c r="S925">
        <v>0.87643694877624601</v>
      </c>
      <c r="T925">
        <v>921</v>
      </c>
      <c r="X925" s="16">
        <v>-0.79946804046630837</v>
      </c>
      <c r="Z925">
        <v>0.46863117382937802</v>
      </c>
      <c r="AA925">
        <v>0.450755302736281</v>
      </c>
      <c r="AB925">
        <v>0.35419685222612823</v>
      </c>
      <c r="AP925">
        <v>11</v>
      </c>
      <c r="AQ925">
        <v>11</v>
      </c>
      <c r="AR925">
        <v>11</v>
      </c>
      <c r="AS925">
        <v>39.4</v>
      </c>
      <c r="AT925">
        <v>39.4</v>
      </c>
      <c r="AU925">
        <v>39.4</v>
      </c>
      <c r="AV925">
        <v>32.853000000000002</v>
      </c>
      <c r="AW925">
        <v>0</v>
      </c>
      <c r="AX925">
        <v>37.603999999999999</v>
      </c>
      <c r="AY925">
        <v>1732200000</v>
      </c>
      <c r="AZ925">
        <v>84</v>
      </c>
      <c r="BA925" t="s">
        <v>1828</v>
      </c>
      <c r="BB925" t="s">
        <v>1829</v>
      </c>
      <c r="BC925" t="s">
        <v>1830</v>
      </c>
      <c r="BD925" t="s">
        <v>1831</v>
      </c>
      <c r="BE925" t="s">
        <v>1832</v>
      </c>
      <c r="BF925" s="34" t="s">
        <v>19011</v>
      </c>
      <c r="BG925">
        <v>-2.7817798778414699E-2</v>
      </c>
      <c r="BH925">
        <v>-0.91556221246719405</v>
      </c>
      <c r="BI925">
        <v>-1.7015293836593599</v>
      </c>
      <c r="BJ925">
        <v>-8.6219191551208496E-2</v>
      </c>
      <c r="BK925">
        <v>-0.35811462998390198</v>
      </c>
      <c r="BL925">
        <v>1.8305534124374401</v>
      </c>
      <c r="BM925">
        <v>0.53774678707122803</v>
      </c>
      <c r="BN925">
        <v>-0.77329266071319602</v>
      </c>
      <c r="BO925">
        <v>1.50756728649139</v>
      </c>
      <c r="BP925">
        <v>0.13620780408382399</v>
      </c>
      <c r="BQ925">
        <v>0.46814760565757801</v>
      </c>
      <c r="BR925">
        <v>-0.61768704652786299</v>
      </c>
      <c r="BT925">
        <v>22.961427688598601</v>
      </c>
      <c r="BU925">
        <v>22.746610641479499</v>
      </c>
      <c r="BV925">
        <v>21.454175949096701</v>
      </c>
      <c r="BW925">
        <v>22.362628936767599</v>
      </c>
      <c r="BX925">
        <v>21.688463211059599</v>
      </c>
      <c r="BY925">
        <v>24.048681259155298</v>
      </c>
      <c r="BZ925">
        <v>22.783666610717798</v>
      </c>
      <c r="CA925">
        <v>21.824659347534201</v>
      </c>
      <c r="CB925">
        <v>23.419054031372099</v>
      </c>
      <c r="CC925">
        <v>21.145692825317401</v>
      </c>
      <c r="CD925">
        <v>21.386955261230501</v>
      </c>
      <c r="CE925">
        <v>21.475807189941399</v>
      </c>
      <c r="CG925">
        <v>22.961427688598601</v>
      </c>
      <c r="CH925">
        <v>22.746610641479499</v>
      </c>
      <c r="CI925">
        <v>21.454175949096701</v>
      </c>
      <c r="CJ925">
        <v>22.362628936767599</v>
      </c>
      <c r="CK925">
        <v>21.688463211059599</v>
      </c>
      <c r="CL925">
        <v>24.048681259155298</v>
      </c>
      <c r="CM925">
        <v>22.783666610717798</v>
      </c>
      <c r="CN925">
        <v>21.824659347534201</v>
      </c>
      <c r="CO925">
        <v>23.419054031372099</v>
      </c>
      <c r="CP925">
        <v>21.145692825317401</v>
      </c>
      <c r="CQ925">
        <v>21.386955261230501</v>
      </c>
      <c r="CR925">
        <v>21.475807189941399</v>
      </c>
      <c r="CT925" t="s">
        <v>19000</v>
      </c>
      <c r="CU925" t="s">
        <v>1829</v>
      </c>
      <c r="CV925" t="s">
        <v>18019</v>
      </c>
      <c r="CW925" t="str">
        <f>CT925&amp;CU925&amp;CHAR(10)&amp;CV925</f>
        <v>&gt;A0A3Q7FU38
MKAAAAMVNTVTLSNSTFWHKPISRINQNFKIRASISTSGNMVAPAIIVGGGRVGRALQDLGNGDDVLVKRGEPVPIDFVGPILVCTRNDDLEAVLEATPKSRWSDLVFFQNGMLEPWFQSKGLGDADQVLAYFAVSKLGEPPTDGKTDTNPEGLTAAYGKWASAVAARLQNGGLSCKVLDKEPFQKQMLEKLIWICAFMLVGARHPGATVGAVEKEYRSEVSKLIAELAAAAAAEKGLVFEDAMEDRLCAYSRAVAHFPTAVKEFKWRNGWFYSLSEKAIAEGKPDPCPLHTAWLKELKIV</v>
      </c>
    </row>
    <row r="926" spans="1:101" x14ac:dyDescent="0.25">
      <c r="A926" t="s">
        <v>3118</v>
      </c>
      <c r="B926" t="s">
        <v>19888</v>
      </c>
      <c r="C926" t="s">
        <v>7177</v>
      </c>
      <c r="D926">
        <v>0</v>
      </c>
      <c r="E926">
        <v>0</v>
      </c>
      <c r="F926" t="s">
        <v>11388</v>
      </c>
      <c r="G926">
        <v>1.2026996612548799</v>
      </c>
      <c r="H926">
        <v>0.95734882354736295</v>
      </c>
      <c r="I926">
        <v>2.0260639190673801</v>
      </c>
      <c r="J926">
        <v>2.0645799636840798</v>
      </c>
      <c r="K926">
        <v>1.72301197052002</v>
      </c>
      <c r="L926">
        <v>1.5737552642822299</v>
      </c>
      <c r="M926">
        <v>0.84174156188964799</v>
      </c>
      <c r="N926">
        <v>1.5825281143188501</v>
      </c>
      <c r="O926">
        <v>0.11169624328613301</v>
      </c>
      <c r="P926">
        <v>-0.26531505584716802</v>
      </c>
      <c r="Q926">
        <v>-0.97744846343994096</v>
      </c>
      <c r="R926">
        <v>-0.36328983306884799</v>
      </c>
      <c r="S926">
        <v>0.87311434745788563</v>
      </c>
      <c r="T926">
        <v>922</v>
      </c>
      <c r="W926">
        <v>3</v>
      </c>
      <c r="X926" s="16">
        <v>-0.39174493153890211</v>
      </c>
      <c r="Z926">
        <v>5.2507042253521097E-2</v>
      </c>
      <c r="AA926">
        <v>2.5574575162975499</v>
      </c>
      <c r="AB926">
        <v>2.7704000329227302E-3</v>
      </c>
      <c r="AC926" t="s">
        <v>10408</v>
      </c>
      <c r="AE926">
        <v>0.48024325515452598</v>
      </c>
      <c r="AF926">
        <v>0.33094570167825726</v>
      </c>
      <c r="AG926">
        <v>0.24285350318471299</v>
      </c>
      <c r="AJ926" s="14">
        <v>1.3463331916560599</v>
      </c>
      <c r="AK926" s="14">
        <v>4.5047096964206439E-2</v>
      </c>
      <c r="AL926" s="14">
        <v>7.2060606060606103E-2</v>
      </c>
      <c r="AN926" s="14">
        <f>AVERAGE(M926:O926)-AVERAGE(P926:R926)</f>
        <v>1.3806730906168627</v>
      </c>
      <c r="AP926">
        <v>3</v>
      </c>
      <c r="AQ926">
        <v>3</v>
      </c>
      <c r="AR926">
        <v>3</v>
      </c>
      <c r="AS926">
        <v>72.3</v>
      </c>
      <c r="AT926">
        <v>72.3</v>
      </c>
      <c r="AU926">
        <v>72.3</v>
      </c>
      <c r="AV926">
        <v>5.4250999999999996</v>
      </c>
      <c r="AW926">
        <v>0</v>
      </c>
      <c r="AX926">
        <v>8.9312000000000005</v>
      </c>
      <c r="AY926">
        <v>381560000</v>
      </c>
      <c r="AZ926">
        <v>24</v>
      </c>
      <c r="BA926" t="s">
        <v>3117</v>
      </c>
      <c r="BB926" t="s">
        <v>3118</v>
      </c>
      <c r="BC926" t="s">
        <v>3119</v>
      </c>
      <c r="BF926" s="34" t="s">
        <v>19011</v>
      </c>
      <c r="BG926">
        <v>0.32359343767166099</v>
      </c>
      <c r="BH926">
        <v>8.2703091204166398E-2</v>
      </c>
      <c r="BI926">
        <v>1.1319888830184901</v>
      </c>
      <c r="BJ926">
        <v>1.16980481147766</v>
      </c>
      <c r="BK926">
        <v>0.83444648981094405</v>
      </c>
      <c r="BL926">
        <v>0.68790322542190596</v>
      </c>
      <c r="BM926">
        <v>-3.0802428722381599E-2</v>
      </c>
      <c r="BN926">
        <v>0.696516633033752</v>
      </c>
      <c r="BO926">
        <v>-0.74757552146911599</v>
      </c>
      <c r="BP926">
        <v>-1.1177327632904099</v>
      </c>
      <c r="BQ926">
        <v>-1.8169195652008101</v>
      </c>
      <c r="BR926">
        <v>-1.2139263153076201</v>
      </c>
      <c r="BT926">
        <v>23.304241180419901</v>
      </c>
      <c r="BU926">
        <v>23.372255325317401</v>
      </c>
      <c r="BV926">
        <v>23.616163253784201</v>
      </c>
      <c r="BW926">
        <v>23.6020698547363</v>
      </c>
      <c r="BX926">
        <v>22.748106002807599</v>
      </c>
      <c r="BY926">
        <v>23.656873703002901</v>
      </c>
      <c r="BZ926">
        <v>22.429027557373001</v>
      </c>
      <c r="CA926">
        <v>22.990837097168001</v>
      </c>
      <c r="CB926">
        <v>21.7573547363281</v>
      </c>
      <c r="CC926">
        <v>19.922901153564499</v>
      </c>
      <c r="CD926">
        <v>19.2545356750488</v>
      </c>
      <c r="CE926">
        <v>20.6035861968994</v>
      </c>
      <c r="CG926">
        <v>23.304241180419901</v>
      </c>
      <c r="CH926">
        <v>23.372255325317401</v>
      </c>
      <c r="CI926">
        <v>23.616163253784201</v>
      </c>
      <c r="CJ926">
        <v>23.6020698547363</v>
      </c>
      <c r="CK926">
        <v>22.748106002807599</v>
      </c>
      <c r="CL926">
        <v>23.656873703002901</v>
      </c>
      <c r="CM926">
        <v>22.429027557373001</v>
      </c>
      <c r="CN926">
        <v>22.990837097168001</v>
      </c>
      <c r="CO926">
        <v>21.7573547363281</v>
      </c>
      <c r="CP926">
        <v>19.922901153564499</v>
      </c>
      <c r="CQ926">
        <v>19.2545356750488</v>
      </c>
      <c r="CR926">
        <v>20.6035861968994</v>
      </c>
      <c r="CT926" t="s">
        <v>19000</v>
      </c>
      <c r="CU926" t="s">
        <v>3118</v>
      </c>
      <c r="CV926" t="s">
        <v>16629</v>
      </c>
      <c r="CW926" t="str">
        <f>CT926&amp;CU926&amp;CHAR(10)&amp;CV926</f>
        <v>&gt;A0A3Q7H4V0
MIYDVNSPLFRSFLSQKGGASDKRKTEEQKPKEQRPKASENKPVMNE</v>
      </c>
    </row>
    <row r="927" spans="1:101" x14ac:dyDescent="0.25">
      <c r="A927" t="s">
        <v>1357</v>
      </c>
      <c r="B927" t="s">
        <v>19889</v>
      </c>
      <c r="C927" t="s">
        <v>7338</v>
      </c>
      <c r="D927" t="s">
        <v>15015</v>
      </c>
      <c r="E927">
        <v>0</v>
      </c>
      <c r="F927" t="s">
        <v>11389</v>
      </c>
      <c r="G927">
        <v>1.0609226226806601</v>
      </c>
      <c r="H927">
        <v>1.43352031707764</v>
      </c>
      <c r="I927">
        <v>2.0127620697021502</v>
      </c>
      <c r="J927">
        <v>-1.36615657806396</v>
      </c>
      <c r="K927">
        <v>1.55007648468018</v>
      </c>
      <c r="L927">
        <v>-1.1031036376953101</v>
      </c>
      <c r="M927">
        <v>1.39433097839355</v>
      </c>
      <c r="N927">
        <v>2.0616731643676798</v>
      </c>
      <c r="O927">
        <v>3.8272857666015597E-2</v>
      </c>
      <c r="P927">
        <v>1.2696714401245099</v>
      </c>
      <c r="Q927">
        <v>1.38628673553467</v>
      </c>
      <c r="R927">
        <v>0.69999790191650402</v>
      </c>
      <c r="S927">
        <v>0.86985452969869081</v>
      </c>
      <c r="T927">
        <v>923</v>
      </c>
      <c r="X927" s="16">
        <v>1.8087962468465135</v>
      </c>
      <c r="Z927">
        <v>0.330085589519651</v>
      </c>
      <c r="AA927">
        <v>0.68784568546312397</v>
      </c>
      <c r="AB927">
        <v>0.2051891132094803</v>
      </c>
      <c r="AP927">
        <v>8</v>
      </c>
      <c r="AQ927">
        <v>8</v>
      </c>
      <c r="AR927">
        <v>8</v>
      </c>
      <c r="AS927">
        <v>26.1</v>
      </c>
      <c r="AT927">
        <v>26.1</v>
      </c>
      <c r="AU927">
        <v>26.1</v>
      </c>
      <c r="AV927">
        <v>45.481000000000002</v>
      </c>
      <c r="AW927">
        <v>0</v>
      </c>
      <c r="AX927">
        <v>29.727</v>
      </c>
      <c r="AY927">
        <v>1917100000</v>
      </c>
      <c r="AZ927">
        <v>45</v>
      </c>
      <c r="BA927" t="s">
        <v>1357</v>
      </c>
      <c r="BB927" t="s">
        <v>1357</v>
      </c>
      <c r="BC927" t="s">
        <v>1358</v>
      </c>
      <c r="BF927" s="34" t="s">
        <v>19011</v>
      </c>
      <c r="BG927">
        <v>0.170229777693748</v>
      </c>
      <c r="BH927">
        <v>0.50219112634658802</v>
      </c>
      <c r="BI927">
        <v>1.0182594060897801</v>
      </c>
      <c r="BJ927">
        <v>-1.9921467304229701</v>
      </c>
      <c r="BK927">
        <v>0.60603541135787997</v>
      </c>
      <c r="BL927">
        <v>-1.7577829360961901</v>
      </c>
      <c r="BM927">
        <v>0.46727585792541498</v>
      </c>
      <c r="BN927">
        <v>1.0618362426757799</v>
      </c>
      <c r="BO927">
        <v>-0.74088752269744895</v>
      </c>
      <c r="BP927">
        <v>0.35621196031570401</v>
      </c>
      <c r="BQ927">
        <v>0.46010893583297702</v>
      </c>
      <c r="BR927">
        <v>-0.15133167803287501</v>
      </c>
      <c r="BT927">
        <v>23.1624641418457</v>
      </c>
      <c r="BU927">
        <v>23.848426818847699</v>
      </c>
      <c r="BV927">
        <v>23.602861404418899</v>
      </c>
      <c r="BW927">
        <v>20.171333312988299</v>
      </c>
      <c r="BX927">
        <v>22.575170516967798</v>
      </c>
      <c r="BY927">
        <v>20.980014801025401</v>
      </c>
      <c r="BZ927">
        <v>22.981616973876999</v>
      </c>
      <c r="CA927">
        <v>23.4699821472168</v>
      </c>
      <c r="CB927">
        <v>21.683931350708001</v>
      </c>
      <c r="CC927">
        <v>21.457887649536101</v>
      </c>
      <c r="CD927">
        <v>21.618270874023398</v>
      </c>
      <c r="CE927">
        <v>21.666873931884801</v>
      </c>
      <c r="CG927">
        <v>23.1624641418457</v>
      </c>
      <c r="CH927">
        <v>23.848426818847699</v>
      </c>
      <c r="CI927">
        <v>23.602861404418899</v>
      </c>
      <c r="CJ927">
        <v>20.171333312988299</v>
      </c>
      <c r="CK927">
        <v>22.575170516967798</v>
      </c>
      <c r="CL927">
        <v>20.980014801025401</v>
      </c>
      <c r="CM927">
        <v>22.981616973876999</v>
      </c>
      <c r="CN927">
        <v>23.4699821472168</v>
      </c>
      <c r="CO927">
        <v>21.683931350708001</v>
      </c>
      <c r="CP927">
        <v>21.457887649536101</v>
      </c>
      <c r="CQ927">
        <v>21.618270874023398</v>
      </c>
      <c r="CR927">
        <v>21.666873931884801</v>
      </c>
      <c r="CT927" t="s">
        <v>19000</v>
      </c>
      <c r="CU927" t="s">
        <v>1357</v>
      </c>
      <c r="CV927" t="s">
        <v>17609</v>
      </c>
      <c r="CW927" t="str">
        <f>CT927&amp;CU927&amp;CHAR(10)&amp;CV927</f>
        <v>&gt;A0A3Q7FD98
MSIFNVAIHPYRYISCDKFHNTILLSLVTKKKEEEESEISIMENMDESFFQETEHRPKQSTIEAEDIPIIDLSPILTSDSSEITNLVAQIGDACKKWGFFQVINHGVPSTCRQKIERASKEFFLLPTEEKRKVSRDEDNPMGFYDTEHTKNVRDWKEVFDFVVENPTLLPASHEPHDTELRELKNQWPDFPNNFREACEEYARGIEKLSYKLLELIALSLGLSSKRLNNYFKDQTSFMRLNYYPLCPIHHLALGVGRHKDPGALTVLAQDDVGGLEVKRKADGEWIQVKPTPDAYIINVGDIIQVWSNDRYESVEHRVIASSNKERFSVPFFFNPSHYVMVEPLEELTNEESPAKYKAYNWGKFFTTRNLSNFKKLNVENIQIYHFRNGDL</v>
      </c>
    </row>
    <row r="928" spans="1:101" x14ac:dyDescent="0.25">
      <c r="A928" t="s">
        <v>2801</v>
      </c>
      <c r="B928" t="s">
        <v>19890</v>
      </c>
      <c r="C928" t="s">
        <v>7592</v>
      </c>
      <c r="D928" t="s">
        <v>15366</v>
      </c>
      <c r="E928">
        <v>0</v>
      </c>
      <c r="F928" t="s">
        <v>11390</v>
      </c>
      <c r="G928">
        <v>0.855499267578125</v>
      </c>
      <c r="H928">
        <v>0.16887378692627</v>
      </c>
      <c r="I928">
        <v>0.16595268249511699</v>
      </c>
      <c r="J928">
        <v>1.4041604995727499</v>
      </c>
      <c r="K928">
        <v>1.39873790740967</v>
      </c>
      <c r="L928">
        <v>1.30025482177734</v>
      </c>
      <c r="M928">
        <v>1.17551040649414</v>
      </c>
      <c r="N928">
        <v>0.94815540313720703</v>
      </c>
      <c r="O928">
        <v>0.660003662109375</v>
      </c>
      <c r="P928">
        <v>0.82619190216064498</v>
      </c>
      <c r="Q928">
        <v>0.45241832733154302</v>
      </c>
      <c r="R928">
        <v>1.0490293502807599</v>
      </c>
      <c r="S928">
        <v>0.86706566810607832</v>
      </c>
      <c r="T928">
        <v>924</v>
      </c>
      <c r="X928" s="16">
        <v>-0.97094249725341619</v>
      </c>
      <c r="Z928">
        <v>0.11785152838427899</v>
      </c>
      <c r="AA928">
        <v>1.73130810320127</v>
      </c>
      <c r="AB928">
        <v>1.856486933148805E-2</v>
      </c>
      <c r="AP928">
        <v>12</v>
      </c>
      <c r="AQ928">
        <v>12</v>
      </c>
      <c r="AR928">
        <v>12</v>
      </c>
      <c r="AS928">
        <v>29.9</v>
      </c>
      <c r="AT928">
        <v>29.9</v>
      </c>
      <c r="AU928">
        <v>29.9</v>
      </c>
      <c r="AV928">
        <v>64.600999999999999</v>
      </c>
      <c r="AW928">
        <v>0</v>
      </c>
      <c r="AX928">
        <v>39.893000000000001</v>
      </c>
      <c r="AY928">
        <v>1995800000</v>
      </c>
      <c r="AZ928">
        <v>107</v>
      </c>
      <c r="BA928" t="s">
        <v>2801</v>
      </c>
      <c r="BB928" t="s">
        <v>2801</v>
      </c>
      <c r="BC928" t="s">
        <v>2802</v>
      </c>
      <c r="BF928" s="34" t="s">
        <v>19011</v>
      </c>
      <c r="BG928">
        <v>-2.6539800688624399E-2</v>
      </c>
      <c r="BH928">
        <v>-1.6020431518554701</v>
      </c>
      <c r="BI928">
        <v>-1.6087458133697501</v>
      </c>
      <c r="BJ928">
        <v>1.2323963642120399</v>
      </c>
      <c r="BK928">
        <v>1.21995389461517</v>
      </c>
      <c r="BL928">
        <v>0.99397855997085605</v>
      </c>
      <c r="BM928">
        <v>0.70774495601654097</v>
      </c>
      <c r="BN928">
        <v>0.18606527149677299</v>
      </c>
      <c r="BO928">
        <v>-0.47511622309684798</v>
      </c>
      <c r="BP928">
        <v>-9.3787312507629395E-2</v>
      </c>
      <c r="BQ928">
        <v>-0.95143324136733998</v>
      </c>
      <c r="BR928">
        <v>0.41752660274505599</v>
      </c>
      <c r="BT928">
        <v>22.9570407867432</v>
      </c>
      <c r="BU928">
        <v>22.5837802886963</v>
      </c>
      <c r="BV928">
        <v>21.7560520172119</v>
      </c>
      <c r="BW928">
        <v>22.941650390625</v>
      </c>
      <c r="BX928">
        <v>22.423831939697301</v>
      </c>
      <c r="BY928">
        <v>23.383373260498001</v>
      </c>
      <c r="BZ928">
        <v>22.7627964019775</v>
      </c>
      <c r="CA928">
        <v>22.3564643859863</v>
      </c>
      <c r="CB928">
        <v>22.305662155151399</v>
      </c>
      <c r="CC928">
        <v>21.014408111572301</v>
      </c>
      <c r="CD928">
        <v>20.684402465820298</v>
      </c>
      <c r="CE928">
        <v>22.015905380248999</v>
      </c>
      <c r="CG928">
        <v>22.9570407867432</v>
      </c>
      <c r="CH928">
        <v>22.5837802886963</v>
      </c>
      <c r="CI928">
        <v>21.7560520172119</v>
      </c>
      <c r="CJ928">
        <v>22.941650390625</v>
      </c>
      <c r="CK928">
        <v>22.423831939697301</v>
      </c>
      <c r="CL928">
        <v>23.383373260498001</v>
      </c>
      <c r="CM928">
        <v>22.7627964019775</v>
      </c>
      <c r="CN928">
        <v>22.3564643859863</v>
      </c>
      <c r="CO928">
        <v>22.305662155151399</v>
      </c>
      <c r="CP928">
        <v>21.014408111572301</v>
      </c>
      <c r="CQ928">
        <v>20.684402465820298</v>
      </c>
      <c r="CR928">
        <v>22.015905380248999</v>
      </c>
      <c r="CT928" t="s">
        <v>19000</v>
      </c>
      <c r="CU928" t="s">
        <v>2801</v>
      </c>
      <c r="CV928" t="s">
        <v>16704</v>
      </c>
      <c r="CW928" t="str">
        <f>CT928&amp;CU928&amp;CHAR(10)&amp;CV928</f>
        <v>&gt;A0A3Q7GX01
MAIHTCFTLIPSSLSSPKLPFPKNTIFPKLSKPTFMFDRKSSFQNGTAAVPAVGEDFPIDYANWLPKRDPNDRRRAGILLHPTSFPGPYGIGDLGPEAFKFLDWLHLAGCSLWQVLPLVPPGKRGNEDGSPYSGQDANCGNTLLISLEELVDDGLLKKEELPEPLPTDRVNYSTISEIKDPLITKAAKRLLSSEGELKDQLEKFRRDPNISSWLEDAAYFAAIDNSVNTISWYDWPEPLKNRHLGALEEVYQREKDFIDIFIAQQFLFQRQWKKVRDYARSKGISIMGDMPIYVGYHSADVWANKKQFLLNRKGFPLIVSGVPPDAFSETGQLWGSPLYDWKAMEKDGFSWWVRRIQRAMDLFDEFRIDHFRGFAGFWAVPSEEKIAILGRWKVGPGKPLFDAILQAVGKINIIAEDLGVITEDVVQLRKSIEAPGMAVLQFAFGSDAENPHLPHNHEQNQVVYTGTHDNDTIRGWWDNLPQEEKSNVLKYLSNIEEEDISWGLIEGAVSSVARIAIIPMQDVLGLGSDSRMNIPATQFGNWSWRIPSSTSFDSLDAEAKKLRDILATYGRL</v>
      </c>
    </row>
    <row r="929" spans="1:101" x14ac:dyDescent="0.25">
      <c r="A929" t="s">
        <v>5138</v>
      </c>
      <c r="B929" t="s">
        <v>19891</v>
      </c>
      <c r="C929" t="s">
        <v>7177</v>
      </c>
      <c r="D929" t="s">
        <v>14885</v>
      </c>
      <c r="E929" t="s">
        <v>14738</v>
      </c>
      <c r="F929" t="s">
        <v>11391</v>
      </c>
      <c r="G929">
        <v>-4.4493331909179696</v>
      </c>
      <c r="H929">
        <v>2.04291820526123</v>
      </c>
      <c r="I929">
        <v>1.8742847442627</v>
      </c>
      <c r="J929">
        <v>-2.7430620193481401</v>
      </c>
      <c r="K929">
        <v>0.94547176361083995</v>
      </c>
      <c r="L929">
        <v>1.44753074645996</v>
      </c>
      <c r="M929">
        <v>2.1409835815429701</v>
      </c>
      <c r="N929">
        <v>1.93047618865967</v>
      </c>
      <c r="O929">
        <v>0.98375129699706998</v>
      </c>
      <c r="P929">
        <v>2.1665010452270499</v>
      </c>
      <c r="Q929">
        <v>2.6593351364135698</v>
      </c>
      <c r="R929">
        <v>1.33376789093018</v>
      </c>
      <c r="S929">
        <v>0.86105211575826079</v>
      </c>
      <c r="T929">
        <v>925</v>
      </c>
      <c r="X929" s="16">
        <v>-6.0690244038899818E-2</v>
      </c>
      <c r="Z929">
        <v>0.61180021253985095</v>
      </c>
      <c r="AA929">
        <v>0.29199325936411902</v>
      </c>
      <c r="AB929">
        <v>0.51051292352766964</v>
      </c>
      <c r="AP929">
        <v>3</v>
      </c>
      <c r="AQ929">
        <v>2</v>
      </c>
      <c r="AR929">
        <v>2</v>
      </c>
      <c r="AS929">
        <v>13.3</v>
      </c>
      <c r="AT929">
        <v>6.1</v>
      </c>
      <c r="AU929">
        <v>6.1</v>
      </c>
      <c r="AV929">
        <v>32.716999999999999</v>
      </c>
      <c r="AW929">
        <v>0</v>
      </c>
      <c r="AX929">
        <v>5.6951999999999998</v>
      </c>
      <c r="AY929">
        <v>2070600000</v>
      </c>
      <c r="AZ929">
        <v>25</v>
      </c>
      <c r="BA929" t="s">
        <v>5138</v>
      </c>
      <c r="BB929" t="s">
        <v>5138</v>
      </c>
      <c r="BC929" t="s">
        <v>5139</v>
      </c>
      <c r="BF929" s="34" t="s">
        <v>19011</v>
      </c>
      <c r="BG929">
        <v>-2.4442372322082502</v>
      </c>
      <c r="BH929">
        <v>0.54398334026336703</v>
      </c>
      <c r="BI929">
        <v>0.46636560559272799</v>
      </c>
      <c r="BJ929">
        <v>-1.6588834524154701</v>
      </c>
      <c r="BK929">
        <v>3.8856249302625698E-2</v>
      </c>
      <c r="BL929">
        <v>0.26994141936302202</v>
      </c>
      <c r="BM929">
        <v>0.58912038803100597</v>
      </c>
      <c r="BN929">
        <v>0.492229104042053</v>
      </c>
      <c r="BO929">
        <v>5.6475359946489299E-2</v>
      </c>
      <c r="BP929">
        <v>0.60086542367935203</v>
      </c>
      <c r="BQ929">
        <v>0.82770460844039895</v>
      </c>
      <c r="BR929">
        <v>0.217579230666161</v>
      </c>
      <c r="BT929">
        <v>17.652208328247099</v>
      </c>
      <c r="BU929">
        <v>24.4578247070313</v>
      </c>
      <c r="BV929">
        <v>23.464384078979499</v>
      </c>
      <c r="BW929">
        <v>18.794427871704102</v>
      </c>
      <c r="BX929">
        <v>21.970565795898398</v>
      </c>
      <c r="BY929">
        <v>23.5306491851807</v>
      </c>
      <c r="BZ929">
        <v>23.728269577026399</v>
      </c>
      <c r="CA929">
        <v>23.3387851715088</v>
      </c>
      <c r="CB929">
        <v>22.629409790039102</v>
      </c>
      <c r="CC929">
        <v>22.3547172546387</v>
      </c>
      <c r="CD929">
        <v>22.891319274902301</v>
      </c>
      <c r="CE929">
        <v>22.300643920898398</v>
      </c>
      <c r="CG929" t="s">
        <v>8080</v>
      </c>
      <c r="CH929">
        <v>24.4578247070313</v>
      </c>
      <c r="CI929">
        <v>23.464384078979499</v>
      </c>
      <c r="CJ929">
        <v>18.794427871704102</v>
      </c>
      <c r="CK929">
        <v>21.970565795898398</v>
      </c>
      <c r="CL929">
        <v>23.5306491851807</v>
      </c>
      <c r="CM929">
        <v>23.728269577026399</v>
      </c>
      <c r="CN929">
        <v>23.3387851715088</v>
      </c>
      <c r="CO929">
        <v>22.629409790039102</v>
      </c>
      <c r="CP929">
        <v>22.3547172546387</v>
      </c>
      <c r="CQ929">
        <v>22.891319274902301</v>
      </c>
      <c r="CR929">
        <v>22.300643920898398</v>
      </c>
      <c r="CT929" t="s">
        <v>19000</v>
      </c>
      <c r="CU929" t="s">
        <v>5138</v>
      </c>
      <c r="CV929" t="s">
        <v>18338</v>
      </c>
      <c r="CW929" t="str">
        <f>CT929&amp;CU929&amp;CHAR(10)&amp;CV929</f>
        <v>&gt;A0A3Q7J5Z0
MSSPRKSEKSCRSFRDKDKEDKEDEEKGGFVHKVKEFIEDVGDKIEEKVGFGKPTADVTAVHFPHINLKKAEIVADVLVKNPNPIPIPLIDINYLIESDGRKLISGLIPDAGTIHAHGSETVKIPVNLVYDDIKDTYRDIKTGTVIPYQIKIDLIVDVPVFGRLTLPLEKKGEIPIPHKPDIDLEKIHFQKFSSEETIAVLKLRLENKNDFDLAVNGLDYDVWLSDVNVGGADLEKCAKIGKNGVSYMDLPITFRPKDFGSALWDMLRGRGTGYTMKGHVNVDTPFGAMKLPI</v>
      </c>
    </row>
    <row r="930" spans="1:101" x14ac:dyDescent="0.25">
      <c r="A930" t="s">
        <v>2345</v>
      </c>
      <c r="B930" t="s">
        <v>19892</v>
      </c>
      <c r="C930" t="s">
        <v>7535</v>
      </c>
      <c r="D930" t="s">
        <v>15276</v>
      </c>
      <c r="E930" t="s">
        <v>14752</v>
      </c>
      <c r="F930" t="s">
        <v>11392</v>
      </c>
      <c r="G930">
        <v>0.96941375732421897</v>
      </c>
      <c r="H930">
        <v>0.90209293365478505</v>
      </c>
      <c r="I930">
        <v>1.0093841552734399</v>
      </c>
      <c r="J930">
        <v>1.73919200897217</v>
      </c>
      <c r="K930">
        <v>0.89655780792236295</v>
      </c>
      <c r="L930">
        <v>1.3179454803466799</v>
      </c>
      <c r="M930">
        <v>0.93438148498535201</v>
      </c>
      <c r="N930">
        <v>1.1543874740600599</v>
      </c>
      <c r="O930">
        <v>-0.59440231323242199</v>
      </c>
      <c r="P930">
        <v>0.35461902618408198</v>
      </c>
      <c r="Q930">
        <v>0.70613384246826205</v>
      </c>
      <c r="R930">
        <v>0.90135860443115201</v>
      </c>
      <c r="S930">
        <v>0.85758868853251202</v>
      </c>
      <c r="T930">
        <v>926</v>
      </c>
      <c r="X930" s="16">
        <v>-0.35760148366292277</v>
      </c>
      <c r="Z930">
        <v>0.440720214190094</v>
      </c>
      <c r="AA930">
        <v>0.48772160716781698</v>
      </c>
      <c r="AB930">
        <v>0.32529575268553346</v>
      </c>
      <c r="AP930">
        <v>13</v>
      </c>
      <c r="AQ930">
        <v>13</v>
      </c>
      <c r="AR930">
        <v>13</v>
      </c>
      <c r="AS930">
        <v>30.5</v>
      </c>
      <c r="AT930">
        <v>30.5</v>
      </c>
      <c r="AU930">
        <v>30.5</v>
      </c>
      <c r="AV930">
        <v>59.167000000000002</v>
      </c>
      <c r="AW930">
        <v>0</v>
      </c>
      <c r="AX930">
        <v>55.71</v>
      </c>
      <c r="AY930">
        <v>3015300000</v>
      </c>
      <c r="AZ930">
        <v>114</v>
      </c>
      <c r="BA930" t="s">
        <v>2345</v>
      </c>
      <c r="BB930" t="s">
        <v>2345</v>
      </c>
      <c r="BC930" t="s">
        <v>2346</v>
      </c>
      <c r="BF930" s="34" t="s">
        <v>19011</v>
      </c>
      <c r="BG930">
        <v>0.19801011681556699</v>
      </c>
      <c r="BH930">
        <v>7.8804254531860393E-2</v>
      </c>
      <c r="BI930">
        <v>0.26878622174263</v>
      </c>
      <c r="BJ930">
        <v>1.5610666275024401</v>
      </c>
      <c r="BK930">
        <v>6.9003134965896606E-2</v>
      </c>
      <c r="BL930">
        <v>0.81515985727310203</v>
      </c>
      <c r="BM930">
        <v>0.135978013277054</v>
      </c>
      <c r="BN930">
        <v>0.52554553747177102</v>
      </c>
      <c r="BO930">
        <v>-2.5710597038268999</v>
      </c>
      <c r="BP930">
        <v>-0.89061498641967796</v>
      </c>
      <c r="BQ930">
        <v>-0.26818308234214799</v>
      </c>
      <c r="BR930">
        <v>7.7503964304923997E-2</v>
      </c>
      <c r="BT930">
        <v>23.0709552764893</v>
      </c>
      <c r="BU930">
        <v>23.316999435424801</v>
      </c>
      <c r="BV930">
        <v>22.599483489990199</v>
      </c>
      <c r="BW930">
        <v>23.2766819000244</v>
      </c>
      <c r="BX930">
        <v>21.92165184021</v>
      </c>
      <c r="BY930">
        <v>23.401063919067401</v>
      </c>
      <c r="BZ930">
        <v>22.5216674804688</v>
      </c>
      <c r="CA930">
        <v>22.562696456909201</v>
      </c>
      <c r="CB930">
        <v>21.051256179809599</v>
      </c>
      <c r="CC930">
        <v>20.5428352355957</v>
      </c>
      <c r="CD930">
        <v>20.938117980956999</v>
      </c>
      <c r="CE930">
        <v>21.8682346343994</v>
      </c>
      <c r="CG930">
        <v>23.0709552764893</v>
      </c>
      <c r="CH930">
        <v>23.316999435424801</v>
      </c>
      <c r="CI930">
        <v>22.599483489990199</v>
      </c>
      <c r="CJ930">
        <v>23.2766819000244</v>
      </c>
      <c r="CK930">
        <v>21.92165184021</v>
      </c>
      <c r="CL930">
        <v>23.401063919067401</v>
      </c>
      <c r="CM930">
        <v>22.5216674804688</v>
      </c>
      <c r="CN930">
        <v>22.562696456909201</v>
      </c>
      <c r="CO930">
        <v>21.051256179809599</v>
      </c>
      <c r="CP930">
        <v>20.5428352355957</v>
      </c>
      <c r="CQ930">
        <v>20.938117980956999</v>
      </c>
      <c r="CR930">
        <v>21.8682346343994</v>
      </c>
      <c r="CT930" t="s">
        <v>19000</v>
      </c>
      <c r="CU930" t="s">
        <v>2345</v>
      </c>
      <c r="CV930" t="s">
        <v>17956</v>
      </c>
      <c r="CW930" t="str">
        <f>CT930&amp;CU930&amp;CHAR(10)&amp;CV930</f>
        <v>&gt;A0A3Q7GD89
MALAFDEFGRPFIILREQEQKTRLRGLDAQKANISAGKAVARILRTSLGPKGMDKMLQSPDGDVTITNDGATILEQMDVDNQIGKLMVELSRSQDYEIGDGTTGVVVMAGALLEQAEKLLERGIHPIRIAEGYEMASRIAVEHLERVAHKFEFGQNDVEPLVQTCMTTLSSKIVNRCKRSMAEIAVKAVLAVADLERKDVNLDLIKVEGKVGGKLEDTELIYGIIVDKDMSHPQMPKQIEDAKIAILTCPFEPPKPKTKHKVDIDTVEKFQTLRLQEQKYFDDMVQKCKDVGATLVICQWGFDDEANHLLMHRNLPAVRWVGGVELELIAIATGGRIVPRFQELTPEKLGKAGIVREKSFGTTKDRMIYIEHCANSRAVTIFIRGGNKMMIEETKRSIHDALCVARNLIRNNSIVYGGGSAEISCSIAVEAAADKHPGVEQYAIRAFADALDAVPMALAENSGLQPIETLSAVKSQQIKENNPCCGIDCNDVGTNDMREQNVFETLIGKQQQILLATQVVKMILKIDDVITPSEY</v>
      </c>
    </row>
    <row r="931" spans="1:101" x14ac:dyDescent="0.25">
      <c r="A931" t="s">
        <v>819</v>
      </c>
      <c r="B931" t="s">
        <v>19893</v>
      </c>
      <c r="C931" t="s">
        <v>7177</v>
      </c>
      <c r="D931" t="s">
        <v>15284</v>
      </c>
      <c r="E931">
        <v>0</v>
      </c>
      <c r="F931" t="s">
        <v>11393</v>
      </c>
      <c r="G931">
        <v>0.70708465576171897</v>
      </c>
      <c r="H931">
        <v>1.21332454681396</v>
      </c>
      <c r="I931">
        <v>0.76108932495117199</v>
      </c>
      <c r="J931">
        <v>1.1392736434936499</v>
      </c>
      <c r="K931">
        <v>0.37396335601806602</v>
      </c>
      <c r="L931">
        <v>2.8349514007568399</v>
      </c>
      <c r="M931">
        <v>1.4758548736572299</v>
      </c>
      <c r="N931">
        <v>0.42571926116943398</v>
      </c>
      <c r="O931">
        <v>1.47023773193359</v>
      </c>
      <c r="P931">
        <v>-0.31324291229248002</v>
      </c>
      <c r="Q931">
        <v>0.62216281890869096</v>
      </c>
      <c r="R931">
        <v>-0.42602443695068398</v>
      </c>
      <c r="S931">
        <v>0.85703285535176565</v>
      </c>
      <c r="T931">
        <v>927</v>
      </c>
      <c r="X931" s="16">
        <v>-0.55556329091390144</v>
      </c>
      <c r="Z931">
        <v>0.30689990645463</v>
      </c>
      <c r="AA931">
        <v>0.741092926686852</v>
      </c>
      <c r="AB931">
        <v>0.1815127235532572</v>
      </c>
      <c r="AP931">
        <v>19</v>
      </c>
      <c r="AQ931">
        <v>19</v>
      </c>
      <c r="AR931">
        <v>19</v>
      </c>
      <c r="AS931">
        <v>67.099999999999994</v>
      </c>
      <c r="AT931">
        <v>67.099999999999994</v>
      </c>
      <c r="AU931">
        <v>67.099999999999994</v>
      </c>
      <c r="AV931">
        <v>42.258000000000003</v>
      </c>
      <c r="AW931">
        <v>0</v>
      </c>
      <c r="AX931">
        <v>63.506</v>
      </c>
      <c r="AY931">
        <v>2565400000</v>
      </c>
      <c r="AZ931">
        <v>79</v>
      </c>
      <c r="BA931" t="s">
        <v>818</v>
      </c>
      <c r="BB931" t="s">
        <v>819</v>
      </c>
      <c r="BC931" t="s">
        <v>820</v>
      </c>
      <c r="BD931" t="s">
        <v>821</v>
      </c>
      <c r="BE931" t="s">
        <v>822</v>
      </c>
      <c r="BF931" s="34" t="s">
        <v>19011</v>
      </c>
      <c r="BG931">
        <v>-0.17159493267536199</v>
      </c>
      <c r="BH931">
        <v>0.40772646665573098</v>
      </c>
      <c r="BI931">
        <v>-0.10979407280683499</v>
      </c>
      <c r="BJ931">
        <v>0.322985470294952</v>
      </c>
      <c r="BK931">
        <v>-0.55280607938766502</v>
      </c>
      <c r="BL931">
        <v>2.2634534835815399</v>
      </c>
      <c r="BM931">
        <v>0.70815598964691195</v>
      </c>
      <c r="BN931">
        <v>-0.49357861280441301</v>
      </c>
      <c r="BO931">
        <v>0.70172798633575395</v>
      </c>
      <c r="BP931">
        <v>-1.3392183780670199</v>
      </c>
      <c r="BQ931">
        <v>-0.26877620816230802</v>
      </c>
      <c r="BR931">
        <v>-1.4682812690734901</v>
      </c>
      <c r="BT931">
        <v>22.8086261749268</v>
      </c>
      <c r="BU931">
        <v>23.628231048583999</v>
      </c>
      <c r="BV931">
        <v>22.351188659668001</v>
      </c>
      <c r="BW931">
        <v>22.676763534545898</v>
      </c>
      <c r="BX931">
        <v>21.3990573883057</v>
      </c>
      <c r="BY931">
        <v>24.9180698394775</v>
      </c>
      <c r="BZ931">
        <v>23.0631408691406</v>
      </c>
      <c r="CA931">
        <v>21.834028244018601</v>
      </c>
      <c r="CB931">
        <v>23.1158962249756</v>
      </c>
      <c r="CC931">
        <v>19.874973297119102</v>
      </c>
      <c r="CD931">
        <v>20.8541469573975</v>
      </c>
      <c r="CE931">
        <v>20.540851593017599</v>
      </c>
      <c r="CG931">
        <v>22.8086261749268</v>
      </c>
      <c r="CH931">
        <v>23.628231048583999</v>
      </c>
      <c r="CI931">
        <v>22.351188659668001</v>
      </c>
      <c r="CJ931">
        <v>22.676763534545898</v>
      </c>
      <c r="CK931">
        <v>21.3990573883057</v>
      </c>
      <c r="CL931">
        <v>24.9180698394775</v>
      </c>
      <c r="CM931">
        <v>23.0631408691406</v>
      </c>
      <c r="CN931">
        <v>21.834028244018601</v>
      </c>
      <c r="CO931">
        <v>23.1158962249756</v>
      </c>
      <c r="CP931">
        <v>19.874973297119102</v>
      </c>
      <c r="CQ931">
        <v>20.8541469573975</v>
      </c>
      <c r="CR931">
        <v>20.540851593017599</v>
      </c>
      <c r="CT931" t="s">
        <v>19000</v>
      </c>
      <c r="CU931" t="s">
        <v>819</v>
      </c>
      <c r="CV931" t="s">
        <v>17535</v>
      </c>
      <c r="CW931" t="str">
        <f>CT931&amp;CU931&amp;CHAR(10)&amp;CV931</f>
        <v>&gt;A0A3Q7EUQ6
MAKPVQIEVWNPNGKYRVVSTKSMPGTRWINLLIQQDCRLEICTEKKTILSVDDILALIGDRCDGVIGQLTEDWGDTLFSALSKAGGKAFSNMAVGYNNVDVEAANKYGVAVGNTPGVLTETTAELAASLSLAAARRIVEADEFMRAGKYEGWLPHLFVGNLLKGQTVGVIGAGRIGSAYARMMVEGFKMNLIYYDLYQSTRLEKFVTAYGQFLKANGEQPVTWKRASSMEEVLQEADVISLHPILDKTTYHLVNKERLALMKKEAILVNCSRGPVIDEVALVEHLRENPMFRVGLDVFEDEPYMKPGLADMKNAVVVPHIASASKWTREGMATLAALNVLGKIKGYPIWSNPNSVEPFLNENAPPPAACPSIVNSKALGLPVSKL</v>
      </c>
    </row>
    <row r="932" spans="1:101" x14ac:dyDescent="0.25">
      <c r="A932" t="s">
        <v>7099</v>
      </c>
      <c r="B932" t="s">
        <v>7099</v>
      </c>
      <c r="C932" t="s">
        <v>6109</v>
      </c>
      <c r="D932" t="s">
        <v>15194</v>
      </c>
      <c r="E932" t="s">
        <v>15195</v>
      </c>
      <c r="F932" t="s">
        <v>11394</v>
      </c>
      <c r="G932">
        <v>1.1114425659179701</v>
      </c>
      <c r="H932">
        <v>1.68867015838623</v>
      </c>
      <c r="I932">
        <v>1.7965660095214799</v>
      </c>
      <c r="J932">
        <v>1.7065839767456099</v>
      </c>
      <c r="K932">
        <v>0.61766147613525402</v>
      </c>
      <c r="L932">
        <v>-2.1992607116699201</v>
      </c>
      <c r="M932">
        <v>1.00128173828125</v>
      </c>
      <c r="N932">
        <v>0.61519718170166005</v>
      </c>
      <c r="O932">
        <v>1.2336502075195299</v>
      </c>
      <c r="P932">
        <v>0.83325672149658203</v>
      </c>
      <c r="Q932">
        <v>1.1012144088745099</v>
      </c>
      <c r="R932">
        <v>0.72976016998291005</v>
      </c>
      <c r="S932">
        <v>0.8530019919077555</v>
      </c>
      <c r="T932">
        <v>928</v>
      </c>
      <c r="X932" s="16">
        <v>1.490564664204912</v>
      </c>
      <c r="Z932">
        <v>0.53777568995889602</v>
      </c>
      <c r="AA932">
        <v>0.37220427472867501</v>
      </c>
      <c r="AB932">
        <v>0.42441988687524657</v>
      </c>
      <c r="AP932">
        <v>4</v>
      </c>
      <c r="AQ932">
        <v>4</v>
      </c>
      <c r="AR932">
        <v>4</v>
      </c>
      <c r="AS932">
        <v>21.4</v>
      </c>
      <c r="AT932">
        <v>21.4</v>
      </c>
      <c r="AU932">
        <v>21.4</v>
      </c>
      <c r="AV932">
        <v>28.8</v>
      </c>
      <c r="AW932">
        <v>0</v>
      </c>
      <c r="AX932">
        <v>22.076000000000001</v>
      </c>
      <c r="AY932">
        <v>1324500000</v>
      </c>
      <c r="AZ932">
        <v>31</v>
      </c>
      <c r="BA932" t="s">
        <v>5991</v>
      </c>
      <c r="BB932" t="s">
        <v>5991</v>
      </c>
      <c r="BC932" t="s">
        <v>5992</v>
      </c>
      <c r="BD932" t="s">
        <v>5993</v>
      </c>
      <c r="BE932" t="s">
        <v>5994</v>
      </c>
      <c r="BF932" s="34" t="s">
        <v>19011</v>
      </c>
      <c r="BG932">
        <v>0.24685898423194899</v>
      </c>
      <c r="BH932">
        <v>0.79821908473968495</v>
      </c>
      <c r="BI932">
        <v>0.90127974748611495</v>
      </c>
      <c r="BJ932">
        <v>0.81533008813857999</v>
      </c>
      <c r="BK932">
        <v>-0.22479411959648099</v>
      </c>
      <c r="BL932">
        <v>-2.9154806137085001</v>
      </c>
      <c r="BM932">
        <v>0.141634836792946</v>
      </c>
      <c r="BN932">
        <v>-0.227147981524467</v>
      </c>
      <c r="BO932">
        <v>0.36359009146690402</v>
      </c>
      <c r="BP932">
        <v>-1.8860418349504499E-2</v>
      </c>
      <c r="BQ932">
        <v>0.23708918690681499</v>
      </c>
      <c r="BR932">
        <v>-0.11771894246339799</v>
      </c>
      <c r="BT932">
        <v>23.212984085083001</v>
      </c>
      <c r="BU932">
        <v>24.1035766601563</v>
      </c>
      <c r="BV932">
        <v>23.386665344238299</v>
      </c>
      <c r="BW932">
        <v>23.244073867797901</v>
      </c>
      <c r="BX932">
        <v>21.642755508422901</v>
      </c>
      <c r="BY932">
        <v>19.883857727050799</v>
      </c>
      <c r="BZ932">
        <v>22.588567733764599</v>
      </c>
      <c r="CA932">
        <v>22.023506164550799</v>
      </c>
      <c r="CB932">
        <v>22.879308700561499</v>
      </c>
      <c r="CC932">
        <v>21.0214729309082</v>
      </c>
      <c r="CD932">
        <v>21.333198547363299</v>
      </c>
      <c r="CE932">
        <v>21.6966361999512</v>
      </c>
      <c r="CG932">
        <v>23.212984085083001</v>
      </c>
      <c r="CH932">
        <v>24.1035766601563</v>
      </c>
      <c r="CI932">
        <v>23.386665344238299</v>
      </c>
      <c r="CJ932">
        <v>23.244073867797901</v>
      </c>
      <c r="CK932">
        <v>21.642755508422901</v>
      </c>
      <c r="CL932">
        <v>19.883857727050799</v>
      </c>
      <c r="CM932">
        <v>22.588567733764599</v>
      </c>
      <c r="CN932">
        <v>22.023506164550799</v>
      </c>
      <c r="CO932">
        <v>22.879308700561499</v>
      </c>
      <c r="CP932">
        <v>21.0214729309082</v>
      </c>
      <c r="CQ932">
        <v>21.333198547363299</v>
      </c>
      <c r="CR932">
        <v>21.6966361999512</v>
      </c>
      <c r="CT932" t="s">
        <v>19000</v>
      </c>
      <c r="CU932" t="s">
        <v>7099</v>
      </c>
      <c r="CV932" t="s">
        <v>18160</v>
      </c>
      <c r="CW932" t="str">
        <f>CT932&amp;CU932&amp;CHAR(10)&amp;CV932</f>
        <v>&gt;O65820
MATEEPVVAIEPVNEPMVVAEPATEENPPAETDEPKKEKEIKAKKSSAPRKRNPPTHPSYFEMIKEAIVTLKDKTGSSQYAITKFIEDKQKNLPSNFRKMLLAQLKKLVASGKLVKVKSSYKLPAPKAAAPALAKKKSIAKPKAAQAKKATKAKPKPKPKVAAPKAKTATKSKAKPKPVVAAKAKPAAKPKAVVAKPKAAVKPKAPVKAKAAVKPKAANEKPAKVARTSTRSTPSRKAAPKPAVKKAPVKSVKSKTVKSPAKKASARKAKK</v>
      </c>
    </row>
    <row r="933" spans="1:101" x14ac:dyDescent="0.25">
      <c r="A933" t="s">
        <v>3050</v>
      </c>
      <c r="B933" t="s">
        <v>19894</v>
      </c>
      <c r="C933" t="s">
        <v>7177</v>
      </c>
      <c r="D933">
        <v>0</v>
      </c>
      <c r="E933">
        <v>0</v>
      </c>
      <c r="F933" t="s">
        <v>11395</v>
      </c>
      <c r="G933">
        <v>0.88576126098632801</v>
      </c>
      <c r="H933">
        <v>-0.164355278015137</v>
      </c>
      <c r="I933">
        <v>0.10441398620605501</v>
      </c>
      <c r="J933">
        <v>1.3525686264038099</v>
      </c>
      <c r="K933">
        <v>1.2398977279663099</v>
      </c>
      <c r="L933">
        <v>1.8446578979492201</v>
      </c>
      <c r="M933">
        <v>1.2345733642578101</v>
      </c>
      <c r="N933">
        <v>0.69145298004150402</v>
      </c>
      <c r="O933">
        <v>0.73563003540039096</v>
      </c>
      <c r="P933">
        <v>1.1144647598266599</v>
      </c>
      <c r="Q933">
        <v>1.55102443695068</v>
      </c>
      <c r="R933">
        <v>-0.383349418640137</v>
      </c>
      <c r="S933">
        <v>0.85056169827779105</v>
      </c>
      <c r="T933">
        <v>929</v>
      </c>
      <c r="X933" s="16">
        <v>-1.2037680943806979</v>
      </c>
      <c r="Z933">
        <v>0.32796481970096703</v>
      </c>
      <c r="AA933">
        <v>0.69302466078795899</v>
      </c>
      <c r="AB933">
        <v>0.20275675837413104</v>
      </c>
      <c r="AP933">
        <v>4</v>
      </c>
      <c r="AQ933">
        <v>3</v>
      </c>
      <c r="AR933">
        <v>3</v>
      </c>
      <c r="AS933">
        <v>44.2</v>
      </c>
      <c r="AT933">
        <v>33.700000000000003</v>
      </c>
      <c r="AU933">
        <v>33.700000000000003</v>
      </c>
      <c r="AV933">
        <v>10.355</v>
      </c>
      <c r="AW933">
        <v>0</v>
      </c>
      <c r="AX933">
        <v>14.135</v>
      </c>
      <c r="AY933">
        <v>557040000</v>
      </c>
      <c r="AZ933">
        <v>24</v>
      </c>
      <c r="BA933" t="s">
        <v>3050</v>
      </c>
      <c r="BB933" t="s">
        <v>3050</v>
      </c>
      <c r="BC933" t="s">
        <v>3051</v>
      </c>
      <c r="BF933" s="34" t="s">
        <v>19011</v>
      </c>
      <c r="BG933">
        <v>5.0957590341568E-2</v>
      </c>
      <c r="BH933">
        <v>-1.46927177906036</v>
      </c>
      <c r="BI933">
        <v>-1.0801807641982999</v>
      </c>
      <c r="BJ933">
        <v>0.72674381732940696</v>
      </c>
      <c r="BK933">
        <v>0.56363272666931197</v>
      </c>
      <c r="BL933">
        <v>1.43913006782532</v>
      </c>
      <c r="BM933">
        <v>0.555924773216248</v>
      </c>
      <c r="BN933">
        <v>-0.23033800721168499</v>
      </c>
      <c r="BO933">
        <v>-0.166383907198906</v>
      </c>
      <c r="BP933">
        <v>0.38204634189605702</v>
      </c>
      <c r="BQ933">
        <v>1.01404368877411</v>
      </c>
      <c r="BR933">
        <v>-1.78630459308624</v>
      </c>
      <c r="BT933">
        <v>22.987302780151399</v>
      </c>
      <c r="BU933">
        <v>22.250551223754901</v>
      </c>
      <c r="BV933">
        <v>21.694513320922901</v>
      </c>
      <c r="BW933">
        <v>22.890058517456101</v>
      </c>
      <c r="BX933">
        <v>22.264991760253899</v>
      </c>
      <c r="BY933">
        <v>23.927776336669901</v>
      </c>
      <c r="BZ933">
        <v>22.8218593597412</v>
      </c>
      <c r="CA933">
        <v>22.0997619628906</v>
      </c>
      <c r="CB933">
        <v>22.381288528442401</v>
      </c>
      <c r="CC933">
        <v>21.302680969238299</v>
      </c>
      <c r="CD933">
        <v>21.783008575439499</v>
      </c>
      <c r="CE933">
        <v>20.5835266113281</v>
      </c>
      <c r="CG933">
        <v>22.987302780151399</v>
      </c>
      <c r="CH933">
        <v>22.250551223754901</v>
      </c>
      <c r="CI933">
        <v>21.694513320922901</v>
      </c>
      <c r="CJ933">
        <v>22.890058517456101</v>
      </c>
      <c r="CK933">
        <v>22.264991760253899</v>
      </c>
      <c r="CL933">
        <v>23.927776336669901</v>
      </c>
      <c r="CM933">
        <v>22.8218593597412</v>
      </c>
      <c r="CN933">
        <v>22.0997619628906</v>
      </c>
      <c r="CO933">
        <v>22.381288528442401</v>
      </c>
      <c r="CP933">
        <v>21.302680969238299</v>
      </c>
      <c r="CQ933">
        <v>21.783008575439499</v>
      </c>
      <c r="CR933">
        <v>20.5835266113281</v>
      </c>
      <c r="CT933" t="s">
        <v>19000</v>
      </c>
      <c r="CU933" t="s">
        <v>3050</v>
      </c>
      <c r="CV933" t="s">
        <v>17605</v>
      </c>
      <c r="CW933" t="str">
        <f>CT933&amp;CU933&amp;CHAR(10)&amp;CV933</f>
        <v>&gt;A0A3Q7H399
MKVIAAYLLAVLGGNTSPSEKDLKKILASVVHFELTLVVHAAVGAEADDDRIQLLLSQVEGKDITELIAAGREKLASILLELRIFMENICKQLKL</v>
      </c>
    </row>
    <row r="934" spans="1:101" x14ac:dyDescent="0.25">
      <c r="A934" t="s">
        <v>2309</v>
      </c>
      <c r="B934" t="s">
        <v>19895</v>
      </c>
      <c r="C934" t="s">
        <v>7532</v>
      </c>
      <c r="D934" t="s">
        <v>15066</v>
      </c>
      <c r="E934" t="s">
        <v>14901</v>
      </c>
      <c r="F934" t="s">
        <v>11396</v>
      </c>
      <c r="G934">
        <v>2.1801700592040998</v>
      </c>
      <c r="H934">
        <v>0.254391670227051</v>
      </c>
      <c r="I934">
        <v>0.60119438171386697</v>
      </c>
      <c r="J934">
        <v>0.95126819610595703</v>
      </c>
      <c r="K934">
        <v>1.1367998123168901</v>
      </c>
      <c r="L934">
        <v>-0.17863655090332001</v>
      </c>
      <c r="M934">
        <v>1.1121921539306601</v>
      </c>
      <c r="N934">
        <v>1.43084239959717</v>
      </c>
      <c r="O934">
        <v>0.97117805480956998</v>
      </c>
      <c r="P934">
        <v>0.236590385437012</v>
      </c>
      <c r="Q934">
        <v>0.34519481658935502</v>
      </c>
      <c r="R934">
        <v>1.1092290878295901</v>
      </c>
      <c r="S934">
        <v>0.8458678722381584</v>
      </c>
      <c r="T934">
        <v>930</v>
      </c>
      <c r="X934" s="16">
        <v>0.37544155120849687</v>
      </c>
      <c r="Z934">
        <v>0.74158455016486102</v>
      </c>
      <c r="AA934">
        <v>0.18221330865270099</v>
      </c>
      <c r="AB934">
        <v>0.65733490057486166</v>
      </c>
      <c r="AP934">
        <v>6</v>
      </c>
      <c r="AQ934">
        <v>6</v>
      </c>
      <c r="AR934">
        <v>6</v>
      </c>
      <c r="AS934">
        <v>25.6</v>
      </c>
      <c r="AT934">
        <v>25.6</v>
      </c>
      <c r="AU934">
        <v>25.6</v>
      </c>
      <c r="AV934">
        <v>29.064</v>
      </c>
      <c r="AW934">
        <v>0</v>
      </c>
      <c r="AX934">
        <v>29.864999999999998</v>
      </c>
      <c r="AY934">
        <v>1447800000</v>
      </c>
      <c r="AZ934">
        <v>45</v>
      </c>
      <c r="BA934" t="s">
        <v>2308</v>
      </c>
      <c r="BB934" t="s">
        <v>2309</v>
      </c>
      <c r="BC934" t="s">
        <v>2310</v>
      </c>
      <c r="BF934" s="34" t="s">
        <v>19011</v>
      </c>
      <c r="BG934">
        <v>2.0965337753295898</v>
      </c>
      <c r="BH934">
        <v>-0.92936205863952603</v>
      </c>
      <c r="BI934">
        <v>-0.384445309638977</v>
      </c>
      <c r="BJ934">
        <v>0.165611162781715</v>
      </c>
      <c r="BK934">
        <v>0.45712929964065602</v>
      </c>
      <c r="BL934">
        <v>-1.6097613573074301</v>
      </c>
      <c r="BM934">
        <v>0.41846430301666299</v>
      </c>
      <c r="BN934">
        <v>0.91914623975753795</v>
      </c>
      <c r="BO934">
        <v>0.19689469039440199</v>
      </c>
      <c r="BP934">
        <v>-0.95733243227005005</v>
      </c>
      <c r="BQ934">
        <v>-0.78668683767318703</v>
      </c>
      <c r="BR934">
        <v>0.413808554410934</v>
      </c>
      <c r="BT934">
        <v>24.281711578369102</v>
      </c>
      <c r="BU934">
        <v>22.669298171997099</v>
      </c>
      <c r="BV934">
        <v>22.1912937164307</v>
      </c>
      <c r="BW934">
        <v>22.4887580871582</v>
      </c>
      <c r="BX934">
        <v>22.161893844604499</v>
      </c>
      <c r="BY934">
        <v>21.904481887817401</v>
      </c>
      <c r="BZ934">
        <v>22.699478149414102</v>
      </c>
      <c r="CA934">
        <v>22.8391513824463</v>
      </c>
      <c r="CB934">
        <v>22.616836547851602</v>
      </c>
      <c r="CC934">
        <v>20.424806594848601</v>
      </c>
      <c r="CD934">
        <v>20.5771789550781</v>
      </c>
      <c r="CE934">
        <v>22.076105117797901</v>
      </c>
      <c r="CG934">
        <v>24.281711578369102</v>
      </c>
      <c r="CH934">
        <v>22.669298171997099</v>
      </c>
      <c r="CI934">
        <v>22.1912937164307</v>
      </c>
      <c r="CJ934">
        <v>22.4887580871582</v>
      </c>
      <c r="CK934">
        <v>22.161893844604499</v>
      </c>
      <c r="CL934">
        <v>21.904481887817401</v>
      </c>
      <c r="CM934">
        <v>22.699478149414102</v>
      </c>
      <c r="CN934">
        <v>22.8391513824463</v>
      </c>
      <c r="CO934">
        <v>22.616836547851602</v>
      </c>
      <c r="CP934">
        <v>20.424806594848601</v>
      </c>
      <c r="CQ934">
        <v>20.5771789550781</v>
      </c>
      <c r="CR934">
        <v>22.076105117797901</v>
      </c>
      <c r="CT934" t="s">
        <v>19000</v>
      </c>
      <c r="CU934" t="s">
        <v>2309</v>
      </c>
      <c r="CV934" t="s">
        <v>18570</v>
      </c>
      <c r="CW934" t="str">
        <f>CT934&amp;CU934&amp;CHAR(10)&amp;CV934</f>
        <v>&gt;A0A3Q7GCB1
MALSGANKDGREVRIYEYLDELNTDLADYIAELSEASVKERGVFAIALSGGSLISLMGKLCEAPYSKTVDWAKWYIFWVDERVVAKNHADSNYKLAKDGLLSKVPIVPSHVHSINDTVSAEKAAEDYEFVIRQLVRTRVISVSDISDCPKFDLILLGMGPDGHVASLFPNHSILDEKEEWVTFLTDSPKPPPERITFTLPVINSASNVAIVVTGSSKAEAVHSAIDEVGPDCPTLPAKMVQPTKGNLVWFLDKAAASKLDGAKFSE</v>
      </c>
    </row>
    <row r="935" spans="1:101" x14ac:dyDescent="0.25">
      <c r="A935" t="s">
        <v>3971</v>
      </c>
      <c r="B935" t="s">
        <v>19896</v>
      </c>
      <c r="C935" t="s">
        <v>7207</v>
      </c>
      <c r="D935">
        <v>0</v>
      </c>
      <c r="E935">
        <v>0</v>
      </c>
      <c r="F935" t="s">
        <v>11397</v>
      </c>
      <c r="G935">
        <v>0.90189361572265603</v>
      </c>
      <c r="H935">
        <v>0.95973873138427701</v>
      </c>
      <c r="I935">
        <v>1.2405490875244101</v>
      </c>
      <c r="J935">
        <v>0.58497714996337902</v>
      </c>
      <c r="K935">
        <v>0.57268619537353505</v>
      </c>
      <c r="L935">
        <v>0.154304504394531</v>
      </c>
      <c r="M935">
        <v>-2.6010513305664101E-2</v>
      </c>
      <c r="N935">
        <v>1.2971506118774401</v>
      </c>
      <c r="O935">
        <v>0.52536964416503895</v>
      </c>
      <c r="P935">
        <v>1.30802249908447</v>
      </c>
      <c r="Q935">
        <v>1.06963634490967</v>
      </c>
      <c r="R935">
        <v>1.5328454971313501</v>
      </c>
      <c r="S935">
        <v>0.84343028068542447</v>
      </c>
      <c r="T935">
        <v>931</v>
      </c>
      <c r="X935" s="16">
        <v>0.59673786163329923</v>
      </c>
      <c r="Z935">
        <v>0.21018068535825499</v>
      </c>
      <c r="AA935">
        <v>1.0813558497395801</v>
      </c>
      <c r="AB935">
        <v>8.2917108761210362E-2</v>
      </c>
      <c r="AP935">
        <v>11</v>
      </c>
      <c r="AQ935">
        <v>11</v>
      </c>
      <c r="AR935">
        <v>11</v>
      </c>
      <c r="AS935">
        <v>38</v>
      </c>
      <c r="AT935">
        <v>38</v>
      </c>
      <c r="AU935">
        <v>38</v>
      </c>
      <c r="AV935">
        <v>46.136000000000003</v>
      </c>
      <c r="AW935">
        <v>0</v>
      </c>
      <c r="AX935">
        <v>55.359000000000002</v>
      </c>
      <c r="AY935">
        <v>2059500000</v>
      </c>
      <c r="AZ935">
        <v>68</v>
      </c>
      <c r="BA935" t="s">
        <v>3971</v>
      </c>
      <c r="BB935" t="s">
        <v>3971</v>
      </c>
      <c r="BC935" t="s">
        <v>3972</v>
      </c>
      <c r="BF935" s="34" t="s">
        <v>19011</v>
      </c>
      <c r="BG935">
        <v>0.120370276272297</v>
      </c>
      <c r="BH935">
        <v>0.23946771025657701</v>
      </c>
      <c r="BI935">
        <v>0.81762874126434304</v>
      </c>
      <c r="BJ935">
        <v>-0.53212970495223999</v>
      </c>
      <c r="BK935">
        <v>-0.55743557214736905</v>
      </c>
      <c r="BL935">
        <v>-1.4188424348831199</v>
      </c>
      <c r="BM935">
        <v>-1.79009342193604</v>
      </c>
      <c r="BN935">
        <v>0.93416571617126498</v>
      </c>
      <c r="BO935">
        <v>-0.65485566854476895</v>
      </c>
      <c r="BP935">
        <v>0.95654988288879395</v>
      </c>
      <c r="BQ935">
        <v>0.46573612093925498</v>
      </c>
      <c r="BR935">
        <v>1.41943836212158</v>
      </c>
      <c r="BT935">
        <v>23.003435134887699</v>
      </c>
      <c r="BU935">
        <v>23.3746452331543</v>
      </c>
      <c r="BV935">
        <v>22.8306484222412</v>
      </c>
      <c r="BW935">
        <v>22.1224670410156</v>
      </c>
      <c r="BX935">
        <v>21.597780227661101</v>
      </c>
      <c r="BY935">
        <v>22.237422943115199</v>
      </c>
      <c r="BZ935">
        <v>21.561275482177699</v>
      </c>
      <c r="CA935">
        <v>22.705459594726602</v>
      </c>
      <c r="CB935">
        <v>22.171028137206999</v>
      </c>
      <c r="CC935">
        <v>21.496238708496101</v>
      </c>
      <c r="CD935">
        <v>21.301620483398398</v>
      </c>
      <c r="CE935">
        <v>22.499721527099599</v>
      </c>
      <c r="CG935">
        <v>23.003435134887699</v>
      </c>
      <c r="CH935">
        <v>23.3746452331543</v>
      </c>
      <c r="CI935">
        <v>22.8306484222412</v>
      </c>
      <c r="CJ935">
        <v>22.1224670410156</v>
      </c>
      <c r="CK935">
        <v>21.597780227661101</v>
      </c>
      <c r="CL935">
        <v>22.237422943115199</v>
      </c>
      <c r="CM935">
        <v>21.561275482177699</v>
      </c>
      <c r="CN935">
        <v>22.705459594726602</v>
      </c>
      <c r="CO935">
        <v>22.171028137206999</v>
      </c>
      <c r="CP935">
        <v>21.496238708496101</v>
      </c>
      <c r="CQ935">
        <v>21.301620483398398</v>
      </c>
      <c r="CR935">
        <v>22.499721527099599</v>
      </c>
      <c r="CT935" t="s">
        <v>19000</v>
      </c>
      <c r="CU935" t="s">
        <v>3971</v>
      </c>
      <c r="CV935" t="s">
        <v>17104</v>
      </c>
      <c r="CW935" t="str">
        <f>CT935&amp;CU935&amp;CHAR(10)&amp;CV935</f>
        <v>&gt;A0A3Q7HZ04
MMIRIRSRDGLERVTIDNPHATIAQLKSQIESQLRVPVQSQTLSSNQNLLLAKTPDDWSRFTDMDNPHTPISSFNLTHGSILYLAYQGERTIPGPTVQPAGSFGRKMTMDDLIAKQMRVTRQENPHCELVSFDRDAANAFQHYVNETLAFAVKRGGFMYGTVSPEGKVEVHFIYEPPQQGTEENLLLLRDPDEEKLVDAIAIGLGMRKVGFIFTQTISQDKKDYTMSTAEVLQAAELHSEGDLKEWVTAIVKLEVNDDGAADVHFEAFQMSDMCVRLFKEGWFETDVKDEIDPKLSKMKKDVVVGVKDTREVDNDFFLVVVKIADHQGPLSSSFPIENRIIPVSMNALKDHFNRTKSLSFVKRISDFHLLLLLAKFLDINADVPALAECVLTQSAVPEGYKLLIESMASAS</v>
      </c>
    </row>
    <row r="936" spans="1:101" x14ac:dyDescent="0.25">
      <c r="A936" t="s">
        <v>897</v>
      </c>
      <c r="B936" t="s">
        <v>19897</v>
      </c>
      <c r="C936" t="s">
        <v>7177</v>
      </c>
      <c r="D936" t="s">
        <v>14983</v>
      </c>
      <c r="E936">
        <v>0</v>
      </c>
      <c r="F936" t="s">
        <v>11398</v>
      </c>
      <c r="G936">
        <v>1.2612495422363299</v>
      </c>
      <c r="H936">
        <v>0.40114307403564498</v>
      </c>
      <c r="I936">
        <v>1.04306221008301</v>
      </c>
      <c r="J936">
        <v>3.8765907287597698E-2</v>
      </c>
      <c r="K936">
        <v>1.13738536834717</v>
      </c>
      <c r="L936">
        <v>0.71024703979492199</v>
      </c>
      <c r="M936">
        <v>0.43489837646484403</v>
      </c>
      <c r="N936">
        <v>1.83306217193604</v>
      </c>
      <c r="O936">
        <v>0.27602958679199202</v>
      </c>
      <c r="P936">
        <v>1.7608823776245099</v>
      </c>
      <c r="Q936">
        <v>-9.2772483825683594E-2</v>
      </c>
      <c r="R936">
        <v>1.3153314590454099</v>
      </c>
      <c r="S936">
        <v>0.84327371915181548</v>
      </c>
      <c r="T936">
        <v>932</v>
      </c>
      <c r="X936" s="16">
        <v>0.27301883697509832</v>
      </c>
      <c r="Z936">
        <v>0.95216593538093297</v>
      </c>
      <c r="AA936">
        <v>2.79142299825011E-2</v>
      </c>
      <c r="AB936">
        <v>0.9377471869230386</v>
      </c>
      <c r="AP936">
        <v>5</v>
      </c>
      <c r="AQ936">
        <v>5</v>
      </c>
      <c r="AR936">
        <v>5</v>
      </c>
      <c r="AS936">
        <v>11.8</v>
      </c>
      <c r="AT936">
        <v>11.8</v>
      </c>
      <c r="AU936">
        <v>11.8</v>
      </c>
      <c r="AV936">
        <v>47.427999999999997</v>
      </c>
      <c r="AW936">
        <v>0</v>
      </c>
      <c r="AX936">
        <v>16.440000000000001</v>
      </c>
      <c r="AY936">
        <v>1449300000</v>
      </c>
      <c r="AZ936">
        <v>33</v>
      </c>
      <c r="BA936" t="s">
        <v>897</v>
      </c>
      <c r="BB936" t="s">
        <v>897</v>
      </c>
      <c r="BC936" t="s">
        <v>898</v>
      </c>
      <c r="BF936" s="34" t="s">
        <v>19011</v>
      </c>
      <c r="BG936">
        <v>0.64841443300247203</v>
      </c>
      <c r="BH936">
        <v>-0.68588626384735096</v>
      </c>
      <c r="BI936">
        <v>0.30993595719337502</v>
      </c>
      <c r="BJ936">
        <v>-1.2480493783950799</v>
      </c>
      <c r="BK936">
        <v>0.456261396408081</v>
      </c>
      <c r="BL936">
        <v>-0.20636700093746199</v>
      </c>
      <c r="BM936">
        <v>-0.63352096080779996</v>
      </c>
      <c r="BN936">
        <v>1.53547894954681</v>
      </c>
      <c r="BO936">
        <v>-0.87997734546661399</v>
      </c>
      <c r="BP936">
        <v>1.4235049486160301</v>
      </c>
      <c r="BQ936">
        <v>-1.4521075487136801</v>
      </c>
      <c r="BR936">
        <v>0.73231279850006104</v>
      </c>
      <c r="BT936">
        <v>23.362791061401399</v>
      </c>
      <c r="BU936">
        <v>22.8160495758057</v>
      </c>
      <c r="BV936">
        <v>22.633161544799801</v>
      </c>
      <c r="BW936">
        <v>21.576255798339801</v>
      </c>
      <c r="BX936">
        <v>22.162479400634801</v>
      </c>
      <c r="BY936">
        <v>22.7933654785156</v>
      </c>
      <c r="BZ936">
        <v>22.0221843719482</v>
      </c>
      <c r="CA936">
        <v>23.241371154785199</v>
      </c>
      <c r="CB936">
        <v>21.921688079833999</v>
      </c>
      <c r="CC936">
        <v>21.949098587036101</v>
      </c>
      <c r="CD936">
        <v>20.1392116546631</v>
      </c>
      <c r="CE936">
        <v>22.2822074890137</v>
      </c>
      <c r="CG936">
        <v>23.362791061401399</v>
      </c>
      <c r="CH936">
        <v>22.8160495758057</v>
      </c>
      <c r="CI936">
        <v>22.633161544799801</v>
      </c>
      <c r="CJ936">
        <v>21.576255798339801</v>
      </c>
      <c r="CK936">
        <v>22.162479400634801</v>
      </c>
      <c r="CL936">
        <v>22.7933654785156</v>
      </c>
      <c r="CM936">
        <v>22.0221843719482</v>
      </c>
      <c r="CN936">
        <v>23.241371154785199</v>
      </c>
      <c r="CO936">
        <v>21.921688079833999</v>
      </c>
      <c r="CP936">
        <v>21.949098587036101</v>
      </c>
      <c r="CQ936">
        <v>20.1392116546631</v>
      </c>
      <c r="CR936">
        <v>22.2822074890137</v>
      </c>
      <c r="CT936" t="s">
        <v>19000</v>
      </c>
      <c r="CU936" t="s">
        <v>897</v>
      </c>
      <c r="CV936" t="s">
        <v>18950</v>
      </c>
      <c r="CW936" t="str">
        <f>CT936&amp;CU936&amp;CHAR(10)&amp;CV936</f>
        <v>&gt;A0A3Q7EXW0
MDLSKKRKTDENGGAYPVKTELVTTAAAPPALAVLSPEDIDKILETFTKDQCVSILRNAALRYPDVLEGLRAVADADVSNRKLFVRGLGWETTTDKLRQVFSEFGELDEAVVITDKASSRSKGYGFVTFKHVDAAILSLKVPNKIIDGRVTVTQLAAAGNSGNSQSSDVALRKIYVGNVPFEISSEKLLNHFSMYGEIEEGPLGFDKQTGKAKGFAFFVYKTEDGARASLVDPVKTVEGHQVLCKLATDNKKGKPQNMGHGGAPGMNAGLVGMPGDDRVGSMPGSNYGVPVSGMGPYSGFSGGPGPGMQQPPPQPGMVAHQNPHLNSAIGGPGYGNQGPGSFTGGAGGYAGAGGYAGAGGYGGNSGDYGGYRMPQSSAGMPSSGGFPDGGSYALQSAYPTQVPQPGAGSRVPPGVLRASWMQHAFNGCGDFLIADSEIFGYMDCCTSVAASPICVAVS</v>
      </c>
    </row>
    <row r="937" spans="1:101" x14ac:dyDescent="0.25">
      <c r="A937" t="s">
        <v>3440</v>
      </c>
      <c r="B937" t="s">
        <v>19898</v>
      </c>
      <c r="C937" t="s">
        <v>7177</v>
      </c>
      <c r="D937" t="s">
        <v>15367</v>
      </c>
      <c r="E937" t="s">
        <v>15368</v>
      </c>
      <c r="F937" t="s">
        <v>11399</v>
      </c>
      <c r="G937">
        <v>-0.129150390625</v>
      </c>
      <c r="H937">
        <v>0.67872714996337902</v>
      </c>
      <c r="I937">
        <v>1.0599288940429701</v>
      </c>
      <c r="J937">
        <v>1.22459697723389</v>
      </c>
      <c r="K937">
        <v>0.77274990081787098</v>
      </c>
      <c r="L937">
        <v>-0.42978286743164101</v>
      </c>
      <c r="M937">
        <v>1.77630615234375</v>
      </c>
      <c r="N937">
        <v>1.14459705352783</v>
      </c>
      <c r="O937">
        <v>1.0241813659668</v>
      </c>
      <c r="P937">
        <v>-0.31100940704345698</v>
      </c>
      <c r="Q937">
        <v>2.0578126907348602</v>
      </c>
      <c r="R937">
        <v>1.16685962677002</v>
      </c>
      <c r="S937">
        <v>0.83631809552510594</v>
      </c>
      <c r="T937">
        <v>933</v>
      </c>
      <c r="X937" s="16">
        <v>1.3980547587076342E-2</v>
      </c>
      <c r="Z937">
        <v>0.69516528522671905</v>
      </c>
      <c r="AA937">
        <v>0.21712727219098699</v>
      </c>
      <c r="AB937">
        <v>0.6065585484943673</v>
      </c>
      <c r="AP937">
        <v>6</v>
      </c>
      <c r="AQ937">
        <v>6</v>
      </c>
      <c r="AR937">
        <v>6</v>
      </c>
      <c r="AS937">
        <v>12.9</v>
      </c>
      <c r="AT937">
        <v>12.9</v>
      </c>
      <c r="AU937">
        <v>12.9</v>
      </c>
      <c r="AV937">
        <v>63.908999999999999</v>
      </c>
      <c r="AW937">
        <v>0</v>
      </c>
      <c r="AX937">
        <v>41.283999999999999</v>
      </c>
      <c r="AY937">
        <v>1512000000</v>
      </c>
      <c r="AZ937">
        <v>40</v>
      </c>
      <c r="BA937" t="s">
        <v>3439</v>
      </c>
      <c r="BB937" t="s">
        <v>3440</v>
      </c>
      <c r="BC937" t="s">
        <v>3441</v>
      </c>
      <c r="BF937" s="34" t="s">
        <v>19011</v>
      </c>
      <c r="BG937">
        <v>-1.23741471767426</v>
      </c>
      <c r="BH937">
        <v>-0.20198003947734799</v>
      </c>
      <c r="BI937">
        <v>0.28659588098526001</v>
      </c>
      <c r="BJ937">
        <v>0.49764651060104398</v>
      </c>
      <c r="BK937">
        <v>-8.1473633646964999E-2</v>
      </c>
      <c r="BL937">
        <v>-1.6227272748947099</v>
      </c>
      <c r="BM937">
        <v>1.20475721359253</v>
      </c>
      <c r="BN937">
        <v>0.39511278271675099</v>
      </c>
      <c r="BO937">
        <v>0.24077925086021401</v>
      </c>
      <c r="BP937">
        <v>-1.47049856185913</v>
      </c>
      <c r="BQ937">
        <v>1.56555652618408</v>
      </c>
      <c r="BR937">
        <v>0.42364612221717801</v>
      </c>
      <c r="BT937">
        <v>21.97239112854</v>
      </c>
      <c r="BU937">
        <v>23.093633651733398</v>
      </c>
      <c r="BV937">
        <v>22.650028228759801</v>
      </c>
      <c r="BW937">
        <v>22.762086868286101</v>
      </c>
      <c r="BX937">
        <v>21.797843933105501</v>
      </c>
      <c r="BY937">
        <v>21.653335571289102</v>
      </c>
      <c r="BZ937">
        <v>23.363592147827099</v>
      </c>
      <c r="CA937">
        <v>22.552906036376999</v>
      </c>
      <c r="CB937">
        <v>22.6698398590088</v>
      </c>
      <c r="CC937">
        <v>19.8772068023682</v>
      </c>
      <c r="CD937">
        <v>22.289796829223601</v>
      </c>
      <c r="CE937">
        <v>22.133735656738299</v>
      </c>
      <c r="CG937">
        <v>21.97239112854</v>
      </c>
      <c r="CH937">
        <v>23.093633651733398</v>
      </c>
      <c r="CI937">
        <v>22.650028228759801</v>
      </c>
      <c r="CJ937">
        <v>22.762086868286101</v>
      </c>
      <c r="CK937">
        <v>21.797843933105501</v>
      </c>
      <c r="CL937">
        <v>21.653335571289102</v>
      </c>
      <c r="CM937">
        <v>23.363592147827099</v>
      </c>
      <c r="CN937">
        <v>22.552906036376999</v>
      </c>
      <c r="CO937">
        <v>22.6698398590088</v>
      </c>
      <c r="CP937">
        <v>19.8772068023682</v>
      </c>
      <c r="CQ937">
        <v>22.289796829223601</v>
      </c>
      <c r="CR937">
        <v>22.133735656738299</v>
      </c>
      <c r="CT937" t="s">
        <v>19000</v>
      </c>
      <c r="CU937" t="s">
        <v>3440</v>
      </c>
      <c r="CV937" t="s">
        <v>18497</v>
      </c>
      <c r="CW937" t="str">
        <f>CT937&amp;CU937&amp;CHAR(10)&amp;CV937</f>
        <v>&gt;A0A3Q7HHB8
MRRSPNMFPKSFFTLLFIFILSTAVYGGRVIVDQSSSDLISDGVHGGGGRNSTSIGRERGIISLFAAPVEEACEQSYGFLPCTKTALGNVFLIVVYGYLMFTAATYLSSGSELLLEILGPGLIGGLFLPILGALPDAMLILVSGITGSAAEAQSQVSVGIGLLAGSTVMLLTAIWGTCCTVGKCDIVNSIAVDLKDTKGLSFTGSGVSTDIWTSYAAMIMAVSVLPFIVVQLPQIFHSNSGRHLSVLIALIISLSLLLSYCLYQVFQPWIQTRKLDYVKHKHVISGILKHLKKHALGRLFTDHGTPNIEVLEKLFNAIDENGDKHLSHSELRALVVGIRLEEINLDENDAIAKVMKDFDTSLDEQVDLHEFITGVEKWLYEAKSTNGSSAQAGPNTINYIDDFHEETRREHSLLGEDQSDEIVEGVENPRKVAIKAASLLLLGTIIAAVFADPLVDAVNNFSSATSIPSFFISFIALPLATNSSEAVSAIIFATRKKQRSASLTFSELYGAVTMNNLLCLSVFLAIVYARGLTWNFSSEVLVILIVCIVIGVLGSIRTTFPLWTSLIAFAFYPFSLVLVYVLDYVFGWS</v>
      </c>
    </row>
    <row r="938" spans="1:101" x14ac:dyDescent="0.25">
      <c r="A938" t="s">
        <v>3842</v>
      </c>
      <c r="B938" t="s">
        <v>19899</v>
      </c>
      <c r="C938" t="s">
        <v>7709</v>
      </c>
      <c r="D938" t="s">
        <v>15369</v>
      </c>
      <c r="E938" t="s">
        <v>15370</v>
      </c>
      <c r="F938" t="s">
        <v>11400</v>
      </c>
      <c r="G938">
        <v>0.99830055236816395</v>
      </c>
      <c r="H938">
        <v>1.02318859100342</v>
      </c>
      <c r="I938">
        <v>1.1876811981201201</v>
      </c>
      <c r="J938">
        <v>0.73970127105712902</v>
      </c>
      <c r="K938">
        <v>1.13477039337158</v>
      </c>
      <c r="L938">
        <v>0.54435539245605502</v>
      </c>
      <c r="M938">
        <v>1.1897125244140601</v>
      </c>
      <c r="N938">
        <v>1.1612863540649401</v>
      </c>
      <c r="O938">
        <v>0.26359367370605502</v>
      </c>
      <c r="P938">
        <v>1.0079488754272501</v>
      </c>
      <c r="Q938">
        <v>0.285412788391113</v>
      </c>
      <c r="R938">
        <v>0.40745067596435502</v>
      </c>
      <c r="S938">
        <v>0.82861685752868663</v>
      </c>
      <c r="T938">
        <v>934</v>
      </c>
      <c r="X938" s="16">
        <v>0.26344776153564642</v>
      </c>
      <c r="Z938">
        <v>0.55757555178268203</v>
      </c>
      <c r="AA938">
        <v>0.346494061331589</v>
      </c>
      <c r="AB938">
        <v>0.45030413883508125</v>
      </c>
      <c r="AP938">
        <v>13</v>
      </c>
      <c r="AQ938">
        <v>13</v>
      </c>
      <c r="AR938">
        <v>13</v>
      </c>
      <c r="AS938">
        <v>22.2</v>
      </c>
      <c r="AT938">
        <v>22.2</v>
      </c>
      <c r="AU938">
        <v>22.2</v>
      </c>
      <c r="AV938">
        <v>70.906000000000006</v>
      </c>
      <c r="AW938">
        <v>0</v>
      </c>
      <c r="AX938">
        <v>41.454999999999998</v>
      </c>
      <c r="AY938">
        <v>2754700000</v>
      </c>
      <c r="AZ938">
        <v>74</v>
      </c>
      <c r="BA938" t="s">
        <v>3841</v>
      </c>
      <c r="BB938" t="s">
        <v>3842</v>
      </c>
      <c r="BC938" t="s">
        <v>3843</v>
      </c>
      <c r="BF938" s="34" t="s">
        <v>19011</v>
      </c>
      <c r="BG938">
        <v>0.46850287914276101</v>
      </c>
      <c r="BH938">
        <v>0.53721964359283403</v>
      </c>
      <c r="BI938">
        <v>0.99138975143432595</v>
      </c>
      <c r="BJ938">
        <v>-0.24549917876720401</v>
      </c>
      <c r="BK938">
        <v>0.84530109167098999</v>
      </c>
      <c r="BL938">
        <v>-0.78485631942749001</v>
      </c>
      <c r="BM938">
        <v>0.996998310089111</v>
      </c>
      <c r="BN938">
        <v>0.918512642383575</v>
      </c>
      <c r="BO938">
        <v>-1.5600496530532799</v>
      </c>
      <c r="BP938">
        <v>0.495142251253128</v>
      </c>
      <c r="BQ938">
        <v>-1.49980628490448</v>
      </c>
      <c r="BR938">
        <v>-1.1628552675247199</v>
      </c>
      <c r="BT938">
        <v>23.0998420715332</v>
      </c>
      <c r="BU938">
        <v>23.438095092773398</v>
      </c>
      <c r="BV938">
        <v>22.7777805328369</v>
      </c>
      <c r="BW938">
        <v>22.2771911621094</v>
      </c>
      <c r="BX938">
        <v>22.159864425659201</v>
      </c>
      <c r="BY938">
        <v>22.6274738311768</v>
      </c>
      <c r="BZ938">
        <v>22.7769985198975</v>
      </c>
      <c r="CA938">
        <v>22.569595336914102</v>
      </c>
      <c r="CB938">
        <v>21.909252166748001</v>
      </c>
      <c r="CC938">
        <v>21.196165084838899</v>
      </c>
      <c r="CD938">
        <v>20.517396926879901</v>
      </c>
      <c r="CE938">
        <v>21.374326705932599</v>
      </c>
      <c r="CG938">
        <v>23.0998420715332</v>
      </c>
      <c r="CH938">
        <v>23.438095092773398</v>
      </c>
      <c r="CI938">
        <v>22.7777805328369</v>
      </c>
      <c r="CJ938">
        <v>22.2771911621094</v>
      </c>
      <c r="CK938">
        <v>22.159864425659201</v>
      </c>
      <c r="CL938">
        <v>22.6274738311768</v>
      </c>
      <c r="CM938">
        <v>22.7769985198975</v>
      </c>
      <c r="CN938">
        <v>22.569595336914102</v>
      </c>
      <c r="CO938">
        <v>21.909252166748001</v>
      </c>
      <c r="CP938">
        <v>21.196165084838899</v>
      </c>
      <c r="CQ938">
        <v>20.517396926879901</v>
      </c>
      <c r="CR938">
        <v>21.374326705932599</v>
      </c>
      <c r="CT938" t="s">
        <v>19000</v>
      </c>
      <c r="CU938" t="s">
        <v>3842</v>
      </c>
      <c r="CV938" t="s">
        <v>18223</v>
      </c>
      <c r="CW938" t="str">
        <f>CT938&amp;CU938&amp;CHAR(10)&amp;CV938</f>
        <v>&gt;A0A3Q7HVI2
MGKSEKKPASQPQKVEKKPAAQSQKNSAADDDMDPTQYFENRLKALAAEKENGQNPYPHKFQGENHMSIPKFVNKYGVLESGVHSEDEVSLTGRIMNKRASSAKLLFYDLHGEGAKVQVMTSARDSVLNEEDFIKFHSGVKRGDIVGITGCPGVGFLFPVSLVTVVICGSVGLGGKSKRGELSIFPKSFIVLSHCLHMMPRQKGAQTETAKNPEAWVPGSGRNPDSYVLKDQETRYRQRYLDLMLNLEVRHIFKTRAKIITFIRSFLDNRDFLEVETPMMNMIAGGAAARPFVTHHNDLNMRLFMRIAPELYLKELVVGGLDRVYEIGKQFRNEGIDLTHNPEFTTCEFYMAYADYNDLMELTENMLSGMVKELTGGYIIKYHAKGLESDPIEIDFTPPFRRIDMVEELEKIANLNIPKDLSSDETNKYLIDACAKFEIRCPPPLTTTRLLDKLVGHFLEETCVNPTFIINHPEIMSPLAKWHRSKPGLTERFELFINKHELCNAYTELNDPVVQRQRFADQLKDRQSGDDEAMALDENFCTALEYGLPPTGGWGLGIDRLAMLLTDSQNIKEVLLFPAMKPQDEPTSKESNKKPQEEAKPQDGQAKPQDELTMKDVEKQISDIKMN</v>
      </c>
    </row>
    <row r="939" spans="1:101" x14ac:dyDescent="0.25">
      <c r="A939" t="s">
        <v>6844</v>
      </c>
      <c r="B939" t="s">
        <v>19900</v>
      </c>
      <c r="C939" t="s">
        <v>7177</v>
      </c>
      <c r="D939" t="s">
        <v>15371</v>
      </c>
      <c r="E939" t="s">
        <v>15372</v>
      </c>
      <c r="F939" t="s">
        <v>11401</v>
      </c>
      <c r="G939">
        <v>5.1347732543945299E-2</v>
      </c>
      <c r="H939">
        <v>1.0853013992309599</v>
      </c>
      <c r="I939">
        <v>0.944091796875</v>
      </c>
      <c r="J939">
        <v>1.7383394241332999</v>
      </c>
      <c r="K939">
        <v>1.4159173965454099</v>
      </c>
      <c r="L939">
        <v>1.14176177978516</v>
      </c>
      <c r="M939">
        <v>0.41608047485351601</v>
      </c>
      <c r="N939">
        <v>0.97759342193603505</v>
      </c>
      <c r="O939">
        <v>0.32184982299804699</v>
      </c>
      <c r="P939">
        <v>0.47792148590087902</v>
      </c>
      <c r="Q939">
        <v>0.86379146575927701</v>
      </c>
      <c r="R939">
        <v>0.41084194183349598</v>
      </c>
      <c r="S939">
        <v>0.82040317853291878</v>
      </c>
      <c r="T939">
        <v>935</v>
      </c>
      <c r="X939" s="16">
        <v>-0.73842589060465491</v>
      </c>
      <c r="Z939">
        <v>0.19881865284974101</v>
      </c>
      <c r="AA939">
        <v>1.14438435821441</v>
      </c>
      <c r="AB939">
        <v>7.1715931179128861E-2</v>
      </c>
      <c r="AP939">
        <v>18</v>
      </c>
      <c r="AQ939">
        <v>18</v>
      </c>
      <c r="AR939">
        <v>18</v>
      </c>
      <c r="AS939">
        <v>37</v>
      </c>
      <c r="AT939">
        <v>37</v>
      </c>
      <c r="AU939">
        <v>37</v>
      </c>
      <c r="AV939">
        <v>73.463999999999999</v>
      </c>
      <c r="AW939">
        <v>0</v>
      </c>
      <c r="AX939">
        <v>112.84</v>
      </c>
      <c r="AY939">
        <v>3305800000</v>
      </c>
      <c r="AZ939">
        <v>108</v>
      </c>
      <c r="BA939" t="s">
        <v>2199</v>
      </c>
      <c r="BB939" t="s">
        <v>2200</v>
      </c>
      <c r="BC939" t="s">
        <v>2201</v>
      </c>
      <c r="BE939" t="s">
        <v>2202</v>
      </c>
      <c r="BF939" s="34" t="s">
        <v>19011</v>
      </c>
      <c r="BG939">
        <v>-1.55197429656982</v>
      </c>
      <c r="BH939">
        <v>0.53457164764404297</v>
      </c>
      <c r="BI939">
        <v>0.24960690736770599</v>
      </c>
      <c r="BJ939">
        <v>1.8524196147918699</v>
      </c>
      <c r="BK939">
        <v>1.2017635107040401</v>
      </c>
      <c r="BL939">
        <v>0.64851015806198098</v>
      </c>
      <c r="BM939">
        <v>-0.81593394279480003</v>
      </c>
      <c r="BN939">
        <v>0.31721407175064098</v>
      </c>
      <c r="BO939">
        <v>-1.0060938596725499</v>
      </c>
      <c r="BP939">
        <v>-0.691137135028839</v>
      </c>
      <c r="BQ939">
        <v>8.7558709084987599E-2</v>
      </c>
      <c r="BR939">
        <v>-0.82650542259216297</v>
      </c>
      <c r="BT939">
        <v>22.152889251708999</v>
      </c>
      <c r="BU939">
        <v>23.500207901001001</v>
      </c>
      <c r="BV939">
        <v>22.5341911315918</v>
      </c>
      <c r="BW939">
        <v>23.275829315185501</v>
      </c>
      <c r="BX939">
        <v>22.441011428833001</v>
      </c>
      <c r="BY939">
        <v>23.224880218505898</v>
      </c>
      <c r="BZ939">
        <v>22.0033664703369</v>
      </c>
      <c r="CA939">
        <v>22.385902404785199</v>
      </c>
      <c r="CB939">
        <v>21.96750831604</v>
      </c>
      <c r="CC939">
        <v>20.6661376953125</v>
      </c>
      <c r="CD939">
        <v>21.095775604248001</v>
      </c>
      <c r="CE939">
        <v>21.3777179718018</v>
      </c>
      <c r="CG939">
        <v>22.152889251708999</v>
      </c>
      <c r="CH939">
        <v>23.500207901001001</v>
      </c>
      <c r="CI939">
        <v>22.5341911315918</v>
      </c>
      <c r="CJ939">
        <v>23.275829315185501</v>
      </c>
      <c r="CK939">
        <v>22.441011428833001</v>
      </c>
      <c r="CL939">
        <v>23.224880218505898</v>
      </c>
      <c r="CM939">
        <v>22.0033664703369</v>
      </c>
      <c r="CN939">
        <v>22.385902404785199</v>
      </c>
      <c r="CO939">
        <v>21.96750831604</v>
      </c>
      <c r="CP939">
        <v>20.6661376953125</v>
      </c>
      <c r="CQ939">
        <v>21.095775604248001</v>
      </c>
      <c r="CR939">
        <v>21.3777179718018</v>
      </c>
      <c r="CT939" t="s">
        <v>19000</v>
      </c>
      <c r="CU939" t="s">
        <v>6844</v>
      </c>
      <c r="CV939" t="s">
        <v>17050</v>
      </c>
      <c r="CW939" t="str">
        <f>CT939&amp;CU939&amp;CHAR(10)&amp;CV939</f>
        <v>&gt;A0A3Q7G9B3
MASNGVGNGEFSFDNKRRTGLPKIQTQKTEDENVVCHDDSATPVKAQTLEELHSLQKKKSAPTTPIKSPHVFGVAVSEEERQKQQLQSISASLASLTRETGPKVVKGDPARQAETPKVQQPVHHHHTPALNISDSGLKFTHILYNLSPAELYEQAIKYEKGSFITSSGALATLSGAKTGRSPRDKRVVRDETTEDDLWWGKGSPNIEMDEQTFLINRERAVDYLCSLEKVFVNDQFLNWDPNNRIKVRIVSARAYHSLFMHNMCIRPTPEELEDFGTPDFTIYNAGQFPCNRYTHYMTSSTSIDINLARREMVILGTQYAGEMKKGLFGVMHYLMPKRQILSLHSGCNMGKEGDVALFFGLSGTGKTTLSTDHNRYLIGDDEHCWSDHGVSNIEGGCYAKCIDLAREKEPDIWNAIKFGTVLENVVFEEHTREVDYTDKSVTENTRAAYPIEYIPNAKIPCVGPHPKNVILLACDAFGVLPPVSKLNLAQTMYHFISGYTALVAGTEDGIKEPTATFSACFGAAFIMLHPTKYAAMLAEKMLKHGATGWLVNTGWSGGSYGSGSRIKLAYTRKIIDAIHSGDLLKAEYKKTEVFGLEIPTALEGVPSEILDPVNTWPDKKAHKDTLLKLGGLFRKNFEVFTNYKIGSDSNLTEEILAAGPNF</v>
      </c>
    </row>
    <row r="940" spans="1:101" x14ac:dyDescent="0.25">
      <c r="A940" t="s">
        <v>3666</v>
      </c>
      <c r="B940" t="s">
        <v>19901</v>
      </c>
      <c r="C940" t="s">
        <v>7694</v>
      </c>
      <c r="D940">
        <v>0</v>
      </c>
      <c r="E940">
        <v>0</v>
      </c>
      <c r="F940" t="s">
        <v>11402</v>
      </c>
      <c r="G940">
        <v>1.1093502044677701</v>
      </c>
      <c r="H940">
        <v>0.98771953582763705</v>
      </c>
      <c r="I940">
        <v>1.3792724609375</v>
      </c>
      <c r="J940">
        <v>0.355923652648926</v>
      </c>
      <c r="K940">
        <v>1.1006555557251001</v>
      </c>
      <c r="L940">
        <v>-1.24758529663086</v>
      </c>
      <c r="M940">
        <v>0.87839317321777299</v>
      </c>
      <c r="N940">
        <v>1.1008214950561499</v>
      </c>
      <c r="O940">
        <v>1.13888740539551</v>
      </c>
      <c r="P940">
        <v>1.12275218963623</v>
      </c>
      <c r="Q940">
        <v>0.98172855377197299</v>
      </c>
      <c r="R940">
        <v>0.89849185943603505</v>
      </c>
      <c r="S940">
        <v>0.8172008991241454</v>
      </c>
      <c r="T940">
        <v>936</v>
      </c>
      <c r="X940" s="16">
        <v>1.0891160964965803</v>
      </c>
      <c r="Z940">
        <v>0.31736966394187099</v>
      </c>
      <c r="AA940">
        <v>0.71715351040097197</v>
      </c>
      <c r="AB940">
        <v>0.19179906672172436</v>
      </c>
      <c r="AP940">
        <v>4</v>
      </c>
      <c r="AQ940">
        <v>4</v>
      </c>
      <c r="AR940">
        <v>4</v>
      </c>
      <c r="AS940">
        <v>18.3</v>
      </c>
      <c r="AT940">
        <v>18.3</v>
      </c>
      <c r="AU940">
        <v>18.3</v>
      </c>
      <c r="AV940">
        <v>37.476999999999997</v>
      </c>
      <c r="AW940">
        <v>0</v>
      </c>
      <c r="AX940">
        <v>16.587</v>
      </c>
      <c r="AY940">
        <v>1385700000</v>
      </c>
      <c r="AZ940">
        <v>57</v>
      </c>
      <c r="BA940" t="s">
        <v>3665</v>
      </c>
      <c r="BB940" t="s">
        <v>3666</v>
      </c>
      <c r="BC940" t="s">
        <v>3667</v>
      </c>
      <c r="BF940" s="34" t="s">
        <v>19011</v>
      </c>
      <c r="BG940">
        <v>0.42082431912422202</v>
      </c>
      <c r="BH940">
        <v>0.24562232196330999</v>
      </c>
      <c r="BI940">
        <v>0.80963188409805298</v>
      </c>
      <c r="BJ940">
        <v>-0.66444343328475997</v>
      </c>
      <c r="BK940">
        <v>0.408300191164017</v>
      </c>
      <c r="BL940">
        <v>-2.9742062091827401</v>
      </c>
      <c r="BM940">
        <v>8.8143959641456604E-2</v>
      </c>
      <c r="BN940">
        <v>0.40853920578956598</v>
      </c>
      <c r="BO940">
        <v>0.46337097883224498</v>
      </c>
      <c r="BP940">
        <v>0.44012910127639798</v>
      </c>
      <c r="BQ940">
        <v>0.236992657184601</v>
      </c>
      <c r="BR940">
        <v>0.117094963788986</v>
      </c>
      <c r="BT940">
        <v>23.210891723632798</v>
      </c>
      <c r="BU940">
        <v>23.402626037597699</v>
      </c>
      <c r="BV940">
        <v>22.9693717956543</v>
      </c>
      <c r="BW940">
        <v>21.8934135437012</v>
      </c>
      <c r="BX940">
        <v>22.125749588012699</v>
      </c>
      <c r="BY940">
        <v>20.835533142089801</v>
      </c>
      <c r="BZ940">
        <v>22.4656791687012</v>
      </c>
      <c r="CA940">
        <v>22.509130477905298</v>
      </c>
      <c r="CB940">
        <v>22.7845458984375</v>
      </c>
      <c r="CC940">
        <v>21.310968399047901</v>
      </c>
      <c r="CD940">
        <v>21.2137126922607</v>
      </c>
      <c r="CE940">
        <v>21.8653678894043</v>
      </c>
      <c r="CG940">
        <v>23.210891723632798</v>
      </c>
      <c r="CH940">
        <v>23.402626037597699</v>
      </c>
      <c r="CI940">
        <v>22.9693717956543</v>
      </c>
      <c r="CJ940">
        <v>21.8934135437012</v>
      </c>
      <c r="CK940">
        <v>22.125749588012699</v>
      </c>
      <c r="CL940">
        <v>20.835533142089801</v>
      </c>
      <c r="CM940">
        <v>22.4656791687012</v>
      </c>
      <c r="CN940">
        <v>22.509130477905298</v>
      </c>
      <c r="CO940">
        <v>22.7845458984375</v>
      </c>
      <c r="CP940">
        <v>21.310968399047901</v>
      </c>
      <c r="CQ940">
        <v>21.2137126922607</v>
      </c>
      <c r="CR940">
        <v>21.8653678894043</v>
      </c>
      <c r="CT940" t="s">
        <v>19000</v>
      </c>
      <c r="CU940" t="s">
        <v>3666</v>
      </c>
      <c r="CV940" t="s">
        <v>17569</v>
      </c>
      <c r="CW940" t="str">
        <f>CT940&amp;CU940&amp;CHAR(10)&amp;CV940</f>
        <v>&gt;A0A3Q7HRQ8
MSTLYNPLIFTIKNPKGSLKPHTSLPSSVPTFRLRKFQNFSVQSSISSSNEPEKPTSITPDNDKADDKMVEFVDEWGEKSEPEPGPVTKLADSDPPEYDDEWGNGSPGVDVSGEEDEKLLELKRCLVDTVYGTDFGFRASSEIRAEALEFVCQLEAANPSPAPTESPELLDGNWILVFTAFSELLPLLAVGNIPLLKVEKISQDVNTNSSTIENATTLSSPVATLSFSATATFEVRSPSRIQVEFKEGNFKPPEIKSNINLPETVDLFGQKISLSPVQQSLGPLENAVAGIARTISGQPPLKIPIPGGRTKSWLLTTYLDKDMRISRGDGGLFVLVKEGSSLLY</v>
      </c>
    </row>
    <row r="941" spans="1:101" x14ac:dyDescent="0.25">
      <c r="A941" t="s">
        <v>4414</v>
      </c>
      <c r="B941" t="s">
        <v>19902</v>
      </c>
      <c r="C941" t="s">
        <v>7256</v>
      </c>
      <c r="D941" t="s">
        <v>14868</v>
      </c>
      <c r="E941">
        <v>0</v>
      </c>
      <c r="F941" t="s">
        <v>11403</v>
      </c>
      <c r="G941">
        <v>0.916046142578125</v>
      </c>
      <c r="H941">
        <v>1.02217197418213</v>
      </c>
      <c r="I941">
        <v>1.4945602416992201</v>
      </c>
      <c r="J941">
        <v>0.97011661529541005</v>
      </c>
      <c r="K941">
        <v>0.845889091491699</v>
      </c>
      <c r="L941">
        <v>0.439651489257813</v>
      </c>
      <c r="M941">
        <v>0.23647880554199199</v>
      </c>
      <c r="N941">
        <v>0.55005931854248002</v>
      </c>
      <c r="O941">
        <v>0.74048042297363303</v>
      </c>
      <c r="P941">
        <v>0.46503162384033198</v>
      </c>
      <c r="Q941">
        <v>1.46872234344482</v>
      </c>
      <c r="R941">
        <v>0.57042407989501998</v>
      </c>
      <c r="S941">
        <v>0.80996934572855628</v>
      </c>
      <c r="T941">
        <v>937</v>
      </c>
      <c r="X941" s="16">
        <v>0.39237372080485111</v>
      </c>
      <c r="Z941">
        <v>0.40062008733624499</v>
      </c>
      <c r="AA941">
        <v>0.55159380590155405</v>
      </c>
      <c r="AB941">
        <v>0.28080587775973453</v>
      </c>
      <c r="AP941">
        <v>9</v>
      </c>
      <c r="AQ941">
        <v>9</v>
      </c>
      <c r="AR941">
        <v>9</v>
      </c>
      <c r="AS941">
        <v>33.200000000000003</v>
      </c>
      <c r="AT941">
        <v>33.200000000000003</v>
      </c>
      <c r="AU941">
        <v>33.200000000000003</v>
      </c>
      <c r="AV941">
        <v>39.037999999999997</v>
      </c>
      <c r="AW941">
        <v>0</v>
      </c>
      <c r="AX941">
        <v>40.165999999999997</v>
      </c>
      <c r="AY941">
        <v>1772200000</v>
      </c>
      <c r="AZ941">
        <v>49</v>
      </c>
      <c r="BA941" t="s">
        <v>4414</v>
      </c>
      <c r="BB941" t="s">
        <v>4414</v>
      </c>
      <c r="BC941" t="s">
        <v>4415</v>
      </c>
      <c r="BF941" s="34" t="s">
        <v>19011</v>
      </c>
      <c r="BG941">
        <v>0.26978269219398499</v>
      </c>
      <c r="BH941">
        <v>0.53969007730483998</v>
      </c>
      <c r="BI941">
        <v>1.7411042451858501</v>
      </c>
      <c r="BJ941">
        <v>0.40729886293411299</v>
      </c>
      <c r="BK941">
        <v>9.1353863477706895E-2</v>
      </c>
      <c r="BL941">
        <v>-0.94182091951370195</v>
      </c>
      <c r="BM941">
        <v>-1.45854532718658</v>
      </c>
      <c r="BN941">
        <v>-0.66102319955825795</v>
      </c>
      <c r="BO941">
        <v>-0.17672957479953799</v>
      </c>
      <c r="BP941">
        <v>-0.877272188663483</v>
      </c>
      <c r="BQ941">
        <v>1.6753913164138801</v>
      </c>
      <c r="BR941">
        <v>-0.60922998189926103</v>
      </c>
      <c r="BT941">
        <v>23.0175876617432</v>
      </c>
      <c r="BU941">
        <v>23.437078475952099</v>
      </c>
      <c r="BV941">
        <v>23.084659576416001</v>
      </c>
      <c r="BW941">
        <v>22.507606506347699</v>
      </c>
      <c r="BX941">
        <v>21.8709831237793</v>
      </c>
      <c r="BY941">
        <v>22.522769927978501</v>
      </c>
      <c r="BZ941">
        <v>21.823764801025401</v>
      </c>
      <c r="CA941">
        <v>21.958368301391602</v>
      </c>
      <c r="CB941">
        <v>22.3861389160156</v>
      </c>
      <c r="CC941">
        <v>20.653247833251999</v>
      </c>
      <c r="CD941">
        <v>21.700706481933601</v>
      </c>
      <c r="CE941">
        <v>21.537300109863299</v>
      </c>
      <c r="CG941">
        <v>23.0175876617432</v>
      </c>
      <c r="CH941">
        <v>23.437078475952099</v>
      </c>
      <c r="CI941">
        <v>23.084659576416001</v>
      </c>
      <c r="CJ941">
        <v>22.507606506347699</v>
      </c>
      <c r="CK941">
        <v>21.8709831237793</v>
      </c>
      <c r="CL941">
        <v>22.522769927978501</v>
      </c>
      <c r="CM941">
        <v>21.823764801025401</v>
      </c>
      <c r="CN941">
        <v>21.958368301391602</v>
      </c>
      <c r="CO941">
        <v>22.3861389160156</v>
      </c>
      <c r="CP941">
        <v>20.653247833251999</v>
      </c>
      <c r="CQ941">
        <v>21.700706481933601</v>
      </c>
      <c r="CR941">
        <v>21.537300109863299</v>
      </c>
      <c r="CT941" t="s">
        <v>19000</v>
      </c>
      <c r="CU941" t="s">
        <v>4414</v>
      </c>
      <c r="CV941" t="s">
        <v>17834</v>
      </c>
      <c r="CW941" t="str">
        <f>CT941&amp;CU941&amp;CHAR(10)&amp;CV941</f>
        <v>&gt;A0A3Q7IH80
MAQKEKKSSPGIPWRTRIALSFVSTVTDYSRRQNGTVNRRLLGIFGLKTSANPNPVNGVKSYDVTVDSSRDLWFRLFIPTTDESRNLSSLPIIVFFHGGGFVYLSPDTKAYDAVCRRFARKTPAVVVSVNYRLAPEHKYPAQYDDGFDVLKFLDNEKSRELLPENVDLSRCFLAGDSAGGNLAHHVAKRASEMTSNFGALKVIGLVAIQPFFGGEERTESELKLVDVDPLISVRKTDWMWNAFIPPGEGMDRDHEVINVSGPRAVDISKLDKFPATVVVVGGFDPLKDWQRRYYEWLKRSGKDVHLSEYPTMVHAFYIFPEVPEATQLILEVKDFINKQCSKVVKN</v>
      </c>
    </row>
    <row r="942" spans="1:101" x14ac:dyDescent="0.25">
      <c r="A942" t="s">
        <v>6766</v>
      </c>
      <c r="B942" t="s">
        <v>19903</v>
      </c>
      <c r="C942" t="s">
        <v>7313</v>
      </c>
      <c r="D942" t="s">
        <v>15373</v>
      </c>
      <c r="E942" t="s">
        <v>14769</v>
      </c>
      <c r="F942" t="s">
        <v>11404</v>
      </c>
      <c r="G942">
        <v>1.0898418426513701</v>
      </c>
      <c r="H942">
        <v>1.6260232925414999</v>
      </c>
      <c r="I942">
        <v>1.7274532318115201</v>
      </c>
      <c r="J942">
        <v>-1.34457111358643</v>
      </c>
      <c r="K942">
        <v>0.93051052093505904</v>
      </c>
      <c r="L942">
        <v>-0.26925849914550798</v>
      </c>
      <c r="M942">
        <v>0.34334373474121099</v>
      </c>
      <c r="N942">
        <v>1.0673246383667001</v>
      </c>
      <c r="O942">
        <v>0.82955360412597701</v>
      </c>
      <c r="P942">
        <v>1.44436931610107</v>
      </c>
      <c r="Q942">
        <v>1.44477939605713</v>
      </c>
      <c r="R942">
        <v>0.80931949615478505</v>
      </c>
      <c r="S942">
        <v>0.80822412172953195</v>
      </c>
      <c r="T942">
        <v>938</v>
      </c>
      <c r="X942" s="16">
        <v>1.7088791529337564</v>
      </c>
      <c r="Z942">
        <v>0.17616216216216199</v>
      </c>
      <c r="AA942">
        <v>1.30039409678846</v>
      </c>
      <c r="AB942">
        <v>5.0073264187606624E-2</v>
      </c>
      <c r="AP942">
        <v>10</v>
      </c>
      <c r="AQ942">
        <v>10</v>
      </c>
      <c r="AR942">
        <v>8</v>
      </c>
      <c r="AS942">
        <v>39.4</v>
      </c>
      <c r="AT942">
        <v>39.4</v>
      </c>
      <c r="AU942">
        <v>28.9</v>
      </c>
      <c r="AV942">
        <v>31.614999999999998</v>
      </c>
      <c r="AW942">
        <v>0</v>
      </c>
      <c r="AX942">
        <v>31.800999999999998</v>
      </c>
      <c r="AY942">
        <v>1939400000</v>
      </c>
      <c r="AZ942">
        <v>45</v>
      </c>
      <c r="BA942" t="s">
        <v>803</v>
      </c>
      <c r="BB942" t="s">
        <v>803</v>
      </c>
      <c r="BC942" t="s">
        <v>804</v>
      </c>
      <c r="BE942" t="s">
        <v>805</v>
      </c>
      <c r="BF942" s="34" t="s">
        <v>19011</v>
      </c>
      <c r="BG942">
        <v>0.32042056322097801</v>
      </c>
      <c r="BH942">
        <v>0.93048006296157804</v>
      </c>
      <c r="BI942">
        <v>1.0458855628967301</v>
      </c>
      <c r="BJ942">
        <v>-2.44941926002502</v>
      </c>
      <c r="BK942">
        <v>0.13913568854332001</v>
      </c>
      <c r="BL942">
        <v>-1.2259441614151001</v>
      </c>
      <c r="BM942">
        <v>-0.52893418073654197</v>
      </c>
      <c r="BN942">
        <v>0.29480081796646102</v>
      </c>
      <c r="BO942">
        <v>2.4268375709652901E-2</v>
      </c>
      <c r="BP942">
        <v>0.72379678487777699</v>
      </c>
      <c r="BQ942">
        <v>0.72426337003707897</v>
      </c>
      <c r="BR942">
        <v>1.2463011080399199E-3</v>
      </c>
      <c r="BT942">
        <v>23.191383361816399</v>
      </c>
      <c r="BU942">
        <v>24.040929794311499</v>
      </c>
      <c r="BV942">
        <v>23.317552566528299</v>
      </c>
      <c r="BW942">
        <v>20.192918777465799</v>
      </c>
      <c r="BX942">
        <v>21.955604553222699</v>
      </c>
      <c r="BY942">
        <v>21.813859939575199</v>
      </c>
      <c r="BZ942">
        <v>21.930629730224599</v>
      </c>
      <c r="CA942">
        <v>22.475633621215799</v>
      </c>
      <c r="CB942">
        <v>22.475212097168001</v>
      </c>
      <c r="CC942">
        <v>21.632585525512699</v>
      </c>
      <c r="CD942">
        <v>21.676763534545898</v>
      </c>
      <c r="CE942">
        <v>21.776195526123001</v>
      </c>
      <c r="CG942">
        <v>23.191383361816399</v>
      </c>
      <c r="CH942">
        <v>24.040929794311499</v>
      </c>
      <c r="CI942">
        <v>23.317552566528299</v>
      </c>
      <c r="CJ942">
        <v>20.192918777465799</v>
      </c>
      <c r="CK942">
        <v>21.955604553222699</v>
      </c>
      <c r="CL942">
        <v>21.813859939575199</v>
      </c>
      <c r="CM942">
        <v>21.930629730224599</v>
      </c>
      <c r="CN942">
        <v>22.475633621215799</v>
      </c>
      <c r="CO942">
        <v>22.475212097168001</v>
      </c>
      <c r="CP942">
        <v>21.632585525512699</v>
      </c>
      <c r="CQ942">
        <v>21.676763534545898</v>
      </c>
      <c r="CR942">
        <v>21.776195526123001</v>
      </c>
      <c r="CT942" t="s">
        <v>19000</v>
      </c>
      <c r="CU942" t="s">
        <v>6766</v>
      </c>
      <c r="CV942" t="s">
        <v>16919</v>
      </c>
      <c r="CW942" t="str">
        <f>CT942&amp;CU942&amp;CHAR(10)&amp;CV942</f>
        <v>&gt;A0A3Q7EU63
MAKPIVDTEYIKEIEKARRDLRALISNKSCAPIMLRLAWHDAGTYDAKSKTGGPNGSIRNEEEFTHGANNGLKIALDFCEAVKSKHPKITYADLYQLAGVVAVEVTGGPTIEFVPGRKDSSVSPKEGRLPDAKQGVPHLKDVFYRMGLSDKDIVALSGGHTLGRAHPERSGFDGPWTKEPLKFDNSYFVELLKGESEGLLKLPTDIALLDDPEFRHYVELYAKDEDAFFRDYAISHKKLSELGFTPSSGSKATVRDGTILAQSAVGVVVAAAVVALSYWYEVRKRMK</v>
      </c>
    </row>
    <row r="943" spans="1:101" x14ac:dyDescent="0.25">
      <c r="A943" t="s">
        <v>4262</v>
      </c>
      <c r="B943" t="s">
        <v>19904</v>
      </c>
      <c r="C943" t="s">
        <v>7177</v>
      </c>
      <c r="D943" t="s">
        <v>15374</v>
      </c>
      <c r="E943">
        <v>0</v>
      </c>
      <c r="F943" t="s">
        <v>11405</v>
      </c>
      <c r="G943">
        <v>0.63680458068847701</v>
      </c>
      <c r="H943">
        <v>0.64445972442626998</v>
      </c>
      <c r="I943">
        <v>0.16252708435058599</v>
      </c>
      <c r="J943">
        <v>0.19482326507568401</v>
      </c>
      <c r="K943">
        <v>1.44309902191162</v>
      </c>
      <c r="L943">
        <v>-0.81372451782226596</v>
      </c>
      <c r="M943">
        <v>0.66932296752929699</v>
      </c>
      <c r="N943">
        <v>0.68111133575439498</v>
      </c>
      <c r="O943">
        <v>1.02182197570801</v>
      </c>
      <c r="P943">
        <v>1.68050861358643</v>
      </c>
      <c r="Q943">
        <v>2.05541896820068</v>
      </c>
      <c r="R943">
        <v>1.28930187225342</v>
      </c>
      <c r="S943">
        <v>0.80545624097188362</v>
      </c>
      <c r="T943">
        <v>939</v>
      </c>
      <c r="X943" s="16">
        <v>0.20653120676676495</v>
      </c>
      <c r="Z943">
        <v>0.22774504249291799</v>
      </c>
      <c r="AA943">
        <v>1.0123860559629501</v>
      </c>
      <c r="AB943">
        <v>9.7188290700623847E-2</v>
      </c>
      <c r="AP943">
        <v>11</v>
      </c>
      <c r="AQ943">
        <v>11</v>
      </c>
      <c r="AR943">
        <v>8</v>
      </c>
      <c r="AS943">
        <v>25.3</v>
      </c>
      <c r="AT943">
        <v>25.3</v>
      </c>
      <c r="AU943">
        <v>18.2</v>
      </c>
      <c r="AV943">
        <v>57.009</v>
      </c>
      <c r="AW943">
        <v>0</v>
      </c>
      <c r="AX943">
        <v>36.073999999999998</v>
      </c>
      <c r="AY943">
        <v>1944100000</v>
      </c>
      <c r="AZ943">
        <v>58</v>
      </c>
      <c r="BA943" t="s">
        <v>4261</v>
      </c>
      <c r="BB943" t="s">
        <v>4262</v>
      </c>
      <c r="BC943" t="s">
        <v>4263</v>
      </c>
      <c r="BF943" s="34" t="s">
        <v>19011</v>
      </c>
      <c r="BG943">
        <v>-0.21919512748718301</v>
      </c>
      <c r="BH943">
        <v>-0.209245800971985</v>
      </c>
      <c r="BI943">
        <v>-0.83560955524444602</v>
      </c>
      <c r="BJ943">
        <v>-0.793634474277496</v>
      </c>
      <c r="BK943">
        <v>0.82873886823654197</v>
      </c>
      <c r="BL943">
        <v>-2.1044354438781698</v>
      </c>
      <c r="BM943">
        <v>-0.176931247115135</v>
      </c>
      <c r="BN943">
        <v>-0.161610007286072</v>
      </c>
      <c r="BO943">
        <v>0.28120869398117099</v>
      </c>
      <c r="BP943">
        <v>1.1372981071472199</v>
      </c>
      <c r="BQ943">
        <v>1.6245658397674601</v>
      </c>
      <c r="BR943">
        <v>0.62885004281997703</v>
      </c>
      <c r="BT943">
        <v>22.738346099853501</v>
      </c>
      <c r="BU943">
        <v>23.0593662261963</v>
      </c>
      <c r="BV943">
        <v>21.752626419067401</v>
      </c>
      <c r="BW943">
        <v>21.732313156127901</v>
      </c>
      <c r="BX943">
        <v>22.468193054199201</v>
      </c>
      <c r="BY943">
        <v>21.269393920898398</v>
      </c>
      <c r="BZ943">
        <v>22.256608963012699</v>
      </c>
      <c r="CA943">
        <v>22.089420318603501</v>
      </c>
      <c r="CB943">
        <v>22.66748046875</v>
      </c>
      <c r="CC943">
        <v>21.868724822998001</v>
      </c>
      <c r="CD943">
        <v>22.287403106689499</v>
      </c>
      <c r="CE943">
        <v>22.256177902221701</v>
      </c>
      <c r="CG943">
        <v>22.738346099853501</v>
      </c>
      <c r="CH943">
        <v>23.0593662261963</v>
      </c>
      <c r="CI943">
        <v>21.752626419067401</v>
      </c>
      <c r="CJ943">
        <v>21.732313156127901</v>
      </c>
      <c r="CK943">
        <v>22.468193054199201</v>
      </c>
      <c r="CL943">
        <v>21.269393920898398</v>
      </c>
      <c r="CM943">
        <v>22.256608963012699</v>
      </c>
      <c r="CN943">
        <v>22.089420318603501</v>
      </c>
      <c r="CO943">
        <v>22.66748046875</v>
      </c>
      <c r="CP943">
        <v>21.868724822998001</v>
      </c>
      <c r="CQ943">
        <v>22.287403106689499</v>
      </c>
      <c r="CR943">
        <v>22.256177902221701</v>
      </c>
      <c r="CT943" t="s">
        <v>19000</v>
      </c>
      <c r="CU943" t="s">
        <v>4262</v>
      </c>
      <c r="CV943" t="s">
        <v>17176</v>
      </c>
      <c r="CW943" t="str">
        <f>CT943&amp;CU943&amp;CHAR(10)&amp;CV943</f>
        <v>&gt;A0A3Q7IA85
MFFPLFVTLVIITILSFILPKTRKNRKNILPPGPLGLPFIGNLHQFDSVTTHLYFSKLSKKYGKIFSLKLGSSTMVVVSSANLAKDVLKTQDLVFCSRPSLLGQQKLSYNGHDIALSPYNDYWRELRKISVLHLFSLKKVQYFSPIREDEVSMMINKISQQAATSQITNLSDIVISLTTTIIYRTAFGIRYDEETREGRRFDELLKVTEEMLAGFFVTDYFPLLGWIDKLSGKINKLEKNFKDLDEFYEGLIEQHLNPKRPKSMEGDIIDLLLELKKEKSTPIDLTLENIKAIIMNMLVGGTNTSAAAVVWAMTALISKPNAMKKVQAEIREMVGKKSIVNEDDIRNLPYFKAVIKETFRLYPPGPLLIARETMQNSILEGYEIKAKTIVHVNIWAIARDPEIWENPEEFIPERFLNSDIDLKGQNFELIPFGAGRRGCPAVALGVATVELVLSNLLYAFDWELPCGMNKDDIDTNVLPGLTRHKKQPLCLVPRNYLQKLN</v>
      </c>
    </row>
    <row r="944" spans="1:101" x14ac:dyDescent="0.25">
      <c r="A944" t="s">
        <v>2032</v>
      </c>
      <c r="B944" t="s">
        <v>19905</v>
      </c>
      <c r="C944" t="s">
        <v>7492</v>
      </c>
      <c r="D944" t="s">
        <v>15005</v>
      </c>
      <c r="E944">
        <v>0</v>
      </c>
      <c r="F944" t="s">
        <v>11406</v>
      </c>
      <c r="G944">
        <v>1.8597450256347701</v>
      </c>
      <c r="H944">
        <v>0.102082252502441</v>
      </c>
      <c r="I944">
        <v>-0.44434356689453097</v>
      </c>
      <c r="J944">
        <v>1.46025371551514</v>
      </c>
      <c r="K944">
        <v>0.33214855194091802</v>
      </c>
      <c r="L944">
        <v>2.08203125</v>
      </c>
      <c r="M944">
        <v>1.73934555053711</v>
      </c>
      <c r="N944">
        <v>0.197041511535645</v>
      </c>
      <c r="O944">
        <v>2.0644340515136701</v>
      </c>
      <c r="P944">
        <v>0.24995517730712899</v>
      </c>
      <c r="Q944">
        <v>-0.109864234924316</v>
      </c>
      <c r="R944">
        <v>0.114472389221191</v>
      </c>
      <c r="S944">
        <v>0.80394180615743061</v>
      </c>
      <c r="T944">
        <v>940</v>
      </c>
      <c r="X944" s="16">
        <v>-0.78564993540445938</v>
      </c>
      <c r="Z944">
        <v>0.43287144790257098</v>
      </c>
      <c r="AA944">
        <v>0.49773268984971297</v>
      </c>
      <c r="AB944">
        <v>0.31788300524103874</v>
      </c>
      <c r="AP944">
        <v>5</v>
      </c>
      <c r="AQ944">
        <v>5</v>
      </c>
      <c r="AR944">
        <v>5</v>
      </c>
      <c r="AS944">
        <v>28.9</v>
      </c>
      <c r="AT944">
        <v>28.9</v>
      </c>
      <c r="AU944">
        <v>28.9</v>
      </c>
      <c r="AV944">
        <v>25.55</v>
      </c>
      <c r="AW944">
        <v>0</v>
      </c>
      <c r="AX944">
        <v>13.909000000000001</v>
      </c>
      <c r="AY944">
        <v>1383300000</v>
      </c>
      <c r="AZ944">
        <v>23</v>
      </c>
      <c r="BA944" t="s">
        <v>2032</v>
      </c>
      <c r="BB944" t="s">
        <v>2032</v>
      </c>
      <c r="BC944" t="s">
        <v>2033</v>
      </c>
      <c r="BF944" s="34" t="s">
        <v>19011</v>
      </c>
      <c r="BG944">
        <v>1.11281037330627</v>
      </c>
      <c r="BH944">
        <v>-0.73975580930709794</v>
      </c>
      <c r="BI944">
        <v>-1.31568539142609</v>
      </c>
      <c r="BJ944">
        <v>0.69174885749816895</v>
      </c>
      <c r="BK944">
        <v>-0.497267305850983</v>
      </c>
      <c r="BL944">
        <v>1.3470987081527701</v>
      </c>
      <c r="BM944">
        <v>0.98590999841690097</v>
      </c>
      <c r="BN944">
        <v>-0.63966929912567105</v>
      </c>
      <c r="BO944">
        <v>1.32855141162872</v>
      </c>
      <c r="BP944">
        <v>-0.58389860391616799</v>
      </c>
      <c r="BQ944">
        <v>-0.96314615011215199</v>
      </c>
      <c r="BR944">
        <v>-0.72669667005538896</v>
      </c>
      <c r="BT944">
        <v>23.961286544799801</v>
      </c>
      <c r="BU944">
        <v>22.5169887542725</v>
      </c>
      <c r="BV944">
        <v>21.145755767822301</v>
      </c>
      <c r="BW944">
        <v>22.997743606567401</v>
      </c>
      <c r="BX944">
        <v>21.357242584228501</v>
      </c>
      <c r="BY944">
        <v>24.1651496887207</v>
      </c>
      <c r="BZ944">
        <v>23.326631546020501</v>
      </c>
      <c r="CA944">
        <v>21.605350494384801</v>
      </c>
      <c r="CB944">
        <v>23.7100925445557</v>
      </c>
      <c r="CC944">
        <v>20.4381713867188</v>
      </c>
      <c r="CD944">
        <v>20.122119903564499</v>
      </c>
      <c r="CE944">
        <v>21.081348419189499</v>
      </c>
      <c r="CG944">
        <v>23.961286544799801</v>
      </c>
      <c r="CH944">
        <v>22.5169887542725</v>
      </c>
      <c r="CI944">
        <v>21.145755767822301</v>
      </c>
      <c r="CJ944">
        <v>22.997743606567401</v>
      </c>
      <c r="CK944">
        <v>21.357242584228501</v>
      </c>
      <c r="CL944">
        <v>24.1651496887207</v>
      </c>
      <c r="CM944">
        <v>23.326631546020501</v>
      </c>
      <c r="CN944">
        <v>21.605350494384801</v>
      </c>
      <c r="CO944">
        <v>23.7100925445557</v>
      </c>
      <c r="CP944">
        <v>20.4381713867188</v>
      </c>
      <c r="CQ944">
        <v>20.122119903564499</v>
      </c>
      <c r="CR944">
        <v>21.081348419189499</v>
      </c>
      <c r="CT944" t="s">
        <v>19000</v>
      </c>
      <c r="CU944" t="s">
        <v>2032</v>
      </c>
      <c r="CV944" t="s">
        <v>17935</v>
      </c>
      <c r="CW944" t="str">
        <f>CT944&amp;CU944&amp;CHAR(10)&amp;CV944</f>
        <v>&gt;A0A3Q7G1J0
MASTSLVLPLSSAFSINLFKNHHQRIRKLQTGNGVTREFGLRLWAQENLMGTVEEAERYNTTKRRDLVMGLGFCGVTSFLVGSCYAEAAGLPPEEKPKLCDATCEKELENVPMVTTESGLQYKDIKVGRGPSPPVGFQVAANYVAMVPSGQIFDSSLEKGRPYIFRVGADQVIKGLDEGILSMKVGGLRRLYVPGSLAFPKGLISAPGRPRVAPNSPLVFDVSLEFIPGLESDEE</v>
      </c>
    </row>
    <row r="945" spans="1:101" x14ac:dyDescent="0.25">
      <c r="A945" t="s">
        <v>1944</v>
      </c>
      <c r="B945" t="s">
        <v>19906</v>
      </c>
      <c r="C945" t="s">
        <v>7234</v>
      </c>
      <c r="D945" t="s">
        <v>14886</v>
      </c>
      <c r="E945" t="s">
        <v>14887</v>
      </c>
      <c r="F945" t="s">
        <v>11407</v>
      </c>
      <c r="G945">
        <v>1.6158905029296899</v>
      </c>
      <c r="H945">
        <v>5.0150871276855503E-2</v>
      </c>
      <c r="I945">
        <v>1.1568603515625</v>
      </c>
      <c r="J945">
        <v>2.07068538665771</v>
      </c>
      <c r="K945">
        <v>1.21089839935303</v>
      </c>
      <c r="L945">
        <v>2.1280708312988299</v>
      </c>
      <c r="M945">
        <v>0.151390075683594</v>
      </c>
      <c r="N945">
        <v>-0.14801883697509799</v>
      </c>
      <c r="O945">
        <v>-0.25198554992675798</v>
      </c>
      <c r="P945">
        <v>0.22320461273193401</v>
      </c>
      <c r="Q945">
        <v>0.94787693023681596</v>
      </c>
      <c r="R945">
        <v>0.46758365631103499</v>
      </c>
      <c r="S945">
        <v>0.80188393592834506</v>
      </c>
      <c r="T945">
        <v>941</v>
      </c>
      <c r="X945" s="16">
        <v>-0.86225096384684152</v>
      </c>
      <c r="Z945">
        <v>0.105888888888889</v>
      </c>
      <c r="AA945">
        <v>1.87479963603655</v>
      </c>
      <c r="AB945">
        <v>1.3341368009850732E-2</v>
      </c>
      <c r="AP945">
        <v>11</v>
      </c>
      <c r="AQ945">
        <v>6</v>
      </c>
      <c r="AR945">
        <v>6</v>
      </c>
      <c r="AS945">
        <v>36.799999999999997</v>
      </c>
      <c r="AT945">
        <v>30.3</v>
      </c>
      <c r="AU945">
        <v>30.3</v>
      </c>
      <c r="AV945">
        <v>39.21</v>
      </c>
      <c r="AW945">
        <v>0</v>
      </c>
      <c r="AX945">
        <v>115.28</v>
      </c>
      <c r="AY945">
        <v>1231400000</v>
      </c>
      <c r="AZ945">
        <v>39</v>
      </c>
      <c r="BA945" t="s">
        <v>1943</v>
      </c>
      <c r="BB945" t="s">
        <v>1944</v>
      </c>
      <c r="BC945" t="s">
        <v>1945</v>
      </c>
      <c r="BD945" t="s">
        <v>1946</v>
      </c>
      <c r="BE945" t="s">
        <v>1947</v>
      </c>
      <c r="BF945" s="34" t="s">
        <v>19011</v>
      </c>
      <c r="BG945">
        <v>0.96705913543701205</v>
      </c>
      <c r="BH945">
        <v>-0.89307671785354603</v>
      </c>
      <c r="BI945">
        <v>0.42172041535377502</v>
      </c>
      <c r="BJ945">
        <v>1.5073661804199201</v>
      </c>
      <c r="BK945">
        <v>0.485918879508972</v>
      </c>
      <c r="BL945">
        <v>1.5755414962768599</v>
      </c>
      <c r="BM945">
        <v>-0.772802114486694</v>
      </c>
      <c r="BN945">
        <v>-1.12850701808929</v>
      </c>
      <c r="BO945">
        <v>-1.2520219087600699</v>
      </c>
      <c r="BP945">
        <v>-0.68748474121093806</v>
      </c>
      <c r="BQ945">
        <v>0.173443138599396</v>
      </c>
      <c r="BR945">
        <v>-0.39715665578842202</v>
      </c>
      <c r="BT945">
        <v>23.717432022094702</v>
      </c>
      <c r="BU945">
        <v>22.4650573730469</v>
      </c>
      <c r="BV945">
        <v>22.7469596862793</v>
      </c>
      <c r="BW945">
        <v>23.60817527771</v>
      </c>
      <c r="BX945">
        <v>22.2359924316406</v>
      </c>
      <c r="BY945">
        <v>24.211189270019499</v>
      </c>
      <c r="BZ945">
        <v>21.738676071166999</v>
      </c>
      <c r="CA945">
        <v>21.260290145873999</v>
      </c>
      <c r="CB945">
        <v>21.393672943115199</v>
      </c>
      <c r="CC945">
        <v>20.411420822143601</v>
      </c>
      <c r="CD945">
        <v>21.1798610687256</v>
      </c>
      <c r="CE945">
        <v>21.4344596862793</v>
      </c>
      <c r="CG945">
        <v>23.717432022094702</v>
      </c>
      <c r="CH945">
        <v>22.4650573730469</v>
      </c>
      <c r="CI945">
        <v>22.7469596862793</v>
      </c>
      <c r="CJ945">
        <v>23.60817527771</v>
      </c>
      <c r="CK945">
        <v>22.2359924316406</v>
      </c>
      <c r="CL945">
        <v>24.211189270019499</v>
      </c>
      <c r="CM945">
        <v>21.738676071166999</v>
      </c>
      <c r="CN945">
        <v>21.260290145873999</v>
      </c>
      <c r="CO945">
        <v>21.393672943115199</v>
      </c>
      <c r="CP945">
        <v>20.411420822143601</v>
      </c>
      <c r="CQ945">
        <v>21.1798610687256</v>
      </c>
      <c r="CR945">
        <v>21.4344596862793</v>
      </c>
      <c r="CT945" t="s">
        <v>19000</v>
      </c>
      <c r="CU945" t="s">
        <v>1944</v>
      </c>
      <c r="CV945" t="s">
        <v>16650</v>
      </c>
      <c r="CW945" t="str">
        <f>CT945&amp;CU945&amp;CHAR(10)&amp;CV945</f>
        <v>&gt;A0A3Q7FXP7
MAHLSDLVNLNLSDSSEKIIAEYIWIGGSGMDVRSKARTLSGPVDDPSKLPKWNYDGSSTGQAPGEDSEVILYPQAIFKDPFRRGNNILVICDCYTPAGEPIPTNKRHNAAKIFSNPNVVVEEPWYGLEQEYTLLQKEINWPLGWPIGGFPGPQGPYYCGIGCGKAFGRDIVDAHYKACIYAGINISGINGEVMPGQWEFQVGPSVGIASGDELWAARYILERITEIAGVVVSFDPKPIPGDWNGAGAHTNYSTKSMRNEGGYEVIKKAIEKLGLRHKEHIAAYGEGNERRLTGRHETADINTFKWGVANRGASIRVGRDTEKEGKGYFEDRRPASNMDPYVVTSMIAETTILWNP</v>
      </c>
    </row>
    <row r="946" spans="1:101" x14ac:dyDescent="0.25">
      <c r="A946" t="s">
        <v>2735</v>
      </c>
      <c r="B946" t="s">
        <v>19907</v>
      </c>
      <c r="C946" t="s">
        <v>7583</v>
      </c>
      <c r="D946">
        <v>0</v>
      </c>
      <c r="E946">
        <v>0</v>
      </c>
      <c r="F946" t="s">
        <v>11408</v>
      </c>
      <c r="G946">
        <v>0.56890296936035201</v>
      </c>
      <c r="H946">
        <v>1.13125324249268</v>
      </c>
      <c r="I946">
        <v>9.0703964233398396E-2</v>
      </c>
      <c r="J946">
        <v>0.92647075653076205</v>
      </c>
      <c r="K946">
        <v>0.93355846405029297</v>
      </c>
      <c r="L946">
        <v>-8.3635330200195299E-2</v>
      </c>
      <c r="M946">
        <v>0.71968269348144498</v>
      </c>
      <c r="N946">
        <v>1.13036441802979</v>
      </c>
      <c r="O946">
        <v>0.25845527648925798</v>
      </c>
      <c r="P946">
        <v>1.80250072479248</v>
      </c>
      <c r="Q946">
        <v>1.30042552947998</v>
      </c>
      <c r="R946">
        <v>0.795962333679199</v>
      </c>
      <c r="S946">
        <v>0.79788708686828691</v>
      </c>
      <c r="T946">
        <v>942</v>
      </c>
      <c r="X946" s="16">
        <v>4.8220952351901714E-3</v>
      </c>
      <c r="Z946">
        <v>0.45330633572828199</v>
      </c>
      <c r="AA946">
        <v>0.46895736209588801</v>
      </c>
      <c r="AB946">
        <v>0.33965861775430634</v>
      </c>
      <c r="AP946">
        <v>8</v>
      </c>
      <c r="AQ946">
        <v>8</v>
      </c>
      <c r="AR946">
        <v>8</v>
      </c>
      <c r="AS946">
        <v>47.2</v>
      </c>
      <c r="AT946">
        <v>47.2</v>
      </c>
      <c r="AU946">
        <v>47.2</v>
      </c>
      <c r="AV946">
        <v>30.166</v>
      </c>
      <c r="AW946">
        <v>0</v>
      </c>
      <c r="AX946">
        <v>35.210999999999999</v>
      </c>
      <c r="AY946">
        <v>1319900000</v>
      </c>
      <c r="AZ946">
        <v>43</v>
      </c>
      <c r="BA946" t="s">
        <v>2735</v>
      </c>
      <c r="BB946" t="s">
        <v>2735</v>
      </c>
      <c r="BC946" t="s">
        <v>2736</v>
      </c>
      <c r="BF946" s="34" t="s">
        <v>19011</v>
      </c>
      <c r="BG946">
        <v>-0.42823469638824502</v>
      </c>
      <c r="BH946">
        <v>0.62344479560852095</v>
      </c>
      <c r="BI946">
        <v>-1.32253873348236</v>
      </c>
      <c r="BJ946">
        <v>0.24047078192234</v>
      </c>
      <c r="BK946">
        <v>0.253725856542587</v>
      </c>
      <c r="BL946">
        <v>-1.6485793590545701</v>
      </c>
      <c r="BM946">
        <v>-0.14625395834446001</v>
      </c>
      <c r="BN946">
        <v>0.62178254127502397</v>
      </c>
      <c r="BO946">
        <v>-1.0088185071945199</v>
      </c>
      <c r="BP946">
        <v>1.8787784576416</v>
      </c>
      <c r="BQ946">
        <v>0.93982237577438399</v>
      </c>
      <c r="BR946">
        <v>-3.5995775833725899E-3</v>
      </c>
      <c r="BT946">
        <v>22.670444488525401</v>
      </c>
      <c r="BU946">
        <v>23.546159744262699</v>
      </c>
      <c r="BV946">
        <v>21.680803298950199</v>
      </c>
      <c r="BW946">
        <v>22.463960647583001</v>
      </c>
      <c r="BX946">
        <v>21.958652496337901</v>
      </c>
      <c r="BY946">
        <v>21.999483108520501</v>
      </c>
      <c r="BZ946">
        <v>22.306968688964801</v>
      </c>
      <c r="CA946">
        <v>22.538673400878899</v>
      </c>
      <c r="CB946">
        <v>21.9041137695313</v>
      </c>
      <c r="CC946">
        <v>21.990716934204102</v>
      </c>
      <c r="CD946">
        <v>21.5324096679688</v>
      </c>
      <c r="CE946">
        <v>21.7628383636475</v>
      </c>
      <c r="CG946">
        <v>22.670444488525401</v>
      </c>
      <c r="CH946">
        <v>23.546159744262699</v>
      </c>
      <c r="CI946">
        <v>21.680803298950199</v>
      </c>
      <c r="CJ946">
        <v>22.463960647583001</v>
      </c>
      <c r="CK946">
        <v>21.958652496337901</v>
      </c>
      <c r="CL946">
        <v>21.999483108520501</v>
      </c>
      <c r="CM946">
        <v>22.306968688964801</v>
      </c>
      <c r="CN946">
        <v>22.538673400878899</v>
      </c>
      <c r="CO946">
        <v>21.9041137695313</v>
      </c>
      <c r="CP946">
        <v>21.990716934204102</v>
      </c>
      <c r="CQ946">
        <v>21.5324096679688</v>
      </c>
      <c r="CR946">
        <v>21.7628383636475</v>
      </c>
      <c r="CT946" t="s">
        <v>19000</v>
      </c>
      <c r="CU946" t="s">
        <v>2735</v>
      </c>
      <c r="CV946" t="s">
        <v>17991</v>
      </c>
      <c r="CW946" t="str">
        <f>CT946&amp;CU946&amp;CHAR(10)&amp;CV946</f>
        <v>&gt;A0A3Q7GST8
MESAAVLRSFHHSVGTTSHVRSVIEMPGVIPTNNIAFSKPTKFSLKGSSNGARRISSPNKHGRLILSCAKTSETTVTAKSGDGNHKVPTESSPLPTATFPKGFEALITEVCDDTEVAELKLKVGDFELHLKRNIEAPVVPAPVVSAPPPPPPPPSASKPSISSTAAPAASPGKSTSGKISPFTNVAAEKSAKLAALESTGASGYVLVSCPTVGSFRRARTLKGKKQPPACKEGDIIKEGQIIGFLDQFGTELPVRSDAAGEVLKILFNDGEAVGYGDPLIAVLPSFHGIN</v>
      </c>
    </row>
    <row r="947" spans="1:101" x14ac:dyDescent="0.25">
      <c r="A947" t="s">
        <v>6744</v>
      </c>
      <c r="B947" t="s">
        <v>19908</v>
      </c>
      <c r="C947" t="s">
        <v>7218</v>
      </c>
      <c r="D947" t="s">
        <v>15375</v>
      </c>
      <c r="E947" t="s">
        <v>15376</v>
      </c>
      <c r="F947" t="s">
        <v>11409</v>
      </c>
      <c r="G947">
        <v>-1.4746017456054701</v>
      </c>
      <c r="H947">
        <v>3.7040529251098602</v>
      </c>
      <c r="I947">
        <v>2.6600761413574201</v>
      </c>
      <c r="J947">
        <v>-2.2868356704711901</v>
      </c>
      <c r="K947">
        <v>0.92948055267333995</v>
      </c>
      <c r="L947">
        <v>-1.6097373962402299</v>
      </c>
      <c r="M947">
        <v>2.2530956268310498</v>
      </c>
      <c r="N947">
        <v>0.383746147155762</v>
      </c>
      <c r="O947">
        <v>1.9244480133056601</v>
      </c>
      <c r="P947">
        <v>1.3680620193481401</v>
      </c>
      <c r="Q947">
        <v>0.187069892883301</v>
      </c>
      <c r="R947">
        <v>1.5271921157836901</v>
      </c>
      <c r="S947">
        <v>0.79717071851094445</v>
      </c>
      <c r="T947">
        <v>943</v>
      </c>
      <c r="X947" s="16">
        <v>2.6188732782999633</v>
      </c>
      <c r="Z947">
        <v>0.406669540229885</v>
      </c>
      <c r="AA947">
        <v>0.54162745695061798</v>
      </c>
      <c r="AB947">
        <v>0.28732442287859261</v>
      </c>
      <c r="AP947">
        <v>8</v>
      </c>
      <c r="AQ947">
        <v>8</v>
      </c>
      <c r="AR947">
        <v>8</v>
      </c>
      <c r="AS947">
        <v>39.200000000000003</v>
      </c>
      <c r="AT947">
        <v>39.200000000000003</v>
      </c>
      <c r="AU947">
        <v>39.200000000000003</v>
      </c>
      <c r="AV947">
        <v>39.719000000000001</v>
      </c>
      <c r="AW947">
        <v>0</v>
      </c>
      <c r="AX947">
        <v>82.799000000000007</v>
      </c>
      <c r="AY947">
        <v>2342300000</v>
      </c>
      <c r="AZ947">
        <v>69</v>
      </c>
      <c r="BA947" t="s">
        <v>367</v>
      </c>
      <c r="BB947" t="s">
        <v>367</v>
      </c>
      <c r="BC947" t="s">
        <v>368</v>
      </c>
      <c r="BE947" t="s">
        <v>369</v>
      </c>
      <c r="BF947" s="34" t="s">
        <v>19011</v>
      </c>
      <c r="BG947">
        <v>-1.2354221343994101</v>
      </c>
      <c r="BH947">
        <v>1.58080387115479</v>
      </c>
      <c r="BI947">
        <v>1.0130743980407699</v>
      </c>
      <c r="BJ947">
        <v>-1.6771265268325799</v>
      </c>
      <c r="BK947">
        <v>7.1951970458030701E-2</v>
      </c>
      <c r="BL947">
        <v>-1.30891084671021</v>
      </c>
      <c r="BM947">
        <v>0.79175263643264804</v>
      </c>
      <c r="BN947">
        <v>-0.22482615709304801</v>
      </c>
      <c r="BO947">
        <v>0.61302942037582397</v>
      </c>
      <c r="BP947">
        <v>0.31045880913734403</v>
      </c>
      <c r="BQ947">
        <v>-0.331781506538391</v>
      </c>
      <c r="BR947">
        <v>0.39699602127075201</v>
      </c>
      <c r="BT947">
        <v>20.626939773559599</v>
      </c>
      <c r="BU947">
        <v>26.118959426879901</v>
      </c>
      <c r="BV947">
        <v>24.250175476074201</v>
      </c>
      <c r="BW947">
        <v>19.250654220581101</v>
      </c>
      <c r="BX947">
        <v>21.954574584960898</v>
      </c>
      <c r="BY947">
        <v>20.473381042480501</v>
      </c>
      <c r="BZ947">
        <v>23.840381622314499</v>
      </c>
      <c r="CA947">
        <v>21.792055130004901</v>
      </c>
      <c r="CB947">
        <v>23.570106506347699</v>
      </c>
      <c r="CC947">
        <v>21.556278228759801</v>
      </c>
      <c r="CD947">
        <v>20.419054031372099</v>
      </c>
      <c r="CE947">
        <v>22.494068145751999</v>
      </c>
      <c r="CG947">
        <v>20.626939773559599</v>
      </c>
      <c r="CH947">
        <v>26.118959426879901</v>
      </c>
      <c r="CI947">
        <v>24.250175476074201</v>
      </c>
      <c r="CJ947">
        <v>19.250654220581101</v>
      </c>
      <c r="CK947">
        <v>21.954574584960898</v>
      </c>
      <c r="CL947">
        <v>20.473381042480501</v>
      </c>
      <c r="CM947">
        <v>23.840381622314499</v>
      </c>
      <c r="CN947">
        <v>21.792055130004901</v>
      </c>
      <c r="CO947">
        <v>23.570106506347699</v>
      </c>
      <c r="CP947">
        <v>21.556278228759801</v>
      </c>
      <c r="CQ947">
        <v>20.419054031372099</v>
      </c>
      <c r="CR947">
        <v>22.494068145751999</v>
      </c>
      <c r="CT947" t="s">
        <v>19000</v>
      </c>
      <c r="CU947" t="s">
        <v>6744</v>
      </c>
      <c r="CV947" t="s">
        <v>17862</v>
      </c>
      <c r="CW947" t="str">
        <f>CT947&amp;CU947&amp;CHAR(10)&amp;CV947</f>
        <v>&gt;Q01413
MATSQIAIIVLLGLLVATNIHITEAQIGVCYGMMGNNLPSHSEVIQLYKSRNIRRLRLYDPNHGALNALRGSNIEVILGLPNVDVKHISSGMEHARWWVQKNVRDFWPHVKIKYIAVGNEISPVTGTSNLAPFQVPALVNIYKAIGEAGLGNDIKVSTSVDMTLIGNSYPPSQGSFRNDVRWFTDPIVGFLRDTRAPLLVNIYPYFSYSGNPGQISLPYALFTAPNVVVQDGSRQYRNLFDAMLDSVYAAMDRTGGGSVGIVVSESGWPSAGAFGATHENAQTYLRNLIQHAKEGSPRKPGPIETYIFAMFDENNKNPELEKHFGMFSPNKQPKYNLNFGVSERVWDITNSTASSLTSEI</v>
      </c>
    </row>
    <row r="948" spans="1:101" x14ac:dyDescent="0.25">
      <c r="A948" t="s">
        <v>509</v>
      </c>
      <c r="B948" t="s">
        <v>19909</v>
      </c>
      <c r="C948" t="s">
        <v>7252</v>
      </c>
      <c r="D948" t="s">
        <v>15377</v>
      </c>
      <c r="E948" t="s">
        <v>14706</v>
      </c>
      <c r="F948" t="s">
        <v>11410</v>
      </c>
      <c r="G948">
        <v>0.41282463073730502</v>
      </c>
      <c r="H948">
        <v>0.811459541320801</v>
      </c>
      <c r="I948">
        <v>0.91627311706543002</v>
      </c>
      <c r="J948">
        <v>1.6210794448852499</v>
      </c>
      <c r="K948">
        <v>1.38127422332764</v>
      </c>
      <c r="L948">
        <v>0.15794563293457001</v>
      </c>
      <c r="M948">
        <v>-2.2887268066406299</v>
      </c>
      <c r="N948">
        <v>1.2674856185913099</v>
      </c>
      <c r="O948">
        <v>1.29434394836426</v>
      </c>
      <c r="P948">
        <v>0.79583835601806596</v>
      </c>
      <c r="Q948">
        <v>1.4302892684936499</v>
      </c>
      <c r="R948">
        <v>1.7248067855835001</v>
      </c>
      <c r="S948">
        <v>0.79374114672342932</v>
      </c>
      <c r="T948">
        <v>944</v>
      </c>
      <c r="X948" s="16">
        <v>-0.33991400400797456</v>
      </c>
      <c r="Z948">
        <v>0.69320547945205502</v>
      </c>
      <c r="AA948">
        <v>0.21931977379435599</v>
      </c>
      <c r="AB948">
        <v>0.6035041018265177</v>
      </c>
      <c r="AP948">
        <v>10</v>
      </c>
      <c r="AQ948">
        <v>9</v>
      </c>
      <c r="AR948">
        <v>9</v>
      </c>
      <c r="AS948">
        <v>23.9</v>
      </c>
      <c r="AT948">
        <v>23.9</v>
      </c>
      <c r="AU948">
        <v>23.9</v>
      </c>
      <c r="AV948">
        <v>56.774000000000001</v>
      </c>
      <c r="AW948">
        <v>0</v>
      </c>
      <c r="AX948">
        <v>30.541</v>
      </c>
      <c r="AY948">
        <v>2623900000</v>
      </c>
      <c r="AZ948">
        <v>49</v>
      </c>
      <c r="BA948" t="s">
        <v>509</v>
      </c>
      <c r="BB948" t="s">
        <v>509</v>
      </c>
      <c r="BC948" t="s">
        <v>510</v>
      </c>
      <c r="BF948" s="34" t="s">
        <v>19011</v>
      </c>
      <c r="BG948">
        <v>-0.35252642631530801</v>
      </c>
      <c r="BH948">
        <v>1.6397824510932E-2</v>
      </c>
      <c r="BI948">
        <v>0.113399542868137</v>
      </c>
      <c r="BJ948">
        <v>0.76567596197128296</v>
      </c>
      <c r="BK948">
        <v>0.54374366998672496</v>
      </c>
      <c r="BL948">
        <v>-0.58840906620025601</v>
      </c>
      <c r="BM948">
        <v>-2.8527286052703902</v>
      </c>
      <c r="BN948">
        <v>0.43843582272529602</v>
      </c>
      <c r="BO948">
        <v>0.46329239010810902</v>
      </c>
      <c r="BP948">
        <v>1.9409022061154201E-3</v>
      </c>
      <c r="BQ948">
        <v>0.58910554647445701</v>
      </c>
      <c r="BR948">
        <v>0.86167240142822299</v>
      </c>
      <c r="BT948">
        <v>22.514366149902301</v>
      </c>
      <c r="BU948">
        <v>23.226366043090799</v>
      </c>
      <c r="BV948">
        <v>22.506372451782202</v>
      </c>
      <c r="BW948">
        <v>23.1585693359375</v>
      </c>
      <c r="BX948">
        <v>22.406368255615199</v>
      </c>
      <c r="BY948">
        <v>22.241064071655298</v>
      </c>
      <c r="BZ948">
        <v>19.298559188842798</v>
      </c>
      <c r="CA948">
        <v>22.675794601440401</v>
      </c>
      <c r="CB948">
        <v>22.9400024414063</v>
      </c>
      <c r="CC948">
        <v>20.984054565429702</v>
      </c>
      <c r="CD948">
        <v>21.662273406982401</v>
      </c>
      <c r="CE948">
        <v>22.6916828155518</v>
      </c>
      <c r="CG948">
        <v>22.514366149902301</v>
      </c>
      <c r="CH948">
        <v>23.226366043090799</v>
      </c>
      <c r="CI948">
        <v>22.506372451782202</v>
      </c>
      <c r="CJ948">
        <v>23.1585693359375</v>
      </c>
      <c r="CK948">
        <v>22.406368255615199</v>
      </c>
      <c r="CL948">
        <v>22.241064071655298</v>
      </c>
      <c r="CM948">
        <v>19.298559188842798</v>
      </c>
      <c r="CN948">
        <v>22.675794601440401</v>
      </c>
      <c r="CO948">
        <v>22.9400024414063</v>
      </c>
      <c r="CP948">
        <v>20.984054565429702</v>
      </c>
      <c r="CQ948">
        <v>21.662273406982401</v>
      </c>
      <c r="CR948">
        <v>22.6916828155518</v>
      </c>
      <c r="CT948" t="s">
        <v>19000</v>
      </c>
      <c r="CU948" t="s">
        <v>509</v>
      </c>
      <c r="CV948" t="s">
        <v>18493</v>
      </c>
      <c r="CW948" t="str">
        <f>CT948&amp;CU948&amp;CHAR(10)&amp;CV948</f>
        <v>&gt;A0A3Q7EL18
MANIHLIFPLLFISCFIFPSTTNGYSNAIIKAWCTQTPHPQPCEYFLSQNPKITSPIVKKSDFLKVSLDLVLDRALRAQLNTYSLGPKCRNEREKNAWADCIELYENSINKIKSTVDPNTKCSATDAQTWLSTALTNLETCKAGFEELGVTDYVMPLMSNNNVSSLISNALALNHGYYTEPTKSSTSTQVDGFPTWVSPGDRKLLQSSSSSTASQANVVVATDGSGDFKTVKEAVDAAAKNKGSGRFVIYVKAGTYNENVEIGEKVKNVMLIGDGIGKTIITGSKSVGGGSTTFRSATVGASGDGFIAQGITIRNTAGPQKHQAVALRSGSDLSVFYQCSFEGYQDTLYVHSNRQFYKECDIYGTVDFIFGNAAVVLQNCNIFARDPPNKINTVTAQGRTDPNQNTGISIHNCRITGAGSSKSARTYLGRPWQKYSRTVVMKTFLDGLISSEGWLPWSGNFALNTLYYGEYLNTGPGSSTGNRVNWGGYRVITSSAEASKFTPANFIAGNSWIPATNVPFTSGL</v>
      </c>
    </row>
    <row r="949" spans="1:101" x14ac:dyDescent="0.25">
      <c r="A949" t="s">
        <v>3616</v>
      </c>
      <c r="B949" t="s">
        <v>19910</v>
      </c>
      <c r="C949" t="s">
        <v>7688</v>
      </c>
      <c r="D949" t="s">
        <v>15378</v>
      </c>
      <c r="E949" t="s">
        <v>15344</v>
      </c>
      <c r="F949" t="s">
        <v>11411</v>
      </c>
      <c r="G949">
        <v>-6.0558319091796901E-3</v>
      </c>
      <c r="H949">
        <v>1.2641572952270499</v>
      </c>
      <c r="I949">
        <v>0.33659172058105502</v>
      </c>
      <c r="J949">
        <v>0.90187358856201205</v>
      </c>
      <c r="K949">
        <v>0.328061103820801</v>
      </c>
      <c r="L949">
        <v>2.3857460021972701</v>
      </c>
      <c r="M949">
        <v>2.1001319885253902</v>
      </c>
      <c r="N949">
        <v>-0.27247524261474598</v>
      </c>
      <c r="O949">
        <v>2.2246665954589799</v>
      </c>
      <c r="P949">
        <v>5.9149742126464802E-2</v>
      </c>
      <c r="Q949">
        <v>9.6838951110839802E-2</v>
      </c>
      <c r="R949">
        <v>8.9087486267089802E-2</v>
      </c>
      <c r="S949">
        <v>0.79231444994608557</v>
      </c>
      <c r="T949">
        <v>945</v>
      </c>
      <c r="X949" s="16">
        <v>-0.67366250356038582</v>
      </c>
      <c r="Z949">
        <v>0.48681175734834298</v>
      </c>
      <c r="AA949">
        <v>0.42895196807272101</v>
      </c>
      <c r="AB949">
        <v>0.37243289416104325</v>
      </c>
      <c r="AP949">
        <v>23</v>
      </c>
      <c r="AQ949">
        <v>23</v>
      </c>
      <c r="AR949">
        <v>23</v>
      </c>
      <c r="AS949">
        <v>28.8</v>
      </c>
      <c r="AT949">
        <v>28.8</v>
      </c>
      <c r="AU949">
        <v>28.8</v>
      </c>
      <c r="AV949">
        <v>113.07</v>
      </c>
      <c r="AW949">
        <v>0</v>
      </c>
      <c r="AX949">
        <v>108.62</v>
      </c>
      <c r="AY949">
        <v>5230900000</v>
      </c>
      <c r="AZ949">
        <v>91</v>
      </c>
      <c r="BA949" t="s">
        <v>3615</v>
      </c>
      <c r="BB949" t="s">
        <v>3616</v>
      </c>
      <c r="BC949" t="s">
        <v>3617</v>
      </c>
      <c r="BE949" t="s">
        <v>3618</v>
      </c>
      <c r="BF949" s="34" t="s">
        <v>19011</v>
      </c>
      <c r="BG949">
        <v>-0.82723230123519897</v>
      </c>
      <c r="BH949">
        <v>0.48890051245689398</v>
      </c>
      <c r="BI949">
        <v>-0.47219762206077598</v>
      </c>
      <c r="BJ949">
        <v>0.113519825041294</v>
      </c>
      <c r="BK949">
        <v>-0.48103663325309798</v>
      </c>
      <c r="BL949">
        <v>1.6510359048843399</v>
      </c>
      <c r="BM949">
        <v>1.35509669780731</v>
      </c>
      <c r="BN949">
        <v>-1.10328304767609</v>
      </c>
      <c r="BO949">
        <v>1.4841333627700799</v>
      </c>
      <c r="BP949">
        <v>-0.75966948270797696</v>
      </c>
      <c r="BQ949">
        <v>-0.72061771154403698</v>
      </c>
      <c r="BR949">
        <v>-0.72864943742752097</v>
      </c>
      <c r="BT949">
        <v>22.095485687255898</v>
      </c>
      <c r="BU949">
        <v>23.679063796997099</v>
      </c>
      <c r="BV949">
        <v>21.926691055297901</v>
      </c>
      <c r="BW949">
        <v>22.4393634796143</v>
      </c>
      <c r="BX949">
        <v>21.353155136108398</v>
      </c>
      <c r="BY949">
        <v>24.468864440918001</v>
      </c>
      <c r="BZ949">
        <v>23.6874179840088</v>
      </c>
      <c r="CA949">
        <v>21.1358337402344</v>
      </c>
      <c r="CB949">
        <v>23.870325088501001</v>
      </c>
      <c r="CC949">
        <v>20.2473659515381</v>
      </c>
      <c r="CD949">
        <v>20.328823089599599</v>
      </c>
      <c r="CE949">
        <v>21.055963516235401</v>
      </c>
      <c r="CG949">
        <v>22.095485687255898</v>
      </c>
      <c r="CH949">
        <v>23.679063796997099</v>
      </c>
      <c r="CI949">
        <v>21.926691055297901</v>
      </c>
      <c r="CJ949">
        <v>22.4393634796143</v>
      </c>
      <c r="CK949">
        <v>21.353155136108398</v>
      </c>
      <c r="CL949">
        <v>24.468864440918001</v>
      </c>
      <c r="CM949">
        <v>23.6874179840088</v>
      </c>
      <c r="CN949">
        <v>21.1358337402344</v>
      </c>
      <c r="CO949">
        <v>23.870325088501001</v>
      </c>
      <c r="CP949">
        <v>20.2473659515381</v>
      </c>
      <c r="CQ949">
        <v>20.328823089599599</v>
      </c>
      <c r="CR949">
        <v>21.055963516235401</v>
      </c>
      <c r="CT949" t="s">
        <v>19000</v>
      </c>
      <c r="CU949" t="s">
        <v>3616</v>
      </c>
      <c r="CV949" t="s">
        <v>18058</v>
      </c>
      <c r="CW949" t="str">
        <f>CT949&amp;CU949&amp;CHAR(10)&amp;CV949</f>
        <v>&gt;A0A3Q7HQA3
MERARKLANRAILKRLVSQSKQSRSNEIPSPSSLYRPSRYVSSLSPYTFQARNSVKSFNTQQVRSISVEALKPSDTFPRRHNSATPEEQTKMAEFCGFQSLDALIDATVPQSIRSESMKLPKFDGGLTESQMIEHMQKLASKNKVFKSYIGMGYYNTYVPPVILRNLLENPAWYTQYTPYQAEISQGRLESLLNYQTMITDLTGLPMSNASLLDEGTAAAEAMAMCNNILKGKKKTFLIANNCHPQTIEICKTRADGFDLKVVTVDLKDIDYKSGDVCGVLVQYPGTEGEILDYGEFIKNAHAHGVKVVMASDLLALTMLKPPGELGADIVVGSAQRFGVPMGYGGPHAAFLATSQEYKRMMPGRIIGLSVDSTGKPALRMAMQTREQHIRRDKATSNICTAQALLANMAAMYAVYHGPEGLKTIGQRVHGLAGTFSAGLKKLGTVEVQDLPFFDTVKVKCSDAKAIADVATKNDINVRIVDNNTITVSFDETTTLEDVDDLFKVFALGKPVPFTAQSIAQEVENLIPSGLTRETPFLTHQIFNSYHTEHELLRYLHKLQSKDLSLCHSMIPLGSCTMKLNATTEMMPVTWPSFANIHPFAPTEQAAGYQEMFDDLGALLCTITGFDSFSLQPNAGAAGEYAGLMVIRAYHMSRGDHHRNVCIIPVSAHGTNPASAAMCGMKIVAVGTDAKGNINIEELRKAAEAHKDNLSALMVTYPSTHGVYEEGIDEICKIIHDNGGQVYMDGANMNAQVGLTSPGFIGADVCHLNLHKTFCIPHGGGGPGMGPIGVKKHLAPYLPSHPVVSTGGIPSPDQSKPLGAISAAPWGSALILPISYTYIAMMGSKGLTDASKIAILSANYMAKRLEKHYPVLFRGVNGTCAHEFIIDLRGFKNTAGIEPEDVAKRLIDYGFHGPTMSWPVPGTLMIEPTESESKAELDRFCDALISIREEIAQIEKGNVDINNNVLKGAPHPPSMLMADAWTKPYSREYAAYPAPWLRSAKFWPTTGRVDNVYGDRNLICTLLPVSEMAEEKAATA</v>
      </c>
    </row>
    <row r="950" spans="1:101" x14ac:dyDescent="0.25">
      <c r="A950" t="s">
        <v>4778</v>
      </c>
      <c r="B950" t="s">
        <v>19911</v>
      </c>
      <c r="C950" t="s">
        <v>7813</v>
      </c>
      <c r="D950" t="s">
        <v>15379</v>
      </c>
      <c r="E950" t="s">
        <v>15294</v>
      </c>
      <c r="F950" t="s">
        <v>11412</v>
      </c>
      <c r="G950">
        <v>2.0079441070556601</v>
      </c>
      <c r="H950">
        <v>0.69001293182373002</v>
      </c>
      <c r="I950">
        <v>0.45926475524902299</v>
      </c>
      <c r="J950">
        <v>1.45573329925537</v>
      </c>
      <c r="K950">
        <v>0.13008213043212899</v>
      </c>
      <c r="L950">
        <v>0.86653327941894498</v>
      </c>
      <c r="M950">
        <v>0.46625900268554699</v>
      </c>
      <c r="N950">
        <v>0.98855495452880904</v>
      </c>
      <c r="O950">
        <v>0.604949951171875</v>
      </c>
      <c r="P950">
        <v>1.0218133926391599</v>
      </c>
      <c r="Q950">
        <v>0.203442573547363</v>
      </c>
      <c r="R950">
        <v>0.601931571960449</v>
      </c>
      <c r="S950">
        <v>0.79137682914733842</v>
      </c>
      <c r="T950">
        <v>946</v>
      </c>
      <c r="X950" s="16">
        <v>0.23495769500732311</v>
      </c>
      <c r="Z950">
        <v>0.85876686592655804</v>
      </c>
      <c r="AA950">
        <v>9.3834581526594102E-2</v>
      </c>
      <c r="AB950">
        <v>0.80568526031138143</v>
      </c>
      <c r="AP950">
        <v>7</v>
      </c>
      <c r="AQ950">
        <v>7</v>
      </c>
      <c r="AR950">
        <v>7</v>
      </c>
      <c r="AS950">
        <v>33.299999999999997</v>
      </c>
      <c r="AT950">
        <v>33.299999999999997</v>
      </c>
      <c r="AU950">
        <v>33.299999999999997</v>
      </c>
      <c r="AV950">
        <v>31.385999999999999</v>
      </c>
      <c r="AW950">
        <v>0</v>
      </c>
      <c r="AX950">
        <v>20.347000000000001</v>
      </c>
      <c r="AY950">
        <v>1599900000</v>
      </c>
      <c r="AZ950">
        <v>29</v>
      </c>
      <c r="BA950" t="s">
        <v>4777</v>
      </c>
      <c r="BB950" t="s">
        <v>4778</v>
      </c>
      <c r="BC950" t="s">
        <v>4779</v>
      </c>
      <c r="BF950" s="34" t="s">
        <v>19011</v>
      </c>
      <c r="BG950">
        <v>2.2920629978179901</v>
      </c>
      <c r="BH950">
        <v>-0.19097375869750999</v>
      </c>
      <c r="BI950">
        <v>-0.625712871551514</v>
      </c>
      <c r="BJ950">
        <v>1.25167500972748</v>
      </c>
      <c r="BK950">
        <v>-1.2459064722061199</v>
      </c>
      <c r="BL950">
        <v>0.14159785211086301</v>
      </c>
      <c r="BM950">
        <v>-0.61253541707992598</v>
      </c>
      <c r="BN950">
        <v>0.37149173021316501</v>
      </c>
      <c r="BO950">
        <v>-0.35123592615127602</v>
      </c>
      <c r="BP950">
        <v>0.43415200710296598</v>
      </c>
      <c r="BQ950">
        <v>-1.1076923608779901</v>
      </c>
      <c r="BR950">
        <v>-0.35692268610000599</v>
      </c>
      <c r="BT950">
        <v>24.1094856262207</v>
      </c>
      <c r="BU950">
        <v>23.1049194335938</v>
      </c>
      <c r="BV950">
        <v>22.049364089965799</v>
      </c>
      <c r="BW950">
        <v>22.993223190307599</v>
      </c>
      <c r="BX950">
        <v>21.155176162719702</v>
      </c>
      <c r="BY950">
        <v>22.949651718139599</v>
      </c>
      <c r="BZ950">
        <v>22.053544998168899</v>
      </c>
      <c r="CA950">
        <v>22.396863937377901</v>
      </c>
      <c r="CB950">
        <v>22.250608444213899</v>
      </c>
      <c r="CC950">
        <v>21.210029602050799</v>
      </c>
      <c r="CD950">
        <v>20.435426712036101</v>
      </c>
      <c r="CE950">
        <v>21.5688076019287</v>
      </c>
      <c r="CG950">
        <v>24.1094856262207</v>
      </c>
      <c r="CH950">
        <v>23.1049194335938</v>
      </c>
      <c r="CI950">
        <v>22.049364089965799</v>
      </c>
      <c r="CJ950">
        <v>22.993223190307599</v>
      </c>
      <c r="CK950">
        <v>21.155176162719702</v>
      </c>
      <c r="CL950">
        <v>22.949651718139599</v>
      </c>
      <c r="CM950">
        <v>22.053544998168899</v>
      </c>
      <c r="CN950">
        <v>22.396863937377901</v>
      </c>
      <c r="CO950">
        <v>22.250608444213899</v>
      </c>
      <c r="CP950">
        <v>21.210029602050799</v>
      </c>
      <c r="CQ950">
        <v>20.435426712036101</v>
      </c>
      <c r="CR950">
        <v>21.5688076019287</v>
      </c>
      <c r="CT950" t="s">
        <v>19000</v>
      </c>
      <c r="CU950" t="s">
        <v>4778</v>
      </c>
      <c r="CV950" t="s">
        <v>18783</v>
      </c>
      <c r="CW950" t="str">
        <f>CT950&amp;CU950&amp;CHAR(10)&amp;CV950</f>
        <v>&gt;A0A3Q7ISL4
MASSDHTILQFSPSSTGISAKVHPLVIFNICDCFVRRPDQADRIIGTLLGSVLPDGTVDIRNSYAVPHSESQDQVALDIDYHHNMLSSHQKVNPKEVIVGWFSTGFGVTGGSALIHEFFSRETTNPIHLTIDTGFTNGEASVKGFVSVHLSIGDQQLAAQFQEIPLDLRMVEAERIGFDILKTTAVEKLPNDLEGMEASMQRLLALIDDIYKYVDDVVEGRVPQDNKIGRFISDTVASLPKLSSQDFDKLVNDGLEDQLLLLYLASLTRTQLSFAEKLNTAAQIL</v>
      </c>
    </row>
    <row r="951" spans="1:101" x14ac:dyDescent="0.25">
      <c r="A951" t="s">
        <v>1339</v>
      </c>
      <c r="B951" t="s">
        <v>19912</v>
      </c>
      <c r="C951" t="s">
        <v>7177</v>
      </c>
      <c r="D951" t="s">
        <v>15380</v>
      </c>
      <c r="E951">
        <v>0</v>
      </c>
      <c r="F951" t="s">
        <v>11413</v>
      </c>
      <c r="G951">
        <v>0.90230369567871105</v>
      </c>
      <c r="H951">
        <v>1.02673816680908</v>
      </c>
      <c r="I951">
        <v>1.1351356506347701</v>
      </c>
      <c r="J951">
        <v>0.72325992584228505</v>
      </c>
      <c r="K951">
        <v>0.79964351654052701</v>
      </c>
      <c r="L951">
        <v>0.83555221557617199</v>
      </c>
      <c r="M951">
        <v>0.72606468200683605</v>
      </c>
      <c r="N951">
        <v>1.02737140655518</v>
      </c>
      <c r="O951">
        <v>0.23787117004394501</v>
      </c>
      <c r="P951">
        <v>0.36787509918212902</v>
      </c>
      <c r="Q951">
        <v>1.0802030563354501</v>
      </c>
      <c r="R951">
        <v>0.58194446563720703</v>
      </c>
      <c r="S951">
        <v>0.78699692090352436</v>
      </c>
      <c r="T951">
        <v>947</v>
      </c>
      <c r="X951" s="16">
        <v>0.23524061838785915</v>
      </c>
      <c r="Z951">
        <v>0.53104807121661701</v>
      </c>
      <c r="AA951">
        <v>0.38036261660306497</v>
      </c>
      <c r="AB951">
        <v>0.4165214613205046</v>
      </c>
      <c r="AP951">
        <v>13</v>
      </c>
      <c r="AQ951">
        <v>13</v>
      </c>
      <c r="AR951">
        <v>13</v>
      </c>
      <c r="AS951">
        <v>30.8</v>
      </c>
      <c r="AT951">
        <v>30.8</v>
      </c>
      <c r="AU951">
        <v>30.8</v>
      </c>
      <c r="AV951">
        <v>61.633000000000003</v>
      </c>
      <c r="AW951">
        <v>0</v>
      </c>
      <c r="AX951">
        <v>46.97</v>
      </c>
      <c r="AY951">
        <v>2587700000</v>
      </c>
      <c r="AZ951">
        <v>83</v>
      </c>
      <c r="BA951" t="s">
        <v>1339</v>
      </c>
      <c r="BB951" t="s">
        <v>1339</v>
      </c>
      <c r="BC951" t="s">
        <v>1340</v>
      </c>
      <c r="BF951" s="34" t="s">
        <v>19011</v>
      </c>
      <c r="BG951">
        <v>0.41112798452377303</v>
      </c>
      <c r="BH951">
        <v>0.85480093955993697</v>
      </c>
      <c r="BI951">
        <v>1.24129378795624</v>
      </c>
      <c r="BJ951">
        <v>-0.22725518047809601</v>
      </c>
      <c r="BK951">
        <v>4.5091621577739702E-2</v>
      </c>
      <c r="BL951">
        <v>0.17312461137771601</v>
      </c>
      <c r="BM951">
        <v>-0.21725478768348699</v>
      </c>
      <c r="BN951">
        <v>0.85705876350402799</v>
      </c>
      <c r="BO951">
        <v>-1.9579159021377599</v>
      </c>
      <c r="BP951">
        <v>-1.49438500404358</v>
      </c>
      <c r="BQ951">
        <v>1.0454307794570901</v>
      </c>
      <c r="BR951">
        <v>-0.73111754655838002</v>
      </c>
      <c r="BT951">
        <v>23.0038452148438</v>
      </c>
      <c r="BU951">
        <v>23.441644668579102</v>
      </c>
      <c r="BV951">
        <v>22.725234985351602</v>
      </c>
      <c r="BW951">
        <v>22.260749816894499</v>
      </c>
      <c r="BX951">
        <v>21.8247375488281</v>
      </c>
      <c r="BY951">
        <v>22.9186706542969</v>
      </c>
      <c r="BZ951">
        <v>22.313350677490199</v>
      </c>
      <c r="CA951">
        <v>22.4356803894043</v>
      </c>
      <c r="CB951">
        <v>21.883529663085898</v>
      </c>
      <c r="CC951">
        <v>20.5560913085938</v>
      </c>
      <c r="CD951">
        <v>21.312187194824201</v>
      </c>
      <c r="CE951">
        <v>21.548820495605501</v>
      </c>
      <c r="CG951">
        <v>23.0038452148438</v>
      </c>
      <c r="CH951">
        <v>23.441644668579102</v>
      </c>
      <c r="CI951">
        <v>22.725234985351602</v>
      </c>
      <c r="CJ951">
        <v>22.260749816894499</v>
      </c>
      <c r="CK951">
        <v>21.8247375488281</v>
      </c>
      <c r="CL951">
        <v>22.9186706542969</v>
      </c>
      <c r="CM951">
        <v>22.313350677490199</v>
      </c>
      <c r="CN951">
        <v>22.4356803894043</v>
      </c>
      <c r="CO951">
        <v>21.883529663085898</v>
      </c>
      <c r="CP951">
        <v>20.5560913085938</v>
      </c>
      <c r="CQ951">
        <v>21.312187194824201</v>
      </c>
      <c r="CR951">
        <v>21.548820495605501</v>
      </c>
      <c r="CT951" t="s">
        <v>19000</v>
      </c>
      <c r="CU951" t="s">
        <v>1339</v>
      </c>
      <c r="CV951" t="s">
        <v>18145</v>
      </c>
      <c r="CW951" t="str">
        <f>CT951&amp;CU951&amp;CHAR(10)&amp;CV951</f>
        <v>&gt;A0A3Q7FCM3
MSDSNHQTLSTVDGNTFVAMCLARAGVDRMFGVVGIPVTSLANRSVGLGIRFIAFHNEQSAGYAASAYGYLTGRPGILLTVSGPGCVHGLAGLSNATVNTWPMVLISGSSDQKEMGRGDFQELDQIEAVKPFSKYSAKATDITKIPSCVFSVLDWAVSGRPGGCYLDLPTDVLHQTISDTEAQKLIDDAESCRNKELIAKPIVQHSEIEKAAALLRKAERPLIVFGKGAAFSRAENALKNLVERTGIPFLPTPMGKGLLPDNHELAATAARSLAIGKCDVALIVGARLNWLLHFGEPPKWSKDVKFILVDVDKEEIELRKPCLGLVGDATKVVEMIHKEIKDDPFCLGKSHPWVEALSKKSKENVLKMEAQLAKDVVPFNFMTPMRIIRDAILQLGSPAPIVVSEGANTMDVGRSVLVQTEPRTRLDAGTWGTMGVGLGYCIAAAVASPERLVVAVEGDSGFGFSAMEVETLVRYQLPVVVIVFNNGGVYGGDRRNPEEITGPYKEDPAPTSFVPGASYHLLIEAFGGKGYLVGTPDELKSALTESFSARKPAVINVTIDPYAGAESGRMQHKN</v>
      </c>
    </row>
    <row r="952" spans="1:101" x14ac:dyDescent="0.25">
      <c r="A952" t="s">
        <v>5014</v>
      </c>
      <c r="B952" t="s">
        <v>19913</v>
      </c>
      <c r="C952" t="s">
        <v>7177</v>
      </c>
      <c r="D952" t="s">
        <v>14908</v>
      </c>
      <c r="E952" t="s">
        <v>14909</v>
      </c>
      <c r="F952" t="s">
        <v>11414</v>
      </c>
      <c r="G952">
        <v>0.83788681030273404</v>
      </c>
      <c r="H952">
        <v>-0.31097888946533198</v>
      </c>
      <c r="I952">
        <v>0.6539306640625</v>
      </c>
      <c r="J952">
        <v>0.46120166778564498</v>
      </c>
      <c r="K952">
        <v>0.87378978729248002</v>
      </c>
      <c r="L952">
        <v>2.2502861022949201</v>
      </c>
      <c r="M952">
        <v>-0.50906181335449197</v>
      </c>
      <c r="N952">
        <v>1.52995204925537</v>
      </c>
      <c r="O952">
        <v>1.84405517578125</v>
      </c>
      <c r="P952">
        <v>0.99921512603759799</v>
      </c>
      <c r="Q952">
        <v>-2.1859693527221702</v>
      </c>
      <c r="R952">
        <v>2.9823465347289999</v>
      </c>
      <c r="S952">
        <v>0.78555448849995868</v>
      </c>
      <c r="T952">
        <v>948</v>
      </c>
      <c r="X952" s="16">
        <v>-0.80147965749104766</v>
      </c>
      <c r="Z952">
        <v>0.94074115755626997</v>
      </c>
      <c r="AA952">
        <v>3.5761405169749003E-2</v>
      </c>
      <c r="AB952">
        <v>0.92095539178077312</v>
      </c>
      <c r="AP952">
        <v>3</v>
      </c>
      <c r="AQ952">
        <v>3</v>
      </c>
      <c r="AR952">
        <v>3</v>
      </c>
      <c r="AS952">
        <v>49.5</v>
      </c>
      <c r="AT952">
        <v>49.5</v>
      </c>
      <c r="AU952">
        <v>49.5</v>
      </c>
      <c r="AV952">
        <v>12.657</v>
      </c>
      <c r="AW952">
        <v>0</v>
      </c>
      <c r="AX952">
        <v>27.568000000000001</v>
      </c>
      <c r="AY952">
        <v>630630000</v>
      </c>
      <c r="AZ952">
        <v>31</v>
      </c>
      <c r="BA952" t="s">
        <v>5014</v>
      </c>
      <c r="BB952" t="s">
        <v>5014</v>
      </c>
      <c r="BC952" t="s">
        <v>5015</v>
      </c>
      <c r="BF952" s="34" t="s">
        <v>19011</v>
      </c>
      <c r="BG952">
        <v>3.8303684443235397E-2</v>
      </c>
      <c r="BH952">
        <v>-0.80258750915527299</v>
      </c>
      <c r="BI952">
        <v>-9.6339650452136993E-2</v>
      </c>
      <c r="BJ952">
        <v>-0.23740410804748499</v>
      </c>
      <c r="BK952">
        <v>6.4582213759422302E-2</v>
      </c>
      <c r="BL952">
        <v>1.07208347320557</v>
      </c>
      <c r="BM952">
        <v>-0.94757068157196001</v>
      </c>
      <c r="BN952">
        <v>0.54484814405441295</v>
      </c>
      <c r="BO952">
        <v>0.77475017309188798</v>
      </c>
      <c r="BP952">
        <v>0.15638498961925501</v>
      </c>
      <c r="BQ952">
        <v>-2.1749525070190399</v>
      </c>
      <c r="BR952">
        <v>1.6079016923904399</v>
      </c>
      <c r="BT952">
        <v>22.939428329467798</v>
      </c>
      <c r="BU952">
        <v>22.103927612304702</v>
      </c>
      <c r="BV952">
        <v>22.2440299987793</v>
      </c>
      <c r="BW952">
        <v>21.998691558837901</v>
      </c>
      <c r="BX952">
        <v>21.898883819580099</v>
      </c>
      <c r="BY952">
        <v>24.3334045410156</v>
      </c>
      <c r="BZ952">
        <v>21.078224182128899</v>
      </c>
      <c r="CA952">
        <v>22.938261032104499</v>
      </c>
      <c r="CB952">
        <v>23.4897136688232</v>
      </c>
      <c r="CC952">
        <v>21.187431335449201</v>
      </c>
      <c r="CD952">
        <v>18.046014785766602</v>
      </c>
      <c r="CE952">
        <v>23.949222564697301</v>
      </c>
      <c r="CG952">
        <v>22.939428329467798</v>
      </c>
      <c r="CH952">
        <v>22.103927612304702</v>
      </c>
      <c r="CI952">
        <v>22.2440299987793</v>
      </c>
      <c r="CJ952">
        <v>21.998691558837901</v>
      </c>
      <c r="CK952">
        <v>21.898883819580099</v>
      </c>
      <c r="CL952">
        <v>24.3334045410156</v>
      </c>
      <c r="CM952">
        <v>21.078224182128899</v>
      </c>
      <c r="CN952">
        <v>22.938261032104499</v>
      </c>
      <c r="CO952">
        <v>23.4897136688232</v>
      </c>
      <c r="CP952">
        <v>21.187431335449201</v>
      </c>
      <c r="CQ952">
        <v>18.046014785766602</v>
      </c>
      <c r="CR952">
        <v>23.949222564697301</v>
      </c>
      <c r="CT952" t="s">
        <v>19000</v>
      </c>
      <c r="CU952" t="s">
        <v>5014</v>
      </c>
      <c r="CV952" t="s">
        <v>18930</v>
      </c>
      <c r="CW952" t="str">
        <f>CT952&amp;CU952&amp;CHAR(10)&amp;CV952</f>
        <v>&gt;A0A3Q7J2Q4
MDSKLAHIIVFFLLATSFKTLMARKESDGPEVIKLLKEFESEFWCKGKQFWPELIGVPAKLAKEIIEKENPSISDIPILLNGSPVTMDFRCDRVRLFDNILGYVVQIPTVT</v>
      </c>
    </row>
    <row r="953" spans="1:101" x14ac:dyDescent="0.25">
      <c r="A953" t="s">
        <v>5189</v>
      </c>
      <c r="B953" t="s">
        <v>19914</v>
      </c>
      <c r="C953" t="s">
        <v>7471</v>
      </c>
      <c r="D953" t="s">
        <v>15381</v>
      </c>
      <c r="E953" t="s">
        <v>15012</v>
      </c>
      <c r="F953" t="s">
        <v>11415</v>
      </c>
      <c r="G953">
        <v>0.48919868469238298</v>
      </c>
      <c r="H953">
        <v>0.326550483703613</v>
      </c>
      <c r="I953">
        <v>2.81389236450195</v>
      </c>
      <c r="J953">
        <v>0.75469493865966797</v>
      </c>
      <c r="K953">
        <v>0.74844837188720703</v>
      </c>
      <c r="L953">
        <v>0.51263618469238303</v>
      </c>
      <c r="M953">
        <v>0.675872802734375</v>
      </c>
      <c r="N953">
        <v>0.53428936004638705</v>
      </c>
      <c r="O953">
        <v>3.6516189575195299E-2</v>
      </c>
      <c r="P953">
        <v>0.95286846160888705</v>
      </c>
      <c r="Q953">
        <v>1.10334300994873</v>
      </c>
      <c r="R953">
        <v>0.47428798675537098</v>
      </c>
      <c r="S953">
        <v>0.78521656990051236</v>
      </c>
      <c r="T953">
        <v>949</v>
      </c>
      <c r="X953" s="16">
        <v>0.5379540125528961</v>
      </c>
      <c r="Z953">
        <v>0.71144449783757802</v>
      </c>
      <c r="AA953">
        <v>0.203625762531503</v>
      </c>
      <c r="AB953">
        <v>0.62571164477531593</v>
      </c>
      <c r="AP953">
        <v>13</v>
      </c>
      <c r="AQ953">
        <v>13</v>
      </c>
      <c r="AR953">
        <v>3</v>
      </c>
      <c r="AS953">
        <v>17.7</v>
      </c>
      <c r="AT953">
        <v>17.7</v>
      </c>
      <c r="AU953">
        <v>5</v>
      </c>
      <c r="AV953">
        <v>99.167000000000002</v>
      </c>
      <c r="AW953">
        <v>0</v>
      </c>
      <c r="AX953">
        <v>87.375</v>
      </c>
      <c r="AY953">
        <v>4071900000</v>
      </c>
      <c r="AZ953">
        <v>113</v>
      </c>
      <c r="BA953" t="s">
        <v>5189</v>
      </c>
      <c r="BB953" t="s">
        <v>5189</v>
      </c>
      <c r="BC953" t="s">
        <v>5190</v>
      </c>
      <c r="BF953" s="34" t="s">
        <v>19011</v>
      </c>
      <c r="BG953">
        <v>-0.424398303031921</v>
      </c>
      <c r="BH953">
        <v>-0.65758562088012695</v>
      </c>
      <c r="BI953">
        <v>2.9084951877593999</v>
      </c>
      <c r="BJ953">
        <v>-4.3758600950241103E-2</v>
      </c>
      <c r="BK953">
        <v>-5.2714250981807702E-2</v>
      </c>
      <c r="BL953">
        <v>-0.39079615473747298</v>
      </c>
      <c r="BM953">
        <v>-0.156765222549438</v>
      </c>
      <c r="BN953">
        <v>-0.359752178192139</v>
      </c>
      <c r="BO953">
        <v>-1.0734052658081099</v>
      </c>
      <c r="BP953">
        <v>0.24036107957363101</v>
      </c>
      <c r="BQ953">
        <v>0.45609515905380199</v>
      </c>
      <c r="BR953">
        <v>-0.44577565789222701</v>
      </c>
      <c r="BT953">
        <v>22.590740203857401</v>
      </c>
      <c r="BU953">
        <v>22.741456985473601</v>
      </c>
      <c r="BV953">
        <v>24.4039916992188</v>
      </c>
      <c r="BW953">
        <v>22.2921848297119</v>
      </c>
      <c r="BX953">
        <v>21.773542404174801</v>
      </c>
      <c r="BY953">
        <v>22.5957546234131</v>
      </c>
      <c r="BZ953">
        <v>22.263158798217798</v>
      </c>
      <c r="CA953">
        <v>21.942598342895501</v>
      </c>
      <c r="CB953">
        <v>21.682174682617202</v>
      </c>
      <c r="CC953">
        <v>21.141084671020501</v>
      </c>
      <c r="CD953">
        <v>21.3353271484375</v>
      </c>
      <c r="CE953">
        <v>21.441164016723601</v>
      </c>
      <c r="CG953">
        <v>22.590740203857401</v>
      </c>
      <c r="CH953">
        <v>22.741456985473601</v>
      </c>
      <c r="CI953">
        <v>24.4039916992188</v>
      </c>
      <c r="CJ953">
        <v>22.2921848297119</v>
      </c>
      <c r="CK953">
        <v>21.773542404174801</v>
      </c>
      <c r="CL953">
        <v>22.5957546234131</v>
      </c>
      <c r="CM953">
        <v>22.263158798217798</v>
      </c>
      <c r="CN953">
        <v>21.942598342895501</v>
      </c>
      <c r="CO953">
        <v>21.682174682617202</v>
      </c>
      <c r="CP953">
        <v>21.141084671020501</v>
      </c>
      <c r="CQ953">
        <v>21.3353271484375</v>
      </c>
      <c r="CR953">
        <v>21.441164016723601</v>
      </c>
      <c r="CT953" t="s">
        <v>19000</v>
      </c>
      <c r="CU953" t="s">
        <v>5189</v>
      </c>
      <c r="CV953" t="s">
        <v>18529</v>
      </c>
      <c r="CW953" t="str">
        <f>CT953&amp;CU953&amp;CHAR(10)&amp;CV953</f>
        <v>&gt;A0A3Q7J9P5
MAKSFEVTELPVRSAKFIPRKQWVVAGADDMFIRVYNYNTMDKVKVFEAHTDYIRCVAVHPTLPYVLSSSDDMLIKLWDWEKGWLCTQIFEGHSHYVMQVTFNPKDTNTFASASLDRTIKIWNLGSPDPNFTLDAHLKGVNCVDYFTGGDKPYLITGSDDHTAKVWDYQTKSCVQTLEGHTHNVSAVCFHPELPIIITGSEDGTVRIWHSTTYRLENTLNYGLERVWAIGYMRSSRRVVIGYDEGTIMVKLGREVPVASMDNSGKVIWAKHNEVQTVNIKSVGADYEVADGERLPLAVKELGSCDLYPQNLKHNPNGRFVVVCGDGEYIIYTALAWRNRSFGSALEFVWSSDGEYAVRESTSKIKIFSKSFQEKKSIRPTFSAERIYGGTLLAMCSNDFICFYDWAECRLIRRIDVNVKNLYWADSGDLVAIASDTSFYILKYNRDVVSAHLDSGKSVDEQGVEEAFELLNEINERVRTGIWVGDCFIYNNSSWRLNYCVGGEVTTMFHLDRPMYLLGYLANQSRVFLIDKEFNVVGYTLLLGLIEYKTLVMRGDWDRANEVLPSIPKEHHNSVAHFLESRGMIEEALEVATDPDYRFELAIQLGKLEIAKEIAAVAQSESKWKQLGDLAMSSGKLEMAEECLKHANDLSGLLLLYSSLGDAEGITLLASLAKEHGKNNVAFLCMFMLGKVEECIQLLIDSNRIPEAAFMARSYLPSKVPEIVSIWRKDLSKVNQKAAEALADPEEYPNLFEHWQIAHAVEARVAEERGVYPPAADYGNCADRPTTNLVEAFSNLRMDEEPHENGVLDHEDAELNGDEVLERGEDDLQQEGQEERGEDDLQQEGQEEAVVVDADSTDGAVLVNGNEGDEEYGTNTEGKPSA</v>
      </c>
    </row>
    <row r="954" spans="1:101" x14ac:dyDescent="0.25">
      <c r="A954" t="s">
        <v>4784</v>
      </c>
      <c r="B954" t="s">
        <v>19915</v>
      </c>
      <c r="C954" t="s">
        <v>7814</v>
      </c>
      <c r="D954" t="s">
        <v>15382</v>
      </c>
      <c r="E954" t="s">
        <v>15383</v>
      </c>
      <c r="F954" t="s">
        <v>11416</v>
      </c>
      <c r="G954">
        <v>1.2689857482910201</v>
      </c>
      <c r="H954">
        <v>1.0876111984252901</v>
      </c>
      <c r="I954">
        <v>1.5588855743408201</v>
      </c>
      <c r="J954">
        <v>0.50581073760986295</v>
      </c>
      <c r="K954">
        <v>1.11186695098877</v>
      </c>
      <c r="L954">
        <v>-9.8611831665039104E-2</v>
      </c>
      <c r="M954">
        <v>-4.1902542114257799E-2</v>
      </c>
      <c r="N954">
        <v>1.1953916549682599</v>
      </c>
      <c r="O954">
        <v>0.57751274108886697</v>
      </c>
      <c r="P954">
        <v>1.64931964874268</v>
      </c>
      <c r="Q954">
        <v>0.183979988098145</v>
      </c>
      <c r="R954">
        <v>0.41190052032470698</v>
      </c>
      <c r="S954">
        <v>0.78422919909159372</v>
      </c>
      <c r="T954">
        <v>950</v>
      </c>
      <c r="X954" s="16">
        <v>0.79880555470784564</v>
      </c>
      <c r="Z954">
        <v>0.51688221153846203</v>
      </c>
      <c r="AA954">
        <v>0.39418973208265301</v>
      </c>
      <c r="AB954">
        <v>0.40346908919725327</v>
      </c>
      <c r="AP954">
        <v>4</v>
      </c>
      <c r="AQ954">
        <v>4</v>
      </c>
      <c r="AR954">
        <v>4</v>
      </c>
      <c r="AS954">
        <v>12.1</v>
      </c>
      <c r="AT954">
        <v>12.1</v>
      </c>
      <c r="AU954">
        <v>12.1</v>
      </c>
      <c r="AV954">
        <v>45.988</v>
      </c>
      <c r="AW954">
        <v>0</v>
      </c>
      <c r="AX954">
        <v>13.468</v>
      </c>
      <c r="AY954">
        <v>1196200000</v>
      </c>
      <c r="AZ954">
        <v>31</v>
      </c>
      <c r="BA954" t="s">
        <v>4783</v>
      </c>
      <c r="BB954" t="s">
        <v>4784</v>
      </c>
      <c r="BC954" t="s">
        <v>4785</v>
      </c>
      <c r="BF954" s="34" t="s">
        <v>19011</v>
      </c>
      <c r="BG954">
        <v>0.80058389902114901</v>
      </c>
      <c r="BH954">
        <v>0.50104063749313399</v>
      </c>
      <c r="BI954">
        <v>1.2793585062027</v>
      </c>
      <c r="BJ954">
        <v>-0.45981293916702298</v>
      </c>
      <c r="BK954">
        <v>0.54109942913055398</v>
      </c>
      <c r="BL954">
        <v>-1.4580273628234901</v>
      </c>
      <c r="BM954">
        <v>-1.3643709421157799</v>
      </c>
      <c r="BN954">
        <v>0.67904198169708296</v>
      </c>
      <c r="BO954">
        <v>-0.34139582514762901</v>
      </c>
      <c r="BP954">
        <v>1.42871189117432</v>
      </c>
      <c r="BQ954">
        <v>-0.991322040557861</v>
      </c>
      <c r="BR954">
        <v>-0.61490732431411699</v>
      </c>
      <c r="BT954">
        <v>23.370527267456101</v>
      </c>
      <c r="BU954">
        <v>23.502517700195298</v>
      </c>
      <c r="BV954">
        <v>23.148984909057599</v>
      </c>
      <c r="BW954">
        <v>22.043300628662099</v>
      </c>
      <c r="BX954">
        <v>22.136960983276399</v>
      </c>
      <c r="BY954">
        <v>21.9845066070557</v>
      </c>
      <c r="BZ954">
        <v>21.545383453369102</v>
      </c>
      <c r="CA954">
        <v>22.603700637817401</v>
      </c>
      <c r="CB954">
        <v>22.223171234130898</v>
      </c>
      <c r="CC954">
        <v>21.8375358581543</v>
      </c>
      <c r="CD954">
        <v>20.4159641265869</v>
      </c>
      <c r="CE954">
        <v>21.378776550293001</v>
      </c>
      <c r="CG954">
        <v>23.370527267456101</v>
      </c>
      <c r="CH954">
        <v>23.502517700195298</v>
      </c>
      <c r="CI954">
        <v>23.148984909057599</v>
      </c>
      <c r="CJ954">
        <v>22.043300628662099</v>
      </c>
      <c r="CK954">
        <v>22.136960983276399</v>
      </c>
      <c r="CL954">
        <v>21.9845066070557</v>
      </c>
      <c r="CM954">
        <v>21.545383453369102</v>
      </c>
      <c r="CN954">
        <v>22.603700637817401</v>
      </c>
      <c r="CO954">
        <v>22.223171234130898</v>
      </c>
      <c r="CP954">
        <v>21.8375358581543</v>
      </c>
      <c r="CQ954">
        <v>20.4159641265869</v>
      </c>
      <c r="CR954">
        <v>21.378776550293001</v>
      </c>
      <c r="CT954" t="s">
        <v>19000</v>
      </c>
      <c r="CU954" t="s">
        <v>4784</v>
      </c>
      <c r="CV954" t="s">
        <v>18125</v>
      </c>
      <c r="CW954" t="str">
        <f>CT954&amp;CU954&amp;CHAR(10)&amp;CV954</f>
        <v>&gt;A0A3Q7ISW6
MVLKSFVEVEPESHFPLENLPYGVFKPEPDSLPRPGVAIGEFVLDLSVIACAGLFDGPLLSNSDCFNQPNLNKFVGLGQPAWKEARVTLQKLLSATEPTLRDNADLRKIALLPMEKVQMLLPVAIGDYTDFFASMHHAKNCGTLFRGPENPINLNWFHLPIAYHGRASSIVVSGTDIIRPRGQGHPTGNSAPYFGPSRKLDFELEMAAIVGPGNELGTTIDVNDAANHIFGLVLMNDWSARDIQAWEYVPLGPFLGKSFGTTISPWIVTLDALEPFACEVPKQNPCPLTYLVEKTSRNYDISLEVLIKPSGQADSCVVTRSNFNHLYWTITQQLAHHTVNGCNLRPGDMFGTGTISGPEPESYGCLLELTWNGQKPLSLGGTTRTFLEDGDEVTFFGYCQGDGYKIGFGRCSGKIVPSPL</v>
      </c>
    </row>
    <row r="955" spans="1:101" x14ac:dyDescent="0.25">
      <c r="A955" t="s">
        <v>6776</v>
      </c>
      <c r="B955" t="s">
        <v>19916</v>
      </c>
      <c r="C955" t="s">
        <v>7352</v>
      </c>
      <c r="D955" t="s">
        <v>15043</v>
      </c>
      <c r="E955" t="s">
        <v>15044</v>
      </c>
      <c r="F955" t="s">
        <v>11417</v>
      </c>
      <c r="G955">
        <v>1.3947715759277299</v>
      </c>
      <c r="H955">
        <v>0.93566226959228505</v>
      </c>
      <c r="I955">
        <v>1.97000885009766</v>
      </c>
      <c r="J955">
        <v>2.0083169937133798</v>
      </c>
      <c r="K955">
        <v>0.58769893646240201</v>
      </c>
      <c r="L955">
        <v>1.7738800048828101</v>
      </c>
      <c r="M955">
        <v>2.0731830596923801</v>
      </c>
      <c r="N955">
        <v>1.5133981704711901</v>
      </c>
      <c r="O955">
        <v>0.86001205444335904</v>
      </c>
      <c r="P955">
        <v>-5.4489011764526403</v>
      </c>
      <c r="Q955">
        <v>-5.8087348937988302E-2</v>
      </c>
      <c r="R955">
        <v>1.67891597747803</v>
      </c>
      <c r="S955">
        <v>0.77407161394754986</v>
      </c>
      <c r="T955">
        <v>951</v>
      </c>
      <c r="X955" s="16">
        <v>-2.3151079813639175E-2</v>
      </c>
      <c r="Z955">
        <v>0.40645363766048498</v>
      </c>
      <c r="AA955">
        <v>0.53924918956382195</v>
      </c>
      <c r="AB955">
        <v>0.2889021743305894</v>
      </c>
      <c r="AP955">
        <v>3</v>
      </c>
      <c r="AQ955">
        <v>3</v>
      </c>
      <c r="AR955">
        <v>3</v>
      </c>
      <c r="AS955">
        <v>20.3</v>
      </c>
      <c r="AT955">
        <v>20.3</v>
      </c>
      <c r="AU955">
        <v>20.3</v>
      </c>
      <c r="AV955">
        <v>19.367999999999999</v>
      </c>
      <c r="AW955">
        <v>0</v>
      </c>
      <c r="AX955">
        <v>28.343</v>
      </c>
      <c r="AY955">
        <v>686370000</v>
      </c>
      <c r="AZ955">
        <v>20</v>
      </c>
      <c r="BA955" t="s">
        <v>1014</v>
      </c>
      <c r="BB955" t="s">
        <v>1014</v>
      </c>
      <c r="BC955" t="s">
        <v>1015</v>
      </c>
      <c r="BD955" t="s">
        <v>1016</v>
      </c>
      <c r="BE955" t="s">
        <v>1017</v>
      </c>
      <c r="BF955" s="34" t="s">
        <v>19011</v>
      </c>
      <c r="BG955">
        <v>0.30067345499992398</v>
      </c>
      <c r="BH955">
        <v>7.8276179730892195E-2</v>
      </c>
      <c r="BI955">
        <v>0.57932430505752597</v>
      </c>
      <c r="BJ955">
        <v>0.59788119792938199</v>
      </c>
      <c r="BK955">
        <v>-9.0280845761299106E-2</v>
      </c>
      <c r="BL955">
        <v>0.48431748151779203</v>
      </c>
      <c r="BM955">
        <v>0.629302978515625</v>
      </c>
      <c r="BN955">
        <v>0.35813739895820601</v>
      </c>
      <c r="BO955">
        <v>4.1630435734987301E-2</v>
      </c>
      <c r="BP955">
        <v>-3.0144722461700399</v>
      </c>
      <c r="BQ955">
        <v>-0.40310639142990101</v>
      </c>
      <c r="BR955">
        <v>0.43831592798232999</v>
      </c>
      <c r="BT955">
        <v>23.496313095092798</v>
      </c>
      <c r="BU955">
        <v>23.350568771362301</v>
      </c>
      <c r="BV955">
        <v>23.560108184814499</v>
      </c>
      <c r="BW955">
        <v>23.5458068847656</v>
      </c>
      <c r="BX955">
        <v>21.61279296875</v>
      </c>
      <c r="BY955">
        <v>23.856998443603501</v>
      </c>
      <c r="BZ955">
        <v>23.660469055175799</v>
      </c>
      <c r="CA955">
        <v>22.921707153320298</v>
      </c>
      <c r="CB955">
        <v>22.505670547485401</v>
      </c>
      <c r="CC955">
        <v>14.739315032959</v>
      </c>
      <c r="CD955">
        <v>20.173896789550799</v>
      </c>
      <c r="CE955">
        <v>22.6457920074463</v>
      </c>
      <c r="CG955">
        <v>23.496313095092798</v>
      </c>
      <c r="CH955">
        <v>23.350568771362301</v>
      </c>
      <c r="CI955">
        <v>23.560108184814499</v>
      </c>
      <c r="CJ955">
        <v>23.5458068847656</v>
      </c>
      <c r="CK955">
        <v>21.61279296875</v>
      </c>
      <c r="CL955">
        <v>23.856998443603501</v>
      </c>
      <c r="CM955">
        <v>23.660469055175799</v>
      </c>
      <c r="CN955">
        <v>22.921707153320298</v>
      </c>
      <c r="CO955">
        <v>22.505670547485401</v>
      </c>
      <c r="CP955" t="s">
        <v>8080</v>
      </c>
      <c r="CQ955">
        <v>20.173896789550799</v>
      </c>
      <c r="CR955">
        <v>22.6457920074463</v>
      </c>
      <c r="CT955" t="s">
        <v>19000</v>
      </c>
      <c r="CU955" t="s">
        <v>6776</v>
      </c>
      <c r="CV955" t="s">
        <v>17860</v>
      </c>
      <c r="CW955" t="str">
        <f>CT955&amp;CU955&amp;CHAR(10)&amp;CV955</f>
        <v>&gt;A0A3Q7F2A0
MEICPSIKNILLLDSEGKRVAVNYYSDDWPTNAAKEAFEKAVFAKTQKTNARAEAEITMFDNYIVVYKFAQDLHFFVTGSDNENEIILASVLQGFFDAVGILLRGNVEKKEALENLDLILLCLDEIVDGGIVLETDANVIAGKVASNSVDSGAPLSEQTISQALATAREHLARSLLK</v>
      </c>
    </row>
    <row r="956" spans="1:101" x14ac:dyDescent="0.25">
      <c r="A956" t="s">
        <v>6885</v>
      </c>
      <c r="B956" t="s">
        <v>19917</v>
      </c>
      <c r="C956" t="s">
        <v>7177</v>
      </c>
      <c r="D956" t="s">
        <v>15384</v>
      </c>
      <c r="E956">
        <v>0</v>
      </c>
      <c r="F956" t="s">
        <v>11418</v>
      </c>
      <c r="G956">
        <v>1.9124984741210899E-2</v>
      </c>
      <c r="H956">
        <v>0.54685688018798795</v>
      </c>
      <c r="I956">
        <v>1.44905662536621</v>
      </c>
      <c r="J956">
        <v>0.67734813690185502</v>
      </c>
      <c r="K956">
        <v>0.365801811218262</v>
      </c>
      <c r="L956">
        <v>0.21975898742675801</v>
      </c>
      <c r="M956">
        <v>0.62351608276367199</v>
      </c>
      <c r="N956">
        <v>0.64662837982177701</v>
      </c>
      <c r="O956">
        <v>1.1282863616943399</v>
      </c>
      <c r="P956">
        <v>2.6734457015991202</v>
      </c>
      <c r="Q956">
        <v>0.554776191711426</v>
      </c>
      <c r="R956">
        <v>0.298001289367676</v>
      </c>
      <c r="S956">
        <v>0.76688345273335778</v>
      </c>
      <c r="T956">
        <v>952</v>
      </c>
      <c r="X956" s="16">
        <v>0.25070985158284459</v>
      </c>
      <c r="Z956">
        <v>0.76845220588235297</v>
      </c>
      <c r="AA956">
        <v>0.16075028537377001</v>
      </c>
      <c r="AB956">
        <v>0.69063679837904135</v>
      </c>
      <c r="AP956">
        <v>5</v>
      </c>
      <c r="AQ956">
        <v>5</v>
      </c>
      <c r="AR956">
        <v>5</v>
      </c>
      <c r="AS956">
        <v>14.4</v>
      </c>
      <c r="AT956">
        <v>14.4</v>
      </c>
      <c r="AU956">
        <v>14.4</v>
      </c>
      <c r="AV956">
        <v>46.497999999999998</v>
      </c>
      <c r="AW956">
        <v>0</v>
      </c>
      <c r="AX956">
        <v>14.664</v>
      </c>
      <c r="AY956">
        <v>1910300000</v>
      </c>
      <c r="AZ956">
        <v>31</v>
      </c>
      <c r="BA956" t="s">
        <v>2864</v>
      </c>
      <c r="BB956" t="s">
        <v>2864</v>
      </c>
      <c r="BC956" t="s">
        <v>2865</v>
      </c>
      <c r="BF956" s="34" t="s">
        <v>19011</v>
      </c>
      <c r="BG956">
        <v>-1.0473896265029901</v>
      </c>
      <c r="BH956">
        <v>-0.30819252133369401</v>
      </c>
      <c r="BI956">
        <v>0.95552396774292003</v>
      </c>
      <c r="BJ956">
        <v>-0.12541264295578</v>
      </c>
      <c r="BK956">
        <v>-0.56179738044738803</v>
      </c>
      <c r="BL956">
        <v>-0.76636046171188399</v>
      </c>
      <c r="BM956">
        <v>-0.20081551373004899</v>
      </c>
      <c r="BN956">
        <v>-0.16844198107719399</v>
      </c>
      <c r="BO956">
        <v>0.50621914863586404</v>
      </c>
      <c r="BP956">
        <v>2.67053294181824</v>
      </c>
      <c r="BQ956">
        <v>-0.29709988832473799</v>
      </c>
      <c r="BR956">
        <v>-0.656765997409821</v>
      </c>
      <c r="BT956">
        <v>22.1206665039063</v>
      </c>
      <c r="BU956">
        <v>22.961763381958001</v>
      </c>
      <c r="BV956">
        <v>23.039155960083001</v>
      </c>
      <c r="BW956">
        <v>22.214838027954102</v>
      </c>
      <c r="BX956">
        <v>21.390895843505898</v>
      </c>
      <c r="BY956">
        <v>22.3028774261475</v>
      </c>
      <c r="BZ956">
        <v>22.210802078247099</v>
      </c>
      <c r="CA956">
        <v>22.054937362670898</v>
      </c>
      <c r="CB956">
        <v>22.7739448547363</v>
      </c>
      <c r="CC956">
        <v>22.8616619110107</v>
      </c>
      <c r="CD956">
        <v>20.786760330200199</v>
      </c>
      <c r="CE956">
        <v>21.264877319335898</v>
      </c>
      <c r="CG956">
        <v>22.1206665039063</v>
      </c>
      <c r="CH956">
        <v>22.961763381958001</v>
      </c>
      <c r="CI956">
        <v>23.039155960083001</v>
      </c>
      <c r="CJ956">
        <v>22.214838027954102</v>
      </c>
      <c r="CK956">
        <v>21.390895843505898</v>
      </c>
      <c r="CL956">
        <v>22.3028774261475</v>
      </c>
      <c r="CM956">
        <v>22.210802078247099</v>
      </c>
      <c r="CN956">
        <v>22.054937362670898</v>
      </c>
      <c r="CO956">
        <v>22.7739448547363</v>
      </c>
      <c r="CP956">
        <v>22.8616619110107</v>
      </c>
      <c r="CQ956">
        <v>20.786760330200199</v>
      </c>
      <c r="CR956">
        <v>21.264877319335898</v>
      </c>
      <c r="CT956" t="s">
        <v>19000</v>
      </c>
      <c r="CU956" t="s">
        <v>6885</v>
      </c>
      <c r="CV956" t="s">
        <v>18622</v>
      </c>
      <c r="CW956" t="str">
        <f>CT956&amp;CU956&amp;CHAR(10)&amp;CV956</f>
        <v>&gt;A0A3Q7GZ89
MMRRPQIPLMEKLTANLPRSEGYVGIHSSGFRDFLLKPELLRAIVDSGFEHPSEVQHECIPQAILGMDVICQAKSGMGKTAVFVLSTLQQIEPVPGQVAALVLCHTRELAYQICHEFERFSTYLPDIKVAVFYGGVNIKLHKELLKNECPHIVVGTPGRVLALARDKDLPLKNVRHFILDECDKMLDSLDMRRDVQAIFKMTPHDKQVMMFSATLSKEIRPVCKKFMQDPMEIYVDDEAKLTLHGLVQHYIKLSETEKNRKLNDLLDALDFNQVVIFVKSVNRAAELNKLLAECNFPSICIHSGMTQEERLTRYKAFKEGHKRILVATDLVGRGIDIERVNIVINYDMPDSADTYLHRVGRAGRFGTKGLAITFVSSASDSEVLNQVQERFEVDIKELPEQIDTSTYMPS</v>
      </c>
    </row>
    <row r="957" spans="1:101" x14ac:dyDescent="0.25">
      <c r="A957" t="s">
        <v>2247</v>
      </c>
      <c r="B957" t="s">
        <v>19918</v>
      </c>
      <c r="C957" t="s">
        <v>7177</v>
      </c>
      <c r="D957">
        <v>0</v>
      </c>
      <c r="E957">
        <v>0</v>
      </c>
      <c r="F957" t="s">
        <v>11419</v>
      </c>
      <c r="G957">
        <v>0.90384674072265603</v>
      </c>
      <c r="H957">
        <v>1.43151378631592</v>
      </c>
      <c r="I957">
        <v>1.2117156982421899</v>
      </c>
      <c r="J957">
        <v>1.3407907485961901</v>
      </c>
      <c r="K957">
        <v>1.41431903839111</v>
      </c>
      <c r="L957">
        <v>0.73537063598632801</v>
      </c>
      <c r="M957">
        <v>0.745941162109375</v>
      </c>
      <c r="N957">
        <v>0.204752922058105</v>
      </c>
      <c r="O957">
        <v>7.43865966796875E-2</v>
      </c>
      <c r="P957">
        <v>0.66524600982666005</v>
      </c>
      <c r="Q957">
        <v>0.20649051666259799</v>
      </c>
      <c r="R957">
        <v>0.26750850677490201</v>
      </c>
      <c r="S957">
        <v>0.76682353019714355</v>
      </c>
      <c r="T957">
        <v>953</v>
      </c>
      <c r="X957" s="16">
        <v>1.8865267435712596E-2</v>
      </c>
      <c r="Z957">
        <v>0.10660512820512801</v>
      </c>
      <c r="AA957">
        <v>1.83691093091139</v>
      </c>
      <c r="AB957">
        <v>1.4557576100674626E-2</v>
      </c>
      <c r="AP957">
        <v>7</v>
      </c>
      <c r="AQ957">
        <v>7</v>
      </c>
      <c r="AR957">
        <v>7</v>
      </c>
      <c r="AS957">
        <v>35.9</v>
      </c>
      <c r="AT957">
        <v>35.9</v>
      </c>
      <c r="AU957">
        <v>35.9</v>
      </c>
      <c r="AV957">
        <v>29.451000000000001</v>
      </c>
      <c r="AW957">
        <v>0</v>
      </c>
      <c r="AX957">
        <v>30.587</v>
      </c>
      <c r="AY957">
        <v>1353000000</v>
      </c>
      <c r="AZ957">
        <v>46</v>
      </c>
      <c r="BA957" t="s">
        <v>2247</v>
      </c>
      <c r="BB957" t="s">
        <v>2247</v>
      </c>
      <c r="BC957" t="s">
        <v>2248</v>
      </c>
      <c r="BF957" s="34" t="s">
        <v>19011</v>
      </c>
      <c r="BG957">
        <v>0.27267998456955</v>
      </c>
      <c r="BH957">
        <v>1.3227519989013701</v>
      </c>
      <c r="BI957">
        <v>0.88534772396087602</v>
      </c>
      <c r="BJ957">
        <v>1.1422106027603101</v>
      </c>
      <c r="BK957">
        <v>1.2885339260101301</v>
      </c>
      <c r="BL957">
        <v>-6.2592126429081005E-2</v>
      </c>
      <c r="BM957">
        <v>-4.1556488722562797E-2</v>
      </c>
      <c r="BN957">
        <v>-1.1185359954834</v>
      </c>
      <c r="BO957">
        <v>-1.37796866893768</v>
      </c>
      <c r="BP957">
        <v>-0.20214207470417001</v>
      </c>
      <c r="BQ957">
        <v>-1.11507821083069</v>
      </c>
      <c r="BR957">
        <v>-0.99365067481994596</v>
      </c>
      <c r="BT957">
        <v>23.005388259887699</v>
      </c>
      <c r="BU957">
        <v>23.846420288085898</v>
      </c>
      <c r="BV957">
        <v>22.801815032958999</v>
      </c>
      <c r="BW957">
        <v>22.878280639648398</v>
      </c>
      <c r="BX957">
        <v>22.4394130706787</v>
      </c>
      <c r="BY957">
        <v>22.818489074706999</v>
      </c>
      <c r="BZ957">
        <v>22.333227157592798</v>
      </c>
      <c r="CA957">
        <v>21.613061904907202</v>
      </c>
      <c r="CB957">
        <v>21.720045089721701</v>
      </c>
      <c r="CC957">
        <v>20.853462219238299</v>
      </c>
      <c r="CD957">
        <v>20.438474655151399</v>
      </c>
      <c r="CE957">
        <v>21.2343845367432</v>
      </c>
      <c r="CG957">
        <v>23.005388259887699</v>
      </c>
      <c r="CH957">
        <v>23.846420288085898</v>
      </c>
      <c r="CI957">
        <v>22.801815032958999</v>
      </c>
      <c r="CJ957">
        <v>22.878280639648398</v>
      </c>
      <c r="CK957">
        <v>22.4394130706787</v>
      </c>
      <c r="CL957">
        <v>22.818489074706999</v>
      </c>
      <c r="CM957">
        <v>22.333227157592798</v>
      </c>
      <c r="CN957">
        <v>21.613061904907202</v>
      </c>
      <c r="CO957">
        <v>21.720045089721701</v>
      </c>
      <c r="CP957">
        <v>20.853462219238299</v>
      </c>
      <c r="CQ957">
        <v>20.438474655151399</v>
      </c>
      <c r="CR957">
        <v>21.2343845367432</v>
      </c>
      <c r="CT957" t="s">
        <v>19000</v>
      </c>
      <c r="CU957" t="s">
        <v>2247</v>
      </c>
      <c r="CV957" t="s">
        <v>16658</v>
      </c>
      <c r="CW957" t="str">
        <f>CT957&amp;CU957&amp;CHAR(10)&amp;CV957</f>
        <v>&gt;A0A3Q7GAZ9
MGTLGKAIYSLGSIVRATGKALDRVGNRLQGSSHIEEHLSRHRTLMNVFDKAPVVDKDVFVAPGASVIGDVHVGRNSSIWYGCVLRGDVNSISVGSGTNIQDNSLVHVAKSNISQKVLPTIIGNNVTVGHSAVVHGCTIEDEAFIGMGATLLDGVHVEKHAMVAAGALVKQNTRIPSGEVWAGNPAKFLRKLTDEEIAFIAQSATNYCNLARVHAAENSKSFDEIEFEKMLRKKYAKRDEEYDSMIGVVRETPPELVLPDNILPEKAAKSIAQ</v>
      </c>
    </row>
    <row r="958" spans="1:101" x14ac:dyDescent="0.25">
      <c r="A958" t="s">
        <v>2743</v>
      </c>
      <c r="B958" t="s">
        <v>19919</v>
      </c>
      <c r="C958" t="s">
        <v>7585</v>
      </c>
      <c r="D958" t="s">
        <v>15385</v>
      </c>
      <c r="E958" t="s">
        <v>15386</v>
      </c>
      <c r="F958" t="s">
        <v>11420</v>
      </c>
      <c r="G958">
        <v>1.6171455383300799</v>
      </c>
      <c r="H958">
        <v>1.45551204681396</v>
      </c>
      <c r="I958">
        <v>1.48954010009766</v>
      </c>
      <c r="J958">
        <v>-0.14591312408447299</v>
      </c>
      <c r="K958">
        <v>0.45727634429931602</v>
      </c>
      <c r="L958">
        <v>-0.153678894042969</v>
      </c>
      <c r="M958">
        <v>1.7524509429931601</v>
      </c>
      <c r="N958">
        <v>1.10742855072021</v>
      </c>
      <c r="O958">
        <v>0.76029396057128895</v>
      </c>
      <c r="P958">
        <v>0.24507236480712899</v>
      </c>
      <c r="Q958">
        <v>0.21095180511474601</v>
      </c>
      <c r="R958">
        <v>0.35392856597900402</v>
      </c>
      <c r="S958">
        <v>0.76250068346659272</v>
      </c>
      <c r="T958">
        <v>954</v>
      </c>
      <c r="W958">
        <v>1</v>
      </c>
      <c r="X958" s="16">
        <v>1.4681711196899421</v>
      </c>
      <c r="Z958">
        <v>4.4457142857142903E-2</v>
      </c>
      <c r="AA958">
        <v>2.9796383522398902</v>
      </c>
      <c r="AB958">
        <v>1.0480008810564581E-3</v>
      </c>
      <c r="AC958" t="s">
        <v>10408</v>
      </c>
      <c r="AE958">
        <v>2.6706225194751601</v>
      </c>
      <c r="AF958">
        <v>2.1348997212851748E-3</v>
      </c>
      <c r="AG958">
        <v>0</v>
      </c>
      <c r="AH958" t="s">
        <v>10408</v>
      </c>
      <c r="AJ958" s="14">
        <v>1.4776904245136999</v>
      </c>
      <c r="AK958" s="14">
        <v>3.3289676550934996E-2</v>
      </c>
      <c r="AL958" s="14">
        <v>6.1122807017543898E-2</v>
      </c>
      <c r="AN958" s="14">
        <f>AVERAGE(M958:O958)-AVERAGE(P958:R958)</f>
        <v>0.93674023946126006</v>
      </c>
      <c r="AP958">
        <v>20</v>
      </c>
      <c r="AQ958">
        <v>20</v>
      </c>
      <c r="AR958">
        <v>15</v>
      </c>
      <c r="AS958">
        <v>29.6</v>
      </c>
      <c r="AT958">
        <v>29.6</v>
      </c>
      <c r="AU958">
        <v>24.5</v>
      </c>
      <c r="AV958">
        <v>77.477999999999994</v>
      </c>
      <c r="AW958">
        <v>0</v>
      </c>
      <c r="AX958">
        <v>57.804000000000002</v>
      </c>
      <c r="AY958">
        <v>3504700000</v>
      </c>
      <c r="AZ958">
        <v>104</v>
      </c>
      <c r="BA958" t="s">
        <v>2743</v>
      </c>
      <c r="BB958" t="s">
        <v>2743</v>
      </c>
      <c r="BC958" t="s">
        <v>2744</v>
      </c>
      <c r="BF958" s="34" t="s">
        <v>19011</v>
      </c>
      <c r="BG958">
        <v>1.22721195220947</v>
      </c>
      <c r="BH958">
        <v>0.99511730670928999</v>
      </c>
      <c r="BI958">
        <v>1.04397928714752</v>
      </c>
      <c r="BJ958">
        <v>-1.3044205904007</v>
      </c>
      <c r="BK958">
        <v>-0.43828144669532798</v>
      </c>
      <c r="BL958">
        <v>-1.3155716657638601</v>
      </c>
      <c r="BM958">
        <v>1.4215013980865501</v>
      </c>
      <c r="BN958">
        <v>0.49529302120208701</v>
      </c>
      <c r="BO958">
        <v>-3.1687042210251102E-3</v>
      </c>
      <c r="BP958">
        <v>-0.742991924285889</v>
      </c>
      <c r="BQ958">
        <v>-0.791986763477325</v>
      </c>
      <c r="BR958">
        <v>-0.58668184280395497</v>
      </c>
      <c r="BT958">
        <v>23.718687057495099</v>
      </c>
      <c r="BU958">
        <v>23.870418548583999</v>
      </c>
      <c r="BV958">
        <v>23.079639434814499</v>
      </c>
      <c r="BW958">
        <v>21.391576766967798</v>
      </c>
      <c r="BX958">
        <v>21.4823703765869</v>
      </c>
      <c r="BY958">
        <v>21.929439544677699</v>
      </c>
      <c r="BZ958">
        <v>23.339736938476602</v>
      </c>
      <c r="CA958">
        <v>22.5157375335693</v>
      </c>
      <c r="CB958">
        <v>22.405952453613299</v>
      </c>
      <c r="CC958">
        <v>20.4332885742188</v>
      </c>
      <c r="CD958">
        <v>20.442935943603501</v>
      </c>
      <c r="CE958">
        <v>21.320804595947301</v>
      </c>
      <c r="CG958">
        <v>23.718687057495099</v>
      </c>
      <c r="CH958">
        <v>23.870418548583999</v>
      </c>
      <c r="CI958">
        <v>23.079639434814499</v>
      </c>
      <c r="CJ958">
        <v>21.391576766967798</v>
      </c>
      <c r="CK958">
        <v>21.4823703765869</v>
      </c>
      <c r="CL958">
        <v>21.929439544677699</v>
      </c>
      <c r="CM958">
        <v>23.339736938476602</v>
      </c>
      <c r="CN958">
        <v>22.5157375335693</v>
      </c>
      <c r="CO958">
        <v>22.405952453613299</v>
      </c>
      <c r="CP958">
        <v>20.4332885742188</v>
      </c>
      <c r="CQ958">
        <v>20.442935943603501</v>
      </c>
      <c r="CR958">
        <v>21.320804595947301</v>
      </c>
      <c r="CT958" t="s">
        <v>19000</v>
      </c>
      <c r="CU958" t="s">
        <v>2743</v>
      </c>
      <c r="CV958" t="s">
        <v>16490</v>
      </c>
      <c r="CW958" t="str">
        <f>CT958&amp;CU958&amp;CHAR(10)&amp;CV958</f>
        <v>&gt;A0A3Q7GTM3
MDSADPARAFVKDVKRIIIKVGTAVVTRGDGRLALGRMGSLCEQIRELTSQGFEVILVTSGAVGVGRQRLRYRKLINSSFADLQKPQGDLDGKACAAVGQNGLMALYDTLFSQLDVTSAQLMVTDNDFRDPDFRRQLNETVNSLLCLKVVPIFNENDAISTRKAPYEDSSGIFWDNDSLAALLALELKADLLVLLSDVEGLYTGPPTDPQSELIHTYVKEKHEGLITFGDKSRVGRGGMTAKVKAAVYAAYAGIPVVITSGFANNNIIKALDGQRVGTLFHREAIKWASIGDFDAREMAVSARECARRLQTLSSQERSKILLDIADALEAKEEEILAENEADVAAAQQAGYENALISRLAMKPGKISSLANSVRVLANMDEPVGRILKRTELADGIILEKTSSPLGVLLIIFESRPDALVQIASLAVRSGNGLLLKGGKEAKRSNAILHKVITSSIPPIVGERLIGLVTSREEIPELLKLDDVIDLVIPRGSNKLVSQIKAATKIPVLGHADGICHVFIDKSADLDMAKRIVLDAKTDYPAACNAMETLLVHEDLVQTGGLNDLILELQEKGVSLFGGPKASSVLNIPEANSFHHEYGALACTVEIVEDVNTAIEHIHRHGSAHTDSIITEDKEVAELFLRQVDSAAVLHNASTRFSDGFRFGLGAEVGISTSRIHARGPVGVEGLLTTRWLARGSGQVVDGDKEIVYTHKDLNLEA</v>
      </c>
    </row>
    <row r="959" spans="1:101" x14ac:dyDescent="0.25">
      <c r="A959" t="s">
        <v>6141</v>
      </c>
      <c r="B959" t="s">
        <v>19920</v>
      </c>
      <c r="C959" t="s">
        <v>7981</v>
      </c>
      <c r="D959" t="s">
        <v>15387</v>
      </c>
      <c r="E959" t="s">
        <v>15388</v>
      </c>
      <c r="F959" t="s">
        <v>11421</v>
      </c>
      <c r="G959">
        <v>0.25228691101074202</v>
      </c>
      <c r="H959">
        <v>0.74013042449951205</v>
      </c>
      <c r="I959">
        <v>0.93992996215820301</v>
      </c>
      <c r="J959">
        <v>0.53861522674560502</v>
      </c>
      <c r="K959">
        <v>1.29336833953857</v>
      </c>
      <c r="L959">
        <v>-6.3934326171875E-3</v>
      </c>
      <c r="M959">
        <v>1.5351810455322299</v>
      </c>
      <c r="N959">
        <v>0.92578983306884799</v>
      </c>
      <c r="O959">
        <v>7.3091506958007799E-2</v>
      </c>
      <c r="P959">
        <v>0.61622142791748002</v>
      </c>
      <c r="Q959">
        <v>1.03020000457764</v>
      </c>
      <c r="R959">
        <v>1.1987943649292001</v>
      </c>
      <c r="S959">
        <v>0.7614346345265709</v>
      </c>
      <c r="T959">
        <v>955</v>
      </c>
      <c r="X959" s="16">
        <v>3.5585721333823206E-2</v>
      </c>
      <c r="Z959">
        <v>0.890422723475355</v>
      </c>
      <c r="AA959">
        <v>7.2173321718472697E-2</v>
      </c>
      <c r="AB959">
        <v>0.84688936330240039</v>
      </c>
      <c r="AP959">
        <v>8</v>
      </c>
      <c r="AQ959">
        <v>8</v>
      </c>
      <c r="AR959">
        <v>7</v>
      </c>
      <c r="AS959">
        <v>40.299999999999997</v>
      </c>
      <c r="AT959">
        <v>40.299999999999997</v>
      </c>
      <c r="AU959">
        <v>36.9</v>
      </c>
      <c r="AV959">
        <v>29.053999999999998</v>
      </c>
      <c r="AW959">
        <v>0</v>
      </c>
      <c r="AX959">
        <v>31.164000000000001</v>
      </c>
      <c r="AY959">
        <v>1137600000</v>
      </c>
      <c r="AZ959">
        <v>51</v>
      </c>
      <c r="BA959" t="s">
        <v>6140</v>
      </c>
      <c r="BB959" t="s">
        <v>6141</v>
      </c>
      <c r="BC959" t="s">
        <v>6142</v>
      </c>
      <c r="BD959" t="s">
        <v>6143</v>
      </c>
      <c r="BE959" t="s">
        <v>6144</v>
      </c>
      <c r="BF959" s="34" t="s">
        <v>19011</v>
      </c>
      <c r="BG959">
        <v>-1.04769575595856</v>
      </c>
      <c r="BH959">
        <v>-4.3838612735271502E-2</v>
      </c>
      <c r="BI959">
        <v>0.36729770898818997</v>
      </c>
      <c r="BJ959">
        <v>-0.45850533246994002</v>
      </c>
      <c r="BK959">
        <v>1.09458339214325</v>
      </c>
      <c r="BL959">
        <v>-1.579993724823</v>
      </c>
      <c r="BM959">
        <v>1.5921721458435101</v>
      </c>
      <c r="BN959">
        <v>0.33820092678070102</v>
      </c>
      <c r="BO959">
        <v>-1.4164340496063199</v>
      </c>
      <c r="BP959">
        <v>-0.29881161451339699</v>
      </c>
      <c r="BQ959">
        <v>0.55305033922195401</v>
      </c>
      <c r="BR959">
        <v>0.899974405765533</v>
      </c>
      <c r="BT959">
        <v>22.353828430175799</v>
      </c>
      <c r="BU959">
        <v>23.155036926269499</v>
      </c>
      <c r="BV959">
        <v>22.530029296875</v>
      </c>
      <c r="BW959">
        <v>22.076105117797901</v>
      </c>
      <c r="BX959">
        <v>22.3184623718262</v>
      </c>
      <c r="BY959">
        <v>22.076725006103501</v>
      </c>
      <c r="BZ959">
        <v>23.1224670410156</v>
      </c>
      <c r="CA959">
        <v>22.334098815918001</v>
      </c>
      <c r="CB959">
        <v>21.71875</v>
      </c>
      <c r="CC959">
        <v>20.804437637329102</v>
      </c>
      <c r="CD959">
        <v>21.262184143066399</v>
      </c>
      <c r="CE959">
        <v>22.1656703948975</v>
      </c>
      <c r="CG959">
        <v>22.353828430175799</v>
      </c>
      <c r="CH959">
        <v>23.155036926269499</v>
      </c>
      <c r="CI959">
        <v>22.530029296875</v>
      </c>
      <c r="CJ959">
        <v>22.076105117797901</v>
      </c>
      <c r="CK959">
        <v>22.3184623718262</v>
      </c>
      <c r="CL959">
        <v>22.076725006103501</v>
      </c>
      <c r="CM959">
        <v>23.1224670410156</v>
      </c>
      <c r="CN959">
        <v>22.334098815918001</v>
      </c>
      <c r="CO959">
        <v>21.71875</v>
      </c>
      <c r="CP959">
        <v>20.804437637329102</v>
      </c>
      <c r="CQ959">
        <v>21.262184143066399</v>
      </c>
      <c r="CR959">
        <v>22.1656703948975</v>
      </c>
      <c r="CT959" t="s">
        <v>19000</v>
      </c>
      <c r="CU959" t="s">
        <v>6141</v>
      </c>
      <c r="CV959" t="s">
        <v>18838</v>
      </c>
      <c r="CW959" t="str">
        <f>CT959&amp;CU959&amp;CHAR(10)&amp;CV959</f>
        <v>&gt;P54928
MAQNGSVEQFLDVAVEAAKKAGEIIREGFYKTKHVEHKGMVDLVTETDKACEDFIFNHLKQRFPSHKFIGEETTAACGNFELTDEPTWIVDPLDGTTNFVHGFPFVCVSIGLTIEKKPTVGVVYNPIIDELFTGIDGKGAFLNGKPIKVSSQSELVKALLATEAGTNRDKLVVDATTGRINSLLFKVRSLRMCGSCALNLCGVACGRLDLFYELEFGGPWDVAGGAVIVKEAGGFVFDPSGSEFDLTARRVAATNAHLKDAFIKALNE</v>
      </c>
    </row>
    <row r="960" spans="1:101" x14ac:dyDescent="0.25">
      <c r="A960" t="s">
        <v>5447</v>
      </c>
      <c r="B960" t="s">
        <v>19921</v>
      </c>
      <c r="C960" t="s">
        <v>7177</v>
      </c>
      <c r="D960">
        <v>0</v>
      </c>
      <c r="E960">
        <v>0</v>
      </c>
      <c r="F960" t="s">
        <v>11422</v>
      </c>
      <c r="G960">
        <v>-3.5617694854736301</v>
      </c>
      <c r="H960">
        <v>0.329159736633301</v>
      </c>
      <c r="I960">
        <v>0.46138954162597701</v>
      </c>
      <c r="J960">
        <v>-8.9905738830566406E-2</v>
      </c>
      <c r="K960">
        <v>0.58427524566650402</v>
      </c>
      <c r="L960">
        <v>-0.23339271545410201</v>
      </c>
      <c r="M960">
        <v>0.47741889953613298</v>
      </c>
      <c r="N960">
        <v>0.70966434478759799</v>
      </c>
      <c r="O960">
        <v>1.63045501708984</v>
      </c>
      <c r="P960">
        <v>3.52565670013428</v>
      </c>
      <c r="Q960">
        <v>2.9400053024292001</v>
      </c>
      <c r="R960">
        <v>2.3126420974731401</v>
      </c>
      <c r="S960">
        <v>0.75713324546813954</v>
      </c>
      <c r="T960">
        <v>956</v>
      </c>
      <c r="X960" s="16">
        <v>-1.0107323328653961</v>
      </c>
      <c r="Z960">
        <v>0.14419310344827599</v>
      </c>
      <c r="AA960">
        <v>1.55874690108987</v>
      </c>
      <c r="AB960">
        <v>2.7621871395753304E-2</v>
      </c>
      <c r="AP960">
        <v>10</v>
      </c>
      <c r="AQ960">
        <v>10</v>
      </c>
      <c r="AR960">
        <v>10</v>
      </c>
      <c r="AS960">
        <v>57.1</v>
      </c>
      <c r="AT960">
        <v>57.1</v>
      </c>
      <c r="AU960">
        <v>57.1</v>
      </c>
      <c r="AV960">
        <v>27.007999999999999</v>
      </c>
      <c r="AW960">
        <v>0</v>
      </c>
      <c r="AX960">
        <v>30.454999999999998</v>
      </c>
      <c r="AY960">
        <v>1982100000</v>
      </c>
      <c r="AZ960">
        <v>38</v>
      </c>
      <c r="BA960" t="s">
        <v>5447</v>
      </c>
      <c r="BB960" t="s">
        <v>5447</v>
      </c>
      <c r="BC960" t="s">
        <v>5448</v>
      </c>
      <c r="BF960" s="34" t="s">
        <v>19011</v>
      </c>
      <c r="BG960">
        <v>-2.3760221004486102</v>
      </c>
      <c r="BH960">
        <v>-0.23544743657112099</v>
      </c>
      <c r="BI960">
        <v>-0.16270187497138999</v>
      </c>
      <c r="BJ960">
        <v>-0.46599414944648698</v>
      </c>
      <c r="BK960">
        <v>-9.5096938312053694E-2</v>
      </c>
      <c r="BL960">
        <v>-0.54493278264999401</v>
      </c>
      <c r="BM960">
        <v>-0.153883412480354</v>
      </c>
      <c r="BN960">
        <v>-2.6114773005247099E-2</v>
      </c>
      <c r="BO960">
        <v>0.480453491210938</v>
      </c>
      <c r="BP960">
        <v>1.52308893203735</v>
      </c>
      <c r="BQ960">
        <v>1.2008959054946899</v>
      </c>
      <c r="BR960">
        <v>0.85575520992279097</v>
      </c>
      <c r="BT960">
        <v>18.539772033691399</v>
      </c>
      <c r="BU960">
        <v>22.744066238403299</v>
      </c>
      <c r="BV960">
        <v>22.051488876342798</v>
      </c>
      <c r="BW960">
        <v>21.447584152221701</v>
      </c>
      <c r="BX960">
        <v>21.609369277954102</v>
      </c>
      <c r="BY960">
        <v>21.849725723266602</v>
      </c>
      <c r="BZ960">
        <v>22.064704895019499</v>
      </c>
      <c r="CA960">
        <v>22.117973327636701</v>
      </c>
      <c r="CB960">
        <v>23.2761135101318</v>
      </c>
      <c r="CC960">
        <v>23.713872909545898</v>
      </c>
      <c r="CD960">
        <v>23.171989440918001</v>
      </c>
      <c r="CE960">
        <v>23.279518127441399</v>
      </c>
      <c r="CG960">
        <v>18.539772033691399</v>
      </c>
      <c r="CH960">
        <v>22.744066238403299</v>
      </c>
      <c r="CI960">
        <v>22.051488876342798</v>
      </c>
      <c r="CJ960">
        <v>21.447584152221701</v>
      </c>
      <c r="CK960">
        <v>21.609369277954102</v>
      </c>
      <c r="CL960">
        <v>21.849725723266602</v>
      </c>
      <c r="CM960">
        <v>22.064704895019499</v>
      </c>
      <c r="CN960">
        <v>22.117973327636701</v>
      </c>
      <c r="CO960">
        <v>23.2761135101318</v>
      </c>
      <c r="CP960">
        <v>23.713872909545898</v>
      </c>
      <c r="CQ960">
        <v>23.171989440918001</v>
      </c>
      <c r="CR960">
        <v>23.279518127441399</v>
      </c>
      <c r="CT960" t="s">
        <v>19000</v>
      </c>
      <c r="CU960" t="s">
        <v>5447</v>
      </c>
      <c r="CV960" t="s">
        <v>16765</v>
      </c>
      <c r="CW960" t="str">
        <f>CT960&amp;CU960&amp;CHAR(10)&amp;CV960</f>
        <v>&gt;A0A3Q7JR76
MSSSKLISCLFFLSSIAIVISTDPLFHFCSNHENFTANSYYAQNLKNLLGDLYLKTPPTGFSTSSIGQNHDQTNGLSLCRGDVTSNNCKSCVLDASEELGKRCPYDKEAIIWYDNCLLKYSDKDFLGNIDNTYKFYMWNVRVVSNPEYFNAKTKELLGSLSENAYKTTNLYAIGEMEIEENKKLYGLVQCTRDLSNEDCKKCVDGIITEIPSCCDGKEGGRVVSGSCNFRYEIYPFVNIP</v>
      </c>
    </row>
    <row r="961" spans="1:101" x14ac:dyDescent="0.25">
      <c r="A961" t="s">
        <v>6950</v>
      </c>
      <c r="B961" t="s">
        <v>19922</v>
      </c>
      <c r="C961" t="s">
        <v>7177</v>
      </c>
      <c r="D961" t="s">
        <v>14821</v>
      </c>
      <c r="E961" t="s">
        <v>14765</v>
      </c>
      <c r="F961" t="s">
        <v>11423</v>
      </c>
      <c r="G961">
        <v>0.68288421630859397</v>
      </c>
      <c r="H961">
        <v>0.73844623565673795</v>
      </c>
      <c r="I961">
        <v>1.1454601287841799</v>
      </c>
      <c r="J961">
        <v>2.5059442520141602</v>
      </c>
      <c r="K961">
        <v>0.72614192962646495</v>
      </c>
      <c r="L961">
        <v>1.2594699859619101</v>
      </c>
      <c r="M961">
        <v>1.5832672119140601</v>
      </c>
      <c r="N961">
        <v>1.50545978546143</v>
      </c>
      <c r="O961">
        <v>0.94419097900390603</v>
      </c>
      <c r="P961">
        <v>-4.54016208648682</v>
      </c>
      <c r="Q961">
        <v>0.93934917449951205</v>
      </c>
      <c r="R961">
        <v>1.5810022354126001</v>
      </c>
      <c r="S961">
        <v>0.75595450401306119</v>
      </c>
      <c r="T961">
        <v>957</v>
      </c>
      <c r="X961" s="16">
        <v>-0.64158852895100782</v>
      </c>
      <c r="Z961">
        <v>0.566088714205503</v>
      </c>
      <c r="AA961">
        <v>0.33838005988756698</v>
      </c>
      <c r="AB961">
        <v>0.45879633514931478</v>
      </c>
      <c r="AP961">
        <v>8</v>
      </c>
      <c r="AQ961">
        <v>4</v>
      </c>
      <c r="AR961">
        <v>4</v>
      </c>
      <c r="AS961">
        <v>38.9</v>
      </c>
      <c r="AT961">
        <v>26.3</v>
      </c>
      <c r="AU961">
        <v>26.3</v>
      </c>
      <c r="AV961">
        <v>19.972999999999999</v>
      </c>
      <c r="AW961">
        <v>0</v>
      </c>
      <c r="AX961">
        <v>13.471</v>
      </c>
      <c r="AY961">
        <v>1209600000</v>
      </c>
      <c r="AZ961">
        <v>28</v>
      </c>
      <c r="BA961" t="s">
        <v>3789</v>
      </c>
      <c r="BB961" t="s">
        <v>3789</v>
      </c>
      <c r="BC961" t="s">
        <v>3790</v>
      </c>
      <c r="BF961" s="34" t="s">
        <v>19011</v>
      </c>
      <c r="BG961">
        <v>-4.1859228163957603E-2</v>
      </c>
      <c r="BH961">
        <v>-1.00298300385475E-2</v>
      </c>
      <c r="BI961">
        <v>0.22313316166400901</v>
      </c>
      <c r="BJ961">
        <v>1.00250351428986</v>
      </c>
      <c r="BK961">
        <v>-1.70785058289766E-2</v>
      </c>
      <c r="BL961">
        <v>0.288445115089417</v>
      </c>
      <c r="BM961">
        <v>0.47393640875816301</v>
      </c>
      <c r="BN961">
        <v>0.42936345934867898</v>
      </c>
      <c r="BO961">
        <v>0.107833616435528</v>
      </c>
      <c r="BP961">
        <v>-3.03394651412964</v>
      </c>
      <c r="BQ961">
        <v>0.105059929192066</v>
      </c>
      <c r="BR961">
        <v>0.47263890504836997</v>
      </c>
      <c r="BT961">
        <v>22.784425735473601</v>
      </c>
      <c r="BU961">
        <v>23.1533527374268</v>
      </c>
      <c r="BV961">
        <v>22.735559463501001</v>
      </c>
      <c r="BW961">
        <v>24.043434143066399</v>
      </c>
      <c r="BX961">
        <v>21.751235961914102</v>
      </c>
      <c r="BY961">
        <v>23.342588424682599</v>
      </c>
      <c r="BZ961">
        <v>23.1705532073975</v>
      </c>
      <c r="CA961">
        <v>22.913768768310501</v>
      </c>
      <c r="CB961">
        <v>22.589849472045898</v>
      </c>
      <c r="CC961">
        <v>15.648054122924799</v>
      </c>
      <c r="CD961">
        <v>21.171333312988299</v>
      </c>
      <c r="CE961">
        <v>22.547878265380898</v>
      </c>
      <c r="CG961">
        <v>22.784425735473601</v>
      </c>
      <c r="CH961">
        <v>23.1533527374268</v>
      </c>
      <c r="CI961">
        <v>22.735559463501001</v>
      </c>
      <c r="CJ961">
        <v>24.043434143066399</v>
      </c>
      <c r="CK961">
        <v>21.751235961914102</v>
      </c>
      <c r="CL961">
        <v>23.342588424682599</v>
      </c>
      <c r="CM961">
        <v>23.1705532073975</v>
      </c>
      <c r="CN961">
        <v>22.913768768310501</v>
      </c>
      <c r="CO961">
        <v>22.589849472045898</v>
      </c>
      <c r="CP961" t="s">
        <v>8080</v>
      </c>
      <c r="CQ961">
        <v>21.171333312988299</v>
      </c>
      <c r="CR961">
        <v>22.547878265380898</v>
      </c>
      <c r="CT961" t="s">
        <v>19000</v>
      </c>
      <c r="CU961" t="s">
        <v>6950</v>
      </c>
      <c r="CV961" t="s">
        <v>18239</v>
      </c>
      <c r="CW961" t="str">
        <f>CT961&amp;CU961&amp;CHAR(10)&amp;CV961</f>
        <v>&gt;A0A3Q7HUP2
MVKYSNEPENPTKSCKARGSDLRAHFKNTRETAHALRKMPLNKAKSYLEDVLAHKQAIPFTRFCRGVGRTAQAKNRHSNGQGRWPVKSAKFILDLLKNAESNAEVKGLDVDSLYITHIQVNQAQKQRRRTYRAHGRINPYMSHPCHIELVLSEKEESVKKEPETQLAPRKTKASS</v>
      </c>
    </row>
    <row r="962" spans="1:101" x14ac:dyDescent="0.25">
      <c r="A962" t="s">
        <v>1320</v>
      </c>
      <c r="B962" t="s">
        <v>19923</v>
      </c>
      <c r="C962" t="s">
        <v>7177</v>
      </c>
      <c r="D962" t="s">
        <v>14899</v>
      </c>
      <c r="E962" t="s">
        <v>14754</v>
      </c>
      <c r="F962" t="s">
        <v>11424</v>
      </c>
      <c r="G962">
        <v>0.64967536926269498</v>
      </c>
      <c r="H962">
        <v>-0.76744365692138705</v>
      </c>
      <c r="I962">
        <v>-0.88757514953613303</v>
      </c>
      <c r="J962">
        <v>1.2237863540649401</v>
      </c>
      <c r="K962">
        <v>1.73908138275146</v>
      </c>
      <c r="L962">
        <v>1.00358390808105</v>
      </c>
      <c r="M962">
        <v>0.15739631652832001</v>
      </c>
      <c r="N962">
        <v>1.04762363433838</v>
      </c>
      <c r="O962">
        <v>1.2921009063720701</v>
      </c>
      <c r="P962">
        <v>1.50523281097412</v>
      </c>
      <c r="Q962">
        <v>0.97059154510498002</v>
      </c>
      <c r="R962">
        <v>1.1051435470581099</v>
      </c>
      <c r="S962">
        <v>0.75326641400655048</v>
      </c>
      <c r="T962">
        <v>958</v>
      </c>
      <c r="X962" s="16">
        <v>-1.6572650273640916</v>
      </c>
      <c r="Z962">
        <v>0.144362369337979</v>
      </c>
      <c r="AA962">
        <v>1.5627978408654</v>
      </c>
      <c r="AB962">
        <v>2.7365422591279075E-2</v>
      </c>
      <c r="AP962">
        <v>6</v>
      </c>
      <c r="AQ962">
        <v>6</v>
      </c>
      <c r="AR962">
        <v>6</v>
      </c>
      <c r="AS962">
        <v>18.2</v>
      </c>
      <c r="AT962">
        <v>18.2</v>
      </c>
      <c r="AU962">
        <v>18.2</v>
      </c>
      <c r="AV962">
        <v>45.448999999999998</v>
      </c>
      <c r="AW962">
        <v>0</v>
      </c>
      <c r="AX962">
        <v>17.622</v>
      </c>
      <c r="AY962">
        <v>1923100000</v>
      </c>
      <c r="AZ962">
        <v>36</v>
      </c>
      <c r="BA962" t="s">
        <v>1319</v>
      </c>
      <c r="BB962" t="s">
        <v>1320</v>
      </c>
      <c r="BC962" t="s">
        <v>1321</v>
      </c>
      <c r="BF962" s="34" t="s">
        <v>19011</v>
      </c>
      <c r="BG962">
        <v>-0.123493984341621</v>
      </c>
      <c r="BH962">
        <v>-1.81288397312164</v>
      </c>
      <c r="BI962">
        <v>-1.9560962915420499</v>
      </c>
      <c r="BJ962">
        <v>0.56092089414596602</v>
      </c>
      <c r="BK962">
        <v>1.17521953582764</v>
      </c>
      <c r="BL962">
        <v>0.29841098189353898</v>
      </c>
      <c r="BM962">
        <v>-0.71035456657409701</v>
      </c>
      <c r="BN962">
        <v>0.350912034511566</v>
      </c>
      <c r="BO962">
        <v>0.64236068725585904</v>
      </c>
      <c r="BP962">
        <v>0.89644163846969604</v>
      </c>
      <c r="BQ962">
        <v>0.25907978415489202</v>
      </c>
      <c r="BR962">
        <v>0.41948324441909801</v>
      </c>
      <c r="BT962">
        <v>22.751216888427699</v>
      </c>
      <c r="BU962">
        <v>21.647462844848601</v>
      </c>
      <c r="BV962">
        <v>20.7025241851807</v>
      </c>
      <c r="BW962">
        <v>22.761276245117202</v>
      </c>
      <c r="BX962">
        <v>22.764175415039102</v>
      </c>
      <c r="BY962">
        <v>23.0867023468018</v>
      </c>
      <c r="BZ962">
        <v>21.744682312011701</v>
      </c>
      <c r="CA962">
        <v>22.4559326171875</v>
      </c>
      <c r="CB962">
        <v>22.937759399414102</v>
      </c>
      <c r="CC962">
        <v>21.6934490203857</v>
      </c>
      <c r="CD962">
        <v>21.2025756835938</v>
      </c>
      <c r="CE962">
        <v>22.072019577026399</v>
      </c>
      <c r="CG962">
        <v>22.751216888427699</v>
      </c>
      <c r="CH962">
        <v>21.647462844848601</v>
      </c>
      <c r="CI962">
        <v>20.7025241851807</v>
      </c>
      <c r="CJ962">
        <v>22.761276245117202</v>
      </c>
      <c r="CK962">
        <v>22.764175415039102</v>
      </c>
      <c r="CL962">
        <v>23.0867023468018</v>
      </c>
      <c r="CM962">
        <v>21.744682312011701</v>
      </c>
      <c r="CN962">
        <v>22.4559326171875</v>
      </c>
      <c r="CO962">
        <v>22.937759399414102</v>
      </c>
      <c r="CP962">
        <v>21.6934490203857</v>
      </c>
      <c r="CQ962">
        <v>21.2025756835938</v>
      </c>
      <c r="CR962">
        <v>22.072019577026399</v>
      </c>
      <c r="CT962" t="s">
        <v>19000</v>
      </c>
      <c r="CU962" t="s">
        <v>1320</v>
      </c>
      <c r="CV962" t="s">
        <v>16766</v>
      </c>
      <c r="CW962" t="str">
        <f>CT962&amp;CU962&amp;CHAR(10)&amp;CV962</f>
        <v>&gt;A0A3Q7FBU4
MMKEIIRLPMKFLILCITVSILFQHCSCLKIGETCTDSNCDEGLVCSTCPANGNTRPRCTRIQPTIPTTKVKGLPFNKYSWLTTHNSFAISGSTSATGSDILAPTNQEDSITNQLKNGVRGLMLDMYDFNNDIWLCHSFGGKCYNVTSFQPAINSLKEIQGFLEKNPSEVVTIFIEDYVSTPKALSKVFNDSGLNKYWFPISRMPKKGEDWPTVDDMVKQNQRLVVFTSKSSKEASDGIAYEWRYVVENQYGNDGMKEGSCPSRSESSALSTSGISLVLQNYFPDNPNKTESCLDNSAPLITMTKTCFEAAGKRWPNFIAVDFYQRSDGGGAPEAVDQANGQLTCNCSSIAYCKVNGTSRKCEAPVLSPPPPARVASTGTPQDSNNKSYSNRSKPLHWLICTIFAAILLIHV</v>
      </c>
    </row>
    <row r="963" spans="1:101" x14ac:dyDescent="0.25">
      <c r="A963" t="s">
        <v>6548</v>
      </c>
      <c r="B963" t="s">
        <v>19924</v>
      </c>
      <c r="C963" t="s">
        <v>8050</v>
      </c>
      <c r="D963" t="s">
        <v>15389</v>
      </c>
      <c r="E963" t="s">
        <v>15314</v>
      </c>
      <c r="F963" t="s">
        <v>11425</v>
      </c>
      <c r="G963">
        <v>0.45954704284668002</v>
      </c>
      <c r="H963">
        <v>0.89780712127685502</v>
      </c>
      <c r="I963">
        <v>1.0513114929199201</v>
      </c>
      <c r="J963">
        <v>0.17518711090087899</v>
      </c>
      <c r="K963">
        <v>0.40462398529052701</v>
      </c>
      <c r="L963">
        <v>1.31781578063965</v>
      </c>
      <c r="M963">
        <v>0.40971755981445301</v>
      </c>
      <c r="N963">
        <v>0.59690761566162098</v>
      </c>
      <c r="O963">
        <v>1.0424003601074201</v>
      </c>
      <c r="P963">
        <v>0.97619724273681596</v>
      </c>
      <c r="Q963">
        <v>0.95200061798095703</v>
      </c>
      <c r="R963">
        <v>0.73205089569091797</v>
      </c>
      <c r="S963">
        <v>0.75129723548889127</v>
      </c>
      <c r="T963">
        <v>959</v>
      </c>
      <c r="X963" s="16">
        <v>0.17034626007079978</v>
      </c>
      <c r="Z963">
        <v>0.88848911222780602</v>
      </c>
      <c r="AA963">
        <v>7.3910493856085294E-2</v>
      </c>
      <c r="AB963">
        <v>0.84350858318526678</v>
      </c>
      <c r="AP963">
        <v>5</v>
      </c>
      <c r="AQ963">
        <v>5</v>
      </c>
      <c r="AR963">
        <v>5</v>
      </c>
      <c r="AS963">
        <v>26.8</v>
      </c>
      <c r="AT963">
        <v>26.8</v>
      </c>
      <c r="AU963">
        <v>26.8</v>
      </c>
      <c r="AV963">
        <v>32.369999999999997</v>
      </c>
      <c r="AW963">
        <v>0</v>
      </c>
      <c r="AX963">
        <v>29.619</v>
      </c>
      <c r="AY963">
        <v>1384400000</v>
      </c>
      <c r="AZ963">
        <v>31</v>
      </c>
      <c r="BA963" t="s">
        <v>6548</v>
      </c>
      <c r="BB963" t="s">
        <v>6548</v>
      </c>
      <c r="BC963" t="s">
        <v>6549</v>
      </c>
      <c r="BD963" t="s">
        <v>6550</v>
      </c>
      <c r="BE963" t="s">
        <v>6551</v>
      </c>
      <c r="BF963" s="34" t="s">
        <v>19011</v>
      </c>
      <c r="BG963">
        <v>-0.85323572158813499</v>
      </c>
      <c r="BH963">
        <v>0.42847433686256398</v>
      </c>
      <c r="BI963">
        <v>0.87740433216095004</v>
      </c>
      <c r="BJ963">
        <v>-1.68485832214355</v>
      </c>
      <c r="BK963">
        <v>-1.01386046409607</v>
      </c>
      <c r="BL963">
        <v>1.6568073034286499</v>
      </c>
      <c r="BM963">
        <v>-0.99896413087844804</v>
      </c>
      <c r="BN963">
        <v>-0.45151895284652699</v>
      </c>
      <c r="BO963">
        <v>0.851343333721161</v>
      </c>
      <c r="BP963">
        <v>0.65772956609725997</v>
      </c>
      <c r="BQ963">
        <v>0.58696550130844105</v>
      </c>
      <c r="BR963">
        <v>-5.6286729872226701E-2</v>
      </c>
      <c r="BT963">
        <v>22.561088562011701</v>
      </c>
      <c r="BU963">
        <v>23.3127136230469</v>
      </c>
      <c r="BV963">
        <v>22.641410827636701</v>
      </c>
      <c r="BW963">
        <v>21.7126770019531</v>
      </c>
      <c r="BX963">
        <v>21.4297180175781</v>
      </c>
      <c r="BY963">
        <v>23.400934219360401</v>
      </c>
      <c r="BZ963">
        <v>21.997003555297901</v>
      </c>
      <c r="CA963">
        <v>22.0052165985107</v>
      </c>
      <c r="CB963">
        <v>22.6880588531494</v>
      </c>
      <c r="CC963">
        <v>21.164413452148398</v>
      </c>
      <c r="CD963">
        <v>21.183984756469702</v>
      </c>
      <c r="CE963">
        <v>21.698926925659201</v>
      </c>
      <c r="CG963">
        <v>22.561088562011701</v>
      </c>
      <c r="CH963">
        <v>23.3127136230469</v>
      </c>
      <c r="CI963">
        <v>22.641410827636701</v>
      </c>
      <c r="CJ963">
        <v>21.7126770019531</v>
      </c>
      <c r="CK963">
        <v>21.4297180175781</v>
      </c>
      <c r="CL963">
        <v>23.400934219360401</v>
      </c>
      <c r="CM963">
        <v>21.997003555297901</v>
      </c>
      <c r="CN963">
        <v>22.0052165985107</v>
      </c>
      <c r="CO963">
        <v>22.6880588531494</v>
      </c>
      <c r="CP963">
        <v>21.164413452148398</v>
      </c>
      <c r="CQ963">
        <v>21.183984756469702</v>
      </c>
      <c r="CR963">
        <v>21.698926925659201</v>
      </c>
      <c r="CT963" t="s">
        <v>19000</v>
      </c>
      <c r="CU963" t="s">
        <v>6548</v>
      </c>
      <c r="CV963" t="s">
        <v>18831</v>
      </c>
      <c r="CW963" t="str">
        <f>CT963&amp;CU963&amp;CHAR(10)&amp;CV963</f>
        <v>&gt;Q93YH0
MAHSCIATTSSLSKYNSAIFPSDYCNISPISLQFKRLSLRKVKAVGKVKSRGNSTVKAVYSGGDWDLAKASRSSGIWSIRDDVQIPSSPYFPTYAAQGQGPPPMVQERFQSVISQLFQYRIIRCGGAVDDDMANVIVAQLLYLDAVDPTKDIVMYVNSPGGSVTAGMAVFDTMRHIRPDVSTVCVGLAASMGAFLLSAGTKGKRYSLPNSRIMIHQPLGGAQGGQSDIEIQANEMLHHKANLNGYLAYQTGQSLDRINQDTDRDFFMSAKEAKEYGLIDGVIMNPMKALQPLAAAAEQS</v>
      </c>
    </row>
    <row r="964" spans="1:101" x14ac:dyDescent="0.25">
      <c r="A964" t="s">
        <v>3480</v>
      </c>
      <c r="B964" t="s">
        <v>19925</v>
      </c>
      <c r="C964" t="s">
        <v>7177</v>
      </c>
      <c r="D964">
        <v>0</v>
      </c>
      <c r="E964">
        <v>0</v>
      </c>
      <c r="F964" t="s">
        <v>11426</v>
      </c>
      <c r="G964">
        <v>1.0173206329345701</v>
      </c>
      <c r="H964">
        <v>1.52627849578857</v>
      </c>
      <c r="I964">
        <v>1.9494495391845701</v>
      </c>
      <c r="J964">
        <v>1.4094152450561499</v>
      </c>
      <c r="K964">
        <v>0.28814601898193398</v>
      </c>
      <c r="L964">
        <v>-1.10750579833984</v>
      </c>
      <c r="M964">
        <v>0.83569908142089799</v>
      </c>
      <c r="N964">
        <v>-0.78896236419677701</v>
      </c>
      <c r="O964">
        <v>0.97355270385742199</v>
      </c>
      <c r="P964">
        <v>0.31556224822998002</v>
      </c>
      <c r="Q964">
        <v>0.74509716033935502</v>
      </c>
      <c r="R964">
        <v>1.8511648178100599</v>
      </c>
      <c r="S964">
        <v>0.7512681484222411</v>
      </c>
      <c r="T964">
        <v>960</v>
      </c>
      <c r="X964" s="16">
        <v>1.3009977340698222</v>
      </c>
      <c r="Z964">
        <v>0.46104527813712798</v>
      </c>
      <c r="AA964">
        <v>0.459551033544152</v>
      </c>
      <c r="AB964">
        <v>0.34709548662057682</v>
      </c>
      <c r="AP964">
        <v>6</v>
      </c>
      <c r="AQ964">
        <v>6</v>
      </c>
      <c r="AR964">
        <v>6</v>
      </c>
      <c r="AS964">
        <v>50.9</v>
      </c>
      <c r="AT964">
        <v>50.9</v>
      </c>
      <c r="AU964">
        <v>50.9</v>
      </c>
      <c r="AV964">
        <v>19.536999999999999</v>
      </c>
      <c r="AW964">
        <v>0</v>
      </c>
      <c r="AX964">
        <v>21.581</v>
      </c>
      <c r="AY964">
        <v>1239700000</v>
      </c>
      <c r="AZ964">
        <v>27</v>
      </c>
      <c r="BA964" t="s">
        <v>3480</v>
      </c>
      <c r="BB964" t="s">
        <v>3480</v>
      </c>
      <c r="BC964" t="s">
        <v>3481</v>
      </c>
      <c r="BF964" s="34" t="s">
        <v>19011</v>
      </c>
      <c r="BG964">
        <v>0.27850615978241</v>
      </c>
      <c r="BH964">
        <v>0.81128787994384799</v>
      </c>
      <c r="BI964">
        <v>1.25426721572876</v>
      </c>
      <c r="BJ964">
        <v>0.68895435333251998</v>
      </c>
      <c r="BK964">
        <v>-0.48480045795440702</v>
      </c>
      <c r="BL964">
        <v>-1.9457814693450901</v>
      </c>
      <c r="BM964">
        <v>8.8383071124553694E-2</v>
      </c>
      <c r="BN964">
        <v>-1.61232733726501</v>
      </c>
      <c r="BO964">
        <v>0.23268948495388</v>
      </c>
      <c r="BP964">
        <v>-0.45610088109970098</v>
      </c>
      <c r="BQ964">
        <v>-6.4598461613059001E-3</v>
      </c>
      <c r="BR964">
        <v>1.1513818502426101</v>
      </c>
      <c r="BT964">
        <v>23.118862152099599</v>
      </c>
      <c r="BU964">
        <v>23.941184997558601</v>
      </c>
      <c r="BV964">
        <v>23.539548873901399</v>
      </c>
      <c r="BW964">
        <v>22.946905136108398</v>
      </c>
      <c r="BX964">
        <v>21.313240051269499</v>
      </c>
      <c r="BY964">
        <v>20.975612640380898</v>
      </c>
      <c r="BZ964">
        <v>22.4229850769043</v>
      </c>
      <c r="CA964">
        <v>20.619346618652301</v>
      </c>
      <c r="CB964">
        <v>22.6192111968994</v>
      </c>
      <c r="CC964">
        <v>20.503778457641602</v>
      </c>
      <c r="CD964">
        <v>20.9770812988281</v>
      </c>
      <c r="CE964">
        <v>22.818040847778299</v>
      </c>
      <c r="CG964">
        <v>23.118862152099599</v>
      </c>
      <c r="CH964">
        <v>23.941184997558601</v>
      </c>
      <c r="CI964">
        <v>23.539548873901399</v>
      </c>
      <c r="CJ964">
        <v>22.946905136108398</v>
      </c>
      <c r="CK964">
        <v>21.313240051269499</v>
      </c>
      <c r="CL964">
        <v>20.975612640380898</v>
      </c>
      <c r="CM964">
        <v>22.4229850769043</v>
      </c>
      <c r="CN964">
        <v>20.619346618652301</v>
      </c>
      <c r="CO964">
        <v>22.6192111968994</v>
      </c>
      <c r="CP964">
        <v>20.503778457641602</v>
      </c>
      <c r="CQ964">
        <v>20.9770812988281</v>
      </c>
      <c r="CR964">
        <v>22.818040847778299</v>
      </c>
      <c r="CT964" t="s">
        <v>19000</v>
      </c>
      <c r="CU964" t="s">
        <v>3480</v>
      </c>
      <c r="CV964" t="s">
        <v>18003</v>
      </c>
      <c r="CW964" t="str">
        <f>CT964&amp;CU964&amp;CHAR(10)&amp;CV964</f>
        <v>&gt;A0A3Q7HIQ5
MEVNGNIRPNRSDVHLSKEEETKIEEETREYFDGIAPKRHTKPQRSDYSSTYVDHINLYPSSHDTIPENLEFQRLENDPQKLVYNGSQVTEEFIETEYYKDLNCIDKQHHTTGTGFIKVENNENTFNIGADYTTDPSHVYKGNPATNDWIPSAVDEVNFISGKPHRSDN</v>
      </c>
    </row>
    <row r="965" spans="1:101" x14ac:dyDescent="0.25">
      <c r="A965" t="s">
        <v>2624</v>
      </c>
      <c r="B965" t="s">
        <v>19926</v>
      </c>
      <c r="C965" t="s">
        <v>7194</v>
      </c>
      <c r="D965" t="s">
        <v>14663</v>
      </c>
      <c r="E965" t="s">
        <v>14664</v>
      </c>
      <c r="F965" t="s">
        <v>11427</v>
      </c>
      <c r="G965">
        <v>-3.3803348541259801</v>
      </c>
      <c r="H965">
        <v>1.90388584136963</v>
      </c>
      <c r="I965">
        <v>-3.6620559692382799</v>
      </c>
      <c r="J965">
        <v>4.4236860275268599</v>
      </c>
      <c r="K965">
        <v>-1.75463962554932</v>
      </c>
      <c r="L965">
        <v>3.0715255737304701</v>
      </c>
      <c r="M965">
        <v>-6.1894502639770499</v>
      </c>
      <c r="N965">
        <v>3.40110111236572</v>
      </c>
      <c r="O965">
        <v>0.41436767578125</v>
      </c>
      <c r="P965">
        <v>4.6589212417602504</v>
      </c>
      <c r="Q965">
        <v>2.04137134552002</v>
      </c>
      <c r="R965">
        <v>4.0365419387817401</v>
      </c>
      <c r="S965">
        <v>0.74707667032877589</v>
      </c>
      <c r="T965">
        <v>961</v>
      </c>
      <c r="X965" s="16">
        <v>-3.6263589859008798</v>
      </c>
      <c r="Z965">
        <v>0.39733333333333298</v>
      </c>
      <c r="AA965">
        <v>0.55538639450904903</v>
      </c>
      <c r="AB965">
        <v>0.27836434416382744</v>
      </c>
      <c r="AP965">
        <v>5</v>
      </c>
      <c r="AQ965">
        <v>5</v>
      </c>
      <c r="AR965">
        <v>3</v>
      </c>
      <c r="AS965">
        <v>20.8</v>
      </c>
      <c r="AT965">
        <v>20.8</v>
      </c>
      <c r="AU965">
        <v>14</v>
      </c>
      <c r="AV965">
        <v>34.906999999999996</v>
      </c>
      <c r="AW965">
        <v>0</v>
      </c>
      <c r="AX965">
        <v>17.792999999999999</v>
      </c>
      <c r="AY965">
        <v>7372200000</v>
      </c>
      <c r="AZ965">
        <v>14</v>
      </c>
      <c r="BA965" t="s">
        <v>2623</v>
      </c>
      <c r="BB965" t="s">
        <v>2624</v>
      </c>
      <c r="BC965" t="s">
        <v>2625</v>
      </c>
      <c r="BF965" s="34" t="s">
        <v>19011</v>
      </c>
      <c r="BG965">
        <v>-1.1326771974563601</v>
      </c>
      <c r="BH965">
        <v>0.31746080517768899</v>
      </c>
      <c r="BI965">
        <v>-1.2099894285202</v>
      </c>
      <c r="BJ965">
        <v>1.0089645385742201</v>
      </c>
      <c r="BK965">
        <v>-0.68654096126556396</v>
      </c>
      <c r="BL965">
        <v>0.63789385557174705</v>
      </c>
      <c r="BM965">
        <v>-1.9035770893096899</v>
      </c>
      <c r="BN965">
        <v>0.72833859920501698</v>
      </c>
      <c r="BO965">
        <v>-9.1304659843444796E-2</v>
      </c>
      <c r="BP965">
        <v>1.07351958751678</v>
      </c>
      <c r="BQ965">
        <v>0.35519069433212302</v>
      </c>
      <c r="BR965">
        <v>0.90272134542465199</v>
      </c>
      <c r="BT965">
        <v>18.721206665039102</v>
      </c>
      <c r="BU965">
        <v>24.318792343139599</v>
      </c>
      <c r="BV965">
        <v>17.928043365478501</v>
      </c>
      <c r="BW965">
        <v>25.961175918579102</v>
      </c>
      <c r="BX965">
        <v>19.270454406738299</v>
      </c>
      <c r="BY965">
        <v>25.1546440124512</v>
      </c>
      <c r="BZ965">
        <v>15.3978357315063</v>
      </c>
      <c r="CA965">
        <v>24.809410095214801</v>
      </c>
      <c r="CB965">
        <v>22.0600261688232</v>
      </c>
      <c r="CC965">
        <v>24.8471374511719</v>
      </c>
      <c r="CD965">
        <v>22.2733554840088</v>
      </c>
      <c r="CE965">
        <v>25.00341796875</v>
      </c>
      <c r="CG965">
        <v>18.721206665039102</v>
      </c>
      <c r="CH965">
        <v>24.318792343139599</v>
      </c>
      <c r="CI965">
        <v>17.928043365478501</v>
      </c>
      <c r="CJ965">
        <v>25.961175918579102</v>
      </c>
      <c r="CK965">
        <v>19.270454406738299</v>
      </c>
      <c r="CL965">
        <v>25.1546440124512</v>
      </c>
      <c r="CM965" t="s">
        <v>8080</v>
      </c>
      <c r="CN965">
        <v>24.809410095214801</v>
      </c>
      <c r="CO965">
        <v>22.0600261688232</v>
      </c>
      <c r="CP965">
        <v>24.8471374511719</v>
      </c>
      <c r="CQ965">
        <v>22.2733554840088</v>
      </c>
      <c r="CR965">
        <v>25.00341796875</v>
      </c>
      <c r="CT965" t="s">
        <v>19000</v>
      </c>
      <c r="CU965" t="s">
        <v>2624</v>
      </c>
      <c r="CV965" t="s">
        <v>17832</v>
      </c>
      <c r="CW965" t="str">
        <f>CT965&amp;CU965&amp;CHAR(10)&amp;CV965</f>
        <v>&gt;A0A3Q7GNU8
MASSKNNTMVFLFLLVTLLIGSSSAQLSTNFYSKSCPKLYQTIKSTVQSAINKETRMGASLLRLFFHDCFVNGCDGSLLLDDTSSFTGEKRAAPNVNSVRGFEVIDNIKSAVEKACPGIVSCADILAVTARDSVVILGGPNWNVKLGRRDARTASQGAANSSIPAPTFNLNRLISSFSAVGLSTKDMVALSGAHTIGQARCTTFRARIYNETNNIDSTFARTRQNSCPRNSGSGDNNLAPLDLQTPSKFDNNYFKNLVNKKGLLHSDQQLFNGGSADSIVRSYINNPSSFNSDFVTAMIKMGDIRPLTGSNGEIRKNCRRRN</v>
      </c>
    </row>
    <row r="966" spans="1:101" x14ac:dyDescent="0.25">
      <c r="A966" t="s">
        <v>5396</v>
      </c>
      <c r="B966" t="s">
        <v>19927</v>
      </c>
      <c r="C966" t="s">
        <v>7177</v>
      </c>
      <c r="D966" t="s">
        <v>15390</v>
      </c>
      <c r="E966" t="s">
        <v>15391</v>
      </c>
      <c r="F966" t="s">
        <v>11428</v>
      </c>
      <c r="G966">
        <v>0.23362159729003901</v>
      </c>
      <c r="H966">
        <v>1.17761325836182</v>
      </c>
      <c r="I966">
        <v>1.4029521942138701</v>
      </c>
      <c r="J966">
        <v>0.98115634918212902</v>
      </c>
      <c r="K966">
        <v>1.12115955352783</v>
      </c>
      <c r="L966">
        <v>0.44154167175293002</v>
      </c>
      <c r="M966">
        <v>0.70174980163574197</v>
      </c>
      <c r="N966">
        <v>0.39601039886474598</v>
      </c>
      <c r="O966">
        <v>0.95377922058105502</v>
      </c>
      <c r="P966">
        <v>0.73365306854248002</v>
      </c>
      <c r="Q966">
        <v>0.57607173919677701</v>
      </c>
      <c r="R966">
        <v>0.24315357208252</v>
      </c>
      <c r="S966">
        <v>0.7468718687693281</v>
      </c>
      <c r="T966">
        <v>962</v>
      </c>
      <c r="X966" s="16">
        <v>9.0109825134279897E-2</v>
      </c>
      <c r="Z966">
        <v>0.70146298984034805</v>
      </c>
      <c r="AA966">
        <v>0.21106335188337799</v>
      </c>
      <c r="AB966">
        <v>0.61508714149583987</v>
      </c>
      <c r="AP966">
        <v>20</v>
      </c>
      <c r="AQ966">
        <v>20</v>
      </c>
      <c r="AR966">
        <v>20</v>
      </c>
      <c r="AS966">
        <v>34.9</v>
      </c>
      <c r="AT966">
        <v>34.9</v>
      </c>
      <c r="AU966">
        <v>34.9</v>
      </c>
      <c r="AV966">
        <v>79.906000000000006</v>
      </c>
      <c r="AW966">
        <v>0</v>
      </c>
      <c r="AX966">
        <v>98.653999999999996</v>
      </c>
      <c r="AY966">
        <v>3520700000</v>
      </c>
      <c r="AZ966">
        <v>100</v>
      </c>
      <c r="BA966" t="s">
        <v>5396</v>
      </c>
      <c r="BB966" t="s">
        <v>5396</v>
      </c>
      <c r="BC966" t="s">
        <v>5397</v>
      </c>
      <c r="BF966" s="34" t="s">
        <v>19011</v>
      </c>
      <c r="BG966">
        <v>-1.3379814624786399</v>
      </c>
      <c r="BH966">
        <v>1.12289071083069</v>
      </c>
      <c r="BI966">
        <v>1.71032214164734</v>
      </c>
      <c r="BJ966">
        <v>0.61075133085250899</v>
      </c>
      <c r="BK966">
        <v>0.97572273015975997</v>
      </c>
      <c r="BL966">
        <v>-0.79595893621444702</v>
      </c>
      <c r="BM966">
        <v>-0.11762777715921401</v>
      </c>
      <c r="BN966">
        <v>-0.914653420448303</v>
      </c>
      <c r="BO966">
        <v>0.53938245773315396</v>
      </c>
      <c r="BP966">
        <v>-3.44598144292831E-2</v>
      </c>
      <c r="BQ966">
        <v>-0.44525527954101601</v>
      </c>
      <c r="BR966">
        <v>-1.31313264369965</v>
      </c>
      <c r="BT966">
        <v>22.335163116455099</v>
      </c>
      <c r="BU966">
        <v>23.5925197601318</v>
      </c>
      <c r="BV966">
        <v>22.9930515289307</v>
      </c>
      <c r="BW966">
        <v>22.5186462402344</v>
      </c>
      <c r="BX966">
        <v>22.146253585815401</v>
      </c>
      <c r="BY966">
        <v>22.524660110473601</v>
      </c>
      <c r="BZ966">
        <v>22.289035797119102</v>
      </c>
      <c r="CA966">
        <v>21.804319381713899</v>
      </c>
      <c r="CB966">
        <v>22.599437713623001</v>
      </c>
      <c r="CC966">
        <v>20.921869277954102</v>
      </c>
      <c r="CD966">
        <v>20.808055877685501</v>
      </c>
      <c r="CE966">
        <v>21.210029602050799</v>
      </c>
      <c r="CG966">
        <v>22.335163116455099</v>
      </c>
      <c r="CH966">
        <v>23.5925197601318</v>
      </c>
      <c r="CI966">
        <v>22.9930515289307</v>
      </c>
      <c r="CJ966">
        <v>22.5186462402344</v>
      </c>
      <c r="CK966">
        <v>22.146253585815401</v>
      </c>
      <c r="CL966">
        <v>22.524660110473601</v>
      </c>
      <c r="CM966">
        <v>22.289035797119102</v>
      </c>
      <c r="CN966">
        <v>21.804319381713899</v>
      </c>
      <c r="CO966">
        <v>22.599437713623001</v>
      </c>
      <c r="CP966">
        <v>20.921869277954102</v>
      </c>
      <c r="CQ966">
        <v>20.808055877685501</v>
      </c>
      <c r="CR966">
        <v>21.210029602050799</v>
      </c>
      <c r="CT966" t="s">
        <v>19000</v>
      </c>
      <c r="CU966" t="s">
        <v>5396</v>
      </c>
      <c r="CV966" t="s">
        <v>18515</v>
      </c>
      <c r="CW966" t="str">
        <f>CT966&amp;CU966&amp;CHAR(10)&amp;CV966</f>
        <v>&gt;A0A3Q7JJ90
MGLGLLASRALRSSRIIRNSTRTIVSTPELKNADAAAAAAAAADAPSDLPKRNPVGGARVHLPNPDDVIEVFVDGYPVKIPKGMTVLQACEIAGVDIPRFCYHSRLSIAGNCRMCLVEVEKSPKPVASCAMPALPGMKIKTDTPIAKKAREGVMEFLLMNHPLDCPICDQGGECDLQDQSMAFGSDRGRFTEMKRSVVDKNLGPLVKTVMTRCIQCTRCVRFASEVAGVEDLGMLGRGSGEEIGTYVEKLMTSELSGNVIDICPVGALTSKPFAFKARNWELKGTESIDVTDAVGSNIRIDSRGPEVMRVVPRLNEDINEEWISDKTRFFYDGLKRQRLNDPMIRGADGRFQAVSWRDALAIVAEVMHQIKPEEIVGVAGKLSDAESMMALKDLLNKMGSNNIFCEGNGMSPNADLRSGYIMNTSISGLEKADAFLLVGTQPRVEAAMVNARIRKTVKATNAKVGYVGPAADFNYDHEHLGTDPQTLVEIAKGSHPFSSALKNAKNPVIIVGAGVFDRDDKDAVFAAVDTIAKNNNVVRPDWNGLNVLLLNAAQAAALDLGLVPESDKCIESAKFVYLMGADDVNLDKLPDDAFVVYQGHHGDRGVYRANVILPASAFTEKEGIYENTEGCAQITMPAVPTVGDARDDWKIVRALSEVAGVALPYDSLGAIRSRIKTVAPNLLEVDERQPATFSTSLRPEVSQKVSATPFTPAVENFYMTDAITRASKIMAQCSALLKK</v>
      </c>
    </row>
    <row r="967" spans="1:101" x14ac:dyDescent="0.25">
      <c r="A967" t="s">
        <v>2556</v>
      </c>
      <c r="B967" t="s">
        <v>19928</v>
      </c>
      <c r="C967" t="s">
        <v>7287</v>
      </c>
      <c r="D967" t="s">
        <v>14983</v>
      </c>
      <c r="E967">
        <v>0</v>
      </c>
      <c r="F967" t="s">
        <v>11429</v>
      </c>
      <c r="G967">
        <v>0.8858642578125</v>
      </c>
      <c r="H967">
        <v>1.0040197372436499</v>
      </c>
      <c r="I967">
        <v>2.3117713928222701</v>
      </c>
      <c r="J967">
        <v>1.0730066299438501</v>
      </c>
      <c r="K967">
        <v>0.34737300872802701</v>
      </c>
      <c r="L967">
        <v>0.65759658813476596</v>
      </c>
      <c r="M967">
        <v>0.70225715637206998</v>
      </c>
      <c r="N967">
        <v>-2.1985054016113299E-2</v>
      </c>
      <c r="O967">
        <v>0.78423690795898404</v>
      </c>
      <c r="P967">
        <v>0.47531795501709001</v>
      </c>
      <c r="Q967">
        <v>-9.0025901794433594E-2</v>
      </c>
      <c r="R967">
        <v>0.65466213226318404</v>
      </c>
      <c r="S967">
        <v>0.73200790087382039</v>
      </c>
      <c r="T967">
        <v>963</v>
      </c>
      <c r="X967" s="16">
        <v>0.70789305369059219</v>
      </c>
      <c r="Z967">
        <v>0.28133918770581801</v>
      </c>
      <c r="AA967">
        <v>0.83519148480204297</v>
      </c>
      <c r="AB967">
        <v>0.14615326279485266</v>
      </c>
      <c r="AP967">
        <v>2</v>
      </c>
      <c r="AQ967">
        <v>2</v>
      </c>
      <c r="AR967">
        <v>2</v>
      </c>
      <c r="AS967">
        <v>19.8</v>
      </c>
      <c r="AT967">
        <v>19.8</v>
      </c>
      <c r="AU967">
        <v>19.8</v>
      </c>
      <c r="AV967">
        <v>11.823</v>
      </c>
      <c r="AW967">
        <v>0</v>
      </c>
      <c r="AX967">
        <v>5.3658000000000001</v>
      </c>
      <c r="AY967">
        <v>587760000</v>
      </c>
      <c r="AZ967">
        <v>19</v>
      </c>
      <c r="BA967" t="s">
        <v>2556</v>
      </c>
      <c r="BB967" t="s">
        <v>2556</v>
      </c>
      <c r="BC967" t="s">
        <v>2557</v>
      </c>
      <c r="BF967" s="34" t="s">
        <v>19011</v>
      </c>
      <c r="BG967">
        <v>0.24950423836708099</v>
      </c>
      <c r="BH967">
        <v>0.441113442182541</v>
      </c>
      <c r="BI967">
        <v>2.5618550777435298</v>
      </c>
      <c r="BJ967">
        <v>0.55298739671707198</v>
      </c>
      <c r="BK967">
        <v>-0.62375086545944203</v>
      </c>
      <c r="BL967">
        <v>-0.120670594274998</v>
      </c>
      <c r="BM967">
        <v>-4.8245888203382499E-2</v>
      </c>
      <c r="BN967">
        <v>-1.22272777557373</v>
      </c>
      <c r="BO967">
        <v>8.46982151269913E-2</v>
      </c>
      <c r="BP967">
        <v>-0.41626638174057001</v>
      </c>
      <c r="BQ967">
        <v>-1.3330675363540601</v>
      </c>
      <c r="BR967">
        <v>-0.125429317355156</v>
      </c>
      <c r="BT967">
        <v>22.9874057769775</v>
      </c>
      <c r="BU967">
        <v>23.4189262390137</v>
      </c>
      <c r="BV967">
        <v>23.901870727539102</v>
      </c>
      <c r="BW967">
        <v>22.610496520996101</v>
      </c>
      <c r="BX967">
        <v>21.3724670410156</v>
      </c>
      <c r="BY967">
        <v>22.740715026855501</v>
      </c>
      <c r="BZ967">
        <v>22.289543151855501</v>
      </c>
      <c r="CA967">
        <v>21.386323928833001</v>
      </c>
      <c r="CB967">
        <v>22.429895401001001</v>
      </c>
      <c r="CC967">
        <v>20.6635341644287</v>
      </c>
      <c r="CD967">
        <v>20.1419582366943</v>
      </c>
      <c r="CE967">
        <v>21.621538162231399</v>
      </c>
      <c r="CG967">
        <v>22.9874057769775</v>
      </c>
      <c r="CH967">
        <v>23.4189262390137</v>
      </c>
      <c r="CI967">
        <v>23.901870727539102</v>
      </c>
      <c r="CJ967">
        <v>22.610496520996101</v>
      </c>
      <c r="CK967">
        <v>21.3724670410156</v>
      </c>
      <c r="CL967">
        <v>22.740715026855501</v>
      </c>
      <c r="CM967">
        <v>22.289543151855501</v>
      </c>
      <c r="CN967">
        <v>21.386323928833001</v>
      </c>
      <c r="CO967">
        <v>22.429895401001001</v>
      </c>
      <c r="CP967">
        <v>20.6635341644287</v>
      </c>
      <c r="CQ967">
        <v>20.1419582366943</v>
      </c>
      <c r="CR967">
        <v>21.621538162231399</v>
      </c>
      <c r="CT967" t="s">
        <v>19000</v>
      </c>
      <c r="CU967" t="s">
        <v>2556</v>
      </c>
      <c r="CV967" t="s">
        <v>17377</v>
      </c>
      <c r="CW967" t="str">
        <f>CT967&amp;CU967&amp;CHAR(10)&amp;CV967</f>
        <v>&gt;A0A3Q7GM59
MAFCNKLGGLLRQSISTGNAVSANSPTPAMLNAIRCMSSKLFVGGLSWGTDDQSLKEAFTSFGDVVDAKVIIDRDSGRSRGFGFVNFSDEDCAKEAMNAMDGQILSQSEDD</v>
      </c>
    </row>
    <row r="968" spans="1:101" x14ac:dyDescent="0.25">
      <c r="A968" t="s">
        <v>2823</v>
      </c>
      <c r="B968" t="s">
        <v>19929</v>
      </c>
      <c r="C968" t="s">
        <v>7595</v>
      </c>
      <c r="D968">
        <v>0</v>
      </c>
      <c r="E968">
        <v>0</v>
      </c>
      <c r="F968" t="s">
        <v>11430</v>
      </c>
      <c r="G968">
        <v>0.823211669921875</v>
      </c>
      <c r="H968">
        <v>-0.63397884368896495</v>
      </c>
      <c r="I968">
        <v>0.73389625549316395</v>
      </c>
      <c r="J968">
        <v>0.37611484527587902</v>
      </c>
      <c r="K968">
        <v>1.0619649887085001</v>
      </c>
      <c r="L968">
        <v>-3.1761169433593799E-2</v>
      </c>
      <c r="M968">
        <v>1.29648590087891</v>
      </c>
      <c r="N968">
        <v>0.94546604156494096</v>
      </c>
      <c r="O968">
        <v>0.51586723327636697</v>
      </c>
      <c r="P968">
        <v>1.1639699935913099</v>
      </c>
      <c r="Q968">
        <v>1.18923091888428</v>
      </c>
      <c r="R968">
        <v>1.31244373321533</v>
      </c>
      <c r="S968">
        <v>0.72940929730733306</v>
      </c>
      <c r="T968">
        <v>964</v>
      </c>
      <c r="X968" s="16">
        <v>-0.16106319427490373</v>
      </c>
      <c r="Z968">
        <v>0.33703529411764699</v>
      </c>
      <c r="AA968">
        <v>0.66590172848774398</v>
      </c>
      <c r="AB968">
        <v>0.21582327156068995</v>
      </c>
      <c r="AP968">
        <v>3</v>
      </c>
      <c r="AQ968">
        <v>3</v>
      </c>
      <c r="AR968">
        <v>3</v>
      </c>
      <c r="AS968">
        <v>15.6</v>
      </c>
      <c r="AT968">
        <v>15.6</v>
      </c>
      <c r="AU968">
        <v>15.6</v>
      </c>
      <c r="AV968">
        <v>25.318000000000001</v>
      </c>
      <c r="AW968">
        <v>0</v>
      </c>
      <c r="AX968">
        <v>13.76</v>
      </c>
      <c r="AY968">
        <v>1004300000</v>
      </c>
      <c r="AZ968">
        <v>28</v>
      </c>
      <c r="BA968" t="s">
        <v>2823</v>
      </c>
      <c r="BB968" t="s">
        <v>2823</v>
      </c>
      <c r="BC968" t="s">
        <v>2824</v>
      </c>
      <c r="BF968" s="34" t="s">
        <v>19011</v>
      </c>
      <c r="BG968">
        <v>0.158833637833595</v>
      </c>
      <c r="BH968">
        <v>-2.3085970878601101</v>
      </c>
      <c r="BI968">
        <v>7.5976741500198798E-3</v>
      </c>
      <c r="BJ968">
        <v>-0.59822624921798695</v>
      </c>
      <c r="BK968">
        <v>0.56310975551605202</v>
      </c>
      <c r="BL968">
        <v>-1.28887438774109</v>
      </c>
      <c r="BM968">
        <v>0.96021920442581199</v>
      </c>
      <c r="BN968">
        <v>0.36584445834159901</v>
      </c>
      <c r="BO968">
        <v>-0.36158639192581199</v>
      </c>
      <c r="BP968">
        <v>0.73583269119262695</v>
      </c>
      <c r="BQ968">
        <v>0.77860653400421098</v>
      </c>
      <c r="BR968">
        <v>0.98724025487899802</v>
      </c>
      <c r="BT968">
        <v>22.9247531890869</v>
      </c>
      <c r="BU968">
        <v>21.780927658081101</v>
      </c>
      <c r="BV968">
        <v>22.32399559021</v>
      </c>
      <c r="BW968">
        <v>21.9136047363281</v>
      </c>
      <c r="BX968">
        <v>22.087059020996101</v>
      </c>
      <c r="BY968">
        <v>22.051357269287099</v>
      </c>
      <c r="BZ968">
        <v>22.883771896362301</v>
      </c>
      <c r="CA968">
        <v>22.353775024414102</v>
      </c>
      <c r="CB968">
        <v>22.161525726318398</v>
      </c>
      <c r="CC968">
        <v>21.352186203002901</v>
      </c>
      <c r="CD968">
        <v>21.421215057373001</v>
      </c>
      <c r="CE968">
        <v>22.279319763183601</v>
      </c>
      <c r="CG968">
        <v>22.9247531890869</v>
      </c>
      <c r="CH968">
        <v>21.780927658081101</v>
      </c>
      <c r="CI968">
        <v>22.32399559021</v>
      </c>
      <c r="CJ968">
        <v>21.9136047363281</v>
      </c>
      <c r="CK968">
        <v>22.087059020996101</v>
      </c>
      <c r="CL968">
        <v>22.051357269287099</v>
      </c>
      <c r="CM968">
        <v>22.883771896362301</v>
      </c>
      <c r="CN968">
        <v>22.353775024414102</v>
      </c>
      <c r="CO968">
        <v>22.161525726318398</v>
      </c>
      <c r="CP968">
        <v>21.352186203002901</v>
      </c>
      <c r="CQ968">
        <v>21.421215057373001</v>
      </c>
      <c r="CR968">
        <v>22.279319763183601</v>
      </c>
      <c r="CT968" t="s">
        <v>19000</v>
      </c>
      <c r="CU968" t="s">
        <v>2823</v>
      </c>
      <c r="CV968" t="s">
        <v>17652</v>
      </c>
      <c r="CW968" t="str">
        <f>CT968&amp;CU968&amp;CHAR(10)&amp;CV968</f>
        <v>&gt;A0A3Q7GXS6
MVKLILFVNLILIFIISVNSQIPYGFWYSGDGEIDLTKSIVIEAFLDPVCPDSRDSWPPLKKALHHYGSRVSLVVHTFPLPYHDNAYTTSRALHIVNKLNSSATYRLLEAFFDQQDKFYNHATFNLSKASVVDEVAKFTSNEIGNSNYAAIKAGFSDPKTDQATRISFKYGCKKGVYGAPFFFVNGFLLPDGGSPLDYKTWRDVLDPLIPPEEQSRTENLNFFL</v>
      </c>
    </row>
    <row r="969" spans="1:101" x14ac:dyDescent="0.25">
      <c r="A969" t="s">
        <v>2628</v>
      </c>
      <c r="B969" t="s">
        <v>19930</v>
      </c>
      <c r="C969" t="s">
        <v>7395</v>
      </c>
      <c r="D969" t="s">
        <v>15392</v>
      </c>
      <c r="E969">
        <v>0</v>
      </c>
      <c r="F969" t="s">
        <v>11431</v>
      </c>
      <c r="G969">
        <v>0.97245597839355502</v>
      </c>
      <c r="H969">
        <v>0.46522617340087902</v>
      </c>
      <c r="I969">
        <v>0.51171493530273404</v>
      </c>
      <c r="J969">
        <v>1.5558042526245099</v>
      </c>
      <c r="K969">
        <v>0.93047428131103505</v>
      </c>
      <c r="L969">
        <v>0.88700866699218806</v>
      </c>
      <c r="M969">
        <v>0.68749046325683605</v>
      </c>
      <c r="N969">
        <v>0.58714199066162098</v>
      </c>
      <c r="O969">
        <v>0.32820510864257801</v>
      </c>
      <c r="P969">
        <v>0.59798717498779297</v>
      </c>
      <c r="Q969">
        <v>0.63066196441650402</v>
      </c>
      <c r="R969">
        <v>0.52726459503173795</v>
      </c>
      <c r="S969">
        <v>0.72345296541849768</v>
      </c>
      <c r="T969">
        <v>965</v>
      </c>
      <c r="X969" s="16">
        <v>-0.47463003794352165</v>
      </c>
      <c r="Z969">
        <v>0.19882638888888901</v>
      </c>
      <c r="AA969">
        <v>1.1466407575558899</v>
      </c>
      <c r="AB969">
        <v>7.1344293633204311E-2</v>
      </c>
      <c r="AP969">
        <v>8</v>
      </c>
      <c r="AQ969">
        <v>4</v>
      </c>
      <c r="AR969">
        <v>4</v>
      </c>
      <c r="AS969">
        <v>12.3</v>
      </c>
      <c r="AT969">
        <v>7</v>
      </c>
      <c r="AU969">
        <v>7</v>
      </c>
      <c r="AV969">
        <v>75.721000000000004</v>
      </c>
      <c r="AW969">
        <v>0</v>
      </c>
      <c r="AX969">
        <v>27.765999999999998</v>
      </c>
      <c r="AY969">
        <v>2969500000</v>
      </c>
      <c r="AZ969">
        <v>82</v>
      </c>
      <c r="BA969" t="s">
        <v>2628</v>
      </c>
      <c r="BB969" t="s">
        <v>2628</v>
      </c>
      <c r="BC969" t="s">
        <v>2629</v>
      </c>
      <c r="BF969" s="34" t="s">
        <v>19011</v>
      </c>
      <c r="BG969">
        <v>0.76191413402557395</v>
      </c>
      <c r="BH969">
        <v>-0.79013758897781405</v>
      </c>
      <c r="BI969">
        <v>-0.64788854122161899</v>
      </c>
      <c r="BJ969">
        <v>2.5468776226043701</v>
      </c>
      <c r="BK969">
        <v>0.63345605134964</v>
      </c>
      <c r="BL969">
        <v>0.50045740604400601</v>
      </c>
      <c r="BM969">
        <v>-0.110040187835693</v>
      </c>
      <c r="BN969">
        <v>-0.41709235310554499</v>
      </c>
      <c r="BO969">
        <v>-1.2094026803970299</v>
      </c>
      <c r="BP969">
        <v>-0.38390764594078097</v>
      </c>
      <c r="BQ969">
        <v>-0.28392738103866599</v>
      </c>
      <c r="BR969">
        <v>-0.60030877590179399</v>
      </c>
      <c r="BT969">
        <v>23.073997497558601</v>
      </c>
      <c r="BU969">
        <v>22.880132675170898</v>
      </c>
      <c r="BV969">
        <v>22.101814270019499</v>
      </c>
      <c r="BW969">
        <v>23.0932941436768</v>
      </c>
      <c r="BX969">
        <v>21.955568313598601</v>
      </c>
      <c r="BY969">
        <v>22.970127105712901</v>
      </c>
      <c r="BZ969">
        <v>22.274776458740199</v>
      </c>
      <c r="CA969">
        <v>21.9954509735107</v>
      </c>
      <c r="CB969">
        <v>21.973863601684599</v>
      </c>
      <c r="CC969">
        <v>20.7862033843994</v>
      </c>
      <c r="CD969">
        <v>20.862646102905298</v>
      </c>
      <c r="CE969">
        <v>21.494140625</v>
      </c>
      <c r="CG969">
        <v>23.073997497558601</v>
      </c>
      <c r="CH969">
        <v>22.880132675170898</v>
      </c>
      <c r="CI969">
        <v>22.101814270019499</v>
      </c>
      <c r="CJ969">
        <v>23.0932941436768</v>
      </c>
      <c r="CK969">
        <v>21.955568313598601</v>
      </c>
      <c r="CL969">
        <v>22.970127105712901</v>
      </c>
      <c r="CM969">
        <v>22.274776458740199</v>
      </c>
      <c r="CN969">
        <v>21.9954509735107</v>
      </c>
      <c r="CO969">
        <v>21.973863601684599</v>
      </c>
      <c r="CP969">
        <v>20.7862033843994</v>
      </c>
      <c r="CQ969">
        <v>20.862646102905298</v>
      </c>
      <c r="CR969">
        <v>21.494140625</v>
      </c>
      <c r="CT969" t="s">
        <v>19000</v>
      </c>
      <c r="CU969" t="s">
        <v>2628</v>
      </c>
      <c r="CV969" t="s">
        <v>17051</v>
      </c>
      <c r="CW969" t="str">
        <f>CT969&amp;CU969&amp;CHAR(10)&amp;CV969</f>
        <v>&gt;A0A3Q7GP46
MSCTVAIPNSPVFSPATRIPVTNSLLCKSASFSSSSPSRKSSEFRTLTKFPSFTFSSLSPSSQLKILLIEKSSQATISVNRNSSECSTSAPVSTSTTVSKRKRPARLDIPVVSTNFGNFPETPTAAADFVEVEGNEYSVCCKRGRRGAMEDRYSALVNLQGDSKQGIFGVFDGHGGPKAAEFAAEHLNKNIMDELVRRNDEDVVEVLKNVYLKTDTEFLSEEFGGGSCCVTALIRDGDLVVSNAGDCRAVVSRGGIAEAITSDHKPSRKDEKDRIESLGGYVDCSNGVWRIQGSLAVSRGIGDRYLKQWVIAEPETTVVELNPELEFLVLASDGLWDKVSNQEVVDAARPLCCTGIEALQLVVSECKAKAKIVDLCEKGDAFIKEQTGNMYKNVKKKIERGVAFPTCISVNNTVCHFSPLSSDETVLEEGDIVKIDMGCHIDGFIAVVAHTHVVQGGPVTGRAADVLAAANTAAEVALRLVRPGRKNSDVTEAIQKVAAAYDCKIVEGVLSHQMKQFVIDGNKVVLSVSNPDTRVDDAEFEENEVYSVDIVTSTGEGKPKLLDEKQTTIYKRAVDKSYNLKMKASRDLEEKRARLGLVECVNHDLLQPYPVLHEKPGDLVAHIKFTALLMPNGSDRITSHALQELSPAKTIDDEPEIKTWLALPVKTKKKGGGKKKKGKKGESCQAEPMEGEPNVAES</v>
      </c>
    </row>
    <row r="970" spans="1:101" x14ac:dyDescent="0.25">
      <c r="A970" t="s">
        <v>6738</v>
      </c>
      <c r="B970" t="s">
        <v>6738</v>
      </c>
      <c r="C970" t="s">
        <v>7206</v>
      </c>
      <c r="D970" t="s">
        <v>15393</v>
      </c>
      <c r="E970" t="s">
        <v>15394</v>
      </c>
      <c r="F970" t="s">
        <v>11432</v>
      </c>
      <c r="G970">
        <v>0.13272666931152299</v>
      </c>
      <c r="H970">
        <v>1.01861095428467</v>
      </c>
      <c r="I970">
        <v>1.2066555023193399</v>
      </c>
      <c r="J970">
        <v>0.63576602935791005</v>
      </c>
      <c r="K970">
        <v>0.29824161529540999</v>
      </c>
      <c r="L970">
        <v>0.63644599914550803</v>
      </c>
      <c r="M970">
        <v>0.51983833312988303</v>
      </c>
      <c r="N970">
        <v>1.2400083541870099</v>
      </c>
      <c r="O970">
        <v>0.74318885803222701</v>
      </c>
      <c r="P970">
        <v>0.812436103820801</v>
      </c>
      <c r="Q970">
        <v>0.94660091400146495</v>
      </c>
      <c r="R970">
        <v>0.44428539276123002</v>
      </c>
      <c r="S970">
        <v>0.71956706047058139</v>
      </c>
      <c r="T970">
        <v>966</v>
      </c>
      <c r="X970" s="16">
        <v>0.26251316070556818</v>
      </c>
      <c r="Z970">
        <v>0.82213298337707796</v>
      </c>
      <c r="AA970">
        <v>0.118845323681761</v>
      </c>
      <c r="AB970">
        <v>0.76059711946592834</v>
      </c>
      <c r="AP970">
        <v>10</v>
      </c>
      <c r="AQ970">
        <v>10</v>
      </c>
      <c r="AR970">
        <v>3</v>
      </c>
      <c r="AS970">
        <v>39.5</v>
      </c>
      <c r="AT970">
        <v>39.5</v>
      </c>
      <c r="AU970">
        <v>9.9</v>
      </c>
      <c r="AV970">
        <v>34.683999999999997</v>
      </c>
      <c r="AW970">
        <v>0</v>
      </c>
      <c r="AX970">
        <v>53.881</v>
      </c>
      <c r="AY970">
        <v>1232700000</v>
      </c>
      <c r="AZ970">
        <v>73</v>
      </c>
      <c r="BA970" t="s">
        <v>307</v>
      </c>
      <c r="BB970" t="s">
        <v>307</v>
      </c>
      <c r="BC970" t="s">
        <v>308</v>
      </c>
      <c r="BD970" t="s">
        <v>309</v>
      </c>
      <c r="BE970" t="s">
        <v>310</v>
      </c>
      <c r="BF970" s="34" t="s">
        <v>19011</v>
      </c>
      <c r="BG970">
        <v>-1.70066606998444</v>
      </c>
      <c r="BH970">
        <v>0.86663055419921897</v>
      </c>
      <c r="BI970">
        <v>1.4115844964981099</v>
      </c>
      <c r="BJ970">
        <v>-0.24285575747489899</v>
      </c>
      <c r="BK970">
        <v>-1.22100305557251</v>
      </c>
      <c r="BL970">
        <v>-0.24088521301746399</v>
      </c>
      <c r="BM970">
        <v>-0.57881474494934104</v>
      </c>
      <c r="BN970">
        <v>1.5082411766052199</v>
      </c>
      <c r="BO970">
        <v>6.8456076085567502E-2</v>
      </c>
      <c r="BP970">
        <v>0.26913490891456598</v>
      </c>
      <c r="BQ970">
        <v>0.657945096492767</v>
      </c>
      <c r="BR970">
        <v>-0.79776751995086703</v>
      </c>
      <c r="BT970">
        <v>22.234268188476602</v>
      </c>
      <c r="BU970">
        <v>23.433517456054702</v>
      </c>
      <c r="BV970">
        <v>22.796754837036101</v>
      </c>
      <c r="BW970">
        <v>22.173255920410199</v>
      </c>
      <c r="BX970">
        <v>21.323335647583001</v>
      </c>
      <c r="BY970">
        <v>22.7195644378662</v>
      </c>
      <c r="BZ970">
        <v>22.107124328613299</v>
      </c>
      <c r="CA970">
        <v>22.648317337036101</v>
      </c>
      <c r="CB970">
        <v>22.388847351074201</v>
      </c>
      <c r="CC970">
        <v>21.000652313232401</v>
      </c>
      <c r="CD970">
        <v>21.178585052490199</v>
      </c>
      <c r="CE970">
        <v>21.411161422729499</v>
      </c>
      <c r="CG970">
        <v>22.234268188476602</v>
      </c>
      <c r="CH970">
        <v>23.433517456054702</v>
      </c>
      <c r="CI970">
        <v>22.796754837036101</v>
      </c>
      <c r="CJ970">
        <v>22.173255920410199</v>
      </c>
      <c r="CK970">
        <v>21.323335647583001</v>
      </c>
      <c r="CL970">
        <v>22.7195644378662</v>
      </c>
      <c r="CM970">
        <v>22.107124328613299</v>
      </c>
      <c r="CN970">
        <v>22.648317337036101</v>
      </c>
      <c r="CO970">
        <v>22.388847351074201</v>
      </c>
      <c r="CP970">
        <v>21.000652313232401</v>
      </c>
      <c r="CQ970">
        <v>21.178585052490199</v>
      </c>
      <c r="CR970">
        <v>21.411161422729499</v>
      </c>
      <c r="CT970" t="s">
        <v>19000</v>
      </c>
      <c r="CU970" t="s">
        <v>6738</v>
      </c>
      <c r="CV970" t="s">
        <v>18731</v>
      </c>
      <c r="CW970" t="str">
        <f>CT970&amp;CU970&amp;CHAR(10)&amp;CV970</f>
        <v>&gt;Q8GTQ9
MARQATKLIANLSKKLSSSNPHTRCSEQTVWIGAAPPAVFVDKNTRVICQGITGKNGTFHTEQAIEYGTKMVGGVTPKKGGTEHLGLPVFNTVEEAKAETKANASVIYVPPPFAAAAIMEGLEAELDLIVCITEGIPQHDMVRVKAALKKQSRTRLIGPNCPGIIKPGECKIGIMPGYIHKPGRIGIVSRSGTLTYEAVFQTTAVGLGQSTCVGIGGDPFNGTNFVDCLEKFIADPQTEGIVLIGEIGGTAEEDAAALIKESGTQKPVVAFIAGLTAPPGRRMGHAGAIVSGGKGTAQDKIKALKEAGVTVCESPAKIGVSMLEVFKQRGLV</v>
      </c>
    </row>
    <row r="971" spans="1:101" x14ac:dyDescent="0.25">
      <c r="A971" t="s">
        <v>4396</v>
      </c>
      <c r="B971" t="s">
        <v>19931</v>
      </c>
      <c r="C971" t="s">
        <v>7177</v>
      </c>
      <c r="D971" t="s">
        <v>14793</v>
      </c>
      <c r="E971" t="s">
        <v>14794</v>
      </c>
      <c r="F971" t="s">
        <v>11433</v>
      </c>
      <c r="G971">
        <v>1.05228996276855</v>
      </c>
      <c r="H971">
        <v>0.63664913177490201</v>
      </c>
      <c r="I971">
        <v>-0.31483840942382801</v>
      </c>
      <c r="J971">
        <v>0.18714237213134799</v>
      </c>
      <c r="K971">
        <v>1.0532598495483401</v>
      </c>
      <c r="L971">
        <v>1.13413429260254</v>
      </c>
      <c r="M971">
        <v>0.62152290344238303</v>
      </c>
      <c r="N971">
        <v>0.89902210235595703</v>
      </c>
      <c r="O971">
        <v>0.79869270324706998</v>
      </c>
      <c r="P971">
        <v>0.73699092864990201</v>
      </c>
      <c r="Q971">
        <v>0.54686069488525402</v>
      </c>
      <c r="R971">
        <v>1.2791280746460001</v>
      </c>
      <c r="S971">
        <v>0.71923788388570153</v>
      </c>
      <c r="T971">
        <v>967</v>
      </c>
      <c r="X971" s="16">
        <v>-0.3334786097208679</v>
      </c>
      <c r="Z971">
        <v>0.81590153846153801</v>
      </c>
      <c r="AA971">
        <v>0.12342866710090999</v>
      </c>
      <c r="AB971">
        <v>0.75261233665116156</v>
      </c>
      <c r="AP971">
        <v>12</v>
      </c>
      <c r="AQ971">
        <v>10</v>
      </c>
      <c r="AR971">
        <v>10</v>
      </c>
      <c r="AS971">
        <v>41.2</v>
      </c>
      <c r="AT971">
        <v>31.6</v>
      </c>
      <c r="AU971">
        <v>31.6</v>
      </c>
      <c r="AV971">
        <v>32.6</v>
      </c>
      <c r="AW971">
        <v>0</v>
      </c>
      <c r="AX971">
        <v>21.847000000000001</v>
      </c>
      <c r="AY971">
        <v>1376500000</v>
      </c>
      <c r="AZ971">
        <v>29</v>
      </c>
      <c r="BA971" t="s">
        <v>4396</v>
      </c>
      <c r="BB971" t="s">
        <v>4396</v>
      </c>
      <c r="BC971" t="s">
        <v>4397</v>
      </c>
      <c r="BF971" s="34" t="s">
        <v>19011</v>
      </c>
      <c r="BG971">
        <v>0.75411188602447499</v>
      </c>
      <c r="BH971">
        <v>-0.187001258134842</v>
      </c>
      <c r="BI971">
        <v>-2.3414032459259002</v>
      </c>
      <c r="BJ971">
        <v>-1.2047952413559</v>
      </c>
      <c r="BK971">
        <v>0.75630795955658003</v>
      </c>
      <c r="BL971">
        <v>0.93942761421203602</v>
      </c>
      <c r="BM971">
        <v>-0.22125077247619601</v>
      </c>
      <c r="BN971">
        <v>0.40707573294639599</v>
      </c>
      <c r="BO971">
        <v>0.179905265569687</v>
      </c>
      <c r="BP971">
        <v>4.0197264403104803E-2</v>
      </c>
      <c r="BQ971">
        <v>-0.39030438661575301</v>
      </c>
      <c r="BR971">
        <v>1.26772916316986</v>
      </c>
      <c r="BT971">
        <v>23.153831481933601</v>
      </c>
      <c r="BU971">
        <v>23.051555633544901</v>
      </c>
      <c r="BV971">
        <v>21.275260925293001</v>
      </c>
      <c r="BW971">
        <v>21.724632263183601</v>
      </c>
      <c r="BX971">
        <v>22.078353881835898</v>
      </c>
      <c r="BY971">
        <v>23.2172527313232</v>
      </c>
      <c r="BZ971">
        <v>22.208808898925799</v>
      </c>
      <c r="CA971">
        <v>22.307331085205099</v>
      </c>
      <c r="CB971">
        <v>22.444351196289102</v>
      </c>
      <c r="CC971">
        <v>20.925207138061499</v>
      </c>
      <c r="CD971">
        <v>20.778844833373999</v>
      </c>
      <c r="CE971">
        <v>22.2460041046143</v>
      </c>
      <c r="CG971">
        <v>23.153831481933601</v>
      </c>
      <c r="CH971">
        <v>23.051555633544901</v>
      </c>
      <c r="CI971">
        <v>21.275260925293001</v>
      </c>
      <c r="CJ971">
        <v>21.724632263183601</v>
      </c>
      <c r="CK971">
        <v>22.078353881835898</v>
      </c>
      <c r="CL971">
        <v>23.2172527313232</v>
      </c>
      <c r="CM971">
        <v>22.208808898925799</v>
      </c>
      <c r="CN971">
        <v>22.307331085205099</v>
      </c>
      <c r="CO971">
        <v>22.444351196289102</v>
      </c>
      <c r="CP971">
        <v>20.925207138061499</v>
      </c>
      <c r="CQ971">
        <v>20.778844833373999</v>
      </c>
      <c r="CR971">
        <v>22.2460041046143</v>
      </c>
      <c r="CT971" t="s">
        <v>19000</v>
      </c>
      <c r="CU971" t="s">
        <v>4396</v>
      </c>
      <c r="CV971" t="s">
        <v>18720</v>
      </c>
      <c r="CW971" t="str">
        <f>CT971&amp;CU971&amp;CHAR(10)&amp;CV971</f>
        <v>&gt;A0A3Q7IG81
MAAASATVRVSANNTITASLISKSPLQKPSIFHLCFRNGAAAAQRNRLFSCSAIYNPQIQIKQHGQPETLDYRVFFAEDSGKKVSPWHDIPLNLGDGVFNFIAEIPKESSAKMEVATDEQYTPIKQDTKKGKLRYYPYNINWNYGLLPQTWEDPSLANAEVEGAFGDNDPVDVVEIGESRAKMGQVLKVKPLAALAMIDEGELDWKIVAISLDDPRASLVNDIDDVEKHFPGTLTAIMDWFRDYKIPDGKPANKFGLGNKPANKDYALKVIMETNESWAKLVKRSIPAGDLSLI</v>
      </c>
    </row>
    <row r="972" spans="1:101" x14ac:dyDescent="0.25">
      <c r="A972" t="s">
        <v>2016</v>
      </c>
      <c r="B972" t="s">
        <v>19932</v>
      </c>
      <c r="C972" t="s">
        <v>7177</v>
      </c>
      <c r="D972" t="s">
        <v>14702</v>
      </c>
      <c r="E972">
        <v>0</v>
      </c>
      <c r="F972" t="s">
        <v>11434</v>
      </c>
      <c r="G972">
        <v>-0.83243370056152299</v>
      </c>
      <c r="H972">
        <v>0.484347343444824</v>
      </c>
      <c r="I972">
        <v>1.1385860443115201</v>
      </c>
      <c r="J972">
        <v>0.94758701324462902</v>
      </c>
      <c r="K972">
        <v>1.05956554412842</v>
      </c>
      <c r="L972">
        <v>1.0402965545654299</v>
      </c>
      <c r="M972">
        <v>0.57048225402831998</v>
      </c>
      <c r="N972">
        <v>0.48466014862060502</v>
      </c>
      <c r="O972">
        <v>0.74738693237304699</v>
      </c>
      <c r="P972">
        <v>0.62822437286376998</v>
      </c>
      <c r="Q972">
        <v>1.6530733108520499</v>
      </c>
      <c r="R972">
        <v>0.66473293304443404</v>
      </c>
      <c r="S972">
        <v>0.71554239590962709</v>
      </c>
      <c r="T972">
        <v>968</v>
      </c>
      <c r="X972" s="16">
        <v>-0.75231647491455278</v>
      </c>
      <c r="Z972">
        <v>0.51453164556962006</v>
      </c>
      <c r="AA972">
        <v>0.39678929390053302</v>
      </c>
      <c r="AB972">
        <v>0.40106125280841881</v>
      </c>
      <c r="AP972">
        <v>2</v>
      </c>
      <c r="AQ972">
        <v>2</v>
      </c>
      <c r="AR972">
        <v>2</v>
      </c>
      <c r="AS972">
        <v>17.5</v>
      </c>
      <c r="AT972">
        <v>17.5</v>
      </c>
      <c r="AU972">
        <v>17.5</v>
      </c>
      <c r="AV972">
        <v>23.366</v>
      </c>
      <c r="AW972">
        <v>0</v>
      </c>
      <c r="AX972">
        <v>8.6747999999999994</v>
      </c>
      <c r="AY972">
        <v>594150000</v>
      </c>
      <c r="AZ972">
        <v>32</v>
      </c>
      <c r="BA972" t="s">
        <v>2016</v>
      </c>
      <c r="BB972" t="s">
        <v>2016</v>
      </c>
      <c r="BC972" t="s">
        <v>2017</v>
      </c>
      <c r="BF972" s="34" t="s">
        <v>19011</v>
      </c>
      <c r="BG972">
        <v>-2.6095032691955602</v>
      </c>
      <c r="BH972">
        <v>-0.38973745703697199</v>
      </c>
      <c r="BI972">
        <v>0.71314656734466597</v>
      </c>
      <c r="BJ972">
        <v>0.39116960763931302</v>
      </c>
      <c r="BK972">
        <v>0.57993757724761996</v>
      </c>
      <c r="BL972">
        <v>0.54745489358902</v>
      </c>
      <c r="BM972">
        <v>-0.244535371661186</v>
      </c>
      <c r="BN972">
        <v>-0.389210134744644</v>
      </c>
      <c r="BO972">
        <v>5.3681980818510097E-2</v>
      </c>
      <c r="BP972">
        <v>-0.14719650149345401</v>
      </c>
      <c r="BQ972">
        <v>1.5804443359375</v>
      </c>
      <c r="BR972">
        <v>-8.5652135312557207E-2</v>
      </c>
      <c r="BT972">
        <v>21.269107818603501</v>
      </c>
      <c r="BU972">
        <v>22.899253845214801</v>
      </c>
      <c r="BV972">
        <v>22.728685379028299</v>
      </c>
      <c r="BW972">
        <v>22.4850769042969</v>
      </c>
      <c r="BX972">
        <v>22.084659576416001</v>
      </c>
      <c r="BY972">
        <v>23.123414993286101</v>
      </c>
      <c r="BZ972">
        <v>22.157768249511701</v>
      </c>
      <c r="CA972">
        <v>21.892969131469702</v>
      </c>
      <c r="CB972">
        <v>22.393045425415</v>
      </c>
      <c r="CC972">
        <v>20.816440582275401</v>
      </c>
      <c r="CD972">
        <v>21.885057449340799</v>
      </c>
      <c r="CE972">
        <v>21.631608963012699</v>
      </c>
      <c r="CG972">
        <v>21.269107818603501</v>
      </c>
      <c r="CH972">
        <v>22.899253845214801</v>
      </c>
      <c r="CI972">
        <v>22.728685379028299</v>
      </c>
      <c r="CJ972">
        <v>22.4850769042969</v>
      </c>
      <c r="CK972">
        <v>22.084659576416001</v>
      </c>
      <c r="CL972">
        <v>23.123414993286101</v>
      </c>
      <c r="CM972">
        <v>22.157768249511701</v>
      </c>
      <c r="CN972">
        <v>21.892969131469702</v>
      </c>
      <c r="CO972">
        <v>22.393045425415</v>
      </c>
      <c r="CP972">
        <v>20.816440582275401</v>
      </c>
      <c r="CQ972">
        <v>21.885057449340799</v>
      </c>
      <c r="CR972">
        <v>21.631608963012699</v>
      </c>
      <c r="CT972" t="s">
        <v>19000</v>
      </c>
      <c r="CU972" t="s">
        <v>2016</v>
      </c>
      <c r="CV972" t="s">
        <v>18118</v>
      </c>
      <c r="CW972" t="str">
        <f>CT972&amp;CU972&amp;CHAR(10)&amp;CV972</f>
        <v>&gt;A0A3Q7G0J8
MADCARKFLLATVLALLCFSWTIAASDGPFIVAHKKAALTRLKSDIERISISIDIYNEGSATAYDVSLYDDNWSQDVFEIVAGNTSMSWERLDAGASLSHSFELEAKKKTVFYGAPAVITFRIPTKAALQEAFSTPILPLDILADRPPEKNLLRDEFPFFAWTVQIRGEYSSQAKKLMAKYGSLISVISIVVLFVYLIASPSKSNAAKKKR</v>
      </c>
    </row>
    <row r="973" spans="1:101" x14ac:dyDescent="0.25">
      <c r="A973" t="s">
        <v>1530</v>
      </c>
      <c r="B973" t="s">
        <v>19933</v>
      </c>
      <c r="C973" t="s">
        <v>7177</v>
      </c>
      <c r="D973">
        <v>0</v>
      </c>
      <c r="E973">
        <v>0</v>
      </c>
      <c r="F973" t="s">
        <v>11435</v>
      </c>
      <c r="G973">
        <v>1.5419616699218801</v>
      </c>
      <c r="H973">
        <v>0.36836147308349598</v>
      </c>
      <c r="I973">
        <v>1.3459892272949201</v>
      </c>
      <c r="J973">
        <v>0.52882480621337902</v>
      </c>
      <c r="K973">
        <v>0.468264579772949</v>
      </c>
      <c r="L973">
        <v>0.48101997375488298</v>
      </c>
      <c r="M973">
        <v>0.73942756652831998</v>
      </c>
      <c r="N973">
        <v>0.32412815093994102</v>
      </c>
      <c r="O973">
        <v>1.2873516082763701</v>
      </c>
      <c r="P973">
        <v>0.54905796051025402</v>
      </c>
      <c r="Q973">
        <v>0.41415882110595698</v>
      </c>
      <c r="R973">
        <v>0.51706981658935502</v>
      </c>
      <c r="S973">
        <v>0.71380130449930868</v>
      </c>
      <c r="T973">
        <v>969</v>
      </c>
      <c r="X973" s="16">
        <v>0.59273433685302823</v>
      </c>
      <c r="Z973">
        <v>0.40316521739130401</v>
      </c>
      <c r="AA973">
        <v>0.54782426216851399</v>
      </c>
      <c r="AB973">
        <v>0.28325379541237217</v>
      </c>
      <c r="AP973">
        <v>6</v>
      </c>
      <c r="AQ973">
        <v>6</v>
      </c>
      <c r="AR973">
        <v>6</v>
      </c>
      <c r="AS973">
        <v>26.9</v>
      </c>
      <c r="AT973">
        <v>26.9</v>
      </c>
      <c r="AU973">
        <v>26.9</v>
      </c>
      <c r="AV973">
        <v>27.02</v>
      </c>
      <c r="AW973">
        <v>0</v>
      </c>
      <c r="AX973">
        <v>20.757000000000001</v>
      </c>
      <c r="AY973">
        <v>1312800000</v>
      </c>
      <c r="AZ973">
        <v>25</v>
      </c>
      <c r="BA973" t="s">
        <v>1530</v>
      </c>
      <c r="BB973" t="s">
        <v>1530</v>
      </c>
      <c r="BC973" t="s">
        <v>1531</v>
      </c>
      <c r="BF973" s="34" t="s">
        <v>19011</v>
      </c>
      <c r="BG973">
        <v>1.94677746295929</v>
      </c>
      <c r="BH973">
        <v>-0.81203413009643599</v>
      </c>
      <c r="BI973">
        <v>1.48610007762909</v>
      </c>
      <c r="BJ973">
        <v>-0.43482893705367998</v>
      </c>
      <c r="BK973">
        <v>-0.57718938589096103</v>
      </c>
      <c r="BL973">
        <v>-0.54720497131347701</v>
      </c>
      <c r="BM973">
        <v>6.0240302234888098E-2</v>
      </c>
      <c r="BN973">
        <v>-0.91601449251174905</v>
      </c>
      <c r="BO973">
        <v>1.3482592105865501</v>
      </c>
      <c r="BP973">
        <v>-0.38726633787155201</v>
      </c>
      <c r="BQ973">
        <v>-0.70437717437744096</v>
      </c>
      <c r="BR973">
        <v>-0.46246168017387401</v>
      </c>
      <c r="BT973">
        <v>23.6435031890869</v>
      </c>
      <c r="BU973">
        <v>22.783267974853501</v>
      </c>
      <c r="BV973">
        <v>22.936088562011701</v>
      </c>
      <c r="BW973">
        <v>22.0663146972656</v>
      </c>
      <c r="BX973">
        <v>21.493358612060501</v>
      </c>
      <c r="BY973">
        <v>22.5641384124756</v>
      </c>
      <c r="BZ973">
        <v>22.326713562011701</v>
      </c>
      <c r="CA973">
        <v>21.732437133789102</v>
      </c>
      <c r="CB973">
        <v>22.933010101318398</v>
      </c>
      <c r="CC973">
        <v>20.7372741699219</v>
      </c>
      <c r="CD973">
        <v>20.646142959594702</v>
      </c>
      <c r="CE973">
        <v>21.483945846557599</v>
      </c>
      <c r="CG973">
        <v>23.6435031890869</v>
      </c>
      <c r="CH973">
        <v>22.783267974853501</v>
      </c>
      <c r="CI973">
        <v>22.936088562011701</v>
      </c>
      <c r="CJ973">
        <v>22.0663146972656</v>
      </c>
      <c r="CK973">
        <v>21.493358612060501</v>
      </c>
      <c r="CL973">
        <v>22.5641384124756</v>
      </c>
      <c r="CM973">
        <v>22.326713562011701</v>
      </c>
      <c r="CN973">
        <v>21.732437133789102</v>
      </c>
      <c r="CO973">
        <v>22.933010101318398</v>
      </c>
      <c r="CP973">
        <v>20.7372741699219</v>
      </c>
      <c r="CQ973">
        <v>20.646142959594702</v>
      </c>
      <c r="CR973">
        <v>21.483945846557599</v>
      </c>
      <c r="CT973" t="s">
        <v>19000</v>
      </c>
      <c r="CU973" t="s">
        <v>1530</v>
      </c>
      <c r="CV973" t="s">
        <v>17841</v>
      </c>
      <c r="CW973" t="str">
        <f>CT973&amp;CU973&amp;CHAR(10)&amp;CV973</f>
        <v>&gt;A0A3Q7FKK5
ENNGGAANNTHKNKIKMASISIPLAYKSHYLLRSPVYRPLQLHSPIQIKCSASKDCSNSEESSTQFKQLRNVACGFLAVWALSSVSPVIAAGQRLPPLSTDPDRCERAFVGNTIGQANGVYDKPLDLRFCDYTNEKTNLKGKSLAAALMSDAKFDGADMTEVIMSKAYAVGASFKGTDFSNAVLDRVNFEKANLQGASFKNTVLSGSTFNNAQLDGADFEDTIIGYIDLQKICTNKTIDEEGRVNLGCR</v>
      </c>
    </row>
    <row r="974" spans="1:101" x14ac:dyDescent="0.25">
      <c r="A974" t="s">
        <v>5362</v>
      </c>
      <c r="B974" t="s">
        <v>19934</v>
      </c>
      <c r="C974" t="s">
        <v>7856</v>
      </c>
      <c r="D974" t="s">
        <v>15395</v>
      </c>
      <c r="E974" t="s">
        <v>15396</v>
      </c>
      <c r="F974" t="s">
        <v>11436</v>
      </c>
      <c r="G974">
        <v>0.83919525146484397</v>
      </c>
      <c r="H974">
        <v>0.206072807312012</v>
      </c>
      <c r="I974">
        <v>8.4941864013671903E-2</v>
      </c>
      <c r="J974">
        <v>0.87617778778076205</v>
      </c>
      <c r="K974">
        <v>1.0651998519897501</v>
      </c>
      <c r="L974">
        <v>0.28668975830078097</v>
      </c>
      <c r="M974">
        <v>0.74744033813476596</v>
      </c>
      <c r="N974">
        <v>0.71229267120361295</v>
      </c>
      <c r="O974">
        <v>0.79185104370117199</v>
      </c>
      <c r="P974">
        <v>0.90594959259033203</v>
      </c>
      <c r="Q974">
        <v>0.876736640930176</v>
      </c>
      <c r="R974">
        <v>1.17267894744873</v>
      </c>
      <c r="S974">
        <v>0.71376887957255075</v>
      </c>
      <c r="T974">
        <v>970</v>
      </c>
      <c r="X974" s="16">
        <v>-0.36595249176025507</v>
      </c>
      <c r="Z974">
        <v>0.30475988428158202</v>
      </c>
      <c r="AA974">
        <v>0.755115365320708</v>
      </c>
      <c r="AB974">
        <v>0.17574567038409175</v>
      </c>
      <c r="AP974">
        <v>8</v>
      </c>
      <c r="AQ974">
        <v>8</v>
      </c>
      <c r="AR974">
        <v>8</v>
      </c>
      <c r="AS974">
        <v>19.2</v>
      </c>
      <c r="AT974">
        <v>19.2</v>
      </c>
      <c r="AU974">
        <v>19.2</v>
      </c>
      <c r="AV974">
        <v>62.07</v>
      </c>
      <c r="AW974">
        <v>0</v>
      </c>
      <c r="AX974">
        <v>23.608000000000001</v>
      </c>
      <c r="AY974">
        <v>1622100000</v>
      </c>
      <c r="AZ974">
        <v>34</v>
      </c>
      <c r="BA974" t="s">
        <v>5362</v>
      </c>
      <c r="BB974" t="s">
        <v>5362</v>
      </c>
      <c r="BC974" t="s">
        <v>5363</v>
      </c>
      <c r="BF974" s="34" t="s">
        <v>19011</v>
      </c>
      <c r="BG974">
        <v>0.36732858419418302</v>
      </c>
      <c r="BH974">
        <v>-1.4868586063385001</v>
      </c>
      <c r="BI974">
        <v>-1.8416074514389</v>
      </c>
      <c r="BJ974">
        <v>0.47563707828521701</v>
      </c>
      <c r="BK974">
        <v>1.02921450138092</v>
      </c>
      <c r="BL974">
        <v>-1.25076067447662</v>
      </c>
      <c r="BM974">
        <v>9.8611548542976393E-2</v>
      </c>
      <c r="BN974">
        <v>-4.3232818134129004E-3</v>
      </c>
      <c r="BO974">
        <v>0.228674486279488</v>
      </c>
      <c r="BP974">
        <v>0.56282794475555398</v>
      </c>
      <c r="BQ974">
        <v>0.47727376222610501</v>
      </c>
      <c r="BR974">
        <v>1.34398198127747</v>
      </c>
      <c r="BT974">
        <v>22.940736770629901</v>
      </c>
      <c r="BU974">
        <v>22.620979309081999</v>
      </c>
      <c r="BV974">
        <v>21.675041198730501</v>
      </c>
      <c r="BW974">
        <v>22.413667678833001</v>
      </c>
      <c r="BX974">
        <v>22.090293884277301</v>
      </c>
      <c r="BY974">
        <v>22.369808197021499</v>
      </c>
      <c r="BZ974">
        <v>22.3347263336182</v>
      </c>
      <c r="CA974">
        <v>22.120601654052699</v>
      </c>
      <c r="CB974">
        <v>22.4375095367432</v>
      </c>
      <c r="CC974">
        <v>21.094165802001999</v>
      </c>
      <c r="CD974">
        <v>21.108720779418899</v>
      </c>
      <c r="CE974">
        <v>22.139554977416999</v>
      </c>
      <c r="CG974">
        <v>22.940736770629901</v>
      </c>
      <c r="CH974">
        <v>22.620979309081999</v>
      </c>
      <c r="CI974">
        <v>21.675041198730501</v>
      </c>
      <c r="CJ974">
        <v>22.413667678833001</v>
      </c>
      <c r="CK974">
        <v>22.090293884277301</v>
      </c>
      <c r="CL974">
        <v>22.369808197021499</v>
      </c>
      <c r="CM974">
        <v>22.3347263336182</v>
      </c>
      <c r="CN974">
        <v>22.120601654052699</v>
      </c>
      <c r="CO974">
        <v>22.4375095367432</v>
      </c>
      <c r="CP974">
        <v>21.094165802001999</v>
      </c>
      <c r="CQ974">
        <v>21.108720779418899</v>
      </c>
      <c r="CR974">
        <v>22.139554977416999</v>
      </c>
      <c r="CT974" t="s">
        <v>19000</v>
      </c>
      <c r="CU974" t="s">
        <v>5362</v>
      </c>
      <c r="CV974" t="s">
        <v>17512</v>
      </c>
      <c r="CW974" t="str">
        <f>CT974&amp;CU974&amp;CHAR(10)&amp;CV974</f>
        <v>&gt;A0A3Q7JFF5
MPESDEQPPPSTPSTASTSPVYIHPRREPFEHGLLPIPKLIFTDGAQTLTQIRDKLLSLSSGSTHRVNFEAIAEALQISHDHARLVIETIASVLHSDSDPSVTAKPSEIGSVGVNVFDLMMFLYIQSYKRLLPKGHKDSAAVADVWPSTSAFDGFLSALSPLQLVRSNSRRSMPSQADEEAHQLSYLQKHLGNILSLLAESGEGDGDESLVLSMEKLEHLGFLIYFGEKGSERIPLSQNAPFFANSDPEMPAVPVPAAQVHDWLIENIASALTRITERASAKENGPTSASDQDVPMADVSASSVKSSPGPRGPSSIEGISKSSYVRLPNDIKGSSVKVINCHESVIYILAPLKYATVYGCSDATIVLGAVGKAVRIEHCERVQVIAAAKRICIANCRECVFFLGVNQTPLLVGDNHKLQVAPYNTFYSLLEEHLKQVGIDPTINRWDAPVALGVIDPHDSLSHPAGVSEVQTESASPVDPDQFTNFLIPNWFEGQQSGSTKDNPFPLPEAYMASQQRNLKNLEETKSSLKDIDLDESRKREVAAALHVCFKDWLYASGNIRQLYCLQGE</v>
      </c>
    </row>
    <row r="975" spans="1:101" x14ac:dyDescent="0.25">
      <c r="A975" t="s">
        <v>2860</v>
      </c>
      <c r="B975" t="s">
        <v>19935</v>
      </c>
      <c r="C975" t="s">
        <v>7203</v>
      </c>
      <c r="D975" t="s">
        <v>14686</v>
      </c>
      <c r="E975" t="s">
        <v>14687</v>
      </c>
      <c r="F975" t="s">
        <v>11437</v>
      </c>
      <c r="G975">
        <v>-4.1850547790527299</v>
      </c>
      <c r="H975">
        <v>0.74045467376708995</v>
      </c>
      <c r="I975">
        <v>1.0591392517089799</v>
      </c>
      <c r="J975">
        <v>0.70587253570556596</v>
      </c>
      <c r="K975">
        <v>1.4224653244018599</v>
      </c>
      <c r="L975">
        <v>1.8479099273681601</v>
      </c>
      <c r="M975">
        <v>0.65307998657226596</v>
      </c>
      <c r="N975">
        <v>0.801541328430176</v>
      </c>
      <c r="O975">
        <v>0.94971084594726596</v>
      </c>
      <c r="P975">
        <v>1.79455089569092</v>
      </c>
      <c r="Q975">
        <v>1.6473245620727499</v>
      </c>
      <c r="R975">
        <v>1.1055040359497099</v>
      </c>
      <c r="S975">
        <v>0.71187488238016794</v>
      </c>
      <c r="T975">
        <v>971</v>
      </c>
      <c r="X975" s="16">
        <v>-2.1205695470174151</v>
      </c>
      <c r="Z975">
        <v>0.41893745607870703</v>
      </c>
      <c r="AA975">
        <v>0.52293888339168404</v>
      </c>
      <c r="AB975">
        <v>0.29995846094047574</v>
      </c>
      <c r="AP975">
        <v>2</v>
      </c>
      <c r="AQ975">
        <v>2</v>
      </c>
      <c r="AR975">
        <v>2</v>
      </c>
      <c r="AS975">
        <v>14.4</v>
      </c>
      <c r="AT975">
        <v>14.4</v>
      </c>
      <c r="AU975">
        <v>14.4</v>
      </c>
      <c r="AV975">
        <v>19.053000000000001</v>
      </c>
      <c r="AW975">
        <v>0</v>
      </c>
      <c r="AX975">
        <v>5.5176999999999996</v>
      </c>
      <c r="AY975">
        <v>794130000</v>
      </c>
      <c r="AZ975">
        <v>15</v>
      </c>
      <c r="BA975" t="s">
        <v>2860</v>
      </c>
      <c r="BB975" t="s">
        <v>2860</v>
      </c>
      <c r="BC975" t="s">
        <v>2861</v>
      </c>
      <c r="BF975" s="34" t="s">
        <v>19011</v>
      </c>
      <c r="BG975">
        <v>-3.0601930618286102</v>
      </c>
      <c r="BH975">
        <v>1.7860105261206599E-2</v>
      </c>
      <c r="BI975">
        <v>0.21701271831989299</v>
      </c>
      <c r="BJ975">
        <v>-3.7509910762310002E-3</v>
      </c>
      <c r="BK975">
        <v>0.444062739610672</v>
      </c>
      <c r="BL975">
        <v>0.70993191003799405</v>
      </c>
      <c r="BM975">
        <v>-3.6742150783538798E-2</v>
      </c>
      <c r="BN975">
        <v>5.6034427136182799E-2</v>
      </c>
      <c r="BO975">
        <v>0.14862863719463301</v>
      </c>
      <c r="BP975">
        <v>0.67658674716949496</v>
      </c>
      <c r="BQ975">
        <v>0.58458197116851796</v>
      </c>
      <c r="BR975">
        <v>0.245987042784691</v>
      </c>
      <c r="BT975">
        <v>17.916486740112301</v>
      </c>
      <c r="BU975">
        <v>23.155361175537099</v>
      </c>
      <c r="BV975">
        <v>22.649238586425799</v>
      </c>
      <c r="BW975">
        <v>22.243362426757798</v>
      </c>
      <c r="BX975">
        <v>22.447559356689499</v>
      </c>
      <c r="BY975">
        <v>23.931028366088899</v>
      </c>
      <c r="BZ975">
        <v>22.2403659820557</v>
      </c>
      <c r="CA975">
        <v>22.2098503112793</v>
      </c>
      <c r="CB975">
        <v>22.5953693389893</v>
      </c>
      <c r="CC975">
        <v>21.9827671051025</v>
      </c>
      <c r="CD975">
        <v>21.879308700561499</v>
      </c>
      <c r="CE975">
        <v>22.072380065918001</v>
      </c>
      <c r="CG975">
        <v>17.916486740112301</v>
      </c>
      <c r="CH975">
        <v>23.155361175537099</v>
      </c>
      <c r="CI975">
        <v>22.649238586425799</v>
      </c>
      <c r="CJ975">
        <v>22.243362426757798</v>
      </c>
      <c r="CK975">
        <v>22.447559356689499</v>
      </c>
      <c r="CL975">
        <v>23.931028366088899</v>
      </c>
      <c r="CM975">
        <v>22.2403659820557</v>
      </c>
      <c r="CN975">
        <v>22.2098503112793</v>
      </c>
      <c r="CO975">
        <v>22.5953693389893</v>
      </c>
      <c r="CP975">
        <v>21.9827671051025</v>
      </c>
      <c r="CQ975">
        <v>21.879308700561499</v>
      </c>
      <c r="CR975">
        <v>22.072380065918001</v>
      </c>
      <c r="CT975" t="s">
        <v>19000</v>
      </c>
      <c r="CU975" t="s">
        <v>2860</v>
      </c>
      <c r="CV975" t="s">
        <v>17884</v>
      </c>
      <c r="CW975" t="str">
        <f>CT975&amp;CU975&amp;CHAR(10)&amp;CV975</f>
        <v>&gt;A0A3Q7GZ46
MAFSIAAAGAATGAGALASPSANGSSSTKFSYLASLQFPRELRRVQIGNYGLKSKKGSSRLVPLVEAKKQTFSSFEDMLENSEKPLLVDFYATWCGPCQFMVPILNEVGESMKDKIQVVKIDTEKYPALADKYKIQALPTFILFKDGDVCDRFEGALNAPQLMQRIKSALEVKQ</v>
      </c>
    </row>
    <row r="976" spans="1:101" x14ac:dyDescent="0.25">
      <c r="A976" t="s">
        <v>394</v>
      </c>
      <c r="B976" t="s">
        <v>19936</v>
      </c>
      <c r="C976" t="s">
        <v>7227</v>
      </c>
      <c r="D976" t="s">
        <v>15230</v>
      </c>
      <c r="E976">
        <v>0</v>
      </c>
      <c r="F976" t="s">
        <v>11438</v>
      </c>
      <c r="G976">
        <v>-4.2736053466796903E-2</v>
      </c>
      <c r="H976">
        <v>-0.196988105773926</v>
      </c>
      <c r="I976">
        <v>0.108741760253906</v>
      </c>
      <c r="J976">
        <v>1.48789310455322</v>
      </c>
      <c r="K976">
        <v>1.06723308563232</v>
      </c>
      <c r="L976">
        <v>0.74150085449218806</v>
      </c>
      <c r="M976">
        <v>0.70152473449706998</v>
      </c>
      <c r="N976">
        <v>0.25609302520751998</v>
      </c>
      <c r="O976">
        <v>1.0297698974609399</v>
      </c>
      <c r="P976">
        <v>-0.31461048126220698</v>
      </c>
      <c r="Q976">
        <v>4.3630437850952104</v>
      </c>
      <c r="R976">
        <v>-0.67219257354736295</v>
      </c>
      <c r="S976">
        <v>0.71077275276184004</v>
      </c>
      <c r="T976">
        <v>972</v>
      </c>
      <c r="X976" s="16">
        <v>-1.1425364812215149</v>
      </c>
      <c r="Z976">
        <v>0.800273899510894</v>
      </c>
      <c r="AA976">
        <v>0.134613598165854</v>
      </c>
      <c r="AB976">
        <v>0.73347683419726739</v>
      </c>
      <c r="AP976">
        <v>15</v>
      </c>
      <c r="AQ976">
        <v>15</v>
      </c>
      <c r="AR976">
        <v>15</v>
      </c>
      <c r="AS976">
        <v>23.8</v>
      </c>
      <c r="AT976">
        <v>23.8</v>
      </c>
      <c r="AU976">
        <v>23.8</v>
      </c>
      <c r="AV976">
        <v>108.99</v>
      </c>
      <c r="AW976">
        <v>0</v>
      </c>
      <c r="AX976">
        <v>49.447000000000003</v>
      </c>
      <c r="AY976">
        <v>4389700000</v>
      </c>
      <c r="AZ976">
        <v>79</v>
      </c>
      <c r="BA976" t="s">
        <v>394</v>
      </c>
      <c r="BB976" t="s">
        <v>394</v>
      </c>
      <c r="BC976" t="s">
        <v>395</v>
      </c>
      <c r="BF976" s="34" t="s">
        <v>19011</v>
      </c>
      <c r="BG976">
        <v>-0.57186377048492398</v>
      </c>
      <c r="BH976">
        <v>-0.68893098831176802</v>
      </c>
      <c r="BI976">
        <v>-0.45690205693244901</v>
      </c>
      <c r="BJ976">
        <v>0.58978337049484297</v>
      </c>
      <c r="BK976">
        <v>0.270530015230179</v>
      </c>
      <c r="BL976">
        <v>2.3320613428950299E-2</v>
      </c>
      <c r="BM976">
        <v>-7.0186392404138999E-3</v>
      </c>
      <c r="BN976">
        <v>-0.34507209062576299</v>
      </c>
      <c r="BO976">
        <v>0.242097914218903</v>
      </c>
      <c r="BP976">
        <v>-0.77819865942001298</v>
      </c>
      <c r="BQ976">
        <v>2.7718341350555402</v>
      </c>
      <c r="BR976">
        <v>-1.0495799779892001</v>
      </c>
      <c r="BT976">
        <v>22.0588054656982</v>
      </c>
      <c r="BU976">
        <v>22.217918395996101</v>
      </c>
      <c r="BV976">
        <v>21.6988410949707</v>
      </c>
      <c r="BW976">
        <v>23.025382995605501</v>
      </c>
      <c r="BX976">
        <v>22.092327117919901</v>
      </c>
      <c r="BY976">
        <v>22.824619293212901</v>
      </c>
      <c r="BZ976">
        <v>22.288810729980501</v>
      </c>
      <c r="CA976">
        <v>21.664402008056602</v>
      </c>
      <c r="CB976">
        <v>22.675428390502901</v>
      </c>
      <c r="CC976">
        <v>19.8736057281494</v>
      </c>
      <c r="CD976">
        <v>24.595027923583999</v>
      </c>
      <c r="CE976">
        <v>20.294683456420898</v>
      </c>
      <c r="CG976">
        <v>22.0588054656982</v>
      </c>
      <c r="CH976">
        <v>22.217918395996101</v>
      </c>
      <c r="CI976">
        <v>21.6988410949707</v>
      </c>
      <c r="CJ976">
        <v>23.025382995605501</v>
      </c>
      <c r="CK976">
        <v>22.092327117919901</v>
      </c>
      <c r="CL976">
        <v>22.824619293212901</v>
      </c>
      <c r="CM976">
        <v>22.288810729980501</v>
      </c>
      <c r="CN976">
        <v>21.664402008056602</v>
      </c>
      <c r="CO976">
        <v>22.675428390502901</v>
      </c>
      <c r="CP976">
        <v>19.8736057281494</v>
      </c>
      <c r="CQ976">
        <v>24.595027923583999</v>
      </c>
      <c r="CR976">
        <v>20.294683456420898</v>
      </c>
      <c r="CT976" t="s">
        <v>19000</v>
      </c>
      <c r="CU976" t="s">
        <v>394</v>
      </c>
      <c r="CV976" t="s">
        <v>18692</v>
      </c>
      <c r="CW976" t="str">
        <f>CT976&amp;CU976&amp;CHAR(10)&amp;CV976</f>
        <v>&gt;A0A3Q7EHH5
MYEAVAMSLPKVYHRFSLLSLHSTTSPILPKTLFFSSYSLRLAVKRLHSPPLLRPQSRRFVAGKRFQAKSTMASSRFHHLVPVNALTAEDGGNGTGSNGAADATASVAYDDDVESASATGYRLPPFEIRDIVDAPPLPALSFSPLRDKILFLKRRSLPPLSDLARPEEKLAGIRIDGKCNSRSRMSFYTGIAIHQLMEDGSLGPEKEIQGLPKGAKINFVMWSNNGQHLAFSVRLDEDDGSSSKLRVWVANVDTGKARPLFESPDVYVNAVFDNFVWVNDSTLLVCTIPLSRGDPPRKPLVPSGPKIQSNEQKNVIQARTYQDLLKDEYDEDLFEYYATTQLVLASLDGEMKPFGPPAIYTSMDPSPDQTYILISSTHKPFSFVVPCGRFPKKVELWKANGEFVRELCDLPLAEDIPIAFNSVRKGMRSINWRADKPSTLYWVETQDGGDAKVDVSPRDIVYTQSPAPHDNEQPKILHKLDLRYGGISWCDDTLALVYESWYKTRKVRTWVISPGSEDVNPRILFDRSSEDVYSDPGSPMSRRTPAGTYVIAKVKKEDDGDTYILLNGSGATPEGNIPFLDLFDINTGSKERIWQSDKEKYFETVVALMSDQKEGELSINELKILTSKESKTENTQYYLLSWPEKRACQITNFPHPYPQLESLQKEMIRYQRKDGVQLTATLYLPPGYDPSRDGPLPCLVWSYPGEFKSKEAASQVRGSPNEFAGIGPTSPLLWLARRFAVLSGPTIPIIGEGDEEANDRYIEQLVASAEAAVEEVVRRGVADPKKIAVGGHSYGAFMTANLLAHAPHLFCCGIARSGAYNRTLTPFGFQNEERTLWEATSTYVEMSPFMSANKIKKPILLIHGEEDNNPGTLTMQSDRFFNALKGHGALCRLVILPYESHGYGARESIMHTLWETDRWLQKHCVYSSNVKADGSVCKDNAEGTVDSQSKAVGAAGGVQELANLDDDQFHSIRRSLLF</v>
      </c>
    </row>
    <row r="977" spans="1:101" x14ac:dyDescent="0.25">
      <c r="A977" t="s">
        <v>1276</v>
      </c>
      <c r="B977" t="s">
        <v>19937</v>
      </c>
      <c r="C977" t="s">
        <v>7391</v>
      </c>
      <c r="D977" t="s">
        <v>15005</v>
      </c>
      <c r="E977">
        <v>0</v>
      </c>
      <c r="F977" t="s">
        <v>11439</v>
      </c>
      <c r="G977">
        <v>0.87669181823730502</v>
      </c>
      <c r="H977">
        <v>0.39244174957275402</v>
      </c>
      <c r="I977">
        <v>-0.30927848815918002</v>
      </c>
      <c r="J977">
        <v>0.40457248687744102</v>
      </c>
      <c r="K977">
        <v>0.98924541473388705</v>
      </c>
      <c r="L977">
        <v>2.3257389068603498</v>
      </c>
      <c r="M977">
        <v>1.76853370666504</v>
      </c>
      <c r="N977">
        <v>3.8870811462402302E-2</v>
      </c>
      <c r="O977">
        <v>1.6482391357421899</v>
      </c>
      <c r="P977">
        <v>9.6674919128417997E-2</v>
      </c>
      <c r="Q977">
        <v>0.37810802459716802</v>
      </c>
      <c r="R977">
        <v>-9.4126701354980497E-2</v>
      </c>
      <c r="S977">
        <v>0.70964264869689953</v>
      </c>
      <c r="T977">
        <v>973</v>
      </c>
      <c r="U977" t="s">
        <v>10449</v>
      </c>
      <c r="X977" s="16">
        <v>-0.91990057627359967</v>
      </c>
      <c r="Z977">
        <v>0.36727357032457503</v>
      </c>
      <c r="AA977">
        <v>0.60377960540339104</v>
      </c>
      <c r="AB977">
        <v>0.24901206774419787</v>
      </c>
      <c r="AP977">
        <v>7</v>
      </c>
      <c r="AQ977">
        <v>7</v>
      </c>
      <c r="AR977">
        <v>7</v>
      </c>
      <c r="AS977">
        <v>57.9</v>
      </c>
      <c r="AT977">
        <v>57.9</v>
      </c>
      <c r="AU977">
        <v>57.9</v>
      </c>
      <c r="AV977">
        <v>24.568000000000001</v>
      </c>
      <c r="AW977">
        <v>0</v>
      </c>
      <c r="AX977">
        <v>66.316000000000003</v>
      </c>
      <c r="AY977">
        <v>1041800000</v>
      </c>
      <c r="AZ977">
        <v>82</v>
      </c>
      <c r="BA977" t="s">
        <v>1276</v>
      </c>
      <c r="BB977" t="s">
        <v>1276</v>
      </c>
      <c r="BC977" t="s">
        <v>1277</v>
      </c>
      <c r="BF977" s="34" t="s">
        <v>19011</v>
      </c>
      <c r="BG977">
        <v>0.20185530185699499</v>
      </c>
      <c r="BH977">
        <v>-0.383292436599731</v>
      </c>
      <c r="BI977">
        <v>-1.23122215270996</v>
      </c>
      <c r="BJ977">
        <v>-0.36863416433334401</v>
      </c>
      <c r="BK977">
        <v>0.33786040544509899</v>
      </c>
      <c r="BL977">
        <v>1.9528238773345901</v>
      </c>
      <c r="BM977">
        <v>1.2795201539993299</v>
      </c>
      <c r="BN977">
        <v>-0.810532927513123</v>
      </c>
      <c r="BO977">
        <v>1.13416111469269</v>
      </c>
      <c r="BP977">
        <v>-0.74068480730056796</v>
      </c>
      <c r="BQ977">
        <v>-0.40061271190643299</v>
      </c>
      <c r="BR977">
        <v>-0.97124159336090099</v>
      </c>
      <c r="BT977">
        <v>22.978233337402301</v>
      </c>
      <c r="BU977">
        <v>22.807348251342798</v>
      </c>
      <c r="BV977">
        <v>21.280820846557599</v>
      </c>
      <c r="BW977">
        <v>21.942062377929702</v>
      </c>
      <c r="BX977">
        <v>22.014339447021499</v>
      </c>
      <c r="BY977">
        <v>24.408857345581101</v>
      </c>
      <c r="BZ977">
        <v>23.355819702148398</v>
      </c>
      <c r="CA977">
        <v>21.447179794311499</v>
      </c>
      <c r="CB977">
        <v>23.293897628784201</v>
      </c>
      <c r="CC977">
        <v>20.28489112854</v>
      </c>
      <c r="CD977">
        <v>20.610092163085898</v>
      </c>
      <c r="CE977">
        <v>20.872749328613299</v>
      </c>
      <c r="CG977">
        <v>22.978233337402301</v>
      </c>
      <c r="CH977">
        <v>22.807348251342798</v>
      </c>
      <c r="CI977">
        <v>21.280820846557599</v>
      </c>
      <c r="CJ977">
        <v>21.942062377929702</v>
      </c>
      <c r="CK977">
        <v>22.014339447021499</v>
      </c>
      <c r="CL977">
        <v>24.408857345581101</v>
      </c>
      <c r="CM977">
        <v>23.355819702148398</v>
      </c>
      <c r="CN977">
        <v>21.447179794311499</v>
      </c>
      <c r="CO977">
        <v>23.293897628784201</v>
      </c>
      <c r="CP977">
        <v>20.28489112854</v>
      </c>
      <c r="CQ977">
        <v>20.610092163085898</v>
      </c>
      <c r="CR977">
        <v>20.872749328613299</v>
      </c>
      <c r="CT977" t="s">
        <v>19000</v>
      </c>
      <c r="CU977" t="s">
        <v>1276</v>
      </c>
      <c r="CV977" t="s">
        <v>17753</v>
      </c>
      <c r="CW977" t="str">
        <f>CT977&amp;CU977&amp;CHAR(10)&amp;CV977</f>
        <v>&gt;A0A3Q7FAE2
MVDGFPYEVPEEYQNMPLLKGRATVDMKVKVKDNPNLEECVFRIVLDGYNAPVTAGNFIDLVERHFYDGMDIQRADGFVVQTGDPEGPAEGFIDPSTEKTRTVPLEIMVVGEKAPFYGETLEDLGLYKAQTRLPFNAFGTMAMAREEFENNSASSQVFWLLKESELTPSNANILDGRYAVFGYVTENEDFLADLKVGDVIESIQVVSGLDNLVNPSYKIAG</v>
      </c>
    </row>
    <row r="978" spans="1:101" x14ac:dyDescent="0.25">
      <c r="A978" t="s">
        <v>5151</v>
      </c>
      <c r="B978" t="s">
        <v>19938</v>
      </c>
      <c r="C978" t="s">
        <v>7209</v>
      </c>
      <c r="D978" t="s">
        <v>14678</v>
      </c>
      <c r="E978" t="s">
        <v>14679</v>
      </c>
      <c r="F978" t="s">
        <v>11440</v>
      </c>
      <c r="G978">
        <v>1.14485359191895</v>
      </c>
      <c r="H978">
        <v>-1.3640489578247099</v>
      </c>
      <c r="I978">
        <v>-3.1142234802246098</v>
      </c>
      <c r="J978">
        <v>2.19161128997803</v>
      </c>
      <c r="K978">
        <v>1.7807207107543901</v>
      </c>
      <c r="L978">
        <v>1.71040534973145</v>
      </c>
      <c r="M978">
        <v>0.34712982177734403</v>
      </c>
      <c r="N978">
        <v>0.86541652679443404</v>
      </c>
      <c r="O978">
        <v>0.82970237731933605</v>
      </c>
      <c r="P978">
        <v>2.0081586837768599</v>
      </c>
      <c r="Q978">
        <v>1.3574533462524401</v>
      </c>
      <c r="R978">
        <v>0.74348926544189498</v>
      </c>
      <c r="S978">
        <v>0.70838904380798418</v>
      </c>
      <c r="T978">
        <v>974</v>
      </c>
      <c r="X978" s="16">
        <v>-3.0053853988647465</v>
      </c>
      <c r="Z978">
        <v>0.177474613686534</v>
      </c>
      <c r="AA978">
        <v>1.28885584265154</v>
      </c>
      <c r="AB978">
        <v>5.1421430875850264E-2</v>
      </c>
      <c r="AP978">
        <v>6</v>
      </c>
      <c r="AQ978">
        <v>6</v>
      </c>
      <c r="AR978">
        <v>6</v>
      </c>
      <c r="AS978">
        <v>18.100000000000001</v>
      </c>
      <c r="AT978">
        <v>18.100000000000001</v>
      </c>
      <c r="AU978">
        <v>18.100000000000001</v>
      </c>
      <c r="AV978">
        <v>52.350999999999999</v>
      </c>
      <c r="AW978">
        <v>0</v>
      </c>
      <c r="AX978">
        <v>26.873999999999999</v>
      </c>
      <c r="AY978">
        <v>1022700000</v>
      </c>
      <c r="AZ978">
        <v>37</v>
      </c>
      <c r="BA978" t="s">
        <v>5150</v>
      </c>
      <c r="BB978" t="s">
        <v>5151</v>
      </c>
      <c r="BC978" t="s">
        <v>5152</v>
      </c>
      <c r="BF978" s="34" t="s">
        <v>19011</v>
      </c>
      <c r="BG978">
        <v>0.285361558198929</v>
      </c>
      <c r="BH978">
        <v>-1.35496497154236</v>
      </c>
      <c r="BI978">
        <v>-2.4992332458496098</v>
      </c>
      <c r="BJ978">
        <v>0.96973425149917603</v>
      </c>
      <c r="BK978">
        <v>0.70109301805496205</v>
      </c>
      <c r="BL978">
        <v>0.65512067079544101</v>
      </c>
      <c r="BM978">
        <v>-0.236192151904106</v>
      </c>
      <c r="BN978">
        <v>0.102664947509766</v>
      </c>
      <c r="BO978">
        <v>7.9314947128295898E-2</v>
      </c>
      <c r="BP978">
        <v>0.849792540073395</v>
      </c>
      <c r="BQ978">
        <v>0.42435979843139598</v>
      </c>
      <c r="BR978">
        <v>2.2948609665036201E-2</v>
      </c>
      <c r="BT978">
        <v>23.246395111083999</v>
      </c>
      <c r="BU978">
        <v>21.050857543945298</v>
      </c>
      <c r="BV978">
        <v>18.475875854492202</v>
      </c>
      <c r="BW978">
        <v>23.729101181030298</v>
      </c>
      <c r="BX978">
        <v>22.805814743041999</v>
      </c>
      <c r="BY978">
        <v>23.793523788452099</v>
      </c>
      <c r="BZ978">
        <v>21.9344158172607</v>
      </c>
      <c r="CA978">
        <v>22.273725509643601</v>
      </c>
      <c r="CB978">
        <v>22.4753608703613</v>
      </c>
      <c r="CC978">
        <v>22.196374893188501</v>
      </c>
      <c r="CD978">
        <v>21.5894374847412</v>
      </c>
      <c r="CE978">
        <v>21.710365295410199</v>
      </c>
      <c r="CG978">
        <v>23.246395111083999</v>
      </c>
      <c r="CH978">
        <v>21.050857543945298</v>
      </c>
      <c r="CI978">
        <v>18.475875854492202</v>
      </c>
      <c r="CJ978">
        <v>23.729101181030298</v>
      </c>
      <c r="CK978">
        <v>22.805814743041999</v>
      </c>
      <c r="CL978">
        <v>23.793523788452099</v>
      </c>
      <c r="CM978">
        <v>21.9344158172607</v>
      </c>
      <c r="CN978">
        <v>22.273725509643601</v>
      </c>
      <c r="CO978">
        <v>22.4753608703613</v>
      </c>
      <c r="CP978">
        <v>22.196374893188501</v>
      </c>
      <c r="CQ978">
        <v>21.5894374847412</v>
      </c>
      <c r="CR978">
        <v>21.710365295410199</v>
      </c>
      <c r="CT978" t="s">
        <v>19000</v>
      </c>
      <c r="CU978" t="s">
        <v>5151</v>
      </c>
      <c r="CV978" t="s">
        <v>16923</v>
      </c>
      <c r="CW978" t="str">
        <f>CT978&amp;CU978&amp;CHAR(10)&amp;CV978</f>
        <v>&gt;A0A3Q7J641
MYCVEKMFKVGIFLLFLSGVDGLGVNWGTMATHKLPPKTVVQMLKDNGIGKVKLFDADQSTMSALAGSDLEVMVAIPNDQLSAMNDYDRAKDWVKRNVTRYNFKGGVNIKYVAVGNEPFLTSYNNSFLNTTFPALQNIQNALNEAGLGSSIKATVPLNADVYFSPDDNPVPSAGRFREDINDLMTQIVQFMSQNNAPFTVNIYPFLSLYANEHFPVNFAFFDGASNPIVDNGLSYTNVFDANFDTLVSALKAAGVGNLPILVGEVGWPTDGDKNANVNLAYRFYKGLLPRLAANVGTPLRPGFIEVYLFGLIDEDGKSIAPGNFERHWGIFRYDGQPKFAMDLTGQGQDKFLVAAQNVEYLSKKWCMFNPNAKDLSKLADNINYACTFSDCTALGYGSSCNGLDANGNASYAFNMYYQAQNQEEFSCNFQGLATLTDQNISQANCNFTIQIATSFSPKLLPMFITFLTAFTFILL</v>
      </c>
    </row>
    <row r="979" spans="1:101" x14ac:dyDescent="0.25">
      <c r="A979" t="s">
        <v>3758</v>
      </c>
      <c r="B979" t="s">
        <v>19939</v>
      </c>
      <c r="C979" t="s">
        <v>7177</v>
      </c>
      <c r="D979">
        <v>0</v>
      </c>
      <c r="E979">
        <v>0</v>
      </c>
      <c r="F979" t="s">
        <v>11441</v>
      </c>
      <c r="G979">
        <v>1.4258880615234399</v>
      </c>
      <c r="H979">
        <v>2.3202896118164102E-3</v>
      </c>
      <c r="I979">
        <v>-1.2705059051513701</v>
      </c>
      <c r="J979">
        <v>1.00385761260986</v>
      </c>
      <c r="K979">
        <v>1.33236408233643</v>
      </c>
      <c r="L979">
        <v>1.3952827453613299</v>
      </c>
      <c r="M979">
        <v>-0.73062896728515603</v>
      </c>
      <c r="N979">
        <v>1.15624904632568</v>
      </c>
      <c r="O979">
        <v>0.57648277282714799</v>
      </c>
      <c r="P979">
        <v>1.55367183685303</v>
      </c>
      <c r="Q979">
        <v>0.20211887359619099</v>
      </c>
      <c r="R979">
        <v>1.8149709701538099</v>
      </c>
      <c r="S979">
        <v>0.70517261823018407</v>
      </c>
      <c r="T979">
        <v>975</v>
      </c>
      <c r="X979" s="16">
        <v>-1.1912673314412445</v>
      </c>
      <c r="Z979">
        <v>0.47551746031746001</v>
      </c>
      <c r="AA979">
        <v>0.44233032868071798</v>
      </c>
      <c r="AB979">
        <v>0.36113507523783028</v>
      </c>
      <c r="AP979">
        <v>6</v>
      </c>
      <c r="AQ979">
        <v>6</v>
      </c>
      <c r="AR979">
        <v>6</v>
      </c>
      <c r="AS979">
        <v>32</v>
      </c>
      <c r="AT979">
        <v>32</v>
      </c>
      <c r="AU979">
        <v>32</v>
      </c>
      <c r="AV979">
        <v>25.617999999999999</v>
      </c>
      <c r="AW979">
        <v>0</v>
      </c>
      <c r="AX979">
        <v>19.390999999999998</v>
      </c>
      <c r="AY979">
        <v>1321500000</v>
      </c>
      <c r="AZ979">
        <v>36</v>
      </c>
      <c r="BA979" t="s">
        <v>3758</v>
      </c>
      <c r="BB979" t="s">
        <v>3758</v>
      </c>
      <c r="BC979" t="s">
        <v>3759</v>
      </c>
      <c r="BF979" s="34" t="s">
        <v>19011</v>
      </c>
      <c r="BG979">
        <v>0.74257898330688499</v>
      </c>
      <c r="BH979">
        <v>-0.72417402267456099</v>
      </c>
      <c r="BI979">
        <v>-2.0356125831603999</v>
      </c>
      <c r="BJ979">
        <v>0.30774587392807001</v>
      </c>
      <c r="BK979">
        <v>0.64621788263320901</v>
      </c>
      <c r="BL979">
        <v>0.71104526519775402</v>
      </c>
      <c r="BM979">
        <v>-1.47935795783997</v>
      </c>
      <c r="BN979">
        <v>0.46476024389267001</v>
      </c>
      <c r="BO979">
        <v>-0.13259376585483601</v>
      </c>
      <c r="BP979">
        <v>0.87423920631408703</v>
      </c>
      <c r="BQ979">
        <v>-0.51831436157226596</v>
      </c>
      <c r="BR979">
        <v>1.14346516132355</v>
      </c>
      <c r="BT979">
        <v>23.527429580688501</v>
      </c>
      <c r="BU979">
        <v>22.4172267913818</v>
      </c>
      <c r="BV979">
        <v>20.319593429565401</v>
      </c>
      <c r="BW979">
        <v>22.541347503662099</v>
      </c>
      <c r="BX979">
        <v>22.357458114623999</v>
      </c>
      <c r="BY979">
        <v>23.478401184081999</v>
      </c>
      <c r="BZ979">
        <v>20.8566570281982</v>
      </c>
      <c r="CA979">
        <v>22.564558029174801</v>
      </c>
      <c r="CB979">
        <v>22.222141265869102</v>
      </c>
      <c r="CC979">
        <v>21.741888046264599</v>
      </c>
      <c r="CD979">
        <v>20.434103012085</v>
      </c>
      <c r="CE979">
        <v>22.781847000122099</v>
      </c>
      <c r="CG979">
        <v>23.527429580688501</v>
      </c>
      <c r="CH979">
        <v>22.4172267913818</v>
      </c>
      <c r="CI979">
        <v>20.319593429565401</v>
      </c>
      <c r="CJ979">
        <v>22.541347503662099</v>
      </c>
      <c r="CK979">
        <v>22.357458114623999</v>
      </c>
      <c r="CL979">
        <v>23.478401184081999</v>
      </c>
      <c r="CM979">
        <v>20.8566570281982</v>
      </c>
      <c r="CN979">
        <v>22.564558029174801</v>
      </c>
      <c r="CO979">
        <v>22.222141265869102</v>
      </c>
      <c r="CP979">
        <v>21.741888046264599</v>
      </c>
      <c r="CQ979">
        <v>20.434103012085</v>
      </c>
      <c r="CR979">
        <v>22.781847000122099</v>
      </c>
      <c r="CT979" t="s">
        <v>19000</v>
      </c>
      <c r="CU979" t="s">
        <v>3758</v>
      </c>
      <c r="CV979" t="s">
        <v>18035</v>
      </c>
      <c r="CW979" t="str">
        <f>CT979&amp;CU979&amp;CHAR(10)&amp;CV979</f>
        <v>&gt;A0A3Q7HTY9
MDNKPETSLDNPVHQRSEPGSETGSSLSTITTHHLTVPPGLTPEEFQELSSSIAEFHSYRINPGQCSSLLAQRIHAPVETVWTVVRRFDKPQTYKHFIKSCSVGEDFRMTVGSTRDVTVISGLPAATSTERLDILDDDRHVTGFSIIGGEHRLRNYRSVTTVHGFERDGEIWTVVLESYVVDVPEGNTEEDTRLFADTVVKLNLQKLASVTETLAREAGNGSVNSRDASHR</v>
      </c>
    </row>
    <row r="980" spans="1:101" x14ac:dyDescent="0.25">
      <c r="A980" t="s">
        <v>3428</v>
      </c>
      <c r="B980" t="s">
        <v>19940</v>
      </c>
      <c r="C980" t="s">
        <v>7217</v>
      </c>
      <c r="D980" t="s">
        <v>15397</v>
      </c>
      <c r="E980" t="s">
        <v>15300</v>
      </c>
      <c r="F980" t="s">
        <v>11442</v>
      </c>
      <c r="G980">
        <v>0.37253189086914101</v>
      </c>
      <c r="H980">
        <v>1.0561933517456099</v>
      </c>
      <c r="I980">
        <v>0.90110778808593806</v>
      </c>
      <c r="J980">
        <v>0.82607555389404297</v>
      </c>
      <c r="K980">
        <v>0.87209224700927701</v>
      </c>
      <c r="L980">
        <v>0.85523223876953103</v>
      </c>
      <c r="M980">
        <v>0.73310661315918002</v>
      </c>
      <c r="N980">
        <v>0.422009468078613</v>
      </c>
      <c r="O980">
        <v>0.73974418640136697</v>
      </c>
      <c r="P980">
        <v>0.66752910614013705</v>
      </c>
      <c r="Q980">
        <v>0.76356983184814498</v>
      </c>
      <c r="R980">
        <v>0.24926662445068401</v>
      </c>
      <c r="S980">
        <v>0.70487157503763875</v>
      </c>
      <c r="T980">
        <v>976</v>
      </c>
      <c r="X980" s="16">
        <v>-7.4522336324053917E-2</v>
      </c>
      <c r="Z980">
        <v>0.59091584699453503</v>
      </c>
      <c r="AA980">
        <v>0.31392105984895902</v>
      </c>
      <c r="AB980">
        <v>0.485376717330265</v>
      </c>
      <c r="AP980">
        <v>18</v>
      </c>
      <c r="AQ980">
        <v>18</v>
      </c>
      <c r="AR980">
        <v>12</v>
      </c>
      <c r="AS980">
        <v>23.9</v>
      </c>
      <c r="AT980">
        <v>23.9</v>
      </c>
      <c r="AU980">
        <v>17</v>
      </c>
      <c r="AV980">
        <v>95.855000000000004</v>
      </c>
      <c r="AW980">
        <v>0</v>
      </c>
      <c r="AX980">
        <v>43.307000000000002</v>
      </c>
      <c r="AY980">
        <v>3144500000</v>
      </c>
      <c r="AZ980">
        <v>98</v>
      </c>
      <c r="BA980" t="s">
        <v>3428</v>
      </c>
      <c r="BB980" t="s">
        <v>3428</v>
      </c>
      <c r="BC980" t="s">
        <v>3429</v>
      </c>
      <c r="BF980" s="34" t="s">
        <v>19011</v>
      </c>
      <c r="BG980">
        <v>-1.3864051103591899</v>
      </c>
      <c r="BH980">
        <v>1.46559178829193</v>
      </c>
      <c r="BI980">
        <v>0.81862896680831898</v>
      </c>
      <c r="BJ980">
        <v>0.505620658397675</v>
      </c>
      <c r="BK980">
        <v>0.69758623838424705</v>
      </c>
      <c r="BL980">
        <v>0.62725216150283802</v>
      </c>
      <c r="BM980">
        <v>0.117786720395088</v>
      </c>
      <c r="BN980">
        <v>-1.1800019741058401</v>
      </c>
      <c r="BO980">
        <v>0.14547635614872001</v>
      </c>
      <c r="BP980">
        <v>-0.155779734253883</v>
      </c>
      <c r="BQ980">
        <v>0.24486863613128701</v>
      </c>
      <c r="BR980">
        <v>-1.90062475204468</v>
      </c>
      <c r="BT980">
        <v>22.474073410034201</v>
      </c>
      <c r="BU980">
        <v>23.4710998535156</v>
      </c>
      <c r="BV980">
        <v>22.491207122802699</v>
      </c>
      <c r="BW980">
        <v>22.3635654449463</v>
      </c>
      <c r="BX980">
        <v>21.8971862792969</v>
      </c>
      <c r="BY980">
        <v>22.938350677490199</v>
      </c>
      <c r="BZ980">
        <v>22.320392608642599</v>
      </c>
      <c r="CA980">
        <v>21.830318450927699</v>
      </c>
      <c r="CB980">
        <v>22.385402679443398</v>
      </c>
      <c r="CC980">
        <v>20.8557453155518</v>
      </c>
      <c r="CD980">
        <v>20.9955539703369</v>
      </c>
      <c r="CE980">
        <v>21.216142654418899</v>
      </c>
      <c r="CG980">
        <v>22.474073410034201</v>
      </c>
      <c r="CH980">
        <v>23.4710998535156</v>
      </c>
      <c r="CI980">
        <v>22.491207122802699</v>
      </c>
      <c r="CJ980">
        <v>22.3635654449463</v>
      </c>
      <c r="CK980">
        <v>21.8971862792969</v>
      </c>
      <c r="CL980">
        <v>22.938350677490199</v>
      </c>
      <c r="CM980">
        <v>22.320392608642599</v>
      </c>
      <c r="CN980">
        <v>21.830318450927699</v>
      </c>
      <c r="CO980">
        <v>22.385402679443398</v>
      </c>
      <c r="CP980">
        <v>20.8557453155518</v>
      </c>
      <c r="CQ980">
        <v>20.9955539703369</v>
      </c>
      <c r="CR980">
        <v>21.216142654418899</v>
      </c>
      <c r="CT980" t="s">
        <v>19000</v>
      </c>
      <c r="CU980" t="s">
        <v>3428</v>
      </c>
      <c r="CV980" t="s">
        <v>18287</v>
      </c>
      <c r="CW980" t="str">
        <f>CT980&amp;CU980&amp;CHAR(10)&amp;CV980</f>
        <v>&gt;A0A3Q7HH10
MSGFLSENRPVQTLKAILTRLEQAYCGSIGYEYMHISDRDKCNWLRERIETPTSMEYNRERREVILDRLMWSTQFENFLATKWAVLAKRFGLEGCETLIPGMKEMFDRAADLGVESIVIGMPHRGRLNVLGNVVRKPLKQIFSEFSGGIKPGDDAGYVGTGDVKYHLGTSYDRPTRGGKRIHLSLVANPSHLEAVNPVVIGKTRAKQYYTNDEDRTKSMGILLHGDGSFAGQGVVYETLHLSALPNYTTGGTIHIVVNNQVAFTTDPTAGRSSQYCTDVAKALDIPIFHVNGDDVEAVAHVCELAAEWRQKFHADVVVDIVCYRRFGHNEIDEPSFTQPKMYKIIRNHPSSLEIYQNKLLNSGQVAKDDVEKIHNKINRILNEEFIASKDYVPQKRDWLSAFWSGFKSPSQLSRVRNTGVKPEILTNVGKAITTFPDGFKPHRALKRVFDDRRKMIETGEGVDWAVGEALAFATLLVEGNHVRLSGQDVERGTFSHRHSVIHDQETGAQYCPLDHVMMNQNEEMFTVSNSSLSEFGVLGFELGYSMENPNSLVIWEAQFGDFANGAQVIFDQFVSSGEAKWLRQTGLVVLLPHGYDGQGPEHSSGRLERFLQMSDDNPFVIPEMEPTLRKQIQECNWQVVNVTTPANYFHVLRRQIHRDFRKPLIVMAPKNLLRHKSCKSNLSEFDDVQGHPGFDKQGTRFKRLIKDQNDHSDLEEGIRRLVLCSGKIYYELDEERAKADGKDIAICRVEQLCPFPYDLIQRELKRYPNAEVVWCQEEPMNMGAFNYIAPRLSTAMKSLGRGNMDDIKYVGRAPSAATATGFFQVHVKEQTELVQKALQQDPINQI</v>
      </c>
    </row>
    <row r="981" spans="1:101" x14ac:dyDescent="0.25">
      <c r="A981" t="s">
        <v>6697</v>
      </c>
      <c r="B981" t="s">
        <v>6697</v>
      </c>
      <c r="C981" t="s">
        <v>73</v>
      </c>
      <c r="D981" t="e">
        <v>#N/A</v>
      </c>
      <c r="E981" t="e">
        <v>#N/A</v>
      </c>
      <c r="F981" t="s">
        <v>11443</v>
      </c>
      <c r="G981">
        <v>1.36471176147461</v>
      </c>
      <c r="H981">
        <v>0.862484931945801</v>
      </c>
      <c r="I981">
        <v>0.38299179077148399</v>
      </c>
      <c r="J981">
        <v>1.15704441070557</v>
      </c>
      <c r="K981">
        <v>0.55388164520263705</v>
      </c>
      <c r="L981">
        <v>1.8847770690918</v>
      </c>
      <c r="M981">
        <v>1.05788993835449</v>
      </c>
      <c r="N981">
        <v>0.48850917816162098</v>
      </c>
      <c r="O981">
        <v>1.7509708404541</v>
      </c>
      <c r="P981">
        <v>-0.97241687774658203</v>
      </c>
      <c r="Q981">
        <v>0.47121715545654302</v>
      </c>
      <c r="R981">
        <v>-0.63160419464111295</v>
      </c>
      <c r="S981">
        <v>0.69753813743591342</v>
      </c>
      <c r="T981">
        <v>977</v>
      </c>
      <c r="X981" s="16">
        <v>-0.32850488026937075</v>
      </c>
      <c r="Z981">
        <v>0.184526096033403</v>
      </c>
      <c r="AA981">
        <v>1.25124829801381</v>
      </c>
      <c r="AB981">
        <v>5.6072730126303053E-2</v>
      </c>
      <c r="AP981">
        <v>5</v>
      </c>
      <c r="AQ981">
        <v>5</v>
      </c>
      <c r="AR981">
        <v>5</v>
      </c>
      <c r="AS981">
        <v>25.9</v>
      </c>
      <c r="AT981">
        <v>25.9</v>
      </c>
      <c r="AU981">
        <v>25.9</v>
      </c>
      <c r="AV981">
        <v>23.379000000000001</v>
      </c>
      <c r="AW981">
        <v>0</v>
      </c>
      <c r="AX981">
        <v>12.161</v>
      </c>
      <c r="AY981">
        <v>944010000</v>
      </c>
      <c r="AZ981">
        <v>24</v>
      </c>
      <c r="BA981" t="s">
        <v>74</v>
      </c>
      <c r="BB981" t="s">
        <v>75</v>
      </c>
      <c r="BC981" t="s">
        <v>76</v>
      </c>
      <c r="BD981" t="s">
        <v>77</v>
      </c>
      <c r="BE981" t="s">
        <v>78</v>
      </c>
      <c r="BF981" s="34" t="s">
        <v>19011</v>
      </c>
      <c r="BG981">
        <v>0.77736896276473999</v>
      </c>
      <c r="BH981">
        <v>0.192190617322922</v>
      </c>
      <c r="BI981">
        <v>-0.36649915575981101</v>
      </c>
      <c r="BJ981">
        <v>0.53540170192718495</v>
      </c>
      <c r="BK981">
        <v>-0.16738386452198001</v>
      </c>
      <c r="BL981">
        <v>1.3833320140838601</v>
      </c>
      <c r="BM981">
        <v>0.41987016797065702</v>
      </c>
      <c r="BN981">
        <v>-0.24355372786521901</v>
      </c>
      <c r="BO981">
        <v>1.2274254560470601</v>
      </c>
      <c r="BP981">
        <v>-1.9457770586013801</v>
      </c>
      <c r="BQ981">
        <v>-0.26370182633400002</v>
      </c>
      <c r="BR981">
        <v>-1.54867327213287</v>
      </c>
      <c r="BT981">
        <v>23.466253280639599</v>
      </c>
      <c r="BU981">
        <v>23.277391433715799</v>
      </c>
      <c r="BV981">
        <v>21.973091125488299</v>
      </c>
      <c r="BW981">
        <v>22.694534301757798</v>
      </c>
      <c r="BX981">
        <v>21.578975677490199</v>
      </c>
      <c r="BY981">
        <v>23.9678955078125</v>
      </c>
      <c r="BZ981">
        <v>22.645175933837901</v>
      </c>
      <c r="CA981">
        <v>21.8968181610107</v>
      </c>
      <c r="CB981">
        <v>23.396629333496101</v>
      </c>
      <c r="CC981">
        <v>19.215799331665</v>
      </c>
      <c r="CD981">
        <v>20.703201293945298</v>
      </c>
      <c r="CE981">
        <v>20.335271835327099</v>
      </c>
      <c r="CG981">
        <v>23.466253280639599</v>
      </c>
      <c r="CH981">
        <v>23.277391433715799</v>
      </c>
      <c r="CI981">
        <v>21.973091125488299</v>
      </c>
      <c r="CJ981">
        <v>22.694534301757798</v>
      </c>
      <c r="CK981">
        <v>21.578975677490199</v>
      </c>
      <c r="CL981">
        <v>23.9678955078125</v>
      </c>
      <c r="CM981">
        <v>22.645175933837901</v>
      </c>
      <c r="CN981">
        <v>21.8968181610107</v>
      </c>
      <c r="CO981">
        <v>23.396629333496101</v>
      </c>
      <c r="CP981">
        <v>19.215799331665</v>
      </c>
      <c r="CQ981">
        <v>20.703201293945298</v>
      </c>
      <c r="CR981">
        <v>20.335271835327099</v>
      </c>
      <c r="CT981" t="s">
        <v>19000</v>
      </c>
      <c r="CU981" t="s">
        <v>6697</v>
      </c>
      <c r="CV981" t="e">
        <v>#N/A</v>
      </c>
      <c r="CW981" t="e">
        <f>CT981&amp;CU981&amp;CHAR(10)&amp;CV981</f>
        <v>#N/A</v>
      </c>
    </row>
    <row r="982" spans="1:101" x14ac:dyDescent="0.25">
      <c r="A982" t="s">
        <v>2771</v>
      </c>
      <c r="B982" t="s">
        <v>19941</v>
      </c>
      <c r="C982" t="s">
        <v>7290</v>
      </c>
      <c r="D982">
        <v>0</v>
      </c>
      <c r="E982">
        <v>0</v>
      </c>
      <c r="F982" t="s">
        <v>11444</v>
      </c>
      <c r="G982">
        <v>2.3374404907226598</v>
      </c>
      <c r="H982">
        <v>-8.4877967834472698E-2</v>
      </c>
      <c r="I982">
        <v>0.91699981689453103</v>
      </c>
      <c r="J982">
        <v>0.38706493377685502</v>
      </c>
      <c r="K982">
        <v>-3.89356136322021</v>
      </c>
      <c r="L982">
        <v>3.8135185241699201</v>
      </c>
      <c r="M982">
        <v>-4.2041702270507804</v>
      </c>
      <c r="N982">
        <v>2.1510992050170898</v>
      </c>
      <c r="O982">
        <v>2.5502967834472701</v>
      </c>
      <c r="P982">
        <v>0.11652660369873</v>
      </c>
      <c r="Q982">
        <v>3.1361455917358398</v>
      </c>
      <c r="R982">
        <v>1.0521554946899401</v>
      </c>
      <c r="S982">
        <v>0.68988649050394768</v>
      </c>
      <c r="T982">
        <v>978</v>
      </c>
      <c r="X982" s="16">
        <v>0.95418008168538448</v>
      </c>
      <c r="Z982">
        <v>0.94105745279228603</v>
      </c>
      <c r="AA982">
        <v>3.54781458948168E-2</v>
      </c>
      <c r="AB982">
        <v>0.92155626114258526</v>
      </c>
      <c r="AP982">
        <v>3</v>
      </c>
      <c r="AQ982">
        <v>3</v>
      </c>
      <c r="AR982">
        <v>3</v>
      </c>
      <c r="AS982">
        <v>27</v>
      </c>
      <c r="AT982">
        <v>27</v>
      </c>
      <c r="AU982">
        <v>27</v>
      </c>
      <c r="AV982">
        <v>12.84</v>
      </c>
      <c r="AW982">
        <v>0</v>
      </c>
      <c r="AX982">
        <v>8.6835000000000004</v>
      </c>
      <c r="AY982">
        <v>692860000</v>
      </c>
      <c r="AZ982">
        <v>10</v>
      </c>
      <c r="BA982" t="s">
        <v>2771</v>
      </c>
      <c r="BB982" t="s">
        <v>2771</v>
      </c>
      <c r="BC982" t="s">
        <v>2772</v>
      </c>
      <c r="BF982" s="34" t="s">
        <v>19011</v>
      </c>
      <c r="BG982">
        <v>0.65210902690887496</v>
      </c>
      <c r="BH982">
        <v>-0.30665513873100297</v>
      </c>
      <c r="BI982">
        <v>8.9892439544200897E-2</v>
      </c>
      <c r="BJ982">
        <v>-0.119858086109161</v>
      </c>
      <c r="BK982">
        <v>-1.8141485452652</v>
      </c>
      <c r="BL982">
        <v>1.2363470792770399</v>
      </c>
      <c r="BM982">
        <v>-1.93708884716034</v>
      </c>
      <c r="BN982">
        <v>0.57835435867309604</v>
      </c>
      <c r="BO982">
        <v>0.73635846376419101</v>
      </c>
      <c r="BP982">
        <v>-0.226938337087631</v>
      </c>
      <c r="BQ982">
        <v>0.96823996305465698</v>
      </c>
      <c r="BR982">
        <v>0.143387645483017</v>
      </c>
      <c r="BT982">
        <v>24.438982009887699</v>
      </c>
      <c r="BU982">
        <v>22.330028533935501</v>
      </c>
      <c r="BV982">
        <v>22.5070991516113</v>
      </c>
      <c r="BW982">
        <v>21.924554824829102</v>
      </c>
      <c r="BX982">
        <v>17.131532669067401</v>
      </c>
      <c r="BY982">
        <v>25.8966369628906</v>
      </c>
      <c r="BZ982">
        <v>17.383115768432599</v>
      </c>
      <c r="CA982">
        <v>23.5594081878662</v>
      </c>
      <c r="CB982">
        <v>24.1959552764893</v>
      </c>
      <c r="CC982">
        <v>20.304742813110401</v>
      </c>
      <c r="CD982">
        <v>23.368129730224599</v>
      </c>
      <c r="CE982">
        <v>22.0190315246582</v>
      </c>
      <c r="CG982">
        <v>24.438982009887699</v>
      </c>
      <c r="CH982">
        <v>22.330028533935501</v>
      </c>
      <c r="CI982">
        <v>22.5070991516113</v>
      </c>
      <c r="CJ982">
        <v>21.924554824829102</v>
      </c>
      <c r="CK982" t="s">
        <v>8080</v>
      </c>
      <c r="CL982">
        <v>25.8966369628906</v>
      </c>
      <c r="CM982" t="s">
        <v>8080</v>
      </c>
      <c r="CN982">
        <v>23.5594081878662</v>
      </c>
      <c r="CO982">
        <v>24.1959552764893</v>
      </c>
      <c r="CP982">
        <v>20.304742813110401</v>
      </c>
      <c r="CQ982">
        <v>23.368129730224599</v>
      </c>
      <c r="CR982">
        <v>22.0190315246582</v>
      </c>
      <c r="CT982" t="s">
        <v>19000</v>
      </c>
      <c r="CU982" t="s">
        <v>2771</v>
      </c>
      <c r="CV982" t="s">
        <v>18932</v>
      </c>
      <c r="CW982" t="str">
        <f>CT982&amp;CU982&amp;CHAR(10)&amp;CV982</f>
        <v>&gt;A0A3Q7GW26
MAALSSTIFIFSLLILATFTSGCGPCEPKPHPTPKAPPVNPYCPRDTLKLGVCADLLGLVNVAIGSQVTTPCCSLLEGLADLEVAACLCTAIKANVLGIVKLDIPVALSALVSACAKKVPTGFKCG</v>
      </c>
    </row>
    <row r="983" spans="1:101" x14ac:dyDescent="0.25">
      <c r="A983" t="s">
        <v>1038</v>
      </c>
      <c r="B983" t="s">
        <v>19942</v>
      </c>
      <c r="C983" t="s">
        <v>7355</v>
      </c>
      <c r="D983" t="s">
        <v>15398</v>
      </c>
      <c r="E983">
        <v>0</v>
      </c>
      <c r="F983" t="s">
        <v>11445</v>
      </c>
      <c r="G983">
        <v>0.10369300842285201</v>
      </c>
      <c r="H983">
        <v>0.47659969329834001</v>
      </c>
      <c r="I983">
        <v>0.22192001342773399</v>
      </c>
      <c r="J983">
        <v>1.18992900848389</v>
      </c>
      <c r="K983">
        <v>0.988802909851074</v>
      </c>
      <c r="L983">
        <v>0.59957122802734397</v>
      </c>
      <c r="M983">
        <v>1.35617256164551</v>
      </c>
      <c r="N983">
        <v>1.2607946395873999</v>
      </c>
      <c r="O983">
        <v>0.42341423034668002</v>
      </c>
      <c r="P983">
        <v>1.0491476058960001</v>
      </c>
      <c r="Q983">
        <v>-0.68071079254150402</v>
      </c>
      <c r="R983">
        <v>1.2652559280395499</v>
      </c>
      <c r="S983">
        <v>0.6878825028737392</v>
      </c>
      <c r="T983">
        <v>979</v>
      </c>
      <c r="X983" s="16">
        <v>-0.65869681040446071</v>
      </c>
      <c r="Z983">
        <v>0.57008249721293203</v>
      </c>
      <c r="AA983">
        <v>0.33338244657350202</v>
      </c>
      <c r="AB983">
        <v>0.46410639580105445</v>
      </c>
      <c r="AP983">
        <v>8</v>
      </c>
      <c r="AQ983">
        <v>8</v>
      </c>
      <c r="AR983">
        <v>8</v>
      </c>
      <c r="AS983">
        <v>27</v>
      </c>
      <c r="AT983">
        <v>27</v>
      </c>
      <c r="AU983">
        <v>27</v>
      </c>
      <c r="AV983">
        <v>41.018999999999998</v>
      </c>
      <c r="AW983">
        <v>0</v>
      </c>
      <c r="AX983">
        <v>25.562000000000001</v>
      </c>
      <c r="AY983">
        <v>1464200000</v>
      </c>
      <c r="AZ983">
        <v>45</v>
      </c>
      <c r="BA983" t="s">
        <v>1038</v>
      </c>
      <c r="BB983" t="s">
        <v>1038</v>
      </c>
      <c r="BC983" t="s">
        <v>1039</v>
      </c>
      <c r="BF983" s="34" t="s">
        <v>19011</v>
      </c>
      <c r="BG983">
        <v>-0.95280647277831998</v>
      </c>
      <c r="BH983">
        <v>-0.34459990262985202</v>
      </c>
      <c r="BI983">
        <v>-0.75997960567474399</v>
      </c>
      <c r="BJ983">
        <v>0.81883221864700295</v>
      </c>
      <c r="BK983">
        <v>0.49079778790473899</v>
      </c>
      <c r="BL983">
        <v>-0.144034698605537</v>
      </c>
      <c r="BM983">
        <v>1.0899735689163199</v>
      </c>
      <c r="BN983">
        <v>0.93441325426101696</v>
      </c>
      <c r="BO983">
        <v>-0.43134477734565702</v>
      </c>
      <c r="BP983">
        <v>0.58921933174133301</v>
      </c>
      <c r="BQ983">
        <v>-2.23216032981873</v>
      </c>
      <c r="BR983">
        <v>0.94168955087661699</v>
      </c>
      <c r="BT983">
        <v>22.205234527587901</v>
      </c>
      <c r="BU983">
        <v>22.891506195068398</v>
      </c>
      <c r="BV983">
        <v>21.812019348144499</v>
      </c>
      <c r="BW983">
        <v>22.727418899536101</v>
      </c>
      <c r="BX983">
        <v>22.0138969421387</v>
      </c>
      <c r="BY983">
        <v>22.682689666748001</v>
      </c>
      <c r="BZ983">
        <v>22.943458557128899</v>
      </c>
      <c r="CA983">
        <v>22.669103622436499</v>
      </c>
      <c r="CB983">
        <v>22.0690727233887</v>
      </c>
      <c r="CC983">
        <v>21.237363815307599</v>
      </c>
      <c r="CD983">
        <v>19.551273345947301</v>
      </c>
      <c r="CE983">
        <v>22.232131958007798</v>
      </c>
      <c r="CG983">
        <v>22.205234527587901</v>
      </c>
      <c r="CH983">
        <v>22.891506195068398</v>
      </c>
      <c r="CI983">
        <v>21.812019348144499</v>
      </c>
      <c r="CJ983">
        <v>22.727418899536101</v>
      </c>
      <c r="CK983">
        <v>22.0138969421387</v>
      </c>
      <c r="CL983">
        <v>22.682689666748001</v>
      </c>
      <c r="CM983">
        <v>22.943458557128899</v>
      </c>
      <c r="CN983">
        <v>22.669103622436499</v>
      </c>
      <c r="CO983">
        <v>22.0690727233887</v>
      </c>
      <c r="CP983">
        <v>21.237363815307599</v>
      </c>
      <c r="CQ983">
        <v>19.551273345947301</v>
      </c>
      <c r="CR983">
        <v>22.232131958007798</v>
      </c>
      <c r="CT983" t="s">
        <v>19000</v>
      </c>
      <c r="CU983" t="s">
        <v>1038</v>
      </c>
      <c r="CV983" t="s">
        <v>18250</v>
      </c>
      <c r="CW983" t="str">
        <f>CT983&amp;CU983&amp;CHAR(10)&amp;CV983</f>
        <v>&gt;A0A3Q7F2Y7
MNFPFVNRTIQLQTLRHTFVFQQPSFKQSIRMARSALDEMSATGAFERTASTFRNIVSREPGSVFPVESGRYHLYISYACPWASRCLAYLKIKGLDQAIDFTSVKPVWERTKDSDEHTGWVFASSSTEEAGADLDPLNGAKSIRELYELASTNYSGKYTVPVLWDKKLKTIVNNESAEIIRMFNSEFNDIAENAALDLYPPHLQSLINEANEWIYDGINNGVYQCGFAKKQEPYDEAVQKVYKALDKCEEILSKQRYICGDQVTEADIRLFVTLIRFDEVYAVYFKCNKKLLREYPNLFNYTKDIFQIPGMSSTVNMEHIKKHYYRSHPSINPFGIIPQGPNIDYSSPHDREKFSK</v>
      </c>
    </row>
    <row r="984" spans="1:101" x14ac:dyDescent="0.25">
      <c r="A984" t="s">
        <v>2554</v>
      </c>
      <c r="B984" t="s">
        <v>19943</v>
      </c>
      <c r="C984" t="s">
        <v>7435</v>
      </c>
      <c r="D984">
        <v>0</v>
      </c>
      <c r="E984">
        <v>0</v>
      </c>
      <c r="F984" t="s">
        <v>11446</v>
      </c>
      <c r="G984">
        <v>-0.186149597167969</v>
      </c>
      <c r="H984">
        <v>0.97910785675048795</v>
      </c>
      <c r="I984">
        <v>0.29439926147460899</v>
      </c>
      <c r="J984">
        <v>1.0093069076538099</v>
      </c>
      <c r="K984">
        <v>0.41667652130126998</v>
      </c>
      <c r="L984">
        <v>2.1988773345947301</v>
      </c>
      <c r="M984">
        <v>1.8000373840332</v>
      </c>
      <c r="N984">
        <v>0.41304492950439498</v>
      </c>
      <c r="O984">
        <v>2.0956325531005899</v>
      </c>
      <c r="P984">
        <v>0.49875354766845698</v>
      </c>
      <c r="Q984">
        <v>-0.57095432281494096</v>
      </c>
      <c r="R984">
        <v>-0.70440578460693404</v>
      </c>
      <c r="S984">
        <v>0.68702721595764205</v>
      </c>
      <c r="T984">
        <v>980</v>
      </c>
      <c r="X984" s="16">
        <v>-0.84583441416422733</v>
      </c>
      <c r="Z984">
        <v>0.22364117647058801</v>
      </c>
      <c r="AA984">
        <v>1.03414766916032</v>
      </c>
      <c r="AB984">
        <v>9.2438381076669782E-2</v>
      </c>
      <c r="AP984">
        <v>13</v>
      </c>
      <c r="AQ984">
        <v>13</v>
      </c>
      <c r="AR984">
        <v>13</v>
      </c>
      <c r="AS984">
        <v>28.8</v>
      </c>
      <c r="AT984">
        <v>28.8</v>
      </c>
      <c r="AU984">
        <v>28.8</v>
      </c>
      <c r="AV984">
        <v>52.985999999999997</v>
      </c>
      <c r="AW984">
        <v>0</v>
      </c>
      <c r="AX984">
        <v>95.647999999999996</v>
      </c>
      <c r="AY984">
        <v>2624800000</v>
      </c>
      <c r="AZ984">
        <v>90</v>
      </c>
      <c r="BA984" t="s">
        <v>2554</v>
      </c>
      <c r="BB984" t="s">
        <v>2554</v>
      </c>
      <c r="BC984" t="s">
        <v>2555</v>
      </c>
      <c r="BF984" s="34" t="s">
        <v>19011</v>
      </c>
      <c r="BG984">
        <v>-0.90163272619247403</v>
      </c>
      <c r="BH984">
        <v>0.30159923434257502</v>
      </c>
      <c r="BI984">
        <v>-0.405423283576965</v>
      </c>
      <c r="BJ984">
        <v>0.33278244733810403</v>
      </c>
      <c r="BK984">
        <v>-0.27916112542152399</v>
      </c>
      <c r="BL984">
        <v>1.5611196756362899</v>
      </c>
      <c r="BM984">
        <v>1.14928197860718</v>
      </c>
      <c r="BN984">
        <v>-0.28291109204292297</v>
      </c>
      <c r="BO984">
        <v>1.4545103311538701</v>
      </c>
      <c r="BP984">
        <v>-0.19440931081771901</v>
      </c>
      <c r="BQ984">
        <v>-1.29897785186768</v>
      </c>
      <c r="BR984">
        <v>-1.43677830696106</v>
      </c>
      <c r="BT984">
        <v>21.915391921997099</v>
      </c>
      <c r="BU984">
        <v>23.394014358520501</v>
      </c>
      <c r="BV984">
        <v>21.884498596191399</v>
      </c>
      <c r="BW984">
        <v>22.546796798706101</v>
      </c>
      <c r="BX984">
        <v>21.441770553588899</v>
      </c>
      <c r="BY984">
        <v>24.281995773315401</v>
      </c>
      <c r="BZ984">
        <v>23.387323379516602</v>
      </c>
      <c r="CA984">
        <v>21.821353912353501</v>
      </c>
      <c r="CB984">
        <v>23.741291046142599</v>
      </c>
      <c r="CC984">
        <v>20.686969757080099</v>
      </c>
      <c r="CD984">
        <v>19.6610298156738</v>
      </c>
      <c r="CE984">
        <v>20.2624702453613</v>
      </c>
      <c r="CG984">
        <v>21.915391921997099</v>
      </c>
      <c r="CH984">
        <v>23.394014358520501</v>
      </c>
      <c r="CI984">
        <v>21.884498596191399</v>
      </c>
      <c r="CJ984">
        <v>22.546796798706101</v>
      </c>
      <c r="CK984">
        <v>21.441770553588899</v>
      </c>
      <c r="CL984">
        <v>24.281995773315401</v>
      </c>
      <c r="CM984">
        <v>23.387323379516602</v>
      </c>
      <c r="CN984">
        <v>21.821353912353501</v>
      </c>
      <c r="CO984">
        <v>23.741291046142599</v>
      </c>
      <c r="CP984">
        <v>20.686969757080099</v>
      </c>
      <c r="CQ984">
        <v>19.6610298156738</v>
      </c>
      <c r="CR984">
        <v>20.2624702453613</v>
      </c>
      <c r="CT984" t="s">
        <v>19000</v>
      </c>
      <c r="CU984" t="s">
        <v>2554</v>
      </c>
      <c r="CV984" t="s">
        <v>17152</v>
      </c>
      <c r="CW984" t="str">
        <f>CT984&amp;CU984&amp;CHAR(10)&amp;CV984</f>
        <v>&gt;A0A3Q7GM40
MAPTLTSNSFLLSTTPHPRLSFKNPRFIVSAKKSGQNQETTTNSGNPFNFDFGKLPDVTSLIPASTNTSSGLSFGRQRAKDPGTVFVAGATGQAGIRIAQLLLREGYSVRAGVSDLGAAQELARLAVSYKVISNDESKRLNAVASSFQDAESIAKAIGNANKVVVTISKGEDGPATEVTTTDAVQVIEAAQLAGVGHVAIVYDESSPVGSTYNVLDGITSFFNNLFSKSQPLTIAEFLQKIVETDLSYTLIKTRLTDDFSPESSYKIVVSAEGSADADAYKVGKSQIAKLVVDVFSNTAVAENKVVEVFADPSAPPKTVDELFSVIPEDGRRKAYAEALEKSKAEEEARGVAEASKRQEQEAKKLEKKEAKAAATIAKEPEEKASSPSVPSVESLLDKAKDFSTGFSFEKLSSQLKSAVEKANEESDAQVATVRGQAKAKNLPAQKAVVKTPPRKPFASKTKKEAPKPAKQTEVASTEKRKIFGGLFQQETIYVDD</v>
      </c>
    </row>
    <row r="985" spans="1:101" x14ac:dyDescent="0.25">
      <c r="A985" t="s">
        <v>3251</v>
      </c>
      <c r="B985" t="s">
        <v>19944</v>
      </c>
      <c r="C985" t="s">
        <v>7177</v>
      </c>
      <c r="D985" t="s">
        <v>15241</v>
      </c>
      <c r="E985" t="s">
        <v>14752</v>
      </c>
      <c r="F985" t="s">
        <v>11447</v>
      </c>
      <c r="G985">
        <v>0.33612060546875</v>
      </c>
      <c r="H985">
        <v>1.4698343276977499</v>
      </c>
      <c r="I985">
        <v>0.63622283935546897</v>
      </c>
      <c r="J985">
        <v>0.58734607696533203</v>
      </c>
      <c r="K985">
        <v>0.96790599822998002</v>
      </c>
      <c r="L985">
        <v>1.3085365295410201</v>
      </c>
      <c r="M985">
        <v>0.98019981384277299</v>
      </c>
      <c r="N985">
        <v>1.1092557907104501</v>
      </c>
      <c r="O985">
        <v>-0.112060546875</v>
      </c>
      <c r="P985">
        <v>-0.74542331695556596</v>
      </c>
      <c r="Q985">
        <v>0.28339290618896501</v>
      </c>
      <c r="R985">
        <v>1.4124841690063501</v>
      </c>
      <c r="S985">
        <v>0.68615126609802279</v>
      </c>
      <c r="T985">
        <v>981</v>
      </c>
      <c r="X985" s="16">
        <v>-0.14053694407145434</v>
      </c>
      <c r="Z985">
        <v>0.80270515097690898</v>
      </c>
      <c r="AA985">
        <v>0.13303984573070701</v>
      </c>
      <c r="AB985">
        <v>0.73613955492785665</v>
      </c>
      <c r="AP985">
        <v>6</v>
      </c>
      <c r="AQ985">
        <v>6</v>
      </c>
      <c r="AR985">
        <v>6</v>
      </c>
      <c r="AS985">
        <v>43.4</v>
      </c>
      <c r="AT985">
        <v>43.4</v>
      </c>
      <c r="AU985">
        <v>43.4</v>
      </c>
      <c r="AV985">
        <v>14.788</v>
      </c>
      <c r="AW985">
        <v>0</v>
      </c>
      <c r="AX985">
        <v>16.62</v>
      </c>
      <c r="AY985">
        <v>1092300000</v>
      </c>
      <c r="AZ985">
        <v>43</v>
      </c>
      <c r="BA985" t="s">
        <v>3251</v>
      </c>
      <c r="BB985" t="s">
        <v>3251</v>
      </c>
      <c r="BC985" t="s">
        <v>3252</v>
      </c>
      <c r="BF985" s="34" t="s">
        <v>19011</v>
      </c>
      <c r="BG985">
        <v>-0.52674025297164895</v>
      </c>
      <c r="BH985">
        <v>1.1793179512023899</v>
      </c>
      <c r="BI985">
        <v>-7.5134314596652998E-2</v>
      </c>
      <c r="BJ985">
        <v>-0.14868603646755199</v>
      </c>
      <c r="BK985">
        <v>0.423995912075043</v>
      </c>
      <c r="BL985">
        <v>0.93659049272537198</v>
      </c>
      <c r="BM985">
        <v>0.44249612092971802</v>
      </c>
      <c r="BN985">
        <v>0.636704802513123</v>
      </c>
      <c r="BO985">
        <v>-1.2011814117431601</v>
      </c>
      <c r="BP985">
        <v>-2.1542911529540998</v>
      </c>
      <c r="BQ985">
        <v>-0.60608702898025502</v>
      </c>
      <c r="BR985">
        <v>1.0930150747299201</v>
      </c>
      <c r="BT985">
        <v>22.4376621246338</v>
      </c>
      <c r="BU985">
        <v>23.884740829467798</v>
      </c>
      <c r="BV985">
        <v>22.226322174072301</v>
      </c>
      <c r="BW985">
        <v>22.124835968017599</v>
      </c>
      <c r="BX985">
        <v>21.993000030517599</v>
      </c>
      <c r="BY985">
        <v>23.391654968261701</v>
      </c>
      <c r="BZ985">
        <v>22.5674858093262</v>
      </c>
      <c r="CA985">
        <v>22.517564773559599</v>
      </c>
      <c r="CB985">
        <v>21.533597946166999</v>
      </c>
      <c r="CC985">
        <v>19.442792892456101</v>
      </c>
      <c r="CD985">
        <v>20.515377044677699</v>
      </c>
      <c r="CE985">
        <v>22.379360198974599</v>
      </c>
      <c r="CG985">
        <v>22.4376621246338</v>
      </c>
      <c r="CH985">
        <v>23.884740829467798</v>
      </c>
      <c r="CI985">
        <v>22.226322174072301</v>
      </c>
      <c r="CJ985">
        <v>22.124835968017599</v>
      </c>
      <c r="CK985">
        <v>21.993000030517599</v>
      </c>
      <c r="CL985">
        <v>23.391654968261701</v>
      </c>
      <c r="CM985">
        <v>22.5674858093262</v>
      </c>
      <c r="CN985">
        <v>22.517564773559599</v>
      </c>
      <c r="CO985">
        <v>21.533597946166999</v>
      </c>
      <c r="CP985">
        <v>19.442792892456101</v>
      </c>
      <c r="CQ985">
        <v>20.515377044677699</v>
      </c>
      <c r="CR985">
        <v>22.379360198974599</v>
      </c>
      <c r="CT985" t="s">
        <v>19000</v>
      </c>
      <c r="CU985" t="s">
        <v>3251</v>
      </c>
      <c r="CV985" t="s">
        <v>18700</v>
      </c>
      <c r="CW985" t="str">
        <f>CT985&amp;CU985&amp;CHAR(10)&amp;CV985</f>
        <v>&gt;A0A3Q7HC31
MADEANRTAFIEIQGRMIETTGKLKQVQTQIRNKETEKKRAYLTLEELKQLSDDTNTYKAIGRTFVLEPKAVLMNEQEQKLKDGETAIASLQTSKEYLEKHMAEVENNLRELLQQDPGLARQIMTMSVA</v>
      </c>
    </row>
    <row r="986" spans="1:101" x14ac:dyDescent="0.25">
      <c r="A986" t="s">
        <v>2036</v>
      </c>
      <c r="B986" t="s">
        <v>19945</v>
      </c>
      <c r="C986" t="s">
        <v>7177</v>
      </c>
      <c r="D986" t="s">
        <v>14826</v>
      </c>
      <c r="E986" t="s">
        <v>14679</v>
      </c>
      <c r="F986" t="s">
        <v>11448</v>
      </c>
      <c r="G986">
        <v>1.3001728057861299</v>
      </c>
      <c r="H986">
        <v>0.37555789947509799</v>
      </c>
      <c r="I986">
        <v>0.32189750671386702</v>
      </c>
      <c r="J986">
        <v>0.56931591033935502</v>
      </c>
      <c r="K986">
        <v>0.888400077819824</v>
      </c>
      <c r="L986">
        <v>0.83624458312988303</v>
      </c>
      <c r="M986">
        <v>0.93155097961425803</v>
      </c>
      <c r="N986">
        <v>0.56162548065185502</v>
      </c>
      <c r="O986">
        <v>0.90977668762206998</v>
      </c>
      <c r="P986">
        <v>0.84936618804931596</v>
      </c>
      <c r="Q986">
        <v>0.14711093902587899</v>
      </c>
      <c r="R986">
        <v>0.52941226959228505</v>
      </c>
      <c r="S986">
        <v>0.68503594398498502</v>
      </c>
      <c r="T986">
        <v>982</v>
      </c>
      <c r="X986" s="16">
        <v>-9.8777453104655688E-2</v>
      </c>
      <c r="Z986">
        <v>0.81345903083700399</v>
      </c>
      <c r="AA986">
        <v>0.12530739700516899</v>
      </c>
      <c r="AB986">
        <v>0.74936361619173519</v>
      </c>
      <c r="AP986">
        <v>11</v>
      </c>
      <c r="AQ986">
        <v>11</v>
      </c>
      <c r="AR986">
        <v>11</v>
      </c>
      <c r="AS986">
        <v>21.4</v>
      </c>
      <c r="AT986">
        <v>21.4</v>
      </c>
      <c r="AU986">
        <v>21.4</v>
      </c>
      <c r="AV986">
        <v>68.733999999999995</v>
      </c>
      <c r="AW986">
        <v>0</v>
      </c>
      <c r="AX986">
        <v>36.466000000000001</v>
      </c>
      <c r="AY986">
        <v>2713400000</v>
      </c>
      <c r="AZ986">
        <v>93</v>
      </c>
      <c r="BA986" t="s">
        <v>2036</v>
      </c>
      <c r="BB986" t="s">
        <v>2036</v>
      </c>
      <c r="BC986" t="s">
        <v>2037</v>
      </c>
      <c r="BF986" s="34" t="s">
        <v>19011</v>
      </c>
      <c r="BG986">
        <v>1.9018589258194001</v>
      </c>
      <c r="BH986">
        <v>-0.95683354139328003</v>
      </c>
      <c r="BI986">
        <v>-1.1227388381957999</v>
      </c>
      <c r="BJ986">
        <v>-0.35777920484542802</v>
      </c>
      <c r="BK986">
        <v>0.62875419855117798</v>
      </c>
      <c r="BL986">
        <v>0.467501640319824</v>
      </c>
      <c r="BM986">
        <v>0.76216667890548695</v>
      </c>
      <c r="BN986">
        <v>-0.38155621290206898</v>
      </c>
      <c r="BO986">
        <v>0.69484567642211903</v>
      </c>
      <c r="BP986">
        <v>0.508070588111877</v>
      </c>
      <c r="BQ986">
        <v>-1.6631379127502399</v>
      </c>
      <c r="BR986">
        <v>-0.48115190863609297</v>
      </c>
      <c r="BT986">
        <v>23.4017143249512</v>
      </c>
      <c r="BU986">
        <v>22.790464401245099</v>
      </c>
      <c r="BV986">
        <v>21.9119968414307</v>
      </c>
      <c r="BW986">
        <v>22.106805801391602</v>
      </c>
      <c r="BX986">
        <v>21.913494110107401</v>
      </c>
      <c r="BY986">
        <v>22.9193630218506</v>
      </c>
      <c r="BZ986">
        <v>22.518836975097699</v>
      </c>
      <c r="CA986">
        <v>21.969934463501001</v>
      </c>
      <c r="CB986">
        <v>22.555435180664102</v>
      </c>
      <c r="CC986">
        <v>21.037582397460898</v>
      </c>
      <c r="CD986">
        <v>20.379095077514599</v>
      </c>
      <c r="CE986">
        <v>21.496288299560501</v>
      </c>
      <c r="CG986">
        <v>23.4017143249512</v>
      </c>
      <c r="CH986">
        <v>22.790464401245099</v>
      </c>
      <c r="CI986">
        <v>21.9119968414307</v>
      </c>
      <c r="CJ986">
        <v>22.106805801391602</v>
      </c>
      <c r="CK986">
        <v>21.913494110107401</v>
      </c>
      <c r="CL986">
        <v>22.9193630218506</v>
      </c>
      <c r="CM986">
        <v>22.518836975097699</v>
      </c>
      <c r="CN986">
        <v>21.969934463501001</v>
      </c>
      <c r="CO986">
        <v>22.555435180664102</v>
      </c>
      <c r="CP986">
        <v>21.037582397460898</v>
      </c>
      <c r="CQ986">
        <v>20.379095077514599</v>
      </c>
      <c r="CR986">
        <v>21.496288299560501</v>
      </c>
      <c r="CT986" t="s">
        <v>19000</v>
      </c>
      <c r="CU986" t="s">
        <v>2036</v>
      </c>
      <c r="CV986" t="s">
        <v>18715</v>
      </c>
      <c r="CW986" t="str">
        <f>CT986&amp;CU986&amp;CHAR(10)&amp;CV986</f>
        <v>&gt;A0A3Q7G242
MAMESALASTRVSIPSLCSGITSSHHHHRSLSFLSFPKLCSFKYCFRTISTVPFVVSASSVSPSSPSTSVAQSQDLKIKSVPTKPIEGQKTGTSGLRKKVKVFMQDNYLANWIQALFNSLPLEDYKNGLLVLGGDGRYFNREAAQIIIKIAAGNGVGKILVGKDGILSTPAVSAVIRKREANGGFIMSASHNPGGPEYDWGIKFNYSSGQPAPESITDKIYGNTLSISEIKIADVPDVDLSQLGVTKYGNFSVEVVDPVADYLELMENVFDFSLIRSLVSRPDFRFVFDAMHAVTGAYAKPIFVDKLGASLDSIANGVPLEDFGHGHPDPNLTYAEDLVNILYGENGPDFGAASDGDGDRNMILGRSFFVTPSDSVAIIAANAQDAIPYFQSGPKGLARSMPTSGSLDRVAQKLNLPFFEVPTGWKFFGNLMDAGKLSICGEESFGTGSDHIREKDGIWAVLAWLSILAYRNKDKRSGEILVSVADVVKEHWATYGRNFFSRYDYEECESEGANNMIEHLRDLISKSKAGDKYGSYSLDFADDFAYTDPVDGSIASKQGVRFVFSDGSRIIFRLSGTGSAGATVRIYIEQFEPDVSKHDMDAQIALKPLIDLALSISKLKDFTGREKPTVIT</v>
      </c>
    </row>
    <row r="987" spans="1:101" x14ac:dyDescent="0.25">
      <c r="A987" t="s">
        <v>4168</v>
      </c>
      <c r="B987" t="s">
        <v>19946</v>
      </c>
      <c r="C987" t="s">
        <v>7177</v>
      </c>
      <c r="D987" t="s">
        <v>14908</v>
      </c>
      <c r="E987" t="s">
        <v>14909</v>
      </c>
      <c r="F987" t="s">
        <v>11449</v>
      </c>
      <c r="G987">
        <v>-0.49302864074706998</v>
      </c>
      <c r="H987">
        <v>0.85165882110595703</v>
      </c>
      <c r="I987">
        <v>0.95780372619628895</v>
      </c>
      <c r="J987">
        <v>0.75937938690185502</v>
      </c>
      <c r="K987">
        <v>1.57273197174072</v>
      </c>
      <c r="L987">
        <v>-1.2923755645752</v>
      </c>
      <c r="M987">
        <v>-0.89767074584960904</v>
      </c>
      <c r="N987">
        <v>0.782711982727051</v>
      </c>
      <c r="O987">
        <v>1.2372360229492201</v>
      </c>
      <c r="P987">
        <v>1.3260526657104501</v>
      </c>
      <c r="Q987">
        <v>1.91808605194092</v>
      </c>
      <c r="R987">
        <v>1.4850149154663099</v>
      </c>
      <c r="S987">
        <v>0.68396671613057458</v>
      </c>
      <c r="T987">
        <v>983</v>
      </c>
      <c r="X987" s="16">
        <v>9.2232704162600321E-2</v>
      </c>
      <c r="Z987">
        <v>0.54646492753623199</v>
      </c>
      <c r="AA987">
        <v>0.36216364887838798</v>
      </c>
      <c r="AB987">
        <v>0.43434652484231634</v>
      </c>
      <c r="AP987">
        <v>3</v>
      </c>
      <c r="AQ987">
        <v>3</v>
      </c>
      <c r="AR987">
        <v>3</v>
      </c>
      <c r="AS987">
        <v>47.7</v>
      </c>
      <c r="AT987">
        <v>47.7</v>
      </c>
      <c r="AU987">
        <v>47.7</v>
      </c>
      <c r="AV987">
        <v>12.581</v>
      </c>
      <c r="AW987">
        <v>0</v>
      </c>
      <c r="AX987">
        <v>14.284000000000001</v>
      </c>
      <c r="AY987">
        <v>495460000</v>
      </c>
      <c r="AZ987">
        <v>50</v>
      </c>
      <c r="BA987" t="s">
        <v>4168</v>
      </c>
      <c r="BB987" t="s">
        <v>4168</v>
      </c>
      <c r="BC987" t="s">
        <v>4169</v>
      </c>
      <c r="BF987" s="34" t="s">
        <v>19011</v>
      </c>
      <c r="BG987">
        <v>-1.14692401885986</v>
      </c>
      <c r="BH987">
        <v>0.163407698273659</v>
      </c>
      <c r="BI987">
        <v>0.26684066653251598</v>
      </c>
      <c r="BJ987">
        <v>7.3485933244228405E-2</v>
      </c>
      <c r="BK987">
        <v>0.86605799198150601</v>
      </c>
      <c r="BL987">
        <v>-1.92584824562073</v>
      </c>
      <c r="BM987">
        <v>-1.5412278175353999</v>
      </c>
      <c r="BN987">
        <v>9.6222400665283203E-2</v>
      </c>
      <c r="BO987">
        <v>0.53913366794586204</v>
      </c>
      <c r="BP987">
        <v>0.62568116188049305</v>
      </c>
      <c r="BQ987">
        <v>1.2025885581970199</v>
      </c>
      <c r="BR987">
        <v>0.78058201074600198</v>
      </c>
      <c r="BT987">
        <v>21.608512878418001</v>
      </c>
      <c r="BU987">
        <v>23.266565322876001</v>
      </c>
      <c r="BV987">
        <v>22.5479030609131</v>
      </c>
      <c r="BW987">
        <v>22.296869277954102</v>
      </c>
      <c r="BX987">
        <v>22.597826004028299</v>
      </c>
      <c r="BY987">
        <v>20.790742874145501</v>
      </c>
      <c r="BZ987">
        <v>20.6896152496338</v>
      </c>
      <c r="CA987">
        <v>22.1910209655762</v>
      </c>
      <c r="CB987">
        <v>22.8828945159912</v>
      </c>
      <c r="CC987">
        <v>21.514268875122099</v>
      </c>
      <c r="CD987">
        <v>22.150070190429702</v>
      </c>
      <c r="CE987">
        <v>22.451890945434599</v>
      </c>
      <c r="CG987">
        <v>21.608512878418001</v>
      </c>
      <c r="CH987">
        <v>23.266565322876001</v>
      </c>
      <c r="CI987">
        <v>22.5479030609131</v>
      </c>
      <c r="CJ987">
        <v>22.296869277954102</v>
      </c>
      <c r="CK987">
        <v>22.597826004028299</v>
      </c>
      <c r="CL987">
        <v>20.790742874145501</v>
      </c>
      <c r="CM987">
        <v>20.6896152496338</v>
      </c>
      <c r="CN987">
        <v>22.1910209655762</v>
      </c>
      <c r="CO987">
        <v>22.8828945159912</v>
      </c>
      <c r="CP987">
        <v>21.514268875122099</v>
      </c>
      <c r="CQ987">
        <v>22.150070190429702</v>
      </c>
      <c r="CR987">
        <v>22.451890945434599</v>
      </c>
      <c r="CT987" t="s">
        <v>19000</v>
      </c>
      <c r="CU987" t="s">
        <v>4168</v>
      </c>
      <c r="CV987" t="s">
        <v>18183</v>
      </c>
      <c r="CW987" t="str">
        <f>CT987&amp;CU987&amp;CHAR(10)&amp;CV987</f>
        <v>&gt;A0A3Q7I868
MEAKFAHIILFFLLAFSFETLMARKESDGPEVIKLLKEFESASWCKGKQFWPELIGVPAQYAKGIIEKENPSIANIPILLNGSPVTKDFRCDRVRLFVNILGDVVQIPRVT</v>
      </c>
    </row>
    <row r="988" spans="1:101" x14ac:dyDescent="0.25">
      <c r="A988" t="s">
        <v>4877</v>
      </c>
      <c r="B988" t="s">
        <v>19947</v>
      </c>
      <c r="C988" t="s">
        <v>7613</v>
      </c>
      <c r="D988" t="s">
        <v>15399</v>
      </c>
      <c r="E988">
        <v>0</v>
      </c>
      <c r="F988" t="s">
        <v>11450</v>
      </c>
      <c r="G988">
        <v>-2.32925605773926</v>
      </c>
      <c r="H988">
        <v>1.3382711410522501</v>
      </c>
      <c r="I988">
        <v>1.2421131134033201</v>
      </c>
      <c r="J988">
        <v>1.13683986663818</v>
      </c>
      <c r="K988">
        <v>1.8246316909789999</v>
      </c>
      <c r="L988">
        <v>0.72481918334960904</v>
      </c>
      <c r="M988">
        <v>-0.61552619934081998</v>
      </c>
      <c r="N988">
        <v>1.4866418838501001</v>
      </c>
      <c r="O988">
        <v>0.76013755798339799</v>
      </c>
      <c r="P988">
        <v>1.8604154586792001</v>
      </c>
      <c r="Q988">
        <v>1.3311071395873999</v>
      </c>
      <c r="R988">
        <v>-0.57074451446533203</v>
      </c>
      <c r="S988">
        <v>0.68245418866475382</v>
      </c>
      <c r="T988">
        <v>984</v>
      </c>
      <c r="X988" s="16">
        <v>-1.1450541814168262</v>
      </c>
      <c r="Z988">
        <v>0.82787119234116602</v>
      </c>
      <c r="AA988">
        <v>0.114341414649722</v>
      </c>
      <c r="AB988">
        <v>0.76852603654413931</v>
      </c>
      <c r="AP988">
        <v>8</v>
      </c>
      <c r="AQ988">
        <v>8</v>
      </c>
      <c r="AR988">
        <v>6</v>
      </c>
      <c r="AS988">
        <v>22.2</v>
      </c>
      <c r="AT988">
        <v>22.2</v>
      </c>
      <c r="AU988">
        <v>17.8</v>
      </c>
      <c r="AV988">
        <v>56.372999999999998</v>
      </c>
      <c r="AW988">
        <v>0</v>
      </c>
      <c r="AX988">
        <v>31.268000000000001</v>
      </c>
      <c r="AY988">
        <v>2081300000</v>
      </c>
      <c r="AZ988">
        <v>39</v>
      </c>
      <c r="BA988" t="s">
        <v>4876</v>
      </c>
      <c r="BB988" t="s">
        <v>4877</v>
      </c>
      <c r="BC988" t="s">
        <v>4878</v>
      </c>
      <c r="BF988" s="34" t="s">
        <v>19011</v>
      </c>
      <c r="BG988">
        <v>-2.4195678234100302</v>
      </c>
      <c r="BH988">
        <v>0.52687460184097301</v>
      </c>
      <c r="BI988">
        <v>0.449622511863709</v>
      </c>
      <c r="BJ988">
        <v>0.36504739522933999</v>
      </c>
      <c r="BK988">
        <v>0.91761016845703103</v>
      </c>
      <c r="BL988">
        <v>3.4035470336675602E-2</v>
      </c>
      <c r="BM988">
        <v>-1.04278004169464</v>
      </c>
      <c r="BN988">
        <v>0.64607363939285301</v>
      </c>
      <c r="BO988">
        <v>6.2409780919551801E-2</v>
      </c>
      <c r="BP988">
        <v>0.946358323097229</v>
      </c>
      <c r="BQ988">
        <v>0.52111911773681596</v>
      </c>
      <c r="BR988">
        <v>-1.00680303573608</v>
      </c>
      <c r="BT988">
        <v>19.772285461425799</v>
      </c>
      <c r="BU988">
        <v>23.753177642822301</v>
      </c>
      <c r="BV988">
        <v>22.832212448120099</v>
      </c>
      <c r="BW988">
        <v>22.674329757690401</v>
      </c>
      <c r="BX988">
        <v>22.849725723266602</v>
      </c>
      <c r="BY988">
        <v>22.807937622070298</v>
      </c>
      <c r="BZ988">
        <v>20.971759796142599</v>
      </c>
      <c r="CA988">
        <v>22.894950866699201</v>
      </c>
      <c r="CB988">
        <v>22.405796051025401</v>
      </c>
      <c r="CC988">
        <v>22.048631668090799</v>
      </c>
      <c r="CD988">
        <v>21.5630912780762</v>
      </c>
      <c r="CE988">
        <v>20.396131515502901</v>
      </c>
      <c r="CG988">
        <v>19.772285461425799</v>
      </c>
      <c r="CH988">
        <v>23.753177642822301</v>
      </c>
      <c r="CI988">
        <v>22.832212448120099</v>
      </c>
      <c r="CJ988">
        <v>22.674329757690401</v>
      </c>
      <c r="CK988">
        <v>22.849725723266602</v>
      </c>
      <c r="CL988">
        <v>22.807937622070298</v>
      </c>
      <c r="CM988">
        <v>20.971759796142599</v>
      </c>
      <c r="CN988">
        <v>22.894950866699201</v>
      </c>
      <c r="CO988">
        <v>22.405796051025401</v>
      </c>
      <c r="CP988">
        <v>22.048631668090799</v>
      </c>
      <c r="CQ988">
        <v>21.5630912780762</v>
      </c>
      <c r="CR988">
        <v>20.396131515502901</v>
      </c>
      <c r="CT988" t="s">
        <v>19000</v>
      </c>
      <c r="CU988" t="s">
        <v>4877</v>
      </c>
      <c r="CV988" t="s">
        <v>18744</v>
      </c>
      <c r="CW988" t="str">
        <f>CT988&amp;CU988&amp;CHAR(10)&amp;CV988</f>
        <v>&gt;A0A3Q7IZ37
MSSSSSLFPLLFVAIFLVLCSQIALSLSPNFFLQSHNDIISPKKLQLTMGEKLIRQLNLFPKHDINIVSSKDNNYENKLFEKKLDLSYLGDSGATVQDLGHHAGYFPLINTKSARMFYFFFESRSNKNDPVVIWLTGGPGCSSELALFYENGPFKISKNMSLVWNDFGWDKVSNLIYVDQPTGTGFSYTSDESDIRHNETGVSNDLYDFLQAFFNAHPEYVNNDFYITGESYAGHYIPAFASRVHQGNIKKEGIHINLKGFAIGNGLTNPEIQYKAYTDYSLDMKLINQTDYDYINQLYPTCQQEIKLCASGSEDACMKGFNDCNLIFNSIMDIAGDINYYDIRKTCNGSLCYDFSRMETYLNDDQVKEALGVPTSIDFVSCSSSVYQAMRMDWMKNLEVGIPQLLEDGINLLIYAGEYDLICNWLGNSNWVHAVEWSGQKGFEAAPSVSFTVDGEEKGVQKKYGPLIFLKVHDAGHMVPMDQPKAALEMLQRWTHGNL</v>
      </c>
    </row>
    <row r="989" spans="1:101" x14ac:dyDescent="0.25">
      <c r="A989" t="s">
        <v>582</v>
      </c>
      <c r="B989" t="s">
        <v>19948</v>
      </c>
      <c r="C989" t="s">
        <v>7271</v>
      </c>
      <c r="D989" t="s">
        <v>15400</v>
      </c>
      <c r="E989" t="s">
        <v>15093</v>
      </c>
      <c r="F989" t="s">
        <v>11451</v>
      </c>
      <c r="G989">
        <v>1.1850433349609399</v>
      </c>
      <c r="H989">
        <v>0.252444267272949</v>
      </c>
      <c r="I989">
        <v>0.55375862121581998</v>
      </c>
      <c r="J989">
        <v>0.32265758514404302</v>
      </c>
      <c r="K989">
        <v>0.55585956573486295</v>
      </c>
      <c r="L989">
        <v>0.46511459350585899</v>
      </c>
      <c r="M989">
        <v>0.61845397949218806</v>
      </c>
      <c r="N989">
        <v>0.799160957336426</v>
      </c>
      <c r="O989">
        <v>0.70380401611328103</v>
      </c>
      <c r="P989">
        <v>1.20341396331787</v>
      </c>
      <c r="Q989">
        <v>0.41889858245849598</v>
      </c>
      <c r="R989">
        <v>1.0967760086059599</v>
      </c>
      <c r="S989">
        <v>0.68128212292989121</v>
      </c>
      <c r="T989">
        <v>985</v>
      </c>
      <c r="X989" s="16">
        <v>0.21587149302164793</v>
      </c>
      <c r="Z989">
        <v>0.55504164289788904</v>
      </c>
      <c r="AA989">
        <v>0.35087808358775902</v>
      </c>
      <c r="AB989">
        <v>0.44578137187962863</v>
      </c>
      <c r="AP989">
        <v>4</v>
      </c>
      <c r="AQ989">
        <v>4</v>
      </c>
      <c r="AR989">
        <v>4</v>
      </c>
      <c r="AS989">
        <v>18.600000000000001</v>
      </c>
      <c r="AT989">
        <v>18.600000000000001</v>
      </c>
      <c r="AU989">
        <v>18.600000000000001</v>
      </c>
      <c r="AV989">
        <v>41.518000000000001</v>
      </c>
      <c r="AW989">
        <v>0</v>
      </c>
      <c r="AX989">
        <v>12.856</v>
      </c>
      <c r="AY989">
        <v>796090000</v>
      </c>
      <c r="AZ989">
        <v>10</v>
      </c>
      <c r="BA989" t="s">
        <v>582</v>
      </c>
      <c r="BB989" t="s">
        <v>582</v>
      </c>
      <c r="BC989" t="s">
        <v>583</v>
      </c>
      <c r="BF989" s="34" t="s">
        <v>19011</v>
      </c>
      <c r="BG989">
        <v>1.53974068164825</v>
      </c>
      <c r="BH989">
        <v>-1.3107382059097299</v>
      </c>
      <c r="BI989">
        <v>-0.38977417349815402</v>
      </c>
      <c r="BJ989">
        <v>-1.0961319208145099</v>
      </c>
      <c r="BK989">
        <v>-0.38335266709327698</v>
      </c>
      <c r="BL989">
        <v>-0.66071367263793901</v>
      </c>
      <c r="BM989">
        <v>-0.19203352928161599</v>
      </c>
      <c r="BN989">
        <v>0.36029535531997697</v>
      </c>
      <c r="BO989">
        <v>6.8837918341159807E-2</v>
      </c>
      <c r="BP989">
        <v>1.5958902835845901</v>
      </c>
      <c r="BQ989">
        <v>-0.80197238922119096</v>
      </c>
      <c r="BR989">
        <v>1.26995253562927</v>
      </c>
      <c r="BT989">
        <v>23.286584854126001</v>
      </c>
      <c r="BU989">
        <v>22.667350769043001</v>
      </c>
      <c r="BV989">
        <v>22.143857955932599</v>
      </c>
      <c r="BW989">
        <v>21.8601474761963</v>
      </c>
      <c r="BX989">
        <v>21.5809535980225</v>
      </c>
      <c r="BY989">
        <v>22.548233032226602</v>
      </c>
      <c r="BZ989">
        <v>22.2057399749756</v>
      </c>
      <c r="CA989">
        <v>22.207469940185501</v>
      </c>
      <c r="CB989">
        <v>22.349462509155298</v>
      </c>
      <c r="CC989">
        <v>21.391630172729499</v>
      </c>
      <c r="CD989">
        <v>20.650882720947301</v>
      </c>
      <c r="CE989">
        <v>22.063652038574201</v>
      </c>
      <c r="CG989">
        <v>23.286584854126001</v>
      </c>
      <c r="CH989">
        <v>22.667350769043001</v>
      </c>
      <c r="CI989">
        <v>22.143857955932599</v>
      </c>
      <c r="CJ989">
        <v>21.8601474761963</v>
      </c>
      <c r="CK989">
        <v>21.5809535980225</v>
      </c>
      <c r="CL989">
        <v>22.548233032226602</v>
      </c>
      <c r="CM989">
        <v>22.2057399749756</v>
      </c>
      <c r="CN989">
        <v>22.207469940185501</v>
      </c>
      <c r="CO989">
        <v>22.349462509155298</v>
      </c>
      <c r="CP989">
        <v>21.391630172729499</v>
      </c>
      <c r="CQ989">
        <v>20.650882720947301</v>
      </c>
      <c r="CR989">
        <v>22.063652038574201</v>
      </c>
      <c r="CT989" t="s">
        <v>19000</v>
      </c>
      <c r="CU989" t="s">
        <v>582</v>
      </c>
      <c r="CV989" t="s">
        <v>18210</v>
      </c>
      <c r="CW989" t="str">
        <f>CT989&amp;CU989&amp;CHAR(10)&amp;CV989</f>
        <v>&gt;A0A3Q7EN40
MEVRARAPGKIILAGEHAVVHGSAAVAASIDLYTYVSLRFPTPADNDERLSLQLKDVSLEFSWPVARIKEAFPNLENPIPPSSCSLETLKLIASLVDEQNIPEANIGLAAGVTAFLWLFTSIHGCKPAKAVVNSELPLGSGLGSSAAFCVALSAAILALSDSVTMDFSHQGWQVFGENQLELVNKWAFEGEKIIHGKPSGIDNTVSTYGNMIKFKSGDLTRLKTNMPLKMLITNTKVGRNTKALVASVSERTLRHPTAMASVFTAVDSISNEVAAIIQSPVPDDLAITEKEEKLAELMAMNQGLLQCMGVSHASIETVLRTTLKYKLSTKLTGAGGGGCVLTLLPTLLSGTVVDKVIADLETCGFQCLLAGIGGNGVEFSYSGIPDIGGNFS</v>
      </c>
    </row>
    <row r="990" spans="1:101" x14ac:dyDescent="0.25">
      <c r="A990" t="s">
        <v>1667</v>
      </c>
      <c r="B990" t="s">
        <v>19949</v>
      </c>
      <c r="C990" t="s">
        <v>7444</v>
      </c>
      <c r="D990" t="s">
        <v>15129</v>
      </c>
      <c r="E990" t="s">
        <v>15130</v>
      </c>
      <c r="F990" t="s">
        <v>11452</v>
      </c>
      <c r="G990">
        <v>0.73610877990722701</v>
      </c>
      <c r="H990">
        <v>0.68122386932373002</v>
      </c>
      <c r="I990">
        <v>0.67148208618164096</v>
      </c>
      <c r="J990">
        <v>1.54442691802979</v>
      </c>
      <c r="K990">
        <v>0.88635349273681596</v>
      </c>
      <c r="L990">
        <v>-0.377975463867188</v>
      </c>
      <c r="M990">
        <v>0.45531463623046903</v>
      </c>
      <c r="N990">
        <v>0.44088268280029302</v>
      </c>
      <c r="O990">
        <v>0.62344932556152299</v>
      </c>
      <c r="P990">
        <v>0.78270053863525402</v>
      </c>
      <c r="Q990">
        <v>1.20084476470947</v>
      </c>
      <c r="R990">
        <v>0.48539066314697299</v>
      </c>
      <c r="S990">
        <v>0.67751685778299986</v>
      </c>
      <c r="T990">
        <v>986</v>
      </c>
      <c r="X990" s="16">
        <v>1.200326283772668E-2</v>
      </c>
      <c r="Z990">
        <v>0.92906850425618204</v>
      </c>
      <c r="AA990">
        <v>4.41560782391551E-2</v>
      </c>
      <c r="AB990">
        <v>0.9033247754268795</v>
      </c>
      <c r="AP990">
        <v>4</v>
      </c>
      <c r="AQ990">
        <v>2</v>
      </c>
      <c r="AR990">
        <v>2</v>
      </c>
      <c r="AS990">
        <v>36.799999999999997</v>
      </c>
      <c r="AT990">
        <v>15.2</v>
      </c>
      <c r="AU990">
        <v>15.2</v>
      </c>
      <c r="AV990">
        <v>13.397</v>
      </c>
      <c r="AW990">
        <v>0</v>
      </c>
      <c r="AX990">
        <v>5.5084999999999997</v>
      </c>
      <c r="AY990">
        <v>731880000</v>
      </c>
      <c r="AZ990">
        <v>15</v>
      </c>
      <c r="BA990" t="s">
        <v>1667</v>
      </c>
      <c r="BB990" t="s">
        <v>1667</v>
      </c>
      <c r="BC990" t="s">
        <v>1668</v>
      </c>
      <c r="BF990" s="34" t="s">
        <v>19011</v>
      </c>
      <c r="BG990">
        <v>0.12695895135402699</v>
      </c>
      <c r="BH990">
        <v>8.0324774608015997E-3</v>
      </c>
      <c r="BI990">
        <v>-1.3076346367597601E-2</v>
      </c>
      <c r="BJ990">
        <v>1.8784499168396001</v>
      </c>
      <c r="BK990">
        <v>0.45251426100730902</v>
      </c>
      <c r="BL990">
        <v>-2.2870762348175</v>
      </c>
      <c r="BM990">
        <v>-0.48147526383400002</v>
      </c>
      <c r="BN990">
        <v>-0.51274693012237504</v>
      </c>
      <c r="BO990">
        <v>-0.117155350744724</v>
      </c>
      <c r="BP990">
        <v>0.22791554033756301</v>
      </c>
      <c r="BQ990">
        <v>1.1339645385742201</v>
      </c>
      <c r="BR990">
        <v>-0.416305512189865</v>
      </c>
      <c r="BT990">
        <v>22.837650299072301</v>
      </c>
      <c r="BU990">
        <v>23.0961303710938</v>
      </c>
      <c r="BV990">
        <v>22.261581420898398</v>
      </c>
      <c r="BW990">
        <v>23.081916809081999</v>
      </c>
      <c r="BX990">
        <v>21.9114475250244</v>
      </c>
      <c r="BY990">
        <v>21.705142974853501</v>
      </c>
      <c r="BZ990">
        <v>22.042600631713899</v>
      </c>
      <c r="CA990">
        <v>21.8491916656494</v>
      </c>
      <c r="CB990">
        <v>22.269107818603501</v>
      </c>
      <c r="CC990">
        <v>20.9709167480469</v>
      </c>
      <c r="CD990">
        <v>21.4328289031982</v>
      </c>
      <c r="CE990">
        <v>21.452266693115199</v>
      </c>
      <c r="CG990">
        <v>22.837650299072301</v>
      </c>
      <c r="CH990">
        <v>23.0961303710938</v>
      </c>
      <c r="CI990">
        <v>22.261581420898398</v>
      </c>
      <c r="CJ990">
        <v>23.081916809081999</v>
      </c>
      <c r="CK990">
        <v>21.9114475250244</v>
      </c>
      <c r="CL990">
        <v>21.705142974853501</v>
      </c>
      <c r="CM990">
        <v>22.042600631713899</v>
      </c>
      <c r="CN990">
        <v>21.8491916656494</v>
      </c>
      <c r="CO990">
        <v>22.269107818603501</v>
      </c>
      <c r="CP990">
        <v>20.9709167480469</v>
      </c>
      <c r="CQ990">
        <v>21.4328289031982</v>
      </c>
      <c r="CR990">
        <v>21.452266693115199</v>
      </c>
      <c r="CT990" t="s">
        <v>19000</v>
      </c>
      <c r="CU990" t="s">
        <v>1667</v>
      </c>
      <c r="CV990" t="s">
        <v>18910</v>
      </c>
      <c r="CW990" t="str">
        <f>CT990&amp;CU990&amp;CHAR(10)&amp;CV990</f>
        <v>&gt;A0A3Q7FQ43
MVGSALKAAEILAKEGISAEVINLRSIRPLDRSTINASVRKTNRLLTVEEGFPQHGVGAEICASVVEESFEYLDAPVERISGADVPMPYAANLERMAVPQIEDIVRGAKRACYRAAKSVPMAATA</v>
      </c>
    </row>
    <row r="991" spans="1:101" x14ac:dyDescent="0.25">
      <c r="A991" t="s">
        <v>6300</v>
      </c>
      <c r="B991" t="s">
        <v>6300</v>
      </c>
      <c r="C991" t="s">
        <v>8010</v>
      </c>
      <c r="D991">
        <v>0</v>
      </c>
      <c r="E991">
        <v>0</v>
      </c>
      <c r="F991" t="s">
        <v>11453</v>
      </c>
      <c r="G991">
        <v>0.81714820861816395</v>
      </c>
      <c r="H991">
        <v>-1.60002994537354</v>
      </c>
      <c r="I991">
        <v>8.8083267211914104E-2</v>
      </c>
      <c r="J991">
        <v>1.8080797195434599</v>
      </c>
      <c r="K991">
        <v>-0.37062168121337902</v>
      </c>
      <c r="L991">
        <v>2.3224315643310498</v>
      </c>
      <c r="M991">
        <v>0.72112846374511697</v>
      </c>
      <c r="N991">
        <v>1.08685779571533</v>
      </c>
      <c r="O991">
        <v>-9.2144012451171903E-2</v>
      </c>
      <c r="P991">
        <v>1.00096607208252</v>
      </c>
      <c r="Q991">
        <v>0.65779590606689498</v>
      </c>
      <c r="R991">
        <v>1.6625776290893599</v>
      </c>
      <c r="S991">
        <v>0.67518941561380996</v>
      </c>
      <c r="T991">
        <v>987</v>
      </c>
      <c r="U991" t="s">
        <v>10452</v>
      </c>
      <c r="X991" s="16">
        <v>-1.4848960240681974</v>
      </c>
      <c r="Z991">
        <v>0.45717815344603402</v>
      </c>
      <c r="AA991">
        <v>0.46443255469205302</v>
      </c>
      <c r="AB991">
        <v>0.34321593659885619</v>
      </c>
      <c r="AP991">
        <v>11</v>
      </c>
      <c r="AQ991">
        <v>2</v>
      </c>
      <c r="AR991">
        <v>2</v>
      </c>
      <c r="AS991">
        <v>81.3</v>
      </c>
      <c r="AT991">
        <v>24.9</v>
      </c>
      <c r="AU991">
        <v>24.9</v>
      </c>
      <c r="AV991">
        <v>59.892000000000003</v>
      </c>
      <c r="AW991">
        <v>0</v>
      </c>
      <c r="AX991">
        <v>319.58</v>
      </c>
      <c r="AY991">
        <v>3994500000</v>
      </c>
      <c r="AZ991">
        <v>36</v>
      </c>
      <c r="BA991" t="s">
        <v>6300</v>
      </c>
      <c r="BB991" t="s">
        <v>6300</v>
      </c>
      <c r="BC991" t="s">
        <v>6301</v>
      </c>
      <c r="BE991" t="s">
        <v>6302</v>
      </c>
      <c r="BF991" s="34" t="s">
        <v>19011</v>
      </c>
      <c r="BG991">
        <v>0.133309006690979</v>
      </c>
      <c r="BH991">
        <v>-2.1365864276886</v>
      </c>
      <c r="BI991">
        <v>-0.55133277177810702</v>
      </c>
      <c r="BJ991">
        <v>1.0638613700866699</v>
      </c>
      <c r="BK991">
        <v>-0.98208802938461304</v>
      </c>
      <c r="BL991">
        <v>1.5468728542327901</v>
      </c>
      <c r="BM991">
        <v>4.3139904737472499E-2</v>
      </c>
      <c r="BN991">
        <v>0.38658472895622298</v>
      </c>
      <c r="BO991">
        <v>-0.72057849168777499</v>
      </c>
      <c r="BP991">
        <v>0.30592653155326799</v>
      </c>
      <c r="BQ991">
        <v>-1.6333693638443898E-2</v>
      </c>
      <c r="BR991">
        <v>0.92722493410110496</v>
      </c>
      <c r="BT991">
        <v>22.9186897277832</v>
      </c>
      <c r="BU991">
        <v>20.814876556396499</v>
      </c>
      <c r="BV991">
        <v>21.6781826019287</v>
      </c>
      <c r="BW991">
        <v>23.3455696105957</v>
      </c>
      <c r="BX991">
        <v>20.654472351074201</v>
      </c>
      <c r="BY991">
        <v>24.4055500030518</v>
      </c>
      <c r="BZ991">
        <v>22.308414459228501</v>
      </c>
      <c r="CA991">
        <v>22.495166778564499</v>
      </c>
      <c r="CB991">
        <v>21.553514480590799</v>
      </c>
      <c r="CC991">
        <v>21.189182281494102</v>
      </c>
      <c r="CD991">
        <v>20.8897800445557</v>
      </c>
      <c r="CE991">
        <v>22.629453659057599</v>
      </c>
      <c r="CG991">
        <v>22.9186897277832</v>
      </c>
      <c r="CH991">
        <v>20.814876556396499</v>
      </c>
      <c r="CI991">
        <v>21.6781826019287</v>
      </c>
      <c r="CJ991">
        <v>23.3455696105957</v>
      </c>
      <c r="CK991">
        <v>20.654472351074201</v>
      </c>
      <c r="CL991">
        <v>24.4055500030518</v>
      </c>
      <c r="CM991">
        <v>22.308414459228501</v>
      </c>
      <c r="CN991">
        <v>22.495166778564499</v>
      </c>
      <c r="CO991">
        <v>21.553514480590799</v>
      </c>
      <c r="CP991">
        <v>21.189182281494102</v>
      </c>
      <c r="CQ991">
        <v>20.8897800445557</v>
      </c>
      <c r="CR991">
        <v>22.629453659057599</v>
      </c>
      <c r="CT991" t="s">
        <v>19000</v>
      </c>
      <c r="CU991" t="s">
        <v>6300</v>
      </c>
      <c r="CV991" t="s">
        <v>17998</v>
      </c>
      <c r="CW991" t="str">
        <f>CT991&amp;CU991&amp;CHAR(10)&amp;CV991</f>
        <v>&gt;Q40164
MQIFVKTLTGKTITLEVESSDTIDNVKAKIQDKEGIPPDQQRLIFAGKQLEDGRTLADYNIQKESTLHLVLRLRGGMQIFVKTLTGKTITLEVESSDTIDNVKAKIQDKEGIPPDQQRLIFAGKQLEDGRTLADYNIQKESTLHLVLRLRGGMQIFVKTLTGKTITLEVESSDTIDNVKAKIQDKEGIPPDQQRLIFAGKQLEDGRTLADYNIQKESTLHLVLRLRGGMQIFVKTLTRKTITLEVESSDTIDNVKAKIQDKEGIPPDQQRLIFAGKQLEDGRTLADYNIQKESTLHLVLRLRGGMQIFVKTLTGKTITLEVESSDTIDNVKAKIQDKEGIPPDQQRLIFAGKQLEDGRTLADYNIQKESTLHLVLRLRGGMQIFVKTLTGKTITLEVESSDTIDNVKAKIQDKEGIPPDQQRLIFAGKQLEDGRTLADYNIQKESTLHLVLRLRGGMQIFVKTLTGKTITLEVESSDTIDNVKAKIQDKEGIPPDQQRLIFAGKQLEDGRTLADYNIQKESTLHLVLRLRGGDL</v>
      </c>
    </row>
    <row r="992" spans="1:101" x14ac:dyDescent="0.25">
      <c r="A992" t="s">
        <v>1800</v>
      </c>
      <c r="B992" t="s">
        <v>19950</v>
      </c>
      <c r="C992" t="s">
        <v>7177</v>
      </c>
      <c r="D992" t="s">
        <v>14929</v>
      </c>
      <c r="E992">
        <v>0</v>
      </c>
      <c r="F992" t="s">
        <v>11454</v>
      </c>
      <c r="G992">
        <v>0.80977821350097701</v>
      </c>
      <c r="H992">
        <v>0.81272220611572299</v>
      </c>
      <c r="I992">
        <v>0.53407287597656306</v>
      </c>
      <c r="J992">
        <v>0.98518276214599598</v>
      </c>
      <c r="K992">
        <v>0.938540458679199</v>
      </c>
      <c r="L992">
        <v>0.12798118591308599</v>
      </c>
      <c r="M992">
        <v>0.14998817443847701</v>
      </c>
      <c r="N992">
        <v>0.75702571868896495</v>
      </c>
      <c r="O992">
        <v>0.59680366516113303</v>
      </c>
      <c r="P992">
        <v>0.89332675933837902</v>
      </c>
      <c r="Q992">
        <v>0.43614673614501998</v>
      </c>
      <c r="R992">
        <v>0.95365047454833995</v>
      </c>
      <c r="S992">
        <v>0.66626826922098814</v>
      </c>
      <c r="T992">
        <v>988</v>
      </c>
      <c r="X992" s="16">
        <v>3.4956296284994082E-2</v>
      </c>
      <c r="Z992">
        <v>0.83998620094868504</v>
      </c>
      <c r="AA992">
        <v>0.10569654039850999</v>
      </c>
      <c r="AB992">
        <v>0.78397724890811271</v>
      </c>
      <c r="AP992">
        <v>31</v>
      </c>
      <c r="AQ992">
        <v>31</v>
      </c>
      <c r="AR992">
        <v>12</v>
      </c>
      <c r="AS992">
        <v>22</v>
      </c>
      <c r="AT992">
        <v>22</v>
      </c>
      <c r="AU992">
        <v>9.8000000000000007</v>
      </c>
      <c r="AV992">
        <v>183.13</v>
      </c>
      <c r="AW992">
        <v>0</v>
      </c>
      <c r="AX992">
        <v>132.08000000000001</v>
      </c>
      <c r="AY992">
        <v>7899800000</v>
      </c>
      <c r="AZ992">
        <v>199</v>
      </c>
      <c r="BA992" t="s">
        <v>1800</v>
      </c>
      <c r="BB992" t="s">
        <v>1800</v>
      </c>
      <c r="BC992" t="s">
        <v>1801</v>
      </c>
      <c r="BF992" s="34" t="s">
        <v>19011</v>
      </c>
      <c r="BG992">
        <v>0.47792774438857999</v>
      </c>
      <c r="BH992">
        <v>0.48773205280303999</v>
      </c>
      <c r="BI992">
        <v>-0.44024717807769798</v>
      </c>
      <c r="BJ992">
        <v>1.0620733499527</v>
      </c>
      <c r="BK992">
        <v>0.90674155950546298</v>
      </c>
      <c r="BL992">
        <v>-1.7926446199417101</v>
      </c>
      <c r="BM992">
        <v>-1.71935534477234</v>
      </c>
      <c r="BN992">
        <v>0.302247375249863</v>
      </c>
      <c r="BO992">
        <v>-0.231336310505867</v>
      </c>
      <c r="BP992">
        <v>0.75616747140884399</v>
      </c>
      <c r="BQ992">
        <v>-0.76636826992034901</v>
      </c>
      <c r="BR992">
        <v>0.95706212520599399</v>
      </c>
      <c r="BT992">
        <v>22.911319732666001</v>
      </c>
      <c r="BU992">
        <v>23.2276287078857</v>
      </c>
      <c r="BV992">
        <v>22.124172210693398</v>
      </c>
      <c r="BW992">
        <v>22.5226726531982</v>
      </c>
      <c r="BX992">
        <v>21.9636344909668</v>
      </c>
      <c r="BY992">
        <v>22.2110996246338</v>
      </c>
      <c r="BZ992">
        <v>21.7372741699219</v>
      </c>
      <c r="CA992">
        <v>22.1653347015381</v>
      </c>
      <c r="CB992">
        <v>22.2424621582031</v>
      </c>
      <c r="CC992">
        <v>21.08154296875</v>
      </c>
      <c r="CD992">
        <v>20.6681308746338</v>
      </c>
      <c r="CE992">
        <v>21.920526504516602</v>
      </c>
      <c r="CG992">
        <v>22.911319732666001</v>
      </c>
      <c r="CH992">
        <v>23.2276287078857</v>
      </c>
      <c r="CI992">
        <v>22.124172210693398</v>
      </c>
      <c r="CJ992">
        <v>22.5226726531982</v>
      </c>
      <c r="CK992">
        <v>21.9636344909668</v>
      </c>
      <c r="CL992">
        <v>22.2110996246338</v>
      </c>
      <c r="CM992">
        <v>21.7372741699219</v>
      </c>
      <c r="CN992">
        <v>22.1653347015381</v>
      </c>
      <c r="CO992">
        <v>22.2424621582031</v>
      </c>
      <c r="CP992">
        <v>21.08154296875</v>
      </c>
      <c r="CQ992">
        <v>20.6681308746338</v>
      </c>
      <c r="CR992">
        <v>21.920526504516602</v>
      </c>
      <c r="CT992" t="s">
        <v>19000</v>
      </c>
      <c r="CU992" t="s">
        <v>1800</v>
      </c>
      <c r="CV992" t="s">
        <v>18759</v>
      </c>
      <c r="CW992" t="str">
        <f>CT992&amp;CU992&amp;CHAR(10)&amp;CV992</f>
        <v>&gt;A0A3Q7FTM5
MACYAAIEKGGDVFFPTPARSVRRSFHLLMFVLIFTLLLNSNCVSSYSSGYWDFSSSNSTVMERGKLGPGNPGVCSRKAKHLPVCECGFKMLDSCFLNKNKMLEIEKGANDFNIPIIRSNRKLVASTDGGLHKPSCLVFNSAWKARQVEHEPNKKLNYPSPAGIQRPKSDEDIAFMSILELGQLLKENLITSVELTGIFLKRLKRYGPVLESVVTITEELAYKQAKEADQLLAEGKYLGPLHGIPYGLKDIIAVPNYTTTWGSTSFKDQVLDIEAWVYKRLKSAGAVLVAKLVTGSLAYDDIWFGGRTRNPWNIEEYSTGSSAGPASCTSAEVRTYCFKKESGIAGLVPFAIGSETCGSITYPASRCGVTALRPTFGAVGRTGPFCRNSVDCVIILDAIRGKDPDDVSSRDISFRDPFSVDITKLTVGYLEDAEMEVVHVLQSKGVNMVPFNLSYTVDSVQGVLNFTMDVEMLAHFDKWQRSNLDDEYEAQDQWPTELRRARAISAVDYFQAQRARGILIQQVRENFSVDAFIGNATDWEKVCVGNLVGIPVVIVPTGFKKISDAPSNDIRRRTTITTGIYAPPDRDHIALALAIAYQSVTNHHKQRPPIDDLGPNDPIPESPKSLGQFFPSIFYARDKAIKGITRHLAVEMASTGWLKGRVKAVPSGDSLVIMGSSKAEIPPEKSITLGSLMAPRLARRGGVDEPFAWQSRDFLRKLCIGKEVTFKVEYTVPSIGREYGTVFIGDKNVSMLVVAAGWAKVREQGQQKDANPYLKPLQDAEEQAKQQGLGRWSRAPGASEASIRNLPPSAIGDSSNFDAMGLLERSKGKLIEAFVEQVRDGSTLRVYLLPDFQFIQVFVAGIQAPTMGRRATSETVINASVTSDEPNGESTTENRAAPTSAQRLASSAASVTEVAPDPYGREAKHFTETRVLNRDVRFYLLALTDFYFLFTIFLMQFNIQVRIVLEGVDKYSNLIGSVYYPDGESAKDLGLELIENGYAKYVDWSANMLEVEAKKKLKSAELDAKKTRLRIWTNYVAPATNSKAIHDQNFTGKVVEVVSGDCLVIADDSLPFGDPSAERRVNLSSIRSPKMGNPRRDEKPAPYAREAKEFLRNRLIGKQVHVSMEYSRKVGMADGPAAPTSGADSRVMDFGTVFLASKDGDDASPAPSAAGSQLAGVNVAELLVARGFATVVRHRDFEERSNYYDALLSAESRATSGKKGIHSPKEAPVMHVTDLLTAASKKARDFLPFLQRNRRMSAVVEYVLSGHRFKLFIPKETCSIAFSISGVRCPGRDEPYSEEAIALMRRKIMQRDVEIEVETVDRTGTFIGTLWESRSNVAVTLLEAGLAKLQTSFGTDRIAEVHLLMQAEQAAKRQKLKARARSIWENYVEGEEVVSSGTAERRQKEEVKVTVTEILGGGKFYVQLVSDQKVAAIQKQLASLNLQEAPVIGAFNPKKGDMVLAQFSADNSWNRAMIVNAPRGAVESSKDKFEVFYVDYGNQEVVSYSQLRPLEASVSASPGLAQLCSLAHVKVPGLEDDYGQEAAYRLSELLLSGPKEFRAVIEEKDASGGKVKGQGTGTVFLVTLVDPESDISINATLLKEGLARMEKRKRWEPKDKQQALDELEKYQTEAREKRFAMWEYGDVESDEEDIPARKPAGRR</v>
      </c>
    </row>
    <row r="993" spans="1:101" x14ac:dyDescent="0.25">
      <c r="A993" t="s">
        <v>3945</v>
      </c>
      <c r="B993" t="s">
        <v>19951</v>
      </c>
      <c r="C993" t="s">
        <v>7720</v>
      </c>
      <c r="D993">
        <v>0</v>
      </c>
      <c r="E993">
        <v>0</v>
      </c>
      <c r="F993" t="s">
        <v>11455</v>
      </c>
      <c r="G993">
        <v>1.2886714935302701</v>
      </c>
      <c r="H993">
        <v>0.87997341156005904</v>
      </c>
      <c r="I993">
        <v>0.26321029663085899</v>
      </c>
      <c r="J993">
        <v>0.258532524108887</v>
      </c>
      <c r="K993">
        <v>1.07806491851807</v>
      </c>
      <c r="L993">
        <v>0.279190063476563</v>
      </c>
      <c r="M993">
        <v>0.57494735717773404</v>
      </c>
      <c r="N993">
        <v>1.04652118682861</v>
      </c>
      <c r="O993">
        <v>0.22566413879394501</v>
      </c>
      <c r="P993">
        <v>0.87592983245849598</v>
      </c>
      <c r="Q993">
        <v>0.47231388092040999</v>
      </c>
      <c r="R993">
        <v>0.74877834320068404</v>
      </c>
      <c r="S993">
        <v>0.66598312060038234</v>
      </c>
      <c r="T993">
        <v>989</v>
      </c>
      <c r="X993" s="16">
        <v>0.27202256520588952</v>
      </c>
      <c r="Z993">
        <v>0.90771098265896</v>
      </c>
      <c r="AA993">
        <v>6.0324684050871297E-2</v>
      </c>
      <c r="AB993">
        <v>0.87031268989465538</v>
      </c>
      <c r="AP993">
        <v>4</v>
      </c>
      <c r="AQ993">
        <v>4</v>
      </c>
      <c r="AR993">
        <v>4</v>
      </c>
      <c r="AS993">
        <v>13.8</v>
      </c>
      <c r="AT993">
        <v>13.8</v>
      </c>
      <c r="AU993">
        <v>13.8</v>
      </c>
      <c r="AV993">
        <v>34.738</v>
      </c>
      <c r="AW993">
        <v>0</v>
      </c>
      <c r="AX993">
        <v>10.308999999999999</v>
      </c>
      <c r="AY993">
        <v>1101600000</v>
      </c>
      <c r="AZ993">
        <v>30</v>
      </c>
      <c r="BA993" t="s">
        <v>3945</v>
      </c>
      <c r="BB993" t="s">
        <v>3945</v>
      </c>
      <c r="BC993" t="s">
        <v>3946</v>
      </c>
      <c r="BF993" s="34" t="s">
        <v>19011</v>
      </c>
      <c r="BG993">
        <v>1.6769871711730999</v>
      </c>
      <c r="BH993">
        <v>0.57630586624145497</v>
      </c>
      <c r="BI993">
        <v>-1.0847237110137899</v>
      </c>
      <c r="BJ993">
        <v>-1.0973216295242301</v>
      </c>
      <c r="BK993">
        <v>1.1097941398620601</v>
      </c>
      <c r="BL993">
        <v>-1.04168796539307</v>
      </c>
      <c r="BM993">
        <v>-0.245172083377838</v>
      </c>
      <c r="BN993">
        <v>1.02484238147736</v>
      </c>
      <c r="BO993">
        <v>-1.18584084510803</v>
      </c>
      <c r="BP993">
        <v>0.565415918827057</v>
      </c>
      <c r="BQ993">
        <v>-0.52157843112945601</v>
      </c>
      <c r="BR993">
        <v>0.22297914326190901</v>
      </c>
      <c r="BT993">
        <v>23.390213012695298</v>
      </c>
      <c r="BU993">
        <v>23.294879913330099</v>
      </c>
      <c r="BV993">
        <v>21.853309631347699</v>
      </c>
      <c r="BW993">
        <v>21.796022415161101</v>
      </c>
      <c r="BX993">
        <v>22.1031589508057</v>
      </c>
      <c r="BY993">
        <v>22.362308502197301</v>
      </c>
      <c r="BZ993">
        <v>22.162233352661101</v>
      </c>
      <c r="CA993">
        <v>22.454830169677699</v>
      </c>
      <c r="CB993">
        <v>21.871322631835898</v>
      </c>
      <c r="CC993">
        <v>21.064146041870099</v>
      </c>
      <c r="CD993">
        <v>20.704298019409201</v>
      </c>
      <c r="CE993">
        <v>21.715654373168899</v>
      </c>
      <c r="CG993">
        <v>23.390213012695298</v>
      </c>
      <c r="CH993">
        <v>23.294879913330099</v>
      </c>
      <c r="CI993">
        <v>21.853309631347699</v>
      </c>
      <c r="CJ993">
        <v>21.796022415161101</v>
      </c>
      <c r="CK993">
        <v>22.1031589508057</v>
      </c>
      <c r="CL993">
        <v>22.362308502197301</v>
      </c>
      <c r="CM993">
        <v>22.162233352661101</v>
      </c>
      <c r="CN993">
        <v>22.454830169677699</v>
      </c>
      <c r="CO993">
        <v>21.871322631835898</v>
      </c>
      <c r="CP993">
        <v>21.064146041870099</v>
      </c>
      <c r="CQ993">
        <v>20.704298019409201</v>
      </c>
      <c r="CR993">
        <v>21.715654373168899</v>
      </c>
      <c r="CT993" t="s">
        <v>19000</v>
      </c>
      <c r="CU993" t="s">
        <v>3945</v>
      </c>
      <c r="CV993" t="s">
        <v>18865</v>
      </c>
      <c r="CW993" t="str">
        <f>CT993&amp;CU993&amp;CHAR(10)&amp;CV993</f>
        <v>&gt;A0A3Q7HXZ5
MATEQSVMPVIRAARPTFRNPHDKVAFAVHAAFLASGFVLHATGPAASTDDALSSTSTVDEVGIDHWNEFEDCYAFVYSKPEKSSKKVLVKCLAMNNKLLIDAFRDGDNEPLHLELRQLLVNQGLHSVCSDESILVICSVEDYIVEDGGTNYNTQFKNLGKLVGELNKAILTKYTGSSMSNSSTQTSSSEKGEINNPPNVERQPDYPYQPAGSFPSGYVVPPIPGIGGGDLFPGPGAGVYPTRGEPGAGGSMLVGPNDPRFFGGMGGDPRLPGGLPGVPPGARFDPYGPPDVPGFEPGRFIRNPRRPGGGGKPHPDLPHFGGDSDFI</v>
      </c>
    </row>
    <row r="994" spans="1:101" x14ac:dyDescent="0.25">
      <c r="A994" t="s">
        <v>2108</v>
      </c>
      <c r="B994" t="s">
        <v>19952</v>
      </c>
      <c r="C994" t="s">
        <v>7317</v>
      </c>
      <c r="D994" t="s">
        <v>15401</v>
      </c>
      <c r="E994">
        <v>0</v>
      </c>
      <c r="F994" t="s">
        <v>11456</v>
      </c>
      <c r="G994">
        <v>0.75564765930175803</v>
      </c>
      <c r="H994">
        <v>0.693112373352051</v>
      </c>
      <c r="I994">
        <v>0.39211082458496099</v>
      </c>
      <c r="J994">
        <v>1.35444164276123</v>
      </c>
      <c r="K994">
        <v>0.647488594055176</v>
      </c>
      <c r="L994">
        <v>0.78651046752929699</v>
      </c>
      <c r="M994">
        <v>0.78467750549316395</v>
      </c>
      <c r="N994">
        <v>0.90163326263427701</v>
      </c>
      <c r="O994">
        <v>0.28157615661621099</v>
      </c>
      <c r="P994">
        <v>0.23484706878662101</v>
      </c>
      <c r="Q994">
        <v>0.49360561370849598</v>
      </c>
      <c r="R994">
        <v>0.60480403900146495</v>
      </c>
      <c r="S994">
        <v>0.66087126731872559</v>
      </c>
      <c r="T994">
        <v>990</v>
      </c>
      <c r="X994" s="16">
        <v>-0.31585661570231105</v>
      </c>
      <c r="Z994">
        <v>0.40551763858891299</v>
      </c>
      <c r="AA994">
        <v>0.54350341602345598</v>
      </c>
      <c r="AB994">
        <v>0.28608598579171307</v>
      </c>
      <c r="AP994">
        <v>13</v>
      </c>
      <c r="AQ994">
        <v>13</v>
      </c>
      <c r="AR994">
        <v>13</v>
      </c>
      <c r="AS994">
        <v>38.200000000000003</v>
      </c>
      <c r="AT994">
        <v>38.200000000000003</v>
      </c>
      <c r="AU994">
        <v>38.200000000000003</v>
      </c>
      <c r="AV994">
        <v>50.65</v>
      </c>
      <c r="AW994">
        <v>0</v>
      </c>
      <c r="AX994">
        <v>37.594000000000001</v>
      </c>
      <c r="AY994">
        <v>2225300000</v>
      </c>
      <c r="AZ994">
        <v>74</v>
      </c>
      <c r="BA994" t="s">
        <v>2107</v>
      </c>
      <c r="BB994" t="s">
        <v>2108</v>
      </c>
      <c r="BC994" t="s">
        <v>2109</v>
      </c>
      <c r="BF994" s="34" t="s">
        <v>19011</v>
      </c>
      <c r="BG994">
        <v>0.312927186489105</v>
      </c>
      <c r="BH994">
        <v>0.106451809406281</v>
      </c>
      <c r="BI994">
        <v>-0.88737761974334695</v>
      </c>
      <c r="BJ994">
        <v>2.2899904251098602</v>
      </c>
      <c r="BK994">
        <v>-4.4186133891344098E-2</v>
      </c>
      <c r="BL994">
        <v>0.414828211069107</v>
      </c>
      <c r="BM994">
        <v>0.40877625346183799</v>
      </c>
      <c r="BN994">
        <v>0.79493397474288896</v>
      </c>
      <c r="BO994">
        <v>-1.2523345947265601</v>
      </c>
      <c r="BP994">
        <v>-1.4066219329834</v>
      </c>
      <c r="BQ994">
        <v>-0.55226802825927701</v>
      </c>
      <c r="BR994">
        <v>-0.185119524598122</v>
      </c>
      <c r="BT994">
        <v>22.8571891784668</v>
      </c>
      <c r="BU994">
        <v>23.108018875122099</v>
      </c>
      <c r="BV994">
        <v>21.9822101593018</v>
      </c>
      <c r="BW994">
        <v>22.891931533813501</v>
      </c>
      <c r="BX994">
        <v>21.672582626342798</v>
      </c>
      <c r="BY994">
        <v>22.86962890625</v>
      </c>
      <c r="BZ994">
        <v>22.371963500976602</v>
      </c>
      <c r="CA994">
        <v>22.309942245483398</v>
      </c>
      <c r="CB994">
        <v>21.9272346496582</v>
      </c>
      <c r="CC994">
        <v>20.4230632781982</v>
      </c>
      <c r="CD994">
        <v>20.725589752197301</v>
      </c>
      <c r="CE994">
        <v>21.571680068969702</v>
      </c>
      <c r="CG994">
        <v>22.8571891784668</v>
      </c>
      <c r="CH994">
        <v>23.108018875122099</v>
      </c>
      <c r="CI994">
        <v>21.9822101593018</v>
      </c>
      <c r="CJ994">
        <v>22.891931533813501</v>
      </c>
      <c r="CK994">
        <v>21.672582626342798</v>
      </c>
      <c r="CL994">
        <v>22.86962890625</v>
      </c>
      <c r="CM994">
        <v>22.371963500976602</v>
      </c>
      <c r="CN994">
        <v>22.309942245483398</v>
      </c>
      <c r="CO994">
        <v>21.9272346496582</v>
      </c>
      <c r="CP994">
        <v>20.4230632781982</v>
      </c>
      <c r="CQ994">
        <v>20.725589752197301</v>
      </c>
      <c r="CR994">
        <v>21.571680068969702</v>
      </c>
      <c r="CT994" t="s">
        <v>19000</v>
      </c>
      <c r="CU994" t="s">
        <v>2108</v>
      </c>
      <c r="CV994" t="s">
        <v>17850</v>
      </c>
      <c r="CW994" t="str">
        <f>CT994&amp;CU994&amp;CHAR(10)&amp;CV994</f>
        <v>&gt;A0A3Q7G5A7
MEGDGKLEAQIEVLLNVEKQMRQAGDVAATRKAAIDILQLCFEARAWKTLNEQIVLLSKRRGQLKQAVQAMVQQAMQYIDQTPDLDTKIELIKTLNSVSAGKIYVEIERARLIKKLAKIKEEQKLIGEAADLMQEVAVETFGAMAKTEKIAFILEQVRLCLDHKDYVRAQILSRKINPRVFEADPSKEKKKAKEGENVVEEPAADIPSLPELKQIYYQLMIRYYSHSNDYLEICRCYKAIYEIPSVKEDPAQWIPVLRKICWYLVLSPHDSMQSSLHNSTLEDKNLSEIPHFRLLLKQLITMEVIQWTALWNTFKDEFENEKNMPGGTLGDKAAEDLKLRVIEHNILVVSKYYSRITLKRLAVLLCLDIQEAEKHLSEMVVSKALVAKIDRPMGIVCFQPPKDSNDILNSWASNLEKLLDLVEKSCHQIHKETMVHKAALKA</v>
      </c>
    </row>
    <row r="995" spans="1:101" x14ac:dyDescent="0.25">
      <c r="A995" t="s">
        <v>7129</v>
      </c>
      <c r="B995" t="s">
        <v>7129</v>
      </c>
      <c r="C995" t="s">
        <v>8007</v>
      </c>
      <c r="D995" t="s">
        <v>15402</v>
      </c>
      <c r="E995" t="s">
        <v>15403</v>
      </c>
      <c r="F995" t="s">
        <v>11457</v>
      </c>
      <c r="G995">
        <v>0.511993408203125</v>
      </c>
      <c r="H995">
        <v>1.47002124786377</v>
      </c>
      <c r="I995">
        <v>1.4471473693847701</v>
      </c>
      <c r="J995">
        <v>7.1339607238769503E-2</v>
      </c>
      <c r="K995">
        <v>0.74312496185302701</v>
      </c>
      <c r="L995">
        <v>-0.46915626525878901</v>
      </c>
      <c r="M995">
        <v>-3.3349990844726597E-2</v>
      </c>
      <c r="N995">
        <v>0.73579692840576205</v>
      </c>
      <c r="O995">
        <v>1.0377388000488299</v>
      </c>
      <c r="P995">
        <v>1.5660829544067401</v>
      </c>
      <c r="Q995">
        <v>0.76962947845458995</v>
      </c>
      <c r="R995">
        <v>6.1224937438964802E-2</v>
      </c>
      <c r="S995">
        <v>0.65929945309956939</v>
      </c>
      <c r="T995">
        <v>991</v>
      </c>
      <c r="X995" s="16">
        <v>1.0279512405395523</v>
      </c>
      <c r="Z995">
        <v>0.41892286115006999</v>
      </c>
      <c r="AA995">
        <v>0.52224231258824605</v>
      </c>
      <c r="AB995">
        <v>0.30043995441360949</v>
      </c>
      <c r="AP995">
        <v>9</v>
      </c>
      <c r="AQ995">
        <v>9</v>
      </c>
      <c r="AR995">
        <v>9</v>
      </c>
      <c r="AS995">
        <v>21.3</v>
      </c>
      <c r="AT995">
        <v>21.3</v>
      </c>
      <c r="AU995">
        <v>21.3</v>
      </c>
      <c r="AV995">
        <v>55.097000000000001</v>
      </c>
      <c r="AW995">
        <v>0</v>
      </c>
      <c r="AX995">
        <v>26.66</v>
      </c>
      <c r="AY995">
        <v>1749700000</v>
      </c>
      <c r="AZ995">
        <v>45</v>
      </c>
      <c r="BA995" t="s">
        <v>6288</v>
      </c>
      <c r="BB995" t="s">
        <v>6288</v>
      </c>
      <c r="BC995" t="s">
        <v>6289</v>
      </c>
      <c r="BD995" t="s">
        <v>6290</v>
      </c>
      <c r="BE995" t="s">
        <v>6291</v>
      </c>
      <c r="BF995" s="34" t="s">
        <v>19011</v>
      </c>
      <c r="BG995">
        <v>-0.22424261271953599</v>
      </c>
      <c r="BH995">
        <v>1.23415422439575</v>
      </c>
      <c r="BI995">
        <v>1.1993335485458401</v>
      </c>
      <c r="BJ995">
        <v>-0.89504575729370095</v>
      </c>
      <c r="BK995">
        <v>0.12760679423809099</v>
      </c>
      <c r="BL995">
        <v>-1.7178375720977801</v>
      </c>
      <c r="BM995">
        <v>-1.0544137954711901</v>
      </c>
      <c r="BN995">
        <v>0.11645139008760499</v>
      </c>
      <c r="BO995">
        <v>0.57609468698501598</v>
      </c>
      <c r="BP995">
        <v>1.38038802146912</v>
      </c>
      <c r="BQ995">
        <v>0.16795437037944799</v>
      </c>
      <c r="BR995">
        <v>-0.91044324636459395</v>
      </c>
      <c r="BT995">
        <v>22.6135349273682</v>
      </c>
      <c r="BU995">
        <v>23.8849277496338</v>
      </c>
      <c r="BV995">
        <v>23.037246704101602</v>
      </c>
      <c r="BW995">
        <v>21.608829498291001</v>
      </c>
      <c r="BX995">
        <v>21.7682189941406</v>
      </c>
      <c r="BY995">
        <v>21.6139621734619</v>
      </c>
      <c r="BZ995">
        <v>21.5539360046387</v>
      </c>
      <c r="CA995">
        <v>22.144105911254901</v>
      </c>
      <c r="CB995">
        <v>22.683397293090799</v>
      </c>
      <c r="CC995">
        <v>21.754299163818398</v>
      </c>
      <c r="CD995">
        <v>21.001613616943398</v>
      </c>
      <c r="CE995">
        <v>21.028100967407202</v>
      </c>
      <c r="CG995">
        <v>22.6135349273682</v>
      </c>
      <c r="CH995">
        <v>23.8849277496338</v>
      </c>
      <c r="CI995">
        <v>23.037246704101602</v>
      </c>
      <c r="CJ995">
        <v>21.608829498291001</v>
      </c>
      <c r="CK995">
        <v>21.7682189941406</v>
      </c>
      <c r="CL995">
        <v>21.6139621734619</v>
      </c>
      <c r="CM995">
        <v>21.5539360046387</v>
      </c>
      <c r="CN995">
        <v>22.144105911254901</v>
      </c>
      <c r="CO995">
        <v>22.683397293090799</v>
      </c>
      <c r="CP995">
        <v>21.754299163818398</v>
      </c>
      <c r="CQ995">
        <v>21.001613616943398</v>
      </c>
      <c r="CR995">
        <v>21.028100967407202</v>
      </c>
      <c r="CT995" t="s">
        <v>19000</v>
      </c>
      <c r="CU995" t="s">
        <v>7129</v>
      </c>
      <c r="CV995" t="s">
        <v>17883</v>
      </c>
      <c r="CW995" t="str">
        <f>CT995&amp;CU995&amp;CHAR(10)&amp;CV995</f>
        <v>&gt;Q40140
MDKKHLCAALLLWAIACSALPASSGDLFRIGLKKHRLDVDSIKAARVAKLQDRYGKHVNGIEKKSSDSDIYKVPLKNYLDAQYYGEIGIGSPPQKFKVIFDTGSSNLWVPSSKCYFSIACWIHSKYQASKSSTYTRDGESCSIRYGTGSISGHFSMDNVQVGDLVVKDQVFIEATREPSITFIVAKFDGILGLGFQEISVGNTTPVWYNMVGQGLVKEPVFSFWFNRDANAKEGGELVFGGVDPKHFKGNHTCVPLTQKGYWQFNMGDFLIGNTSTGYCAGGCAAIVDSGTSLLAGPTTIVTQINHAIGAEGIVSMECKTIVSQYGEMIWDLLVSGIRPDQVCSQAGLCFLDGSQHVSSNIRTVVERETEGSSVGEAPLCTACEMAVVWMQNQLKQEQTKEKVLEYVNQLCEKIPSPMGESAIDCNRISSMPDITFTIKDTAFVLTPEQYILKTGEGVATICVSGFAALDVPPPRGPLWILGDVFMGPYHTVFDYGKSQVGFAEAA</v>
      </c>
    </row>
    <row r="996" spans="1:101" x14ac:dyDescent="0.25">
      <c r="A996" t="s">
        <v>5324</v>
      </c>
      <c r="B996" t="s">
        <v>19953</v>
      </c>
      <c r="C996" t="s">
        <v>7399</v>
      </c>
      <c r="D996" t="s">
        <v>14839</v>
      </c>
      <c r="E996" t="s">
        <v>14840</v>
      </c>
      <c r="F996" t="s">
        <v>11458</v>
      </c>
      <c r="G996">
        <v>0.824951171875</v>
      </c>
      <c r="H996">
        <v>0.90994167327880904</v>
      </c>
      <c r="I996">
        <v>0.39531135559081998</v>
      </c>
      <c r="J996">
        <v>-0.216464042663574</v>
      </c>
      <c r="K996">
        <v>1.11639499664307</v>
      </c>
      <c r="L996">
        <v>-0.51125335693359397</v>
      </c>
      <c r="M996">
        <v>0.41353797912597701</v>
      </c>
      <c r="N996">
        <v>1.47522068023682</v>
      </c>
      <c r="O996">
        <v>1.2401809692382799</v>
      </c>
      <c r="P996">
        <v>0.84479999542236295</v>
      </c>
      <c r="Q996">
        <v>0.96855831146240201</v>
      </c>
      <c r="R996">
        <v>0.42323207855224598</v>
      </c>
      <c r="S996">
        <v>0.65703431765238485</v>
      </c>
      <c r="T996">
        <v>992</v>
      </c>
      <c r="X996" s="16">
        <v>0.58050886789957568</v>
      </c>
      <c r="Z996">
        <v>0.42139385474860303</v>
      </c>
      <c r="AA996">
        <v>0.51855780574355903</v>
      </c>
      <c r="AB996">
        <v>0.30299969703407126</v>
      </c>
      <c r="AP996">
        <v>18</v>
      </c>
      <c r="AQ996">
        <v>10</v>
      </c>
      <c r="AR996">
        <v>10</v>
      </c>
      <c r="AS996">
        <v>45.4</v>
      </c>
      <c r="AT996">
        <v>22.5</v>
      </c>
      <c r="AU996">
        <v>22.5</v>
      </c>
      <c r="AV996">
        <v>52.276000000000003</v>
      </c>
      <c r="AW996">
        <v>0</v>
      </c>
      <c r="AX996">
        <v>30.277000000000001</v>
      </c>
      <c r="AY996">
        <v>1960500000</v>
      </c>
      <c r="AZ996">
        <v>58</v>
      </c>
      <c r="BA996" t="s">
        <v>5324</v>
      </c>
      <c r="BB996" t="s">
        <v>5324</v>
      </c>
      <c r="BC996" t="s">
        <v>5325</v>
      </c>
      <c r="BF996" s="34" t="s">
        <v>19011</v>
      </c>
      <c r="BG996">
        <v>0.28738737106323198</v>
      </c>
      <c r="BH996">
        <v>0.432847440242767</v>
      </c>
      <c r="BI996">
        <v>-0.44793522357940702</v>
      </c>
      <c r="BJ996">
        <v>-1.4949803352355999</v>
      </c>
      <c r="BK996">
        <v>0.78618943691253695</v>
      </c>
      <c r="BL996">
        <v>-1.9995082616805999</v>
      </c>
      <c r="BM996">
        <v>-0.41674062609672502</v>
      </c>
      <c r="BN996">
        <v>1.4003146886825599</v>
      </c>
      <c r="BO996">
        <v>0.99804741144180298</v>
      </c>
      <c r="BP996">
        <v>0.321358352899551</v>
      </c>
      <c r="BQ996">
        <v>0.53316903114318803</v>
      </c>
      <c r="BR996">
        <v>-0.400149285793304</v>
      </c>
      <c r="BT996">
        <v>22.92649269104</v>
      </c>
      <c r="BU996">
        <v>23.3248481750488</v>
      </c>
      <c r="BV996">
        <v>21.985410690307599</v>
      </c>
      <c r="BW996">
        <v>21.3210258483887</v>
      </c>
      <c r="BX996">
        <v>22.1414890289307</v>
      </c>
      <c r="BY996">
        <v>21.571865081787099</v>
      </c>
      <c r="BZ996">
        <v>22.0008239746094</v>
      </c>
      <c r="CA996">
        <v>22.883529663085898</v>
      </c>
      <c r="CB996">
        <v>22.885839462280298</v>
      </c>
      <c r="CC996">
        <v>21.033016204833999</v>
      </c>
      <c r="CD996">
        <v>21.2005424499512</v>
      </c>
      <c r="CE996">
        <v>21.390108108520501</v>
      </c>
      <c r="CG996">
        <v>22.92649269104</v>
      </c>
      <c r="CH996">
        <v>23.3248481750488</v>
      </c>
      <c r="CI996">
        <v>21.985410690307599</v>
      </c>
      <c r="CJ996">
        <v>21.3210258483887</v>
      </c>
      <c r="CK996">
        <v>22.1414890289307</v>
      </c>
      <c r="CL996">
        <v>21.571865081787099</v>
      </c>
      <c r="CM996">
        <v>22.0008239746094</v>
      </c>
      <c r="CN996">
        <v>22.883529663085898</v>
      </c>
      <c r="CO996">
        <v>22.885839462280298</v>
      </c>
      <c r="CP996">
        <v>21.033016204833999</v>
      </c>
      <c r="CQ996">
        <v>21.2005424499512</v>
      </c>
      <c r="CR996">
        <v>21.390108108520501</v>
      </c>
      <c r="CT996" t="s">
        <v>19000</v>
      </c>
      <c r="CU996" t="s">
        <v>5324</v>
      </c>
      <c r="CV996" t="s">
        <v>17892</v>
      </c>
      <c r="CW996" t="str">
        <f>CT996&amp;CU996&amp;CHAR(10)&amp;CV996</f>
        <v>&gt;A0A3Q7JE99
MDPVSVWGNEPLNTTDPEIFDLIEKEKRRQCRGIELIASENFTSFAVIEALGSALTNKYSEGIPGNRYYGGNEYIDQIENLTRSRALQAFHLDPTKWGVNVQPYSGSPANFAAYTAVLNPHDRIMGLDLPSGGHLTHGYYTSGGKKVSATSIYFESLPYKLDFTTGYIDYDRLDEKAMDFRPKLLICGGSAYPRDWDYKRFREVADKCGALLLCDMAHISGLVAAQEAANPFEYCDLVTTTTHKSLRGPRAGMIFYRKGPKPPKKGQPEDAVYDFEDKINFSVFPSLQGGPHNHQIGALAVALKQSMTPGFKAYAKQVKANAVALGKFLMSKDYKLVTSGTENHLVLWDLRPLGLTGNKVEKLCDLANITVNKNAVFGDSSALAPGGVRIGTPAMTSRGLLEKDFEQIGEFLHRAVTITLNIQKEHGKLFKDFNKGLVNNKEIEELKADVEKFASSFDMPGFKMSEMKYKD</v>
      </c>
    </row>
    <row r="997" spans="1:101" x14ac:dyDescent="0.25">
      <c r="A997" t="s">
        <v>6256</v>
      </c>
      <c r="B997" t="s">
        <v>19954</v>
      </c>
      <c r="C997" t="s">
        <v>8000</v>
      </c>
      <c r="D997" t="s">
        <v>15202</v>
      </c>
      <c r="E997">
        <v>0</v>
      </c>
      <c r="F997" t="s">
        <v>11459</v>
      </c>
      <c r="G997">
        <v>1.0494441986084</v>
      </c>
      <c r="H997">
        <v>0.83733463287353505</v>
      </c>
      <c r="I997">
        <v>1.1562862396240201</v>
      </c>
      <c r="J997">
        <v>1.11229801177979</v>
      </c>
      <c r="K997">
        <v>0.34864902496337902</v>
      </c>
      <c r="L997">
        <v>1.34043121337891</v>
      </c>
      <c r="M997">
        <v>1.0227146148681601</v>
      </c>
      <c r="N997">
        <v>0.88154315948486295</v>
      </c>
      <c r="O997">
        <v>-9.0879440307617201E-2</v>
      </c>
      <c r="P997">
        <v>-2.9892921447753899E-2</v>
      </c>
      <c r="Q997">
        <v>-0.30496692657470698</v>
      </c>
      <c r="R997">
        <v>0.496609687805176</v>
      </c>
      <c r="S997">
        <v>0.65163095792134629</v>
      </c>
      <c r="T997">
        <v>993</v>
      </c>
      <c r="X997" s="16">
        <v>8.0562273661292094E-2</v>
      </c>
      <c r="Z997">
        <v>0.246533159947984</v>
      </c>
      <c r="AA997">
        <v>0.94995885857011497</v>
      </c>
      <c r="AB997">
        <v>0.11221247499884957</v>
      </c>
      <c r="AP997">
        <v>6</v>
      </c>
      <c r="AQ997">
        <v>6</v>
      </c>
      <c r="AR997">
        <v>6</v>
      </c>
      <c r="AS997">
        <v>25.9</v>
      </c>
      <c r="AT997">
        <v>25.9</v>
      </c>
      <c r="AU997">
        <v>25.9</v>
      </c>
      <c r="AV997">
        <v>38.125999999999998</v>
      </c>
      <c r="AW997">
        <v>0</v>
      </c>
      <c r="AX997">
        <v>93.385999999999996</v>
      </c>
      <c r="AY997">
        <v>1789100000</v>
      </c>
      <c r="AZ997">
        <v>69</v>
      </c>
      <c r="BA997" t="s">
        <v>6256</v>
      </c>
      <c r="BB997" t="s">
        <v>6256</v>
      </c>
      <c r="BC997" t="s">
        <v>6257</v>
      </c>
      <c r="BD997" t="s">
        <v>6258</v>
      </c>
      <c r="BE997" t="s">
        <v>6259</v>
      </c>
      <c r="BF997" s="34" t="s">
        <v>19011</v>
      </c>
      <c r="BG997">
        <v>0.718577921390533</v>
      </c>
      <c r="BH997">
        <v>0.33544021844863903</v>
      </c>
      <c r="BI997">
        <v>0.91156882047653198</v>
      </c>
      <c r="BJ997">
        <v>0.83211201429367099</v>
      </c>
      <c r="BK997">
        <v>-0.54728227853775002</v>
      </c>
      <c r="BL997">
        <v>1.2441935539245601</v>
      </c>
      <c r="BM997">
        <v>0.67029577493667603</v>
      </c>
      <c r="BN997">
        <v>0.41529497504234297</v>
      </c>
      <c r="BO997">
        <v>-1.3412111997604399</v>
      </c>
      <c r="BP997">
        <v>-1.23105013370514</v>
      </c>
      <c r="BQ997">
        <v>-1.72792172431946</v>
      </c>
      <c r="BR997">
        <v>-0.28001800179481501</v>
      </c>
      <c r="BT997">
        <v>23.150985717773398</v>
      </c>
      <c r="BU997">
        <v>23.252241134643601</v>
      </c>
      <c r="BV997">
        <v>22.746385574340799</v>
      </c>
      <c r="BW997">
        <v>22.649787902831999</v>
      </c>
      <c r="BX997">
        <v>21.373743057251001</v>
      </c>
      <c r="BY997">
        <v>23.423549652099599</v>
      </c>
      <c r="BZ997">
        <v>22.610000610351602</v>
      </c>
      <c r="CA997">
        <v>22.289852142333999</v>
      </c>
      <c r="CB997">
        <v>21.5547790527344</v>
      </c>
      <c r="CC997">
        <v>20.158323287963899</v>
      </c>
      <c r="CD997">
        <v>19.927017211914102</v>
      </c>
      <c r="CE997">
        <v>21.463485717773398</v>
      </c>
      <c r="CG997">
        <v>23.150985717773398</v>
      </c>
      <c r="CH997">
        <v>23.252241134643601</v>
      </c>
      <c r="CI997">
        <v>22.746385574340799</v>
      </c>
      <c r="CJ997">
        <v>22.649787902831999</v>
      </c>
      <c r="CK997">
        <v>21.373743057251001</v>
      </c>
      <c r="CL997">
        <v>23.423549652099599</v>
      </c>
      <c r="CM997">
        <v>22.610000610351602</v>
      </c>
      <c r="CN997">
        <v>22.289852142333999</v>
      </c>
      <c r="CO997">
        <v>21.5547790527344</v>
      </c>
      <c r="CP997">
        <v>20.158323287963899</v>
      </c>
      <c r="CQ997">
        <v>19.927017211914102</v>
      </c>
      <c r="CR997">
        <v>21.463485717773398</v>
      </c>
      <c r="CT997" t="s">
        <v>19000</v>
      </c>
      <c r="CU997" t="s">
        <v>6256</v>
      </c>
      <c r="CV997" t="s">
        <v>17241</v>
      </c>
      <c r="CW997" t="str">
        <f>CT997&amp;CU997&amp;CHAR(10)&amp;CV997</f>
        <v>&gt;Q3C2L6
MGKGGSDENMAAWLLGVNTLKIQPFNLPALGPHDVRVRMKAVGICGSDVHYLKTMRCADFVVKEPMVIGHECAGIIEEVGGEVKTLVPGDRVALEPGISCWRCNLCKEGRYNLCPEMKFFATPPVHGSLANQVVHPADLCFKLPDDISLEEGAMCEPLSVGVHACRRANVGPETNILVLGAGPIGLVTLLAARAFGAPRIVIVDVDDYRLSVAKKLGADDIVKVSINIQDVATDIENIQKAMGGGIDASFDCAGFNKTMSTALGATRPGGKVCLVGMGHHEMTVPLTPAAAREVDVIGIFRYKNTWPLCLEFLRSGKIDVKPLITHRFGFSQEEVEEAFETSARGGDAIKVMFNL</v>
      </c>
    </row>
    <row r="998" spans="1:101" x14ac:dyDescent="0.25">
      <c r="A998" t="s">
        <v>4644</v>
      </c>
      <c r="B998" t="s">
        <v>19955</v>
      </c>
      <c r="C998" t="s">
        <v>7177</v>
      </c>
      <c r="D998" t="s">
        <v>14571</v>
      </c>
      <c r="E998" t="s">
        <v>14990</v>
      </c>
      <c r="F998" t="s">
        <v>11460</v>
      </c>
      <c r="G998">
        <v>1.3144226074218801</v>
      </c>
      <c r="H998">
        <v>0.91938495635986295</v>
      </c>
      <c r="I998">
        <v>0.55095291137695301</v>
      </c>
      <c r="J998">
        <v>-0.36572933197021501</v>
      </c>
      <c r="K998">
        <v>0.213786125183105</v>
      </c>
      <c r="L998">
        <v>1.2148418426513701</v>
      </c>
      <c r="M998">
        <v>8.1319808959960896E-2</v>
      </c>
      <c r="N998">
        <v>0.89713001251220703</v>
      </c>
      <c r="O998">
        <v>0.44586181640625</v>
      </c>
      <c r="P998">
        <v>1.6490888595581099</v>
      </c>
      <c r="Q998">
        <v>0.53081226348876998</v>
      </c>
      <c r="R998">
        <v>0.33418750762939498</v>
      </c>
      <c r="S998">
        <v>0.64883828163147073</v>
      </c>
      <c r="T998">
        <v>994</v>
      </c>
      <c r="X998" s="16">
        <v>0.57395394643147868</v>
      </c>
      <c r="Z998">
        <v>0.69983139534883698</v>
      </c>
      <c r="AA998">
        <v>0.212374469560555</v>
      </c>
      <c r="AB998">
        <v>0.61323301817799925</v>
      </c>
      <c r="AP998">
        <v>5</v>
      </c>
      <c r="AQ998">
        <v>5</v>
      </c>
      <c r="AR998">
        <v>5</v>
      </c>
      <c r="AS998">
        <v>19.2</v>
      </c>
      <c r="AT998">
        <v>19.2</v>
      </c>
      <c r="AU998">
        <v>19.2</v>
      </c>
      <c r="AV998">
        <v>26.387</v>
      </c>
      <c r="AW998">
        <v>0</v>
      </c>
      <c r="AX998">
        <v>16.454000000000001</v>
      </c>
      <c r="AY998">
        <v>1170300000</v>
      </c>
      <c r="AZ998">
        <v>35</v>
      </c>
      <c r="BA998" t="s">
        <v>4644</v>
      </c>
      <c r="BB998" t="s">
        <v>4644</v>
      </c>
      <c r="BC998" t="s">
        <v>4645</v>
      </c>
      <c r="BF998" s="34" t="s">
        <v>19011</v>
      </c>
      <c r="BG998">
        <v>1.16294753551483</v>
      </c>
      <c r="BH998">
        <v>0.47271481156349199</v>
      </c>
      <c r="BI998">
        <v>-0.171030983328819</v>
      </c>
      <c r="BJ998">
        <v>-1.77271127700806</v>
      </c>
      <c r="BK998">
        <v>-0.76014834642410301</v>
      </c>
      <c r="BL998">
        <v>0.98895418643951405</v>
      </c>
      <c r="BM998">
        <v>-0.99160116910934404</v>
      </c>
      <c r="BN998">
        <v>0.433829694986343</v>
      </c>
      <c r="BO998">
        <v>-0.35465222597122198</v>
      </c>
      <c r="BP998">
        <v>1.7476958036422701</v>
      </c>
      <c r="BQ998">
        <v>-0.206221893429756</v>
      </c>
      <c r="BR998">
        <v>-0.54977607727050803</v>
      </c>
      <c r="BT998">
        <v>23.4159641265869</v>
      </c>
      <c r="BU998">
        <v>23.334291458129901</v>
      </c>
      <c r="BV998">
        <v>22.1410522460938</v>
      </c>
      <c r="BW998">
        <v>21.171760559081999</v>
      </c>
      <c r="BX998">
        <v>21.2388801574707</v>
      </c>
      <c r="BY998">
        <v>23.297960281372099</v>
      </c>
      <c r="BZ998">
        <v>21.668605804443398</v>
      </c>
      <c r="CA998">
        <v>22.3054389953613</v>
      </c>
      <c r="CB998">
        <v>22.0915203094482</v>
      </c>
      <c r="CC998">
        <v>21.837305068969702</v>
      </c>
      <c r="CD998">
        <v>20.7627964019775</v>
      </c>
      <c r="CE998">
        <v>21.301063537597699</v>
      </c>
      <c r="CG998">
        <v>23.4159641265869</v>
      </c>
      <c r="CH998">
        <v>23.334291458129901</v>
      </c>
      <c r="CI998">
        <v>22.1410522460938</v>
      </c>
      <c r="CJ998">
        <v>21.171760559081999</v>
      </c>
      <c r="CK998">
        <v>21.2388801574707</v>
      </c>
      <c r="CL998">
        <v>23.297960281372099</v>
      </c>
      <c r="CM998">
        <v>21.668605804443398</v>
      </c>
      <c r="CN998">
        <v>22.3054389953613</v>
      </c>
      <c r="CO998">
        <v>22.0915203094482</v>
      </c>
      <c r="CP998">
        <v>21.837305068969702</v>
      </c>
      <c r="CQ998">
        <v>20.7627964019775</v>
      </c>
      <c r="CR998">
        <v>21.301063537597699</v>
      </c>
      <c r="CT998" t="s">
        <v>19000</v>
      </c>
      <c r="CU998" t="s">
        <v>4644</v>
      </c>
      <c r="CV998" t="s">
        <v>18511</v>
      </c>
      <c r="CW998" t="str">
        <f>CT998&amp;CU998&amp;CHAR(10)&amp;CV998</f>
        <v>&gt;A0A3Q7IPI3
MAVQAISTVAATSKSINQLNCRGTDSFLWTKNPLELKNLQCKWLGTPIKFSLQSKNFKQFLSKQCTIRANVSFVLPRGKSEPTVPIEKIPKWSAKAVKSFTMAELEARKLKYDTTGTEALILGMLIEGTNFASKYLMANSITLLKFREEAIKILGKGDVFHCSPKEPPLTEDAQKALDWAFDEKLKSGNGGEITTTHVLLGVWAQQGSPGYKVLAALGFNDEKAKELENIITDPGFVDD</v>
      </c>
    </row>
    <row r="999" spans="1:101" x14ac:dyDescent="0.25">
      <c r="A999" t="s">
        <v>835</v>
      </c>
      <c r="B999" t="s">
        <v>19956</v>
      </c>
      <c r="C999" t="s">
        <v>7319</v>
      </c>
      <c r="D999" t="s">
        <v>15404</v>
      </c>
      <c r="E999" t="s">
        <v>15405</v>
      </c>
      <c r="F999" t="s">
        <v>11461</v>
      </c>
      <c r="G999">
        <v>1.11325263977051</v>
      </c>
      <c r="H999">
        <v>0.43334865570068398</v>
      </c>
      <c r="I999">
        <v>0.80681610107421897</v>
      </c>
      <c r="J999">
        <v>0.46477794647216802</v>
      </c>
      <c r="K999">
        <v>0.97235774993896495</v>
      </c>
      <c r="L999">
        <v>0.31068611145019498</v>
      </c>
      <c r="M999">
        <v>0.40204429626464799</v>
      </c>
      <c r="N999">
        <v>0.50200366973876998</v>
      </c>
      <c r="O999">
        <v>7.59735107421875E-2</v>
      </c>
      <c r="P999">
        <v>0.910067558288574</v>
      </c>
      <c r="Q999">
        <v>1.0182199478149401</v>
      </c>
      <c r="R999">
        <v>0.70194721221923795</v>
      </c>
      <c r="S999">
        <v>0.6426246166229248</v>
      </c>
      <c r="T999">
        <v>995</v>
      </c>
      <c r="X999" s="16">
        <v>0.20186519622802823</v>
      </c>
      <c r="Z999">
        <v>0.28943340380549698</v>
      </c>
      <c r="AA999">
        <v>0.80982732389531498</v>
      </c>
      <c r="AB999">
        <v>0.15494325530465794</v>
      </c>
      <c r="AP999">
        <v>12</v>
      </c>
      <c r="AQ999">
        <v>12</v>
      </c>
      <c r="AR999">
        <v>12</v>
      </c>
      <c r="AS999">
        <v>12.9</v>
      </c>
      <c r="AT999">
        <v>12.9</v>
      </c>
      <c r="AU999">
        <v>12.9</v>
      </c>
      <c r="AV999">
        <v>119.88</v>
      </c>
      <c r="AW999">
        <v>0</v>
      </c>
      <c r="AX999">
        <v>46.6</v>
      </c>
      <c r="AY999">
        <v>3949600000</v>
      </c>
      <c r="AZ999">
        <v>91</v>
      </c>
      <c r="BA999" t="s">
        <v>835</v>
      </c>
      <c r="BB999" t="s">
        <v>835</v>
      </c>
      <c r="BC999" t="s">
        <v>836</v>
      </c>
      <c r="BF999" s="34" t="s">
        <v>19011</v>
      </c>
      <c r="BG999">
        <v>1.45072889328003</v>
      </c>
      <c r="BH999">
        <v>-0.64510113000869795</v>
      </c>
      <c r="BI999">
        <v>0.50612652301788297</v>
      </c>
      <c r="BJ999">
        <v>-0.54821914434432995</v>
      </c>
      <c r="BK999">
        <v>1.0164149999618499</v>
      </c>
      <c r="BL999">
        <v>-1.0232131481170701</v>
      </c>
      <c r="BM999">
        <v>-0.74159801006317105</v>
      </c>
      <c r="BN999">
        <v>-0.43346944451332098</v>
      </c>
      <c r="BO999">
        <v>-1.7467236518859901</v>
      </c>
      <c r="BP999">
        <v>0.82440310716628995</v>
      </c>
      <c r="BQ999">
        <v>1.15778696537018</v>
      </c>
      <c r="BR999">
        <v>0.182864174246788</v>
      </c>
      <c r="BT999">
        <v>23.214794158935501</v>
      </c>
      <c r="BU999">
        <v>22.8482551574707</v>
      </c>
      <c r="BV999">
        <v>22.396915435791001</v>
      </c>
      <c r="BW999">
        <v>22.0022678375244</v>
      </c>
      <c r="BX999">
        <v>21.997451782226602</v>
      </c>
      <c r="BY999">
        <v>22.393804550170898</v>
      </c>
      <c r="BZ999">
        <v>21.989330291748001</v>
      </c>
      <c r="CA999">
        <v>21.910312652587901</v>
      </c>
      <c r="CB999">
        <v>21.721632003784201</v>
      </c>
      <c r="CC999">
        <v>21.098283767700199</v>
      </c>
      <c r="CD999">
        <v>21.2502040863037</v>
      </c>
      <c r="CE999">
        <v>21.6688232421875</v>
      </c>
      <c r="CG999">
        <v>23.214794158935501</v>
      </c>
      <c r="CH999">
        <v>22.8482551574707</v>
      </c>
      <c r="CI999">
        <v>22.396915435791001</v>
      </c>
      <c r="CJ999">
        <v>22.0022678375244</v>
      </c>
      <c r="CK999">
        <v>21.997451782226602</v>
      </c>
      <c r="CL999">
        <v>22.393804550170898</v>
      </c>
      <c r="CM999">
        <v>21.989330291748001</v>
      </c>
      <c r="CN999">
        <v>21.910312652587901</v>
      </c>
      <c r="CO999">
        <v>21.721632003784201</v>
      </c>
      <c r="CP999">
        <v>21.098283767700199</v>
      </c>
      <c r="CQ999">
        <v>21.2502040863037</v>
      </c>
      <c r="CR999">
        <v>21.6688232421875</v>
      </c>
      <c r="CT999" t="s">
        <v>19000</v>
      </c>
      <c r="CU999" t="s">
        <v>835</v>
      </c>
      <c r="CV999" t="s">
        <v>17406</v>
      </c>
      <c r="CW999" t="str">
        <f>CT999&amp;CU999&amp;CHAR(10)&amp;CV999</f>
        <v>&gt;A0A3Q7EUX7
MAATHLVSHSPSLHKSLKYPSNASQKLSFFKPNFPLKPISRNLSIRASVSTSEPQTQKFQHCFKKCEDGFLYCEGVKVEDVMETVERRPFYLYSKPQITRNVEAYKAALEGLDSIIGYAIKANNNLKILEHLRSLGCGAVLVSGNELKLALGAGFDPTKCIFNGNGKLLEDLVLAAQAGVFVNIDSEFDLDNIVAAARLAGKKVNVLLRINPDVDPQVHPYVATGNKSSKFGIRNEKLQWFLDAVKAHPQELKLVGAHCHLGSTITKVDIFRDAAALMVNYIDEIRSQGFEIDYLNIGGGLGIDYYHAGAILPSPRDLINTVRELVLSRNLNLIIEPGRSLIANTCCLVNRVTGVKTNGTKNFIVIDGSMAELIRPSLYDAYQHIELVSPPPPEAAIAKFDVVGPVCESADFLGKDRELPAPSRGTGLVVHDAGAYCMSMASTYNLKMRPPEYWHIELVSPPPPEAAIAKFDVVGPGIGLVVHDAGAYCMSMASTYNLKMRPPENWVEEDESLSKIRHGETFEDHLRLFEVISPLVFRSVLLRFGKNRSVDLRCRSVLFSSFQVSYSVMASETKKGVSNGNGNAHFTPQRTYQVVVAATQSMGIGKEGKLPWRLPTDLKFFKGITGTTTDPTKRNAVVMGRKTWESIPIEHRPLPGRLNVVLTRSGSFDIATAENVVICGSLGSALQLLASSPYCLSIENVFVIGGGEIFRDSLNAHGCDAVHITEIETDIACDTFTPAIDTSVFRPWYSSFPVIENKIRYSFTTYVRVKNSGVETVNQSNSEIPENGSDSSDIEVKSFSFLPKMIFEKHEEYMYLRLVEDIISNGMLKDDRTGTGTLSKFGCQRVFWRGVIEELLWFISGSTSAKVLQEKGIHIWDGNASRDYLDSIDLKDREEGDLGPVYGFQWRHFGARYIDMHTDYSGQGFDQLADVINKVKNNPDDRRIILSAWNPSDLKLMALPPCHMFAQFYVANGELSCQMYQRSADMGLGVPFNIASYALLTCMIAHVSGLVPGDFIHVLGDAHVYRNHVRPLQDQLQKLPRPFPVLKINPLKKDIDSFVAADFELVGYDPHQRIEMKMAI</v>
      </c>
    </row>
    <row r="1000" spans="1:101" x14ac:dyDescent="0.25">
      <c r="A1000" t="s">
        <v>7028</v>
      </c>
      <c r="B1000" t="s">
        <v>19957</v>
      </c>
      <c r="C1000" t="s">
        <v>7530</v>
      </c>
      <c r="D1000" t="s">
        <v>15168</v>
      </c>
      <c r="E1000" t="s">
        <v>15130</v>
      </c>
      <c r="F1000" t="s">
        <v>11462</v>
      </c>
      <c r="G1000">
        <v>0.92135429382324197</v>
      </c>
      <c r="H1000">
        <v>-3.9439201354980503E-2</v>
      </c>
      <c r="I1000">
        <v>0.49886894226074202</v>
      </c>
      <c r="J1000">
        <v>1.3731164932251001</v>
      </c>
      <c r="K1000">
        <v>1.4218339920043901</v>
      </c>
      <c r="L1000">
        <v>1.45844078063965</v>
      </c>
      <c r="M1000">
        <v>1.14316177368164</v>
      </c>
      <c r="N1000">
        <v>1.0234746932983401</v>
      </c>
      <c r="O1000">
        <v>0.19978523254394501</v>
      </c>
      <c r="P1000">
        <v>-0.85477733612060502</v>
      </c>
      <c r="Q1000">
        <v>0.86301898956298795</v>
      </c>
      <c r="R1000">
        <v>-0.30995845794677701</v>
      </c>
      <c r="S1000">
        <v>0.64157334963480617</v>
      </c>
      <c r="T1000">
        <v>996</v>
      </c>
      <c r="X1000" s="16">
        <v>-0.95753574371337913</v>
      </c>
      <c r="Z1000">
        <v>0.183014028056112</v>
      </c>
      <c r="AA1000">
        <v>1.2377016660685201</v>
      </c>
      <c r="AB1000">
        <v>5.7849330070749792E-2</v>
      </c>
      <c r="AP1000">
        <v>9</v>
      </c>
      <c r="AQ1000">
        <v>9</v>
      </c>
      <c r="AR1000">
        <v>9</v>
      </c>
      <c r="AS1000">
        <v>28.6</v>
      </c>
      <c r="AT1000">
        <v>28.6</v>
      </c>
      <c r="AU1000">
        <v>28.6</v>
      </c>
      <c r="AV1000">
        <v>48.731000000000002</v>
      </c>
      <c r="AW1000">
        <v>0</v>
      </c>
      <c r="AX1000">
        <v>43.621000000000002</v>
      </c>
      <c r="AY1000">
        <v>2196900000</v>
      </c>
      <c r="AZ1000">
        <v>38</v>
      </c>
      <c r="BA1000" t="s">
        <v>5036</v>
      </c>
      <c r="BB1000" t="s">
        <v>5037</v>
      </c>
      <c r="BC1000" t="s">
        <v>5038</v>
      </c>
      <c r="BF1000" s="34" t="s">
        <v>19011</v>
      </c>
      <c r="BG1000">
        <v>0.37387946248054499</v>
      </c>
      <c r="BH1000">
        <v>-0.91005700826644897</v>
      </c>
      <c r="BI1000">
        <v>-0.190700083971024</v>
      </c>
      <c r="BJ1000">
        <v>0.97758251428604104</v>
      </c>
      <c r="BK1000">
        <v>1.04268515110016</v>
      </c>
      <c r="BL1000">
        <v>1.0916038751602199</v>
      </c>
      <c r="BM1000">
        <v>0.67028731107711803</v>
      </c>
      <c r="BN1000">
        <v>0.51034593582153298</v>
      </c>
      <c r="BO1000">
        <v>-0.59037441015243497</v>
      </c>
      <c r="BP1000">
        <v>-1.99961721897125</v>
      </c>
      <c r="BQ1000">
        <v>0.29592430591583302</v>
      </c>
      <c r="BR1000">
        <v>-1.2715598344802901</v>
      </c>
      <c r="BT1000">
        <v>23.022895812988299</v>
      </c>
      <c r="BU1000">
        <v>22.375467300415</v>
      </c>
      <c r="BV1000">
        <v>22.0889682769775</v>
      </c>
      <c r="BW1000">
        <v>22.910606384277301</v>
      </c>
      <c r="BX1000">
        <v>22.446928024291999</v>
      </c>
      <c r="BY1000">
        <v>23.541559219360401</v>
      </c>
      <c r="BZ1000">
        <v>22.730447769165</v>
      </c>
      <c r="CA1000">
        <v>22.4317836761475</v>
      </c>
      <c r="CB1000">
        <v>21.845443725585898</v>
      </c>
      <c r="CC1000">
        <v>19.333438873291001</v>
      </c>
      <c r="CD1000">
        <v>21.0950031280518</v>
      </c>
      <c r="CE1000">
        <v>20.656917572021499</v>
      </c>
      <c r="CG1000">
        <v>23.022895812988299</v>
      </c>
      <c r="CH1000">
        <v>22.375467300415</v>
      </c>
      <c r="CI1000">
        <v>22.0889682769775</v>
      </c>
      <c r="CJ1000">
        <v>22.910606384277301</v>
      </c>
      <c r="CK1000">
        <v>22.446928024291999</v>
      </c>
      <c r="CL1000">
        <v>23.541559219360401</v>
      </c>
      <c r="CM1000">
        <v>22.730447769165</v>
      </c>
      <c r="CN1000">
        <v>22.4317836761475</v>
      </c>
      <c r="CO1000">
        <v>21.845443725585898</v>
      </c>
      <c r="CP1000">
        <v>19.333438873291001</v>
      </c>
      <c r="CQ1000">
        <v>21.0950031280518</v>
      </c>
      <c r="CR1000">
        <v>20.656917572021499</v>
      </c>
      <c r="CT1000" t="s">
        <v>19000</v>
      </c>
      <c r="CU1000" t="s">
        <v>7028</v>
      </c>
      <c r="CV1000" t="s">
        <v>16947</v>
      </c>
      <c r="CW1000" t="str">
        <f>CT1000&amp;CU1000&amp;CHAR(10)&amp;CV1000</f>
        <v>&gt;A0A3Q7J330
MAASASSFTANSFSQPINSTRSIDNNNKKTLLGNQLKDSSFFLGSAKKLYMKKPFSSQNSKSRSIGVYAVSEVAKNKKLKTDSPLSNLLITKDEGLELYEDMVLGRAFEDMCAQMYYRGKMFGFVHLYNGQEAVSTGFIKLLKKEDSVVSTYRDHVHALSKGVPARQVMSELFGKTTGCCRGQGGSMHMFSKEHNVLGGFAFIGEGIPVATGAAFTSKYRREVMKEADCDHVTMAFFGDGTCNNGQFFECLNMAALWKLPIIFVVENNLWAIGMSHLRSTSDPEIWKKGPAFGMPGVHVDGMDVLKVREVAKEAVARARRGDGPTLVECETYRFRGHSLADPDELRDPAEKNHYAARDPISALKKYMFENNLASEAELKAIDKKIDELVEEAVEFADESPHPVRSQLLENVFADPKGFGIGPDGRYRCEDPKFTEGTAHV</v>
      </c>
    </row>
    <row r="1001" spans="1:101" x14ac:dyDescent="0.25">
      <c r="A1001" t="s">
        <v>7087</v>
      </c>
      <c r="B1001" t="s">
        <v>7087</v>
      </c>
      <c r="C1001" t="s">
        <v>7918</v>
      </c>
      <c r="D1001" t="s">
        <v>15406</v>
      </c>
      <c r="E1001" t="s">
        <v>15225</v>
      </c>
      <c r="F1001" t="s">
        <v>11463</v>
      </c>
      <c r="G1001">
        <v>0.14530372619628901</v>
      </c>
      <c r="H1001">
        <v>0.89669895172119096</v>
      </c>
      <c r="I1001">
        <v>0.45423698425293002</v>
      </c>
      <c r="J1001">
        <v>0.52885723114013705</v>
      </c>
      <c r="K1001">
        <v>0.86416721343994096</v>
      </c>
      <c r="L1001">
        <v>-0.19504737854003901</v>
      </c>
      <c r="M1001">
        <v>0.64706993103027299</v>
      </c>
      <c r="N1001">
        <v>0.80525493621826205</v>
      </c>
      <c r="O1001">
        <v>0.34592247009277299</v>
      </c>
      <c r="P1001">
        <v>1.69981861114502</v>
      </c>
      <c r="Q1001">
        <v>1.61533451080322</v>
      </c>
      <c r="R1001">
        <v>-0.151843070983887</v>
      </c>
      <c r="S1001">
        <v>0.63798117637634255</v>
      </c>
      <c r="T1001">
        <v>997</v>
      </c>
      <c r="X1001" s="16">
        <v>9.9420865376790402E-2</v>
      </c>
      <c r="Z1001">
        <v>0.70015123606398399</v>
      </c>
      <c r="AA1001">
        <v>0.212394786711434</v>
      </c>
      <c r="AB1001">
        <v>0.61320433060114465</v>
      </c>
      <c r="AP1001">
        <v>10</v>
      </c>
      <c r="AQ1001">
        <v>10</v>
      </c>
      <c r="AR1001">
        <v>10</v>
      </c>
      <c r="AS1001">
        <v>30.5</v>
      </c>
      <c r="AT1001">
        <v>30.5</v>
      </c>
      <c r="AU1001">
        <v>30.5</v>
      </c>
      <c r="AV1001">
        <v>44.258000000000003</v>
      </c>
      <c r="AW1001">
        <v>0</v>
      </c>
      <c r="AX1001">
        <v>38.828000000000003</v>
      </c>
      <c r="AY1001">
        <v>1723300000</v>
      </c>
      <c r="AZ1001">
        <v>63</v>
      </c>
      <c r="BA1001" t="s">
        <v>5785</v>
      </c>
      <c r="BB1001" t="s">
        <v>5785</v>
      </c>
      <c r="BC1001" t="s">
        <v>5786</v>
      </c>
      <c r="BD1001" t="s">
        <v>5787</v>
      </c>
      <c r="BE1001" t="s">
        <v>5788</v>
      </c>
      <c r="BF1001" s="34" t="s">
        <v>19011</v>
      </c>
      <c r="BG1001">
        <v>-0.82527267932891801</v>
      </c>
      <c r="BH1001">
        <v>0.43337219953536998</v>
      </c>
      <c r="BI1001">
        <v>-0.30778566002845797</v>
      </c>
      <c r="BJ1001">
        <v>-0.18279100954532601</v>
      </c>
      <c r="BK1001">
        <v>0.37887904047965998</v>
      </c>
      <c r="BL1001">
        <v>-1.3953869342803999</v>
      </c>
      <c r="BM1001">
        <v>1.52243636548519E-2</v>
      </c>
      <c r="BN1001">
        <v>0.28019642829894997</v>
      </c>
      <c r="BO1001">
        <v>-0.48922082781791698</v>
      </c>
      <c r="BP1001">
        <v>1.77865946292877</v>
      </c>
      <c r="BQ1001">
        <v>1.6371420621871899</v>
      </c>
      <c r="BR1001">
        <v>-1.3230164051055899</v>
      </c>
      <c r="BT1001">
        <v>22.2468452453613</v>
      </c>
      <c r="BU1001">
        <v>23.3116054534912</v>
      </c>
      <c r="BV1001">
        <v>22.044336318969702</v>
      </c>
      <c r="BW1001">
        <v>22.066347122192401</v>
      </c>
      <c r="BX1001">
        <v>21.8892612457275</v>
      </c>
      <c r="BY1001">
        <v>21.8880710601807</v>
      </c>
      <c r="BZ1001">
        <v>22.2343559265137</v>
      </c>
      <c r="CA1001">
        <v>22.213563919067401</v>
      </c>
      <c r="CB1001">
        <v>21.991580963134801</v>
      </c>
      <c r="CC1001">
        <v>21.888034820556602</v>
      </c>
      <c r="CD1001">
        <v>21.847318649291999</v>
      </c>
      <c r="CE1001">
        <v>20.8150329589844</v>
      </c>
      <c r="CG1001">
        <v>22.2468452453613</v>
      </c>
      <c r="CH1001">
        <v>23.3116054534912</v>
      </c>
      <c r="CI1001">
        <v>22.044336318969702</v>
      </c>
      <c r="CJ1001">
        <v>22.066347122192401</v>
      </c>
      <c r="CK1001">
        <v>21.8892612457275</v>
      </c>
      <c r="CL1001">
        <v>21.8880710601807</v>
      </c>
      <c r="CM1001">
        <v>22.2343559265137</v>
      </c>
      <c r="CN1001">
        <v>22.213563919067401</v>
      </c>
      <c r="CO1001">
        <v>21.991580963134801</v>
      </c>
      <c r="CP1001">
        <v>21.888034820556602</v>
      </c>
      <c r="CQ1001">
        <v>21.847318649291999</v>
      </c>
      <c r="CR1001">
        <v>20.8150329589844</v>
      </c>
      <c r="CT1001" t="s">
        <v>19000</v>
      </c>
      <c r="CU1001" t="s">
        <v>7087</v>
      </c>
      <c r="CV1001" t="s">
        <v>18513</v>
      </c>
      <c r="CW1001" t="str">
        <f>CT1001&amp;CU1001&amp;CHAR(10)&amp;CV1001</f>
        <v>&gt;K4B381
MASLAALNSNLFNGGCLWKYQDELKVSKAGKLRIRVTSMASSSPAQSLQFADGKANKLDKLRVGVLGASGYTGSEIIRLLRNHPYFQITLMTADRKAGQSIESVFPHLVTQDLPNLVAVKDADFSAVDAVFCCLPHGTTQEIIKSLPTNLKVVDLSADFRLQDIAEYEEWYGQPHKATALQKEAVYGLTEISRREIQSARLVANPGCYPTSVQLPLIPLIKSNFIEVRNIIIDSKSGVSGAGRGAKEANLYTEIAEGIHSYGITRHRHVPEIEQGLSEAANSKVTVSFTPHLMPMSRGMQSTIYVEMAPGMTTQDLKDHLGNYYEHEEFVVLLKNKEVPHTRHVRGSNYCLMNVFPDRIPGRAIIISVIDNLVKGASGQALQNLNLMMGIPENLGLGCLPLFP</v>
      </c>
    </row>
    <row r="1002" spans="1:101" x14ac:dyDescent="0.25">
      <c r="A1002" t="s">
        <v>5187</v>
      </c>
      <c r="B1002" t="s">
        <v>19958</v>
      </c>
      <c r="C1002" t="s">
        <v>7177</v>
      </c>
      <c r="D1002" t="s">
        <v>15264</v>
      </c>
      <c r="E1002">
        <v>0</v>
      </c>
      <c r="F1002" t="s">
        <v>11464</v>
      </c>
      <c r="G1002">
        <v>-9.9859237670898396E-2</v>
      </c>
      <c r="H1002">
        <v>0.421994209289551</v>
      </c>
      <c r="I1002">
        <v>1.8027362823486299</v>
      </c>
      <c r="J1002">
        <v>0.99936008453369096</v>
      </c>
      <c r="K1002">
        <v>0.85328006744384799</v>
      </c>
      <c r="L1002">
        <v>0.24365043640136699</v>
      </c>
      <c r="M1002">
        <v>0.62515068054199197</v>
      </c>
      <c r="N1002">
        <v>0.98805904388427701</v>
      </c>
      <c r="O1002">
        <v>0.88924598693847701</v>
      </c>
      <c r="P1002">
        <v>-0.122294425964355</v>
      </c>
      <c r="Q1002">
        <v>1.23961162567139</v>
      </c>
      <c r="R1002">
        <v>-0.198412895202637</v>
      </c>
      <c r="S1002">
        <v>0.63687682151794456</v>
      </c>
      <c r="T1002">
        <v>998</v>
      </c>
      <c r="X1002" s="16">
        <v>9.5268885294588213E-3</v>
      </c>
      <c r="Z1002">
        <v>0.84956903225806502</v>
      </c>
      <c r="AA1002">
        <v>0.10058842043510299</v>
      </c>
      <c r="AB1002">
        <v>0.79325273758753512</v>
      </c>
      <c r="AP1002">
        <v>3</v>
      </c>
      <c r="AQ1002">
        <v>2</v>
      </c>
      <c r="AR1002">
        <v>2</v>
      </c>
      <c r="AS1002">
        <v>22.7</v>
      </c>
      <c r="AT1002">
        <v>22.7</v>
      </c>
      <c r="AU1002">
        <v>22.7</v>
      </c>
      <c r="AV1002">
        <v>18.846</v>
      </c>
      <c r="AW1002">
        <v>0</v>
      </c>
      <c r="AX1002">
        <v>32.829000000000001</v>
      </c>
      <c r="AY1002">
        <v>639740000</v>
      </c>
      <c r="AZ1002">
        <v>45</v>
      </c>
      <c r="BA1002" t="s">
        <v>5187</v>
      </c>
      <c r="BB1002" t="s">
        <v>5187</v>
      </c>
      <c r="BC1002" t="s">
        <v>5188</v>
      </c>
      <c r="BF1002" s="34" t="s">
        <v>19011</v>
      </c>
      <c r="BG1002">
        <v>-1.2059342861175499</v>
      </c>
      <c r="BH1002">
        <v>-0.35173290967941301</v>
      </c>
      <c r="BI1002">
        <v>1.9083495140075699</v>
      </c>
      <c r="BJ1002">
        <v>0.59333461523055997</v>
      </c>
      <c r="BK1002">
        <v>0.35422196984291099</v>
      </c>
      <c r="BL1002">
        <v>-0.64365679025650002</v>
      </c>
      <c r="BM1002">
        <v>-1.9194059073925001E-2</v>
      </c>
      <c r="BN1002">
        <v>0.57483637332916304</v>
      </c>
      <c r="BO1002">
        <v>0.41309317946433999</v>
      </c>
      <c r="BP1002">
        <v>-1.2426575422287001</v>
      </c>
      <c r="BQ1002">
        <v>0.98659288883209195</v>
      </c>
      <c r="BR1002">
        <v>-1.36725294589996</v>
      </c>
      <c r="BT1002">
        <v>22.001682281494102</v>
      </c>
      <c r="BU1002">
        <v>22.836900711059599</v>
      </c>
      <c r="BV1002">
        <v>23.392835617065401</v>
      </c>
      <c r="BW1002">
        <v>22.536849975585898</v>
      </c>
      <c r="BX1002">
        <v>21.878374099731399</v>
      </c>
      <c r="BY1002">
        <v>22.326768875122099</v>
      </c>
      <c r="BZ1002">
        <v>22.212436676025401</v>
      </c>
      <c r="CA1002">
        <v>22.396368026733398</v>
      </c>
      <c r="CB1002">
        <v>22.534904479980501</v>
      </c>
      <c r="CC1002">
        <v>20.065921783447301</v>
      </c>
      <c r="CD1002">
        <v>21.471595764160199</v>
      </c>
      <c r="CE1002">
        <v>20.7684631347656</v>
      </c>
      <c r="CG1002">
        <v>22.001682281494102</v>
      </c>
      <c r="CH1002">
        <v>22.836900711059599</v>
      </c>
      <c r="CI1002">
        <v>23.392835617065401</v>
      </c>
      <c r="CJ1002">
        <v>22.536849975585898</v>
      </c>
      <c r="CK1002">
        <v>21.878374099731399</v>
      </c>
      <c r="CL1002">
        <v>22.326768875122099</v>
      </c>
      <c r="CM1002">
        <v>22.212436676025401</v>
      </c>
      <c r="CN1002">
        <v>22.396368026733398</v>
      </c>
      <c r="CO1002">
        <v>22.534904479980501</v>
      </c>
      <c r="CP1002">
        <v>20.065921783447301</v>
      </c>
      <c r="CQ1002">
        <v>21.471595764160199</v>
      </c>
      <c r="CR1002">
        <v>20.7684631347656</v>
      </c>
      <c r="CT1002" t="s">
        <v>19000</v>
      </c>
      <c r="CU1002" t="s">
        <v>5187</v>
      </c>
      <c r="CV1002" t="s">
        <v>18769</v>
      </c>
      <c r="CW1002" t="str">
        <f>CT1002&amp;CU1002&amp;CHAR(10)&amp;CV1002</f>
        <v>&gt;A0A3Q7J9M4
MSRKLSSHLRTLHLLRSTPKTNSFAAAAAATTSVSSSQSPAAFRSSVTFFPRHFSTVSENVVKKVEDVMPIATGHEREELEAELQGRDILDINFPEGPFGTKEAPAVVKSYYDRRVVGCPGDEGEDEHDVVWFWLEKGKPHECPVCSQYFVLEVVGPGGPPDGHGSDDEGHH</v>
      </c>
    </row>
    <row r="1003" spans="1:101" x14ac:dyDescent="0.25">
      <c r="A1003" t="s">
        <v>3418</v>
      </c>
      <c r="B1003" t="s">
        <v>19959</v>
      </c>
      <c r="C1003" t="s">
        <v>7177</v>
      </c>
      <c r="D1003">
        <v>0</v>
      </c>
      <c r="E1003">
        <v>0</v>
      </c>
      <c r="F1003" t="s">
        <v>11465</v>
      </c>
      <c r="G1003">
        <v>9.5134735107421903E-2</v>
      </c>
      <c r="H1003">
        <v>1.29886150360107</v>
      </c>
      <c r="I1003">
        <v>1.1433734893798799</v>
      </c>
      <c r="J1003">
        <v>-0.85789012908935502</v>
      </c>
      <c r="K1003">
        <v>0.20442867279052701</v>
      </c>
      <c r="L1003">
        <v>-0.37569808959960899</v>
      </c>
      <c r="M1003">
        <v>1.25934410095215</v>
      </c>
      <c r="N1003">
        <v>1.61382579803467</v>
      </c>
      <c r="O1003">
        <v>2.8572082519531302E-3</v>
      </c>
      <c r="P1003">
        <v>1.7034940719604501</v>
      </c>
      <c r="Q1003">
        <v>1.0454339981079099</v>
      </c>
      <c r="R1003">
        <v>0.46646213531494102</v>
      </c>
      <c r="S1003">
        <v>0.63330229123433412</v>
      </c>
      <c r="T1003">
        <v>999</v>
      </c>
      <c r="X1003" s="16">
        <v>1.1888430913289363</v>
      </c>
      <c r="Z1003">
        <v>0.23753678474114401</v>
      </c>
      <c r="AA1003">
        <v>0.98260505510879503</v>
      </c>
      <c r="AB1003">
        <v>0.10408662933523763</v>
      </c>
      <c r="AP1003">
        <v>14</v>
      </c>
      <c r="AQ1003">
        <v>12</v>
      </c>
      <c r="AR1003">
        <v>6</v>
      </c>
      <c r="AS1003">
        <v>21.5</v>
      </c>
      <c r="AT1003">
        <v>19.5</v>
      </c>
      <c r="AU1003">
        <v>9.5</v>
      </c>
      <c r="AV1003">
        <v>72.275999999999996</v>
      </c>
      <c r="AW1003">
        <v>0</v>
      </c>
      <c r="AX1003">
        <v>29.004000000000001</v>
      </c>
      <c r="AY1003">
        <v>3094100000</v>
      </c>
      <c r="AZ1003">
        <v>63</v>
      </c>
      <c r="BA1003" t="s">
        <v>3418</v>
      </c>
      <c r="BB1003" t="s">
        <v>3418</v>
      </c>
      <c r="BC1003" t="s">
        <v>3419</v>
      </c>
      <c r="BF1003" s="34" t="s">
        <v>19011</v>
      </c>
      <c r="BG1003">
        <v>-0.65122169256210305</v>
      </c>
      <c r="BH1003">
        <v>0.80537480115890503</v>
      </c>
      <c r="BI1003">
        <v>0.61722308397293102</v>
      </c>
      <c r="BJ1003">
        <v>-1.8044507503509499</v>
      </c>
      <c r="BK1003">
        <v>-0.518968105316162</v>
      </c>
      <c r="BL1003">
        <v>-1.22096347808838</v>
      </c>
      <c r="BM1003">
        <v>0.75755590200424205</v>
      </c>
      <c r="BN1003">
        <v>1.1865043640136701</v>
      </c>
      <c r="BO1003">
        <v>-0.76288414001464799</v>
      </c>
      <c r="BP1003">
        <v>1.29500949382782</v>
      </c>
      <c r="BQ1003">
        <v>0.49870917201042197</v>
      </c>
      <c r="BR1003">
        <v>-0.20188866555690799</v>
      </c>
      <c r="BT1003">
        <v>22.1966762542725</v>
      </c>
      <c r="BU1003">
        <v>23.713768005371101</v>
      </c>
      <c r="BV1003">
        <v>22.733472824096701</v>
      </c>
      <c r="BW1003">
        <v>20.679599761962901</v>
      </c>
      <c r="BX1003">
        <v>21.2295227050781</v>
      </c>
      <c r="BY1003">
        <v>21.707420349121101</v>
      </c>
      <c r="BZ1003">
        <v>22.846630096435501</v>
      </c>
      <c r="CA1003">
        <v>23.0221347808838</v>
      </c>
      <c r="CB1003">
        <v>21.648515701293899</v>
      </c>
      <c r="CC1003">
        <v>21.891710281372099</v>
      </c>
      <c r="CD1003">
        <v>21.277418136596701</v>
      </c>
      <c r="CE1003">
        <v>21.4333381652832</v>
      </c>
      <c r="CG1003">
        <v>22.1966762542725</v>
      </c>
      <c r="CH1003">
        <v>23.713768005371101</v>
      </c>
      <c r="CI1003">
        <v>22.733472824096701</v>
      </c>
      <c r="CJ1003">
        <v>20.679599761962901</v>
      </c>
      <c r="CK1003">
        <v>21.2295227050781</v>
      </c>
      <c r="CL1003">
        <v>21.707420349121101</v>
      </c>
      <c r="CM1003">
        <v>22.846630096435501</v>
      </c>
      <c r="CN1003">
        <v>23.0221347808838</v>
      </c>
      <c r="CO1003">
        <v>21.648515701293899</v>
      </c>
      <c r="CP1003">
        <v>21.891710281372099</v>
      </c>
      <c r="CQ1003">
        <v>21.277418136596701</v>
      </c>
      <c r="CR1003">
        <v>21.4333381652832</v>
      </c>
      <c r="CT1003" t="s">
        <v>19000</v>
      </c>
      <c r="CU1003" t="s">
        <v>3418</v>
      </c>
      <c r="CV1003" t="s">
        <v>17206</v>
      </c>
      <c r="CW1003" t="str">
        <f>CT1003&amp;CU1003&amp;CHAR(10)&amp;CV1003</f>
        <v>&gt;A0A3Q7HGQ5
MGDEVVLLDLWVSPFGMRVRIALKEKGINYESKEENLSNKSSLLLKMNPIHKQIPVLIHNGKPICESLIIVQYIDEVWKDKAPLLPSDPYERAHAKFWADYIYSTGRLVWTTKGEAQEAAKKELIHHFKLLEKELGDKTFFGGDQFGLVDIALIPFYSWFYALETCGNFSMIHECPKLVEWAKRCMERESVSTSLPDQYKVYDFILEVRIALAEKGIQYEYKEEDLMNKSQLLLQMNPIHKKIPVLIHNGKPICESLIIVEYIDEVWKDKSTPLMPSDPYKRAHARFWADYIGKKIYDGGMKIWSSKVEEHKTANKDFIECLKVLEGELGDKPYFDGKNFGLVDMAFIPYYSWFPVYKKLSNLNIEAECPKFVAWAKRCMQKESVSKTLVDPDKIYEFIVFKKMADEVVLLGTYVSMFAVRVKIALAEKGIQYEYKEENLVNKSPLLLQMNPIHKKIPVLIHNGKPICESLIIVEYIDEVWNDKSPLLPSDPYKRAQARFWADYVDKKIYDGGKKIWTTKVEEQEAANKEFIECLKVLEGELGDKPYFDGESFGFVDLALIPYYSWFPAYEKFGKFSIEPECPKFVAWANRCMQKENVSKYLSDPDKIYDFVVMLRQRIGIA</v>
      </c>
    </row>
    <row r="1004" spans="1:101" x14ac:dyDescent="0.25">
      <c r="A1004" t="s">
        <v>5167</v>
      </c>
      <c r="B1004" t="s">
        <v>19960</v>
      </c>
      <c r="C1004" t="s">
        <v>7364</v>
      </c>
      <c r="D1004" t="s">
        <v>15281</v>
      </c>
      <c r="E1004">
        <v>0</v>
      </c>
      <c r="F1004" t="s">
        <v>11466</v>
      </c>
      <c r="G1004">
        <v>-8.3698272705078097E-2</v>
      </c>
      <c r="H1004">
        <v>1.9757661819457999</v>
      </c>
      <c r="I1004">
        <v>1.4530506134033201</v>
      </c>
      <c r="J1004">
        <v>-0.26764011383056602</v>
      </c>
      <c r="K1004">
        <v>-0.107878684997559</v>
      </c>
      <c r="L1004">
        <v>1.4507408142089799</v>
      </c>
      <c r="M1004">
        <v>0.96306228637695301</v>
      </c>
      <c r="N1004">
        <v>-0.37616634368896501</v>
      </c>
      <c r="O1004">
        <v>1.7449474334716799</v>
      </c>
      <c r="P1004">
        <v>-0.46127986907959001</v>
      </c>
      <c r="Q1004">
        <v>1.4074182510376001</v>
      </c>
      <c r="R1004">
        <v>-0.147236824035645</v>
      </c>
      <c r="S1004">
        <v>0.62925712267557754</v>
      </c>
      <c r="T1004">
        <v>1000</v>
      </c>
      <c r="X1004" s="16">
        <v>0.7566321690877289</v>
      </c>
      <c r="Z1004">
        <v>0.799308619919607</v>
      </c>
      <c r="AA1004">
        <v>0.136658365403202</v>
      </c>
      <c r="AB1004">
        <v>0.73003155845755696</v>
      </c>
      <c r="AP1004">
        <v>3</v>
      </c>
      <c r="AQ1004">
        <v>3</v>
      </c>
      <c r="AR1004">
        <v>3</v>
      </c>
      <c r="AS1004">
        <v>15.3</v>
      </c>
      <c r="AT1004">
        <v>15.3</v>
      </c>
      <c r="AU1004">
        <v>15.3</v>
      </c>
      <c r="AV1004">
        <v>21.228000000000002</v>
      </c>
      <c r="AW1004">
        <v>0</v>
      </c>
      <c r="AX1004">
        <v>15.175000000000001</v>
      </c>
      <c r="AY1004">
        <v>796160000</v>
      </c>
      <c r="AZ1004">
        <v>23</v>
      </c>
      <c r="BA1004" t="s">
        <v>5167</v>
      </c>
      <c r="BB1004" t="s">
        <v>5167</v>
      </c>
      <c r="BC1004" t="s">
        <v>5168</v>
      </c>
      <c r="BF1004" s="34" t="s">
        <v>19011</v>
      </c>
      <c r="BG1004">
        <v>-0.75582879781723</v>
      </c>
      <c r="BH1004">
        <v>1.4274810552596999</v>
      </c>
      <c r="BI1004">
        <v>0.87333208322525002</v>
      </c>
      <c r="BJ1004">
        <v>-0.95083189010620095</v>
      </c>
      <c r="BK1004">
        <v>-0.78146326541900601</v>
      </c>
      <c r="BL1004">
        <v>0.87088340520858798</v>
      </c>
      <c r="BM1004">
        <v>0.35387843847274802</v>
      </c>
      <c r="BN1004">
        <v>-1.06588435173035</v>
      </c>
      <c r="BO1004">
        <v>1.1827820539474501</v>
      </c>
      <c r="BP1004">
        <v>-1.15611612796783</v>
      </c>
      <c r="BQ1004">
        <v>0.82495564222335804</v>
      </c>
      <c r="BR1004">
        <v>-0.82318818569183405</v>
      </c>
      <c r="BT1004">
        <v>22.01784324646</v>
      </c>
      <c r="BU1004">
        <v>24.390672683715799</v>
      </c>
      <c r="BV1004">
        <v>23.043149948120099</v>
      </c>
      <c r="BW1004">
        <v>21.269849777221701</v>
      </c>
      <c r="BX1004">
        <v>20.91721534729</v>
      </c>
      <c r="BY1004">
        <v>23.533859252929702</v>
      </c>
      <c r="BZ1004">
        <v>22.550348281860401</v>
      </c>
      <c r="CA1004">
        <v>21.032142639160199</v>
      </c>
      <c r="CB1004">
        <v>23.3906059265137</v>
      </c>
      <c r="CC1004">
        <v>19.726936340331999</v>
      </c>
      <c r="CD1004">
        <v>21.639402389526399</v>
      </c>
      <c r="CE1004">
        <v>20.819639205932599</v>
      </c>
      <c r="CG1004">
        <v>22.01784324646</v>
      </c>
      <c r="CH1004">
        <v>24.390672683715799</v>
      </c>
      <c r="CI1004">
        <v>23.043149948120099</v>
      </c>
      <c r="CJ1004">
        <v>21.269849777221701</v>
      </c>
      <c r="CK1004">
        <v>20.91721534729</v>
      </c>
      <c r="CL1004">
        <v>23.533859252929702</v>
      </c>
      <c r="CM1004">
        <v>22.550348281860401</v>
      </c>
      <c r="CN1004">
        <v>21.032142639160199</v>
      </c>
      <c r="CO1004">
        <v>23.3906059265137</v>
      </c>
      <c r="CP1004">
        <v>19.726936340331999</v>
      </c>
      <c r="CQ1004">
        <v>21.639402389526399</v>
      </c>
      <c r="CR1004">
        <v>20.819639205932599</v>
      </c>
      <c r="CT1004" t="s">
        <v>19000</v>
      </c>
      <c r="CU1004" t="s">
        <v>5167</v>
      </c>
      <c r="CV1004" t="s">
        <v>18684</v>
      </c>
      <c r="CW1004" t="str">
        <f>CT1004&amp;CU1004&amp;CHAR(10)&amp;CV1004</f>
        <v>&gt;A0A3Q7J7K2
MASIAAASTSMASTAVFTTHLSLCSTAKAASFCCSALPYLPPRVSASAISTSFKFSESKRSSLHQVKASSSEETSVDTSEFITELKEKWDAVEDKTTVLLYGGGAIVAVWISSILVGAINSVPLTEILSLIDLFCDFAQPSESLMFLPFLQLPKVLELVGLGYTGWFVYRYLLFKSSRKELAEDIEELKKKVAGSE</v>
      </c>
    </row>
    <row r="1005" spans="1:101" x14ac:dyDescent="0.25">
      <c r="A1005" t="s">
        <v>6971</v>
      </c>
      <c r="B1005" t="s">
        <v>19961</v>
      </c>
      <c r="C1005" t="s">
        <v>7205</v>
      </c>
      <c r="D1005" t="s">
        <v>15050</v>
      </c>
      <c r="E1005">
        <v>0</v>
      </c>
      <c r="F1005" t="s">
        <v>11467</v>
      </c>
      <c r="G1005">
        <v>1.0600452423095701</v>
      </c>
      <c r="H1005">
        <v>0.57196140289306596</v>
      </c>
      <c r="I1005">
        <v>-0.20889091491699199</v>
      </c>
      <c r="J1005">
        <v>1.1832036972045901</v>
      </c>
      <c r="K1005">
        <v>1.01282215118408</v>
      </c>
      <c r="L1005">
        <v>3.5080318450927699</v>
      </c>
      <c r="M1005">
        <v>1.67038917541504</v>
      </c>
      <c r="N1005">
        <v>0.35063076019287098</v>
      </c>
      <c r="O1005">
        <v>2.10394287109375</v>
      </c>
      <c r="P1005">
        <v>-0.22539424896240201</v>
      </c>
      <c r="Q1005">
        <v>-3.14673900604248</v>
      </c>
      <c r="R1005">
        <v>-0.35282421112060502</v>
      </c>
      <c r="S1005">
        <v>0.62726489702860488</v>
      </c>
      <c r="T1005">
        <v>1001</v>
      </c>
      <c r="X1005" s="16">
        <v>-1.4269806543985988</v>
      </c>
      <c r="Z1005">
        <v>0.184731808731809</v>
      </c>
      <c r="AA1005">
        <v>1.2489843981426001</v>
      </c>
      <c r="AB1005">
        <v>5.6365790464940592E-2</v>
      </c>
      <c r="AP1005">
        <v>12</v>
      </c>
      <c r="AQ1005">
        <v>12</v>
      </c>
      <c r="AR1005">
        <v>12</v>
      </c>
      <c r="AS1005">
        <v>32.9</v>
      </c>
      <c r="AT1005">
        <v>32.9</v>
      </c>
      <c r="AU1005">
        <v>32.9</v>
      </c>
      <c r="AV1005">
        <v>43.914000000000001</v>
      </c>
      <c r="AW1005">
        <v>0</v>
      </c>
      <c r="AX1005">
        <v>101.67</v>
      </c>
      <c r="AY1005">
        <v>2872900000</v>
      </c>
      <c r="AZ1005">
        <v>55</v>
      </c>
      <c r="BA1005" t="s">
        <v>4078</v>
      </c>
      <c r="BB1005" t="s">
        <v>4078</v>
      </c>
      <c r="BC1005" t="s">
        <v>4079</v>
      </c>
      <c r="BE1005" t="s">
        <v>4080</v>
      </c>
      <c r="BF1005" s="34" t="s">
        <v>19011</v>
      </c>
      <c r="BG1005">
        <v>0.26690080761909502</v>
      </c>
      <c r="BH1005">
        <v>-3.4106325358152403E-2</v>
      </c>
      <c r="BI1005">
        <v>-0.51566731929779097</v>
      </c>
      <c r="BJ1005">
        <v>0.34285411238670299</v>
      </c>
      <c r="BK1005">
        <v>0.237777769565582</v>
      </c>
      <c r="BL1005">
        <v>1.7766034603118901</v>
      </c>
      <c r="BM1005">
        <v>0.64330720901489302</v>
      </c>
      <c r="BN1005">
        <v>-0.170603588223457</v>
      </c>
      <c r="BO1005">
        <v>0.91068494319915805</v>
      </c>
      <c r="BP1005">
        <v>-0.52584511041641202</v>
      </c>
      <c r="BQ1005">
        <v>-2.3274734020233199</v>
      </c>
      <c r="BR1005">
        <v>-0.60443270206451405</v>
      </c>
      <c r="BT1005">
        <v>23.161586761474599</v>
      </c>
      <c r="BU1005">
        <v>22.9868679046631</v>
      </c>
      <c r="BV1005">
        <v>21.381208419799801</v>
      </c>
      <c r="BW1005">
        <v>22.7206935882568</v>
      </c>
      <c r="BX1005">
        <v>22.037916183471701</v>
      </c>
      <c r="BY1005">
        <v>25.591150283813501</v>
      </c>
      <c r="BZ1005">
        <v>23.257675170898398</v>
      </c>
      <c r="CA1005">
        <v>21.758939743041999</v>
      </c>
      <c r="CB1005">
        <v>23.7496013641357</v>
      </c>
      <c r="CC1005">
        <v>19.962821960449201</v>
      </c>
      <c r="CD1005">
        <v>17.0852451324463</v>
      </c>
      <c r="CE1005">
        <v>20.614051818847699</v>
      </c>
      <c r="CG1005">
        <v>23.161586761474599</v>
      </c>
      <c r="CH1005">
        <v>22.9868679046631</v>
      </c>
      <c r="CI1005">
        <v>21.381208419799801</v>
      </c>
      <c r="CJ1005">
        <v>22.7206935882568</v>
      </c>
      <c r="CK1005">
        <v>22.037916183471701</v>
      </c>
      <c r="CL1005">
        <v>25.591150283813501</v>
      </c>
      <c r="CM1005">
        <v>23.257675170898398</v>
      </c>
      <c r="CN1005">
        <v>21.758939743041999</v>
      </c>
      <c r="CO1005">
        <v>23.7496013641357</v>
      </c>
      <c r="CP1005">
        <v>19.962821960449201</v>
      </c>
      <c r="CQ1005">
        <v>17.0852451324463</v>
      </c>
      <c r="CR1005">
        <v>20.614051818847699</v>
      </c>
      <c r="CT1005" t="s">
        <v>19000</v>
      </c>
      <c r="CU1005" t="s">
        <v>6971</v>
      </c>
      <c r="CV1005" t="s">
        <v>16969</v>
      </c>
      <c r="CW1005" t="str">
        <f>CT1005&amp;CU1005&amp;CHAR(10)&amp;CV1005</f>
        <v>&gt;A0A3Q7I5A7
MATLASSSSLLHSSSSSFNSSSTPSISPVSRISLKFPSSSLSSSLSISPYFVAFSLNSRRVSPKSYSSTSVVQASGAVEKKKVLIVNTNSGGHAVIGFYFAKELLGSGHDVTVLTVGEESSDKMKKTPFTRFSEITGAGGRTVWGNPADVGKILEGEVFDAVLDNNGKDLDSVSPVADWAKSSGVKQFLFISSAGIYKPTDEPPHVEGDAVKADAGHVLVEKYISEIFGSWASFRPQYMIGSGNNKDCEEWFFDRIVRGRPVLIPGSGMQLTNISHVRDLSSMLTLAVQNPAAASGRIFNCVSDRAVTLDGMARLCAKAAGSSVEIVHYDPKAVGVDAKKAFPFRNMHFYAEPRAANEILGWSATTNLPEDLKERYEEYVKIGRDKKEMKFELDDKILESLKVPVAA</v>
      </c>
    </row>
    <row r="1006" spans="1:101" x14ac:dyDescent="0.25">
      <c r="A1006" t="s">
        <v>1148</v>
      </c>
      <c r="B1006" t="s">
        <v>19962</v>
      </c>
      <c r="C1006" t="s">
        <v>7231</v>
      </c>
      <c r="D1006" t="s">
        <v>15407</v>
      </c>
      <c r="E1006">
        <v>0</v>
      </c>
      <c r="F1006" t="s">
        <v>11468</v>
      </c>
      <c r="G1006">
        <v>-0.61322402954101596</v>
      </c>
      <c r="H1006">
        <v>0.43596363067626998</v>
      </c>
      <c r="I1006">
        <v>-2.62713623046875</v>
      </c>
      <c r="J1006">
        <v>1.77522373199463</v>
      </c>
      <c r="K1006">
        <v>-0.52277088165283203</v>
      </c>
      <c r="L1006">
        <v>1.3001232147216799</v>
      </c>
      <c r="M1006">
        <v>1.0936031341552701</v>
      </c>
      <c r="N1006">
        <v>0.96856212615966797</v>
      </c>
      <c r="O1006">
        <v>1.0021324157714799</v>
      </c>
      <c r="P1006">
        <v>2.2896413803100599</v>
      </c>
      <c r="Q1006">
        <v>1.67319583892822</v>
      </c>
      <c r="R1006">
        <v>0.682253837585449</v>
      </c>
      <c r="S1006">
        <v>0.62146401405334406</v>
      </c>
      <c r="T1006">
        <v>1002</v>
      </c>
      <c r="X1006" s="16">
        <v>-1.7856575647989912</v>
      </c>
      <c r="Z1006">
        <v>0.222341753343239</v>
      </c>
      <c r="AA1006">
        <v>1.0405399046852399</v>
      </c>
      <c r="AB1006">
        <v>9.1087775338987681E-2</v>
      </c>
      <c r="AP1006">
        <v>6</v>
      </c>
      <c r="AQ1006">
        <v>6</v>
      </c>
      <c r="AR1006">
        <v>6</v>
      </c>
      <c r="AS1006">
        <v>13.7</v>
      </c>
      <c r="AT1006">
        <v>13.7</v>
      </c>
      <c r="AU1006">
        <v>13.7</v>
      </c>
      <c r="AV1006">
        <v>58.093000000000004</v>
      </c>
      <c r="AW1006">
        <v>0</v>
      </c>
      <c r="AX1006">
        <v>35.140999999999998</v>
      </c>
      <c r="AY1006">
        <v>1332600000</v>
      </c>
      <c r="AZ1006">
        <v>46</v>
      </c>
      <c r="BA1006" t="s">
        <v>1148</v>
      </c>
      <c r="BB1006" t="s">
        <v>1148</v>
      </c>
      <c r="BC1006" t="s">
        <v>1149</v>
      </c>
      <c r="BF1006" s="34" t="s">
        <v>19011</v>
      </c>
      <c r="BG1006">
        <v>-0.925101637840271</v>
      </c>
      <c r="BH1006">
        <v>-0.13898791372776001</v>
      </c>
      <c r="BI1006">
        <v>-2.4340443611145002</v>
      </c>
      <c r="BJ1006">
        <v>0.86446529626846302</v>
      </c>
      <c r="BK1006">
        <v>-0.85732877254486095</v>
      </c>
      <c r="BL1006">
        <v>0.50849181413650502</v>
      </c>
      <c r="BM1006">
        <v>0.35375466942787198</v>
      </c>
      <c r="BN1006">
        <v>0.26006650924682601</v>
      </c>
      <c r="BO1006">
        <v>0.28521937131881703</v>
      </c>
      <c r="BP1006">
        <v>1.2498975992202801</v>
      </c>
      <c r="BQ1006">
        <v>0.78801995515823398</v>
      </c>
      <c r="BR1006">
        <v>4.5547347515821499E-2</v>
      </c>
      <c r="BT1006">
        <v>21.488317489623999</v>
      </c>
      <c r="BU1006">
        <v>22.8508701324463</v>
      </c>
      <c r="BV1006">
        <v>18.962963104248001</v>
      </c>
      <c r="BW1006">
        <v>23.3127136230469</v>
      </c>
      <c r="BX1006">
        <v>20.502323150634801</v>
      </c>
      <c r="BY1006">
        <v>23.383241653442401</v>
      </c>
      <c r="BZ1006">
        <v>22.6808891296387</v>
      </c>
      <c r="CA1006">
        <v>22.3768711090088</v>
      </c>
      <c r="CB1006">
        <v>22.647790908813501</v>
      </c>
      <c r="CC1006">
        <v>22.477857589721701</v>
      </c>
      <c r="CD1006">
        <v>21.905179977416999</v>
      </c>
      <c r="CE1006">
        <v>21.6491298675537</v>
      </c>
      <c r="CG1006">
        <v>21.488317489623999</v>
      </c>
      <c r="CH1006">
        <v>22.8508701324463</v>
      </c>
      <c r="CI1006">
        <v>18.962963104248001</v>
      </c>
      <c r="CJ1006">
        <v>23.3127136230469</v>
      </c>
      <c r="CK1006">
        <v>20.502323150634801</v>
      </c>
      <c r="CL1006">
        <v>23.383241653442401</v>
      </c>
      <c r="CM1006">
        <v>22.6808891296387</v>
      </c>
      <c r="CN1006">
        <v>22.3768711090088</v>
      </c>
      <c r="CO1006">
        <v>22.647790908813501</v>
      </c>
      <c r="CP1006">
        <v>22.477857589721701</v>
      </c>
      <c r="CQ1006">
        <v>21.905179977416999</v>
      </c>
      <c r="CR1006">
        <v>21.6491298675537</v>
      </c>
      <c r="CT1006" t="s">
        <v>19000</v>
      </c>
      <c r="CU1006" t="s">
        <v>1148</v>
      </c>
      <c r="CV1006" t="s">
        <v>17146</v>
      </c>
      <c r="CW1006" t="str">
        <f>CT1006&amp;CU1006&amp;CHAR(10)&amp;CV1006</f>
        <v>&gt;A0A3Q7F6J3
MPNSGKIRNFFLAPIIFLAILGYQLKTTDGFGTFGFDIHHRYSDPVKGILDLHGLPEKGTVEYYSAWTQRDRFVKGRRLADTTNPTVPLAFSGGNETLRLSSLGFLHYANVTVGSPGLSFLVALDTGSDLFWLPCDCSNCVRALQTRSGGRINLNIYSPNTSSTSEIVPCNGTLCGQNRRCLASQNACAYGVAYLSNNTSSSGVLVEDILHLETNNAQQKSIEAPIALGCGIRQTGAFLTGAAPNGLFGLGIENISVPSMLASKGLAANSFSMCFGPDGIGRIVFGDKGSPGQGETPLNLDQPHPTYNISLTGITVGSKITDLDFTAIFDSGTSFTYLNDPVYKVITENFDSEAKQPRIQPDGTIPFEYCYGISANQTTFEVPDVNLTMKGGNQFYLFDPIIMLSLPDGSGAYCLAVVKSGDVNIIGQNFMTGYHVIFDREKMVLGWKASDCYDSGESNDRSTTLPVNKRNSTEAPSPASVVPEATKGNASANEPATSFPSVPSSRPAGNHAPHLNSFYYQLMMAIFSFFNYYLIIISS</v>
      </c>
    </row>
    <row r="1007" spans="1:101" x14ac:dyDescent="0.25">
      <c r="A1007" t="s">
        <v>573</v>
      </c>
      <c r="B1007" t="s">
        <v>19963</v>
      </c>
      <c r="C1007" t="s">
        <v>7268</v>
      </c>
      <c r="D1007" t="s">
        <v>14702</v>
      </c>
      <c r="E1007">
        <v>0</v>
      </c>
      <c r="F1007" t="s">
        <v>11469</v>
      </c>
      <c r="G1007">
        <v>0.19171142578125</v>
      </c>
      <c r="H1007">
        <v>1.8864774703979501</v>
      </c>
      <c r="I1007">
        <v>1.2343273162841799</v>
      </c>
      <c r="J1007">
        <v>-1.12513828277588</v>
      </c>
      <c r="K1007">
        <v>0.932034492492676</v>
      </c>
      <c r="L1007">
        <v>2.2447471618652299</v>
      </c>
      <c r="M1007">
        <v>2.1708812713622998</v>
      </c>
      <c r="N1007">
        <v>-4.2052659988403303</v>
      </c>
      <c r="O1007">
        <v>2.3732872009277299</v>
      </c>
      <c r="P1007">
        <v>0.231249809265137</v>
      </c>
      <c r="Q1007">
        <v>1.3144350051879901</v>
      </c>
      <c r="R1007">
        <v>0.17227268218994099</v>
      </c>
      <c r="S1007">
        <v>0.61841829617818111</v>
      </c>
      <c r="T1007">
        <v>1003</v>
      </c>
      <c r="X1007" s="16">
        <v>0.42029094696045133</v>
      </c>
      <c r="Z1007">
        <v>0.96141633624107803</v>
      </c>
      <c r="AA1007">
        <v>2.1564893972100398E-2</v>
      </c>
      <c r="AB1007">
        <v>0.95155765204088694</v>
      </c>
      <c r="AP1007">
        <v>11</v>
      </c>
      <c r="AQ1007">
        <v>11</v>
      </c>
      <c r="AR1007">
        <v>11</v>
      </c>
      <c r="AS1007">
        <v>41.2</v>
      </c>
      <c r="AT1007">
        <v>41.2</v>
      </c>
      <c r="AU1007">
        <v>41.2</v>
      </c>
      <c r="AV1007">
        <v>31.593</v>
      </c>
      <c r="AW1007">
        <v>0</v>
      </c>
      <c r="AX1007">
        <v>59.968000000000004</v>
      </c>
      <c r="AY1007">
        <v>2028400000</v>
      </c>
      <c r="AZ1007">
        <v>58</v>
      </c>
      <c r="BA1007" t="s">
        <v>573</v>
      </c>
      <c r="BB1007" t="s">
        <v>573</v>
      </c>
      <c r="BC1007" t="s">
        <v>574</v>
      </c>
      <c r="BF1007" s="34" t="s">
        <v>19011</v>
      </c>
      <c r="BG1007">
        <v>-0.230970963835716</v>
      </c>
      <c r="BH1007">
        <v>0.68638420104980502</v>
      </c>
      <c r="BI1007">
        <v>0.333383679389954</v>
      </c>
      <c r="BJ1007">
        <v>-0.94376486539840698</v>
      </c>
      <c r="BK1007">
        <v>0.16975642740726499</v>
      </c>
      <c r="BL1007">
        <v>0.88031101226806596</v>
      </c>
      <c r="BM1007">
        <v>0.84032833576202404</v>
      </c>
      <c r="BN1007">
        <v>-2.6109986305236799</v>
      </c>
      <c r="BO1007">
        <v>0.94988811016082797</v>
      </c>
      <c r="BP1007">
        <v>-0.20956934988498699</v>
      </c>
      <c r="BQ1007">
        <v>0.3767449259758</v>
      </c>
      <c r="BR1007">
        <v>-0.24149291217327101</v>
      </c>
      <c r="BT1007">
        <v>22.2932529449463</v>
      </c>
      <c r="BU1007">
        <v>24.301383972168001</v>
      </c>
      <c r="BV1007">
        <v>22.824426651001001</v>
      </c>
      <c r="BW1007">
        <v>20.412351608276399</v>
      </c>
      <c r="BX1007">
        <v>21.957128524780298</v>
      </c>
      <c r="BY1007">
        <v>24.327865600585898</v>
      </c>
      <c r="BZ1007">
        <v>23.7581672668457</v>
      </c>
      <c r="CA1007">
        <v>17.2030429840088</v>
      </c>
      <c r="CB1007">
        <v>24.018945693969702</v>
      </c>
      <c r="CC1007">
        <v>20.4194660186768</v>
      </c>
      <c r="CD1007">
        <v>21.5464191436768</v>
      </c>
      <c r="CE1007">
        <v>21.1391487121582</v>
      </c>
      <c r="CG1007">
        <v>22.2932529449463</v>
      </c>
      <c r="CH1007">
        <v>24.301383972168001</v>
      </c>
      <c r="CI1007">
        <v>22.824426651001001</v>
      </c>
      <c r="CJ1007">
        <v>20.412351608276399</v>
      </c>
      <c r="CK1007">
        <v>21.957128524780298</v>
      </c>
      <c r="CL1007">
        <v>24.327865600585898</v>
      </c>
      <c r="CM1007">
        <v>23.7581672668457</v>
      </c>
      <c r="CN1007">
        <v>17.2030429840088</v>
      </c>
      <c r="CO1007">
        <v>24.018945693969702</v>
      </c>
      <c r="CP1007">
        <v>20.4194660186768</v>
      </c>
      <c r="CQ1007">
        <v>21.5464191436768</v>
      </c>
      <c r="CR1007">
        <v>21.1391487121582</v>
      </c>
      <c r="CT1007" t="s">
        <v>19000</v>
      </c>
      <c r="CU1007" t="s">
        <v>573</v>
      </c>
      <c r="CV1007" t="s">
        <v>18963</v>
      </c>
      <c r="CW1007" t="str">
        <f>CT1007&amp;CU1007&amp;CHAR(10)&amp;CV1007</f>
        <v>&gt;A0A3Q7EN13
METILSPPFSPLFNPKTSLSKPFLSLPHLPRSTKSICCSLRKQYSQTEKQSFSVPKSWVSHVQQGLAAIAISLALNFCPVVSSDSALASEFDVLNEGPPKDSYVVDDAGVLSRVTKSDLKALLSDVEKRKGFHINFITVRKLTSKADAFEYADQVLEKWYPSVEQGNDKGIVVLVTSQKEGAITGGPDFVKAVGDTVLDATVSENLPVLATEEKYNEAVFSTARRLVAAIDGLPDPGGPQLKDNKRESNFKSREETDEKRGQFTLVVGGLLVIAFVVPMAQYYAYVSKK</v>
      </c>
    </row>
    <row r="1008" spans="1:101" x14ac:dyDescent="0.25">
      <c r="A1008" t="s">
        <v>6747</v>
      </c>
      <c r="B1008" t="s">
        <v>19964</v>
      </c>
      <c r="C1008" t="s">
        <v>7177</v>
      </c>
      <c r="D1008" t="s">
        <v>15408</v>
      </c>
      <c r="E1008">
        <v>0</v>
      </c>
      <c r="F1008" t="s">
        <v>11470</v>
      </c>
      <c r="G1008">
        <v>0.74112510681152299</v>
      </c>
      <c r="H1008">
        <v>0.75599956512451205</v>
      </c>
      <c r="I1008">
        <v>0.85599517822265603</v>
      </c>
      <c r="J1008">
        <v>0.14879512786865201</v>
      </c>
      <c r="K1008">
        <v>0.85795116424560502</v>
      </c>
      <c r="L1008">
        <v>-0.45765113830566401</v>
      </c>
      <c r="M1008">
        <v>0.384368896484375</v>
      </c>
      <c r="N1008">
        <v>0.71333789825439498</v>
      </c>
      <c r="O1008">
        <v>0.777557373046875</v>
      </c>
      <c r="P1008">
        <v>0.67253780364990201</v>
      </c>
      <c r="Q1008">
        <v>1.2391653060913099</v>
      </c>
      <c r="R1008">
        <v>0.72992992401123002</v>
      </c>
      <c r="S1008">
        <v>0.61825935045878111</v>
      </c>
      <c r="T1008">
        <v>1004</v>
      </c>
      <c r="X1008" s="16">
        <v>0.60134156545003281</v>
      </c>
      <c r="Z1008">
        <v>0.32179051029543398</v>
      </c>
      <c r="AA1008">
        <v>0.70655442501350896</v>
      </c>
      <c r="AB1008">
        <v>0.19653756677572159</v>
      </c>
      <c r="AP1008">
        <v>11</v>
      </c>
      <c r="AQ1008">
        <v>11</v>
      </c>
      <c r="AR1008">
        <v>11</v>
      </c>
      <c r="AS1008">
        <v>32.5</v>
      </c>
      <c r="AT1008">
        <v>32.5</v>
      </c>
      <c r="AU1008">
        <v>32.5</v>
      </c>
      <c r="AV1008">
        <v>41.826999999999998</v>
      </c>
      <c r="AW1008">
        <v>0</v>
      </c>
      <c r="AX1008">
        <v>27.24</v>
      </c>
      <c r="AY1008">
        <v>1728600000</v>
      </c>
      <c r="AZ1008">
        <v>44</v>
      </c>
      <c r="BA1008" t="s">
        <v>439</v>
      </c>
      <c r="BB1008" t="s">
        <v>439</v>
      </c>
      <c r="BC1008" t="s">
        <v>440</v>
      </c>
      <c r="BF1008" s="34" t="s">
        <v>19011</v>
      </c>
      <c r="BG1008">
        <v>0.286994338035584</v>
      </c>
      <c r="BH1008">
        <v>0.321738630533218</v>
      </c>
      <c r="BI1008">
        <v>0.55531203746795699</v>
      </c>
      <c r="BJ1008">
        <v>-1.09659171104431</v>
      </c>
      <c r="BK1008">
        <v>0.559880912303925</v>
      </c>
      <c r="BL1008">
        <v>-2.51315116882324</v>
      </c>
      <c r="BM1008">
        <v>-0.54632985591888406</v>
      </c>
      <c r="BN1008">
        <v>0.22208794951438901</v>
      </c>
      <c r="BO1008">
        <v>0.37209415435790999</v>
      </c>
      <c r="BP1008">
        <v>0.12678559124469799</v>
      </c>
      <c r="BQ1008">
        <v>1.45033478736877</v>
      </c>
      <c r="BR1008">
        <v>0.26084420084953303</v>
      </c>
      <c r="BT1008">
        <v>22.842666625976602</v>
      </c>
      <c r="BU1008">
        <v>23.170906066894499</v>
      </c>
      <c r="BV1008">
        <v>22.446094512939499</v>
      </c>
      <c r="BW1008">
        <v>21.686285018920898</v>
      </c>
      <c r="BX1008">
        <v>21.8830451965332</v>
      </c>
      <c r="BY1008">
        <v>21.625467300415</v>
      </c>
      <c r="BZ1008">
        <v>21.971654891967798</v>
      </c>
      <c r="CA1008">
        <v>22.121646881103501</v>
      </c>
      <c r="CB1008">
        <v>22.423215866088899</v>
      </c>
      <c r="CC1008">
        <v>20.860754013061499</v>
      </c>
      <c r="CD1008">
        <v>21.471149444580099</v>
      </c>
      <c r="CE1008">
        <v>21.696805953979499</v>
      </c>
      <c r="CG1008">
        <v>22.842666625976602</v>
      </c>
      <c r="CH1008">
        <v>23.170906066894499</v>
      </c>
      <c r="CI1008">
        <v>22.446094512939499</v>
      </c>
      <c r="CJ1008">
        <v>21.686285018920898</v>
      </c>
      <c r="CK1008">
        <v>21.8830451965332</v>
      </c>
      <c r="CL1008">
        <v>21.625467300415</v>
      </c>
      <c r="CM1008">
        <v>21.971654891967798</v>
      </c>
      <c r="CN1008">
        <v>22.121646881103501</v>
      </c>
      <c r="CO1008">
        <v>22.423215866088899</v>
      </c>
      <c r="CP1008">
        <v>20.860754013061499</v>
      </c>
      <c r="CQ1008">
        <v>21.471149444580099</v>
      </c>
      <c r="CR1008">
        <v>21.696805953979499</v>
      </c>
      <c r="CT1008" t="s">
        <v>19000</v>
      </c>
      <c r="CU1008" t="s">
        <v>6747</v>
      </c>
      <c r="CV1008" t="s">
        <v>17582</v>
      </c>
      <c r="CW1008" t="str">
        <f>CT1008&amp;CU1008&amp;CHAR(10)&amp;CV1008</f>
        <v>&gt;A0A3Q7EIH8
EKSKRRKKMEVANILHMTEGIGDSSYAKNSLFQQKVILATKSITCEAISALYHSLSTWETIRIAELGCSSGPNTYLPVLQLIHTIREKCTENGQKLPEFHVFFNDLPGNDFNTIFRLLTTFYEDLKKQNMRSEDGLFDPPNCFVAAVAGSFYTRLFPSKKLHFVHSSYSLHWLSQVPDGIENNKGTIYASSTSPSSVLKAYSKQYKRDFATFLKYRSEELVKGGRMVLAMPGKENEHHLSNVCRFMLEPLAIALKDLVTEGSIEEEKMDSFNVPTYSPSPAEIQYVVEKEGSFTIDLLRTLEHQMDSSCEGYNEAQSVRAFAQPLLVSHFGDDNKLMDVVFNKCREIYANTMAKEKNIFTNVIVSLIKS</v>
      </c>
    </row>
    <row r="1009" spans="1:101" x14ac:dyDescent="0.25">
      <c r="A1009" t="s">
        <v>2901</v>
      </c>
      <c r="B1009" t="s">
        <v>19965</v>
      </c>
      <c r="C1009" t="s">
        <v>7193</v>
      </c>
      <c r="D1009">
        <v>0</v>
      </c>
      <c r="E1009">
        <v>0</v>
      </c>
      <c r="F1009" t="s">
        <v>11471</v>
      </c>
      <c r="G1009">
        <v>0.66576957702636697</v>
      </c>
      <c r="H1009">
        <v>0.72428989410400402</v>
      </c>
      <c r="I1009">
        <v>-0.11994361877441399</v>
      </c>
      <c r="J1009">
        <v>2.9363374710082999</v>
      </c>
      <c r="K1009">
        <v>0.563290596008301</v>
      </c>
      <c r="L1009">
        <v>1.44443130493164</v>
      </c>
      <c r="M1009">
        <v>1.3067569732666</v>
      </c>
      <c r="N1009">
        <v>0.70531558990478505</v>
      </c>
      <c r="O1009">
        <v>1.42306900024414</v>
      </c>
      <c r="P1009">
        <v>4.1190147399902302E-2</v>
      </c>
      <c r="Q1009">
        <v>-1.20612621307373</v>
      </c>
      <c r="R1009">
        <v>-1.08301830291748</v>
      </c>
      <c r="S1009">
        <v>0.61678020159403457</v>
      </c>
      <c r="T1009">
        <v>1005</v>
      </c>
      <c r="X1009" s="16">
        <v>-1.2246478398640943</v>
      </c>
      <c r="Z1009">
        <v>0.128564705882353</v>
      </c>
      <c r="AA1009">
        <v>1.65739932240541</v>
      </c>
      <c r="AB1009">
        <v>2.2009018607747406E-2</v>
      </c>
      <c r="AP1009">
        <v>8</v>
      </c>
      <c r="AQ1009">
        <v>8</v>
      </c>
      <c r="AR1009">
        <v>6</v>
      </c>
      <c r="AS1009">
        <v>34.6</v>
      </c>
      <c r="AT1009">
        <v>34.6</v>
      </c>
      <c r="AU1009">
        <v>26.5</v>
      </c>
      <c r="AV1009">
        <v>30.603000000000002</v>
      </c>
      <c r="AW1009">
        <v>0</v>
      </c>
      <c r="AX1009">
        <v>23.61</v>
      </c>
      <c r="AY1009">
        <v>1839900000</v>
      </c>
      <c r="AZ1009">
        <v>35</v>
      </c>
      <c r="BA1009" t="s">
        <v>2901</v>
      </c>
      <c r="BB1009" t="s">
        <v>2901</v>
      </c>
      <c r="BC1009" t="s">
        <v>2902</v>
      </c>
      <c r="BF1009" s="34" t="s">
        <v>19011</v>
      </c>
      <c r="BG1009">
        <v>4.2962696403264999E-2</v>
      </c>
      <c r="BH1009">
        <v>9.4283834099769606E-2</v>
      </c>
      <c r="BI1009">
        <v>-0.64609193801879905</v>
      </c>
      <c r="BJ1009">
        <v>2.0342049598693799</v>
      </c>
      <c r="BK1009">
        <v>-4.6909306198358501E-2</v>
      </c>
      <c r="BL1009">
        <v>0.72583335638046298</v>
      </c>
      <c r="BM1009">
        <v>0.60509574413299605</v>
      </c>
      <c r="BN1009">
        <v>7.7643752098083496E-2</v>
      </c>
      <c r="BO1009">
        <v>0.70709908008575395</v>
      </c>
      <c r="BP1009">
        <v>-0.50478088855743397</v>
      </c>
      <c r="BQ1009">
        <v>-1.5986522436142001</v>
      </c>
      <c r="BR1009">
        <v>-1.49068903923035</v>
      </c>
      <c r="BT1009">
        <v>22.767311096191399</v>
      </c>
      <c r="BU1009">
        <v>23.139196395873999</v>
      </c>
      <c r="BV1009">
        <v>21.470155715942401</v>
      </c>
      <c r="BW1009">
        <v>24.473827362060501</v>
      </c>
      <c r="BX1009">
        <v>21.588384628295898</v>
      </c>
      <c r="BY1009">
        <v>23.527549743652301</v>
      </c>
      <c r="BZ1009">
        <v>22.89404296875</v>
      </c>
      <c r="CA1009">
        <v>22.113624572753899</v>
      </c>
      <c r="CB1009">
        <v>23.068727493286101</v>
      </c>
      <c r="CC1009">
        <v>20.229406356811499</v>
      </c>
      <c r="CD1009">
        <v>19.025857925415</v>
      </c>
      <c r="CE1009">
        <v>19.883857727050799</v>
      </c>
      <c r="CG1009">
        <v>22.767311096191399</v>
      </c>
      <c r="CH1009">
        <v>23.139196395873999</v>
      </c>
      <c r="CI1009">
        <v>21.470155715942401</v>
      </c>
      <c r="CJ1009">
        <v>24.473827362060501</v>
      </c>
      <c r="CK1009">
        <v>21.588384628295898</v>
      </c>
      <c r="CL1009">
        <v>23.527549743652301</v>
      </c>
      <c r="CM1009">
        <v>22.89404296875</v>
      </c>
      <c r="CN1009">
        <v>22.113624572753899</v>
      </c>
      <c r="CO1009">
        <v>23.068727493286101</v>
      </c>
      <c r="CP1009">
        <v>20.229406356811499</v>
      </c>
      <c r="CQ1009">
        <v>19.025857925415</v>
      </c>
      <c r="CR1009">
        <v>19.883857727050799</v>
      </c>
      <c r="CT1009" t="s">
        <v>19000</v>
      </c>
      <c r="CU1009" t="s">
        <v>2901</v>
      </c>
      <c r="CV1009" t="s">
        <v>16732</v>
      </c>
      <c r="CW1009" t="str">
        <f>CT1009&amp;CU1009&amp;CHAR(10)&amp;CV1009</f>
        <v>&gt;A0A3Q7H036
MAVAMVSCGIPTSLKLIEKQPVSIPGFFNGSLALNPVQKLHVTPKRLALSGSTIVLKASATAVEDGSSQETAAVPTPKVVIDLDSDPEATIVEVTFGDRLGALLDTMNALKNLGLNVVKANVCLDSSGKHNTFAITKASTGRKVDDPELLEAIRLTIINNMMEYHPESSSRLAMGEAFGVFQPYQKIDVDIATHIHVYDDAPERSLLCVETADRPGLIVDLVKTITDINVDVESGEFDTEGLLAKAKFHVNYKGKALIKPLQQVLANSLRYFLRRPTTEDASF</v>
      </c>
    </row>
    <row r="1010" spans="1:101" x14ac:dyDescent="0.25">
      <c r="A1010" t="s">
        <v>1315</v>
      </c>
      <c r="B1010" t="s">
        <v>19966</v>
      </c>
      <c r="C1010" t="s">
        <v>7177</v>
      </c>
      <c r="D1010" t="s">
        <v>15409</v>
      </c>
      <c r="E1010">
        <v>0</v>
      </c>
      <c r="F1010" t="s">
        <v>11472</v>
      </c>
      <c r="G1010">
        <v>0.76467514038085904</v>
      </c>
      <c r="H1010">
        <v>1.39891338348389</v>
      </c>
      <c r="I1010">
        <v>1.48781394958496</v>
      </c>
      <c r="J1010">
        <v>-2.6597023010253899E-2</v>
      </c>
      <c r="K1010">
        <v>0.42505931854248002</v>
      </c>
      <c r="L1010">
        <v>-1.54895782470703E-2</v>
      </c>
      <c r="M1010">
        <v>0.35427474975585899</v>
      </c>
      <c r="N1010">
        <v>0.66426753997802701</v>
      </c>
      <c r="O1010">
        <v>0.52417755126953103</v>
      </c>
      <c r="P1010">
        <v>0.35490322113037098</v>
      </c>
      <c r="Q1010">
        <v>0.81907367706298795</v>
      </c>
      <c r="R1010">
        <v>0.63131237030029297</v>
      </c>
      <c r="S1010">
        <v>0.61519869168599461</v>
      </c>
      <c r="T1010">
        <v>1006</v>
      </c>
      <c r="W1010">
        <v>1</v>
      </c>
      <c r="X1010" s="16">
        <v>1.0894765853881845</v>
      </c>
      <c r="Z1010">
        <v>8.1784172661870505E-2</v>
      </c>
      <c r="AA1010">
        <v>2.0853579023167499</v>
      </c>
      <c r="AB1010">
        <v>8.2156531846876869E-3</v>
      </c>
      <c r="AC1010" t="s">
        <v>10408</v>
      </c>
      <c r="AE1010">
        <v>1.7945516438921001</v>
      </c>
      <c r="AF1010">
        <v>1.6049014007721109E-2</v>
      </c>
      <c r="AG1010">
        <v>2.7951807228915699E-3</v>
      </c>
      <c r="AH1010" t="s">
        <v>10408</v>
      </c>
      <c r="AJ1010" s="14">
        <v>0.20940547584622399</v>
      </c>
      <c r="AK1010" s="14">
        <v>0.61743966295070274</v>
      </c>
      <c r="AL1010" s="14">
        <v>0.68113888888888896</v>
      </c>
      <c r="AN1010" s="14">
        <f>AVERAGE(M1010:O1010)-AVERAGE(P1010:R1010)</f>
        <v>-8.7523142496744866E-2</v>
      </c>
      <c r="AP1010">
        <v>12</v>
      </c>
      <c r="AQ1010">
        <v>12</v>
      </c>
      <c r="AR1010">
        <v>12</v>
      </c>
      <c r="AS1010">
        <v>33.9</v>
      </c>
      <c r="AT1010">
        <v>33.9</v>
      </c>
      <c r="AU1010">
        <v>33.9</v>
      </c>
      <c r="AV1010">
        <v>62.045000000000002</v>
      </c>
      <c r="AW1010">
        <v>0</v>
      </c>
      <c r="AX1010">
        <v>57.262</v>
      </c>
      <c r="AY1010">
        <v>1724100000</v>
      </c>
      <c r="AZ1010">
        <v>66</v>
      </c>
      <c r="BA1010" t="s">
        <v>1315</v>
      </c>
      <c r="BB1010" t="s">
        <v>1315</v>
      </c>
      <c r="BC1010" t="s">
        <v>1316</v>
      </c>
      <c r="BF1010" s="34" t="s">
        <v>19011</v>
      </c>
      <c r="BG1010">
        <v>0.31788563728332497</v>
      </c>
      <c r="BH1010">
        <v>1.6666948795318599</v>
      </c>
      <c r="BI1010">
        <v>1.8557562828064</v>
      </c>
      <c r="BJ1010">
        <v>-1.3648815155029299</v>
      </c>
      <c r="BK1010">
        <v>-0.40436187386512801</v>
      </c>
      <c r="BL1010">
        <v>-1.34125971794128</v>
      </c>
      <c r="BM1010">
        <v>-0.55489659309387196</v>
      </c>
      <c r="BN1010">
        <v>0.10435277223587</v>
      </c>
      <c r="BO1010">
        <v>-0.19357104599475899</v>
      </c>
      <c r="BP1010">
        <v>-0.55356001853942904</v>
      </c>
      <c r="BQ1010">
        <v>0.433572828769684</v>
      </c>
      <c r="BR1010">
        <v>3.4268319606780999E-2</v>
      </c>
      <c r="BT1010">
        <v>22.866216659545898</v>
      </c>
      <c r="BU1010">
        <v>23.813819885253899</v>
      </c>
      <c r="BV1010">
        <v>23.0779132843018</v>
      </c>
      <c r="BW1010">
        <v>21.510892868041999</v>
      </c>
      <c r="BX1010">
        <v>21.450153350830099</v>
      </c>
      <c r="BY1010">
        <v>22.067628860473601</v>
      </c>
      <c r="BZ1010">
        <v>21.9415607452393</v>
      </c>
      <c r="CA1010">
        <v>22.072576522827099</v>
      </c>
      <c r="CB1010">
        <v>22.169836044311499</v>
      </c>
      <c r="CC1010">
        <v>20.543119430541999</v>
      </c>
      <c r="CD1010">
        <v>21.0510578155518</v>
      </c>
      <c r="CE1010">
        <v>21.598188400268601</v>
      </c>
      <c r="CG1010">
        <v>22.866216659545898</v>
      </c>
      <c r="CH1010">
        <v>23.813819885253899</v>
      </c>
      <c r="CI1010">
        <v>23.0779132843018</v>
      </c>
      <c r="CJ1010">
        <v>21.510892868041999</v>
      </c>
      <c r="CK1010">
        <v>21.450153350830099</v>
      </c>
      <c r="CL1010">
        <v>22.067628860473601</v>
      </c>
      <c r="CM1010">
        <v>21.9415607452393</v>
      </c>
      <c r="CN1010">
        <v>22.072576522827099</v>
      </c>
      <c r="CO1010">
        <v>22.169836044311499</v>
      </c>
      <c r="CP1010">
        <v>20.543119430541999</v>
      </c>
      <c r="CQ1010">
        <v>21.0510578155518</v>
      </c>
      <c r="CR1010">
        <v>21.598188400268601</v>
      </c>
      <c r="CT1010" t="s">
        <v>19000</v>
      </c>
      <c r="CU1010" t="s">
        <v>1315</v>
      </c>
      <c r="CV1010" t="s">
        <v>16555</v>
      </c>
      <c r="CW1010" t="str">
        <f>CT1010&amp;CU1010&amp;CHAR(10)&amp;CV1010</f>
        <v>&gt;A0A3Q7FBR1
MMQFSVHRVKKLRSLTPGIFAVANHHFSVATESSWKHRTSLRVPNLIGGSFVDSQSSEFVDVINPATQEVVSQIPLTTDKEFKSAVSAAKEAFPSWKNTPITTRQRVMLKFQELIRKNMDKLAFNVTTEQGKTLKDAQGDVFRGLEVVEHACGMATLQMGEYGSNVSNGIDTYSLREPLGVCAGICPFNFPAMIPLWMFPVAATCGNTFILKPSEKDPGASMMLAELAMEAGLPDGVLNIVHGTHDVVNAICDDDDIRAVSFVGSNQAGMHIYSRASAKGKRVQVSAILLTLLSTVFANVANMFNIIVSIEAKYIADQLKCPQSNMGAKNHGVVMPDANIDSTVNALVGAGFGAAGQRCMALSTVVFVGDSKPWEEKLLERAKTLKVNAGTEPDADLGPVISKQAKERVCRLVQSGVDSGAKLLLDGRDIVVPGYEKGNFVGPTILCGVTPDMECYKEEIFGPVLLCMQANSLDEAINIVNQNMYGNGAAIFTTSGVAARKFQTEIESGQIGINVPIPVPLPFFSFTGSKASFVGDLNFYGKAGVQFYTQIKTVTQQWKDLSSGSGNSLAMPTSQK</v>
      </c>
    </row>
    <row r="1011" spans="1:101" x14ac:dyDescent="0.25">
      <c r="A1011" t="s">
        <v>3058</v>
      </c>
      <c r="B1011" t="s">
        <v>19967</v>
      </c>
      <c r="C1011" t="s">
        <v>7626</v>
      </c>
      <c r="D1011" t="s">
        <v>14702</v>
      </c>
      <c r="E1011">
        <v>0</v>
      </c>
      <c r="F1011" t="s">
        <v>11473</v>
      </c>
      <c r="G1011">
        <v>-6.9734573364257799E-2</v>
      </c>
      <c r="H1011">
        <v>4.3356895446777302E-2</v>
      </c>
      <c r="I1011">
        <v>-0.46431732177734403</v>
      </c>
      <c r="J1011">
        <v>1.3054056167602499</v>
      </c>
      <c r="K1011">
        <v>0.53911495208740201</v>
      </c>
      <c r="L1011">
        <v>0.94745826721191395</v>
      </c>
      <c r="M1011">
        <v>1.1769905090332</v>
      </c>
      <c r="N1011">
        <v>0.71330547332763705</v>
      </c>
      <c r="O1011">
        <v>0.90853500366210904</v>
      </c>
      <c r="P1011">
        <v>0.28169155120849598</v>
      </c>
      <c r="Q1011">
        <v>1.5244340896606401</v>
      </c>
      <c r="R1011">
        <v>0.448315620422363</v>
      </c>
      <c r="S1011">
        <v>0.61287967363993223</v>
      </c>
      <c r="T1011">
        <v>1007</v>
      </c>
      <c r="X1011" s="16">
        <v>-1.09422461191813</v>
      </c>
      <c r="Z1011">
        <v>0.16378021978022</v>
      </c>
      <c r="AA1011">
        <v>1.4126163431876</v>
      </c>
      <c r="AB1011">
        <v>3.8670844539570391E-2</v>
      </c>
      <c r="AP1011">
        <v>10</v>
      </c>
      <c r="AQ1011">
        <v>10</v>
      </c>
      <c r="AR1011">
        <v>7</v>
      </c>
      <c r="AS1011">
        <v>13.3</v>
      </c>
      <c r="AT1011">
        <v>13.3</v>
      </c>
      <c r="AU1011">
        <v>10.6</v>
      </c>
      <c r="AV1011">
        <v>75.878</v>
      </c>
      <c r="AW1011">
        <v>0</v>
      </c>
      <c r="AX1011">
        <v>63.886000000000003</v>
      </c>
      <c r="AY1011">
        <v>1935800000</v>
      </c>
      <c r="AZ1011">
        <v>78</v>
      </c>
      <c r="BA1011" t="s">
        <v>3058</v>
      </c>
      <c r="BB1011" t="s">
        <v>3058</v>
      </c>
      <c r="BC1011" t="s">
        <v>3059</v>
      </c>
      <c r="BF1011" s="34" t="s">
        <v>19011</v>
      </c>
      <c r="BG1011">
        <v>-1.1418697834014899</v>
      </c>
      <c r="BH1011">
        <v>-0.95269161462783802</v>
      </c>
      <c r="BI1011">
        <v>-1.80192363262177</v>
      </c>
      <c r="BJ1011">
        <v>1.1584500074386599</v>
      </c>
      <c r="BK1011">
        <v>-0.12339283525943801</v>
      </c>
      <c r="BL1011">
        <v>0.55967950820922896</v>
      </c>
      <c r="BM1011">
        <v>0.94363856315612804</v>
      </c>
      <c r="BN1011">
        <v>0.16799120604991899</v>
      </c>
      <c r="BO1011">
        <v>0.49456906318664601</v>
      </c>
      <c r="BP1011">
        <v>-0.55400794744491599</v>
      </c>
      <c r="BQ1011">
        <v>1.5248384475707999</v>
      </c>
      <c r="BR1011">
        <v>-0.275280982255936</v>
      </c>
      <c r="BT1011">
        <v>22.031806945800799</v>
      </c>
      <c r="BU1011">
        <v>22.4582633972168</v>
      </c>
      <c r="BV1011">
        <v>21.125782012939499</v>
      </c>
      <c r="BW1011">
        <v>22.8428955078125</v>
      </c>
      <c r="BX1011">
        <v>21.564208984375</v>
      </c>
      <c r="BY1011">
        <v>23.030576705932599</v>
      </c>
      <c r="BZ1011">
        <v>22.764276504516602</v>
      </c>
      <c r="CA1011">
        <v>22.1216144561768</v>
      </c>
      <c r="CB1011">
        <v>22.554193496704102</v>
      </c>
      <c r="CC1011">
        <v>20.469907760620099</v>
      </c>
      <c r="CD1011">
        <v>21.7564182281494</v>
      </c>
      <c r="CE1011">
        <v>21.4151916503906</v>
      </c>
      <c r="CG1011">
        <v>22.031806945800799</v>
      </c>
      <c r="CH1011">
        <v>22.4582633972168</v>
      </c>
      <c r="CI1011">
        <v>21.125782012939499</v>
      </c>
      <c r="CJ1011">
        <v>22.8428955078125</v>
      </c>
      <c r="CK1011">
        <v>21.564208984375</v>
      </c>
      <c r="CL1011">
        <v>23.030576705932599</v>
      </c>
      <c r="CM1011">
        <v>22.764276504516602</v>
      </c>
      <c r="CN1011">
        <v>22.1216144561768</v>
      </c>
      <c r="CO1011">
        <v>22.554193496704102</v>
      </c>
      <c r="CP1011">
        <v>20.469907760620099</v>
      </c>
      <c r="CQ1011">
        <v>21.7564182281494</v>
      </c>
      <c r="CR1011">
        <v>21.4151916503906</v>
      </c>
      <c r="CT1011" t="s">
        <v>19000</v>
      </c>
      <c r="CU1011" t="s">
        <v>3058</v>
      </c>
      <c r="CV1011" t="s">
        <v>16832</v>
      </c>
      <c r="CW1011" t="str">
        <f>CT1011&amp;CU1011&amp;CHAR(10)&amp;CV1011</f>
        <v>&gt;A0A3Q7H3G4
MEVVRPQLNHRWISVFVLICLFSFEAQCFYLPGVAPQDFMKGDPLMVKVNKLTSTKTQLPYSYYSLPYCTPKQIVDSAENLGEVLRGDRIENSPFELSYSLNKGEFVLTGKCVMQFHMREPQMCNVVCRVVLNAKNAKELKEKIEDEYRVNMILDNLPLVMPIKRPDLDTTVYQHGFHVGLKGQYAGSKEEKHFIHNHLTFTVKFHKDPQTDAARVVGFEVKPFSVKHEYDGEWNGKNRLTTCDPHAKRTVTSSDSPQEVEDKKEIIFTYDVEFEESDIKWASRWDTYLLMADDQIHWFSIVNSLMIVLFLSGMVAMIMLRTLYRDISKYNQLETQEEAQEETGWKLVHGDVFRPPINSDLLCVYVGTGVQFFGMTVVTMTFAVLGFLSPSNRGGLMTAMLLLWAFMGVFAGYASARLYKMFKGSEWKKITLKTALMFPGVVFVLFFVLNALIWGEKSSGAVPFGTMFALVFLWFGIAVPLVFVGSYVGFKKPAIEDPVKTNKIPRQVPEQAWYMNPVFSILIGGILPFGAVFIELFFILTSIWLQQFYYIFGFLFIVLVILIVTCAEITIVLCYFQLCSEDYLWWWRSYLTSGSSALYLFLYAAFYFFTKLEITKPVSGMLYFGYMLIASYAFFVLTGTIGFYACFWFTRLIYSSVKID</v>
      </c>
    </row>
    <row r="1012" spans="1:101" x14ac:dyDescent="0.25">
      <c r="A1012" t="s">
        <v>2652</v>
      </c>
      <c r="B1012" t="s">
        <v>19968</v>
      </c>
      <c r="C1012" t="s">
        <v>7223</v>
      </c>
      <c r="D1012" t="s">
        <v>14865</v>
      </c>
      <c r="E1012">
        <v>0</v>
      </c>
      <c r="F1012" t="s">
        <v>11474</v>
      </c>
      <c r="G1012">
        <v>-0.10505485534668001</v>
      </c>
      <c r="H1012">
        <v>1.72977542877197</v>
      </c>
      <c r="I1012">
        <v>0.58001136779785201</v>
      </c>
      <c r="J1012">
        <v>0.90113735198974598</v>
      </c>
      <c r="K1012">
        <v>-1.5475378036498999</v>
      </c>
      <c r="L1012">
        <v>1.70414161682129</v>
      </c>
      <c r="M1012">
        <v>1.6010665893554701</v>
      </c>
      <c r="N1012">
        <v>0.33899974822998002</v>
      </c>
      <c r="O1012">
        <v>-0.16053199768066401</v>
      </c>
      <c r="P1012">
        <v>0.85177707672119096</v>
      </c>
      <c r="Q1012">
        <v>1.2807435989379901</v>
      </c>
      <c r="R1012">
        <v>0.178568840026855</v>
      </c>
      <c r="S1012">
        <v>0.61275808016459166</v>
      </c>
      <c r="T1012">
        <v>1008</v>
      </c>
      <c r="X1012" s="16">
        <v>0.38233025868733528</v>
      </c>
      <c r="Z1012">
        <v>0.97156380877123705</v>
      </c>
      <c r="AA1012">
        <v>1.58201195868692E-2</v>
      </c>
      <c r="AB1012">
        <v>0.96422831461203895</v>
      </c>
      <c r="AP1012">
        <v>13</v>
      </c>
      <c r="AQ1012">
        <v>13</v>
      </c>
      <c r="AR1012">
        <v>11</v>
      </c>
      <c r="AS1012">
        <v>53.6</v>
      </c>
      <c r="AT1012">
        <v>53.6</v>
      </c>
      <c r="AU1012">
        <v>46.7</v>
      </c>
      <c r="AV1012">
        <v>36.215000000000003</v>
      </c>
      <c r="AW1012">
        <v>0</v>
      </c>
      <c r="AX1012">
        <v>40.271999999999998</v>
      </c>
      <c r="AY1012">
        <v>1521400000</v>
      </c>
      <c r="AZ1012">
        <v>47</v>
      </c>
      <c r="BA1012" t="s">
        <v>2652</v>
      </c>
      <c r="BB1012" t="s">
        <v>2652</v>
      </c>
      <c r="BC1012" t="s">
        <v>2653</v>
      </c>
      <c r="BF1012" s="34" t="s">
        <v>19011</v>
      </c>
      <c r="BG1012">
        <v>-0.75109511613845803</v>
      </c>
      <c r="BH1012">
        <v>1.1688090562820399</v>
      </c>
      <c r="BI1012">
        <v>-3.4265048801898998E-2</v>
      </c>
      <c r="BJ1012">
        <v>0.30175030231475802</v>
      </c>
      <c r="BK1012">
        <v>-2.2604603767395002</v>
      </c>
      <c r="BL1012">
        <v>1.1419867277145399</v>
      </c>
      <c r="BM1012">
        <v>1.0341324806213399</v>
      </c>
      <c r="BN1012">
        <v>-0.28645142912864702</v>
      </c>
      <c r="BO1012">
        <v>-0.80914455652236905</v>
      </c>
      <c r="BP1012">
        <v>0.25010138750076299</v>
      </c>
      <c r="BQ1012">
        <v>0.69895738363266002</v>
      </c>
      <c r="BR1012">
        <v>-0.45432090759277299</v>
      </c>
      <c r="BT1012">
        <v>21.996486663818398</v>
      </c>
      <c r="BU1012">
        <v>24.144681930541999</v>
      </c>
      <c r="BV1012">
        <v>22.170110702514599</v>
      </c>
      <c r="BW1012">
        <v>22.438627243041999</v>
      </c>
      <c r="BX1012">
        <v>19.477556228637699</v>
      </c>
      <c r="BY1012">
        <v>23.787260055541999</v>
      </c>
      <c r="BZ1012">
        <v>23.188352584838899</v>
      </c>
      <c r="CA1012">
        <v>21.747308731079102</v>
      </c>
      <c r="CB1012">
        <v>21.4851264953613</v>
      </c>
      <c r="CC1012">
        <v>21.039993286132798</v>
      </c>
      <c r="CD1012">
        <v>21.5127277374268</v>
      </c>
      <c r="CE1012">
        <v>21.145444869995099</v>
      </c>
      <c r="CG1012">
        <v>21.996486663818398</v>
      </c>
      <c r="CH1012">
        <v>24.144681930541999</v>
      </c>
      <c r="CI1012">
        <v>22.170110702514599</v>
      </c>
      <c r="CJ1012">
        <v>22.438627243041999</v>
      </c>
      <c r="CK1012">
        <v>19.477556228637699</v>
      </c>
      <c r="CL1012">
        <v>23.787260055541999</v>
      </c>
      <c r="CM1012">
        <v>23.188352584838899</v>
      </c>
      <c r="CN1012">
        <v>21.747308731079102</v>
      </c>
      <c r="CO1012">
        <v>21.4851264953613</v>
      </c>
      <c r="CP1012">
        <v>21.039993286132798</v>
      </c>
      <c r="CQ1012">
        <v>21.5127277374268</v>
      </c>
      <c r="CR1012">
        <v>21.145444869995099</v>
      </c>
      <c r="CT1012" t="s">
        <v>19000</v>
      </c>
      <c r="CU1012" t="s">
        <v>2652</v>
      </c>
      <c r="CV1012" t="s">
        <v>18973</v>
      </c>
      <c r="CW1012" t="str">
        <f>CT1012&amp;CU1012&amp;CHAR(10)&amp;CV1012</f>
        <v>&gt;A0A3Q7GPY6
MDKIEHKMVAVNGLNMHIAELGQGPTILFIHGFPELWYSWRHQMVYLAERGYRAVAPDLRGYGDTTGAPLNDPSKFSIFHLVGDVVALLEAISPNEEKVFVVAHDWGALIAWHLCLFRPDKVKALVNSSVHFFPRNPNMNTVEGLKAVYGEDHYISRFQVPGDIEAEFAPIGAKSVLKKILTFRDTAPFYFPKGKGLEALPDAPVALSSWLSEEELDYYANKFEKTGFTGGVNYYRALPINWELTAPWTGAQLKVPTKFIVGEFDLVYHIPGAKEYIHNGGFKNDVPLLEEVVVLEGAAHFVNQERPHEISKHIYDFIQNF</v>
      </c>
    </row>
    <row r="1013" spans="1:101" x14ac:dyDescent="0.25">
      <c r="A1013" t="s">
        <v>4576</v>
      </c>
      <c r="B1013" t="s">
        <v>19969</v>
      </c>
      <c r="C1013" t="s">
        <v>7794</v>
      </c>
      <c r="D1013" t="s">
        <v>15410</v>
      </c>
      <c r="E1013" t="s">
        <v>14763</v>
      </c>
      <c r="F1013" t="s">
        <v>11475</v>
      </c>
      <c r="G1013">
        <v>0.70686721801757801</v>
      </c>
      <c r="H1013">
        <v>0.57660579681396495</v>
      </c>
      <c r="I1013">
        <v>-1.25722885131836</v>
      </c>
      <c r="J1013">
        <v>1.87782955169678</v>
      </c>
      <c r="K1013">
        <v>0.65330410003662098</v>
      </c>
      <c r="L1013">
        <v>1.4683322906494101</v>
      </c>
      <c r="M1013">
        <v>0.70857429504394498</v>
      </c>
      <c r="N1013">
        <v>1.4269151687622099</v>
      </c>
      <c r="O1013">
        <v>0.22750473022460899</v>
      </c>
      <c r="P1013">
        <v>4.3417930603027302E-2</v>
      </c>
      <c r="Q1013">
        <v>1.04003238677979</v>
      </c>
      <c r="R1013">
        <v>-0.121201515197754</v>
      </c>
      <c r="S1013">
        <v>0.61257942517598518</v>
      </c>
      <c r="T1013">
        <v>1009</v>
      </c>
      <c r="U1013" t="s">
        <v>10414</v>
      </c>
      <c r="X1013" s="16">
        <v>-1.3244072596232095</v>
      </c>
      <c r="Z1013">
        <v>0.36402511773940299</v>
      </c>
      <c r="AA1013">
        <v>0.612689497258467</v>
      </c>
      <c r="AB1013">
        <v>0.24395543763265498</v>
      </c>
      <c r="AP1013">
        <v>15</v>
      </c>
      <c r="AQ1013">
        <v>4</v>
      </c>
      <c r="AR1013">
        <v>4</v>
      </c>
      <c r="AS1013">
        <v>47.4</v>
      </c>
      <c r="AT1013">
        <v>14.6</v>
      </c>
      <c r="AU1013">
        <v>14.6</v>
      </c>
      <c r="AV1013">
        <v>42.658999999999999</v>
      </c>
      <c r="AW1013">
        <v>0</v>
      </c>
      <c r="AX1013">
        <v>32.033000000000001</v>
      </c>
      <c r="AY1013">
        <v>2187900000</v>
      </c>
      <c r="AZ1013">
        <v>30</v>
      </c>
      <c r="BA1013" t="s">
        <v>4575</v>
      </c>
      <c r="BB1013" t="s">
        <v>4576</v>
      </c>
      <c r="BC1013" t="s">
        <v>4577</v>
      </c>
      <c r="BF1013" s="34" t="s">
        <v>19011</v>
      </c>
      <c r="BG1013">
        <v>0.112644769251347</v>
      </c>
      <c r="BH1013">
        <v>-4.2977366596460301E-2</v>
      </c>
      <c r="BI1013">
        <v>-2.23384308815002</v>
      </c>
      <c r="BJ1013">
        <v>1.5115828514099099</v>
      </c>
      <c r="BK1013">
        <v>4.8653401434421498E-2</v>
      </c>
      <c r="BL1013">
        <v>1.02236020565033</v>
      </c>
      <c r="BM1013">
        <v>0.11468420177698101</v>
      </c>
      <c r="BN1013">
        <v>0.97287952899932895</v>
      </c>
      <c r="BO1013">
        <v>-0.46004524827003501</v>
      </c>
      <c r="BP1013">
        <v>-0.67997211217880205</v>
      </c>
      <c r="BQ1013">
        <v>0.51067417860031095</v>
      </c>
      <c r="BR1013">
        <v>-0.87664145231246904</v>
      </c>
      <c r="BT1013">
        <v>22.808408737182599</v>
      </c>
      <c r="BU1013">
        <v>22.991512298583999</v>
      </c>
      <c r="BV1013">
        <v>20.332870483398398</v>
      </c>
      <c r="BW1013">
        <v>23.415319442748999</v>
      </c>
      <c r="BX1013">
        <v>21.678398132324201</v>
      </c>
      <c r="BY1013">
        <v>23.551450729370099</v>
      </c>
      <c r="BZ1013">
        <v>22.295860290527301</v>
      </c>
      <c r="CA1013">
        <v>22.8352241516113</v>
      </c>
      <c r="CB1013">
        <v>21.873163223266602</v>
      </c>
      <c r="CC1013">
        <v>20.231634140014599</v>
      </c>
      <c r="CD1013">
        <v>21.272016525268601</v>
      </c>
      <c r="CE1013">
        <v>20.845674514770501</v>
      </c>
      <c r="CG1013">
        <v>22.808408737182599</v>
      </c>
      <c r="CH1013">
        <v>22.991512298583999</v>
      </c>
      <c r="CI1013">
        <v>20.332870483398398</v>
      </c>
      <c r="CJ1013">
        <v>23.415319442748999</v>
      </c>
      <c r="CK1013">
        <v>21.678398132324201</v>
      </c>
      <c r="CL1013">
        <v>23.551450729370099</v>
      </c>
      <c r="CM1013">
        <v>22.295860290527301</v>
      </c>
      <c r="CN1013">
        <v>22.8352241516113</v>
      </c>
      <c r="CO1013">
        <v>21.873163223266602</v>
      </c>
      <c r="CP1013">
        <v>20.231634140014599</v>
      </c>
      <c r="CQ1013">
        <v>21.272016525268601</v>
      </c>
      <c r="CR1013">
        <v>20.845674514770501</v>
      </c>
      <c r="CT1013" t="s">
        <v>19000</v>
      </c>
      <c r="CU1013" t="s">
        <v>4576</v>
      </c>
      <c r="CV1013" t="s">
        <v>17743</v>
      </c>
      <c r="CW1013" t="str">
        <f>CT1013&amp;CU1013&amp;CHAR(10)&amp;CV1013</f>
        <v>&gt;A0A3Q7IMD9
METFLFTSESVNEGHPDKLCDQVSDAILDACLEQDPESKVACETCTKTNMVMVFGEITTKAKVDYEKIVRDTCRGIGFTSPDVGLDADHCKVLVNIEQQSPDIAQGVHGHLTKKPEDIGAGDQGHMFGYATDETPELMPLTHVLATKLGAKLTEVRKNKTCPWLRPDGKTQVTVEYKNDNGAMVPIRVHTVLISTQHDETVTNDQIAKELKEHVIKPVIPAQYLDDKTIFHLNPSGRFVIGGPHGDAGLTGRKIIIDTYGGWGAHGGGAFSGKDPTKVDRSGAYIVRQAAKSVVAAGLARRCIVQVSYAIGVAEPLSVFVDTYKTGTIPDKDILVLIKENFDFRPGMMSINLDLKRGGNFRYQKTAAYGHFGRDDADFTWETVKALKPKA</v>
      </c>
    </row>
    <row r="1014" spans="1:101" x14ac:dyDescent="0.25">
      <c r="A1014" t="s">
        <v>3672</v>
      </c>
      <c r="B1014" t="s">
        <v>21019</v>
      </c>
      <c r="C1014" t="s">
        <v>7177</v>
      </c>
      <c r="D1014">
        <v>0</v>
      </c>
      <c r="E1014">
        <v>0</v>
      </c>
      <c r="F1014" t="s">
        <v>12608</v>
      </c>
      <c r="G1014">
        <v>-2.2869930267334002</v>
      </c>
      <c r="H1014">
        <v>-0.42644214630126998</v>
      </c>
      <c r="I1014">
        <v>-1.96894454956055</v>
      </c>
      <c r="J1014">
        <v>-1.99297428131104</v>
      </c>
      <c r="K1014">
        <v>-3.3678674697875999</v>
      </c>
      <c r="L1014">
        <v>-4.4335231781005904</v>
      </c>
      <c r="M1014">
        <v>-5.9254817962646502</v>
      </c>
      <c r="N1014">
        <v>-3.8461732864379901</v>
      </c>
      <c r="O1014">
        <v>-5.9606304168701199</v>
      </c>
      <c r="P1014">
        <v>-0.22370052337646501</v>
      </c>
      <c r="Q1014">
        <v>-2.6690416336059601</v>
      </c>
      <c r="R1014">
        <v>-0.77950382232666005</v>
      </c>
      <c r="S1014">
        <v>-2.8234396775563582</v>
      </c>
      <c r="T1014">
        <v>2142</v>
      </c>
      <c r="W1014">
        <v>1</v>
      </c>
      <c r="X1014" s="16">
        <v>1.703995068868003</v>
      </c>
      <c r="Z1014">
        <v>9.7006134969325197E-2</v>
      </c>
      <c r="AA1014">
        <v>1.9508433131037399</v>
      </c>
      <c r="AB1014">
        <v>1.1198418326299742E-2</v>
      </c>
      <c r="AC1014" t="s">
        <v>10408</v>
      </c>
      <c r="AE1014">
        <v>0.87089202501590601</v>
      </c>
      <c r="AF1014">
        <v>0.1346195005594539</v>
      </c>
      <c r="AG1014">
        <v>4.86808510638298E-2</v>
      </c>
      <c r="AJ1014" s="14">
        <v>1.7738048919608</v>
      </c>
      <c r="AK1014" s="14">
        <v>1.6834301770401149E-2</v>
      </c>
      <c r="AL1014" s="14">
        <v>4.7771428571428597E-2</v>
      </c>
      <c r="AM1014" s="14" t="s">
        <v>10408</v>
      </c>
      <c r="AN1014" s="14">
        <f>AVERAGE(M1014:O1014)-AVERAGE(P1014:R1014)</f>
        <v>-4.0200131734212254</v>
      </c>
      <c r="AP1014">
        <v>4</v>
      </c>
      <c r="AQ1014">
        <v>4</v>
      </c>
      <c r="AR1014">
        <v>4</v>
      </c>
      <c r="AS1014">
        <v>36.200000000000003</v>
      </c>
      <c r="AT1014">
        <v>36.200000000000003</v>
      </c>
      <c r="AU1014">
        <v>36.200000000000003</v>
      </c>
      <c r="AV1014">
        <v>13.657999999999999</v>
      </c>
      <c r="AW1014">
        <v>0</v>
      </c>
      <c r="AX1014">
        <v>11.388</v>
      </c>
      <c r="AY1014">
        <v>140820000</v>
      </c>
      <c r="AZ1014">
        <v>10</v>
      </c>
      <c r="BA1014" t="s">
        <v>3672</v>
      </c>
      <c r="BB1014" t="s">
        <v>3672</v>
      </c>
      <c r="BC1014" t="s">
        <v>3673</v>
      </c>
      <c r="BF1014" s="34" t="s">
        <v>19011</v>
      </c>
      <c r="BG1014">
        <v>0.275149375200272</v>
      </c>
      <c r="BH1014">
        <v>1.2294462919235201</v>
      </c>
      <c r="BI1014">
        <v>0.43827992677688599</v>
      </c>
      <c r="BJ1014">
        <v>0.42595481872558599</v>
      </c>
      <c r="BK1014">
        <v>-0.27924299240112299</v>
      </c>
      <c r="BL1014">
        <v>-0.82582950592041005</v>
      </c>
      <c r="BM1014">
        <v>-1.5910713672637899</v>
      </c>
      <c r="BN1014">
        <v>-0.52457129955291704</v>
      </c>
      <c r="BO1014">
        <v>-1.6090995073318499</v>
      </c>
      <c r="BP1014">
        <v>1.33343470096588</v>
      </c>
      <c r="BQ1014">
        <v>7.9192452132701902E-2</v>
      </c>
      <c r="BR1014">
        <v>1.04835712909698</v>
      </c>
      <c r="BT1014">
        <v>19.814548492431602</v>
      </c>
      <c r="BU1014">
        <v>21.9884643554688</v>
      </c>
      <c r="BV1014">
        <v>19.6211547851563</v>
      </c>
      <c r="BW1014">
        <v>19.5445156097412</v>
      </c>
      <c r="BX1014">
        <v>17.6572265625</v>
      </c>
      <c r="BY1014">
        <v>17.649595260620099</v>
      </c>
      <c r="BZ1014">
        <v>15.6618041992188</v>
      </c>
      <c r="CA1014">
        <v>17.562135696411101</v>
      </c>
      <c r="CB1014">
        <v>15.6850280761719</v>
      </c>
      <c r="CC1014">
        <v>19.964515686035199</v>
      </c>
      <c r="CD1014">
        <v>17.562942504882798</v>
      </c>
      <c r="CE1014">
        <v>20.187372207641602</v>
      </c>
      <c r="CG1014">
        <v>19.814548492431602</v>
      </c>
      <c r="CH1014">
        <v>21.9884643554688</v>
      </c>
      <c r="CI1014">
        <v>19.6211547851563</v>
      </c>
      <c r="CJ1014">
        <v>19.5445156097412</v>
      </c>
      <c r="CK1014" t="s">
        <v>8080</v>
      </c>
      <c r="CL1014" t="s">
        <v>8080</v>
      </c>
      <c r="CM1014" t="s">
        <v>8080</v>
      </c>
      <c r="CN1014" t="s">
        <v>8080</v>
      </c>
      <c r="CO1014" t="s">
        <v>8080</v>
      </c>
      <c r="CP1014">
        <v>19.964515686035199</v>
      </c>
      <c r="CQ1014">
        <v>17.562942504882798</v>
      </c>
      <c r="CR1014">
        <v>20.187372207641602</v>
      </c>
      <c r="CT1014" t="s">
        <v>19000</v>
      </c>
      <c r="CU1014" t="s">
        <v>3672</v>
      </c>
      <c r="CV1014" t="s">
        <v>16613</v>
      </c>
      <c r="CW1014" t="str">
        <f>CT1014&amp;CU1014&amp;CHAR(10)&amp;CV1014</f>
        <v>&gt;A0A3Q7HRY7
MEALSSSQQSLRCCEKLEDGKVECKCAEGWSCSVTKTESSKAGKPFCQCSSGINCTRLEESDPEAQKALEGSDGCKVMCKTDAGYTCKISKAGEVIAECGEGCICFVDETGNVKCITKATETSCCASGCN</v>
      </c>
    </row>
    <row r="1015" spans="1:101" x14ac:dyDescent="0.25">
      <c r="A1015" t="s">
        <v>3245</v>
      </c>
      <c r="B1015" t="s">
        <v>19971</v>
      </c>
      <c r="C1015" t="s">
        <v>7646</v>
      </c>
      <c r="D1015" t="s">
        <v>14846</v>
      </c>
      <c r="E1015" t="s">
        <v>14765</v>
      </c>
      <c r="F1015" t="s">
        <v>11477</v>
      </c>
      <c r="G1015">
        <v>0.67638015747070301</v>
      </c>
      <c r="H1015">
        <v>0.493685722351074</v>
      </c>
      <c r="I1015">
        <v>0.76033401489257801</v>
      </c>
      <c r="J1015">
        <v>1.1118593215942401</v>
      </c>
      <c r="K1015">
        <v>0.77816104888916005</v>
      </c>
      <c r="L1015">
        <v>0.6436767578125</v>
      </c>
      <c r="M1015">
        <v>0.59224128723144498</v>
      </c>
      <c r="N1015">
        <v>0.61387538909912098</v>
      </c>
      <c r="O1015">
        <v>0.61161231994628895</v>
      </c>
      <c r="P1015">
        <v>0.18451786041259799</v>
      </c>
      <c r="Q1015">
        <v>0.38816738128662098</v>
      </c>
      <c r="R1015">
        <v>0.395352363586426</v>
      </c>
      <c r="S1015">
        <v>0.6041553020477296</v>
      </c>
      <c r="T1015">
        <v>1011</v>
      </c>
      <c r="X1015" s="16">
        <v>-0.20109907786051506</v>
      </c>
      <c r="Z1015">
        <v>0.11827312775330399</v>
      </c>
      <c r="AA1015">
        <v>1.7333716262891199</v>
      </c>
      <c r="AB1015">
        <v>1.8476868745344897E-2</v>
      </c>
      <c r="AP1015">
        <v>16</v>
      </c>
      <c r="AQ1015">
        <v>5</v>
      </c>
      <c r="AR1015">
        <v>5</v>
      </c>
      <c r="AS1015">
        <v>59.4</v>
      </c>
      <c r="AT1015">
        <v>23.4</v>
      </c>
      <c r="AU1015">
        <v>23.4</v>
      </c>
      <c r="AV1015">
        <v>26.786999999999999</v>
      </c>
      <c r="AW1015">
        <v>0</v>
      </c>
      <c r="AX1015">
        <v>16.878</v>
      </c>
      <c r="AY1015">
        <v>1510400000</v>
      </c>
      <c r="AZ1015">
        <v>46</v>
      </c>
      <c r="BA1015" t="s">
        <v>3245</v>
      </c>
      <c r="BB1015" t="s">
        <v>3245</v>
      </c>
      <c r="BC1015" t="s">
        <v>3246</v>
      </c>
      <c r="BF1015" s="34" t="s">
        <v>19011</v>
      </c>
      <c r="BG1015">
        <v>0.30975157022476202</v>
      </c>
      <c r="BH1015">
        <v>-0.47377213835716198</v>
      </c>
      <c r="BI1015">
        <v>0.669805407524109</v>
      </c>
      <c r="BJ1015">
        <v>2.17739605903625</v>
      </c>
      <c r="BK1015">
        <v>0.74626040458679199</v>
      </c>
      <c r="BL1015">
        <v>0.169496119022369</v>
      </c>
      <c r="BM1015">
        <v>-5.1095772534608799E-2</v>
      </c>
      <c r="BN1015">
        <v>4.1686646640300799E-2</v>
      </c>
      <c r="BO1015">
        <v>3.1980998814106001E-2</v>
      </c>
      <c r="BP1015">
        <v>-1.79970383644104</v>
      </c>
      <c r="BQ1015">
        <v>-0.92630988359451305</v>
      </c>
      <c r="BR1015">
        <v>-0.89549553394317605</v>
      </c>
      <c r="BT1015">
        <v>22.7779216766357</v>
      </c>
      <c r="BU1015">
        <v>22.908592224121101</v>
      </c>
      <c r="BV1015">
        <v>22.3504333496094</v>
      </c>
      <c r="BW1015">
        <v>22.649349212646499</v>
      </c>
      <c r="BX1015">
        <v>21.8032550811768</v>
      </c>
      <c r="BY1015">
        <v>22.7267951965332</v>
      </c>
      <c r="BZ1015">
        <v>22.179527282714801</v>
      </c>
      <c r="CA1015">
        <v>22.0221843719482</v>
      </c>
      <c r="CB1015">
        <v>22.257270812988299</v>
      </c>
      <c r="CC1015">
        <v>20.372734069824201</v>
      </c>
      <c r="CD1015">
        <v>20.620151519775401</v>
      </c>
      <c r="CE1015">
        <v>21.362228393554702</v>
      </c>
      <c r="CG1015">
        <v>22.7779216766357</v>
      </c>
      <c r="CH1015">
        <v>22.908592224121101</v>
      </c>
      <c r="CI1015">
        <v>22.3504333496094</v>
      </c>
      <c r="CJ1015">
        <v>22.649349212646499</v>
      </c>
      <c r="CK1015">
        <v>21.8032550811768</v>
      </c>
      <c r="CL1015">
        <v>22.7267951965332</v>
      </c>
      <c r="CM1015">
        <v>22.179527282714801</v>
      </c>
      <c r="CN1015">
        <v>22.0221843719482</v>
      </c>
      <c r="CO1015">
        <v>22.257270812988299</v>
      </c>
      <c r="CP1015">
        <v>20.372734069824201</v>
      </c>
      <c r="CQ1015">
        <v>20.620151519775401</v>
      </c>
      <c r="CR1015">
        <v>21.362228393554702</v>
      </c>
      <c r="CT1015" t="s">
        <v>19000</v>
      </c>
      <c r="CU1015" t="s">
        <v>3245</v>
      </c>
      <c r="CV1015" t="s">
        <v>16709</v>
      </c>
      <c r="CW1015" t="str">
        <f>CT1015&amp;CU1015&amp;CHAR(10)&amp;CV1015</f>
        <v>&gt;A0A3Q7HBR5
MAKQSVQMSKKRKFVADGVFFAELNEVLTRELAEDGYSGVEVRVTPMRTEIIIRATRTQNVLGDKGRRIRELTSVVQKRFNFDENTVELYAEKVNNRGLCAIAQAESLRYKLLGGLAVRRACYGVLRFIMESGAKGCEVIVSGKLRAQRAKSMKFKDGYMISSGQPVKEYIDSAVRHVLLRQGVLGIKVKIMLDWDPKGKQGPTTPLPDLVTIHPPKEEEEYLRLPVAAPVEIDPPIVV</v>
      </c>
    </row>
    <row r="1016" spans="1:101" x14ac:dyDescent="0.25">
      <c r="A1016" t="s">
        <v>6966</v>
      </c>
      <c r="B1016" t="s">
        <v>19972</v>
      </c>
      <c r="C1016" t="s">
        <v>7727</v>
      </c>
      <c r="D1016">
        <v>0</v>
      </c>
      <c r="E1016">
        <v>0</v>
      </c>
      <c r="F1016" t="s">
        <v>11478</v>
      </c>
      <c r="G1016">
        <v>2.3970241546630899</v>
      </c>
      <c r="H1016">
        <v>3.28259372711182</v>
      </c>
      <c r="I1016">
        <v>3.6560573577880899</v>
      </c>
      <c r="J1016">
        <v>-5.5538187026977504</v>
      </c>
      <c r="K1016">
        <v>0.84012317657470703</v>
      </c>
      <c r="L1016">
        <v>-0.59083557128906306</v>
      </c>
      <c r="M1016">
        <v>-0.98714447021484397</v>
      </c>
      <c r="N1016">
        <v>3.3603963851928702</v>
      </c>
      <c r="O1016">
        <v>1.51515960693359</v>
      </c>
      <c r="P1016">
        <v>0.224444389343262</v>
      </c>
      <c r="Q1016">
        <v>-2.4704847335815399</v>
      </c>
      <c r="R1016">
        <v>1.5520334243774401</v>
      </c>
      <c r="S1016">
        <v>0.60212906201680594</v>
      </c>
      <c r="T1016">
        <v>1012</v>
      </c>
      <c r="X1016" s="16">
        <v>4.8800687789917019</v>
      </c>
      <c r="Z1016">
        <v>0.26844019138755998</v>
      </c>
      <c r="AA1016">
        <v>0.88599133068351299</v>
      </c>
      <c r="AB1016">
        <v>0.13001955320680059</v>
      </c>
      <c r="AP1016">
        <v>9</v>
      </c>
      <c r="AQ1016">
        <v>7</v>
      </c>
      <c r="AR1016">
        <v>7</v>
      </c>
      <c r="AS1016">
        <v>41</v>
      </c>
      <c r="AT1016">
        <v>35.299999999999997</v>
      </c>
      <c r="AU1016">
        <v>35.299999999999997</v>
      </c>
      <c r="AV1016">
        <v>17.777999999999999</v>
      </c>
      <c r="AW1016">
        <v>0</v>
      </c>
      <c r="AX1016">
        <v>17.873999999999999</v>
      </c>
      <c r="AY1016">
        <v>1541100000</v>
      </c>
      <c r="AZ1016">
        <v>26</v>
      </c>
      <c r="BA1016" t="s">
        <v>3989</v>
      </c>
      <c r="BB1016" t="s">
        <v>3989</v>
      </c>
      <c r="BC1016" t="s">
        <v>3990</v>
      </c>
      <c r="BF1016" s="34" t="s">
        <v>19011</v>
      </c>
      <c r="BG1016">
        <v>0.66323983669280995</v>
      </c>
      <c r="BH1016">
        <v>0.99047064781188998</v>
      </c>
      <c r="BI1016">
        <v>1.1284708976745601</v>
      </c>
      <c r="BJ1016">
        <v>-2.2747120857238801</v>
      </c>
      <c r="BK1016">
        <v>8.7942287325859098E-2</v>
      </c>
      <c r="BL1016">
        <v>-0.44081777334213301</v>
      </c>
      <c r="BM1016">
        <v>-0.58725965023040805</v>
      </c>
      <c r="BN1016">
        <v>1.01921987533569</v>
      </c>
      <c r="BO1016">
        <v>0.33737805485725397</v>
      </c>
      <c r="BP1016">
        <v>-0.13955996930599199</v>
      </c>
      <c r="BQ1016">
        <v>-1.13537549972534</v>
      </c>
      <c r="BR1016">
        <v>0.351003468036652</v>
      </c>
      <c r="BT1016">
        <v>24.4985656738281</v>
      </c>
      <c r="BU1016">
        <v>25.6975002288818</v>
      </c>
      <c r="BV1016">
        <v>25.246156692504901</v>
      </c>
      <c r="BW1016">
        <v>15.983671188354499</v>
      </c>
      <c r="BX1016">
        <v>21.865217208862301</v>
      </c>
      <c r="BY1016">
        <v>21.492282867431602</v>
      </c>
      <c r="BZ1016">
        <v>20.600141525268601</v>
      </c>
      <c r="CA1016">
        <v>24.768705368041999</v>
      </c>
      <c r="CB1016">
        <v>23.1608180999756</v>
      </c>
      <c r="CC1016">
        <v>20.412660598754901</v>
      </c>
      <c r="CD1016">
        <v>17.761499404907202</v>
      </c>
      <c r="CE1016">
        <v>22.5189094543457</v>
      </c>
      <c r="CG1016">
        <v>24.4985656738281</v>
      </c>
      <c r="CH1016">
        <v>25.6975002288818</v>
      </c>
      <c r="CI1016">
        <v>25.246156692504901</v>
      </c>
      <c r="CJ1016" t="s">
        <v>8080</v>
      </c>
      <c r="CK1016">
        <v>21.865217208862301</v>
      </c>
      <c r="CL1016">
        <v>21.492282867431602</v>
      </c>
      <c r="CM1016">
        <v>20.600141525268601</v>
      </c>
      <c r="CN1016">
        <v>24.768705368041999</v>
      </c>
      <c r="CO1016">
        <v>23.1608180999756</v>
      </c>
      <c r="CP1016">
        <v>20.412660598754901</v>
      </c>
      <c r="CQ1016">
        <v>17.761499404907202</v>
      </c>
      <c r="CR1016">
        <v>22.5189094543457</v>
      </c>
      <c r="CT1016" t="s">
        <v>19000</v>
      </c>
      <c r="CU1016" t="s">
        <v>6966</v>
      </c>
      <c r="CV1016" t="s">
        <v>17308</v>
      </c>
      <c r="CW1016" t="str">
        <f>CT1016&amp;CU1016&amp;CHAR(10)&amp;CV1016</f>
        <v>&gt;A0A3Q7HZL2
MSLIPSFFGGRRSNIFGPFSLDLWDPFEGFPIANTPSSAREISAFANAKIDWKETPQAHVFKVDVPGIKKEEVKVEVEEGRILQISGERSREKEEKNDQWHRMERSSGKFKRRFRLPENAKTGEIKAEMENGVLTVTVPKEEEKKKSEVKAIDISG</v>
      </c>
    </row>
    <row r="1017" spans="1:101" x14ac:dyDescent="0.25">
      <c r="A1017" t="s">
        <v>5696</v>
      </c>
      <c r="B1017" t="s">
        <v>19973</v>
      </c>
      <c r="C1017" t="s">
        <v>7903</v>
      </c>
      <c r="D1017" t="s">
        <v>15039</v>
      </c>
      <c r="E1017" t="s">
        <v>15021</v>
      </c>
      <c r="F1017" t="s">
        <v>11479</v>
      </c>
      <c r="G1017">
        <v>0.84327507019043002</v>
      </c>
      <c r="H1017">
        <v>0.413998603820801</v>
      </c>
      <c r="I1017">
        <v>-0.27332115173339799</v>
      </c>
      <c r="J1017">
        <v>0.428011894226074</v>
      </c>
      <c r="K1017">
        <v>0.62535190582275402</v>
      </c>
      <c r="L1017">
        <v>0.44185256958007801</v>
      </c>
      <c r="M1017">
        <v>1.02323341369629</v>
      </c>
      <c r="N1017">
        <v>1.1850767135620099</v>
      </c>
      <c r="O1017">
        <v>-0.395339965820313</v>
      </c>
      <c r="P1017">
        <v>0.67064189910888705</v>
      </c>
      <c r="Q1017">
        <v>0.91941928863525402</v>
      </c>
      <c r="R1017">
        <v>1.3298807144164999</v>
      </c>
      <c r="S1017">
        <v>0.60100674629211381</v>
      </c>
      <c r="T1017">
        <v>1013</v>
      </c>
      <c r="X1017" s="16">
        <v>-0.17042128245035776</v>
      </c>
      <c r="Z1017">
        <v>0.64991934660541095</v>
      </c>
      <c r="AA1017">
        <v>0.25701480174484098</v>
      </c>
      <c r="AB1017">
        <v>0.55333125010540718</v>
      </c>
      <c r="AP1017">
        <v>10</v>
      </c>
      <c r="AQ1017">
        <v>10</v>
      </c>
      <c r="AR1017">
        <v>10</v>
      </c>
      <c r="AS1017">
        <v>25</v>
      </c>
      <c r="AT1017">
        <v>25</v>
      </c>
      <c r="AU1017">
        <v>25</v>
      </c>
      <c r="AV1017">
        <v>51.32</v>
      </c>
      <c r="AW1017">
        <v>0</v>
      </c>
      <c r="AX1017">
        <v>80.231999999999999</v>
      </c>
      <c r="AY1017">
        <v>1708700000</v>
      </c>
      <c r="AZ1017">
        <v>69</v>
      </c>
      <c r="BA1017" t="s">
        <v>5696</v>
      </c>
      <c r="BB1017" t="s">
        <v>5696</v>
      </c>
      <c r="BC1017" t="s">
        <v>5697</v>
      </c>
      <c r="BD1017" t="s">
        <v>5698</v>
      </c>
      <c r="BE1017" t="s">
        <v>5699</v>
      </c>
      <c r="BF1017" s="34" t="s">
        <v>19011</v>
      </c>
      <c r="BG1017">
        <v>0.45906957983970598</v>
      </c>
      <c r="BH1017">
        <v>-0.35435813665389998</v>
      </c>
      <c r="BI1017">
        <v>-1.6567471027374301</v>
      </c>
      <c r="BJ1017">
        <v>-0.32780459523201</v>
      </c>
      <c r="BK1017">
        <v>4.6131175011396401E-2</v>
      </c>
      <c r="BL1017">
        <v>-0.30157819390296903</v>
      </c>
      <c r="BM1017">
        <v>0.80006915330886796</v>
      </c>
      <c r="BN1017">
        <v>1.1067428588867201</v>
      </c>
      <c r="BO1017">
        <v>-1.8879581689834599</v>
      </c>
      <c r="BP1017">
        <v>0.131950303912163</v>
      </c>
      <c r="BQ1017">
        <v>0.60335379838943504</v>
      </c>
      <c r="BR1017">
        <v>1.3811292648315401</v>
      </c>
      <c r="BT1017">
        <v>22.944816589355501</v>
      </c>
      <c r="BU1017">
        <v>22.828905105590799</v>
      </c>
      <c r="BV1017">
        <v>21.316778182983398</v>
      </c>
      <c r="BW1017">
        <v>21.965501785278299</v>
      </c>
      <c r="BX1017">
        <v>21.650445938110401</v>
      </c>
      <c r="BY1017">
        <v>22.524971008300799</v>
      </c>
      <c r="BZ1017">
        <v>22.610519409179702</v>
      </c>
      <c r="CA1017">
        <v>22.593385696411101</v>
      </c>
      <c r="CB1017">
        <v>21.250318527221701</v>
      </c>
      <c r="CC1017">
        <v>20.858858108520501</v>
      </c>
      <c r="CD1017">
        <v>21.151403427123999</v>
      </c>
      <c r="CE1017">
        <v>22.296756744384801</v>
      </c>
      <c r="CG1017">
        <v>22.944816589355501</v>
      </c>
      <c r="CH1017">
        <v>22.828905105590799</v>
      </c>
      <c r="CI1017">
        <v>21.316778182983398</v>
      </c>
      <c r="CJ1017">
        <v>21.965501785278299</v>
      </c>
      <c r="CK1017">
        <v>21.650445938110401</v>
      </c>
      <c r="CL1017">
        <v>22.524971008300799</v>
      </c>
      <c r="CM1017">
        <v>22.610519409179702</v>
      </c>
      <c r="CN1017">
        <v>22.593385696411101</v>
      </c>
      <c r="CO1017">
        <v>21.250318527221701</v>
      </c>
      <c r="CP1017">
        <v>20.858858108520501</v>
      </c>
      <c r="CQ1017">
        <v>21.151403427123999</v>
      </c>
      <c r="CR1017">
        <v>22.296756744384801</v>
      </c>
      <c r="CT1017" t="s">
        <v>19000</v>
      </c>
      <c r="CU1017" t="s">
        <v>5696</v>
      </c>
      <c r="CV1017" t="s">
        <v>18413</v>
      </c>
      <c r="CW1017" t="str">
        <f>CT1017&amp;CU1017&amp;CHAR(10)&amp;CV1017</f>
        <v>&gt;E5LBC4
MTAASSSSLLGSSRIGSGPTISGLHSDSLNPTSISFSSNLQGLSLRSSGAKRQLYSRGTGSVVIAQNMDRVEVDLSLSPRVNSVKPSKTVAITDQATALVQAGVPVIRLAAGEPDFDTPAPIAEAGINAIREGHTRYTPNAGTMELRSAICHKLKEENGLSYTPDQIVVSNGAKQSIVQAVLAVCSPGDEVLIPAPYWVSYPEMARMADAMPVILPTSISEDFLLDPKLLESKLTEKSRLLILCSPSNPTGSVYPRKLLEEIAEIVARHPRLLVISDEIYEHIIYAPATHTSFASLPGMWDRTLTVNGFSKAFAMTGWRLGYIAGPKHFVSACNKLQSQFTSGASSISQKAAVAALGLGYAGGEAVATMVKAFRERRDFLVKSFGEIDGVKISEPRGAFYLFIDLSSYYGVEVDGFGTINNSESLCRYLLDKSQVALVPGDAFGDDTCIRISYAASLSTLQAAVERIKKALVTLRPPVPV</v>
      </c>
    </row>
    <row r="1018" spans="1:101" x14ac:dyDescent="0.25">
      <c r="A1018" t="s">
        <v>988</v>
      </c>
      <c r="B1018" t="s">
        <v>19974</v>
      </c>
      <c r="C1018" t="s">
        <v>7348</v>
      </c>
      <c r="D1018" t="s">
        <v>15411</v>
      </c>
      <c r="E1018" t="s">
        <v>15412</v>
      </c>
      <c r="F1018" t="s">
        <v>11480</v>
      </c>
      <c r="G1018">
        <v>1.00100898742676</v>
      </c>
      <c r="H1018">
        <v>1.0288896560668901</v>
      </c>
      <c r="I1018">
        <v>0.75357246398925803</v>
      </c>
      <c r="J1018">
        <v>0.30814647674560502</v>
      </c>
      <c r="K1018">
        <v>0.58657360076904297</v>
      </c>
      <c r="L1018">
        <v>-1.5166778564453101</v>
      </c>
      <c r="M1018">
        <v>-4.6197891235351597E-2</v>
      </c>
      <c r="N1018">
        <v>0.81397914886474598</v>
      </c>
      <c r="O1018">
        <v>0.29626083374023399</v>
      </c>
      <c r="P1018">
        <v>1.01034832000732</v>
      </c>
      <c r="Q1018">
        <v>1.72053050994873</v>
      </c>
      <c r="R1018">
        <v>1.25234127044678</v>
      </c>
      <c r="S1018">
        <v>0.60073129336039199</v>
      </c>
      <c r="T1018">
        <v>1014</v>
      </c>
      <c r="X1018" s="16">
        <v>1.1351429621378568</v>
      </c>
      <c r="Z1018">
        <v>0.20851050080775399</v>
      </c>
      <c r="AA1018">
        <v>1.0987873552552601</v>
      </c>
      <c r="AB1018">
        <v>7.965492714567167E-2</v>
      </c>
      <c r="AP1018">
        <v>11</v>
      </c>
      <c r="AQ1018">
        <v>11</v>
      </c>
      <c r="AR1018">
        <v>10</v>
      </c>
      <c r="AS1018">
        <v>18.5</v>
      </c>
      <c r="AT1018">
        <v>18.5</v>
      </c>
      <c r="AU1018">
        <v>17.2</v>
      </c>
      <c r="AV1018">
        <v>87.965999999999994</v>
      </c>
      <c r="AW1018">
        <v>0</v>
      </c>
      <c r="AX1018">
        <v>112.11</v>
      </c>
      <c r="AY1018">
        <v>3116400000</v>
      </c>
      <c r="AZ1018">
        <v>97</v>
      </c>
      <c r="BA1018" t="s">
        <v>988</v>
      </c>
      <c r="BB1018" t="s">
        <v>988</v>
      </c>
      <c r="BC1018" t="s">
        <v>989</v>
      </c>
      <c r="BF1018" s="34" t="s">
        <v>19011</v>
      </c>
      <c r="BG1018">
        <v>0.49004352092742898</v>
      </c>
      <c r="BH1018">
        <v>0.52417671680450395</v>
      </c>
      <c r="BI1018">
        <v>0.187117159366608</v>
      </c>
      <c r="BJ1018">
        <v>-0.35819956660270702</v>
      </c>
      <c r="BK1018">
        <v>-1.73326805233955E-2</v>
      </c>
      <c r="BL1018">
        <v>-2.59225702285767</v>
      </c>
      <c r="BM1018">
        <v>-0.792008817195892</v>
      </c>
      <c r="BN1018">
        <v>0.26107057929039001</v>
      </c>
      <c r="BO1018">
        <v>-0.37275066971778897</v>
      </c>
      <c r="BP1018">
        <v>0.50147730112075795</v>
      </c>
      <c r="BQ1018">
        <v>1.3709241151809699</v>
      </c>
      <c r="BR1018">
        <v>0.79773932695388805</v>
      </c>
      <c r="BT1018">
        <v>23.1025505065918</v>
      </c>
      <c r="BU1018">
        <v>23.4437961578369</v>
      </c>
      <c r="BV1018">
        <v>22.343671798706101</v>
      </c>
      <c r="BW1018">
        <v>21.845636367797901</v>
      </c>
      <c r="BX1018">
        <v>21.611667633056602</v>
      </c>
      <c r="BY1018">
        <v>20.566440582275401</v>
      </c>
      <c r="BZ1018">
        <v>21.541088104248001</v>
      </c>
      <c r="CA1018">
        <v>22.222288131713899</v>
      </c>
      <c r="CB1018">
        <v>21.941919326782202</v>
      </c>
      <c r="CC1018">
        <v>21.198564529418899</v>
      </c>
      <c r="CD1018">
        <v>21.9525146484375</v>
      </c>
      <c r="CE1018">
        <v>22.219217300415</v>
      </c>
      <c r="CG1018">
        <v>23.1025505065918</v>
      </c>
      <c r="CH1018">
        <v>23.4437961578369</v>
      </c>
      <c r="CI1018">
        <v>22.343671798706101</v>
      </c>
      <c r="CJ1018">
        <v>21.845636367797901</v>
      </c>
      <c r="CK1018">
        <v>21.611667633056602</v>
      </c>
      <c r="CL1018">
        <v>20.566440582275401</v>
      </c>
      <c r="CM1018">
        <v>21.541088104248001</v>
      </c>
      <c r="CN1018">
        <v>22.222288131713899</v>
      </c>
      <c r="CO1018">
        <v>21.941919326782202</v>
      </c>
      <c r="CP1018">
        <v>21.198564529418899</v>
      </c>
      <c r="CQ1018">
        <v>21.9525146484375</v>
      </c>
      <c r="CR1018">
        <v>22.219217300415</v>
      </c>
      <c r="CT1018" t="s">
        <v>19000</v>
      </c>
      <c r="CU1018" t="s">
        <v>988</v>
      </c>
      <c r="CV1018" t="s">
        <v>17093</v>
      </c>
      <c r="CW1018" t="str">
        <f>CT1018&amp;CU1018&amp;CHAR(10)&amp;CV1018</f>
        <v>&gt;A0A3Q7F1E6
MGRIFVAALTLLVTLQVLHIPIAFAATTGKKITILSIDGGGIRGIIPGTILAFLESKLQELDGPNARIADYFDVVAGTSTGGLIATMLTAPNKDNRPLYAAKNITNFYMDHGPKIFPESSRTSFLKRLANIFGGPKYDGKYLRTLVRSILGNLTVTQTLTQLVIPSFDIKRLQAVVFTTSDAKAHVSKNALLSDVCLSTSAAPTYFPVHYFETRDSQGKTRTFDLVDGGVAANNPTLVAITQTSKEMMLGKLQNAGLKPMDCKKMLVLSLGTGIAKDEKKYSAAAASTWGVLGWLYNNGASPLLDVYGDASSDIVDVHLSTIFQSLDSQNNYLRIQDDSLSGEAASMDVATKKNMEALVQIGNDRLKKGVSRVNLDTGRYEEVSGEGTNEEALIRFAKLLSEQRKIRQPTVTILSIDGGGIRGIIPSTILAFLESKLQELDGANARIADYFDVIAGTSTGGLVTTMLTAPNKDNRPLYAAKDINNFYMEHAPKIFPQRSRNNFMKKMFNLFGGPKYDGEYLRLLVRSELGNLTMKQTLTDTLIPTFDIKRLQPIIFTTTDARAIVSKNARLSDVSLGTSAAPTYFPVHYFETKDAQGKIRTFDLVDGAVAANNPVSIHLNKSRSTTLLAITHISREMMTRRLKYEDAKTVDCKKMLVLSLGTGTGKNKEKYNAATASKWGLLSWMYNHGAIPLLDIFTDAITDIVDIHVSTMFQSLHNHKNYLRIQNDSMIGEAASMDISTIENMQTSVQTGKDLLKKPVSRVNLETGRVEAVRGEGTNEEALTRFAKLLSEERKFRRLET</v>
      </c>
    </row>
    <row r="1019" spans="1:101" x14ac:dyDescent="0.25">
      <c r="A1019" t="s">
        <v>1693</v>
      </c>
      <c r="B1019" t="s">
        <v>19975</v>
      </c>
      <c r="C1019" t="s">
        <v>7177</v>
      </c>
      <c r="D1019" t="s">
        <v>15413</v>
      </c>
      <c r="E1019" t="s">
        <v>15414</v>
      </c>
      <c r="F1019" t="s">
        <v>11481</v>
      </c>
      <c r="G1019">
        <v>0.8658447265625</v>
      </c>
      <c r="H1019">
        <v>0.35941982269287098</v>
      </c>
      <c r="I1019">
        <v>0.86939048767089799</v>
      </c>
      <c r="J1019">
        <v>0.982235908508301</v>
      </c>
      <c r="K1019">
        <v>0.57150363922119096</v>
      </c>
      <c r="L1019">
        <v>0.84152603149414096</v>
      </c>
      <c r="M1019">
        <v>0.59727287292480502</v>
      </c>
      <c r="N1019">
        <v>0.62655544281005904</v>
      </c>
      <c r="O1019">
        <v>0.23548316955566401</v>
      </c>
      <c r="P1019">
        <v>0.16094875335693401</v>
      </c>
      <c r="Q1019">
        <v>0.38062953948974598</v>
      </c>
      <c r="R1019">
        <v>0.71182155609130904</v>
      </c>
      <c r="S1019">
        <v>0.60021932919820153</v>
      </c>
      <c r="T1019">
        <v>1015</v>
      </c>
      <c r="X1019" s="16">
        <v>-0.1002035140991212</v>
      </c>
      <c r="Z1019">
        <v>0.40622668579627003</v>
      </c>
      <c r="AA1019">
        <v>0.54147942097083701</v>
      </c>
      <c r="AB1019">
        <v>0.28742237853839864</v>
      </c>
      <c r="AP1019">
        <v>15</v>
      </c>
      <c r="AQ1019">
        <v>15</v>
      </c>
      <c r="AR1019">
        <v>15</v>
      </c>
      <c r="AS1019">
        <v>29.9</v>
      </c>
      <c r="AT1019">
        <v>29.9</v>
      </c>
      <c r="AU1019">
        <v>29.9</v>
      </c>
      <c r="AV1019">
        <v>78.620999999999995</v>
      </c>
      <c r="AW1019">
        <v>0</v>
      </c>
      <c r="AX1019">
        <v>86.587999999999994</v>
      </c>
      <c r="AY1019">
        <v>2607100000</v>
      </c>
      <c r="AZ1019">
        <v>164</v>
      </c>
      <c r="BA1019" t="s">
        <v>1692</v>
      </c>
      <c r="BB1019" t="s">
        <v>1693</v>
      </c>
      <c r="BC1019" t="s">
        <v>1694</v>
      </c>
      <c r="BF1019" s="34" t="s">
        <v>19011</v>
      </c>
      <c r="BG1019">
        <v>0.989083111286163</v>
      </c>
      <c r="BH1019">
        <v>-0.89664143323898304</v>
      </c>
      <c r="BI1019">
        <v>1.002286195755</v>
      </c>
      <c r="BJ1019">
        <v>1.4224774837493901</v>
      </c>
      <c r="BK1019">
        <v>-0.10692578554153399</v>
      </c>
      <c r="BL1019">
        <v>0.89853000640869096</v>
      </c>
      <c r="BM1019">
        <v>-1.09714288264513E-2</v>
      </c>
      <c r="BN1019">
        <v>9.80651900172234E-2</v>
      </c>
      <c r="BO1019">
        <v>-1.35813212394714</v>
      </c>
      <c r="BP1019">
        <v>-1.6356686353683501</v>
      </c>
      <c r="BQ1019">
        <v>-0.81766486167907704</v>
      </c>
      <c r="BR1019">
        <v>0.41556221246719399</v>
      </c>
      <c r="BT1019">
        <v>22.9673862457275</v>
      </c>
      <c r="BU1019">
        <v>22.774326324462901</v>
      </c>
      <c r="BV1019">
        <v>22.459489822387699</v>
      </c>
      <c r="BW1019">
        <v>22.519725799560501</v>
      </c>
      <c r="BX1019">
        <v>21.5965976715088</v>
      </c>
      <c r="BY1019">
        <v>22.924644470214801</v>
      </c>
      <c r="BZ1019">
        <v>22.1845588684082</v>
      </c>
      <c r="CA1019">
        <v>22.034864425659201</v>
      </c>
      <c r="CB1019">
        <v>21.881141662597699</v>
      </c>
      <c r="CC1019">
        <v>20.349164962768601</v>
      </c>
      <c r="CD1019">
        <v>20.612613677978501</v>
      </c>
      <c r="CE1019">
        <v>21.678697586059599</v>
      </c>
      <c r="CG1019">
        <v>22.9673862457275</v>
      </c>
      <c r="CH1019">
        <v>22.774326324462901</v>
      </c>
      <c r="CI1019">
        <v>22.459489822387699</v>
      </c>
      <c r="CJ1019">
        <v>22.519725799560501</v>
      </c>
      <c r="CK1019">
        <v>21.5965976715088</v>
      </c>
      <c r="CL1019">
        <v>22.924644470214801</v>
      </c>
      <c r="CM1019">
        <v>22.1845588684082</v>
      </c>
      <c r="CN1019">
        <v>22.034864425659201</v>
      </c>
      <c r="CO1019">
        <v>21.881141662597699</v>
      </c>
      <c r="CP1019">
        <v>20.349164962768601</v>
      </c>
      <c r="CQ1019">
        <v>20.612613677978501</v>
      </c>
      <c r="CR1019">
        <v>21.678697586059599</v>
      </c>
      <c r="CT1019" t="s">
        <v>19000</v>
      </c>
      <c r="CU1019" t="s">
        <v>1693</v>
      </c>
      <c r="CV1019" t="s">
        <v>17856</v>
      </c>
      <c r="CW1019" t="str">
        <f>CT1019&amp;CU1019&amp;CHAR(10)&amp;CV1019</f>
        <v>&gt;A0A3Q7FR28
MASNEGFLTEGQREMLKFAPPSVDVLSSSPKSPTLKSPGAAAKSASVLLTEHLVKAPGGGKASTAGIAMRHVRRTHSGKHIRVKKDGAGGKGTWGRWLDTDGESHIDKNDPNYDSGEEPYELVGTAVSDPLDDYKKSVASIIEEYFSTGDVEVATSDLKELGSAEYHPYFIKRLVSMSMDRHDKEKEMASVLLSALYADVINPTQISQGFFMLVESADDLAVDIPDTVDILALFIARAVVDDILPPAFIARARKMLPESSKGIQVLQTAEKSYLSAPHHAELVERRWGGSTHFTVEEVKKRIADLLREYVESGDTAEACRCIRKLEVSFFYHEVVKRALVLAMEMQSAEPLILKLLKEAAEEGLISSSQMVKGFSRMAESIDDLSLDIPSAKMSFQSIVPRAISEGWLDATSLKASGEDGPANGPDDEKVKQYKKQIVNIIHEYFLSDDIPELIRSLEDLVAPEYNPIFLKKLITLAMDRKNKEKEMASVLLSALHIEIFSTEDIVNGFVMLLESAEDTALDILDASNELALFVARAVIDDVLAPLNLEEITSRLPPNCSSGAETVCMAQSLLSARHAGERILRCWGGGTGWAVEDAKDKIQKLLEEFESGGVMSEACQCIRDMGMPFFNHEVVKKALVMAMEKKNDRMLDLLQECFSEGLITINQMTKGFGRIKDGLDDLALDIPNAKDKFMFYVEHAKGNGWVLPSFGSSDAS</v>
      </c>
    </row>
    <row r="1020" spans="1:101" x14ac:dyDescent="0.25">
      <c r="A1020" t="s">
        <v>6382</v>
      </c>
      <c r="B1020" t="s">
        <v>19976</v>
      </c>
      <c r="C1020" t="s">
        <v>8024</v>
      </c>
      <c r="D1020">
        <v>0</v>
      </c>
      <c r="E1020">
        <v>0</v>
      </c>
      <c r="F1020" t="s">
        <v>11482</v>
      </c>
      <c r="G1020">
        <v>0.58307456970214799</v>
      </c>
      <c r="H1020">
        <v>0.81618595123291005</v>
      </c>
      <c r="I1020">
        <v>1.0263099670410201</v>
      </c>
      <c r="J1020">
        <v>-0.22902011871337899</v>
      </c>
      <c r="K1020">
        <v>1.8641471862793E-2</v>
      </c>
      <c r="L1020">
        <v>0.68178558349609397</v>
      </c>
      <c r="M1020">
        <v>1.2380523681640601</v>
      </c>
      <c r="N1020">
        <v>0.452786445617676</v>
      </c>
      <c r="O1020">
        <v>1.02925300598145</v>
      </c>
      <c r="P1020">
        <v>0.42808055877685502</v>
      </c>
      <c r="Q1020">
        <v>1.8195714950561499</v>
      </c>
      <c r="R1020">
        <v>-0.70428943634033203</v>
      </c>
      <c r="S1020">
        <v>0.59670265515645371</v>
      </c>
      <c r="T1020">
        <v>1016</v>
      </c>
      <c r="X1020" s="16">
        <v>0.65138785044352343</v>
      </c>
      <c r="Z1020">
        <v>0.68478462296697895</v>
      </c>
      <c r="AA1020">
        <v>0.22641469494744501</v>
      </c>
      <c r="AB1020">
        <v>0.59372495746679776</v>
      </c>
      <c r="AP1020">
        <v>6</v>
      </c>
      <c r="AQ1020">
        <v>6</v>
      </c>
      <c r="AR1020">
        <v>6</v>
      </c>
      <c r="AS1020">
        <v>25.7</v>
      </c>
      <c r="AT1020">
        <v>25.7</v>
      </c>
      <c r="AU1020">
        <v>25.7</v>
      </c>
      <c r="AV1020">
        <v>30.082999999999998</v>
      </c>
      <c r="AW1020">
        <v>0</v>
      </c>
      <c r="AX1020">
        <v>28.027999999999999</v>
      </c>
      <c r="AY1020">
        <v>1160300000</v>
      </c>
      <c r="AZ1020">
        <v>37</v>
      </c>
      <c r="BA1020" t="s">
        <v>6382</v>
      </c>
      <c r="BB1020" t="s">
        <v>6382</v>
      </c>
      <c r="BC1020" t="s">
        <v>6383</v>
      </c>
      <c r="BD1020" t="s">
        <v>6384</v>
      </c>
      <c r="BE1020" t="s">
        <v>6385</v>
      </c>
      <c r="BF1020" s="34" t="s">
        <v>19011</v>
      </c>
      <c r="BG1020">
        <v>-2.0030876621604E-2</v>
      </c>
      <c r="BH1020">
        <v>0.32260164618492099</v>
      </c>
      <c r="BI1020">
        <v>0.63144677877426103</v>
      </c>
      <c r="BJ1020">
        <v>-1.21366655826569</v>
      </c>
      <c r="BK1020">
        <v>-0.84964776039123502</v>
      </c>
      <c r="BL1020">
        <v>0.125056862831116</v>
      </c>
      <c r="BM1020">
        <v>0.94267070293426503</v>
      </c>
      <c r="BN1020">
        <v>-0.21153138577938099</v>
      </c>
      <c r="BO1020">
        <v>0.63577252626419101</v>
      </c>
      <c r="BP1020">
        <v>-0.24784466624259899</v>
      </c>
      <c r="BQ1020">
        <v>1.7974009513855</v>
      </c>
      <c r="BR1020">
        <v>-1.9122283458709699</v>
      </c>
      <c r="BT1020">
        <v>22.684616088867202</v>
      </c>
      <c r="BU1020">
        <v>23.231092453002901</v>
      </c>
      <c r="BV1020">
        <v>22.616409301757798</v>
      </c>
      <c r="BW1020">
        <v>21.308469772338899</v>
      </c>
      <c r="BX1020">
        <v>21.043735504150401</v>
      </c>
      <c r="BY1020">
        <v>22.7649040222168</v>
      </c>
      <c r="BZ1020">
        <v>22.8253383636475</v>
      </c>
      <c r="CA1020">
        <v>21.8610954284668</v>
      </c>
      <c r="CB1020">
        <v>22.674911499023398</v>
      </c>
      <c r="CC1020">
        <v>20.616296768188501</v>
      </c>
      <c r="CD1020">
        <v>22.051555633544901</v>
      </c>
      <c r="CE1020">
        <v>20.262586593627901</v>
      </c>
      <c r="CG1020">
        <v>22.684616088867202</v>
      </c>
      <c r="CH1020">
        <v>23.231092453002901</v>
      </c>
      <c r="CI1020">
        <v>22.616409301757798</v>
      </c>
      <c r="CJ1020">
        <v>21.308469772338899</v>
      </c>
      <c r="CK1020">
        <v>21.043735504150401</v>
      </c>
      <c r="CL1020">
        <v>22.7649040222168</v>
      </c>
      <c r="CM1020">
        <v>22.8253383636475</v>
      </c>
      <c r="CN1020">
        <v>21.8610954284668</v>
      </c>
      <c r="CO1020">
        <v>22.674911499023398</v>
      </c>
      <c r="CP1020">
        <v>20.616296768188501</v>
      </c>
      <c r="CQ1020">
        <v>22.051555633544901</v>
      </c>
      <c r="CR1020">
        <v>20.262586593627901</v>
      </c>
      <c r="CT1020" t="s">
        <v>19000</v>
      </c>
      <c r="CU1020" t="s">
        <v>6382</v>
      </c>
      <c r="CV1020" t="s">
        <v>18478</v>
      </c>
      <c r="CW1020" t="str">
        <f>CT1020&amp;CU1020&amp;CHAR(10)&amp;CV1020</f>
        <v>&gt;Q5QJB4
MASLLHSRLPLSHNHSLSNSCQSFPCHLPGRSKRSTQRLLEERSYDSKRSLVCQSGIDEVTFIEPPGSKEAEAELIGSLKLKLLSAVSGLNRGLAASEDDLKKADEAAKELESCAGAVDLAADLDKLQGRWKLIYSSAFSSRTLGGSRPGPPTGRLLPITLGQVFQRIDVLSKDFDNIVELELGAPWPFPPVEATATLAHKFELIGSSTIKIIFEKTTVKTTGNLSQLPPLEVPRIPDQFRPPSNTGSGEFEVTYIDSDTRVTRGDRGELRVFVIS</v>
      </c>
    </row>
    <row r="1021" spans="1:101" x14ac:dyDescent="0.25">
      <c r="A1021" t="s">
        <v>4064</v>
      </c>
      <c r="B1021" t="s">
        <v>19977</v>
      </c>
      <c r="C1021" t="s">
        <v>7492</v>
      </c>
      <c r="D1021" t="s">
        <v>15005</v>
      </c>
      <c r="E1021">
        <v>0</v>
      </c>
      <c r="F1021" t="s">
        <v>11483</v>
      </c>
      <c r="G1021">
        <v>0.47159576416015597</v>
      </c>
      <c r="H1021">
        <v>0.31634998321533198</v>
      </c>
      <c r="I1021">
        <v>0.35536003112793002</v>
      </c>
      <c r="J1021">
        <v>0.15863704681396501</v>
      </c>
      <c r="K1021">
        <v>1.03106784820557</v>
      </c>
      <c r="L1021">
        <v>0.63247299194335904</v>
      </c>
      <c r="M1021">
        <v>1.2219486236572299</v>
      </c>
      <c r="N1021">
        <v>0.56243228912353505</v>
      </c>
      <c r="O1021">
        <v>0.20376205444335899</v>
      </c>
      <c r="P1021">
        <v>1.0184183120727499</v>
      </c>
      <c r="Q1021">
        <v>0.71942806243896495</v>
      </c>
      <c r="R1021">
        <v>0.40543270111084001</v>
      </c>
      <c r="S1021">
        <v>0.5914088090260825</v>
      </c>
      <c r="T1021">
        <v>1017</v>
      </c>
      <c r="X1021" s="16">
        <v>-0.22629070281982538</v>
      </c>
      <c r="Z1021">
        <v>0.78908088567555401</v>
      </c>
      <c r="AA1021">
        <v>0.14546856010703799</v>
      </c>
      <c r="AB1021">
        <v>0.71537118008732703</v>
      </c>
      <c r="AP1021">
        <v>9</v>
      </c>
      <c r="AQ1021">
        <v>4</v>
      </c>
      <c r="AR1021">
        <v>4</v>
      </c>
      <c r="AS1021">
        <v>18.100000000000001</v>
      </c>
      <c r="AT1021">
        <v>7.7</v>
      </c>
      <c r="AU1021">
        <v>7.7</v>
      </c>
      <c r="AV1021">
        <v>62.064</v>
      </c>
      <c r="AW1021">
        <v>0</v>
      </c>
      <c r="AX1021">
        <v>13.474</v>
      </c>
      <c r="AY1021">
        <v>1705200000</v>
      </c>
      <c r="AZ1021">
        <v>30</v>
      </c>
      <c r="BA1021" t="s">
        <v>4064</v>
      </c>
      <c r="BB1021" t="s">
        <v>4064</v>
      </c>
      <c r="BC1021" t="s">
        <v>4065</v>
      </c>
      <c r="BF1021" s="34" t="s">
        <v>19011</v>
      </c>
      <c r="BG1021">
        <v>-0.34718641638755798</v>
      </c>
      <c r="BH1021">
        <v>-0.79704749584197998</v>
      </c>
      <c r="BI1021">
        <v>-0.68400675058364901</v>
      </c>
      <c r="BJ1021">
        <v>-1.2540577650070199</v>
      </c>
      <c r="BK1021">
        <v>1.27401518821716</v>
      </c>
      <c r="BL1021">
        <v>0.11899310350418101</v>
      </c>
      <c r="BM1021">
        <v>1.82713711261749</v>
      </c>
      <c r="BN1021">
        <v>-8.3966262638568906E-2</v>
      </c>
      <c r="BO1021">
        <v>-1.12329745292664</v>
      </c>
      <c r="BP1021">
        <v>1.23736023902893</v>
      </c>
      <c r="BQ1021">
        <v>0.37096583843231201</v>
      </c>
      <c r="BR1021">
        <v>-0.53890943527221702</v>
      </c>
      <c r="BT1021">
        <v>22.573137283325199</v>
      </c>
      <c r="BU1021">
        <v>22.731256484985401</v>
      </c>
      <c r="BV1021">
        <v>21.945459365844702</v>
      </c>
      <c r="BW1021">
        <v>21.6961269378662</v>
      </c>
      <c r="BX1021">
        <v>22.0561618804932</v>
      </c>
      <c r="BY1021">
        <v>22.715591430664102</v>
      </c>
      <c r="BZ1021">
        <v>22.8092346191406</v>
      </c>
      <c r="CA1021">
        <v>21.970741271972699</v>
      </c>
      <c r="CB1021">
        <v>21.849420547485401</v>
      </c>
      <c r="CC1021">
        <v>21.2066345214844</v>
      </c>
      <c r="CD1021">
        <v>20.951412200927699</v>
      </c>
      <c r="CE1021">
        <v>21.372308731079102</v>
      </c>
      <c r="CG1021">
        <v>22.573137283325199</v>
      </c>
      <c r="CH1021">
        <v>22.731256484985401</v>
      </c>
      <c r="CI1021">
        <v>21.945459365844702</v>
      </c>
      <c r="CJ1021">
        <v>21.6961269378662</v>
      </c>
      <c r="CK1021">
        <v>22.0561618804932</v>
      </c>
      <c r="CL1021">
        <v>22.715591430664102</v>
      </c>
      <c r="CM1021">
        <v>22.8092346191406</v>
      </c>
      <c r="CN1021">
        <v>21.970741271972699</v>
      </c>
      <c r="CO1021">
        <v>21.849420547485401</v>
      </c>
      <c r="CP1021">
        <v>21.2066345214844</v>
      </c>
      <c r="CQ1021">
        <v>20.951412200927699</v>
      </c>
      <c r="CR1021">
        <v>21.372308731079102</v>
      </c>
      <c r="CT1021" t="s">
        <v>19000</v>
      </c>
      <c r="CU1021" t="s">
        <v>4064</v>
      </c>
      <c r="CV1021" t="s">
        <v>18660</v>
      </c>
      <c r="CW1021" t="str">
        <f>CT1021&amp;CU1021&amp;CHAR(10)&amp;CV1021</f>
        <v>&gt;A0A3Q7I412
MDDDFDIPGAEGMDDDMDLPDESPIMKVGDEKVIGKEGLKKKLVKEGEGWDTPEAGDEVEVHYTGTLLDGSKFDSSRDRGTPFKFTLGQGQVIKGWDQGIKTMKKGENAIFTIPPELAYGESGSPPTIPPNSTLQFDVELLSWVSVKDICKDGGIFKKILTKGEKWENPKDLDEVLVKYEAQLEDGSLVGKSDGVEFTVQEGHFCPAIAKAVKTMKKGEKVQLTVKPQYGFGEKGKPASGDGGAVPPNAPLQISLELVTWKIVSSVTDDKKVIKKILKEGEGFEKPNEGAVVKMKLIGKLQDGTVFIKKGHNGENEDELFEFMIDEEQVIDGLDRAAMSMKKGEVALLIIAPDYAFGLSESKQDLGVVPPNSTVYYEVELVSFVKEKESWDMNTQEKIEATGKKKEEGNALFKAGKYARASKRYEKAAKFIEYDTDFSEEEKKQAKALKISCNLNDAACKLKLKDYKQAEKLCTKVLETESTNVKALYRRAQAYMNMADLDLAEFDIKKALEIDPNNRDVKLEYKALKEKVKEFNKKDAKFYGNMFAKLNKLDTNYM</v>
      </c>
    </row>
    <row r="1022" spans="1:101" x14ac:dyDescent="0.25">
      <c r="A1022" t="s">
        <v>1333</v>
      </c>
      <c r="B1022" t="s">
        <v>19978</v>
      </c>
      <c r="C1022" t="s">
        <v>7398</v>
      </c>
      <c r="D1022" t="s">
        <v>15415</v>
      </c>
      <c r="E1022" t="s">
        <v>15416</v>
      </c>
      <c r="F1022" t="s">
        <v>11484</v>
      </c>
      <c r="G1022">
        <v>1.2680530548095701</v>
      </c>
      <c r="H1022">
        <v>0.38951015472412098</v>
      </c>
      <c r="I1022">
        <v>0.55304145812988303</v>
      </c>
      <c r="J1022">
        <v>-0.14496898651123</v>
      </c>
      <c r="K1022">
        <v>0.623904228210449</v>
      </c>
      <c r="L1022">
        <v>3.6945343017578097E-2</v>
      </c>
      <c r="M1022">
        <v>0.61830520629882801</v>
      </c>
      <c r="N1022">
        <v>1.0675230026245099</v>
      </c>
      <c r="O1022">
        <v>-0.22886848449707001</v>
      </c>
      <c r="P1022">
        <v>1.2667646408081099</v>
      </c>
      <c r="Q1022">
        <v>1.2709703445434599</v>
      </c>
      <c r="R1022">
        <v>0.37400150299072299</v>
      </c>
      <c r="S1022">
        <v>0.59126512209574422</v>
      </c>
      <c r="T1022">
        <v>1018</v>
      </c>
      <c r="X1022" s="16">
        <v>0.56490802764892578</v>
      </c>
      <c r="Z1022">
        <v>0.45233267845448599</v>
      </c>
      <c r="AA1022">
        <v>0.47057632534750399</v>
      </c>
      <c r="AB1022">
        <v>0.33839479524126048</v>
      </c>
      <c r="AP1022">
        <v>6</v>
      </c>
      <c r="AQ1022">
        <v>6</v>
      </c>
      <c r="AR1022">
        <v>6</v>
      </c>
      <c r="AS1022">
        <v>25.3</v>
      </c>
      <c r="AT1022">
        <v>25.3</v>
      </c>
      <c r="AU1022">
        <v>25.3</v>
      </c>
      <c r="AV1022">
        <v>31.256</v>
      </c>
      <c r="AW1022">
        <v>0</v>
      </c>
      <c r="AX1022">
        <v>18.071999999999999</v>
      </c>
      <c r="AY1022">
        <v>956720000</v>
      </c>
      <c r="AZ1022">
        <v>52</v>
      </c>
      <c r="BA1022" t="s">
        <v>1333</v>
      </c>
      <c r="BB1022" t="s">
        <v>1333</v>
      </c>
      <c r="BC1022" t="s">
        <v>1334</v>
      </c>
      <c r="BF1022" s="34" t="s">
        <v>19011</v>
      </c>
      <c r="BG1022">
        <v>1.2516227960586499</v>
      </c>
      <c r="BH1022">
        <v>-0.37311705946922302</v>
      </c>
      <c r="BI1022">
        <v>-7.0689216256141704E-2</v>
      </c>
      <c r="BJ1022">
        <v>-1.36156010627747</v>
      </c>
      <c r="BK1022">
        <v>6.0361374169588103E-2</v>
      </c>
      <c r="BL1022">
        <v>-1.02513539791107</v>
      </c>
      <c r="BM1022">
        <v>5.0006780773401302E-2</v>
      </c>
      <c r="BN1022">
        <v>0.88077104091644298</v>
      </c>
      <c r="BO1022">
        <v>-1.5167201757430999</v>
      </c>
      <c r="BP1022">
        <v>1.24924004077911</v>
      </c>
      <c r="BQ1022">
        <v>1.25701797008514</v>
      </c>
      <c r="BR1022">
        <v>-0.40179809927940402</v>
      </c>
      <c r="BT1022">
        <v>23.369594573974599</v>
      </c>
      <c r="BU1022">
        <v>22.804416656494102</v>
      </c>
      <c r="BV1022">
        <v>22.143140792846701</v>
      </c>
      <c r="BW1022">
        <v>21.392520904541001</v>
      </c>
      <c r="BX1022">
        <v>21.648998260498001</v>
      </c>
      <c r="BY1022">
        <v>22.120063781738299</v>
      </c>
      <c r="BZ1022">
        <v>22.205591201782202</v>
      </c>
      <c r="CA1022">
        <v>22.475831985473601</v>
      </c>
      <c r="CB1022">
        <v>21.416790008544901</v>
      </c>
      <c r="CC1022">
        <v>21.454980850219702</v>
      </c>
      <c r="CD1022">
        <v>21.502954483032202</v>
      </c>
      <c r="CE1022">
        <v>21.340877532958999</v>
      </c>
      <c r="CG1022">
        <v>23.369594573974599</v>
      </c>
      <c r="CH1022">
        <v>22.804416656494102</v>
      </c>
      <c r="CI1022">
        <v>22.143140792846701</v>
      </c>
      <c r="CJ1022">
        <v>21.392520904541001</v>
      </c>
      <c r="CK1022">
        <v>21.648998260498001</v>
      </c>
      <c r="CL1022">
        <v>22.120063781738299</v>
      </c>
      <c r="CM1022">
        <v>22.205591201782202</v>
      </c>
      <c r="CN1022">
        <v>22.475831985473601</v>
      </c>
      <c r="CO1022">
        <v>21.416790008544901</v>
      </c>
      <c r="CP1022">
        <v>21.454980850219702</v>
      </c>
      <c r="CQ1022">
        <v>21.502954483032202</v>
      </c>
      <c r="CR1022">
        <v>21.340877532958999</v>
      </c>
      <c r="CT1022" t="s">
        <v>19000</v>
      </c>
      <c r="CU1022" t="s">
        <v>1333</v>
      </c>
      <c r="CV1022" t="s">
        <v>17987</v>
      </c>
      <c r="CW1022" t="str">
        <f>CT1022&amp;CU1022&amp;CHAR(10)&amp;CV1022</f>
        <v>&gt;A0A3Q7FCA0
MWATSQQYSPSNCWAMMWTQSILYSSQITQANPTFKGQVLNGEQLWELIEGLEANGLLYYTHLLTGYIGSVSFLNTVLKVVDKLRSVNPKLKFVCDPVMGDEGKLYVPPELVTVYREKVVPVASMLTPNQFEAEQLTGSRITSEKDGQEACNILHAAGPSKVVITSINIDGTLLLIGSHQKEKGQSPEQFKIVIPKIPAYFTGTGDLTTALLLGWSNKYPDDLDKAAELAVSSVQALLLRTLADYQKVGYDCQSSSLEIRLIQSLDDIRNPEVKYRAKRYN</v>
      </c>
    </row>
    <row r="1023" spans="1:101" x14ac:dyDescent="0.25">
      <c r="A1023" t="s">
        <v>663</v>
      </c>
      <c r="B1023" t="s">
        <v>19979</v>
      </c>
      <c r="C1023" t="s">
        <v>7177</v>
      </c>
      <c r="D1023">
        <v>0</v>
      </c>
      <c r="E1023">
        <v>0</v>
      </c>
      <c r="F1023" t="s">
        <v>11485</v>
      </c>
      <c r="G1023">
        <v>2.06560134887695</v>
      </c>
      <c r="H1023">
        <v>-0.695279121398926</v>
      </c>
      <c r="I1023">
        <v>-0.40502548217773399</v>
      </c>
      <c r="J1023">
        <v>0.55286884307861295</v>
      </c>
      <c r="K1023">
        <v>1.32288265228271</v>
      </c>
      <c r="L1023">
        <v>0.38066673278808599</v>
      </c>
      <c r="M1023">
        <v>0.13630485534667999</v>
      </c>
      <c r="N1023">
        <v>1.0038099288940401</v>
      </c>
      <c r="O1023">
        <v>0.842559814453125</v>
      </c>
      <c r="P1023">
        <v>1.0387811660766599</v>
      </c>
      <c r="Q1023">
        <v>0.51696300506591797</v>
      </c>
      <c r="R1023">
        <v>0.32662868499755898</v>
      </c>
      <c r="S1023">
        <v>0.59056353569030673</v>
      </c>
      <c r="T1023">
        <v>1019</v>
      </c>
      <c r="X1023" s="16">
        <v>-0.43037382761637294</v>
      </c>
      <c r="Z1023">
        <v>0.94653338664534203</v>
      </c>
      <c r="AA1023">
        <v>3.1283000259943197E-2</v>
      </c>
      <c r="AB1023">
        <v>0.93050133325593032</v>
      </c>
      <c r="AP1023">
        <v>5</v>
      </c>
      <c r="AQ1023">
        <v>5</v>
      </c>
      <c r="AR1023">
        <v>5</v>
      </c>
      <c r="AS1023">
        <v>25.3</v>
      </c>
      <c r="AT1023">
        <v>25.3</v>
      </c>
      <c r="AU1023">
        <v>25.3</v>
      </c>
      <c r="AV1023">
        <v>32.837000000000003</v>
      </c>
      <c r="AW1023">
        <v>0</v>
      </c>
      <c r="AX1023">
        <v>28.628</v>
      </c>
      <c r="AY1023">
        <v>1467300000</v>
      </c>
      <c r="AZ1023">
        <v>22</v>
      </c>
      <c r="BA1023" t="s">
        <v>663</v>
      </c>
      <c r="BB1023" t="s">
        <v>663</v>
      </c>
      <c r="BC1023" t="s">
        <v>664</v>
      </c>
      <c r="BF1023" s="34" t="s">
        <v>19011</v>
      </c>
      <c r="BG1023">
        <v>1.97774362564087</v>
      </c>
      <c r="BH1023">
        <v>-1.7240691184997601</v>
      </c>
      <c r="BI1023">
        <v>-1.33489453792572</v>
      </c>
      <c r="BJ1023">
        <v>-5.0541374832391697E-2</v>
      </c>
      <c r="BK1023">
        <v>0.98189991712570202</v>
      </c>
      <c r="BL1023">
        <v>-0.28143146634101901</v>
      </c>
      <c r="BM1023">
        <v>-0.60907405614852905</v>
      </c>
      <c r="BN1023">
        <v>0.55408442020416304</v>
      </c>
      <c r="BO1023">
        <v>0.33787882328033397</v>
      </c>
      <c r="BP1023">
        <v>0.60097414255142201</v>
      </c>
      <c r="BQ1023">
        <v>-9.8684236407279996E-2</v>
      </c>
      <c r="BR1023">
        <v>-0.35388615727424599</v>
      </c>
      <c r="BT1023">
        <v>24.167142868041999</v>
      </c>
      <c r="BU1023">
        <v>21.719627380371101</v>
      </c>
      <c r="BV1023">
        <v>21.185073852539102</v>
      </c>
      <c r="BW1023">
        <v>22.090358734130898</v>
      </c>
      <c r="BX1023">
        <v>22.347976684570298</v>
      </c>
      <c r="BY1023">
        <v>22.4637851715088</v>
      </c>
      <c r="BZ1023">
        <v>21.723590850830099</v>
      </c>
      <c r="CA1023">
        <v>22.4121189117432</v>
      </c>
      <c r="CB1023">
        <v>22.488218307495099</v>
      </c>
      <c r="CC1023">
        <v>21.226997375488299</v>
      </c>
      <c r="CD1023">
        <v>20.748947143554702</v>
      </c>
      <c r="CE1023">
        <v>21.293504714965799</v>
      </c>
      <c r="CG1023">
        <v>24.167142868041999</v>
      </c>
      <c r="CH1023">
        <v>21.719627380371101</v>
      </c>
      <c r="CI1023">
        <v>21.185073852539102</v>
      </c>
      <c r="CJ1023">
        <v>22.090358734130898</v>
      </c>
      <c r="CK1023">
        <v>22.347976684570298</v>
      </c>
      <c r="CL1023">
        <v>22.4637851715088</v>
      </c>
      <c r="CM1023">
        <v>21.723590850830099</v>
      </c>
      <c r="CN1023">
        <v>22.4121189117432</v>
      </c>
      <c r="CO1023">
        <v>22.488218307495099</v>
      </c>
      <c r="CP1023">
        <v>21.226997375488299</v>
      </c>
      <c r="CQ1023">
        <v>20.748947143554702</v>
      </c>
      <c r="CR1023">
        <v>21.293504714965799</v>
      </c>
      <c r="CT1023" t="s">
        <v>19000</v>
      </c>
      <c r="CU1023" t="s">
        <v>663</v>
      </c>
      <c r="CV1023" t="s">
        <v>18944</v>
      </c>
      <c r="CW1023" t="str">
        <f>CT1023&amp;CU1023&amp;CHAR(10)&amp;CV1023</f>
        <v>&gt;A0A3Q7EQ62
MGGQFVVLSLAVFFFISFSQATSTSIKPLIFIETNHSATAARSCSYTLTIKTSCSSPKYTRDRVSIAFGDAYGFEVYAPRIDNPSSRIFETCSTDTFQIRGPCIYEICYLYLKRVGSDGWKPESVKVYGSDRPAITFKYNKLLPNGVWYGFNHCQISLSPNKGIFLISQSTAAAARSCSYTLTIKTSCSSPKYTRDRVSIAFGDSYGFEVHAPKLDDPSSKIFESCSTDTFQIRGPCIYEICYLNLKRVGSDGWKPESVKVYGPDRPAITFKYDKFLPNGVWFGFDHCKKRSL</v>
      </c>
    </row>
    <row r="1024" spans="1:101" x14ac:dyDescent="0.25">
      <c r="A1024" t="s">
        <v>2658</v>
      </c>
      <c r="B1024" t="s">
        <v>19980</v>
      </c>
      <c r="C1024" t="s">
        <v>7177</v>
      </c>
      <c r="D1024">
        <v>0</v>
      </c>
      <c r="E1024">
        <v>0</v>
      </c>
      <c r="F1024" t="s">
        <v>11486</v>
      </c>
      <c r="G1024">
        <v>-0.132484436035156</v>
      </c>
      <c r="H1024">
        <v>1.40749835968018</v>
      </c>
      <c r="I1024">
        <v>-2.0033626556396502</v>
      </c>
      <c r="J1024">
        <v>-0.19905757904052701</v>
      </c>
      <c r="K1024">
        <v>0.39878940582275402</v>
      </c>
      <c r="L1024">
        <v>0.21145248413085899</v>
      </c>
      <c r="M1024">
        <v>0.40643882751464799</v>
      </c>
      <c r="N1024">
        <v>1.93441486358643</v>
      </c>
      <c r="O1024">
        <v>3.73295974731445</v>
      </c>
      <c r="P1024">
        <v>0.49215793609619102</v>
      </c>
      <c r="Q1024">
        <v>1.25491046905518</v>
      </c>
      <c r="R1024">
        <v>-0.443819999694824</v>
      </c>
      <c r="S1024">
        <v>0.58832478523254461</v>
      </c>
      <c r="T1024">
        <v>1020</v>
      </c>
      <c r="X1024" s="16">
        <v>-0.37984434763590408</v>
      </c>
      <c r="Z1024">
        <v>0.34117529215358899</v>
      </c>
      <c r="AA1024">
        <v>0.65878108639655097</v>
      </c>
      <c r="AB1024">
        <v>0.21939105350191135</v>
      </c>
      <c r="AP1024">
        <v>7</v>
      </c>
      <c r="AQ1024">
        <v>7</v>
      </c>
      <c r="AR1024">
        <v>5</v>
      </c>
      <c r="AS1024">
        <v>25.2</v>
      </c>
      <c r="AT1024">
        <v>25.2</v>
      </c>
      <c r="AU1024">
        <v>21.4</v>
      </c>
      <c r="AV1024">
        <v>43.987000000000002</v>
      </c>
      <c r="AW1024">
        <v>0</v>
      </c>
      <c r="AX1024">
        <v>19.023</v>
      </c>
      <c r="AY1024">
        <v>2622500000</v>
      </c>
      <c r="AZ1024">
        <v>23</v>
      </c>
      <c r="BA1024" t="s">
        <v>2658</v>
      </c>
      <c r="BB1024" t="s">
        <v>2658</v>
      </c>
      <c r="BC1024" t="s">
        <v>2659</v>
      </c>
      <c r="BF1024" s="34" t="s">
        <v>19011</v>
      </c>
      <c r="BG1024">
        <v>-0.51017558574676503</v>
      </c>
      <c r="BH1024">
        <v>0.57979613542556796</v>
      </c>
      <c r="BI1024">
        <v>-1.8343490362167401</v>
      </c>
      <c r="BJ1024">
        <v>-0.55729484558105502</v>
      </c>
      <c r="BK1024">
        <v>-0.134149685502052</v>
      </c>
      <c r="BL1024">
        <v>-0.26674333214759799</v>
      </c>
      <c r="BM1024">
        <v>-0.128735557198524</v>
      </c>
      <c r="BN1024">
        <v>0.95273798704147294</v>
      </c>
      <c r="BO1024">
        <v>2.2257151603698699</v>
      </c>
      <c r="BP1024">
        <v>-6.8065144121646895E-2</v>
      </c>
      <c r="BQ1024">
        <v>0.47179716825485202</v>
      </c>
      <c r="BR1024">
        <v>-0.73053324222564697</v>
      </c>
      <c r="BT1024">
        <v>21.969057083129901</v>
      </c>
      <c r="BU1024">
        <v>23.822404861450199</v>
      </c>
      <c r="BV1024">
        <v>19.586736679077099</v>
      </c>
      <c r="BW1024">
        <v>21.338432312011701</v>
      </c>
      <c r="BX1024">
        <v>21.423883438110401</v>
      </c>
      <c r="BY1024">
        <v>22.294570922851602</v>
      </c>
      <c r="BZ1024">
        <v>21.993724822998001</v>
      </c>
      <c r="CA1024">
        <v>23.342723846435501</v>
      </c>
      <c r="CB1024">
        <v>25.378618240356399</v>
      </c>
      <c r="CC1024">
        <v>20.680374145507798</v>
      </c>
      <c r="CD1024">
        <v>21.486894607543899</v>
      </c>
      <c r="CE1024">
        <v>20.523056030273398</v>
      </c>
      <c r="CG1024">
        <v>21.969057083129901</v>
      </c>
      <c r="CH1024">
        <v>23.822404861450199</v>
      </c>
      <c r="CI1024">
        <v>19.586736679077099</v>
      </c>
      <c r="CJ1024">
        <v>21.338432312011701</v>
      </c>
      <c r="CK1024">
        <v>21.423883438110401</v>
      </c>
      <c r="CL1024">
        <v>22.294570922851602</v>
      </c>
      <c r="CM1024">
        <v>21.993724822998001</v>
      </c>
      <c r="CN1024">
        <v>23.342723846435501</v>
      </c>
      <c r="CO1024">
        <v>25.378618240356399</v>
      </c>
      <c r="CP1024">
        <v>20.680374145507798</v>
      </c>
      <c r="CQ1024">
        <v>21.486894607543899</v>
      </c>
      <c r="CR1024">
        <v>20.523056030273398</v>
      </c>
      <c r="CT1024" t="s">
        <v>19000</v>
      </c>
      <c r="CU1024" t="s">
        <v>2658</v>
      </c>
      <c r="CV1024" t="s">
        <v>17661</v>
      </c>
      <c r="CW1024" t="str">
        <f>CT1024&amp;CU1024&amp;CHAR(10)&amp;CV1024</f>
        <v>&gt;A0A3Q7GQ57
MIAIATRRQGTKYRHIEIFDVESHKFYSVTELLNPTTHHYSPFFSPKSSFLSYHRFRGESSSGDATIPSLAPIISPEKGLRMLRLNGSFPSFSPSGDFIAFNHDFNANSGLKIIKSDGSKKWTLFRGRTAFCNSWSPAEPNVIFTSIGPVFDSVKATVQIARVSFNSLNLTNDDCGEIPVEIEVLTKEETGNNAFPSCSPDGKHIVFRSGRSGHKNLYIMDSVKGELEGGGIRQLTEGPWIDTMPSWSPDGKLIAFSSNRHNPDNVTCFSIYVIHPNGTGLRRIHVAGPEGSDEVDKERLNHVCFSKDCEWLLFTGNLGGVTAEPVSLPNQYQPYGDLYLVKLDGSGLRQLTCNAYENGTPAWHPSGTPMTALDIERNVIVGDKLRGEFDDVLWMNC</v>
      </c>
    </row>
    <row r="1025" spans="1:101" x14ac:dyDescent="0.25">
      <c r="A1025" t="s">
        <v>210</v>
      </c>
      <c r="B1025" t="s">
        <v>210</v>
      </c>
      <c r="C1025" t="s">
        <v>7183</v>
      </c>
      <c r="D1025" t="e">
        <v>#N/A</v>
      </c>
      <c r="E1025" t="e">
        <v>#N/A</v>
      </c>
      <c r="F1025" t="s">
        <v>11487</v>
      </c>
      <c r="G1025">
        <v>1.4779167175293</v>
      </c>
      <c r="H1025">
        <v>1.0990972518920901</v>
      </c>
      <c r="I1025">
        <v>2.44563865661621</v>
      </c>
      <c r="J1025">
        <v>-5.7270355224609402</v>
      </c>
      <c r="K1025">
        <v>1.3360910415649401</v>
      </c>
      <c r="L1025">
        <v>-0.57488250732421897</v>
      </c>
      <c r="M1025">
        <v>1.3988018035888701</v>
      </c>
      <c r="N1025">
        <v>1.67607593536377</v>
      </c>
      <c r="O1025">
        <v>0.67951774597168002</v>
      </c>
      <c r="P1025">
        <v>1.2343339920043901</v>
      </c>
      <c r="Q1025">
        <v>1.02341556549072</v>
      </c>
      <c r="R1025">
        <v>0.98830318450927701</v>
      </c>
      <c r="S1025">
        <v>0.58810615539550748</v>
      </c>
      <c r="T1025">
        <v>1021</v>
      </c>
      <c r="X1025" s="16">
        <v>3.3294932047526062</v>
      </c>
      <c r="Z1025">
        <v>0.32467080745341598</v>
      </c>
      <c r="AA1025">
        <v>0.70015032531934596</v>
      </c>
      <c r="AB1025">
        <v>0.19945718006904603</v>
      </c>
      <c r="AP1025">
        <v>6</v>
      </c>
      <c r="AQ1025">
        <v>3</v>
      </c>
      <c r="AR1025">
        <v>3</v>
      </c>
      <c r="AS1025">
        <v>14.1</v>
      </c>
      <c r="AT1025">
        <v>7.8</v>
      </c>
      <c r="AU1025">
        <v>7.8</v>
      </c>
      <c r="AV1025">
        <v>36.033999999999999</v>
      </c>
      <c r="AW1025">
        <v>0</v>
      </c>
      <c r="AX1025">
        <v>17.638000000000002</v>
      </c>
      <c r="AY1025">
        <v>2221300000</v>
      </c>
      <c r="AZ1025">
        <v>18</v>
      </c>
      <c r="BA1025" t="s">
        <v>210</v>
      </c>
      <c r="BB1025" t="s">
        <v>210</v>
      </c>
      <c r="BC1025" t="s">
        <v>211</v>
      </c>
      <c r="BF1025" s="34" t="s">
        <v>19011</v>
      </c>
      <c r="BG1025">
        <v>0.421970754861832</v>
      </c>
      <c r="BH1025">
        <v>0.242324948310852</v>
      </c>
      <c r="BI1025">
        <v>0.88088905811309803</v>
      </c>
      <c r="BJ1025">
        <v>-2.99480056762695</v>
      </c>
      <c r="BK1025">
        <v>0.35471341013908397</v>
      </c>
      <c r="BL1025">
        <v>-0.55151873826980602</v>
      </c>
      <c r="BM1025">
        <v>0.38445246219634999</v>
      </c>
      <c r="BN1025">
        <v>0.51594287157058705</v>
      </c>
      <c r="BO1025">
        <v>4.3349698185920701E-2</v>
      </c>
      <c r="BP1025">
        <v>0.30645763874053999</v>
      </c>
      <c r="BQ1025">
        <v>0.206434771418571</v>
      </c>
      <c r="BR1025">
        <v>0.18978358805179599</v>
      </c>
      <c r="BT1025">
        <v>23.5794582366943</v>
      </c>
      <c r="BU1025">
        <v>23.514003753662099</v>
      </c>
      <c r="BV1025">
        <v>24.035737991333001</v>
      </c>
      <c r="BW1025">
        <v>15.8104543685913</v>
      </c>
      <c r="BX1025">
        <v>22.3611850738525</v>
      </c>
      <c r="BY1025">
        <v>21.508235931396499</v>
      </c>
      <c r="BZ1025">
        <v>22.986087799072301</v>
      </c>
      <c r="CA1025">
        <v>23.084384918212901</v>
      </c>
      <c r="CB1025">
        <v>22.3251762390137</v>
      </c>
      <c r="CC1025">
        <v>21.422550201416001</v>
      </c>
      <c r="CD1025">
        <v>21.255399703979499</v>
      </c>
      <c r="CE1025">
        <v>21.9551792144775</v>
      </c>
      <c r="CG1025">
        <v>23.5794582366943</v>
      </c>
      <c r="CH1025">
        <v>23.514003753662099</v>
      </c>
      <c r="CI1025">
        <v>24.035737991333001</v>
      </c>
      <c r="CJ1025" t="s">
        <v>8080</v>
      </c>
      <c r="CK1025">
        <v>22.3611850738525</v>
      </c>
      <c r="CL1025">
        <v>21.508235931396499</v>
      </c>
      <c r="CM1025">
        <v>22.986087799072301</v>
      </c>
      <c r="CN1025">
        <v>23.084384918212901</v>
      </c>
      <c r="CO1025">
        <v>22.3251762390137</v>
      </c>
      <c r="CP1025">
        <v>21.422550201416001</v>
      </c>
      <c r="CQ1025">
        <v>21.255399703979499</v>
      </c>
      <c r="CR1025">
        <v>21.9551792144775</v>
      </c>
      <c r="CT1025" t="s">
        <v>19000</v>
      </c>
      <c r="CU1025" t="s">
        <v>210</v>
      </c>
      <c r="CV1025" t="e">
        <v>#N/A</v>
      </c>
      <c r="CW1025" t="e">
        <f>CT1025&amp;CU1025&amp;CHAR(10)&amp;CV1025</f>
        <v>#N/A</v>
      </c>
    </row>
    <row r="1026" spans="1:101" x14ac:dyDescent="0.25">
      <c r="A1026" t="s">
        <v>5405</v>
      </c>
      <c r="B1026" t="s">
        <v>19981</v>
      </c>
      <c r="C1026" t="s">
        <v>7177</v>
      </c>
      <c r="D1026" t="s">
        <v>14702</v>
      </c>
      <c r="E1026">
        <v>0</v>
      </c>
      <c r="F1026" t="s">
        <v>11488</v>
      </c>
      <c r="G1026">
        <v>0.83745574951171897</v>
      </c>
      <c r="H1026">
        <v>0.31815242767334001</v>
      </c>
      <c r="I1026">
        <v>-0.176559448242188</v>
      </c>
      <c r="J1026">
        <v>0.29387378692626998</v>
      </c>
      <c r="K1026">
        <v>0.71749401092529297</v>
      </c>
      <c r="L1026">
        <v>0.29640007019043002</v>
      </c>
      <c r="M1026">
        <v>1.3381919860839799</v>
      </c>
      <c r="N1026">
        <v>1.12858867645264</v>
      </c>
      <c r="O1026">
        <v>1.0320510864257799</v>
      </c>
      <c r="P1026">
        <v>0.76660823822021495</v>
      </c>
      <c r="Q1026">
        <v>-0.23098850250244099</v>
      </c>
      <c r="R1026">
        <v>0.72691440582275402</v>
      </c>
      <c r="S1026">
        <v>0.58734854062398256</v>
      </c>
      <c r="T1026">
        <v>1022</v>
      </c>
      <c r="X1026" s="16">
        <v>-0.10957304636637399</v>
      </c>
      <c r="Z1026">
        <v>0.24633766233766199</v>
      </c>
      <c r="AA1026">
        <v>0.94973835527130102</v>
      </c>
      <c r="AB1026">
        <v>0.11226946283638384</v>
      </c>
      <c r="AP1026">
        <v>7</v>
      </c>
      <c r="AQ1026">
        <v>7</v>
      </c>
      <c r="AR1026">
        <v>7</v>
      </c>
      <c r="AS1026">
        <v>19.600000000000001</v>
      </c>
      <c r="AT1026">
        <v>19.600000000000001</v>
      </c>
      <c r="AU1026">
        <v>19.600000000000001</v>
      </c>
      <c r="AV1026">
        <v>47.798000000000002</v>
      </c>
      <c r="AW1026">
        <v>0</v>
      </c>
      <c r="AX1026">
        <v>42.033000000000001</v>
      </c>
      <c r="AY1026">
        <v>1441300000</v>
      </c>
      <c r="AZ1026">
        <v>46</v>
      </c>
      <c r="BA1026" t="s">
        <v>5405</v>
      </c>
      <c r="BB1026" t="s">
        <v>5405</v>
      </c>
      <c r="BC1026" t="s">
        <v>5406</v>
      </c>
      <c r="BF1026" s="34" t="s">
        <v>19011</v>
      </c>
      <c r="BG1026">
        <v>0.50651156902313199</v>
      </c>
      <c r="BH1026">
        <v>-0.54516994953155495</v>
      </c>
      <c r="BI1026">
        <v>-1.5470494031906099</v>
      </c>
      <c r="BJ1026">
        <v>-0.59433853626251198</v>
      </c>
      <c r="BK1026">
        <v>0.263567715883255</v>
      </c>
      <c r="BL1026">
        <v>-0.589222371578217</v>
      </c>
      <c r="BM1026">
        <v>1.52059137821198</v>
      </c>
      <c r="BN1026">
        <v>1.09610748291016</v>
      </c>
      <c r="BO1026">
        <v>0.90060168504714999</v>
      </c>
      <c r="BP1026">
        <v>0.36303272843360901</v>
      </c>
      <c r="BQ1026">
        <v>-1.6572779417037999</v>
      </c>
      <c r="BR1026">
        <v>0.28264567255973799</v>
      </c>
      <c r="BT1026">
        <v>22.9389972686768</v>
      </c>
      <c r="BU1026">
        <v>22.733058929443398</v>
      </c>
      <c r="BV1026">
        <v>21.413539886474599</v>
      </c>
      <c r="BW1026">
        <v>21.831363677978501</v>
      </c>
      <c r="BX1026">
        <v>21.742588043212901</v>
      </c>
      <c r="BY1026">
        <v>22.379518508911101</v>
      </c>
      <c r="BZ1026">
        <v>22.925477981567401</v>
      </c>
      <c r="CA1026">
        <v>22.5368976593018</v>
      </c>
      <c r="CB1026">
        <v>22.677709579467798</v>
      </c>
      <c r="CC1026">
        <v>20.9548244476318</v>
      </c>
      <c r="CD1026">
        <v>20.0009956359863</v>
      </c>
      <c r="CE1026">
        <v>21.693790435791001</v>
      </c>
      <c r="CG1026">
        <v>22.9389972686768</v>
      </c>
      <c r="CH1026">
        <v>22.733058929443398</v>
      </c>
      <c r="CI1026">
        <v>21.413539886474599</v>
      </c>
      <c r="CJ1026">
        <v>21.831363677978501</v>
      </c>
      <c r="CK1026">
        <v>21.742588043212901</v>
      </c>
      <c r="CL1026">
        <v>22.379518508911101</v>
      </c>
      <c r="CM1026">
        <v>22.925477981567401</v>
      </c>
      <c r="CN1026">
        <v>22.5368976593018</v>
      </c>
      <c r="CO1026">
        <v>22.677709579467798</v>
      </c>
      <c r="CP1026">
        <v>20.9548244476318</v>
      </c>
      <c r="CQ1026">
        <v>20.0009956359863</v>
      </c>
      <c r="CR1026">
        <v>21.693790435791001</v>
      </c>
      <c r="CT1026" t="s">
        <v>19000</v>
      </c>
      <c r="CU1026" t="s">
        <v>5405</v>
      </c>
      <c r="CV1026" t="s">
        <v>17240</v>
      </c>
      <c r="CW1026" t="str">
        <f>CT1026&amp;CU1026&amp;CHAR(10)&amp;CV1026</f>
        <v>&gt;A0A3Q7JKM5
MENIGIVSSPKMVLGLSSNSVISSKPFFGLPHLPKRPFKNGRTVRPTTCFEVVSCFQGPRLTKKIVLGKSGRGSFASTTTSGGKQTSSVGVNPQFSAPSPPSQMGSPLFWIGVGVGFSALFAWVASYLKKYAMQQALKTMMGQMNGQNSQFSNTAFSPGPGSPFPFPFPPPPVSGPASSSPPPPTASSSSTPSASFASQPVTVDVSATKVEEPPTVNVKNDKEAEKEPKKNAFVDISPDETFQKGAFENFKDSAETAAVTVDQVTQNGAASQSGFGSNTSDSTSSTGKSNPLLSVDALEKMMEDPTVQKMVYPYLPEEMRNPTTFKWMLQNPQYRQQLQDMMNNMGGNPEWDNRMMDSLKNFDLSSPEIKQQFDQIGLTPEEVISKIMANPDVAMAFQNPRVQAAIMDCSQNPLSIAKYQNDKEVMDVFNKISELFPGVSGAP</v>
      </c>
    </row>
    <row r="1027" spans="1:101" x14ac:dyDescent="0.25">
      <c r="A1027" t="s">
        <v>1202</v>
      </c>
      <c r="B1027" t="s">
        <v>19982</v>
      </c>
      <c r="C1027" t="s">
        <v>7381</v>
      </c>
      <c r="D1027" t="s">
        <v>14776</v>
      </c>
      <c r="E1027" t="s">
        <v>14773</v>
      </c>
      <c r="F1027" t="s">
        <v>11489</v>
      </c>
      <c r="G1027">
        <v>-2.3294334411621098</v>
      </c>
      <c r="H1027">
        <v>0.26004695892334001</v>
      </c>
      <c r="I1027">
        <v>1.5124683380127</v>
      </c>
      <c r="J1027">
        <v>0.87449932098388705</v>
      </c>
      <c r="K1027">
        <v>0.69382381439208995</v>
      </c>
      <c r="L1027">
        <v>1.37627029418945</v>
      </c>
      <c r="M1027">
        <v>1.0117893218994101</v>
      </c>
      <c r="N1027">
        <v>0.40863895416259799</v>
      </c>
      <c r="O1027">
        <v>0.75857925415039096</v>
      </c>
      <c r="P1027">
        <v>0.615353584289551</v>
      </c>
      <c r="Q1027">
        <v>1.12906742095947</v>
      </c>
      <c r="R1027">
        <v>0.67521762847900402</v>
      </c>
      <c r="S1027">
        <v>0.58219345410664836</v>
      </c>
      <c r="T1027">
        <v>1023</v>
      </c>
      <c r="X1027" s="16">
        <v>-1.1671705245971657</v>
      </c>
      <c r="Z1027">
        <v>0.62912740509620402</v>
      </c>
      <c r="AA1027">
        <v>0.27490211917584001</v>
      </c>
      <c r="AB1027">
        <v>0.53100410788150421</v>
      </c>
      <c r="AP1027">
        <v>2</v>
      </c>
      <c r="AQ1027">
        <v>2</v>
      </c>
      <c r="AR1027">
        <v>2</v>
      </c>
      <c r="AS1027">
        <v>17.8</v>
      </c>
      <c r="AT1027">
        <v>17.8</v>
      </c>
      <c r="AU1027">
        <v>17.8</v>
      </c>
      <c r="AV1027">
        <v>17.920999999999999</v>
      </c>
      <c r="AW1027">
        <v>0</v>
      </c>
      <c r="AX1027">
        <v>66.67</v>
      </c>
      <c r="AY1027">
        <v>685820000</v>
      </c>
      <c r="AZ1027">
        <v>36</v>
      </c>
      <c r="BA1027" t="s">
        <v>1202</v>
      </c>
      <c r="BB1027" t="s">
        <v>1202</v>
      </c>
      <c r="BC1027" t="s">
        <v>1203</v>
      </c>
      <c r="BF1027" s="34" t="s">
        <v>19011</v>
      </c>
      <c r="BG1027">
        <v>-2.9480550289154102</v>
      </c>
      <c r="BH1027">
        <v>-0.32617694139480602</v>
      </c>
      <c r="BI1027">
        <v>0.94191378355026201</v>
      </c>
      <c r="BJ1027">
        <v>0.29596298933029203</v>
      </c>
      <c r="BK1027">
        <v>0.11302699893713</v>
      </c>
      <c r="BL1027">
        <v>0.80401176214218095</v>
      </c>
      <c r="BM1027">
        <v>0.43497064709663402</v>
      </c>
      <c r="BN1027">
        <v>-0.17572589218616499</v>
      </c>
      <c r="BO1027">
        <v>0.17859260737895999</v>
      </c>
      <c r="BP1027">
        <v>3.3575005829334301E-2</v>
      </c>
      <c r="BQ1027">
        <v>0.55371606349945102</v>
      </c>
      <c r="BR1027">
        <v>9.4188027083873693E-2</v>
      </c>
      <c r="BT1027">
        <v>19.772108078002901</v>
      </c>
      <c r="BU1027">
        <v>22.674953460693398</v>
      </c>
      <c r="BV1027">
        <v>23.102567672729499</v>
      </c>
      <c r="BW1027">
        <v>22.411989212036101</v>
      </c>
      <c r="BX1027">
        <v>21.718917846679702</v>
      </c>
      <c r="BY1027">
        <v>23.459388732910199</v>
      </c>
      <c r="BZ1027">
        <v>22.599075317382798</v>
      </c>
      <c r="CA1027">
        <v>21.816947937011701</v>
      </c>
      <c r="CB1027">
        <v>22.404237747192401</v>
      </c>
      <c r="CC1027">
        <v>20.8035697937012</v>
      </c>
      <c r="CD1027">
        <v>21.3610515594482</v>
      </c>
      <c r="CE1027">
        <v>21.642093658447301</v>
      </c>
      <c r="CG1027">
        <v>19.772108078002901</v>
      </c>
      <c r="CH1027">
        <v>22.674953460693398</v>
      </c>
      <c r="CI1027">
        <v>23.102567672729499</v>
      </c>
      <c r="CJ1027">
        <v>22.411989212036101</v>
      </c>
      <c r="CK1027">
        <v>21.718917846679702</v>
      </c>
      <c r="CL1027">
        <v>23.459388732910199</v>
      </c>
      <c r="CM1027">
        <v>22.599075317382798</v>
      </c>
      <c r="CN1027">
        <v>21.816947937011701</v>
      </c>
      <c r="CO1027">
        <v>22.404237747192401</v>
      </c>
      <c r="CP1027">
        <v>20.8035697937012</v>
      </c>
      <c r="CQ1027">
        <v>21.3610515594482</v>
      </c>
      <c r="CR1027">
        <v>21.642093658447301</v>
      </c>
      <c r="CT1027" t="s">
        <v>19000</v>
      </c>
      <c r="CU1027" t="s">
        <v>1202</v>
      </c>
      <c r="CV1027" t="s">
        <v>18377</v>
      </c>
      <c r="CW1027" t="str">
        <f>CT1027&amp;CU1027&amp;CHAR(10)&amp;CV1027</f>
        <v>&gt;A0A3Q7F828
MSLGISLQWQLPSVIRSTTTSAAQRTTDVFLSFPTVHSGRALQSSAIPSSSIATGKRDGRLRSLRCLSALDPNLKSTLDKVVTSQKIVLFMKGTKEFPQCGFSNTVVQILKALNAPFETLNILENEALRQGLKEYSSWPTFPQLYIDGEFFGGCDIVVGRYTN</v>
      </c>
    </row>
    <row r="1028" spans="1:101" x14ac:dyDescent="0.25">
      <c r="A1028" t="s">
        <v>740</v>
      </c>
      <c r="B1028" t="s">
        <v>19983</v>
      </c>
      <c r="C1028" t="s">
        <v>7177</v>
      </c>
      <c r="D1028" t="s">
        <v>15417</v>
      </c>
      <c r="E1028">
        <v>0</v>
      </c>
      <c r="F1028" t="s">
        <v>11490</v>
      </c>
      <c r="G1028">
        <v>1.1457672119140601</v>
      </c>
      <c r="H1028">
        <v>0.99783229827880904</v>
      </c>
      <c r="I1028">
        <v>1.0935115814209</v>
      </c>
      <c r="J1028">
        <v>-0.379351615905762</v>
      </c>
      <c r="K1028">
        <v>0.686490058898926</v>
      </c>
      <c r="L1028">
        <v>5.1059722900390599E-3</v>
      </c>
      <c r="M1028">
        <v>0.60147476196289096</v>
      </c>
      <c r="N1028">
        <v>0.58420658111572299</v>
      </c>
      <c r="O1028">
        <v>0.35770797729492199</v>
      </c>
      <c r="P1028">
        <v>0.53237247467041005</v>
      </c>
      <c r="Q1028">
        <v>0.62482357025146495</v>
      </c>
      <c r="R1028">
        <v>0.72678661346435502</v>
      </c>
      <c r="S1028">
        <v>0.58139395713806152</v>
      </c>
      <c r="T1028">
        <v>1024</v>
      </c>
      <c r="X1028" s="16">
        <v>0.97495555877685547</v>
      </c>
      <c r="Z1028">
        <v>0.120301255230126</v>
      </c>
      <c r="AA1028">
        <v>1.7054808019051699</v>
      </c>
      <c r="AB1028">
        <v>1.9702403002508216E-2</v>
      </c>
      <c r="AP1028">
        <v>13</v>
      </c>
      <c r="AQ1028">
        <v>13</v>
      </c>
      <c r="AR1028">
        <v>13</v>
      </c>
      <c r="AS1028">
        <v>15.1</v>
      </c>
      <c r="AT1028">
        <v>15.1</v>
      </c>
      <c r="AU1028">
        <v>15.1</v>
      </c>
      <c r="AV1028">
        <v>133.16</v>
      </c>
      <c r="AW1028">
        <v>0</v>
      </c>
      <c r="AX1028">
        <v>71.811000000000007</v>
      </c>
      <c r="AY1028">
        <v>6108000000</v>
      </c>
      <c r="AZ1028">
        <v>137</v>
      </c>
      <c r="BA1028" t="s">
        <v>740</v>
      </c>
      <c r="BB1028" t="s">
        <v>740</v>
      </c>
      <c r="BC1028" t="s">
        <v>741</v>
      </c>
      <c r="BF1028" s="34" t="s">
        <v>19011</v>
      </c>
      <c r="BG1028">
        <v>1.29282557964325</v>
      </c>
      <c r="BH1028">
        <v>0.95394694805145297</v>
      </c>
      <c r="BI1028">
        <v>1.1731221675872801</v>
      </c>
      <c r="BJ1028">
        <v>-2.2008068561553999</v>
      </c>
      <c r="BK1028">
        <v>0.24074657261371599</v>
      </c>
      <c r="BL1028">
        <v>-1.32011902332306</v>
      </c>
      <c r="BM1028">
        <v>4.59996610879898E-2</v>
      </c>
      <c r="BN1028">
        <v>6.4429561607539697E-3</v>
      </c>
      <c r="BO1028">
        <v>-0.51240372657775901</v>
      </c>
      <c r="BP1028">
        <v>-0.112294882535934</v>
      </c>
      <c r="BQ1028">
        <v>9.9485427141189603E-2</v>
      </c>
      <c r="BR1028">
        <v>0.333055019378662</v>
      </c>
      <c r="BT1028">
        <v>23.247308731079102</v>
      </c>
      <c r="BU1028">
        <v>23.4127388000488</v>
      </c>
      <c r="BV1028">
        <v>22.683610916137699</v>
      </c>
      <c r="BW1028">
        <v>21.158138275146499</v>
      </c>
      <c r="BX1028">
        <v>21.711584091186499</v>
      </c>
      <c r="BY1028">
        <v>22.0882244110107</v>
      </c>
      <c r="BZ1028">
        <v>22.1887607574463</v>
      </c>
      <c r="CA1028">
        <v>21.992515563964801</v>
      </c>
      <c r="CB1028">
        <v>22.0033664703369</v>
      </c>
      <c r="CC1028">
        <v>20.720588684081999</v>
      </c>
      <c r="CD1028">
        <v>20.856807708740199</v>
      </c>
      <c r="CE1028">
        <v>21.693662643432599</v>
      </c>
      <c r="CG1028">
        <v>23.247308731079102</v>
      </c>
      <c r="CH1028">
        <v>23.4127388000488</v>
      </c>
      <c r="CI1028">
        <v>22.683610916137699</v>
      </c>
      <c r="CJ1028">
        <v>21.158138275146499</v>
      </c>
      <c r="CK1028">
        <v>21.711584091186499</v>
      </c>
      <c r="CL1028">
        <v>22.0882244110107</v>
      </c>
      <c r="CM1028">
        <v>22.1887607574463</v>
      </c>
      <c r="CN1028">
        <v>21.992515563964801</v>
      </c>
      <c r="CO1028">
        <v>22.0033664703369</v>
      </c>
      <c r="CP1028">
        <v>20.720588684081999</v>
      </c>
      <c r="CQ1028">
        <v>20.856807708740199</v>
      </c>
      <c r="CR1028">
        <v>21.693662643432599</v>
      </c>
      <c r="CT1028" t="s">
        <v>19000</v>
      </c>
      <c r="CU1028" t="s">
        <v>740</v>
      </c>
      <c r="CV1028" t="s">
        <v>16711</v>
      </c>
      <c r="CW1028" t="str">
        <f>CT1028&amp;CU1028&amp;CHAR(10)&amp;CV1028</f>
        <v>&gt;A0A3Q7ES85
MDDYCSQVPVRHLVFMVHGIGQRLEKSNLVDDVSDFRHITSILAERHLTSYQRGTQRVLFIPCQWRKGLKLSGEAAVERCTLDGVRGLRVLLSATVHDVLYYMSPIYCQAIIDSVSNQLNMLYLKFLKRNPGYSGKVSLYGHSLGSVLSYDILCHQTTLSSPFPMEWMYKEQNENESSQQDQSNLSLDQNSALSSDDETSIRKGNKSDLSDKDKMNVEPSLSESVEDRTEDFCHPVGPPASSDSDEPVASDDIREPNDSSANENFRETPIDERDTINDAENVEDGIFEFNQKIDEGVSECEKDRTINSLRKEIDMLRAKIQELDTECIKKGCVMEAENGGTNAATRNQSIPEESDSAKSYTPQLRYTKLKFKVDTFFAVGSPLGVFLSLRNVRIGIGKGKDYWEEDNIVEEMPACRQMFNIFHPFDPVAYRIEPLVCKEYLNKRPVIIPYHRGGKRLHVGFQEFKEEVSLRSHAFVNNINTVKVKVITLCQSRDKDGEDEGSQESQEIEERSYGSIMMERLTGNEDGRIDHVLQDKTFRHAYISTLGAHTNYWRDNDTALFMLKHLYRDIPEDSYSSCEPVEGSSKDDRDTTTWYDQREEVDEEFPLTFADKCSNKESVEGISVLCKRGLEIPCTVSEYDVNEGRQESDYIDQEMDSAAMTSVCGKSALCSTPGLFLGRTNGIRSSQCSFIAGNRINFPRQTAQAHRVRTNSRKGHGALTVTCRAEKILVANRGEIAVRVIRTAHEMGIPCVAVYSTIDKDALHVKLADESVCIGEAPSNQSYLVIPNVLSAAISRGCTMLHPGYGFLSENASFVEMCREHGINFIGPNPDSIRVMGDKATARDTMKNAGVPTVPGSDGLLQSTEEGVKLAEEIGYPVMIKATAGGGGRGMRLAKEPNEFVKLLQQAKSEAAAAFGNDGVYLEKYIVNPRHIEFQVLADKYGNVVHFGERDCSIQRRNQKLLEEAPSPALTPELRKAMGDAAVAAAASIGYIGVGTIEFLLDERGSFYFMEMNTRIQVEHPVTEMISSVDLIEEQIRVAMGEKLRYKQEDIVLRGHSIECRINAEDAFKNFRPGPGRITSYLPAGGPFTRMDSHVYPDYVVPPSYDSLLGKLIVWAPTRERAIERMKRALDDTVITGVPTTIEYHKLILDIEDFKNGKVDTAFIPKHEEELAPPQQIVPAASKELINANA</v>
      </c>
    </row>
    <row r="1029" spans="1:101" x14ac:dyDescent="0.25">
      <c r="A1029" t="s">
        <v>1174</v>
      </c>
      <c r="B1029" t="s">
        <v>19984</v>
      </c>
      <c r="C1029" t="s">
        <v>7177</v>
      </c>
      <c r="D1029" t="s">
        <v>14865</v>
      </c>
      <c r="E1029">
        <v>0</v>
      </c>
      <c r="F1029" t="s">
        <v>11491</v>
      </c>
      <c r="G1029">
        <v>0.96639823913574197</v>
      </c>
      <c r="H1029">
        <v>1.11538410186768</v>
      </c>
      <c r="I1029">
        <v>0.89699172973632801</v>
      </c>
      <c r="J1029">
        <v>-0.324847221374512</v>
      </c>
      <c r="K1029">
        <v>0.79583072662353505</v>
      </c>
      <c r="L1029">
        <v>-1.5605411529541</v>
      </c>
      <c r="M1029">
        <v>0.23993492126464799</v>
      </c>
      <c r="N1029">
        <v>0.88435459136962902</v>
      </c>
      <c r="O1029">
        <v>0.75204086303710904</v>
      </c>
      <c r="P1029">
        <v>0.98042583465576205</v>
      </c>
      <c r="Q1029">
        <v>1.2648401260376001</v>
      </c>
      <c r="R1029">
        <v>0.91792011260986295</v>
      </c>
      <c r="S1029">
        <v>0.57739440600077374</v>
      </c>
      <c r="T1029">
        <v>1025</v>
      </c>
      <c r="X1029" s="16">
        <v>1.3561105728149423</v>
      </c>
      <c r="Z1029">
        <v>0.205433715220949</v>
      </c>
      <c r="AA1029">
        <v>1.10959841710466</v>
      </c>
      <c r="AB1029">
        <v>7.76965227831935E-2</v>
      </c>
      <c r="AP1029">
        <v>12</v>
      </c>
      <c r="AQ1029">
        <v>12</v>
      </c>
      <c r="AR1029">
        <v>12</v>
      </c>
      <c r="AS1029">
        <v>14.7</v>
      </c>
      <c r="AT1029">
        <v>14.7</v>
      </c>
      <c r="AU1029">
        <v>14.7</v>
      </c>
      <c r="AV1029">
        <v>125.95</v>
      </c>
      <c r="AW1029">
        <v>0</v>
      </c>
      <c r="AX1029">
        <v>54.293999999999997</v>
      </c>
      <c r="AY1029">
        <v>3878800000</v>
      </c>
      <c r="AZ1029">
        <v>69</v>
      </c>
      <c r="BA1029" t="s">
        <v>1173</v>
      </c>
      <c r="BB1029" t="s">
        <v>1174</v>
      </c>
      <c r="BC1029" t="s">
        <v>1175</v>
      </c>
      <c r="BF1029" s="34" t="s">
        <v>19011</v>
      </c>
      <c r="BG1029">
        <v>0.48886579275131198</v>
      </c>
      <c r="BH1029">
        <v>0.67609810829162598</v>
      </c>
      <c r="BI1029">
        <v>0.40164178609848</v>
      </c>
      <c r="BJ1029">
        <v>-1.1338578462600699</v>
      </c>
      <c r="BK1029">
        <v>0.27451154589652998</v>
      </c>
      <c r="BL1029">
        <v>-2.6867692470550502</v>
      </c>
      <c r="BM1029">
        <v>-0.42408937215805098</v>
      </c>
      <c r="BN1029">
        <v>0.38576054573059099</v>
      </c>
      <c r="BO1029">
        <v>0.219480291008949</v>
      </c>
      <c r="BP1029">
        <v>0.50649440288543701</v>
      </c>
      <c r="BQ1029">
        <v>0.86392128467559803</v>
      </c>
      <c r="BR1029">
        <v>0.42794275283813499</v>
      </c>
      <c r="BT1029">
        <v>23.067939758300799</v>
      </c>
      <c r="BU1029">
        <v>23.530290603637699</v>
      </c>
      <c r="BV1029">
        <v>22.4870910644531</v>
      </c>
      <c r="BW1029">
        <v>21.212642669677699</v>
      </c>
      <c r="BX1029">
        <v>21.820924758911101</v>
      </c>
      <c r="BY1029">
        <v>20.522577285766602</v>
      </c>
      <c r="BZ1029">
        <v>21.827220916748001</v>
      </c>
      <c r="CA1029">
        <v>22.2926635742188</v>
      </c>
      <c r="CB1029">
        <v>22.397699356079102</v>
      </c>
      <c r="CC1029">
        <v>21.168642044067401</v>
      </c>
      <c r="CD1029">
        <v>21.496824264526399</v>
      </c>
      <c r="CE1029">
        <v>21.8847961425781</v>
      </c>
      <c r="CG1029">
        <v>23.067939758300799</v>
      </c>
      <c r="CH1029">
        <v>23.530290603637699</v>
      </c>
      <c r="CI1029">
        <v>22.4870910644531</v>
      </c>
      <c r="CJ1029">
        <v>21.212642669677699</v>
      </c>
      <c r="CK1029">
        <v>21.820924758911101</v>
      </c>
      <c r="CL1029">
        <v>20.522577285766602</v>
      </c>
      <c r="CM1029">
        <v>21.827220916748001</v>
      </c>
      <c r="CN1029">
        <v>22.2926635742188</v>
      </c>
      <c r="CO1029">
        <v>22.397699356079102</v>
      </c>
      <c r="CP1029">
        <v>21.168642044067401</v>
      </c>
      <c r="CQ1029">
        <v>21.496824264526399</v>
      </c>
      <c r="CR1029">
        <v>21.8847961425781</v>
      </c>
      <c r="CT1029" t="s">
        <v>19000</v>
      </c>
      <c r="CU1029" t="s">
        <v>1174</v>
      </c>
      <c r="CV1029" t="s">
        <v>17085</v>
      </c>
      <c r="CW1029" t="str">
        <f>CT1029&amp;CU1029&amp;CHAR(10)&amp;CV1029</f>
        <v>&gt;A0A3Q7F764
MSYSGVTRNFICSINSVQIESTSIHQKRRHYMCMQVSMDLQTESSRGLLKCSAANYVPLTPISFLERAANAFRGRTSIIDGTSVKYNWEETYDRCIKLASALSELGISRGDMVATLARNVYAMQELHFAVPMAGGVICTLNTRHDSAMLSVLLKHSEAKVIFVDQHMLQLAQGALDILVNEKVTPPLLVVISESENSYSTIVNSNSYEYESLLESGNSEFSVRWPTSELDPISVNYTSGTTSRPKGVVYSHRGAYLNAIATFLLHEMSSWPVYLWTVPTFHCNGWCLTWGLAALGGTSICLRQVYPKDIFENIAEHKVTHMSGAPTVLNMLVNSPVSDRKPLPHSVNIMTGGSPPPPQIICSMEELGFRVHHLYGLTETYGPGTYNLWRPEWDSLPPNEKYKLKARQGVQHLCSEAVDVMDPLTMEKVPEDGKTIGEIMFRGNTVMSEYLKDEEATKEAFKGGWFHSGDLAVKHPDGYIEVKDRLKDIVISGGENISTIEVERVLYSHPAVFETAVVARPDNHWGQTPCAFVKLKDGSNVSEQEIINFCRDNLPHYMAPRTVIFQHLPKTSTGKIQKFILREKARALGTNYFPLTPISFLDRAAKVFRDRTSVVYGSSVKFTWEETHNRCLKMASALSQLGISRGDVVATLAPNVPAVQELHFAVPMAGAVLCTLNTRHDSAMVSVLLRHSEAKIIFVDQQLFDVAQGALDLLADAKTKPLLILIPDPENLPPPVAAPNVHEYETLLASGRDDFAIKWPLTEFDPISVNYTSGTTSHPKGVVYNHRGAYLNAIATPYTHEMGSMPTYLWTVPMFHCNGWSLTWGVAALGGTNVCLRRVSPKDIFENISLHKVTHMSAAPTVMNMIVNSPRSDRKPLPHKVEITTGGSPPPPHIISKMEELGFSVSHIYGLTEIHGPCMSCLHQPEWESLPPDERFALKARQGVEHYFTQGIDIRDPDTMEMVPDDGKTLGEIMIKGNTVMSGYLKNVKATEEVFRGGWFHTGDLAVRHPDGYIEVKDRMKDIIISGGENICSVEVERVLVSHPAVLEAAVVARPDDHWGQTPCAFVKLKEGFSLGSEDIINYCRDHLPHYMAPRTVIFEDLPTTSTGKIQKFVLREKAKALGSLCEIKREIAV</v>
      </c>
    </row>
    <row r="1030" spans="1:101" x14ac:dyDescent="0.25">
      <c r="A1030" t="s">
        <v>4342</v>
      </c>
      <c r="B1030" t="s">
        <v>19985</v>
      </c>
      <c r="C1030" t="s">
        <v>7632</v>
      </c>
      <c r="D1030" t="s">
        <v>14764</v>
      </c>
      <c r="E1030" t="s">
        <v>14765</v>
      </c>
      <c r="F1030" t="s">
        <v>11492</v>
      </c>
      <c r="G1030">
        <v>1.6218414306640601</v>
      </c>
      <c r="H1030">
        <v>1.1788682937622099</v>
      </c>
      <c r="I1030">
        <v>0.45290184020996099</v>
      </c>
      <c r="J1030">
        <v>1.5268373489379901</v>
      </c>
      <c r="K1030">
        <v>0.51995944976806596</v>
      </c>
      <c r="L1030">
        <v>1.22848701477051</v>
      </c>
      <c r="M1030">
        <v>0.55912208557128895</v>
      </c>
      <c r="N1030">
        <v>9.6877098083496094E-2</v>
      </c>
      <c r="O1030">
        <v>-1.3025550842285201</v>
      </c>
      <c r="P1030">
        <v>0.131817817687988</v>
      </c>
      <c r="Q1030">
        <v>0.58328342437744096</v>
      </c>
      <c r="R1030">
        <v>0.31857967376709001</v>
      </c>
      <c r="S1030">
        <v>0.57633503278096498</v>
      </c>
      <c r="T1030">
        <v>1026</v>
      </c>
      <c r="X1030" s="16">
        <v>-7.224082946778454E-3</v>
      </c>
      <c r="Z1030">
        <v>0.22603165467625899</v>
      </c>
      <c r="AA1030">
        <v>1.0213641876682999</v>
      </c>
      <c r="AB1030">
        <v>9.5199750970626662E-2</v>
      </c>
      <c r="AP1030">
        <v>8</v>
      </c>
      <c r="AQ1030">
        <v>4</v>
      </c>
      <c r="AR1030">
        <v>2</v>
      </c>
      <c r="AS1030">
        <v>44.3</v>
      </c>
      <c r="AT1030">
        <v>24</v>
      </c>
      <c r="AU1030">
        <v>13.1</v>
      </c>
      <c r="AV1030">
        <v>25.03</v>
      </c>
      <c r="AW1030">
        <v>0</v>
      </c>
      <c r="AX1030">
        <v>22.443999999999999</v>
      </c>
      <c r="AY1030">
        <v>961160000</v>
      </c>
      <c r="AZ1030">
        <v>38</v>
      </c>
      <c r="BA1030" t="s">
        <v>4342</v>
      </c>
      <c r="BB1030" t="s">
        <v>4342</v>
      </c>
      <c r="BC1030" t="s">
        <v>4343</v>
      </c>
      <c r="BF1030" s="34" t="s">
        <v>19011</v>
      </c>
      <c r="BG1030">
        <v>1.32703709602356</v>
      </c>
      <c r="BH1030">
        <v>0.764781534671783</v>
      </c>
      <c r="BI1030">
        <v>-0.156670898199081</v>
      </c>
      <c r="BJ1030">
        <v>1.2064505815505999</v>
      </c>
      <c r="BK1030">
        <v>-7.1556225419044495E-2</v>
      </c>
      <c r="BL1030">
        <v>0.82776141166687001</v>
      </c>
      <c r="BM1030">
        <v>-2.18479968607426E-2</v>
      </c>
      <c r="BN1030">
        <v>-0.608564853668213</v>
      </c>
      <c r="BO1030">
        <v>-2.3848319053649898</v>
      </c>
      <c r="BP1030">
        <v>-0.56421542167663596</v>
      </c>
      <c r="BQ1030">
        <v>8.8194329291582108E-3</v>
      </c>
      <c r="BR1030">
        <v>-0.32716292142867998</v>
      </c>
      <c r="BT1030">
        <v>23.723382949829102</v>
      </c>
      <c r="BU1030">
        <v>23.593774795532202</v>
      </c>
      <c r="BV1030">
        <v>22.0430011749268</v>
      </c>
      <c r="BW1030">
        <v>23.064327239990199</v>
      </c>
      <c r="BX1030">
        <v>21.5450534820557</v>
      </c>
      <c r="BY1030">
        <v>23.3116054534912</v>
      </c>
      <c r="BZ1030">
        <v>22.146408081054702</v>
      </c>
      <c r="CA1030">
        <v>21.505186080932599</v>
      </c>
      <c r="CB1030">
        <v>20.343103408813501</v>
      </c>
      <c r="CC1030">
        <v>20.320034027099599</v>
      </c>
      <c r="CD1030">
        <v>20.8152675628662</v>
      </c>
      <c r="CE1030">
        <v>21.285455703735401</v>
      </c>
      <c r="CG1030">
        <v>23.723382949829102</v>
      </c>
      <c r="CH1030">
        <v>23.593774795532202</v>
      </c>
      <c r="CI1030">
        <v>22.0430011749268</v>
      </c>
      <c r="CJ1030">
        <v>23.064327239990199</v>
      </c>
      <c r="CK1030">
        <v>21.5450534820557</v>
      </c>
      <c r="CL1030">
        <v>23.3116054534912</v>
      </c>
      <c r="CM1030">
        <v>22.146408081054702</v>
      </c>
      <c r="CN1030">
        <v>21.505186080932599</v>
      </c>
      <c r="CO1030">
        <v>20.343103408813501</v>
      </c>
      <c r="CP1030">
        <v>20.320034027099599</v>
      </c>
      <c r="CQ1030">
        <v>20.8152675628662</v>
      </c>
      <c r="CR1030">
        <v>21.285455703735401</v>
      </c>
      <c r="CT1030" t="s">
        <v>19000</v>
      </c>
      <c r="CU1030" t="s">
        <v>4342</v>
      </c>
      <c r="CV1030" t="s">
        <v>17167</v>
      </c>
      <c r="CW1030" t="str">
        <f>CT1030&amp;CU1030&amp;CHAR(10)&amp;CV1030</f>
        <v>&gt;A0A3Q7ICF4
MGISRDSMHKRRATGGKQKTWRKKRKYELGRQPANTKLVPNAKTVRRIRVRGGNVKWRALRLDTGNFSWGSEAVTRKTRLLDVVYNASNNELVRTQTLVKSAIIQVDAAPFKQWYLQHYGVEIGRKKKTAASSKKEGEEAEAVAEEKKSNHVQRKLEKRQQDRKIDPHVEEQFASGRLLAAISSRPGQCGRADGYILEGKELEFYMKKLQKKKGKGAGAAA</v>
      </c>
    </row>
    <row r="1031" spans="1:101" x14ac:dyDescent="0.25">
      <c r="A1031" t="s">
        <v>3398</v>
      </c>
      <c r="B1031" t="s">
        <v>19986</v>
      </c>
      <c r="C1031" t="s">
        <v>7529</v>
      </c>
      <c r="D1031" t="s">
        <v>14816</v>
      </c>
      <c r="E1031">
        <v>0</v>
      </c>
      <c r="F1031" t="s">
        <v>11493</v>
      </c>
      <c r="G1031">
        <v>1.1986560821533201</v>
      </c>
      <c r="H1031">
        <v>0.45936489105224598</v>
      </c>
      <c r="I1031">
        <v>0.20386123657226601</v>
      </c>
      <c r="J1031">
        <v>-1.9293298721313501</v>
      </c>
      <c r="K1031">
        <v>0.91449451446533203</v>
      </c>
      <c r="L1031">
        <v>0.83544349670410201</v>
      </c>
      <c r="M1031">
        <v>1.68655204772949</v>
      </c>
      <c r="N1031">
        <v>1.27047443389893</v>
      </c>
      <c r="O1031">
        <v>0.90214920043945301</v>
      </c>
      <c r="P1031">
        <v>0.77375888824462902</v>
      </c>
      <c r="Q1031">
        <v>0.12364673614502</v>
      </c>
      <c r="R1031">
        <v>0.41776180267334001</v>
      </c>
      <c r="S1031">
        <v>0.57140278816223156</v>
      </c>
      <c r="T1031">
        <v>1027</v>
      </c>
      <c r="X1031" s="16">
        <v>0.6804246902465827</v>
      </c>
      <c r="Z1031">
        <v>0.49141931464174499</v>
      </c>
      <c r="AA1031">
        <v>0.42448576380849401</v>
      </c>
      <c r="AB1031">
        <v>0.37628268662800418</v>
      </c>
      <c r="AP1031">
        <v>9</v>
      </c>
      <c r="AQ1031">
        <v>9</v>
      </c>
      <c r="AR1031">
        <v>9</v>
      </c>
      <c r="AS1031">
        <v>29.9</v>
      </c>
      <c r="AT1031">
        <v>29.9</v>
      </c>
      <c r="AU1031">
        <v>29.9</v>
      </c>
      <c r="AV1031">
        <v>29.538</v>
      </c>
      <c r="AW1031">
        <v>0</v>
      </c>
      <c r="AX1031">
        <v>31.058</v>
      </c>
      <c r="AY1031">
        <v>1460700000</v>
      </c>
      <c r="AZ1031">
        <v>32</v>
      </c>
      <c r="BA1031" t="s">
        <v>3398</v>
      </c>
      <c r="BB1031" t="s">
        <v>3398</v>
      </c>
      <c r="BC1031" t="s">
        <v>3399</v>
      </c>
      <c r="BF1031" s="34" t="s">
        <v>19011</v>
      </c>
      <c r="BG1031">
        <v>0.69005602598190297</v>
      </c>
      <c r="BH1031">
        <v>-0.12325550615787501</v>
      </c>
      <c r="BI1031">
        <v>-0.40434104204177901</v>
      </c>
      <c r="BJ1031">
        <v>-2.7511143684387198</v>
      </c>
      <c r="BK1031">
        <v>0.37744322419166598</v>
      </c>
      <c r="BL1031">
        <v>0.290477335453033</v>
      </c>
      <c r="BM1031">
        <v>1.22680175304413</v>
      </c>
      <c r="BN1031">
        <v>0.76906502246856701</v>
      </c>
      <c r="BO1031">
        <v>0.36386185884475702</v>
      </c>
      <c r="BP1031">
        <v>0.222616672515869</v>
      </c>
      <c r="BQ1031">
        <v>-0.492586880922318</v>
      </c>
      <c r="BR1031">
        <v>-0.16902403533458699</v>
      </c>
      <c r="BT1031">
        <v>23.300197601318398</v>
      </c>
      <c r="BU1031">
        <v>22.874271392822301</v>
      </c>
      <c r="BV1031">
        <v>21.793960571289102</v>
      </c>
      <c r="BW1031">
        <v>19.608160018920898</v>
      </c>
      <c r="BX1031">
        <v>21.939588546752901</v>
      </c>
      <c r="BY1031">
        <v>22.918561935424801</v>
      </c>
      <c r="BZ1031">
        <v>23.273838043212901</v>
      </c>
      <c r="CA1031">
        <v>22.678783416748001</v>
      </c>
      <c r="CB1031">
        <v>22.547807693481399</v>
      </c>
      <c r="CC1031">
        <v>20.9619750976563</v>
      </c>
      <c r="CD1031">
        <v>20.3556308746338</v>
      </c>
      <c r="CE1031">
        <v>21.384637832641602</v>
      </c>
      <c r="CG1031">
        <v>23.300197601318398</v>
      </c>
      <c r="CH1031">
        <v>22.874271392822301</v>
      </c>
      <c r="CI1031">
        <v>21.793960571289102</v>
      </c>
      <c r="CJ1031">
        <v>19.608160018920898</v>
      </c>
      <c r="CK1031">
        <v>21.939588546752901</v>
      </c>
      <c r="CL1031">
        <v>22.918561935424801</v>
      </c>
      <c r="CM1031">
        <v>23.273838043212901</v>
      </c>
      <c r="CN1031">
        <v>22.678783416748001</v>
      </c>
      <c r="CO1031">
        <v>22.547807693481399</v>
      </c>
      <c r="CP1031">
        <v>20.9619750976563</v>
      </c>
      <c r="CQ1031">
        <v>20.3556308746338</v>
      </c>
      <c r="CR1031">
        <v>21.384637832641602</v>
      </c>
      <c r="CT1031" t="s">
        <v>19000</v>
      </c>
      <c r="CU1031" t="s">
        <v>3398</v>
      </c>
      <c r="CV1031" t="s">
        <v>18067</v>
      </c>
      <c r="CW1031" t="str">
        <f>CT1031&amp;CU1031&amp;CHAR(10)&amp;CV1031</f>
        <v>&gt;A0A3Q7HGE4
MAAAGAISVWISTSTPTKITAFNSIPRICYPLKLSRNGIYPLSTFERNGQYEQNLTIKAAASSSVGSAEYTEEPATKVKFQRSLSLPGCSTSLSLLGTGYREKIFAIIGVKVYAAGLYVNDSVFSSLDAWRGRSAADIQQDPSLFNKIFEADLEKSLLIVLVRDVDGKTFWDALDEAISPRIKSPTADDKSALSTFRGVFQGKPLKKETSIFLTWIDPNKMLVSLSFDGMPSSVDATIESPNVASALFDVFLGGDPVSPTLKASVAKGLEATLK</v>
      </c>
    </row>
    <row r="1032" spans="1:101" x14ac:dyDescent="0.25">
      <c r="A1032" t="s">
        <v>941</v>
      </c>
      <c r="B1032" t="s">
        <v>19987</v>
      </c>
      <c r="C1032" t="s">
        <v>7177</v>
      </c>
      <c r="D1032">
        <v>0</v>
      </c>
      <c r="E1032">
        <v>0</v>
      </c>
      <c r="F1032" t="s">
        <v>11494</v>
      </c>
      <c r="G1032">
        <v>7.4001312255859403E-2</v>
      </c>
      <c r="H1032">
        <v>-2.26710033416748</v>
      </c>
      <c r="I1032">
        <v>-1.7515010833740201</v>
      </c>
      <c r="J1032">
        <v>1.76033115386963</v>
      </c>
      <c r="K1032">
        <v>1.80381107330322</v>
      </c>
      <c r="L1032">
        <v>1.8827533721923799</v>
      </c>
      <c r="M1032">
        <v>0.96085166931152299</v>
      </c>
      <c r="N1032">
        <v>0.572995185852051</v>
      </c>
      <c r="O1032">
        <v>1.04636573791504</v>
      </c>
      <c r="P1032">
        <v>0.73583126068115201</v>
      </c>
      <c r="Q1032">
        <v>1.4166631698608401</v>
      </c>
      <c r="R1032">
        <v>0.58710765838623002</v>
      </c>
      <c r="S1032">
        <v>0.5685091813405353</v>
      </c>
      <c r="T1032">
        <v>1028</v>
      </c>
      <c r="W1032">
        <v>4</v>
      </c>
      <c r="X1032" s="16">
        <v>-3.1304985682169568</v>
      </c>
      <c r="Z1032">
        <v>5.4730158730158698E-2</v>
      </c>
      <c r="AA1032">
        <v>2.5986214282353499</v>
      </c>
      <c r="AB1032">
        <v>2.5198725276865167E-3</v>
      </c>
      <c r="AC1032" t="s">
        <v>10408</v>
      </c>
      <c r="AE1032">
        <v>1.93291083950624</v>
      </c>
      <c r="AF1032">
        <v>1.1670491872274001E-2</v>
      </c>
      <c r="AG1032">
        <v>1.9076923076923099E-3</v>
      </c>
      <c r="AH1032" t="s">
        <v>10408</v>
      </c>
      <c r="AJ1032" s="14">
        <v>6.2798138384438998E-2</v>
      </c>
      <c r="AK1032" s="14">
        <v>0.86537005238156506</v>
      </c>
      <c r="AL1032" s="14">
        <v>0.86483435582822099</v>
      </c>
      <c r="AN1032" s="14">
        <f>AVERAGE(M1032:O1032)-AVERAGE(P1032:R1032)</f>
        <v>-5.3129831949869311E-2</v>
      </c>
      <c r="AP1032">
        <v>7</v>
      </c>
      <c r="AQ1032">
        <v>7</v>
      </c>
      <c r="AR1032">
        <v>7</v>
      </c>
      <c r="AS1032">
        <v>20.6</v>
      </c>
      <c r="AT1032">
        <v>20.6</v>
      </c>
      <c r="AU1032">
        <v>20.6</v>
      </c>
      <c r="AV1032">
        <v>54.040999999999997</v>
      </c>
      <c r="AW1032">
        <v>0</v>
      </c>
      <c r="AX1032">
        <v>32.194000000000003</v>
      </c>
      <c r="AY1032">
        <v>1677000000</v>
      </c>
      <c r="AZ1032">
        <v>36</v>
      </c>
      <c r="BA1032" t="s">
        <v>941</v>
      </c>
      <c r="BB1032" t="s">
        <v>941</v>
      </c>
      <c r="BC1032" t="s">
        <v>942</v>
      </c>
      <c r="BF1032" s="34" t="s">
        <v>19011</v>
      </c>
      <c r="BG1032">
        <v>-0.37168225646018999</v>
      </c>
      <c r="BH1032">
        <v>-2.1313023567199698</v>
      </c>
      <c r="BI1032">
        <v>-1.7437672615051301</v>
      </c>
      <c r="BJ1032">
        <v>0.89579784870147705</v>
      </c>
      <c r="BK1032">
        <v>0.92847824096679699</v>
      </c>
      <c r="BL1032">
        <v>0.98781287670135498</v>
      </c>
      <c r="BM1032">
        <v>0.29489266872406</v>
      </c>
      <c r="BN1032">
        <v>3.3717730548232798E-3</v>
      </c>
      <c r="BO1032">
        <v>0.35916677117347701</v>
      </c>
      <c r="BP1032">
        <v>0.12576270103454601</v>
      </c>
      <c r="BQ1032">
        <v>0.637489914894104</v>
      </c>
      <c r="BR1032">
        <v>1.3978996314108399E-2</v>
      </c>
      <c r="BT1032">
        <v>22.175542831420898</v>
      </c>
      <c r="BU1032">
        <v>20.1478061676025</v>
      </c>
      <c r="BV1032">
        <v>19.838598251342798</v>
      </c>
      <c r="BW1032">
        <v>23.2978210449219</v>
      </c>
      <c r="BX1032">
        <v>22.828905105590799</v>
      </c>
      <c r="BY1032">
        <v>23.9658718109131</v>
      </c>
      <c r="BZ1032">
        <v>22.548137664794901</v>
      </c>
      <c r="CA1032">
        <v>21.9813041687012</v>
      </c>
      <c r="CB1032">
        <v>22.692024230956999</v>
      </c>
      <c r="CC1032">
        <v>20.924047470092798</v>
      </c>
      <c r="CD1032">
        <v>21.648647308349599</v>
      </c>
      <c r="CE1032">
        <v>21.553983688354499</v>
      </c>
      <c r="CG1032">
        <v>22.175542831420898</v>
      </c>
      <c r="CH1032">
        <v>20.1478061676025</v>
      </c>
      <c r="CI1032">
        <v>19.838598251342798</v>
      </c>
      <c r="CJ1032">
        <v>23.2978210449219</v>
      </c>
      <c r="CK1032">
        <v>22.828905105590799</v>
      </c>
      <c r="CL1032">
        <v>23.9658718109131</v>
      </c>
      <c r="CM1032">
        <v>22.548137664794901</v>
      </c>
      <c r="CN1032">
        <v>21.9813041687012</v>
      </c>
      <c r="CO1032">
        <v>22.692024230956999</v>
      </c>
      <c r="CP1032">
        <v>20.924047470092798</v>
      </c>
      <c r="CQ1032">
        <v>21.648647308349599</v>
      </c>
      <c r="CR1032">
        <v>21.553983688354499</v>
      </c>
      <c r="CT1032" t="s">
        <v>19000</v>
      </c>
      <c r="CU1032" t="s">
        <v>941</v>
      </c>
      <c r="CV1032" t="s">
        <v>16514</v>
      </c>
      <c r="CW1032" t="str">
        <f>CT1032&amp;CU1032&amp;CHAR(10)&amp;CV1032</f>
        <v>&gt;A0A3Q7F081
MEIMFPLLFMLLLLTMNWIVVLICCEGGDSGYSSAVGDPGMRRDGLRVGLEAWNFCNEVGEEATGMGSPRAADCFDISGSSLSHKVTESDNKLGVGKSFPGLSLKAKNDPDLYAAEKELYLGSLCEVDDTPRPWQFWMIMLKNGNYDSKSGLCPENGKRVPPFKPGRFPCFGKGCMNQPILFHQPTYLSDDETMMGGFNGTYDLASTAGSSSSSSFFEVVWEKKIGKGGWVFKHKLRTSKLYPWLMLYLRADATKGFSGGYHYDTRGMLKILPESPNFKVKLTLDVKVGGGPKSQFYLIDIGSCWKNNGDPCDGDVLTDVTRYSEMIINPETAAWCSPTNIGNCPPFHITPNNTKIYRNNTSHFPYSAYHYYCAPGNAEHLEKPYSTCDPYSNPQAQELLQLLPHPIWADYGYPTKQGDGWVGDGRTWELDVGGLSSRLYFYQDPGTHPARRIWTSLDVGTEIFVSDKDEVAEWTLSDFDVLLTS</v>
      </c>
    </row>
    <row r="1033" spans="1:101" x14ac:dyDescent="0.25">
      <c r="A1033" t="s">
        <v>4454</v>
      </c>
      <c r="B1033" t="s">
        <v>19988</v>
      </c>
      <c r="C1033" t="s">
        <v>7301</v>
      </c>
      <c r="D1033" t="s">
        <v>15418</v>
      </c>
      <c r="E1033">
        <v>0</v>
      </c>
      <c r="F1033" t="s">
        <v>11495</v>
      </c>
      <c r="G1033">
        <v>0.85856056213378895</v>
      </c>
      <c r="H1033">
        <v>0.99057865142822299</v>
      </c>
      <c r="I1033">
        <v>0.76851272583007801</v>
      </c>
      <c r="J1033">
        <v>0.67545032501220703</v>
      </c>
      <c r="K1033">
        <v>-1.5211105346679701E-3</v>
      </c>
      <c r="L1033">
        <v>0.79607963562011697</v>
      </c>
      <c r="M1033">
        <v>0.65013694763183605</v>
      </c>
      <c r="N1033">
        <v>0.264920234680176</v>
      </c>
      <c r="O1033">
        <v>0.53070640563964799</v>
      </c>
      <c r="P1033">
        <v>0.90794467926025402</v>
      </c>
      <c r="Q1033">
        <v>0.249302864074707</v>
      </c>
      <c r="R1033">
        <v>0.12651538848877</v>
      </c>
      <c r="S1033">
        <v>0.56809894243876147</v>
      </c>
      <c r="T1033">
        <v>1029</v>
      </c>
      <c r="X1033" s="16">
        <v>0.3825476964314779</v>
      </c>
      <c r="Z1033">
        <v>0.47840506329113902</v>
      </c>
      <c r="AA1033">
        <v>0.439175041891531</v>
      </c>
      <c r="AB1033">
        <v>0.36376839014509843</v>
      </c>
      <c r="AP1033">
        <v>7</v>
      </c>
      <c r="AQ1033">
        <v>7</v>
      </c>
      <c r="AR1033">
        <v>7</v>
      </c>
      <c r="AS1033">
        <v>11.9</v>
      </c>
      <c r="AT1033">
        <v>11.9</v>
      </c>
      <c r="AU1033">
        <v>11.9</v>
      </c>
      <c r="AV1033">
        <v>69.207999999999998</v>
      </c>
      <c r="AW1033">
        <v>0</v>
      </c>
      <c r="AX1033">
        <v>19.861000000000001</v>
      </c>
      <c r="AY1033">
        <v>2523900000</v>
      </c>
      <c r="AZ1033">
        <v>35</v>
      </c>
      <c r="BA1033" t="s">
        <v>4453</v>
      </c>
      <c r="BB1033" t="s">
        <v>4454</v>
      </c>
      <c r="BC1033" t="s">
        <v>4455</v>
      </c>
      <c r="BF1033" s="34" t="s">
        <v>19011</v>
      </c>
      <c r="BG1033">
        <v>0.87826168537139904</v>
      </c>
      <c r="BH1033">
        <v>1.2774415016174301</v>
      </c>
      <c r="BI1033">
        <v>0.60598623752594005</v>
      </c>
      <c r="BJ1033">
        <v>0.32459574937820401</v>
      </c>
      <c r="BK1033">
        <v>-1.72234618663788</v>
      </c>
      <c r="BL1033">
        <v>0.68933963775634799</v>
      </c>
      <c r="BM1033">
        <v>0.24805629253387501</v>
      </c>
      <c r="BN1033">
        <v>-0.91671401262283303</v>
      </c>
      <c r="BO1033">
        <v>-0.113062895834446</v>
      </c>
      <c r="BP1033">
        <v>1.02758324146271</v>
      </c>
      <c r="BQ1033">
        <v>-0.96393585205078103</v>
      </c>
      <c r="BR1033">
        <v>-1.33520531654358</v>
      </c>
      <c r="BT1033">
        <v>22.9601020812988</v>
      </c>
      <c r="BU1033">
        <v>23.4054851531982</v>
      </c>
      <c r="BV1033">
        <v>22.3586120605469</v>
      </c>
      <c r="BW1033">
        <v>22.212940216064499</v>
      </c>
      <c r="BX1033">
        <v>21.023572921752901</v>
      </c>
      <c r="BY1033">
        <v>22.879198074340799</v>
      </c>
      <c r="BZ1033">
        <v>22.237422943115199</v>
      </c>
      <c r="CA1033">
        <v>21.6732292175293</v>
      </c>
      <c r="CB1033">
        <v>22.176364898681602</v>
      </c>
      <c r="CC1033">
        <v>21.0961608886719</v>
      </c>
      <c r="CD1033">
        <v>20.481287002563501</v>
      </c>
      <c r="CE1033">
        <v>21.093391418456999</v>
      </c>
      <c r="CG1033">
        <v>22.9601020812988</v>
      </c>
      <c r="CH1033">
        <v>23.4054851531982</v>
      </c>
      <c r="CI1033">
        <v>22.3586120605469</v>
      </c>
      <c r="CJ1033">
        <v>22.212940216064499</v>
      </c>
      <c r="CK1033">
        <v>21.023572921752901</v>
      </c>
      <c r="CL1033">
        <v>22.879198074340799</v>
      </c>
      <c r="CM1033">
        <v>22.237422943115199</v>
      </c>
      <c r="CN1033">
        <v>21.6732292175293</v>
      </c>
      <c r="CO1033">
        <v>22.176364898681602</v>
      </c>
      <c r="CP1033">
        <v>21.0961608886719</v>
      </c>
      <c r="CQ1033">
        <v>20.481287002563501</v>
      </c>
      <c r="CR1033">
        <v>21.093391418456999</v>
      </c>
      <c r="CT1033" t="s">
        <v>19000</v>
      </c>
      <c r="CU1033" t="s">
        <v>4454</v>
      </c>
      <c r="CV1033" t="s">
        <v>18040</v>
      </c>
      <c r="CW1033" t="str">
        <f>CT1033&amp;CU1033&amp;CHAR(10)&amp;CV1033</f>
        <v>&gt;A0A3Q7IJ81
MKEKLGFLVCVWFLVIGSCLGRFVVEKNSLRVTSPDSIKNVYECAIGNFGVPQYGGTMVGIVMYPKANQKSCKDFADSDISFKTKAGGMPVFVLVDRGDCYFTLKAWNAQKAGAAAILVADDRNEPLITMDTPEEEDAKADYLQNITIPSALISQSLGDSIKKQLSKGEMVNINLDWREALPHPDERVEYEFWTNSNDECGPKCESQREFVKNFKGAAQILEQKGYTQFSPHYITWYCPEAFILSKQCKSQCINHGRYCAPDPEQDFSKGYDGKDVVLQNLRQACFYKVANDSGKPWLWWDYVTDFGIRCPMKEKKYDKECADQVITSLGFDVKQIDKCVGDPEADADNPILKAEQEAQIGKNSRGDVTILPTLVINNRQYRGKLDKGAVLKAICSGFEETTEPAICLTDDIQTNECLESNGGCWQDTAANITACRDTFRGKVCECPTVQGVKFVGDGYSHCEASGALRCGLNNGGCWKGTKDGRTYSACIDDHTKGCKCPPGFKGDGVNLCEDIDECKERLACQCPDCKCKNTWGGYQCSCSGNLLYMQEHDTCIGNDGKAAFSWGLVWVIILGLAVAGAGAYAVYKYRIRRYMDSEIRAIMAQYMPLDNQGEVPNHISHGNV</v>
      </c>
    </row>
    <row r="1034" spans="1:101" x14ac:dyDescent="0.25">
      <c r="A1034" t="s">
        <v>470</v>
      </c>
      <c r="B1034" t="s">
        <v>19989</v>
      </c>
      <c r="C1034" t="s">
        <v>7242</v>
      </c>
      <c r="D1034" t="s">
        <v>14983</v>
      </c>
      <c r="E1034">
        <v>0</v>
      </c>
      <c r="F1034" t="s">
        <v>11496</v>
      </c>
      <c r="G1034">
        <v>0.94875144958496105</v>
      </c>
      <c r="H1034">
        <v>0.92713832855224598</v>
      </c>
      <c r="I1034">
        <v>0.86362457275390603</v>
      </c>
      <c r="J1034">
        <v>0.42002964019775402</v>
      </c>
      <c r="K1034">
        <v>2.18400955200195E-2</v>
      </c>
      <c r="L1034">
        <v>-0.30977821350097701</v>
      </c>
      <c r="M1034">
        <v>0.98592185974121105</v>
      </c>
      <c r="N1034">
        <v>1.05689716339111</v>
      </c>
      <c r="O1034">
        <v>-0.33607864379882801</v>
      </c>
      <c r="P1034">
        <v>1.5359582901001001</v>
      </c>
      <c r="Q1034">
        <v>0.31255054473876998</v>
      </c>
      <c r="R1034">
        <v>0.33446598052978499</v>
      </c>
      <c r="S1034">
        <v>0.56344342231750488</v>
      </c>
      <c r="T1034">
        <v>1030</v>
      </c>
      <c r="X1034" s="16">
        <v>0.86914094289143895</v>
      </c>
      <c r="Z1034">
        <v>0.44078499665103799</v>
      </c>
      <c r="AA1034">
        <v>0.48790376918943001</v>
      </c>
      <c r="AB1034">
        <v>0.32515933808955738</v>
      </c>
      <c r="AP1034">
        <v>12</v>
      </c>
      <c r="AQ1034">
        <v>12</v>
      </c>
      <c r="AR1034">
        <v>11</v>
      </c>
      <c r="AS1034">
        <v>45</v>
      </c>
      <c r="AT1034">
        <v>45</v>
      </c>
      <c r="AU1034">
        <v>42.5</v>
      </c>
      <c r="AV1034">
        <v>38.837000000000003</v>
      </c>
      <c r="AW1034">
        <v>0</v>
      </c>
      <c r="AX1034">
        <v>40.179000000000002</v>
      </c>
      <c r="AY1034">
        <v>1579500000</v>
      </c>
      <c r="AZ1034">
        <v>32</v>
      </c>
      <c r="BA1034" t="s">
        <v>470</v>
      </c>
      <c r="BB1034" t="s">
        <v>470</v>
      </c>
      <c r="BC1034" t="s">
        <v>471</v>
      </c>
      <c r="BF1034" s="34" t="s">
        <v>19011</v>
      </c>
      <c r="BG1034">
        <v>0.66083753108978305</v>
      </c>
      <c r="BH1034">
        <v>0.62376910448074296</v>
      </c>
      <c r="BI1034">
        <v>0.51483738422393799</v>
      </c>
      <c r="BJ1034">
        <v>-0.24596738815307601</v>
      </c>
      <c r="BK1034">
        <v>-0.92889785766601596</v>
      </c>
      <c r="BL1034">
        <v>-1.49765276908875</v>
      </c>
      <c r="BM1034">
        <v>0.72458809614181496</v>
      </c>
      <c r="BN1034">
        <v>0.84631705284118697</v>
      </c>
      <c r="BO1034">
        <v>-1.5427603721618699</v>
      </c>
      <c r="BP1034">
        <v>1.6679495573043801</v>
      </c>
      <c r="BQ1034">
        <v>-0.43030360341072099</v>
      </c>
      <c r="BR1034">
        <v>-0.39271667599678001</v>
      </c>
      <c r="BT1034">
        <v>23.05029296875</v>
      </c>
      <c r="BU1034">
        <v>23.342044830322301</v>
      </c>
      <c r="BV1034">
        <v>22.4537239074707</v>
      </c>
      <c r="BW1034">
        <v>21.95751953125</v>
      </c>
      <c r="BX1034">
        <v>21.046934127807599</v>
      </c>
      <c r="BY1034">
        <v>21.773340225219702</v>
      </c>
      <c r="BZ1034">
        <v>22.573207855224599</v>
      </c>
      <c r="CA1034">
        <v>22.465206146240199</v>
      </c>
      <c r="CB1034">
        <v>21.3095798492432</v>
      </c>
      <c r="CC1034">
        <v>21.724174499511701</v>
      </c>
      <c r="CD1034">
        <v>20.5445346832275</v>
      </c>
      <c r="CE1034">
        <v>21.301342010498001</v>
      </c>
      <c r="CG1034">
        <v>23.05029296875</v>
      </c>
      <c r="CH1034">
        <v>23.342044830322301</v>
      </c>
      <c r="CI1034">
        <v>22.4537239074707</v>
      </c>
      <c r="CJ1034">
        <v>21.95751953125</v>
      </c>
      <c r="CK1034">
        <v>21.046934127807599</v>
      </c>
      <c r="CL1034">
        <v>21.773340225219702</v>
      </c>
      <c r="CM1034">
        <v>22.573207855224599</v>
      </c>
      <c r="CN1034">
        <v>22.465206146240199</v>
      </c>
      <c r="CO1034">
        <v>21.3095798492432</v>
      </c>
      <c r="CP1034">
        <v>21.724174499511701</v>
      </c>
      <c r="CQ1034">
        <v>20.5445346832275</v>
      </c>
      <c r="CR1034">
        <v>21.301342010498001</v>
      </c>
      <c r="CT1034" t="s">
        <v>19000</v>
      </c>
      <c r="CU1034" t="s">
        <v>470</v>
      </c>
      <c r="CV1034" t="s">
        <v>17957</v>
      </c>
      <c r="CW1034" t="str">
        <f>CT1034&amp;CU1034&amp;CHAR(10)&amp;CV1034</f>
        <v>&gt;A0A3Q7EJL3
MADLNPFDLLGDDDNDDPSKLIAIHQQKVDPAKKASAPAPAAAKKQPAKLPTKPPPPTQAVREAKTESGRGGGRGGGRGYSCGRGGGGFNREGSNNENFARNREFSGGIAAPEYVEGGRPSERRGGYGGPRAFRGGRQGGFGNGEMPEGDRPRRTFERRSGTGRGSEIKREGAGRGNWGTEADEVTLMTGEVADEGEKNLNVEKPSTEEEAGVDKKENPAAEAADKEPEDKEMTLEEYEKLLEEKRKALQALKTEERKVDTKVFESMQQISKKSSDEIFVKLGSKDKRKESAEKEEKAKKAVSINEFLKPAEGERYYAPGGRGRGRGRGSRGYSEANTMSNVEAAPPIEDPGHFPTLGGK</v>
      </c>
    </row>
    <row r="1035" spans="1:101" x14ac:dyDescent="0.25">
      <c r="A1035" t="s">
        <v>5161</v>
      </c>
      <c r="B1035" t="s">
        <v>19990</v>
      </c>
      <c r="C1035" t="s">
        <v>7177</v>
      </c>
      <c r="D1035">
        <v>0</v>
      </c>
      <c r="E1035">
        <v>0</v>
      </c>
      <c r="F1035" t="s">
        <v>11497</v>
      </c>
      <c r="G1035">
        <v>1.6369705200195299</v>
      </c>
      <c r="H1035">
        <v>1.3247385025024401</v>
      </c>
      <c r="I1035">
        <v>1.5600490570068399</v>
      </c>
      <c r="J1035">
        <v>0.55806064605712902</v>
      </c>
      <c r="K1035">
        <v>-0.27385807037353499</v>
      </c>
      <c r="L1035">
        <v>0.20670509338378901</v>
      </c>
      <c r="M1035">
        <v>-0.105850219726563</v>
      </c>
      <c r="N1035">
        <v>1.1651754379272501</v>
      </c>
      <c r="O1035">
        <v>0.48009109497070301</v>
      </c>
      <c r="P1035">
        <v>0.101410865783691</v>
      </c>
      <c r="Q1035">
        <v>0.52545070648193404</v>
      </c>
      <c r="R1035">
        <v>-0.42083263397216802</v>
      </c>
      <c r="S1035">
        <v>0.56317591667175337</v>
      </c>
      <c r="T1035">
        <v>1031</v>
      </c>
      <c r="X1035" s="16">
        <v>1.3436168034871425</v>
      </c>
      <c r="Z1035">
        <v>0.114148148148148</v>
      </c>
      <c r="AA1035">
        <v>1.76606148974772</v>
      </c>
      <c r="AB1035">
        <v>1.7137146533963261E-2</v>
      </c>
      <c r="AP1035">
        <v>5</v>
      </c>
      <c r="AQ1035">
        <v>5</v>
      </c>
      <c r="AR1035">
        <v>4</v>
      </c>
      <c r="AS1035">
        <v>32.5</v>
      </c>
      <c r="AT1035">
        <v>32.5</v>
      </c>
      <c r="AU1035">
        <v>27.3</v>
      </c>
      <c r="AV1035">
        <v>16.393000000000001</v>
      </c>
      <c r="AW1035">
        <v>0</v>
      </c>
      <c r="AX1035">
        <v>21.870999999999999</v>
      </c>
      <c r="AY1035">
        <v>786570000</v>
      </c>
      <c r="AZ1035">
        <v>31</v>
      </c>
      <c r="BA1035" t="s">
        <v>5161</v>
      </c>
      <c r="BB1035" t="s">
        <v>5161</v>
      </c>
      <c r="BC1035" t="s">
        <v>5162</v>
      </c>
      <c r="BF1035" s="34" t="s">
        <v>19011</v>
      </c>
      <c r="BG1035">
        <v>1.51113128662109</v>
      </c>
      <c r="BH1035">
        <v>1.07173299789429</v>
      </c>
      <c r="BI1035">
        <v>1.40288114547729</v>
      </c>
      <c r="BJ1035">
        <v>-7.1986261755227999E-3</v>
      </c>
      <c r="BK1035">
        <v>-1.1779425144195601</v>
      </c>
      <c r="BL1035">
        <v>-0.50165480375289895</v>
      </c>
      <c r="BM1035">
        <v>-0.94150811433792103</v>
      </c>
      <c r="BN1035">
        <v>0.84718281030654896</v>
      </c>
      <c r="BO1035">
        <v>-0.11692373454570799</v>
      </c>
      <c r="BP1035">
        <v>-0.64983344078063998</v>
      </c>
      <c r="BQ1035">
        <v>-5.3089991211891202E-2</v>
      </c>
      <c r="BR1035">
        <v>-1.3847770690918</v>
      </c>
      <c r="BT1035">
        <v>23.738512039184599</v>
      </c>
      <c r="BU1035">
        <v>23.7396450042725</v>
      </c>
      <c r="BV1035">
        <v>23.150148391723601</v>
      </c>
      <c r="BW1035">
        <v>22.0955505371094</v>
      </c>
      <c r="BX1035">
        <v>20.751235961914102</v>
      </c>
      <c r="BY1035">
        <v>22.289823532104499</v>
      </c>
      <c r="BZ1035">
        <v>21.4814357757568</v>
      </c>
      <c r="CA1035">
        <v>22.573484420776399</v>
      </c>
      <c r="CB1035">
        <v>22.125749588012699</v>
      </c>
      <c r="CC1035">
        <v>20.289627075195298</v>
      </c>
      <c r="CD1035">
        <v>20.7574348449707</v>
      </c>
      <c r="CE1035">
        <v>20.546043395996101</v>
      </c>
      <c r="CG1035">
        <v>23.738512039184599</v>
      </c>
      <c r="CH1035">
        <v>23.7396450042725</v>
      </c>
      <c r="CI1035">
        <v>23.150148391723601</v>
      </c>
      <c r="CJ1035">
        <v>22.0955505371094</v>
      </c>
      <c r="CK1035">
        <v>20.751235961914102</v>
      </c>
      <c r="CL1035">
        <v>22.289823532104499</v>
      </c>
      <c r="CM1035">
        <v>21.4814357757568</v>
      </c>
      <c r="CN1035">
        <v>22.573484420776399</v>
      </c>
      <c r="CO1035">
        <v>22.125749588012699</v>
      </c>
      <c r="CP1035">
        <v>20.289627075195298</v>
      </c>
      <c r="CQ1035">
        <v>20.7574348449707</v>
      </c>
      <c r="CR1035">
        <v>20.546043395996101</v>
      </c>
      <c r="CT1035" t="s">
        <v>19000</v>
      </c>
      <c r="CU1035" t="s">
        <v>5161</v>
      </c>
      <c r="CV1035" t="s">
        <v>16686</v>
      </c>
      <c r="CW1035" t="str">
        <f>CT1035&amp;CU1035&amp;CHAR(10)&amp;CV1035</f>
        <v>&gt;A0A3Q7J6L9
MATTATPAATSTATTSEKKKPVFVKVESLKPGTHGHNLTVKVVESNTVKATGGGGRGGRVSASLNSRAPPRISECLIGDETGSILFTARNEQVDLMKPGATVILRNAKIDMFKGSMRLAVDKWGRVEITEPADIAVNDQNNLSLVEYELVNVDE</v>
      </c>
    </row>
    <row r="1036" spans="1:101" x14ac:dyDescent="0.25">
      <c r="A1036" t="s">
        <v>4297</v>
      </c>
      <c r="B1036" t="s">
        <v>19991</v>
      </c>
      <c r="C1036" t="s">
        <v>7177</v>
      </c>
      <c r="D1036" t="s">
        <v>15419</v>
      </c>
      <c r="E1036" t="s">
        <v>14662</v>
      </c>
      <c r="F1036" t="s">
        <v>11498</v>
      </c>
      <c r="G1036">
        <v>1.8900737762451201</v>
      </c>
      <c r="H1036">
        <v>-2.6608610153198198</v>
      </c>
      <c r="I1036">
        <v>2.0615291595459002</v>
      </c>
      <c r="J1036">
        <v>1.90491390228271</v>
      </c>
      <c r="K1036">
        <v>1.1989316940307599</v>
      </c>
      <c r="L1036">
        <v>1.84953117370605</v>
      </c>
      <c r="M1036">
        <v>2.14885330200195</v>
      </c>
      <c r="N1036">
        <v>-3.89771556854248</v>
      </c>
      <c r="O1036">
        <v>0.193878173828125</v>
      </c>
      <c r="P1036">
        <v>0.89222049713134799</v>
      </c>
      <c r="Q1036">
        <v>0.736544609069824</v>
      </c>
      <c r="R1036">
        <v>0.36774158477783198</v>
      </c>
      <c r="S1036">
        <v>0.55713677406310991</v>
      </c>
      <c r="T1036">
        <v>1032</v>
      </c>
      <c r="X1036" s="16">
        <v>-1.2208782831827729</v>
      </c>
      <c r="Z1036">
        <v>0.73928423040604296</v>
      </c>
      <c r="AA1036">
        <v>0.18411239883059599</v>
      </c>
      <c r="AB1036">
        <v>0.65446677099463102</v>
      </c>
      <c r="AP1036">
        <v>8</v>
      </c>
      <c r="AQ1036">
        <v>5</v>
      </c>
      <c r="AR1036">
        <v>5</v>
      </c>
      <c r="AS1036">
        <v>8.3000000000000007</v>
      </c>
      <c r="AT1036">
        <v>7.1</v>
      </c>
      <c r="AU1036">
        <v>7.1</v>
      </c>
      <c r="AV1036">
        <v>101.1</v>
      </c>
      <c r="AW1036">
        <v>0</v>
      </c>
      <c r="AX1036">
        <v>21.437999999999999</v>
      </c>
      <c r="AY1036">
        <v>6295300000</v>
      </c>
      <c r="AZ1036">
        <v>33</v>
      </c>
      <c r="BA1036" t="s">
        <v>4297</v>
      </c>
      <c r="BB1036" t="s">
        <v>4297</v>
      </c>
      <c r="BC1036" t="s">
        <v>4298</v>
      </c>
      <c r="BF1036" s="34" t="s">
        <v>19011</v>
      </c>
      <c r="BG1036">
        <v>0.69054168462753296</v>
      </c>
      <c r="BH1036">
        <v>-1.6671167612075799</v>
      </c>
      <c r="BI1036">
        <v>0.77936589717865001</v>
      </c>
      <c r="BJ1036">
        <v>0.69822973012924205</v>
      </c>
      <c r="BK1036">
        <v>0.33248841762542702</v>
      </c>
      <c r="BL1036">
        <v>0.66953814029693604</v>
      </c>
      <c r="BM1036">
        <v>0.82460504770278897</v>
      </c>
      <c r="BN1036">
        <v>-2.3078818321228001</v>
      </c>
      <c r="BO1036">
        <v>-0.18818983435630801</v>
      </c>
      <c r="BP1036">
        <v>0.17359355092048601</v>
      </c>
      <c r="BQ1036">
        <v>9.2944063246250194E-2</v>
      </c>
      <c r="BR1036">
        <v>-9.8118118941783905E-2</v>
      </c>
      <c r="BT1036">
        <v>23.991615295410199</v>
      </c>
      <c r="BU1036">
        <v>19.754045486450199</v>
      </c>
      <c r="BV1036">
        <v>23.651628494262699</v>
      </c>
      <c r="BW1036">
        <v>23.442403793335</v>
      </c>
      <c r="BX1036">
        <v>22.224025726318398</v>
      </c>
      <c r="BY1036">
        <v>23.9326496124268</v>
      </c>
      <c r="BZ1036">
        <v>23.736139297485401</v>
      </c>
      <c r="CA1036">
        <v>17.510593414306602</v>
      </c>
      <c r="CB1036">
        <v>21.839536666870099</v>
      </c>
      <c r="CC1036">
        <v>21.080436706543001</v>
      </c>
      <c r="CD1036">
        <v>20.968528747558601</v>
      </c>
      <c r="CE1036">
        <v>21.334617614746101</v>
      </c>
      <c r="CG1036">
        <v>23.991615295410199</v>
      </c>
      <c r="CH1036">
        <v>19.754045486450199</v>
      </c>
      <c r="CI1036">
        <v>23.651628494262699</v>
      </c>
      <c r="CJ1036">
        <v>23.442403793335</v>
      </c>
      <c r="CK1036">
        <v>22.224025726318398</v>
      </c>
      <c r="CL1036">
        <v>23.9326496124268</v>
      </c>
      <c r="CM1036">
        <v>23.736139297485401</v>
      </c>
      <c r="CN1036">
        <v>17.510593414306602</v>
      </c>
      <c r="CO1036">
        <v>21.839536666870099</v>
      </c>
      <c r="CP1036">
        <v>21.080436706543001</v>
      </c>
      <c r="CQ1036">
        <v>20.968528747558601</v>
      </c>
      <c r="CR1036">
        <v>21.334617614746101</v>
      </c>
      <c r="CT1036" t="s">
        <v>19000</v>
      </c>
      <c r="CU1036" t="s">
        <v>4297</v>
      </c>
      <c r="CV1036" t="s">
        <v>18567</v>
      </c>
      <c r="CW1036" t="str">
        <f>CT1036&amp;CU1036&amp;CHAR(10)&amp;CV1036</f>
        <v>&gt;A0A3Q7IB19
MEEEVQVDENFPLFSRKTKPATKKLVPAPTSIEETPKQLDKETNSGPTPSYITFSDLGLAGWAVQTCNELGMKKPTPVQYHCIPRILSGQDVLGLAQTGSGKTAAFALPILHRLAEDPYGVSCLVVTPTRELAFQLAEQFRALGSCLNLRCAVIVGGMDMITQTKTLMQRPHVVIATPGRIKVLIEQNPDIPPVFSKTKFLVLDEADRVLDVGFEEELRAIFQCLPKNRQTLLFSATMTSNLQTLLELSANKAYFYEAYEGFKTVESLKQQYIFIPKNVKDVYLQYILSKIKDIDVRSAIIFVSTCSITLLNDSFYSSAVACNVCQTNSREYEKQRIHSCFTILTRSCQLLGLLLEELEIDAAALHSYKSQSLRLSALHKFKSGQVPILVATDVASRGLDIPTVDLVVNYDIPRYPQDYVHRVGRTARAGRGGLAVSFVTQCKDYFLQNDVDLIHEIEAVLGKQLEKFDCKENEVLDDISKVYKAKRVASMKMMDDGDSPNSLVFITMAFSSLLKPAASFVRPSHRSQVSCAGLHHSSNSVKLQSSIFGDAVTILQSSSLQKSGACSIQPIRATATELPPTVPRSQTGGKTRVGINGFGRIGRLVLRIATFRDDIEVVAVNDPFIDAKYMAYMLKYDSTHGVYSGSISVLDDSTLEINGKQIKVSSKRDPADIPWGDLGADYVVESSGVFTTIDKASAHKKGGAKKVVISAPSADAPMFVVGVNEKTYKANMDVVSNASCTTNCLAPLAKVVHEEFGIVEGLMTTVHATTATQKTVDGPSMKDWRGGRGAGQNIIPSSTGAAKAVGKVLPELNGKLTGMAFRVPTPNVSVVDLTCRLDKSASYDDVKAAIKYASEGPLKGILGYTDEDVVSNDFVGDSRSSIFDAKAGIGLSKSFVKLVSWYDNEWGYSNRVLDLIEHMALVASIH</v>
      </c>
    </row>
    <row r="1037" spans="1:101" x14ac:dyDescent="0.25">
      <c r="A1037" t="s">
        <v>5267</v>
      </c>
      <c r="B1037" t="s">
        <v>19992</v>
      </c>
      <c r="C1037" t="s">
        <v>7792</v>
      </c>
      <c r="D1037" t="s">
        <v>14764</v>
      </c>
      <c r="E1037" t="s">
        <v>14765</v>
      </c>
      <c r="F1037" t="s">
        <v>11499</v>
      </c>
      <c r="G1037">
        <v>-0.41457176208496099</v>
      </c>
      <c r="H1037">
        <v>1.31128597259521</v>
      </c>
      <c r="I1037">
        <v>1.53056716918945</v>
      </c>
      <c r="J1037">
        <v>0.388079643249512</v>
      </c>
      <c r="K1037">
        <v>-0.20016384124755901</v>
      </c>
      <c r="L1037">
        <v>0.57469367980956998</v>
      </c>
      <c r="M1037">
        <v>1.52474784851074</v>
      </c>
      <c r="N1037">
        <v>1.12958431243896</v>
      </c>
      <c r="O1037">
        <v>-0.39968299865722701</v>
      </c>
      <c r="P1037">
        <v>0.74623394012451205</v>
      </c>
      <c r="Q1037">
        <v>0.594576835632324</v>
      </c>
      <c r="R1037">
        <v>-0.120820045471191</v>
      </c>
      <c r="S1037">
        <v>0.55537756284077833</v>
      </c>
      <c r="T1037">
        <v>1033</v>
      </c>
      <c r="X1037" s="16">
        <v>0.55489063262939209</v>
      </c>
      <c r="Z1037">
        <v>0.85226735218508998</v>
      </c>
      <c r="AA1037">
        <v>9.7969442025576003E-2</v>
      </c>
      <c r="AB1037">
        <v>0.79805083801401788</v>
      </c>
      <c r="AP1037">
        <v>8</v>
      </c>
      <c r="AQ1037">
        <v>2</v>
      </c>
      <c r="AR1037">
        <v>2</v>
      </c>
      <c r="AS1037">
        <v>38.799999999999997</v>
      </c>
      <c r="AT1037">
        <v>16</v>
      </c>
      <c r="AU1037">
        <v>16</v>
      </c>
      <c r="AV1037">
        <v>23.547000000000001</v>
      </c>
      <c r="AW1037">
        <v>0</v>
      </c>
      <c r="AX1037">
        <v>17.337</v>
      </c>
      <c r="AY1037">
        <v>749120000</v>
      </c>
      <c r="AZ1037">
        <v>10</v>
      </c>
      <c r="BA1037" t="s">
        <v>5267</v>
      </c>
      <c r="BB1037" t="s">
        <v>5267</v>
      </c>
      <c r="BC1037" t="s">
        <v>5268</v>
      </c>
      <c r="BF1037" s="34" t="s">
        <v>19011</v>
      </c>
      <c r="BG1037">
        <v>-1.3428332805633501</v>
      </c>
      <c r="BH1037">
        <v>1.0465072393417401</v>
      </c>
      <c r="BI1037">
        <v>1.3500881195068399</v>
      </c>
      <c r="BJ1037">
        <v>-0.23161333799362199</v>
      </c>
      <c r="BK1037">
        <v>-1.04599905014038</v>
      </c>
      <c r="BL1037">
        <v>2.6741936802864099E-2</v>
      </c>
      <c r="BM1037">
        <v>1.3420315980911299</v>
      </c>
      <c r="BN1037">
        <v>0.79495275020599399</v>
      </c>
      <c r="BO1037">
        <v>-1.32222068309784</v>
      </c>
      <c r="BP1037">
        <v>0.26422852277755698</v>
      </c>
      <c r="BQ1037">
        <v>5.4268904030323001E-2</v>
      </c>
      <c r="BR1037">
        <v>-0.93615263700485196</v>
      </c>
      <c r="BT1037">
        <v>21.686969757080099</v>
      </c>
      <c r="BU1037">
        <v>23.726192474365199</v>
      </c>
      <c r="BV1037">
        <v>23.1206665039063</v>
      </c>
      <c r="BW1037">
        <v>21.9255695343018</v>
      </c>
      <c r="BX1037">
        <v>20.82493019104</v>
      </c>
      <c r="BY1037">
        <v>22.657812118530298</v>
      </c>
      <c r="BZ1037">
        <v>23.112033843994102</v>
      </c>
      <c r="CA1037">
        <v>22.5378932952881</v>
      </c>
      <c r="CB1037">
        <v>21.245975494384801</v>
      </c>
      <c r="CC1037">
        <v>20.934450149536101</v>
      </c>
      <c r="CD1037">
        <v>20.826560974121101</v>
      </c>
      <c r="CE1037">
        <v>20.846055984497099</v>
      </c>
      <c r="CG1037">
        <v>21.686969757080099</v>
      </c>
      <c r="CH1037">
        <v>23.726192474365199</v>
      </c>
      <c r="CI1037">
        <v>23.1206665039063</v>
      </c>
      <c r="CJ1037">
        <v>21.9255695343018</v>
      </c>
      <c r="CK1037">
        <v>20.82493019104</v>
      </c>
      <c r="CL1037">
        <v>22.657812118530298</v>
      </c>
      <c r="CM1037">
        <v>23.112033843994102</v>
      </c>
      <c r="CN1037">
        <v>22.5378932952881</v>
      </c>
      <c r="CO1037">
        <v>21.245975494384801</v>
      </c>
      <c r="CP1037">
        <v>20.934450149536101</v>
      </c>
      <c r="CQ1037">
        <v>20.826560974121101</v>
      </c>
      <c r="CR1037">
        <v>20.846055984497099</v>
      </c>
      <c r="CT1037" t="s">
        <v>19000</v>
      </c>
      <c r="CU1037" t="s">
        <v>5267</v>
      </c>
      <c r="CV1037" t="s">
        <v>18775</v>
      </c>
      <c r="CW1037" t="str">
        <f>CT1037&amp;CU1037&amp;CHAR(10)&amp;CV1037</f>
        <v>&gt;A0A3Q7JCM5
MKHNNVIPNGHFKKHWQNYVRTWFNQPARKTRRRAARQKKAATIFPRPTAGSLRPIVHGQTLKYNMKVRAGRGFSLEELKAAGIPKKLAPTIGIAVDHRRRNRSLEGLQTNVQRLKTYKAKLVIFPRHAKKVKAGDSSAEELANATQVQGPYLPIVRDQPAIELVKITDEMKSFKAYGKLRIERTNARHFGARLKRAAEAEKEEKK</v>
      </c>
    </row>
    <row r="1038" spans="1:101" x14ac:dyDescent="0.25">
      <c r="A1038" t="s">
        <v>6248</v>
      </c>
      <c r="B1038" t="s">
        <v>19993</v>
      </c>
      <c r="C1038" t="s">
        <v>7999</v>
      </c>
      <c r="D1038" t="s">
        <v>15420</v>
      </c>
      <c r="E1038" t="s">
        <v>15421</v>
      </c>
      <c r="F1038" t="s">
        <v>11500</v>
      </c>
      <c r="G1038">
        <v>0.93113899230956998</v>
      </c>
      <c r="H1038">
        <v>3.14207935333252</v>
      </c>
      <c r="I1038">
        <v>3.4337615966796902</v>
      </c>
      <c r="J1038">
        <v>-4.8100137710571298</v>
      </c>
      <c r="K1038">
        <v>-0.44239330291748002</v>
      </c>
      <c r="L1038">
        <v>-4.3078079223632804</v>
      </c>
      <c r="M1038">
        <v>1.30670166015625</v>
      </c>
      <c r="N1038">
        <v>2.2227010726928702</v>
      </c>
      <c r="O1038">
        <v>1.9131660461425799</v>
      </c>
      <c r="P1038">
        <v>1.7515516281127901</v>
      </c>
      <c r="Q1038">
        <v>0.402508735656738</v>
      </c>
      <c r="R1038">
        <v>1.10442447662354</v>
      </c>
      <c r="S1038">
        <v>0.55398488044738814</v>
      </c>
      <c r="T1038">
        <v>1034</v>
      </c>
      <c r="W1038">
        <v>1</v>
      </c>
      <c r="X1038" s="16">
        <v>5.6890649795532235</v>
      </c>
      <c r="Z1038">
        <v>7.0336633663366302E-2</v>
      </c>
      <c r="AA1038">
        <v>2.29108373005139</v>
      </c>
      <c r="AB1038">
        <v>5.1158319505913369E-3</v>
      </c>
      <c r="AC1038" t="s">
        <v>10408</v>
      </c>
      <c r="AE1038">
        <v>1.6343461812158699</v>
      </c>
      <c r="AF1038">
        <v>2.320886053386572E-2</v>
      </c>
      <c r="AG1038">
        <v>3.2799999999999999E-3</v>
      </c>
      <c r="AH1038" t="s">
        <v>10408</v>
      </c>
      <c r="AJ1038" s="14">
        <v>0.70135121195091499</v>
      </c>
      <c r="AK1038" s="14">
        <v>0.19890641413728094</v>
      </c>
      <c r="AL1038" s="14">
        <v>0.23492307692307701</v>
      </c>
      <c r="AN1038" s="14">
        <f>AVERAGE(M1038:O1038)-AVERAGE(P1038:R1038)</f>
        <v>0.72802797953287723</v>
      </c>
      <c r="AP1038">
        <v>9</v>
      </c>
      <c r="AQ1038">
        <v>9</v>
      </c>
      <c r="AR1038">
        <v>8</v>
      </c>
      <c r="AS1038">
        <v>46.5</v>
      </c>
      <c r="AT1038">
        <v>46.5</v>
      </c>
      <c r="AU1038">
        <v>41.1</v>
      </c>
      <c r="AV1038">
        <v>21.259</v>
      </c>
      <c r="AW1038">
        <v>0</v>
      </c>
      <c r="AX1038">
        <v>45.079000000000001</v>
      </c>
      <c r="AY1038">
        <v>1107900000</v>
      </c>
      <c r="AZ1038">
        <v>36</v>
      </c>
      <c r="BA1038" t="s">
        <v>6248</v>
      </c>
      <c r="BB1038" t="s">
        <v>6248</v>
      </c>
      <c r="BC1038" t="s">
        <v>6249</v>
      </c>
      <c r="BD1038" t="s">
        <v>6250</v>
      </c>
      <c r="BE1038" t="s">
        <v>6251</v>
      </c>
      <c r="BF1038" s="34" t="s">
        <v>19011</v>
      </c>
      <c r="BG1038">
        <v>0.143965169787407</v>
      </c>
      <c r="BH1038">
        <v>0.98791301250457797</v>
      </c>
      <c r="BI1038">
        <v>1.0992523431778001</v>
      </c>
      <c r="BJ1038">
        <v>-2.0475156307220499</v>
      </c>
      <c r="BK1038">
        <v>-0.38033193349838301</v>
      </c>
      <c r="BL1038">
        <v>-1.8558164834976201</v>
      </c>
      <c r="BM1038">
        <v>0.28732284903526301</v>
      </c>
      <c r="BN1038">
        <v>0.63697302341461204</v>
      </c>
      <c r="BO1038">
        <v>0.51881909370422397</v>
      </c>
      <c r="BP1038">
        <v>0.45712852478027299</v>
      </c>
      <c r="BQ1038">
        <v>-5.7820629328489297E-2</v>
      </c>
      <c r="BR1038">
        <v>0.210110738873482</v>
      </c>
      <c r="BT1038">
        <v>23.032680511474599</v>
      </c>
      <c r="BU1038">
        <v>25.5569858551025</v>
      </c>
      <c r="BV1038">
        <v>25.023860931396499</v>
      </c>
      <c r="BW1038">
        <v>16.727476119995099</v>
      </c>
      <c r="BX1038">
        <v>20.582700729370099</v>
      </c>
      <c r="BY1038">
        <v>17.775310516357401</v>
      </c>
      <c r="BZ1038">
        <v>22.893987655639599</v>
      </c>
      <c r="CA1038">
        <v>23.631010055541999</v>
      </c>
      <c r="CB1038">
        <v>23.558824539184599</v>
      </c>
      <c r="CC1038">
        <v>21.9397678375244</v>
      </c>
      <c r="CD1038">
        <v>20.634492874145501</v>
      </c>
      <c r="CE1038">
        <v>22.0713005065918</v>
      </c>
      <c r="CG1038">
        <v>23.032680511474599</v>
      </c>
      <c r="CH1038">
        <v>25.5569858551025</v>
      </c>
      <c r="CI1038">
        <v>25.023860931396499</v>
      </c>
      <c r="CJ1038" t="s">
        <v>8080</v>
      </c>
      <c r="CK1038">
        <v>20.582700729370099</v>
      </c>
      <c r="CL1038" t="s">
        <v>8080</v>
      </c>
      <c r="CM1038">
        <v>22.893987655639599</v>
      </c>
      <c r="CN1038">
        <v>23.631010055541999</v>
      </c>
      <c r="CO1038">
        <v>23.558824539184599</v>
      </c>
      <c r="CP1038">
        <v>21.9397678375244</v>
      </c>
      <c r="CQ1038">
        <v>20.634492874145501</v>
      </c>
      <c r="CR1038">
        <v>22.0713005065918</v>
      </c>
      <c r="CT1038" t="s">
        <v>19000</v>
      </c>
      <c r="CU1038" t="s">
        <v>6248</v>
      </c>
      <c r="CV1038" t="s">
        <v>16572</v>
      </c>
      <c r="CW1038" t="str">
        <f>CT1038&amp;CU1038&amp;CHAR(10)&amp;CV1038</f>
        <v>&gt;Q38JE1
MTTKEMEVVKNLDVEKYMGRWYEIASFPSRNQPKDGVNTRATYTLNQDGTVHVLNETWSGGKRGSIEGTAYKADPKSDEAKLKVKFYIPPFLPIIPIVGDYWVLYIDDDYQYALIGQPSKKYLWILCRQPHLDEEIYNQLVEKAKEVGYDVSKLHKTPQADPPPDGEDAPKDTKGFWWIKSILGK</v>
      </c>
    </row>
    <row r="1039" spans="1:101" x14ac:dyDescent="0.25">
      <c r="A1039" t="s">
        <v>1588</v>
      </c>
      <c r="B1039" t="s">
        <v>19994</v>
      </c>
      <c r="C1039" t="s">
        <v>7177</v>
      </c>
      <c r="D1039" t="s">
        <v>14526</v>
      </c>
      <c r="E1039" t="s">
        <v>15422</v>
      </c>
      <c r="F1039" t="s">
        <v>11501</v>
      </c>
      <c r="G1039">
        <v>0.94783782958984397</v>
      </c>
      <c r="H1039">
        <v>-0.22632694244384799</v>
      </c>
      <c r="I1039">
        <v>0.98836898803710904</v>
      </c>
      <c r="J1039">
        <v>-0.96215724945068404</v>
      </c>
      <c r="K1039">
        <v>1.08410549163818</v>
      </c>
      <c r="L1039">
        <v>-0.24762535095214799</v>
      </c>
      <c r="M1039">
        <v>1.2784786224365201</v>
      </c>
      <c r="N1039">
        <v>1.07900142669678</v>
      </c>
      <c r="O1039">
        <v>0.86516189575195301</v>
      </c>
      <c r="P1039">
        <v>0.96411609649658203</v>
      </c>
      <c r="Q1039">
        <v>-0.32422733306884799</v>
      </c>
      <c r="R1039">
        <v>1.1605749130248999</v>
      </c>
      <c r="S1039">
        <v>0.55060903231302838</v>
      </c>
      <c r="T1039">
        <v>1035</v>
      </c>
      <c r="X1039" s="16">
        <v>0.6118523279825856</v>
      </c>
      <c r="Z1039">
        <v>0.51175757575757597</v>
      </c>
      <c r="AA1039">
        <v>0.40058652445672699</v>
      </c>
      <c r="AB1039">
        <v>0.39756988076653299</v>
      </c>
      <c r="AP1039">
        <v>9</v>
      </c>
      <c r="AQ1039">
        <v>9</v>
      </c>
      <c r="AR1039">
        <v>9</v>
      </c>
      <c r="AS1039">
        <v>27.3</v>
      </c>
      <c r="AT1039">
        <v>27.3</v>
      </c>
      <c r="AU1039">
        <v>27.3</v>
      </c>
      <c r="AV1039">
        <v>43.98</v>
      </c>
      <c r="AW1039">
        <v>0</v>
      </c>
      <c r="AX1039">
        <v>53.948</v>
      </c>
      <c r="AY1039">
        <v>1719200000</v>
      </c>
      <c r="AZ1039">
        <v>68</v>
      </c>
      <c r="BA1039" t="s">
        <v>1588</v>
      </c>
      <c r="BB1039" t="s">
        <v>1588</v>
      </c>
      <c r="BC1039" t="s">
        <v>1589</v>
      </c>
      <c r="BF1039" s="34" t="s">
        <v>19011</v>
      </c>
      <c r="BG1039">
        <v>0.52160191535949696</v>
      </c>
      <c r="BH1039">
        <v>-1.02019619941711</v>
      </c>
      <c r="BI1039">
        <v>0.574823498725891</v>
      </c>
      <c r="BJ1039">
        <v>-1.98641645908356</v>
      </c>
      <c r="BK1039">
        <v>0.70053529739379905</v>
      </c>
      <c r="BL1039">
        <v>-1.04816317558289</v>
      </c>
      <c r="BM1039">
        <v>0.95576703548431396</v>
      </c>
      <c r="BN1039">
        <v>0.69383311271667503</v>
      </c>
      <c r="BO1039">
        <v>0.41304001212120101</v>
      </c>
      <c r="BP1039">
        <v>0.542976975440979</v>
      </c>
      <c r="BQ1039">
        <v>-1.14874935150146</v>
      </c>
      <c r="BR1039">
        <v>0.80094742774963401</v>
      </c>
      <c r="BT1039">
        <v>23.049379348754901</v>
      </c>
      <c r="BU1039">
        <v>22.1885795593262</v>
      </c>
      <c r="BV1039">
        <v>22.578468322753899</v>
      </c>
      <c r="BW1039">
        <v>20.575332641601602</v>
      </c>
      <c r="BX1039">
        <v>22.109199523925799</v>
      </c>
      <c r="BY1039">
        <v>21.835493087768601</v>
      </c>
      <c r="BZ1039">
        <v>22.865764617919901</v>
      </c>
      <c r="CA1039">
        <v>22.487310409545898</v>
      </c>
      <c r="CB1039">
        <v>22.510820388793899</v>
      </c>
      <c r="CC1039">
        <v>21.1523323059082</v>
      </c>
      <c r="CD1039">
        <v>19.907756805419901</v>
      </c>
      <c r="CE1039">
        <v>22.1274509429932</v>
      </c>
      <c r="CG1039">
        <v>23.049379348754901</v>
      </c>
      <c r="CH1039">
        <v>22.1885795593262</v>
      </c>
      <c r="CI1039">
        <v>22.578468322753899</v>
      </c>
      <c r="CJ1039">
        <v>20.575332641601602</v>
      </c>
      <c r="CK1039">
        <v>22.109199523925799</v>
      </c>
      <c r="CL1039">
        <v>21.835493087768601</v>
      </c>
      <c r="CM1039">
        <v>22.865764617919901</v>
      </c>
      <c r="CN1039">
        <v>22.487310409545898</v>
      </c>
      <c r="CO1039">
        <v>22.510820388793899</v>
      </c>
      <c r="CP1039">
        <v>21.1523323059082</v>
      </c>
      <c r="CQ1039">
        <v>19.907756805419901</v>
      </c>
      <c r="CR1039">
        <v>22.1274509429932</v>
      </c>
      <c r="CT1039" t="s">
        <v>19000</v>
      </c>
      <c r="CU1039" t="s">
        <v>1588</v>
      </c>
      <c r="CV1039" t="s">
        <v>18109</v>
      </c>
      <c r="CW1039" t="str">
        <f>CT1039&amp;CU1039&amp;CHAR(10)&amp;CV1039</f>
        <v>&gt;A0A3Q7FN52
MSDNNLLDKVSAFGERLKIGGTEVGQKITAGMSSMSFKMKELFQGPNQADKLVEEATAETLDEPDWAMNLELCDMINHERINSVELIRGVKKRLMLKSPRIQYLGLVLLETIAKNCEKAFSEIAAERVLDEMVRLIDDPQTVVNNRNKALVLIEAWGESSSELRYLPVYEETYKSLRSRGVRFPGRDHESLAPIFTPPRTVSASEPSVTLAQQIQHEIPRENFTAENTKEVFDVARNSIELLTTVLSSSPQQDALQDDLTVTLVQQCRQSLNIVQRIIETAGDNEALLFEALNVNDEVQKALSKYDDLKKPTVVLSEPEPAMIPVAVEPEESPRAGKEDALIRKSAGSRSAVQGGSNDDMMDDLDEMIFGKKAGGTSESGHDSKKQQSPKDDLISF</v>
      </c>
    </row>
    <row r="1040" spans="1:101" x14ac:dyDescent="0.25">
      <c r="A1040" t="s">
        <v>4081</v>
      </c>
      <c r="B1040" t="s">
        <v>19995</v>
      </c>
      <c r="C1040" t="s">
        <v>7735</v>
      </c>
      <c r="D1040" t="s">
        <v>15423</v>
      </c>
      <c r="E1040" t="s">
        <v>14761</v>
      </c>
      <c r="F1040" t="s">
        <v>11502</v>
      </c>
      <c r="G1040">
        <v>1.6412925720214799</v>
      </c>
      <c r="H1040">
        <v>1.4103155136108401</v>
      </c>
      <c r="I1040">
        <v>0.478317260742188</v>
      </c>
      <c r="J1040">
        <v>1.05860614776611</v>
      </c>
      <c r="K1040">
        <v>0.90524768829345703</v>
      </c>
      <c r="L1040">
        <v>1.55862236022949</v>
      </c>
      <c r="M1040">
        <v>1.1261672973632799</v>
      </c>
      <c r="N1040">
        <v>0.379727363586426</v>
      </c>
      <c r="O1040">
        <v>1.1015472412109399</v>
      </c>
      <c r="P1040">
        <v>1.4869527816772501</v>
      </c>
      <c r="Q1040">
        <v>-4.8595628738403303</v>
      </c>
      <c r="R1040">
        <v>0.31722545623779302</v>
      </c>
      <c r="S1040">
        <v>0.55037156740824356</v>
      </c>
      <c r="T1040">
        <v>1036</v>
      </c>
      <c r="X1040" s="16">
        <v>2.483050028483369E-3</v>
      </c>
      <c r="Z1040">
        <v>0.51453734939758999</v>
      </c>
      <c r="AA1040">
        <v>0.39654611763354802</v>
      </c>
      <c r="AB1040">
        <v>0.40128588354225997</v>
      </c>
      <c r="AP1040">
        <v>3</v>
      </c>
      <c r="AQ1040">
        <v>3</v>
      </c>
      <c r="AR1040">
        <v>3</v>
      </c>
      <c r="AS1040">
        <v>21.1</v>
      </c>
      <c r="AT1040">
        <v>21.1</v>
      </c>
      <c r="AU1040">
        <v>21.1</v>
      </c>
      <c r="AV1040">
        <v>20.152000000000001</v>
      </c>
      <c r="AW1040">
        <v>0</v>
      </c>
      <c r="AX1040">
        <v>9.5883000000000003</v>
      </c>
      <c r="AY1040">
        <v>1025700000</v>
      </c>
      <c r="AZ1040">
        <v>31</v>
      </c>
      <c r="BA1040" t="s">
        <v>4081</v>
      </c>
      <c r="BB1040" t="s">
        <v>4081</v>
      </c>
      <c r="BC1040" t="s">
        <v>4082</v>
      </c>
      <c r="BF1040" s="34" t="s">
        <v>19011</v>
      </c>
      <c r="BG1040">
        <v>0.61870402097702004</v>
      </c>
      <c r="BH1040">
        <v>0.48770788311958302</v>
      </c>
      <c r="BI1040">
        <v>-4.0864817798137699E-2</v>
      </c>
      <c r="BJ1040">
        <v>0.28823974728584301</v>
      </c>
      <c r="BK1040">
        <v>0.201264142990112</v>
      </c>
      <c r="BL1040">
        <v>0.57181853055954002</v>
      </c>
      <c r="BM1040">
        <v>0.32655629515647899</v>
      </c>
      <c r="BN1040">
        <v>-9.6779011189937605E-2</v>
      </c>
      <c r="BO1040">
        <v>0.31259331107139599</v>
      </c>
      <c r="BP1040">
        <v>0.53117185831069902</v>
      </c>
      <c r="BQ1040">
        <v>-3.0681858062744101</v>
      </c>
      <c r="BR1040">
        <v>-0.13222628831863401</v>
      </c>
      <c r="BT1040">
        <v>23.742834091186499</v>
      </c>
      <c r="BU1040">
        <v>23.825222015380898</v>
      </c>
      <c r="BV1040">
        <v>22.068416595458999</v>
      </c>
      <c r="BW1040">
        <v>22.596096038818398</v>
      </c>
      <c r="BX1040">
        <v>21.930341720581101</v>
      </c>
      <c r="BY1040">
        <v>23.641740798950199</v>
      </c>
      <c r="BZ1040">
        <v>22.713453292846701</v>
      </c>
      <c r="CA1040">
        <v>21.788036346435501</v>
      </c>
      <c r="CB1040">
        <v>22.747205734252901</v>
      </c>
      <c r="CC1040">
        <v>21.675168991088899</v>
      </c>
      <c r="CD1040">
        <v>15.3724212646484</v>
      </c>
      <c r="CE1040">
        <v>21.284101486206101</v>
      </c>
      <c r="CG1040">
        <v>23.742834091186499</v>
      </c>
      <c r="CH1040">
        <v>23.825222015380898</v>
      </c>
      <c r="CI1040">
        <v>22.068416595458999</v>
      </c>
      <c r="CJ1040">
        <v>22.596096038818398</v>
      </c>
      <c r="CK1040">
        <v>21.930341720581101</v>
      </c>
      <c r="CL1040">
        <v>23.641740798950199</v>
      </c>
      <c r="CM1040">
        <v>22.713453292846701</v>
      </c>
      <c r="CN1040">
        <v>21.788036346435501</v>
      </c>
      <c r="CO1040">
        <v>22.747205734252901</v>
      </c>
      <c r="CP1040">
        <v>21.675168991088899</v>
      </c>
      <c r="CQ1040" t="s">
        <v>8080</v>
      </c>
      <c r="CR1040">
        <v>21.284101486206101</v>
      </c>
      <c r="CT1040" t="s">
        <v>19000</v>
      </c>
      <c r="CU1040" t="s">
        <v>4081</v>
      </c>
      <c r="CV1040" t="s">
        <v>18119</v>
      </c>
      <c r="CW1040" t="str">
        <f>CT1040&amp;CU1040&amp;CHAR(10)&amp;CV1040</f>
        <v>&gt;A0A3Q7I5F4
MATLQSLAFSPALSHTTHQPRSLLGIASRIVHQSSGSSFNGQRLCLSRSRFATDIQNKKMSRLCIVMVQPKIQFIQGTDEQTIPDVKLTKSRDGTNGMAIFRFDQPSVFDSSGEVGDITGFYMIDEEGVLTSVDVNAKFVNGKPAGIEAKYIMRTPRDWDRFMRFMERYANSNGLQFVKS</v>
      </c>
    </row>
    <row r="1041" spans="1:101" x14ac:dyDescent="0.25">
      <c r="A1041" t="s">
        <v>6860</v>
      </c>
      <c r="B1041" t="s">
        <v>6860</v>
      </c>
      <c r="C1041" t="s">
        <v>7549</v>
      </c>
      <c r="D1041" t="s">
        <v>15424</v>
      </c>
      <c r="E1041" t="s">
        <v>14679</v>
      </c>
      <c r="F1041" t="s">
        <v>11503</v>
      </c>
      <c r="G1041">
        <v>0.96810340881347701</v>
      </c>
      <c r="H1041">
        <v>-1.02747821807861</v>
      </c>
      <c r="I1041">
        <v>-1.0636959075927701</v>
      </c>
      <c r="J1041">
        <v>-0.50151729583740201</v>
      </c>
      <c r="K1041">
        <v>0.82604312896728505</v>
      </c>
      <c r="L1041">
        <v>0.58630943298339799</v>
      </c>
      <c r="M1041">
        <v>1.32077407836914</v>
      </c>
      <c r="N1041">
        <v>0.148623466491699</v>
      </c>
      <c r="O1041">
        <v>0.67946434020996105</v>
      </c>
      <c r="P1041">
        <v>1.8996839523315401</v>
      </c>
      <c r="Q1041">
        <v>0.55046367645263705</v>
      </c>
      <c r="R1041">
        <v>2.20011234283447</v>
      </c>
      <c r="S1041">
        <v>0.54890720049540209</v>
      </c>
      <c r="T1041">
        <v>1037</v>
      </c>
      <c r="X1041" s="16">
        <v>-0.67796866099039477</v>
      </c>
      <c r="Z1041">
        <v>0.26068401486988801</v>
      </c>
      <c r="AA1041">
        <v>0.91023228991750704</v>
      </c>
      <c r="AB1041">
        <v>0.12296109162231954</v>
      </c>
      <c r="AP1041">
        <v>10</v>
      </c>
      <c r="AQ1041">
        <v>10</v>
      </c>
      <c r="AR1041">
        <v>10</v>
      </c>
      <c r="AS1041">
        <v>21.4</v>
      </c>
      <c r="AT1041">
        <v>21.4</v>
      </c>
      <c r="AU1041">
        <v>21.4</v>
      </c>
      <c r="AV1041">
        <v>62.619</v>
      </c>
      <c r="AW1041">
        <v>0</v>
      </c>
      <c r="AX1041">
        <v>27.619</v>
      </c>
      <c r="AY1041">
        <v>1764900000</v>
      </c>
      <c r="AZ1041">
        <v>55</v>
      </c>
      <c r="BA1041" t="s">
        <v>2501</v>
      </c>
      <c r="BB1041" t="s">
        <v>2501</v>
      </c>
      <c r="BC1041" t="s">
        <v>2502</v>
      </c>
      <c r="BE1041" t="s">
        <v>2503</v>
      </c>
      <c r="BF1041" s="34" t="s">
        <v>19011</v>
      </c>
      <c r="BG1041">
        <v>0.40530514717102101</v>
      </c>
      <c r="BH1041">
        <v>-1.52414810657501</v>
      </c>
      <c r="BI1041">
        <v>-1.55916559696198</v>
      </c>
      <c r="BJ1041">
        <v>-1.0156161785125699</v>
      </c>
      <c r="BK1041">
        <v>0.26795238256454501</v>
      </c>
      <c r="BL1041">
        <v>3.6162819713354097E-2</v>
      </c>
      <c r="BM1041">
        <v>0.74628925323486295</v>
      </c>
      <c r="BN1041">
        <v>-0.38701936602592502</v>
      </c>
      <c r="BO1041">
        <v>0.12623082101345101</v>
      </c>
      <c r="BP1041">
        <v>1.3060154914855999</v>
      </c>
      <c r="BQ1041">
        <v>1.5048984205350299E-3</v>
      </c>
      <c r="BR1041">
        <v>1.5964884757995601</v>
      </c>
      <c r="BT1041">
        <v>23.069644927978501</v>
      </c>
      <c r="BU1041">
        <v>21.387428283691399</v>
      </c>
      <c r="BV1041">
        <v>20.526403427123999</v>
      </c>
      <c r="BW1041">
        <v>21.035972595214801</v>
      </c>
      <c r="BX1041">
        <v>21.851137161254901</v>
      </c>
      <c r="BY1041">
        <v>22.669427871704102</v>
      </c>
      <c r="BZ1041">
        <v>22.9080600738525</v>
      </c>
      <c r="CA1041">
        <v>21.556932449340799</v>
      </c>
      <c r="CB1041">
        <v>22.325122833251999</v>
      </c>
      <c r="CC1041">
        <v>22.0879001617432</v>
      </c>
      <c r="CD1041">
        <v>20.782447814941399</v>
      </c>
      <c r="CE1041">
        <v>23.166988372802699</v>
      </c>
      <c r="CG1041">
        <v>23.069644927978501</v>
      </c>
      <c r="CH1041">
        <v>21.387428283691399</v>
      </c>
      <c r="CI1041">
        <v>20.526403427123999</v>
      </c>
      <c r="CJ1041">
        <v>21.035972595214801</v>
      </c>
      <c r="CK1041">
        <v>21.851137161254901</v>
      </c>
      <c r="CL1041">
        <v>22.669427871704102</v>
      </c>
      <c r="CM1041">
        <v>22.9080600738525</v>
      </c>
      <c r="CN1041">
        <v>21.556932449340799</v>
      </c>
      <c r="CO1041">
        <v>22.325122833251999</v>
      </c>
      <c r="CP1041">
        <v>22.0879001617432</v>
      </c>
      <c r="CQ1041">
        <v>20.782447814941399</v>
      </c>
      <c r="CR1041">
        <v>23.166988372802699</v>
      </c>
      <c r="CT1041" t="s">
        <v>19000</v>
      </c>
      <c r="CU1041" t="s">
        <v>6860</v>
      </c>
      <c r="CV1041" t="s">
        <v>17277</v>
      </c>
      <c r="CW1041" t="str">
        <f>CT1041&amp;CU1041&amp;CHAR(10)&amp;CV1041</f>
        <v>&gt;E6Y3A5
MSKISTLNFSQFLLKTFFFSISIFSLVNARSIKSTHHHSIELDESLTYVWPLPAQFTSGNDTLTVDPNLTLDFTGNGGGSGGSVVVEQAFERYKKIIFKHGAKLAKSGEYFDVNRVTVIVHSDNDELQLGVDESYSLLVTKSNERSIIGGVSIEANSVYGALRGLETLSQLCKFDYGVKTVQIRKAPWFIQDKPRFAYRGLLLDTSRHYLPIEIIKQIIESMSYAKLNVLHWHIIDEESFPLEVPSYPNLWKGAYTKWERYTLEDAIEIVDFAKMRGINVMAEVDVPGHAESWGAGYPDLWPSPSCKEPLDVSKNYTFDVISGILADMRKIFPFELFHLGGDEVNTTCWTTTPHVKQWLQDHKMTAKDAYQYFVLKAQEIAISHNWTPVNWEETFNNFPSKLNPRTVVHNWLVGDVCAKAVASGFRCIYSNQGYWYLDHLDVPWEEVYYAEPLEGIKSISEQKLILGGEVCMWGETADASDVQQTIWPRAAAAAERLWSDKETTSSKNTTSTTLQRLEYFRCLLTRRGVPAAPVTNFYARRPPLGPGSCYEQ</v>
      </c>
    </row>
    <row r="1042" spans="1:101" x14ac:dyDescent="0.25">
      <c r="A1042" t="s">
        <v>6848</v>
      </c>
      <c r="B1042" t="s">
        <v>6848</v>
      </c>
      <c r="C1042" t="s">
        <v>7525</v>
      </c>
      <c r="D1042" t="s">
        <v>15425</v>
      </c>
      <c r="E1042">
        <v>0</v>
      </c>
      <c r="F1042" t="s">
        <v>11504</v>
      </c>
      <c r="G1042">
        <v>-0.16637039184570299</v>
      </c>
      <c r="H1042">
        <v>1.03796482086182</v>
      </c>
      <c r="I1042">
        <v>1.17361068725586</v>
      </c>
      <c r="J1042">
        <v>-4.2275428771972698E-2</v>
      </c>
      <c r="K1042">
        <v>0.437594413757324</v>
      </c>
      <c r="L1042">
        <v>-1.1935615539550799</v>
      </c>
      <c r="M1042">
        <v>0.28906631469726601</v>
      </c>
      <c r="N1042">
        <v>0.67839336395263705</v>
      </c>
      <c r="O1042">
        <v>1.0487689971923799</v>
      </c>
      <c r="P1042">
        <v>1.3804063796997099</v>
      </c>
      <c r="Q1042">
        <v>0.91861438751220703</v>
      </c>
      <c r="R1042">
        <v>1.0043916702270499</v>
      </c>
      <c r="S1042">
        <v>0.5472169717152916</v>
      </c>
      <c r="T1042">
        <v>1038</v>
      </c>
      <c r="X1042" s="16">
        <v>0.94781589508056852</v>
      </c>
      <c r="Z1042">
        <v>0.24577254901960799</v>
      </c>
      <c r="AA1042">
        <v>0.95288507174513803</v>
      </c>
      <c r="AB1042">
        <v>0.11145894506995721</v>
      </c>
      <c r="AP1042">
        <v>6</v>
      </c>
      <c r="AQ1042">
        <v>6</v>
      </c>
      <c r="AR1042">
        <v>6</v>
      </c>
      <c r="AS1042">
        <v>16.899999999999999</v>
      </c>
      <c r="AT1042">
        <v>16.899999999999999</v>
      </c>
      <c r="AU1042">
        <v>16.899999999999999</v>
      </c>
      <c r="AV1042">
        <v>40.005000000000003</v>
      </c>
      <c r="AW1042">
        <v>0</v>
      </c>
      <c r="AX1042">
        <v>18.622</v>
      </c>
      <c r="AY1042">
        <v>1229700000</v>
      </c>
      <c r="AZ1042">
        <v>22</v>
      </c>
      <c r="BA1042" t="s">
        <v>2261</v>
      </c>
      <c r="BB1042" t="s">
        <v>2261</v>
      </c>
      <c r="BC1042" t="s">
        <v>2262</v>
      </c>
      <c r="BE1042" t="s">
        <v>2263</v>
      </c>
      <c r="BF1042" s="34" t="s">
        <v>19011</v>
      </c>
      <c r="BG1042">
        <v>-0.97363054752349898</v>
      </c>
      <c r="BH1042">
        <v>0.66958457231521595</v>
      </c>
      <c r="BI1042">
        <v>0.85466206073760997</v>
      </c>
      <c r="BJ1042">
        <v>-0.80431330204009999</v>
      </c>
      <c r="BK1042">
        <v>-0.149570852518082</v>
      </c>
      <c r="BL1042">
        <v>-2.3751473426818799</v>
      </c>
      <c r="BM1042">
        <v>-0.35222509503364602</v>
      </c>
      <c r="BN1042">
        <v>0.178979262709618</v>
      </c>
      <c r="BO1042">
        <v>0.68432599306106601</v>
      </c>
      <c r="BP1042">
        <v>1.13681757450104</v>
      </c>
      <c r="BQ1042">
        <v>0.50674086809158303</v>
      </c>
      <c r="BR1042">
        <v>0.62377679347991899</v>
      </c>
      <c r="BT1042">
        <v>21.9351711273193</v>
      </c>
      <c r="BU1042">
        <v>23.4528713226318</v>
      </c>
      <c r="BV1042">
        <v>22.763710021972699</v>
      </c>
      <c r="BW1042">
        <v>21.495214462280298</v>
      </c>
      <c r="BX1042">
        <v>21.462688446044901</v>
      </c>
      <c r="BY1042">
        <v>20.8895568847656</v>
      </c>
      <c r="BZ1042">
        <v>21.8763523101807</v>
      </c>
      <c r="CA1042">
        <v>22.0867023468018</v>
      </c>
      <c r="CB1042">
        <v>22.6944274902344</v>
      </c>
      <c r="CC1042">
        <v>21.5686225891113</v>
      </c>
      <c r="CD1042">
        <v>21.150598526001001</v>
      </c>
      <c r="CE1042">
        <v>21.971267700195298</v>
      </c>
      <c r="CG1042">
        <v>21.9351711273193</v>
      </c>
      <c r="CH1042">
        <v>23.4528713226318</v>
      </c>
      <c r="CI1042">
        <v>22.763710021972699</v>
      </c>
      <c r="CJ1042">
        <v>21.495214462280298</v>
      </c>
      <c r="CK1042">
        <v>21.462688446044901</v>
      </c>
      <c r="CL1042">
        <v>20.8895568847656</v>
      </c>
      <c r="CM1042">
        <v>21.8763523101807</v>
      </c>
      <c r="CN1042">
        <v>22.0867023468018</v>
      </c>
      <c r="CO1042">
        <v>22.6944274902344</v>
      </c>
      <c r="CP1042">
        <v>21.5686225891113</v>
      </c>
      <c r="CQ1042">
        <v>21.150598526001001</v>
      </c>
      <c r="CR1042">
        <v>21.971267700195298</v>
      </c>
      <c r="CT1042" t="s">
        <v>19000</v>
      </c>
      <c r="CU1042" t="s">
        <v>6848</v>
      </c>
      <c r="CV1042" t="s">
        <v>17237</v>
      </c>
      <c r="CW1042" t="str">
        <f>CT1042&amp;CU1042&amp;CHAR(10)&amp;CV1042</f>
        <v>&gt;Q07491
RLFLLSFLAFALFSSAIAFSDDDPLIRQVVSGNDDNHMLNAEHHFSLFKAKFGKIYASQEEHDHRLKVFKANLHRAKRHQLLDPSAEHGITQFSDLTPSEFRRTYLGLNKPRPNLNAEKAPILPTKDLPSDFDWREKGAVTDVKNQGSCGSCWSFSTTGAVEGAHFLATGELVSLSEQQLVDCDHECDPVEKNDCDAGCNGGLMTTAFEYTLKAGGLQLEKDYPYTGRNGKCHFDKSRIAASVSNFSVVGLDEDQIAANLLKHGPLAVGINAAWMQTYVRGVSCPLICFKRQDHGVLLVGYGSEGFAPIRLKNKPYWIIKNSWGKTWGEHGYYKICRGHHICGVDAMVSTVTATHTTNPNL</v>
      </c>
    </row>
    <row r="1043" spans="1:101" x14ac:dyDescent="0.25">
      <c r="A1043" t="s">
        <v>6431</v>
      </c>
      <c r="B1043" t="s">
        <v>19996</v>
      </c>
      <c r="C1043" t="s">
        <v>8033</v>
      </c>
      <c r="D1043" t="s">
        <v>15426</v>
      </c>
      <c r="E1043" t="s">
        <v>15427</v>
      </c>
      <c r="F1043" t="s">
        <v>11505</v>
      </c>
      <c r="G1043">
        <v>-0.50103759765625</v>
      </c>
      <c r="H1043">
        <v>-0.27363491058349598</v>
      </c>
      <c r="I1043">
        <v>-0.99769401550293002</v>
      </c>
      <c r="J1043">
        <v>2.0255327224731401</v>
      </c>
      <c r="K1043">
        <v>1.26380062103271</v>
      </c>
      <c r="L1043">
        <v>1.24625396728516</v>
      </c>
      <c r="M1043">
        <v>1.2170524597168</v>
      </c>
      <c r="N1043">
        <v>0.83899974822998002</v>
      </c>
      <c r="O1043">
        <v>4.7323226928710903E-2</v>
      </c>
      <c r="P1043">
        <v>0.56946277618408203</v>
      </c>
      <c r="Q1043">
        <v>0.28098392486572299</v>
      </c>
      <c r="R1043">
        <v>0.81309032440185502</v>
      </c>
      <c r="S1043">
        <v>0.54417777061462369</v>
      </c>
      <c r="T1043">
        <v>1039</v>
      </c>
      <c r="W1043">
        <v>4</v>
      </c>
      <c r="X1043" s="16">
        <v>-2.1026512781778957</v>
      </c>
      <c r="Z1043">
        <v>5.3731343283582103E-2</v>
      </c>
      <c r="AA1043">
        <v>2.58143249187034</v>
      </c>
      <c r="AB1043">
        <v>2.6216065179048707E-3</v>
      </c>
      <c r="AC1043" t="s">
        <v>10408</v>
      </c>
      <c r="AE1043">
        <v>2.4866923845143898</v>
      </c>
      <c r="AF1043">
        <v>3.260675764227697E-3</v>
      </c>
      <c r="AG1043">
        <v>0</v>
      </c>
      <c r="AH1043" t="s">
        <v>10408</v>
      </c>
      <c r="AJ1043" s="14">
        <v>0.14421087573761501</v>
      </c>
      <c r="AK1043" s="14">
        <v>0.71744584415900048</v>
      </c>
      <c r="AL1043" s="14">
        <v>0.76797368421052603</v>
      </c>
      <c r="AN1043" s="14">
        <f>AVERAGE(M1043:O1043)-AVERAGE(P1043:R1043)</f>
        <v>0.14661280314127689</v>
      </c>
      <c r="AP1043">
        <v>12</v>
      </c>
      <c r="AQ1043">
        <v>12</v>
      </c>
      <c r="AR1043">
        <v>12</v>
      </c>
      <c r="AS1043">
        <v>25.6</v>
      </c>
      <c r="AT1043">
        <v>25.6</v>
      </c>
      <c r="AU1043">
        <v>25.6</v>
      </c>
      <c r="AV1043">
        <v>58.154000000000003</v>
      </c>
      <c r="AW1043">
        <v>0</v>
      </c>
      <c r="AX1043">
        <v>41.792000000000002</v>
      </c>
      <c r="AY1043">
        <v>1895100000</v>
      </c>
      <c r="AZ1043">
        <v>62</v>
      </c>
      <c r="BA1043" t="s">
        <v>6431</v>
      </c>
      <c r="BB1043" t="s">
        <v>6431</v>
      </c>
      <c r="BC1043" t="s">
        <v>6432</v>
      </c>
      <c r="BD1043" t="s">
        <v>6433</v>
      </c>
      <c r="BE1043" t="s">
        <v>6434</v>
      </c>
      <c r="BF1043" s="34" t="s">
        <v>19011</v>
      </c>
      <c r="BG1043">
        <v>-1.20526027679443</v>
      </c>
      <c r="BH1043">
        <v>-0.94303733110427901</v>
      </c>
      <c r="BI1043">
        <v>-1.77796542644501</v>
      </c>
      <c r="BJ1043">
        <v>1.7081820964813199</v>
      </c>
      <c r="BK1043">
        <v>0.82981252670288097</v>
      </c>
      <c r="BL1043">
        <v>0.80957913398742698</v>
      </c>
      <c r="BM1043">
        <v>0.77590620517730702</v>
      </c>
      <c r="BN1043">
        <v>0.33996555209159901</v>
      </c>
      <c r="BO1043">
        <v>-0.57293361425399802</v>
      </c>
      <c r="BP1043">
        <v>2.9156681150198E-2</v>
      </c>
      <c r="BQ1043">
        <v>-0.303494453430176</v>
      </c>
      <c r="BR1043">
        <v>0.31008881330490101</v>
      </c>
      <c r="BT1043">
        <v>21.6005039215088</v>
      </c>
      <c r="BU1043">
        <v>22.141271591186499</v>
      </c>
      <c r="BV1043">
        <v>20.592405319213899</v>
      </c>
      <c r="BW1043">
        <v>23.563022613525401</v>
      </c>
      <c r="BX1043">
        <v>22.288894653320298</v>
      </c>
      <c r="BY1043">
        <v>23.329372406005898</v>
      </c>
      <c r="BZ1043">
        <v>22.804338455200199</v>
      </c>
      <c r="CA1043">
        <v>22.247308731079102</v>
      </c>
      <c r="CB1043">
        <v>21.6929817199707</v>
      </c>
      <c r="CC1043">
        <v>20.7576789855957</v>
      </c>
      <c r="CD1043">
        <v>20.512968063354499</v>
      </c>
      <c r="CE1043">
        <v>21.779966354370099</v>
      </c>
      <c r="CG1043">
        <v>21.6005039215088</v>
      </c>
      <c r="CH1043">
        <v>22.141271591186499</v>
      </c>
      <c r="CI1043">
        <v>20.592405319213899</v>
      </c>
      <c r="CJ1043">
        <v>23.563022613525401</v>
      </c>
      <c r="CK1043">
        <v>22.288894653320298</v>
      </c>
      <c r="CL1043">
        <v>23.329372406005898</v>
      </c>
      <c r="CM1043">
        <v>22.804338455200199</v>
      </c>
      <c r="CN1043">
        <v>22.247308731079102</v>
      </c>
      <c r="CO1043">
        <v>21.6929817199707</v>
      </c>
      <c r="CP1043">
        <v>20.7576789855957</v>
      </c>
      <c r="CQ1043">
        <v>20.512968063354499</v>
      </c>
      <c r="CR1043">
        <v>21.779966354370099</v>
      </c>
      <c r="CT1043" t="s">
        <v>19000</v>
      </c>
      <c r="CU1043" t="s">
        <v>6431</v>
      </c>
      <c r="CV1043" t="s">
        <v>16543</v>
      </c>
      <c r="CW1043" t="str">
        <f>CT1043&amp;CU1043&amp;CHAR(10)&amp;CV1043</f>
        <v>&gt;Q6R8F6
MAVSSYARAFPSFECRSEPDFSGSLPHPKAGVRFSGKYNSGSNRSQVYGLSSLIYRFPPNFVRQLSIKARRNCSNIGVAQVVAASWSNNQAGPEFTPAANAVDSSASAAVTSIGITTGDEEVAVVENADCSDQNVQIKGSTGVKYASFLNSDGSVAIHAGERLGRGIVTDAITTPVVNTSAYFFNKTSDLIDFKEKRRASFEYGRYGNPTTVVLEEKISALEGAESTLIVASGMCASTVMFLALVPAGGHIVTTTDCYRKTRVFIETILPKMGITATVIDPADMGALELALNQKKVDLFFTESPTNPFLRCVDIELVSKLCREKGALVCIDGTFATPLNQKALALGADLVVHSATKFLGGHNDVLAGCISGPEKLVSVIRNLHHILGGALNPNAAYLIIRGMKTLHLRVQQQNSTALRMAEILEAHPKVKHVYYPGLPSHPEYHLAKKQMTGFGGVVSFEVDGDLLTTAKFVDALRIPYIAPSFGGCESIVDQPAIMSYWDLSQSDRAKYGILDNLVRFSFGVEDFEDVKADVLQALDSI</v>
      </c>
    </row>
    <row r="1044" spans="1:101" x14ac:dyDescent="0.25">
      <c r="A1044" t="s">
        <v>4379</v>
      </c>
      <c r="B1044" t="s">
        <v>19997</v>
      </c>
      <c r="C1044" t="s">
        <v>7770</v>
      </c>
      <c r="D1044" t="s">
        <v>15428</v>
      </c>
      <c r="E1044" t="s">
        <v>15429</v>
      </c>
      <c r="F1044" t="s">
        <v>11506</v>
      </c>
      <c r="G1044">
        <v>1.0044975280761701</v>
      </c>
      <c r="H1044">
        <v>1.1125230789184599</v>
      </c>
      <c r="I1044">
        <v>1.5668983459472701</v>
      </c>
      <c r="J1044">
        <v>0.25726413726806602</v>
      </c>
      <c r="K1044">
        <v>0.88986110687255904</v>
      </c>
      <c r="L1044">
        <v>0.57549858093261697</v>
      </c>
      <c r="M1044">
        <v>-4.9161052703857404</v>
      </c>
      <c r="N1044">
        <v>1.02798175811768</v>
      </c>
      <c r="O1044">
        <v>0.78464508056640603</v>
      </c>
      <c r="P1044">
        <v>2.1649656295776398</v>
      </c>
      <c r="Q1044">
        <v>1.2414960861206099</v>
      </c>
      <c r="R1044">
        <v>0.80473232269287098</v>
      </c>
      <c r="S1044">
        <v>0.54285486539205074</v>
      </c>
      <c r="T1044">
        <v>1040</v>
      </c>
      <c r="X1044" s="16">
        <v>0.65376504262288593</v>
      </c>
      <c r="Z1044">
        <v>0.47298218829516497</v>
      </c>
      <c r="AA1044">
        <v>0.44475330529497098</v>
      </c>
      <c r="AB1044">
        <v>0.35912587298030202</v>
      </c>
      <c r="AP1044">
        <v>3</v>
      </c>
      <c r="AQ1044">
        <v>3</v>
      </c>
      <c r="AR1044">
        <v>3</v>
      </c>
      <c r="AS1044">
        <v>19.3</v>
      </c>
      <c r="AT1044">
        <v>19.3</v>
      </c>
      <c r="AU1044">
        <v>19.3</v>
      </c>
      <c r="AV1044">
        <v>21.288</v>
      </c>
      <c r="AW1044">
        <v>0</v>
      </c>
      <c r="AX1044">
        <v>7.6970999999999998</v>
      </c>
      <c r="AY1044">
        <v>1210400000</v>
      </c>
      <c r="AZ1044">
        <v>19</v>
      </c>
      <c r="BA1044" t="s">
        <v>4378</v>
      </c>
      <c r="BB1044" t="s">
        <v>4379</v>
      </c>
      <c r="BC1044" t="s">
        <v>4380</v>
      </c>
      <c r="BF1044" s="34" t="s">
        <v>19011</v>
      </c>
      <c r="BG1044">
        <v>0.25853908061981201</v>
      </c>
      <c r="BH1044">
        <v>0.31903788447380099</v>
      </c>
      <c r="BI1044">
        <v>0.57350695133209195</v>
      </c>
      <c r="BJ1044">
        <v>-0.15994268655777</v>
      </c>
      <c r="BK1044">
        <v>0.1943379342556</v>
      </c>
      <c r="BL1044">
        <v>1.82818379253149E-2</v>
      </c>
      <c r="BM1044">
        <v>-3.0572447776794398</v>
      </c>
      <c r="BN1044">
        <v>0.27169123291969299</v>
      </c>
      <c r="BO1044">
        <v>0.13541257381439201</v>
      </c>
      <c r="BP1044">
        <v>0.90844947099685702</v>
      </c>
      <c r="BQ1044">
        <v>0.39126813411712602</v>
      </c>
      <c r="BR1044">
        <v>0.14666226506233199</v>
      </c>
      <c r="BT1044">
        <v>23.1060390472412</v>
      </c>
      <c r="BU1044">
        <v>23.527429580688501</v>
      </c>
      <c r="BV1044">
        <v>23.156997680664102</v>
      </c>
      <c r="BW1044">
        <v>21.794754028320298</v>
      </c>
      <c r="BX1044">
        <v>21.914955139160199</v>
      </c>
      <c r="BY1044">
        <v>22.658617019653299</v>
      </c>
      <c r="BZ1044">
        <v>16.671180725097699</v>
      </c>
      <c r="CA1044">
        <v>22.4362907409668</v>
      </c>
      <c r="CB1044">
        <v>22.430303573608398</v>
      </c>
      <c r="CC1044">
        <v>22.3531818389893</v>
      </c>
      <c r="CD1044">
        <v>21.4734802246094</v>
      </c>
      <c r="CE1044">
        <v>21.771608352661101</v>
      </c>
      <c r="CG1044">
        <v>23.1060390472412</v>
      </c>
      <c r="CH1044">
        <v>23.527429580688501</v>
      </c>
      <c r="CI1044">
        <v>23.156997680664102</v>
      </c>
      <c r="CJ1044">
        <v>21.794754028320298</v>
      </c>
      <c r="CK1044">
        <v>21.914955139160199</v>
      </c>
      <c r="CL1044">
        <v>22.658617019653299</v>
      </c>
      <c r="CM1044" t="s">
        <v>8080</v>
      </c>
      <c r="CN1044">
        <v>22.4362907409668</v>
      </c>
      <c r="CO1044">
        <v>22.430303573608398</v>
      </c>
      <c r="CP1044">
        <v>22.3531818389893</v>
      </c>
      <c r="CQ1044">
        <v>21.4734802246094</v>
      </c>
      <c r="CR1044">
        <v>21.771608352661101</v>
      </c>
      <c r="CT1044" t="s">
        <v>19000</v>
      </c>
      <c r="CU1044" t="s">
        <v>4379</v>
      </c>
      <c r="CV1044" t="s">
        <v>18032</v>
      </c>
      <c r="CW1044" t="str">
        <f>CT1044&amp;CU1044&amp;CHAR(10)&amp;CV1044</f>
        <v>&gt;A0A3Q7IFG3
MGSHILKISPFASSTPLFINATPFLRFQAKKVVSICGHPKTQFRFSSSSSSSSKRGFRGGVVAMAAPDSVHKSEEDWRAILSPEQFRILRQKGTEYPGTGEYDKFSGEGVYQCAGCSTPLYKSTAKFNSGCGWPAFFEGLPGAINRTPDPDGRRVEITCAACGGHLGHVFKGEGFPTPTDERHCVNSVSLKFTPANS</v>
      </c>
    </row>
    <row r="1045" spans="1:101" x14ac:dyDescent="0.25">
      <c r="A1045" t="s">
        <v>3229</v>
      </c>
      <c r="B1045" t="s">
        <v>19998</v>
      </c>
      <c r="C1045" t="s">
        <v>7177</v>
      </c>
      <c r="D1045" t="s">
        <v>14702</v>
      </c>
      <c r="E1045">
        <v>0</v>
      </c>
      <c r="F1045" t="s">
        <v>11507</v>
      </c>
      <c r="G1045">
        <v>1.6134834289550799</v>
      </c>
      <c r="H1045">
        <v>1.70885562896729</v>
      </c>
      <c r="I1045">
        <v>1.1332416534423799</v>
      </c>
      <c r="J1045">
        <v>1.85534572601318</v>
      </c>
      <c r="K1045">
        <v>2.4026803970336901</v>
      </c>
      <c r="L1045">
        <v>2.0596961975097701</v>
      </c>
      <c r="M1045">
        <v>-5.3517150878906303</v>
      </c>
      <c r="N1045">
        <v>1.4888601303100599</v>
      </c>
      <c r="O1045">
        <v>1.41446685791016</v>
      </c>
      <c r="P1045">
        <v>1.8533143997192401</v>
      </c>
      <c r="Q1045">
        <v>-4.9500179290771502</v>
      </c>
      <c r="R1045">
        <v>1.1888246536254901</v>
      </c>
      <c r="S1045">
        <v>0.53475300470987996</v>
      </c>
      <c r="T1045">
        <v>1041</v>
      </c>
      <c r="X1045" s="16">
        <v>-0.62071386973062981</v>
      </c>
      <c r="Z1045">
        <v>0.59315280043501895</v>
      </c>
      <c r="AA1045">
        <v>0.31093354089685499</v>
      </c>
      <c r="AB1045">
        <v>0.48872714243092247</v>
      </c>
      <c r="AP1045">
        <v>2</v>
      </c>
      <c r="AQ1045">
        <v>2</v>
      </c>
      <c r="AR1045">
        <v>2</v>
      </c>
      <c r="AS1045">
        <v>2.6</v>
      </c>
      <c r="AT1045">
        <v>2.6</v>
      </c>
      <c r="AU1045">
        <v>2.6</v>
      </c>
      <c r="AV1045">
        <v>124.93</v>
      </c>
      <c r="AW1045">
        <v>9.9735999999999991E-3</v>
      </c>
      <c r="AX1045">
        <v>2.5895999999999999</v>
      </c>
      <c r="AY1045">
        <v>7687200000</v>
      </c>
      <c r="AZ1045">
        <v>4</v>
      </c>
      <c r="BA1045" t="s">
        <v>3229</v>
      </c>
      <c r="BB1045" t="s">
        <v>3229</v>
      </c>
      <c r="BC1045" t="s">
        <v>3230</v>
      </c>
      <c r="BF1045" s="34" t="s">
        <v>19011</v>
      </c>
      <c r="BG1045">
        <v>0.402418702840805</v>
      </c>
      <c r="BH1045">
        <v>0.43799716234207198</v>
      </c>
      <c r="BI1045">
        <v>0.223265260457993</v>
      </c>
      <c r="BJ1045">
        <v>0.49264505505561801</v>
      </c>
      <c r="BK1045">
        <v>0.696827411651611</v>
      </c>
      <c r="BL1045">
        <v>0.56887769699096702</v>
      </c>
      <c r="BM1045">
        <v>-2.1959376335143999</v>
      </c>
      <c r="BN1045">
        <v>0.35592818260192899</v>
      </c>
      <c r="BO1045">
        <v>0.32817587256431602</v>
      </c>
      <c r="BP1045">
        <v>0.49188727140426602</v>
      </c>
      <c r="BQ1045">
        <v>-2.0460853576660201</v>
      </c>
      <c r="BR1045">
        <v>0.244000405073166</v>
      </c>
      <c r="BT1045">
        <v>23.715024948120099</v>
      </c>
      <c r="BU1045">
        <v>24.123762130737301</v>
      </c>
      <c r="BV1045">
        <v>22.723340988159201</v>
      </c>
      <c r="BW1045">
        <v>23.392835617065401</v>
      </c>
      <c r="BX1045">
        <v>23.4277744293213</v>
      </c>
      <c r="BY1045">
        <v>24.142814636230501</v>
      </c>
      <c r="BZ1045">
        <v>16.235570907592798</v>
      </c>
      <c r="CA1045">
        <v>22.897169113159201</v>
      </c>
      <c r="CB1045">
        <v>23.060125350952099</v>
      </c>
      <c r="CC1045">
        <v>22.041530609130898</v>
      </c>
      <c r="CD1045">
        <v>15.2819662094116</v>
      </c>
      <c r="CE1045">
        <v>22.1557006835938</v>
      </c>
      <c r="CG1045">
        <v>23.715024948120099</v>
      </c>
      <c r="CH1045">
        <v>24.123762130737301</v>
      </c>
      <c r="CI1045">
        <v>22.723340988159201</v>
      </c>
      <c r="CJ1045">
        <v>23.392835617065401</v>
      </c>
      <c r="CK1045">
        <v>23.4277744293213</v>
      </c>
      <c r="CL1045">
        <v>24.142814636230501</v>
      </c>
      <c r="CM1045" t="s">
        <v>8080</v>
      </c>
      <c r="CN1045">
        <v>22.897169113159201</v>
      </c>
      <c r="CO1045">
        <v>23.060125350952099</v>
      </c>
      <c r="CP1045">
        <v>22.041530609130898</v>
      </c>
      <c r="CQ1045">
        <v>15.2819662094116</v>
      </c>
      <c r="CR1045">
        <v>22.1557006835938</v>
      </c>
      <c r="CT1045" t="s">
        <v>19000</v>
      </c>
      <c r="CU1045" t="s">
        <v>3229</v>
      </c>
      <c r="CV1045" t="s">
        <v>18292</v>
      </c>
      <c r="CW1045" t="str">
        <f>CT1045&amp;CU1045&amp;CHAR(10)&amp;CV1045</f>
        <v>&gt;A0A3Q7HAJ2
MGEQDSNVKNAKNVFGRPSRPCLCIRLSLMANPTHFQGQTSPKAHTPILMIFVSYSKTIIWVIYILTSKMPKFFVEVRQDLGYASANHFLRDPDSDIKNAKIFCGLPLRPCLYSRLSLTASPTHFQGNYFLGDSDSDVKNAKNFVDVLQHLGNAFGWTSRPVRSIFKDLDYEDGFLSQAVRPIFKVKGAPKRAYLPIRRFSCAIANHFKASPTHFQGQTSPEASISPIYTIFMCYSKPFLGDPDYDVKNSKFFLLTKPFLGDLDSDIQNAKYFCGGPSRPYLHILLDLMASRTHFSSQIPMSKMQKKFVDILKDIVYVSGCPSRKVRPIFKTLAMLLVGPHGLYDPFSMSTSPEVRIPPFRLFSCAIANYFFGCSGFRLKNAKCFCGRPSRASLCIWLAHTDSLTHFKANYFLGDQDSYVKNAKKFFVDIRQDLCYAAGLLSVPVLPNFKVKRAPKPNHFLGDPDSNVKNAKKFCVRSLRPWLCSRLTLTGSTQIIFWVIRTAILKLQKTLIDVCQDLGYAVSWPSRPVRSIFNVKRGPKRIPPFRLFSCAIANLFLGAPDVDIKNAKCFCGRPSRAWICIWLALRASLTHFNGQTSPKANTFRRFSCAIENLFFANHFLSKPNSDVKNTKIFGDICQDLIYVVDWTSRPVRPIFIVKRAPKRAYPHLENVHNHFSGDPDSDIKKWKNLCGRPSKPWLCIRLALTASSTYFQGKRTPKRAYPSFRRFLCSIANHFLGDPDSDLKNAKIFCGHGSRPWLCSRLDLTATNHFLGDPNSDVKNAKNFCGRSSRPPNHFLGDPNSDVKNAKKILDVRKDLGYAASYLSRPVLPIFKVKKSPKRAYPQFKRFSCAIANHYLGDPDSDVKNSKKICRRLWLAITDIPTHFQGQMSPEARIPPHLDNFYLGNAAGFPSWEVRPIFNVKRDPKHADPPLRRFLCAIANNFSVYPDSDVKSSKRFCGCPSRPWIYNRFALTTSPTHFQANHFLGDPDFRRQKFQIFVDVCQYIGYAASWISLPVKRAPKRAYPPYRRVSCAITYHFLGDPDSDVKNAKFFCGRPLRPCICIRLAMTVFQTHLEGQTSPEASIPLISTVKRAPKRAYPSF</v>
      </c>
    </row>
    <row r="1046" spans="1:101" x14ac:dyDescent="0.25">
      <c r="A1046" t="s">
        <v>1136</v>
      </c>
      <c r="B1046" t="s">
        <v>19999</v>
      </c>
      <c r="C1046" t="s">
        <v>7368</v>
      </c>
      <c r="D1046" t="s">
        <v>15430</v>
      </c>
      <c r="E1046" t="s">
        <v>15149</v>
      </c>
      <c r="F1046" t="s">
        <v>11508</v>
      </c>
      <c r="G1046">
        <v>0.63618659973144498</v>
      </c>
      <c r="H1046">
        <v>1.1895399093627901</v>
      </c>
      <c r="I1046">
        <v>1.1220111846923799</v>
      </c>
      <c r="J1046">
        <v>1.00548648834229</v>
      </c>
      <c r="K1046">
        <v>1.1500825881957999</v>
      </c>
      <c r="L1046">
        <v>0.34621620178222701</v>
      </c>
      <c r="M1046">
        <v>0.29818153381347701</v>
      </c>
      <c r="N1046">
        <v>0.63862514495849598</v>
      </c>
      <c r="O1046">
        <v>0.20288276672363301</v>
      </c>
      <c r="P1046">
        <v>-0.62941455841064498</v>
      </c>
      <c r="Q1046">
        <v>0.97327899932861295</v>
      </c>
      <c r="R1046">
        <v>-0.51808261871337902</v>
      </c>
      <c r="S1046">
        <v>0.53458285331726063</v>
      </c>
      <c r="T1046">
        <v>1042</v>
      </c>
      <c r="X1046" s="16">
        <v>0.14865080515543261</v>
      </c>
      <c r="Z1046">
        <v>0.28306885245901597</v>
      </c>
      <c r="AA1046">
        <v>0.83113625488953802</v>
      </c>
      <c r="AB1046">
        <v>0.1475243619975565</v>
      </c>
      <c r="AP1046">
        <v>7</v>
      </c>
      <c r="AQ1046">
        <v>7</v>
      </c>
      <c r="AR1046">
        <v>7</v>
      </c>
      <c r="AS1046">
        <v>24.8</v>
      </c>
      <c r="AT1046">
        <v>24.8</v>
      </c>
      <c r="AU1046">
        <v>24.8</v>
      </c>
      <c r="AV1046">
        <v>36.418999999999997</v>
      </c>
      <c r="AW1046">
        <v>0</v>
      </c>
      <c r="AX1046">
        <v>23.555</v>
      </c>
      <c r="AY1046">
        <v>1043800000</v>
      </c>
      <c r="AZ1046">
        <v>48</v>
      </c>
      <c r="BA1046" t="s">
        <v>1136</v>
      </c>
      <c r="BB1046" t="s">
        <v>1136</v>
      </c>
      <c r="BC1046" t="s">
        <v>1137</v>
      </c>
      <c r="BF1046" s="34" t="s">
        <v>19011</v>
      </c>
      <c r="BG1046">
        <v>0.16340966522693601</v>
      </c>
      <c r="BH1046">
        <v>1.0533697605133101</v>
      </c>
      <c r="BI1046">
        <v>0.94476306438446001</v>
      </c>
      <c r="BJ1046">
        <v>0.75735598802566495</v>
      </c>
      <c r="BK1046">
        <v>0.98991042375564597</v>
      </c>
      <c r="BL1046">
        <v>-0.302950769662857</v>
      </c>
      <c r="BM1046">
        <v>-0.38020509481430098</v>
      </c>
      <c r="BN1046">
        <v>0.16733159124851199</v>
      </c>
      <c r="BO1046">
        <v>-0.53347444534301802</v>
      </c>
      <c r="BP1046">
        <v>-1.8720612525939899</v>
      </c>
      <c r="BQ1046">
        <v>0.70555657148361195</v>
      </c>
      <c r="BR1046">
        <v>-1.6930056810378999</v>
      </c>
      <c r="BT1046">
        <v>22.737728118896499</v>
      </c>
      <c r="BU1046">
        <v>23.604446411132798</v>
      </c>
      <c r="BV1046">
        <v>22.712110519409201</v>
      </c>
      <c r="BW1046">
        <v>22.542976379394499</v>
      </c>
      <c r="BX1046">
        <v>22.175176620483398</v>
      </c>
      <c r="BY1046">
        <v>22.429334640502901</v>
      </c>
      <c r="BZ1046">
        <v>21.8854675292969</v>
      </c>
      <c r="CA1046">
        <v>22.046934127807599</v>
      </c>
      <c r="CB1046">
        <v>21.8485412597656</v>
      </c>
      <c r="CC1046">
        <v>19.558801651001001</v>
      </c>
      <c r="CD1046">
        <v>21.205263137817401</v>
      </c>
      <c r="CE1046">
        <v>20.448793411254901</v>
      </c>
      <c r="CG1046">
        <v>22.737728118896499</v>
      </c>
      <c r="CH1046">
        <v>23.604446411132798</v>
      </c>
      <c r="CI1046">
        <v>22.712110519409201</v>
      </c>
      <c r="CJ1046">
        <v>22.542976379394499</v>
      </c>
      <c r="CK1046">
        <v>22.175176620483398</v>
      </c>
      <c r="CL1046">
        <v>22.429334640502901</v>
      </c>
      <c r="CM1046">
        <v>21.8854675292969</v>
      </c>
      <c r="CN1046">
        <v>22.046934127807599</v>
      </c>
      <c r="CO1046">
        <v>21.8485412597656</v>
      </c>
      <c r="CP1046">
        <v>19.558801651001001</v>
      </c>
      <c r="CQ1046">
        <v>21.205263137817401</v>
      </c>
      <c r="CR1046">
        <v>20.448793411254901</v>
      </c>
      <c r="CT1046" t="s">
        <v>19000</v>
      </c>
      <c r="CU1046" t="s">
        <v>1136</v>
      </c>
      <c r="CV1046" t="s">
        <v>17382</v>
      </c>
      <c r="CW1046" t="str">
        <f>CT1046&amp;CU1046&amp;CHAR(10)&amp;CV1046</f>
        <v>&gt;A0A3Q7F688
MSVMEMSHRGKEFLSIIQKAESDLRTLLNISDEYAVLFLQGGATTQFAAIPLNICSPDDAVDYIVTGSWGDKAFKEAAKYSKPNVIWSGKSEKYTKIPNFDSLVQNPDAKYLHICANETIHGVEFKDYPTPLNEKTILVADMSSNFCSKPVDVSKFGIIYAGAQKNVGPSGVTIVIIRKDLIGNAQESTPVMLDYKIHAENNSLYNTPPCYGIYMCGLVFEDLLDQGGLVEVEKKNQKKAQILYDAIDSSNGFYRCPVDKSVRSLMNVPFTLAKPELEAEFVKTAAGEKMVQLKGHRSVGGMRASIYNAMPLAGVEKLVAFMKEFQAKHG</v>
      </c>
    </row>
    <row r="1047" spans="1:101" x14ac:dyDescent="0.25">
      <c r="A1047" t="s">
        <v>4603</v>
      </c>
      <c r="B1047" t="s">
        <v>20000</v>
      </c>
      <c r="C1047" t="s">
        <v>7705</v>
      </c>
      <c r="D1047" t="s">
        <v>15431</v>
      </c>
      <c r="E1047">
        <v>0</v>
      </c>
      <c r="F1047" t="s">
        <v>11509</v>
      </c>
      <c r="G1047">
        <v>1.14974594116211</v>
      </c>
      <c r="H1047">
        <v>0.82050037384033203</v>
      </c>
      <c r="I1047">
        <v>1.09689140319824</v>
      </c>
      <c r="J1047">
        <v>-0.399966239929199</v>
      </c>
      <c r="K1047">
        <v>0.85092067718505904</v>
      </c>
      <c r="L1047">
        <v>-0.52119064331054699</v>
      </c>
      <c r="M1047">
        <v>-0.36482048034668002</v>
      </c>
      <c r="N1047">
        <v>1.0111055374145499</v>
      </c>
      <c r="O1047">
        <v>0.63971328735351596</v>
      </c>
      <c r="P1047">
        <v>0.63399410247802701</v>
      </c>
      <c r="Q1047">
        <v>0.81860828399658203</v>
      </c>
      <c r="R1047">
        <v>0.67618656158447299</v>
      </c>
      <c r="S1047">
        <v>0.53430740038553848</v>
      </c>
      <c r="T1047">
        <v>1043</v>
      </c>
      <c r="X1047" s="16">
        <v>1.0457913080851231</v>
      </c>
      <c r="Z1047">
        <v>0.30633206106870198</v>
      </c>
      <c r="AA1047">
        <v>0.74914817748541096</v>
      </c>
      <c r="AB1047">
        <v>0.178177073910742</v>
      </c>
      <c r="AP1047">
        <v>16</v>
      </c>
      <c r="AQ1047">
        <v>16</v>
      </c>
      <c r="AR1047">
        <v>16</v>
      </c>
      <c r="AS1047">
        <v>26.4</v>
      </c>
      <c r="AT1047">
        <v>26.4</v>
      </c>
      <c r="AU1047">
        <v>26.4</v>
      </c>
      <c r="AV1047">
        <v>71.106999999999999</v>
      </c>
      <c r="AW1047">
        <v>0</v>
      </c>
      <c r="AX1047">
        <v>50.29</v>
      </c>
      <c r="AY1047">
        <v>2916700000</v>
      </c>
      <c r="AZ1047">
        <v>96</v>
      </c>
      <c r="BA1047" t="s">
        <v>4603</v>
      </c>
      <c r="BB1047" t="s">
        <v>4603</v>
      </c>
      <c r="BC1047" t="s">
        <v>4604</v>
      </c>
      <c r="BF1047" s="34" t="s">
        <v>19011</v>
      </c>
      <c r="BG1047">
        <v>1.01777768135071</v>
      </c>
      <c r="BH1047">
        <v>0.47328984737396201</v>
      </c>
      <c r="BI1047">
        <v>0.93036979436874401</v>
      </c>
      <c r="BJ1047">
        <v>-1.54504930973053</v>
      </c>
      <c r="BK1047">
        <v>0.52359724044799805</v>
      </c>
      <c r="BL1047">
        <v>-1.7455233335495</v>
      </c>
      <c r="BM1047">
        <v>-1.48692715167999</v>
      </c>
      <c r="BN1047">
        <v>0.788501977920532</v>
      </c>
      <c r="BO1047">
        <v>0.174314334988594</v>
      </c>
      <c r="BP1047">
        <v>0.16485626995563499</v>
      </c>
      <c r="BQ1047">
        <v>0.470160841941834</v>
      </c>
      <c r="BR1047">
        <v>0.23463179171085399</v>
      </c>
      <c r="BT1047">
        <v>23.251287460327099</v>
      </c>
      <c r="BU1047">
        <v>23.235406875610401</v>
      </c>
      <c r="BV1047">
        <v>22.686990737915</v>
      </c>
      <c r="BW1047">
        <v>21.137523651123001</v>
      </c>
      <c r="BX1047">
        <v>21.876014709472699</v>
      </c>
      <c r="BY1047">
        <v>21.561927795410199</v>
      </c>
      <c r="BZ1047">
        <v>21.222465515136701</v>
      </c>
      <c r="CA1047">
        <v>22.4194145202637</v>
      </c>
      <c r="CB1047">
        <v>22.285371780395501</v>
      </c>
      <c r="CC1047">
        <v>20.822210311889599</v>
      </c>
      <c r="CD1047">
        <v>21.050592422485401</v>
      </c>
      <c r="CE1047">
        <v>21.643062591552699</v>
      </c>
      <c r="CG1047">
        <v>23.251287460327099</v>
      </c>
      <c r="CH1047">
        <v>23.235406875610401</v>
      </c>
      <c r="CI1047">
        <v>22.686990737915</v>
      </c>
      <c r="CJ1047">
        <v>21.137523651123001</v>
      </c>
      <c r="CK1047">
        <v>21.876014709472699</v>
      </c>
      <c r="CL1047">
        <v>21.561927795410199</v>
      </c>
      <c r="CM1047">
        <v>21.222465515136701</v>
      </c>
      <c r="CN1047">
        <v>22.4194145202637</v>
      </c>
      <c r="CO1047">
        <v>22.285371780395501</v>
      </c>
      <c r="CP1047">
        <v>20.822210311889599</v>
      </c>
      <c r="CQ1047">
        <v>21.050592422485401</v>
      </c>
      <c r="CR1047">
        <v>21.643062591552699</v>
      </c>
      <c r="CT1047" t="s">
        <v>19000</v>
      </c>
      <c r="CU1047" t="s">
        <v>4603</v>
      </c>
      <c r="CV1047" t="s">
        <v>17519</v>
      </c>
      <c r="CW1047" t="str">
        <f>CT1047&amp;CU1047&amp;CHAR(10)&amp;CV1047</f>
        <v>&gt;A0A3Q7ING1
MASTFVKSSKMKRMESKKSHAWWWDSHINPKNCKWLQENLEQMDQNVKRMLKLIEEDADSFAKRAEMYYQKRPELITLVEEFYRMYRSLAERYDHVTGELRKNIPSDLQSQGSGISDVGSEPPSRLPSPDRRPSRPKPGPRAAGFEFFLGAGGSSSDLAKEGDESSTLDSESESDDSSINNYSSTISNDDDHGLRKKIGELEVELRDVKEKLRKQHEEVSESSVRGSHVDNDNLIARISGYEEDLRNAKEKIRLSEEEISRLRIELQKYVSGDFVKNVHELTAGQEAKISDEGLQENAIEEEPQVLDPEGKIRTLEEELRSTIEKLHDSEKEVERLRDELKSNGSSVKLLHEQLGSAQKDISGWKAKLEREKREVTKLQDRIARYKSNLSDRDQEIRGLKESISNANKALAEENLDLQCEITKLLKERAYLEDSIKEMDLRCQSLEEDVRRAVAGKEEMEMLLKSEIEQLKLTIAERDNHIEELNRNLDALYQKYDALQTEKDNLNARVALLDEDLRTKDDQIDQMNNHLNQLHIEHVKLISETEGARKLVEELRSRVKEVEREVERQKEIVLEGAEEKREAIRQLCFSLEHYRNGYQRLRQALEHKRLPVMAA</v>
      </c>
    </row>
    <row r="1048" spans="1:101" x14ac:dyDescent="0.25">
      <c r="A1048" t="s">
        <v>6893</v>
      </c>
      <c r="B1048" t="s">
        <v>6893</v>
      </c>
      <c r="C1048" t="s">
        <v>7614</v>
      </c>
      <c r="D1048" t="s">
        <v>15432</v>
      </c>
      <c r="E1048" t="s">
        <v>15433</v>
      </c>
      <c r="F1048" t="s">
        <v>11510</v>
      </c>
      <c r="G1048">
        <v>9.2760086059570299E-2</v>
      </c>
      <c r="H1048">
        <v>0.61880016326904297</v>
      </c>
      <c r="I1048">
        <v>0.83716392517089799</v>
      </c>
      <c r="J1048">
        <v>9.1452598571777302E-2</v>
      </c>
      <c r="K1048">
        <v>0.51684474945068404</v>
      </c>
      <c r="L1048">
        <v>0.64608573913574197</v>
      </c>
      <c r="M1048">
        <v>0.34229660034179699</v>
      </c>
      <c r="N1048">
        <v>0.74541568756103505</v>
      </c>
      <c r="O1048">
        <v>0.39205741882324202</v>
      </c>
      <c r="P1048">
        <v>0.16267490386962899</v>
      </c>
      <c r="Q1048">
        <v>0.89977550506591797</v>
      </c>
      <c r="R1048">
        <v>1.06257343292236</v>
      </c>
      <c r="S1048">
        <v>0.53399173418680801</v>
      </c>
      <c r="T1048">
        <v>1044</v>
      </c>
      <c r="X1048" s="16">
        <v>9.8113695780435939E-2</v>
      </c>
      <c r="Z1048">
        <v>0.84035563228312504</v>
      </c>
      <c r="AA1048">
        <v>0.105848126873679</v>
      </c>
      <c r="AB1048">
        <v>0.78370365664508357</v>
      </c>
      <c r="AP1048">
        <v>13</v>
      </c>
      <c r="AQ1048">
        <v>13</v>
      </c>
      <c r="AR1048">
        <v>13</v>
      </c>
      <c r="AS1048">
        <v>31.6</v>
      </c>
      <c r="AT1048">
        <v>31.6</v>
      </c>
      <c r="AU1048">
        <v>31.6</v>
      </c>
      <c r="AV1048">
        <v>61.8</v>
      </c>
      <c r="AW1048">
        <v>0</v>
      </c>
      <c r="AX1048">
        <v>69.992999999999995</v>
      </c>
      <c r="AY1048">
        <v>1951500000</v>
      </c>
      <c r="AZ1048">
        <v>69</v>
      </c>
      <c r="BA1048" t="s">
        <v>2969</v>
      </c>
      <c r="BB1048" t="s">
        <v>2969</v>
      </c>
      <c r="BC1048" t="s">
        <v>2970</v>
      </c>
      <c r="BD1048" t="s">
        <v>2971</v>
      </c>
      <c r="BE1048" t="s">
        <v>2972</v>
      </c>
      <c r="BF1048" s="34" t="s">
        <v>19011</v>
      </c>
      <c r="BG1048">
        <v>-1.36157834529877</v>
      </c>
      <c r="BH1048">
        <v>0.26170679926872298</v>
      </c>
      <c r="BI1048">
        <v>0.93554645776748702</v>
      </c>
      <c r="BJ1048">
        <v>-1.3656131029128999</v>
      </c>
      <c r="BK1048">
        <v>-5.2913166582584402E-2</v>
      </c>
      <c r="BL1048">
        <v>0.34590622782707198</v>
      </c>
      <c r="BM1048">
        <v>-0.59154403209686302</v>
      </c>
      <c r="BN1048">
        <v>0.65242439508438099</v>
      </c>
      <c r="BO1048">
        <v>-0.43798917531967202</v>
      </c>
      <c r="BP1048">
        <v>-1.1458311080932599</v>
      </c>
      <c r="BQ1048">
        <v>1.12875688076019</v>
      </c>
      <c r="BR1048">
        <v>1.6311281919479399</v>
      </c>
      <c r="BT1048">
        <v>22.194301605224599</v>
      </c>
      <c r="BU1048">
        <v>23.033706665039102</v>
      </c>
      <c r="BV1048">
        <v>22.427263259887699</v>
      </c>
      <c r="BW1048">
        <v>21.628942489623999</v>
      </c>
      <c r="BX1048">
        <v>21.541938781738299</v>
      </c>
      <c r="BY1048">
        <v>22.729204177856399</v>
      </c>
      <c r="BZ1048">
        <v>21.929582595825199</v>
      </c>
      <c r="CA1048">
        <v>22.153724670410199</v>
      </c>
      <c r="CB1048">
        <v>22.037715911865199</v>
      </c>
      <c r="CC1048">
        <v>20.3508911132813</v>
      </c>
      <c r="CD1048">
        <v>21.131759643554702</v>
      </c>
      <c r="CE1048">
        <v>22.0294494628906</v>
      </c>
      <c r="CG1048">
        <v>22.194301605224599</v>
      </c>
      <c r="CH1048">
        <v>23.033706665039102</v>
      </c>
      <c r="CI1048">
        <v>22.427263259887699</v>
      </c>
      <c r="CJ1048">
        <v>21.628942489623999</v>
      </c>
      <c r="CK1048">
        <v>21.541938781738299</v>
      </c>
      <c r="CL1048">
        <v>22.729204177856399</v>
      </c>
      <c r="CM1048">
        <v>21.929582595825199</v>
      </c>
      <c r="CN1048">
        <v>22.153724670410199</v>
      </c>
      <c r="CO1048">
        <v>22.037715911865199</v>
      </c>
      <c r="CP1048">
        <v>20.3508911132813</v>
      </c>
      <c r="CQ1048">
        <v>21.131759643554702</v>
      </c>
      <c r="CR1048">
        <v>22.0294494628906</v>
      </c>
      <c r="CT1048" t="s">
        <v>19000</v>
      </c>
      <c r="CU1048" t="s">
        <v>6893</v>
      </c>
      <c r="CV1048" t="s">
        <v>18761</v>
      </c>
      <c r="CW1048" t="str">
        <f>CT1048&amp;CU1048&amp;CHAR(10)&amp;CV1048</f>
        <v>&gt;O04059
MDFQSKKLINDPNDVVTEFIEGLIENYPGLQYLDGFPEVKVVLRADVSGAKYDKVAIISGGGSGHEPAHAGFVGEGMLTAAICGDVFASPNVDSILAGIRAVTGPMGCLLIVKNYTGDRLNFGLAAEQAKSEGYKVEMVIVGDDCALPPPRGIAGRRGLAGTLLVHKVAGAAAACGLPLADVAAEAKRASEMVGTMGVALSVCTSPGQVTSDRLGPGKMELGLGIHGEPGAAVADLQPVDVVVSHVLKEILSPETNYVPITRGSRVVLLINGLGATPLMELMIIAGKAVPELQLEHGLAVDRVYTGSFMTSLDMAGFSISVMKADQAILDRLDAPTKAPNWPVGAEGNRPPAKIPVPLPPSHSIKIEKTLSRPEKLSPQGHILETAIEAAATEVVNLRDNLNEWDNKVGDGDCGSTMFRGAVAILEDMKKYYPLNDPAETVNEIGASIGRVMGGTSGILYSIFCKAAYAKLKENAESVVTAIHWADALEAAIAAVSKYGGASAGYRTLLDALIPALSALKERLNAGDDPADAFIISAEAASAGAESTKHMQAQAGRSTYVPGDILASVPDPGAMAAAAWYRAAALAVKEKYNTA</v>
      </c>
    </row>
    <row r="1049" spans="1:101" x14ac:dyDescent="0.25">
      <c r="A1049" t="s">
        <v>1892</v>
      </c>
      <c r="B1049" t="s">
        <v>20001</v>
      </c>
      <c r="C1049" t="s">
        <v>7293</v>
      </c>
      <c r="D1049" t="s">
        <v>14777</v>
      </c>
      <c r="E1049" t="s">
        <v>14778</v>
      </c>
      <c r="F1049" t="s">
        <v>11511</v>
      </c>
      <c r="G1049">
        <v>-0.67996788024902299</v>
      </c>
      <c r="H1049">
        <v>0.100132942199707</v>
      </c>
      <c r="I1049">
        <v>0.97045326232910201</v>
      </c>
      <c r="J1049">
        <v>1.0847425460815401</v>
      </c>
      <c r="K1049">
        <v>0.76166629791259799</v>
      </c>
      <c r="L1049">
        <v>0.69919013977050803</v>
      </c>
      <c r="M1049">
        <v>0.62693023681640603</v>
      </c>
      <c r="N1049">
        <v>3.8922309875488302E-2</v>
      </c>
      <c r="O1049">
        <v>0.95187187194824197</v>
      </c>
      <c r="P1049">
        <v>0.37859630584716802</v>
      </c>
      <c r="Q1049">
        <v>0.68988513946533203</v>
      </c>
      <c r="R1049">
        <v>0.75463008880615201</v>
      </c>
      <c r="S1049">
        <v>0.53142110506693507</v>
      </c>
      <c r="T1049">
        <v>1045</v>
      </c>
      <c r="X1049" s="16">
        <v>-0.71832688649495324</v>
      </c>
      <c r="Z1049">
        <v>0.51968143712574899</v>
      </c>
      <c r="AA1049">
        <v>0.39102161398759</v>
      </c>
      <c r="AB1049">
        <v>0.40642310177840585</v>
      </c>
      <c r="AP1049">
        <v>2</v>
      </c>
      <c r="AQ1049">
        <v>2</v>
      </c>
      <c r="AR1049">
        <v>2</v>
      </c>
      <c r="AS1049">
        <v>19.899999999999999</v>
      </c>
      <c r="AT1049">
        <v>19.899999999999999</v>
      </c>
      <c r="AU1049">
        <v>19.899999999999999</v>
      </c>
      <c r="AV1049">
        <v>19.558</v>
      </c>
      <c r="AW1049">
        <v>0</v>
      </c>
      <c r="AX1049">
        <v>20.527000000000001</v>
      </c>
      <c r="AY1049">
        <v>450090000</v>
      </c>
      <c r="AZ1049">
        <v>23</v>
      </c>
      <c r="BA1049" t="s">
        <v>1892</v>
      </c>
      <c r="BB1049" t="s">
        <v>1892</v>
      </c>
      <c r="BC1049" t="s">
        <v>1893</v>
      </c>
      <c r="BF1049" s="34" t="s">
        <v>19011</v>
      </c>
      <c r="BG1049">
        <v>-2.4182577133178702</v>
      </c>
      <c r="BH1049">
        <v>-0.86096698045730602</v>
      </c>
      <c r="BI1049">
        <v>0.876426100730896</v>
      </c>
      <c r="BJ1049">
        <v>1.1045781373977701</v>
      </c>
      <c r="BK1049">
        <v>0.45963123440742498</v>
      </c>
      <c r="BL1049">
        <v>0.33491203188896201</v>
      </c>
      <c r="BM1049">
        <v>0.19066187739372301</v>
      </c>
      <c r="BN1049">
        <v>-0.983159840106964</v>
      </c>
      <c r="BO1049">
        <v>0.83933264017105103</v>
      </c>
      <c r="BP1049">
        <v>-0.30507934093475297</v>
      </c>
      <c r="BQ1049">
        <v>0.31633675098419201</v>
      </c>
      <c r="BR1049">
        <v>0.44558507204055797</v>
      </c>
      <c r="BT1049">
        <v>21.421573638916001</v>
      </c>
      <c r="BU1049">
        <v>22.515039443969702</v>
      </c>
      <c r="BV1049">
        <v>22.560552597045898</v>
      </c>
      <c r="BW1049">
        <v>22.6222324371338</v>
      </c>
      <c r="BX1049">
        <v>21.786760330200199</v>
      </c>
      <c r="BY1049">
        <v>22.7823085784912</v>
      </c>
      <c r="BZ1049">
        <v>22.214216232299801</v>
      </c>
      <c r="CA1049">
        <v>21.447231292724599</v>
      </c>
      <c r="CB1049">
        <v>22.597530364990199</v>
      </c>
      <c r="CC1049">
        <v>20.5668125152588</v>
      </c>
      <c r="CD1049">
        <v>20.921869277954102</v>
      </c>
      <c r="CE1049">
        <v>21.7215061187744</v>
      </c>
      <c r="CG1049">
        <v>21.421573638916001</v>
      </c>
      <c r="CH1049">
        <v>22.515039443969702</v>
      </c>
      <c r="CI1049">
        <v>22.560552597045898</v>
      </c>
      <c r="CJ1049">
        <v>22.6222324371338</v>
      </c>
      <c r="CK1049">
        <v>21.786760330200199</v>
      </c>
      <c r="CL1049">
        <v>22.7823085784912</v>
      </c>
      <c r="CM1049">
        <v>22.214216232299801</v>
      </c>
      <c r="CN1049">
        <v>21.447231292724599</v>
      </c>
      <c r="CO1049">
        <v>22.597530364990199</v>
      </c>
      <c r="CP1049">
        <v>20.5668125152588</v>
      </c>
      <c r="CQ1049">
        <v>20.921869277954102</v>
      </c>
      <c r="CR1049">
        <v>21.7215061187744</v>
      </c>
      <c r="CT1049" t="s">
        <v>19000</v>
      </c>
      <c r="CU1049" t="s">
        <v>1892</v>
      </c>
      <c r="CV1049" t="s">
        <v>18130</v>
      </c>
      <c r="CW1049" t="str">
        <f>CT1049&amp;CU1049&amp;CHAR(10)&amp;CV1049</f>
        <v>&gt;A0A3Q7FW49
MATVSAFSVCRAKSHSRIPHSSSNAIPQLFPMQFLRCQSNRSIGGGYSCSSSSVKAKVPLRTTRICSATEEDGATAVAEEESAAPTTSDQTVSVSVSPSDVLTMFFQAEGTMNEAAIPSVTNSLEDIEGITGLKIQVVEGIASVELTKQTTIQATGVASSLVETIQGSGFKLQTLNLSFQDEEDIS</v>
      </c>
    </row>
    <row r="1050" spans="1:101" x14ac:dyDescent="0.25">
      <c r="A1050" t="s">
        <v>2149</v>
      </c>
      <c r="B1050" t="s">
        <v>20002</v>
      </c>
      <c r="C1050" t="s">
        <v>7507</v>
      </c>
      <c r="D1050" t="s">
        <v>14804</v>
      </c>
      <c r="E1050" t="s">
        <v>14805</v>
      </c>
      <c r="F1050" t="s">
        <v>11512</v>
      </c>
      <c r="G1050">
        <v>-5.6064014434814498</v>
      </c>
      <c r="H1050">
        <v>-1.47270107269287</v>
      </c>
      <c r="I1050">
        <v>-4.7229175567626998</v>
      </c>
      <c r="J1050">
        <v>2.2229127883911102</v>
      </c>
      <c r="K1050">
        <v>1.7970380783081099</v>
      </c>
      <c r="L1050">
        <v>1.08331871032715</v>
      </c>
      <c r="M1050">
        <v>1.8766002655029299</v>
      </c>
      <c r="N1050">
        <v>1.1296300888061499</v>
      </c>
      <c r="O1050">
        <v>2.4333801269531299</v>
      </c>
      <c r="P1050">
        <v>2.3606977462768599</v>
      </c>
      <c r="Q1050">
        <v>2.1153707504272501</v>
      </c>
      <c r="R1050">
        <v>3.14833736419678</v>
      </c>
      <c r="S1050">
        <v>0.53043882052103752</v>
      </c>
      <c r="T1050">
        <v>1046</v>
      </c>
      <c r="W1050">
        <v>4</v>
      </c>
      <c r="X1050" s="16">
        <v>-5.6350965499877965</v>
      </c>
      <c r="Z1050">
        <v>3.95E-2</v>
      </c>
      <c r="AA1050">
        <v>3.2427228976521101</v>
      </c>
      <c r="AB1050">
        <v>5.7184338595987142E-4</v>
      </c>
      <c r="AC1050" t="s">
        <v>10408</v>
      </c>
      <c r="AE1050">
        <v>1.90991277050372</v>
      </c>
      <c r="AF1050">
        <v>1.230515899218846E-2</v>
      </c>
      <c r="AG1050">
        <v>1.82352941176471E-3</v>
      </c>
      <c r="AH1050" t="s">
        <v>10408</v>
      </c>
      <c r="AJ1050" s="14">
        <v>0.675456035555418</v>
      </c>
      <c r="AK1050" s="14">
        <v>0.21112709129034171</v>
      </c>
      <c r="AL1050" s="14">
        <v>0.248</v>
      </c>
      <c r="AN1050" s="14">
        <f>AVERAGE(M1050:O1050)-AVERAGE(P1050:R1050)</f>
        <v>-0.72826512654622699</v>
      </c>
      <c r="AP1050">
        <v>3</v>
      </c>
      <c r="AQ1050">
        <v>3</v>
      </c>
      <c r="AR1050">
        <v>3</v>
      </c>
      <c r="AS1050">
        <v>15.2</v>
      </c>
      <c r="AT1050">
        <v>15.2</v>
      </c>
      <c r="AU1050">
        <v>15.2</v>
      </c>
      <c r="AV1050">
        <v>30.012</v>
      </c>
      <c r="AW1050">
        <v>0</v>
      </c>
      <c r="AX1050">
        <v>124.37</v>
      </c>
      <c r="AY1050">
        <v>958070000</v>
      </c>
      <c r="AZ1050">
        <v>26</v>
      </c>
      <c r="BA1050" t="s">
        <v>2149</v>
      </c>
      <c r="BB1050" t="s">
        <v>2149</v>
      </c>
      <c r="BC1050" t="s">
        <v>2150</v>
      </c>
      <c r="BF1050" s="34" t="s">
        <v>19011</v>
      </c>
      <c r="BG1050">
        <v>-2.1156582832336399</v>
      </c>
      <c r="BH1050">
        <v>-0.690576791763306</v>
      </c>
      <c r="BI1050">
        <v>-1.81107974052429</v>
      </c>
      <c r="BJ1050">
        <v>0.58347558975219704</v>
      </c>
      <c r="BK1050">
        <v>0.436656504869461</v>
      </c>
      <c r="BL1050">
        <v>0.190603777766228</v>
      </c>
      <c r="BM1050">
        <v>0.46408534049987799</v>
      </c>
      <c r="BN1050">
        <v>0.20656949281692499</v>
      </c>
      <c r="BO1050">
        <v>0.656033635139465</v>
      </c>
      <c r="BP1050">
        <v>0.63097655773162797</v>
      </c>
      <c r="BQ1050">
        <v>0.54640078544616699</v>
      </c>
      <c r="BR1050">
        <v>0.902513086795807</v>
      </c>
      <c r="BT1050">
        <v>16.495140075683601</v>
      </c>
      <c r="BU1050">
        <v>20.942205429077099</v>
      </c>
      <c r="BV1050">
        <v>16.867181777954102</v>
      </c>
      <c r="BW1050">
        <v>23.760402679443398</v>
      </c>
      <c r="BX1050">
        <v>22.8221321105957</v>
      </c>
      <c r="BY1050">
        <v>23.166437149047901</v>
      </c>
      <c r="BZ1050">
        <v>23.4638862609863</v>
      </c>
      <c r="CA1050">
        <v>22.537939071655298</v>
      </c>
      <c r="CB1050">
        <v>24.079038619995099</v>
      </c>
      <c r="CC1050">
        <v>22.548913955688501</v>
      </c>
      <c r="CD1050">
        <v>22.347354888916001</v>
      </c>
      <c r="CE1050">
        <v>24.115213394165</v>
      </c>
      <c r="CG1050" t="s">
        <v>8080</v>
      </c>
      <c r="CH1050">
        <v>20.942205429077099</v>
      </c>
      <c r="CI1050" t="s">
        <v>8080</v>
      </c>
      <c r="CJ1050">
        <v>23.760402679443398</v>
      </c>
      <c r="CK1050">
        <v>22.8221321105957</v>
      </c>
      <c r="CL1050">
        <v>23.166437149047901</v>
      </c>
      <c r="CM1050">
        <v>23.4638862609863</v>
      </c>
      <c r="CN1050">
        <v>22.537939071655298</v>
      </c>
      <c r="CO1050">
        <v>24.079038619995099</v>
      </c>
      <c r="CP1050">
        <v>22.548913955688501</v>
      </c>
      <c r="CQ1050">
        <v>22.347354888916001</v>
      </c>
      <c r="CR1050">
        <v>24.115213394165</v>
      </c>
      <c r="CT1050" t="s">
        <v>19000</v>
      </c>
      <c r="CU1050" t="s">
        <v>2149</v>
      </c>
      <c r="CV1050" t="s">
        <v>16485</v>
      </c>
      <c r="CW1050" t="str">
        <f>CT1050&amp;CU1050&amp;CHAR(10)&amp;CV1050</f>
        <v>&gt;A0A3Q7G6N9
MNFFSSSKAFFFLFFTLSIASRLVLAQDCGCSSDLCCSKWGYCGSGNDYCGEGCQGGPCFSTTPSNNNNGVIVSDVVTNAFFNGIADQGASSCEGKGFYTRERFLEALQSYSNFGTVGSTDDSKREIAAFFAHVTHETGHMCYINEINGPSGDYCDENNTDYPCVSGKNYYGRGPIQLSWNFNYGPAGQSIGFDGLNDPDIVGRDGVISFKTALWYWMNNCHSLITSGQGFGPTIRAINGQIECDGGNPQTVARRVEYYTQYCQQLGVDTGDNLTC</v>
      </c>
    </row>
    <row r="1051" spans="1:101" x14ac:dyDescent="0.25">
      <c r="A1051" t="s">
        <v>2583</v>
      </c>
      <c r="B1051" t="s">
        <v>20003</v>
      </c>
      <c r="C1051" t="s">
        <v>7177</v>
      </c>
      <c r="D1051" t="s">
        <v>14902</v>
      </c>
      <c r="E1051">
        <v>0</v>
      </c>
      <c r="F1051" t="s">
        <v>11513</v>
      </c>
      <c r="G1051">
        <v>1.3029041290283201</v>
      </c>
      <c r="H1051">
        <v>0.73181247711181596</v>
      </c>
      <c r="I1051">
        <v>-2.8219223022460899E-2</v>
      </c>
      <c r="J1051">
        <v>0.73016262054443404</v>
      </c>
      <c r="K1051">
        <v>0.255047798156738</v>
      </c>
      <c r="L1051">
        <v>1.5507755279541</v>
      </c>
      <c r="M1051">
        <v>0.86784362792968806</v>
      </c>
      <c r="N1051">
        <v>-0.29812145233154302</v>
      </c>
      <c r="O1051">
        <v>0.86521148681640603</v>
      </c>
      <c r="P1051">
        <v>4.0484428405761698E-2</v>
      </c>
      <c r="Q1051">
        <v>0.40534114837646501</v>
      </c>
      <c r="R1051">
        <v>-0.103699684143066</v>
      </c>
      <c r="S1051">
        <v>0.52662857373555483</v>
      </c>
      <c r="T1051">
        <v>1047</v>
      </c>
      <c r="X1051" s="16">
        <v>-0.17649618784586574</v>
      </c>
      <c r="Z1051">
        <v>0.60995200000000005</v>
      </c>
      <c r="AA1051">
        <v>0.29438116826178601</v>
      </c>
      <c r="AB1051">
        <v>0.50771364072720715</v>
      </c>
      <c r="AP1051">
        <v>3</v>
      </c>
      <c r="AQ1051">
        <v>3</v>
      </c>
      <c r="AR1051">
        <v>3</v>
      </c>
      <c r="AS1051">
        <v>25.6</v>
      </c>
      <c r="AT1051">
        <v>25.6</v>
      </c>
      <c r="AU1051">
        <v>25.6</v>
      </c>
      <c r="AV1051">
        <v>12.715</v>
      </c>
      <c r="AW1051">
        <v>0</v>
      </c>
      <c r="AX1051">
        <v>5.0381</v>
      </c>
      <c r="AY1051">
        <v>458220000</v>
      </c>
      <c r="AZ1051">
        <v>10</v>
      </c>
      <c r="BA1051" t="s">
        <v>2583</v>
      </c>
      <c r="BB1051" t="s">
        <v>2583</v>
      </c>
      <c r="BC1051" t="s">
        <v>2584</v>
      </c>
      <c r="BF1051" s="34" t="s">
        <v>19011</v>
      </c>
      <c r="BG1051">
        <v>1.3427934646606401</v>
      </c>
      <c r="BH1051">
        <v>0.354925006628037</v>
      </c>
      <c r="BI1051">
        <v>-0.95977002382278398</v>
      </c>
      <c r="BJ1051">
        <v>0.35207110643386802</v>
      </c>
      <c r="BK1051">
        <v>-0.46977764368057301</v>
      </c>
      <c r="BL1051">
        <v>1.7715588808059699</v>
      </c>
      <c r="BM1051">
        <v>0.59023028612136796</v>
      </c>
      <c r="BN1051">
        <v>-1.4266440868377701</v>
      </c>
      <c r="BO1051">
        <v>0.58567726612091098</v>
      </c>
      <c r="BP1051">
        <v>-0.84092712402343806</v>
      </c>
      <c r="BQ1051">
        <v>-0.20980174839496599</v>
      </c>
      <c r="BR1051">
        <v>-1.0903353691101101</v>
      </c>
      <c r="BT1051">
        <v>23.404445648193398</v>
      </c>
      <c r="BU1051">
        <v>23.1467189788818</v>
      </c>
      <c r="BV1051">
        <v>21.5618801116943</v>
      </c>
      <c r="BW1051">
        <v>22.267652511596701</v>
      </c>
      <c r="BX1051">
        <v>21.2801418304443</v>
      </c>
      <c r="BY1051">
        <v>23.633893966674801</v>
      </c>
      <c r="BZ1051">
        <v>22.4551296234131</v>
      </c>
      <c r="CA1051">
        <v>21.110187530517599</v>
      </c>
      <c r="CB1051">
        <v>22.510869979858398</v>
      </c>
      <c r="CC1051">
        <v>20.228700637817401</v>
      </c>
      <c r="CD1051">
        <v>20.637325286865199</v>
      </c>
      <c r="CE1051">
        <v>20.863176345825199</v>
      </c>
      <c r="CG1051">
        <v>23.404445648193398</v>
      </c>
      <c r="CH1051">
        <v>23.1467189788818</v>
      </c>
      <c r="CI1051">
        <v>21.5618801116943</v>
      </c>
      <c r="CJ1051">
        <v>22.267652511596701</v>
      </c>
      <c r="CK1051">
        <v>21.2801418304443</v>
      </c>
      <c r="CL1051">
        <v>23.633893966674801</v>
      </c>
      <c r="CM1051">
        <v>22.4551296234131</v>
      </c>
      <c r="CN1051">
        <v>21.110187530517599</v>
      </c>
      <c r="CO1051">
        <v>22.510869979858398</v>
      </c>
      <c r="CP1051">
        <v>20.228700637817401</v>
      </c>
      <c r="CQ1051">
        <v>20.637325286865199</v>
      </c>
      <c r="CR1051">
        <v>20.863176345825199</v>
      </c>
      <c r="CT1051" t="s">
        <v>19000</v>
      </c>
      <c r="CU1051" t="s">
        <v>2583</v>
      </c>
      <c r="CV1051" t="s">
        <v>18333</v>
      </c>
      <c r="CW1051" t="str">
        <f>CT1051&amp;CU1051&amp;CHAR(10)&amp;CV1051</f>
        <v>&gt;A0A3Q7GMT9
MASLLVGSVPMSTVQSMASLSPNLSFSRSHSVAGSVSITAASPSPSISFSSLTDSNLPLVYCGRGDKKTAKGKRFNHSFGNARPRNKKKGRGPPRVAAPPAAPKRDPFDDGQVVKIEIHDP</v>
      </c>
    </row>
    <row r="1052" spans="1:101" x14ac:dyDescent="0.25">
      <c r="A1052" t="s">
        <v>1758</v>
      </c>
      <c r="B1052" t="s">
        <v>20004</v>
      </c>
      <c r="C1052" t="s">
        <v>7451</v>
      </c>
      <c r="D1052" t="s">
        <v>14893</v>
      </c>
      <c r="E1052">
        <v>0</v>
      </c>
      <c r="F1052" t="s">
        <v>11514</v>
      </c>
      <c r="G1052">
        <v>-2.2405624389648399E-2</v>
      </c>
      <c r="H1052">
        <v>1.59527111053467</v>
      </c>
      <c r="I1052">
        <v>1.1372985839843801</v>
      </c>
      <c r="J1052">
        <v>0.62071132659912098</v>
      </c>
      <c r="K1052">
        <v>-0.37719249725341802</v>
      </c>
      <c r="L1052">
        <v>1.0669364929199201</v>
      </c>
      <c r="M1052">
        <v>1.0783519744873</v>
      </c>
      <c r="N1052">
        <v>-0.44471073150634799</v>
      </c>
      <c r="O1052">
        <v>1.23307037353516</v>
      </c>
      <c r="P1052">
        <v>0.19066715240478499</v>
      </c>
      <c r="Q1052">
        <v>0.86230945587158203</v>
      </c>
      <c r="R1052">
        <v>-0.66068553924560502</v>
      </c>
      <c r="S1052">
        <v>0.52330183982849166</v>
      </c>
      <c r="T1052">
        <v>1048</v>
      </c>
      <c r="X1052" s="16">
        <v>0.46656958262125953</v>
      </c>
      <c r="Z1052">
        <v>0.78525962845491604</v>
      </c>
      <c r="AA1052">
        <v>0.14808448347424999</v>
      </c>
      <c r="AB1052">
        <v>0.71107517446829793</v>
      </c>
      <c r="AP1052">
        <v>11</v>
      </c>
      <c r="AQ1052">
        <v>11</v>
      </c>
      <c r="AR1052">
        <v>9</v>
      </c>
      <c r="AS1052">
        <v>24.5</v>
      </c>
      <c r="AT1052">
        <v>24.5</v>
      </c>
      <c r="AU1052">
        <v>19.399999999999999</v>
      </c>
      <c r="AV1052">
        <v>58.334000000000003</v>
      </c>
      <c r="AW1052">
        <v>0</v>
      </c>
      <c r="AX1052">
        <v>111.54</v>
      </c>
      <c r="AY1052">
        <v>2190800000</v>
      </c>
      <c r="AZ1052">
        <v>61</v>
      </c>
      <c r="BA1052" t="s">
        <v>1757</v>
      </c>
      <c r="BB1052" t="s">
        <v>1758</v>
      </c>
      <c r="BC1052" t="s">
        <v>1759</v>
      </c>
      <c r="BF1052" s="34" t="s">
        <v>19011</v>
      </c>
      <c r="BG1052">
        <v>-0.72016328573226895</v>
      </c>
      <c r="BH1052">
        <v>1.4146643877029399</v>
      </c>
      <c r="BI1052">
        <v>0.81028378009796098</v>
      </c>
      <c r="BJ1052">
        <v>0.12855006754398299</v>
      </c>
      <c r="BK1052">
        <v>-1.18837106227875</v>
      </c>
      <c r="BL1052">
        <v>0.71742779016494795</v>
      </c>
      <c r="BM1052">
        <v>0.73249268531799305</v>
      </c>
      <c r="BN1052">
        <v>-1.2774740457534799</v>
      </c>
      <c r="BO1052">
        <v>0.93667256832122803</v>
      </c>
      <c r="BP1052">
        <v>-0.43897381424903897</v>
      </c>
      <c r="BQ1052">
        <v>0.44738408923149098</v>
      </c>
      <c r="BR1052">
        <v>-1.5624932050705</v>
      </c>
      <c r="BT1052">
        <v>22.079135894775401</v>
      </c>
      <c r="BU1052">
        <v>24.010177612304702</v>
      </c>
      <c r="BV1052">
        <v>22.7273979187012</v>
      </c>
      <c r="BW1052">
        <v>22.158201217651399</v>
      </c>
      <c r="BX1052">
        <v>20.647901535034201</v>
      </c>
      <c r="BY1052">
        <v>23.1500549316406</v>
      </c>
      <c r="BZ1052">
        <v>22.6656379699707</v>
      </c>
      <c r="CA1052">
        <v>20.963598251342798</v>
      </c>
      <c r="CB1052">
        <v>22.878728866577099</v>
      </c>
      <c r="CC1052">
        <v>20.378883361816399</v>
      </c>
      <c r="CD1052">
        <v>21.094293594360401</v>
      </c>
      <c r="CE1052">
        <v>20.306190490722699</v>
      </c>
      <c r="CG1052">
        <v>22.079135894775401</v>
      </c>
      <c r="CH1052">
        <v>24.010177612304702</v>
      </c>
      <c r="CI1052">
        <v>22.7273979187012</v>
      </c>
      <c r="CJ1052">
        <v>22.158201217651399</v>
      </c>
      <c r="CK1052">
        <v>20.647901535034201</v>
      </c>
      <c r="CL1052">
        <v>23.1500549316406</v>
      </c>
      <c r="CM1052">
        <v>22.6656379699707</v>
      </c>
      <c r="CN1052">
        <v>20.963598251342798</v>
      </c>
      <c r="CO1052">
        <v>22.878728866577099</v>
      </c>
      <c r="CP1052">
        <v>20.378883361816399</v>
      </c>
      <c r="CQ1052">
        <v>21.094293594360401</v>
      </c>
      <c r="CR1052">
        <v>20.306190490722699</v>
      </c>
      <c r="CT1052" t="s">
        <v>19000</v>
      </c>
      <c r="CU1052" t="s">
        <v>1758</v>
      </c>
      <c r="CV1052" t="s">
        <v>18654</v>
      </c>
      <c r="CW1052" t="str">
        <f>CT1052&amp;CU1052&amp;CHAR(10)&amp;CV1052</f>
        <v>&gt;A0A3Q7FSE5
MAARRISSLLSRSLNLPSVSASLGRSHGVARHINRFSTAAAVEEIITPPVQINHTKLLINGQFVDSASGKTFPTLDPRTGEVIANVAEGDLEDVNRAVAAARKAFDEGPWPKMSAYERSRIMLKFADLVEKHNDEIAALETWDNGKPYLQAAQAEVPSFVRLFRYYAGWADKIHGLTVPADGPHHVQILHEPIGVAGQIIPWNFPLLMMAWKVGPALACGNTIVLKTAEQTPLTALYVANLLHEAGLPPGVLNIVSGFGPTAGAALASHMDVDKLAFTGSTETGQTVLQLAAKSNLKPVTLELGGKSPFIICEDADIDHAVELAHFALFFNQGQCCCAGSRTYVHERVYDEFVEKAKARAMRRVVGDPFKKGVEQGPQIDSEQFQKILRYIREGRDSSATLECGGDRIGSKGYFIQPTVFSNVKEDMSIAQDEIFGPVQCVFKFKDIGEVIKRANNTRYGLAAGVFTKNIDTANTLTRGLRAGTVWVNCYDIFDAGIPFGGYKMSGMGREKGIYSLNNYLQVKAVVTPLKNPAWI</v>
      </c>
    </row>
    <row r="1053" spans="1:101" x14ac:dyDescent="0.25">
      <c r="A1053" t="s">
        <v>932</v>
      </c>
      <c r="B1053" t="s">
        <v>20005</v>
      </c>
      <c r="C1053" t="s">
        <v>7337</v>
      </c>
      <c r="D1053" t="s">
        <v>14821</v>
      </c>
      <c r="E1053" t="s">
        <v>14765</v>
      </c>
      <c r="F1053" t="s">
        <v>11515</v>
      </c>
      <c r="G1053">
        <v>0.40985870361328097</v>
      </c>
      <c r="H1053">
        <v>-0.22807979583740201</v>
      </c>
      <c r="I1053">
        <v>-4.6168403625488299</v>
      </c>
      <c r="J1053">
        <v>1.6034860610961901</v>
      </c>
      <c r="K1053">
        <v>1.5215139389038099</v>
      </c>
      <c r="L1053">
        <v>1.27202796936035</v>
      </c>
      <c r="M1053">
        <v>0.87272834777831998</v>
      </c>
      <c r="N1053">
        <v>0.72008609771728505</v>
      </c>
      <c r="O1053">
        <v>0.78201484680175803</v>
      </c>
      <c r="P1053">
        <v>1.9073019027710001</v>
      </c>
      <c r="Q1053">
        <v>0.75366878509521495</v>
      </c>
      <c r="R1053">
        <v>1.2112226486206099</v>
      </c>
      <c r="S1053">
        <v>0.51741576194763217</v>
      </c>
      <c r="T1053">
        <v>1049</v>
      </c>
      <c r="X1053" s="16">
        <v>-2.9440298080444336</v>
      </c>
      <c r="Z1053">
        <v>0.240107238605898</v>
      </c>
      <c r="AA1053">
        <v>0.97188534604757604</v>
      </c>
      <c r="AB1053">
        <v>0.10668777402921945</v>
      </c>
      <c r="AP1053">
        <v>7</v>
      </c>
      <c r="AQ1053">
        <v>2</v>
      </c>
      <c r="AR1053">
        <v>2</v>
      </c>
      <c r="AS1053">
        <v>34.9</v>
      </c>
      <c r="AT1053">
        <v>15.8</v>
      </c>
      <c r="AU1053">
        <v>15.8</v>
      </c>
      <c r="AV1053">
        <v>16.777000000000001</v>
      </c>
      <c r="AW1053">
        <v>0</v>
      </c>
      <c r="AX1053">
        <v>6.4283000000000001</v>
      </c>
      <c r="AY1053">
        <v>509090000</v>
      </c>
      <c r="AZ1053">
        <v>16</v>
      </c>
      <c r="BA1053" t="s">
        <v>932</v>
      </c>
      <c r="BB1053" t="s">
        <v>932</v>
      </c>
      <c r="BC1053" t="s">
        <v>933</v>
      </c>
      <c r="BF1053" s="34" t="s">
        <v>19011</v>
      </c>
      <c r="BG1053">
        <v>-6.2678739428520203E-2</v>
      </c>
      <c r="BH1053">
        <v>-0.43443658947944602</v>
      </c>
      <c r="BI1053">
        <v>-2.9919812679290798</v>
      </c>
      <c r="BJ1053">
        <v>0.63290607929229703</v>
      </c>
      <c r="BK1053">
        <v>0.58513695001602195</v>
      </c>
      <c r="BL1053">
        <v>0.43974930047988903</v>
      </c>
      <c r="BM1053">
        <v>0.20705795288085899</v>
      </c>
      <c r="BN1053">
        <v>0.118105880916119</v>
      </c>
      <c r="BO1053">
        <v>0.15419478714466101</v>
      </c>
      <c r="BP1053">
        <v>0.80995440483093295</v>
      </c>
      <c r="BQ1053">
        <v>0.13767614960670499</v>
      </c>
      <c r="BR1053">
        <v>0.40431508421897899</v>
      </c>
      <c r="BT1053">
        <v>22.511400222778299</v>
      </c>
      <c r="BU1053">
        <v>22.186826705932599</v>
      </c>
      <c r="BV1053">
        <v>16.973258972168001</v>
      </c>
      <c r="BW1053">
        <v>23.140975952148398</v>
      </c>
      <c r="BX1053">
        <v>22.546607971191399</v>
      </c>
      <c r="BY1053">
        <v>23.355146408081101</v>
      </c>
      <c r="BZ1053">
        <v>22.460014343261701</v>
      </c>
      <c r="CA1053">
        <v>22.128395080566399</v>
      </c>
      <c r="CB1053">
        <v>22.4276733398438</v>
      </c>
      <c r="CC1053">
        <v>22.095518112182599</v>
      </c>
      <c r="CD1053">
        <v>20.985652923583999</v>
      </c>
      <c r="CE1053">
        <v>22.178098678588899</v>
      </c>
      <c r="CG1053">
        <v>22.511400222778299</v>
      </c>
      <c r="CH1053">
        <v>22.186826705932599</v>
      </c>
      <c r="CI1053" t="s">
        <v>8080</v>
      </c>
      <c r="CJ1053">
        <v>23.140975952148398</v>
      </c>
      <c r="CK1053">
        <v>22.546607971191399</v>
      </c>
      <c r="CL1053">
        <v>23.355146408081101</v>
      </c>
      <c r="CM1053">
        <v>22.460014343261701</v>
      </c>
      <c r="CN1053">
        <v>22.128395080566399</v>
      </c>
      <c r="CO1053">
        <v>22.4276733398438</v>
      </c>
      <c r="CP1053">
        <v>22.095518112182599</v>
      </c>
      <c r="CQ1053">
        <v>20.985652923583999</v>
      </c>
      <c r="CR1053">
        <v>22.178098678588899</v>
      </c>
      <c r="CT1053" t="s">
        <v>19000</v>
      </c>
      <c r="CU1053" t="s">
        <v>932</v>
      </c>
      <c r="CV1053" t="s">
        <v>17217</v>
      </c>
      <c r="CW1053" t="str">
        <f>CT1053&amp;CU1053&amp;CHAR(10)&amp;CV1053</f>
        <v>&gt;A0A3Q7EZY3
MKYNPRVSSSRRKSRKAHFTAPSSARRILMSAPLSSELRVKYNVRSMPVRKDDEVQVVRGTYKGRDGKVVQVYRKKWVIHIERITREKVNGSTVNVGIHPSKVVVTKLRLDKDRRSLLDRKAKGRAAADKDKGTKFTSEDIMQKID</v>
      </c>
    </row>
    <row r="1054" spans="1:101" x14ac:dyDescent="0.25">
      <c r="A1054" t="s">
        <v>1580</v>
      </c>
      <c r="B1054" t="s">
        <v>20006</v>
      </c>
      <c r="C1054" t="s">
        <v>7387</v>
      </c>
      <c r="D1054" t="s">
        <v>14702</v>
      </c>
      <c r="E1054">
        <v>0</v>
      </c>
      <c r="F1054" t="s">
        <v>11516</v>
      </c>
      <c r="G1054">
        <v>0.85464859008789096</v>
      </c>
      <c r="H1054">
        <v>0.928494453430176</v>
      </c>
      <c r="I1054">
        <v>0.464340209960938</v>
      </c>
      <c r="J1054">
        <v>0.86583805084228505</v>
      </c>
      <c r="K1054">
        <v>0.37922191619873002</v>
      </c>
      <c r="L1054">
        <v>2.32392501831055</v>
      </c>
      <c r="M1054">
        <v>2.0316791534423801</v>
      </c>
      <c r="N1054">
        <v>-0.96123027801513705</v>
      </c>
      <c r="O1054">
        <v>2.05525779724121</v>
      </c>
      <c r="P1054">
        <v>-2.0406332015991202</v>
      </c>
      <c r="Q1054">
        <v>0.111445426940918</v>
      </c>
      <c r="R1054">
        <v>-0.81844997406005904</v>
      </c>
      <c r="S1054">
        <v>0.51621143023173011</v>
      </c>
      <c r="T1054">
        <v>1050</v>
      </c>
      <c r="X1054" s="16">
        <v>-0.44050057729085357</v>
      </c>
      <c r="Z1054">
        <v>0.30177210216110001</v>
      </c>
      <c r="AA1054">
        <v>0.76619627329723405</v>
      </c>
      <c r="AB1054">
        <v>0.1713182883561121</v>
      </c>
      <c r="AP1054">
        <v>5</v>
      </c>
      <c r="AQ1054">
        <v>5</v>
      </c>
      <c r="AR1054">
        <v>5</v>
      </c>
      <c r="AS1054">
        <v>29</v>
      </c>
      <c r="AT1054">
        <v>29</v>
      </c>
      <c r="AU1054">
        <v>29</v>
      </c>
      <c r="AV1054">
        <v>24.335999999999999</v>
      </c>
      <c r="AW1054">
        <v>0</v>
      </c>
      <c r="AX1054">
        <v>54.033999999999999</v>
      </c>
      <c r="AY1054">
        <v>1564700000</v>
      </c>
      <c r="AZ1054">
        <v>47</v>
      </c>
      <c r="BA1054" t="s">
        <v>1580</v>
      </c>
      <c r="BB1054" t="s">
        <v>1580</v>
      </c>
      <c r="BC1054" t="s">
        <v>1581</v>
      </c>
      <c r="BF1054" s="34" t="s">
        <v>19011</v>
      </c>
      <c r="BG1054">
        <v>0.25733068585395802</v>
      </c>
      <c r="BH1054">
        <v>0.313479393720627</v>
      </c>
      <c r="BI1054">
        <v>-3.9440281689167002E-2</v>
      </c>
      <c r="BJ1054">
        <v>0.265838593244553</v>
      </c>
      <c r="BK1054">
        <v>-0.104159981012344</v>
      </c>
      <c r="BL1054">
        <v>1.37449502944946</v>
      </c>
      <c r="BM1054">
        <v>1.1522859334945701</v>
      </c>
      <c r="BN1054">
        <v>-1.1233727931976301</v>
      </c>
      <c r="BO1054">
        <v>1.1702139377594001</v>
      </c>
      <c r="BP1054">
        <v>-1.94409680366516</v>
      </c>
      <c r="BQ1054">
        <v>-0.30776384472847002</v>
      </c>
      <c r="BR1054">
        <v>-1.01480984687805</v>
      </c>
      <c r="BT1054">
        <v>22.956190109252901</v>
      </c>
      <c r="BU1054">
        <v>23.343400955200199</v>
      </c>
      <c r="BV1054">
        <v>22.054439544677699</v>
      </c>
      <c r="BW1054">
        <v>22.403327941894499</v>
      </c>
      <c r="BX1054">
        <v>21.4043159484863</v>
      </c>
      <c r="BY1054">
        <v>24.4070434570313</v>
      </c>
      <c r="BZ1054">
        <v>23.618965148925799</v>
      </c>
      <c r="CA1054">
        <v>20.447078704833999</v>
      </c>
      <c r="CB1054">
        <v>23.7009162902832</v>
      </c>
      <c r="CC1054">
        <v>18.1475830078125</v>
      </c>
      <c r="CD1054">
        <v>20.343429565429702</v>
      </c>
      <c r="CE1054">
        <v>20.1484260559082</v>
      </c>
      <c r="CG1054">
        <v>22.956190109252901</v>
      </c>
      <c r="CH1054">
        <v>23.343400955200199</v>
      </c>
      <c r="CI1054">
        <v>22.054439544677699</v>
      </c>
      <c r="CJ1054">
        <v>22.403327941894499</v>
      </c>
      <c r="CK1054">
        <v>21.4043159484863</v>
      </c>
      <c r="CL1054">
        <v>24.4070434570313</v>
      </c>
      <c r="CM1054">
        <v>23.618965148925799</v>
      </c>
      <c r="CN1054">
        <v>20.447078704833999</v>
      </c>
      <c r="CO1054">
        <v>23.7009162902832</v>
      </c>
      <c r="CP1054">
        <v>18.1475830078125</v>
      </c>
      <c r="CQ1054">
        <v>20.343429565429702</v>
      </c>
      <c r="CR1054">
        <v>20.1484260559082</v>
      </c>
      <c r="CT1054" t="s">
        <v>19000</v>
      </c>
      <c r="CU1054" t="s">
        <v>1580</v>
      </c>
      <c r="CV1054" t="s">
        <v>17485</v>
      </c>
      <c r="CW1054" t="str">
        <f>CT1054&amp;CU1054&amp;CHAR(10)&amp;CV1054</f>
        <v>&gt;A0A3Q7FMY9
MQIILLLQRTSFQGLSLQEAKRGVSNTFLGAESKRNATSNGGSRGLEITARKAAAAKNIEVEVDKPLGLTLGPKQGGGVLITGIDNGGNAARAGLKVGDQVVYTSSFFGDELWPADKLGFTKTAIQAKPDSVYFVISRGADVDVKRLPKRPAPPQFGRKLTDAQKASIDLCIIRFPEDYACPQCIAPKKRFARYDVNTGRAIGGGLPPIGVIIGLIAGIGGVGALLVYGLQ</v>
      </c>
    </row>
    <row r="1055" spans="1:101" x14ac:dyDescent="0.25">
      <c r="A1055" t="s">
        <v>909</v>
      </c>
      <c r="B1055" t="s">
        <v>20007</v>
      </c>
      <c r="C1055" t="s">
        <v>7308</v>
      </c>
      <c r="D1055" t="s">
        <v>14688</v>
      </c>
      <c r="E1055" t="s">
        <v>14684</v>
      </c>
      <c r="F1055" t="s">
        <v>11517</v>
      </c>
      <c r="G1055">
        <v>0.42450332641601601</v>
      </c>
      <c r="H1055">
        <v>0.87449550628662098</v>
      </c>
      <c r="I1055">
        <v>-0.36557197570800798</v>
      </c>
      <c r="J1055">
        <v>1.5017671585082999</v>
      </c>
      <c r="K1055">
        <v>0.105912208557129</v>
      </c>
      <c r="L1055">
        <v>3.6713848114013699</v>
      </c>
      <c r="M1055">
        <v>1.47845458984375</v>
      </c>
      <c r="N1055">
        <v>-0.906277656555176</v>
      </c>
      <c r="O1055">
        <v>1.7176666259765601</v>
      </c>
      <c r="P1055">
        <v>0.84150218963623002</v>
      </c>
      <c r="Q1055">
        <v>-1.27394199371338</v>
      </c>
      <c r="R1055">
        <v>-1.8797140121460001</v>
      </c>
      <c r="S1055">
        <v>0.51584839820861772</v>
      </c>
      <c r="T1055">
        <v>1051</v>
      </c>
      <c r="X1055" s="16">
        <v>-1.4485457738240566</v>
      </c>
      <c r="Z1055">
        <v>0.36349685534591197</v>
      </c>
      <c r="AA1055">
        <v>0.61387570451386697</v>
      </c>
      <c r="AB1055">
        <v>0.24329002077532694</v>
      </c>
      <c r="AP1055">
        <v>21</v>
      </c>
      <c r="AQ1055">
        <v>11</v>
      </c>
      <c r="AR1055">
        <v>11</v>
      </c>
      <c r="AS1055">
        <v>55.2</v>
      </c>
      <c r="AT1055">
        <v>28.4</v>
      </c>
      <c r="AU1055">
        <v>28.4</v>
      </c>
      <c r="AV1055">
        <v>42.67</v>
      </c>
      <c r="AW1055">
        <v>0</v>
      </c>
      <c r="AX1055">
        <v>68.367000000000004</v>
      </c>
      <c r="AY1055">
        <v>2582300000</v>
      </c>
      <c r="AZ1055">
        <v>60</v>
      </c>
      <c r="BA1055" t="s">
        <v>909</v>
      </c>
      <c r="BB1055" t="s">
        <v>909</v>
      </c>
      <c r="BC1055" t="s">
        <v>910</v>
      </c>
      <c r="BF1055" s="34" t="s">
        <v>19011</v>
      </c>
      <c r="BG1055">
        <v>-6.0049965977668797E-2</v>
      </c>
      <c r="BH1055">
        <v>0.23577348887920399</v>
      </c>
      <c r="BI1055">
        <v>-0.57944303750991799</v>
      </c>
      <c r="BJ1055">
        <v>0.64813995361328103</v>
      </c>
      <c r="BK1055">
        <v>-0.26949077844619801</v>
      </c>
      <c r="BL1055">
        <v>2.0744397640228298</v>
      </c>
      <c r="BM1055">
        <v>0.63281434774398804</v>
      </c>
      <c r="BN1055">
        <v>-0.93490123748779297</v>
      </c>
      <c r="BO1055">
        <v>0.79007154703140303</v>
      </c>
      <c r="BP1055">
        <v>0.21408379077911399</v>
      </c>
      <c r="BQ1055">
        <v>-1.176602602005</v>
      </c>
      <c r="BR1055">
        <v>-1.57483530044556</v>
      </c>
      <c r="BT1055">
        <v>22.526044845581101</v>
      </c>
      <c r="BU1055">
        <v>23.289402008056602</v>
      </c>
      <c r="BV1055">
        <v>21.2245273590088</v>
      </c>
      <c r="BW1055">
        <v>23.039257049560501</v>
      </c>
      <c r="BX1055">
        <v>21.131006240844702</v>
      </c>
      <c r="BY1055">
        <v>25.754503250122099</v>
      </c>
      <c r="BZ1055">
        <v>23.065740585327099</v>
      </c>
      <c r="CA1055">
        <v>20.502031326293899</v>
      </c>
      <c r="CB1055">
        <v>23.363325119018601</v>
      </c>
      <c r="CC1055">
        <v>21.029718399047901</v>
      </c>
      <c r="CD1055">
        <v>18.958042144775401</v>
      </c>
      <c r="CE1055">
        <v>19.087162017822301</v>
      </c>
      <c r="CG1055">
        <v>22.526044845581101</v>
      </c>
      <c r="CH1055">
        <v>23.289402008056602</v>
      </c>
      <c r="CI1055">
        <v>21.2245273590088</v>
      </c>
      <c r="CJ1055">
        <v>23.039257049560501</v>
      </c>
      <c r="CK1055">
        <v>21.131006240844702</v>
      </c>
      <c r="CL1055">
        <v>25.754503250122099</v>
      </c>
      <c r="CM1055">
        <v>23.065740585327099</v>
      </c>
      <c r="CN1055">
        <v>20.502031326293899</v>
      </c>
      <c r="CO1055">
        <v>23.363325119018601</v>
      </c>
      <c r="CP1055">
        <v>21.029718399047901</v>
      </c>
      <c r="CQ1055">
        <v>18.958042144775401</v>
      </c>
      <c r="CR1055">
        <v>19.087162017822301</v>
      </c>
      <c r="CT1055" t="s">
        <v>19000</v>
      </c>
      <c r="CU1055" t="s">
        <v>909</v>
      </c>
      <c r="CV1055" t="s">
        <v>17736</v>
      </c>
      <c r="CW1055" t="str">
        <f>CT1055&amp;CU1055&amp;CHAR(10)&amp;CV1055</f>
        <v>&gt;A0A3Q7EYM6
MASASLLKTSPVINKTDFIKGQALRQPSVSVNVVRSHPSGLTVRASSYADELVKTAKTVASPGRGILAMDESNATCGKRLDSIGLENTEANRQAYRTLLVSAPGLGNYISGAILFEETLYQSTVDGKKIVDVLLEQNIVPGIKVDKGLVPLAGSNNESWCQGLDGLASRSAAYYQQGARFAKWRTVVSIPNGPSALAVKEAAWGLARYAAISQDNGLVPIVEPEILLDGEHNIDRTFEVAQQVWAEVFFYLAENNVMFEGILLKPSMVTPGAECKERATPEQVADYTLKLLQRRIPPAVPGIMFLSGGQSEVEATLNLNAMNQSPNPWHVSFSYARALQNTCLKTWGGRPENVEAAQKALLTRASANSLAQLGKYTGEGESEEAKEGMFVKGYVY</v>
      </c>
    </row>
    <row r="1056" spans="1:101" x14ac:dyDescent="0.25">
      <c r="A1056" t="s">
        <v>2960</v>
      </c>
      <c r="B1056" t="s">
        <v>20008</v>
      </c>
      <c r="C1056" t="s">
        <v>7177</v>
      </c>
      <c r="D1056" t="s">
        <v>15434</v>
      </c>
      <c r="E1056" t="s">
        <v>15435</v>
      </c>
      <c r="F1056" t="s">
        <v>11518</v>
      </c>
      <c r="G1056">
        <v>-2.7132511138915998</v>
      </c>
      <c r="H1056">
        <v>0.26634693145751998</v>
      </c>
      <c r="I1056">
        <v>0.59914398193359397</v>
      </c>
      <c r="J1056">
        <v>1.0427045822143599</v>
      </c>
      <c r="K1056">
        <v>1.2366018295288099</v>
      </c>
      <c r="L1056">
        <v>1.2741775512695299</v>
      </c>
      <c r="M1056">
        <v>0.56566429138183605</v>
      </c>
      <c r="N1056">
        <v>0.192967414855957</v>
      </c>
      <c r="O1056">
        <v>0.93591690063476596</v>
      </c>
      <c r="P1056">
        <v>0.76212978363037098</v>
      </c>
      <c r="Q1056">
        <v>1.21115398406982</v>
      </c>
      <c r="R1056">
        <v>0.78579044342041005</v>
      </c>
      <c r="S1056">
        <v>0.51327888170878111</v>
      </c>
      <c r="T1056">
        <v>1052</v>
      </c>
      <c r="X1056" s="16">
        <v>-1.8004147211710619</v>
      </c>
      <c r="Z1056">
        <v>0.30280776699029099</v>
      </c>
      <c r="AA1056">
        <v>0.76019023762494298</v>
      </c>
      <c r="AB1056">
        <v>0.17370397720931949</v>
      </c>
      <c r="AP1056">
        <v>3</v>
      </c>
      <c r="AQ1056">
        <v>3</v>
      </c>
      <c r="AR1056">
        <v>3</v>
      </c>
      <c r="AS1056">
        <v>29</v>
      </c>
      <c r="AT1056">
        <v>29</v>
      </c>
      <c r="AU1056">
        <v>29</v>
      </c>
      <c r="AV1056">
        <v>7.7732000000000001</v>
      </c>
      <c r="AW1056">
        <v>0</v>
      </c>
      <c r="AX1056">
        <v>45.737000000000002</v>
      </c>
      <c r="AY1056">
        <v>252040000</v>
      </c>
      <c r="AZ1056">
        <v>23</v>
      </c>
      <c r="BA1056" t="s">
        <v>2960</v>
      </c>
      <c r="BB1056" t="s">
        <v>2960</v>
      </c>
      <c r="BC1056" t="s">
        <v>2961</v>
      </c>
      <c r="BF1056" s="34" t="s">
        <v>19011</v>
      </c>
      <c r="BG1056">
        <v>-2.9947624206543</v>
      </c>
      <c r="BH1056">
        <v>-0.22919437289238001</v>
      </c>
      <c r="BI1056">
        <v>7.9697251319885296E-2</v>
      </c>
      <c r="BJ1056">
        <v>0.49139609932899497</v>
      </c>
      <c r="BK1056">
        <v>0.67136532068252597</v>
      </c>
      <c r="BL1056">
        <v>0.70624190568923995</v>
      </c>
      <c r="BM1056">
        <v>4.8622470349073403E-2</v>
      </c>
      <c r="BN1056">
        <v>-0.29730290174484297</v>
      </c>
      <c r="BO1056">
        <v>0.39227914810180697</v>
      </c>
      <c r="BP1056">
        <v>0.23097549378871901</v>
      </c>
      <c r="BQ1056">
        <v>0.64774549007415805</v>
      </c>
      <c r="BR1056">
        <v>0.252936571836472</v>
      </c>
      <c r="BT1056">
        <v>19.388290405273398</v>
      </c>
      <c r="BU1056">
        <v>22.6812534332275</v>
      </c>
      <c r="BV1056">
        <v>22.189243316650401</v>
      </c>
      <c r="BW1056">
        <v>22.580194473266602</v>
      </c>
      <c r="BX1056">
        <v>22.261695861816399</v>
      </c>
      <c r="BY1056">
        <v>23.357295989990199</v>
      </c>
      <c r="BZ1056">
        <v>22.152950286865199</v>
      </c>
      <c r="CA1056">
        <v>21.601276397705099</v>
      </c>
      <c r="CB1056">
        <v>22.5815753936768</v>
      </c>
      <c r="CC1056">
        <v>20.950345993041999</v>
      </c>
      <c r="CD1056">
        <v>21.443138122558601</v>
      </c>
      <c r="CE1056">
        <v>21.7526664733887</v>
      </c>
      <c r="CG1056">
        <v>19.388290405273398</v>
      </c>
      <c r="CH1056">
        <v>22.6812534332275</v>
      </c>
      <c r="CI1056">
        <v>22.189243316650401</v>
      </c>
      <c r="CJ1056">
        <v>22.580194473266602</v>
      </c>
      <c r="CK1056">
        <v>22.261695861816399</v>
      </c>
      <c r="CL1056">
        <v>23.357295989990199</v>
      </c>
      <c r="CM1056">
        <v>22.152950286865199</v>
      </c>
      <c r="CN1056">
        <v>21.601276397705099</v>
      </c>
      <c r="CO1056">
        <v>22.5815753936768</v>
      </c>
      <c r="CP1056">
        <v>20.950345993041999</v>
      </c>
      <c r="CQ1056">
        <v>21.443138122558601</v>
      </c>
      <c r="CR1056">
        <v>21.7526664733887</v>
      </c>
      <c r="CT1056" t="s">
        <v>19000</v>
      </c>
      <c r="CU1056" t="s">
        <v>2960</v>
      </c>
      <c r="CV1056" t="s">
        <v>17497</v>
      </c>
      <c r="CW1056" t="str">
        <f>CT1056&amp;CU1056&amp;CHAR(10)&amp;CV1056</f>
        <v>&gt;A0A3Q7H1D3
MDALDTVFDPLRDFAKDSVRLVKRCHKPDRKEFTKVATRTAIGFVVMGFVGFFVKLIFIPINNIIVGAS</v>
      </c>
    </row>
    <row r="1057" spans="1:101" x14ac:dyDescent="0.25">
      <c r="A1057" t="s">
        <v>1621</v>
      </c>
      <c r="B1057" t="s">
        <v>20009</v>
      </c>
      <c r="C1057" t="s">
        <v>7177</v>
      </c>
      <c r="D1057" t="s">
        <v>14898</v>
      </c>
      <c r="E1057">
        <v>0</v>
      </c>
      <c r="F1057" t="s">
        <v>11519</v>
      </c>
      <c r="G1057">
        <v>1.2104797363281301</v>
      </c>
      <c r="H1057">
        <v>0.73505496978759799</v>
      </c>
      <c r="I1057">
        <v>0.68955993652343806</v>
      </c>
      <c r="J1057">
        <v>0.56124401092529297</v>
      </c>
      <c r="K1057">
        <v>0.235081672668457</v>
      </c>
      <c r="L1057">
        <v>1.09933662414551</v>
      </c>
      <c r="M1057">
        <v>-0.35489082336425798</v>
      </c>
      <c r="N1057">
        <v>-0.152102470397949</v>
      </c>
      <c r="O1057">
        <v>0.32367897033691401</v>
      </c>
      <c r="P1057">
        <v>0.885373115539551</v>
      </c>
      <c r="Q1057">
        <v>1.0794267654418901</v>
      </c>
      <c r="R1057">
        <v>-0.15450382232665999</v>
      </c>
      <c r="S1057">
        <v>0.51314489046732614</v>
      </c>
      <c r="T1057">
        <v>1053</v>
      </c>
      <c r="X1057" s="16">
        <v>0.24647744496663526</v>
      </c>
      <c r="Z1057">
        <v>0.28794816414686802</v>
      </c>
      <c r="AA1057">
        <v>0.82007565915684999</v>
      </c>
      <c r="AB1057">
        <v>0.15132975914054489</v>
      </c>
      <c r="AP1057">
        <v>3</v>
      </c>
      <c r="AQ1057">
        <v>3</v>
      </c>
      <c r="AR1057">
        <v>3</v>
      </c>
      <c r="AS1057">
        <v>11.2</v>
      </c>
      <c r="AT1057">
        <v>11.2</v>
      </c>
      <c r="AU1057">
        <v>11.2</v>
      </c>
      <c r="AV1057">
        <v>42.313000000000002</v>
      </c>
      <c r="AW1057">
        <v>0</v>
      </c>
      <c r="AX1057">
        <v>12.833</v>
      </c>
      <c r="AY1057">
        <v>1632900000</v>
      </c>
      <c r="AZ1057">
        <v>49</v>
      </c>
      <c r="BA1057" t="s">
        <v>1621</v>
      </c>
      <c r="BB1057" t="s">
        <v>1621</v>
      </c>
      <c r="BC1057" t="s">
        <v>1622</v>
      </c>
      <c r="BF1057" s="34" t="s">
        <v>19011</v>
      </c>
      <c r="BG1057">
        <v>1.3079359531402599</v>
      </c>
      <c r="BH1057">
        <v>0.41621923446655301</v>
      </c>
      <c r="BI1057">
        <v>0.33088779449462902</v>
      </c>
      <c r="BJ1057">
        <v>9.0215727686882005E-2</v>
      </c>
      <c r="BK1057">
        <v>-0.52154123783111594</v>
      </c>
      <c r="BL1057">
        <v>1.0994735956192001</v>
      </c>
      <c r="BM1057">
        <v>-1.62810611724854</v>
      </c>
      <c r="BN1057">
        <v>-1.24775207042694</v>
      </c>
      <c r="BO1057">
        <v>-0.35536628961563099</v>
      </c>
      <c r="BP1057">
        <v>0.69815915822982799</v>
      </c>
      <c r="BQ1057">
        <v>1.0621302127838099</v>
      </c>
      <c r="BR1057">
        <v>-1.2522560358047501</v>
      </c>
      <c r="BT1057">
        <v>23.3120212554932</v>
      </c>
      <c r="BU1057">
        <v>23.149961471557599</v>
      </c>
      <c r="BV1057">
        <v>22.279659271240199</v>
      </c>
      <c r="BW1057">
        <v>22.0987339019775</v>
      </c>
      <c r="BX1057">
        <v>21.260175704956101</v>
      </c>
      <c r="BY1057">
        <v>23.1824550628662</v>
      </c>
      <c r="BZ1057">
        <v>21.232395172119102</v>
      </c>
      <c r="CA1057">
        <v>21.2562065124512</v>
      </c>
      <c r="CB1057">
        <v>21.969337463378899</v>
      </c>
      <c r="CC1057">
        <v>21.0735893249512</v>
      </c>
      <c r="CD1057">
        <v>21.3114109039307</v>
      </c>
      <c r="CE1057">
        <v>20.812372207641602</v>
      </c>
      <c r="CG1057">
        <v>23.3120212554932</v>
      </c>
      <c r="CH1057">
        <v>23.149961471557599</v>
      </c>
      <c r="CI1057">
        <v>22.279659271240199</v>
      </c>
      <c r="CJ1057">
        <v>22.0987339019775</v>
      </c>
      <c r="CK1057">
        <v>21.260175704956101</v>
      </c>
      <c r="CL1057">
        <v>23.1824550628662</v>
      </c>
      <c r="CM1057">
        <v>21.232395172119102</v>
      </c>
      <c r="CN1057">
        <v>21.2562065124512</v>
      </c>
      <c r="CO1057">
        <v>21.969337463378899</v>
      </c>
      <c r="CP1057">
        <v>21.0735893249512</v>
      </c>
      <c r="CQ1057">
        <v>21.3114109039307</v>
      </c>
      <c r="CR1057">
        <v>20.812372207641602</v>
      </c>
      <c r="CT1057" t="s">
        <v>19000</v>
      </c>
      <c r="CU1057" t="s">
        <v>1621</v>
      </c>
      <c r="CV1057" t="s">
        <v>17396</v>
      </c>
      <c r="CW1057" t="str">
        <f>CT1057&amp;CU1057&amp;CHAR(10)&amp;CV1057</f>
        <v>&gt;A0A3Q7FP33
MKCLFLLCLCLFPIVVFSSSFTSQNPIELPSASPKPNPVLDTNGNELNPNSSYRIISTFWGALGGDVYLGKSPRSSAPCLDGVFRYNSDVGTVGTPVRFIPLSGGIFEDQLMNLQFNIATVKLCVSYTIWKAGNLNAYYRAMLLETGGSIGQVDSSYFKIVKASTFGYNLLYCPITRPVLCPFCRGDDFCAKVGVINQDGRRRKPVLDTSGKEVTSHSSYRIISAFWGALGGDVYLGESPNSDAPCPNGVFRYNSDRGPRGTPVKFIPHSEGMSENKLFNIQFDIPTFRLCVKYTIWKVGDYNETLGGVLLETGGSIGQRDSSYFKIVPSKLGYNLVLCDPTPIFCPFCRKGQLCVNVGVVFQDGRRRLALTKDQPLDVLFEEI</v>
      </c>
    </row>
    <row r="1058" spans="1:101" x14ac:dyDescent="0.25">
      <c r="A1058" t="s">
        <v>365</v>
      </c>
      <c r="B1058" t="s">
        <v>20010</v>
      </c>
      <c r="C1058" t="s">
        <v>7177</v>
      </c>
      <c r="D1058" t="s">
        <v>15436</v>
      </c>
      <c r="E1058" t="s">
        <v>15278</v>
      </c>
      <c r="F1058" t="s">
        <v>11520</v>
      </c>
      <c r="G1058">
        <v>0.43481063842773399</v>
      </c>
      <c r="H1058">
        <v>0.901125907897949</v>
      </c>
      <c r="I1058">
        <v>1.06710052490234</v>
      </c>
      <c r="J1058">
        <v>0.92841434478759799</v>
      </c>
      <c r="K1058">
        <v>0.27138233184814498</v>
      </c>
      <c r="L1058">
        <v>0.96732521057128895</v>
      </c>
      <c r="M1058">
        <v>0.48760986328125</v>
      </c>
      <c r="N1058">
        <v>-8.3434104919433594E-2</v>
      </c>
      <c r="O1058">
        <v>-0.18686866760253901</v>
      </c>
      <c r="P1058">
        <v>8.7386131286621094E-2</v>
      </c>
      <c r="Q1058">
        <v>0.693295478820801</v>
      </c>
      <c r="R1058">
        <v>0.58109760284423795</v>
      </c>
      <c r="S1058">
        <v>0.51243710517883267</v>
      </c>
      <c r="T1058">
        <v>1054</v>
      </c>
      <c r="X1058" s="16">
        <v>7.8638394673663514E-2</v>
      </c>
      <c r="Z1058">
        <v>0.26071693448702099</v>
      </c>
      <c r="AA1058">
        <v>0.90931516164265003</v>
      </c>
      <c r="AB1058">
        <v>0.12322103103089023</v>
      </c>
      <c r="AP1058">
        <v>11</v>
      </c>
      <c r="AQ1058">
        <v>11</v>
      </c>
      <c r="AR1058">
        <v>11</v>
      </c>
      <c r="AS1058">
        <v>33.200000000000003</v>
      </c>
      <c r="AT1058">
        <v>33.200000000000003</v>
      </c>
      <c r="AU1058">
        <v>33.200000000000003</v>
      </c>
      <c r="AV1058">
        <v>54.558</v>
      </c>
      <c r="AW1058">
        <v>0</v>
      </c>
      <c r="AX1058">
        <v>126.97</v>
      </c>
      <c r="AY1058">
        <v>2087000000</v>
      </c>
      <c r="AZ1058">
        <v>87</v>
      </c>
      <c r="BA1058" t="s">
        <v>365</v>
      </c>
      <c r="BB1058" t="s">
        <v>365</v>
      </c>
      <c r="BC1058" t="s">
        <v>366</v>
      </c>
      <c r="BF1058" s="34" t="s">
        <v>19011</v>
      </c>
      <c r="BG1058">
        <v>-0.18363520503044101</v>
      </c>
      <c r="BH1058">
        <v>0.91949248313903797</v>
      </c>
      <c r="BI1058">
        <v>1.3121263980865501</v>
      </c>
      <c r="BJ1058">
        <v>0.98404669761657704</v>
      </c>
      <c r="BK1058">
        <v>-0.57024550437927202</v>
      </c>
      <c r="BL1058">
        <v>1.07609522342682</v>
      </c>
      <c r="BM1058">
        <v>-5.8731976896524402E-2</v>
      </c>
      <c r="BN1058">
        <v>-1.4096086025237999</v>
      </c>
      <c r="BO1058">
        <v>-1.65429615974426</v>
      </c>
      <c r="BP1058">
        <v>-1.0055117607116699</v>
      </c>
      <c r="BQ1058">
        <v>0.42784333229064903</v>
      </c>
      <c r="BR1058">
        <v>0.16242508590221399</v>
      </c>
      <c r="BT1058">
        <v>22.536352157592798</v>
      </c>
      <c r="BU1058">
        <v>23.316032409668001</v>
      </c>
      <c r="BV1058">
        <v>22.657199859619102</v>
      </c>
      <c r="BW1058">
        <v>22.465904235839801</v>
      </c>
      <c r="BX1058">
        <v>21.2964763641357</v>
      </c>
      <c r="BY1058">
        <v>23.050443649291999</v>
      </c>
      <c r="BZ1058">
        <v>22.074895858764599</v>
      </c>
      <c r="CA1058">
        <v>21.324874877929702</v>
      </c>
      <c r="CB1058">
        <v>21.458789825439499</v>
      </c>
      <c r="CC1058">
        <v>20.2756023406982</v>
      </c>
      <c r="CD1058">
        <v>20.925279617309599</v>
      </c>
      <c r="CE1058">
        <v>21.5479736328125</v>
      </c>
      <c r="CG1058">
        <v>22.536352157592798</v>
      </c>
      <c r="CH1058">
        <v>23.316032409668001</v>
      </c>
      <c r="CI1058">
        <v>22.657199859619102</v>
      </c>
      <c r="CJ1058">
        <v>22.465904235839801</v>
      </c>
      <c r="CK1058">
        <v>21.2964763641357</v>
      </c>
      <c r="CL1058">
        <v>23.050443649291999</v>
      </c>
      <c r="CM1058">
        <v>22.074895858764599</v>
      </c>
      <c r="CN1058">
        <v>21.324874877929702</v>
      </c>
      <c r="CO1058">
        <v>21.458789825439499</v>
      </c>
      <c r="CP1058">
        <v>20.2756023406982</v>
      </c>
      <c r="CQ1058">
        <v>20.925279617309599</v>
      </c>
      <c r="CR1058">
        <v>21.5479736328125</v>
      </c>
      <c r="CT1058" t="s">
        <v>19000</v>
      </c>
      <c r="CU1058" t="s">
        <v>365</v>
      </c>
      <c r="CV1058" t="s">
        <v>17278</v>
      </c>
      <c r="CW1058" t="str">
        <f>CT1058&amp;CU1058&amp;CHAR(10)&amp;CV1058</f>
        <v>&gt;A0A3Q7EEN4
MARHEELPIPIFSDLEPVYGSGSQLEEAQLRFKNLKAKFIDLFGQSPHVYARSPGRVNLIGEHIDYEGYSVLPMAIRQDTIVAIRKHDSSEPQKLLRIANVNSDKYSLCTYPADPLQEVDLKNHRWGHYFICGYKGFYEYAKLKGIDVGKPVGLDVIVDGTVPTGSGLSSSAAFVCSSFIAIMASIGVNMPKKEIAQLTCECERHIGTQSGGMDQAISVMAKSGFAELIDFNPIRATDVQLPDGGTFVIAHSLAESQKAVTAAVNYNNRVVECRLAAIVLGIKLGMEPKEAISSVKTLSDVEGLCVSFAGTHSSSDPVLAVKELLHEEPYTSEDVENITKEKVETIFAASPTSLDVLRAAKCYKLHQRAAHVYSEAKRVHAFKDTVSSELSDEDMLKKLGDLMNDSHHSCSVLYECSCPELEELVKICRDNGALGARLTGAGWGGCAVALVKESLVPQFILNLKEQFYQSRIDKGTISKNDLGLFIFASKPSSGAAILKF</v>
      </c>
    </row>
    <row r="1059" spans="1:101" x14ac:dyDescent="0.25">
      <c r="A1059" t="s">
        <v>3334</v>
      </c>
      <c r="B1059" t="s">
        <v>20011</v>
      </c>
      <c r="C1059" t="s">
        <v>7177</v>
      </c>
      <c r="D1059">
        <v>0</v>
      </c>
      <c r="E1059">
        <v>0</v>
      </c>
      <c r="F1059" t="s">
        <v>11521</v>
      </c>
      <c r="G1059">
        <v>0.82081794738769498</v>
      </c>
      <c r="H1059">
        <v>-0.43761539459228499</v>
      </c>
      <c r="I1059">
        <v>0.22774696350097701</v>
      </c>
      <c r="J1059">
        <v>2.0809144973754901</v>
      </c>
      <c r="K1059">
        <v>0.22366237640380901</v>
      </c>
      <c r="L1059">
        <v>1.6553936004638701</v>
      </c>
      <c r="M1059">
        <v>-0.97368431091308605</v>
      </c>
      <c r="N1059">
        <v>-7.4618339538574205E-2</v>
      </c>
      <c r="O1059">
        <v>1.3539962768554701</v>
      </c>
      <c r="P1059">
        <v>-0.74434947967529297</v>
      </c>
      <c r="Q1059">
        <v>0.72737598419189498</v>
      </c>
      <c r="R1059">
        <v>1.2792158126831099</v>
      </c>
      <c r="S1059">
        <v>0.5115713278452565</v>
      </c>
      <c r="T1059">
        <v>1055</v>
      </c>
      <c r="X1059" s="16">
        <v>-1.1163403193155941</v>
      </c>
      <c r="Z1059">
        <v>0.55996166854565999</v>
      </c>
      <c r="AA1059">
        <v>0.34355761864309697</v>
      </c>
      <c r="AB1059">
        <v>0.45335914580194636</v>
      </c>
      <c r="AP1059">
        <v>5</v>
      </c>
      <c r="AQ1059">
        <v>5</v>
      </c>
      <c r="AR1059">
        <v>5</v>
      </c>
      <c r="AS1059">
        <v>35.299999999999997</v>
      </c>
      <c r="AT1059">
        <v>35.299999999999997</v>
      </c>
      <c r="AU1059">
        <v>35.299999999999997</v>
      </c>
      <c r="AV1059">
        <v>23.565999999999999</v>
      </c>
      <c r="AW1059">
        <v>0</v>
      </c>
      <c r="AX1059">
        <v>31.536999999999999</v>
      </c>
      <c r="AY1059">
        <v>928580000</v>
      </c>
      <c r="AZ1059">
        <v>22</v>
      </c>
      <c r="BA1059" t="s">
        <v>3334</v>
      </c>
      <c r="BB1059" t="s">
        <v>3334</v>
      </c>
      <c r="BC1059" t="s">
        <v>3335</v>
      </c>
      <c r="BF1059" s="34" t="s">
        <v>19011</v>
      </c>
      <c r="BG1059">
        <v>0.31798595190048201</v>
      </c>
      <c r="BH1059">
        <v>-0.97601085901260398</v>
      </c>
      <c r="BI1059">
        <v>-0.291845262050629</v>
      </c>
      <c r="BJ1059">
        <v>1.61369299888611</v>
      </c>
      <c r="BK1059">
        <v>-0.29604530334472701</v>
      </c>
      <c r="BL1059">
        <v>1.17614686489105</v>
      </c>
      <c r="BM1059">
        <v>-1.5272290706634499</v>
      </c>
      <c r="BN1059">
        <v>-0.602755427360535</v>
      </c>
      <c r="BO1059">
        <v>0.86623197793960605</v>
      </c>
      <c r="BP1059">
        <v>-1.2914133071899401</v>
      </c>
      <c r="BQ1059">
        <v>0.22190332412719699</v>
      </c>
      <c r="BR1059">
        <v>0.78933823108673096</v>
      </c>
      <c r="BT1059">
        <v>22.922359466552699</v>
      </c>
      <c r="BU1059">
        <v>21.977291107177699</v>
      </c>
      <c r="BV1059">
        <v>21.817846298217798</v>
      </c>
      <c r="BW1059">
        <v>23.618404388427699</v>
      </c>
      <c r="BX1059">
        <v>21.248756408691399</v>
      </c>
      <c r="BY1059">
        <v>23.738512039184599</v>
      </c>
      <c r="BZ1059">
        <v>20.613601684570298</v>
      </c>
      <c r="CA1059">
        <v>21.333690643310501</v>
      </c>
      <c r="CB1059">
        <v>22.9996547698975</v>
      </c>
      <c r="CC1059">
        <v>19.4438667297363</v>
      </c>
      <c r="CD1059">
        <v>20.9593601226807</v>
      </c>
      <c r="CE1059">
        <v>22.246091842651399</v>
      </c>
      <c r="CG1059">
        <v>22.922359466552699</v>
      </c>
      <c r="CH1059">
        <v>21.977291107177699</v>
      </c>
      <c r="CI1059">
        <v>21.817846298217798</v>
      </c>
      <c r="CJ1059">
        <v>23.618404388427699</v>
      </c>
      <c r="CK1059">
        <v>21.248756408691399</v>
      </c>
      <c r="CL1059">
        <v>23.738512039184599</v>
      </c>
      <c r="CM1059">
        <v>20.613601684570298</v>
      </c>
      <c r="CN1059">
        <v>21.333690643310501</v>
      </c>
      <c r="CO1059">
        <v>22.9996547698975</v>
      </c>
      <c r="CP1059">
        <v>19.4438667297363</v>
      </c>
      <c r="CQ1059">
        <v>20.9593601226807</v>
      </c>
      <c r="CR1059">
        <v>22.246091842651399</v>
      </c>
      <c r="CT1059" t="s">
        <v>19000</v>
      </c>
      <c r="CU1059" t="s">
        <v>3334</v>
      </c>
      <c r="CV1059" t="s">
        <v>18230</v>
      </c>
      <c r="CW1059" t="str">
        <f>CT1059&amp;CU1059&amp;CHAR(10)&amp;CV1059</f>
        <v>&gt;A0A3Q7HF41
MAMLQWFPLLCIFFISASAAKVQTKVTDNPADELVSALNSNRTANKLSSLYSNPGLACLALQYIKAYGGDCKVVGGPDGKKPAESEFAQEFAPNCGVQASSLAQITGRFLACQSKYAEPSEAFNDILIRNTKSLDILYSKNHTEVGAAVSGSGGGGPYFWCVLFSNGKPKSSFSTGGVEPKVSRPGCFSGSNDQCSGANTLSQTIYLWTITVGASVALLYALGV</v>
      </c>
    </row>
    <row r="1060" spans="1:101" x14ac:dyDescent="0.25">
      <c r="A1060" t="s">
        <v>6725</v>
      </c>
      <c r="B1060" t="s">
        <v>6725</v>
      </c>
      <c r="C1060" t="s">
        <v>7184</v>
      </c>
      <c r="D1060" t="e">
        <v>#N/A</v>
      </c>
      <c r="E1060" t="e">
        <v>#N/A</v>
      </c>
      <c r="F1060" t="s">
        <v>11522</v>
      </c>
      <c r="G1060">
        <v>0.32577323913574202</v>
      </c>
      <c r="H1060">
        <v>0.99589252471923795</v>
      </c>
      <c r="I1060">
        <v>1.5862960815429701</v>
      </c>
      <c r="J1060">
        <v>0.76560878753662098</v>
      </c>
      <c r="K1060">
        <v>-0.426587104797363</v>
      </c>
      <c r="L1060">
        <v>-0.54042434692382801</v>
      </c>
      <c r="M1060">
        <v>-0.45107650756835899</v>
      </c>
      <c r="N1060">
        <v>1.55229568481445E-2</v>
      </c>
      <c r="O1060">
        <v>0.39178848266601601</v>
      </c>
      <c r="P1060">
        <v>0.88413143157958995</v>
      </c>
      <c r="Q1060">
        <v>2.4911069869995099</v>
      </c>
      <c r="R1060">
        <v>5.7034492492675802E-2</v>
      </c>
      <c r="S1060">
        <v>0.50792225201924646</v>
      </c>
      <c r="T1060">
        <v>1056</v>
      </c>
      <c r="X1060" s="16">
        <v>1.0364548365275066</v>
      </c>
      <c r="Z1060">
        <v>0.33710961214165303</v>
      </c>
      <c r="AA1060">
        <v>0.66706210596392301</v>
      </c>
      <c r="AB1060">
        <v>0.21524738997623813</v>
      </c>
      <c r="AP1060">
        <v>2</v>
      </c>
      <c r="AQ1060">
        <v>2</v>
      </c>
      <c r="AR1060">
        <v>2</v>
      </c>
      <c r="AS1060">
        <v>5.3</v>
      </c>
      <c r="AT1060">
        <v>5.3</v>
      </c>
      <c r="AU1060">
        <v>5.3</v>
      </c>
      <c r="AV1060">
        <v>57.481999999999999</v>
      </c>
      <c r="AW1060">
        <v>9.4786999999999996E-3</v>
      </c>
      <c r="AX1060">
        <v>2.6745000000000001</v>
      </c>
      <c r="AY1060">
        <v>2048800000</v>
      </c>
      <c r="AZ1060">
        <v>2</v>
      </c>
      <c r="BA1060" t="s">
        <v>212</v>
      </c>
      <c r="BB1060" t="s">
        <v>212</v>
      </c>
      <c r="BC1060" t="s">
        <v>213</v>
      </c>
      <c r="BF1060" s="34" t="s">
        <v>19011</v>
      </c>
      <c r="BG1060">
        <v>-0.202201768755913</v>
      </c>
      <c r="BH1060">
        <v>0.54169082641601596</v>
      </c>
      <c r="BI1060">
        <v>1.1970918178558401</v>
      </c>
      <c r="BJ1060">
        <v>0.286055207252502</v>
      </c>
      <c r="BK1060">
        <v>-1.0373893976211499</v>
      </c>
      <c r="BL1060">
        <v>-1.1637588739395099</v>
      </c>
      <c r="BM1060">
        <v>-1.06457483768463</v>
      </c>
      <c r="BN1060">
        <v>-0.54660743474960305</v>
      </c>
      <c r="BO1060">
        <v>-0.12891891598701499</v>
      </c>
      <c r="BP1060">
        <v>0.41762599349021901</v>
      </c>
      <c r="BQ1060">
        <v>2.2015132904052699</v>
      </c>
      <c r="BR1060">
        <v>-0.50052595138549805</v>
      </c>
      <c r="BT1060">
        <v>22.427314758300799</v>
      </c>
      <c r="BU1060">
        <v>23.4107990264893</v>
      </c>
      <c r="BV1060">
        <v>23.176395416259801</v>
      </c>
      <c r="BW1060">
        <v>22.303098678588899</v>
      </c>
      <c r="BX1060">
        <v>20.598506927490199</v>
      </c>
      <c r="BY1060">
        <v>21.5426940917969</v>
      </c>
      <c r="BZ1060">
        <v>21.136209487915</v>
      </c>
      <c r="CA1060">
        <v>21.423831939697301</v>
      </c>
      <c r="CB1060">
        <v>22.037446975708001</v>
      </c>
      <c r="CC1060">
        <v>21.0723476409912</v>
      </c>
      <c r="CD1060">
        <v>22.723091125488299</v>
      </c>
      <c r="CE1060">
        <v>21.023910522460898</v>
      </c>
      <c r="CG1060">
        <v>22.427314758300799</v>
      </c>
      <c r="CH1060">
        <v>23.4107990264893</v>
      </c>
      <c r="CI1060">
        <v>23.176395416259801</v>
      </c>
      <c r="CJ1060">
        <v>22.303098678588899</v>
      </c>
      <c r="CK1060">
        <v>20.598506927490199</v>
      </c>
      <c r="CL1060">
        <v>21.5426940917969</v>
      </c>
      <c r="CM1060">
        <v>21.136209487915</v>
      </c>
      <c r="CN1060">
        <v>21.423831939697301</v>
      </c>
      <c r="CO1060">
        <v>22.037446975708001</v>
      </c>
      <c r="CP1060">
        <v>21.0723476409912</v>
      </c>
      <c r="CQ1060">
        <v>22.723091125488299</v>
      </c>
      <c r="CR1060">
        <v>21.023910522460898</v>
      </c>
      <c r="CT1060" t="s">
        <v>19000</v>
      </c>
      <c r="CU1060" t="s">
        <v>6725</v>
      </c>
      <c r="CV1060" t="e">
        <v>#N/A</v>
      </c>
      <c r="CW1060" t="e">
        <f>CT1060&amp;CU1060&amp;CHAR(10)&amp;CV1060</f>
        <v>#N/A</v>
      </c>
    </row>
    <row r="1061" spans="1:101" x14ac:dyDescent="0.25">
      <c r="A1061" t="s">
        <v>6419</v>
      </c>
      <c r="B1061" t="s">
        <v>20012</v>
      </c>
      <c r="C1061" t="s">
        <v>8030</v>
      </c>
      <c r="D1061" t="s">
        <v>15437</v>
      </c>
      <c r="E1061" t="s">
        <v>15438</v>
      </c>
      <c r="F1061" t="s">
        <v>11523</v>
      </c>
      <c r="G1061">
        <v>-0.21358108520507799</v>
      </c>
      <c r="H1061">
        <v>-0.207079887390137</v>
      </c>
      <c r="I1061">
        <v>-0.100753784179688</v>
      </c>
      <c r="J1061">
        <v>1.33880519866943</v>
      </c>
      <c r="K1061">
        <v>0.68632221221923795</v>
      </c>
      <c r="L1061">
        <v>1.47407150268555</v>
      </c>
      <c r="M1061">
        <v>0.80999565124511697</v>
      </c>
      <c r="N1061">
        <v>0.60422420501708995</v>
      </c>
      <c r="O1061">
        <v>0.56395339965820301</v>
      </c>
      <c r="P1061">
        <v>-0.280606269836426</v>
      </c>
      <c r="Q1061">
        <v>0.42824459075927701</v>
      </c>
      <c r="R1061">
        <v>0.98936748504638705</v>
      </c>
      <c r="S1061">
        <v>0.50774693489074696</v>
      </c>
      <c r="T1061">
        <v>1057</v>
      </c>
      <c r="X1061" s="16">
        <v>-1.3402045567830403</v>
      </c>
      <c r="Z1061">
        <v>0.115577981651376</v>
      </c>
      <c r="AA1061">
        <v>1.7583964152579501</v>
      </c>
      <c r="AB1061">
        <v>1.7442293286734464E-2</v>
      </c>
      <c r="AP1061">
        <v>14</v>
      </c>
      <c r="AQ1061">
        <v>6</v>
      </c>
      <c r="AR1061">
        <v>6</v>
      </c>
      <c r="AS1061">
        <v>52.2</v>
      </c>
      <c r="AT1061">
        <v>27.6</v>
      </c>
      <c r="AU1061">
        <v>27.6</v>
      </c>
      <c r="AV1061">
        <v>41.192</v>
      </c>
      <c r="AW1061">
        <v>0</v>
      </c>
      <c r="AX1061">
        <v>46.837000000000003</v>
      </c>
      <c r="AY1061">
        <v>1761200000</v>
      </c>
      <c r="AZ1061">
        <v>71</v>
      </c>
      <c r="BA1061" t="s">
        <v>6419</v>
      </c>
      <c r="BB1061" t="s">
        <v>6419</v>
      </c>
      <c r="BC1061" t="s">
        <v>6420</v>
      </c>
      <c r="BD1061" t="s">
        <v>6421</v>
      </c>
      <c r="BE1061" t="s">
        <v>6422</v>
      </c>
      <c r="BF1061" s="34" t="s">
        <v>19011</v>
      </c>
      <c r="BG1061">
        <v>-1.1929860115051301</v>
      </c>
      <c r="BH1061">
        <v>-1.1822338104248</v>
      </c>
      <c r="BI1061">
        <v>-1.0063837766647299</v>
      </c>
      <c r="BJ1061">
        <v>1.3744660615921001</v>
      </c>
      <c r="BK1061">
        <v>0.29534107446670499</v>
      </c>
      <c r="BL1061">
        <v>1.5981794595718399</v>
      </c>
      <c r="BM1061">
        <v>0.49988141655921903</v>
      </c>
      <c r="BN1061">
        <v>0.15956129133701299</v>
      </c>
      <c r="BO1061">
        <v>9.2958435416221605E-2</v>
      </c>
      <c r="BP1061">
        <v>-1.3038371801376301</v>
      </c>
      <c r="BQ1061">
        <v>-0.13148689270019501</v>
      </c>
      <c r="BR1061">
        <v>0.79653990268707298</v>
      </c>
      <c r="BT1061">
        <v>21.88796043396</v>
      </c>
      <c r="BU1061">
        <v>22.207826614379901</v>
      </c>
      <c r="BV1061">
        <v>21.489345550537099</v>
      </c>
      <c r="BW1061">
        <v>22.876295089721701</v>
      </c>
      <c r="BX1061">
        <v>21.7114162445068</v>
      </c>
      <c r="BY1061">
        <v>23.5571899414063</v>
      </c>
      <c r="BZ1061">
        <v>22.397281646728501</v>
      </c>
      <c r="CA1061">
        <v>22.0125331878662</v>
      </c>
      <c r="CB1061">
        <v>22.209611892700199</v>
      </c>
      <c r="CC1061">
        <v>19.907609939575199</v>
      </c>
      <c r="CD1061">
        <v>20.660228729248001</v>
      </c>
      <c r="CE1061">
        <v>21.956243515014599</v>
      </c>
      <c r="CG1061">
        <v>21.88796043396</v>
      </c>
      <c r="CH1061">
        <v>22.207826614379901</v>
      </c>
      <c r="CI1061">
        <v>21.489345550537099</v>
      </c>
      <c r="CJ1061">
        <v>22.876295089721701</v>
      </c>
      <c r="CK1061">
        <v>21.7114162445068</v>
      </c>
      <c r="CL1061">
        <v>23.5571899414063</v>
      </c>
      <c r="CM1061">
        <v>22.397281646728501</v>
      </c>
      <c r="CN1061">
        <v>22.0125331878662</v>
      </c>
      <c r="CO1061">
        <v>22.209611892700199</v>
      </c>
      <c r="CP1061">
        <v>19.907609939575199</v>
      </c>
      <c r="CQ1061">
        <v>20.660228729248001</v>
      </c>
      <c r="CR1061">
        <v>21.956243515014599</v>
      </c>
      <c r="CT1061" t="s">
        <v>19000</v>
      </c>
      <c r="CU1061" t="s">
        <v>6419</v>
      </c>
      <c r="CV1061" t="s">
        <v>16695</v>
      </c>
      <c r="CW1061" t="str">
        <f>CT1061&amp;CU1061&amp;CHAR(10)&amp;CV1061</f>
        <v>&gt;Q6IV07
MAAATPLLKDELDIVIPTIRNLDFLEMWRPFFQPYHLIIVQDGDPSKTIKVPEGFDYELYNRNDINRILGPKASCISFKDSACRCFGYMVSKKKYIYTIDDDCFVAKDPSGKDINALEQHIKNLLCPSTPHFFNTLYDPYRDGADFVRGYPFSMREGAPTAVSHGLWLNIPDYDAPTQLVKPHERNTRYVDAVMTIPKGTLFPMCGMNLAFDRDLIGPAMYFGLMGDGQPIGRYDDMWAGWCTKVICDHLGLGIKTGLPYIWHSKASNPFVNLKKEYNGIFWQEEIIPFFQTATLPKECTTVQQCYLELSKQVKEKLSKIDPYFTKLGDAMVTWIEAWDELNPTGDNLAKLSIADGPAKTKK</v>
      </c>
    </row>
    <row r="1062" spans="1:101" x14ac:dyDescent="0.25">
      <c r="A1062" t="s">
        <v>273</v>
      </c>
      <c r="B1062" t="s">
        <v>21083</v>
      </c>
      <c r="C1062" t="s">
        <v>7198</v>
      </c>
      <c r="D1062" t="s">
        <v>16061</v>
      </c>
      <c r="E1062">
        <v>0</v>
      </c>
      <c r="F1062" t="s">
        <v>12677</v>
      </c>
      <c r="G1062">
        <v>-2.4432106018066402</v>
      </c>
      <c r="H1062">
        <v>-1.24669170379639</v>
      </c>
      <c r="I1062">
        <v>-2.1645145416259801</v>
      </c>
      <c r="J1062">
        <v>-3.7707204818725599</v>
      </c>
      <c r="K1062">
        <v>-5.5086555480956996</v>
      </c>
      <c r="L1062">
        <v>-4.5941886901855504</v>
      </c>
      <c r="M1062">
        <v>-4.06998634338379</v>
      </c>
      <c r="N1062">
        <v>-3.67712306976318</v>
      </c>
      <c r="O1062">
        <v>-3.9007453918457</v>
      </c>
      <c r="P1062">
        <v>-2.2549180984497101</v>
      </c>
      <c r="Q1062">
        <v>-1.75800800323486</v>
      </c>
      <c r="R1062">
        <v>-2.22278499603271</v>
      </c>
      <c r="S1062">
        <v>-3.1342956225077305</v>
      </c>
      <c r="T1062">
        <v>2211</v>
      </c>
      <c r="W1062">
        <v>1</v>
      </c>
      <c r="X1062" s="16">
        <v>2.6730492909749337</v>
      </c>
      <c r="Z1062">
        <v>4.4275862068965499E-2</v>
      </c>
      <c r="AA1062">
        <v>3.0835231599917199</v>
      </c>
      <c r="AB1062">
        <v>8.250434865089473E-4</v>
      </c>
      <c r="AC1062" t="s">
        <v>10408</v>
      </c>
      <c r="AE1062">
        <v>1.9054673336110699</v>
      </c>
      <c r="AF1062">
        <v>1.2431761404820446E-2</v>
      </c>
      <c r="AG1062">
        <v>1.7971014492753599E-3</v>
      </c>
      <c r="AH1062" t="s">
        <v>10408</v>
      </c>
      <c r="AJ1062" s="14">
        <v>3.1046529723051401</v>
      </c>
      <c r="AK1062" s="14">
        <v>7.8586333637466438E-4</v>
      </c>
      <c r="AL1062" s="14">
        <v>0</v>
      </c>
      <c r="AM1062" s="14" t="s">
        <v>10408</v>
      </c>
      <c r="AN1062" s="14">
        <f>AVERAGE(M1062:O1062)-AVERAGE(P1062:R1062)</f>
        <v>-1.8040479024251304</v>
      </c>
      <c r="AP1062">
        <v>5</v>
      </c>
      <c r="AQ1062">
        <v>5</v>
      </c>
      <c r="AR1062">
        <v>5</v>
      </c>
      <c r="AS1062">
        <v>11.1</v>
      </c>
      <c r="AT1062">
        <v>11.1</v>
      </c>
      <c r="AU1062">
        <v>11.1</v>
      </c>
      <c r="AV1062">
        <v>84.337999999999994</v>
      </c>
      <c r="AW1062">
        <v>0</v>
      </c>
      <c r="AX1062">
        <v>23.506</v>
      </c>
      <c r="AY1062">
        <v>296030000</v>
      </c>
      <c r="AZ1062">
        <v>22</v>
      </c>
      <c r="BA1062" t="s">
        <v>273</v>
      </c>
      <c r="BB1062" t="s">
        <v>273</v>
      </c>
      <c r="BC1062" t="s">
        <v>274</v>
      </c>
      <c r="BF1062" s="34" t="s">
        <v>19011</v>
      </c>
      <c r="BG1062">
        <v>0.53418213129043601</v>
      </c>
      <c r="BH1062">
        <v>1.45904529094696</v>
      </c>
      <c r="BI1062">
        <v>0.74960350990295399</v>
      </c>
      <c r="BJ1062">
        <v>-0.49193194508552601</v>
      </c>
      <c r="BK1062">
        <v>-1.83528888225555</v>
      </c>
      <c r="BL1062">
        <v>-1.12844121456146</v>
      </c>
      <c r="BM1062">
        <v>-0.72325295209884599</v>
      </c>
      <c r="BN1062">
        <v>-0.41958475112915</v>
      </c>
      <c r="BO1062">
        <v>-0.59243619441986095</v>
      </c>
      <c r="BP1062">
        <v>0.67972499132156405</v>
      </c>
      <c r="BQ1062">
        <v>1.0638173818588299</v>
      </c>
      <c r="BR1062">
        <v>0.70456266403198198</v>
      </c>
      <c r="BT1062">
        <v>19.658330917358398</v>
      </c>
      <c r="BU1062">
        <v>21.168214797973601</v>
      </c>
      <c r="BV1062">
        <v>19.425584793090799</v>
      </c>
      <c r="BW1062">
        <v>17.766769409179702</v>
      </c>
      <c r="BX1062">
        <v>15.5164384841919</v>
      </c>
      <c r="BY1062">
        <v>17.488929748535199</v>
      </c>
      <c r="BZ1062">
        <v>17.517299652099599</v>
      </c>
      <c r="CA1062">
        <v>17.731185913085898</v>
      </c>
      <c r="CB1062">
        <v>17.7449131011963</v>
      </c>
      <c r="CC1062">
        <v>17.9332981109619</v>
      </c>
      <c r="CD1062">
        <v>18.473976135253899</v>
      </c>
      <c r="CE1062">
        <v>18.744091033935501</v>
      </c>
      <c r="CG1062">
        <v>19.658330917358398</v>
      </c>
      <c r="CH1062">
        <v>21.168214797973601</v>
      </c>
      <c r="CI1062">
        <v>19.425584793090799</v>
      </c>
      <c r="CJ1062" t="s">
        <v>8080</v>
      </c>
      <c r="CK1062">
        <v>15.5164384841919</v>
      </c>
      <c r="CL1062" t="s">
        <v>8080</v>
      </c>
      <c r="CM1062">
        <v>17.517299652099599</v>
      </c>
      <c r="CN1062">
        <v>17.731185913085898</v>
      </c>
      <c r="CO1062">
        <v>17.7449131011963</v>
      </c>
      <c r="CP1062">
        <v>17.9332981109619</v>
      </c>
      <c r="CQ1062">
        <v>18.473976135253899</v>
      </c>
      <c r="CR1062">
        <v>18.744091033935501</v>
      </c>
      <c r="CT1062" t="s">
        <v>19000</v>
      </c>
      <c r="CU1062" t="s">
        <v>273</v>
      </c>
      <c r="CV1062" t="s">
        <v>16541</v>
      </c>
      <c r="CW1062" t="str">
        <f>CT1062&amp;CU1062&amp;CHAR(10)&amp;CV1062</f>
        <v>&gt;A0A3Q7E8V9
MKEDRDGFFVVKKGDIVGVYRNLGDCQTQVGSSICDPPVSVYKGYSMPKDTEEYLLSCGLKNALYSIRAADLTESLFGALVPCPFQHQSSSKGGASEHTPKKRSQEAMWSEYADAVGSVVASNDSLRKHIKLEPPKGDQQALSSGVYAVGMKEADRGYPQQRSCTLEFDGTSKGNPGQAGAGAVVRADDGSLICRLREGLGIATTSVAEYRGFILGLKYAHSKGFTSIRAQGDSKLVCMQIQGLWKVKNQNISTLFQQAKQLKDRWSCPGGDREMTNGAVDDDSKRGANEDLIVLTTEHRVLPANWRCSPAISFYSDSTKLYNRSSIRFYAGNRNSSRIRCNLKATGSSNNQPETSTGIQLYRDIERLLTETVKQSQDWGSSQDWDEIEGAWVLQPKTSKPKLVVHFIGGVFVGAAPQLSYRLFLERLRQKLVQKIAVLIILASKDIFAIGCISLLMSIPAVSFYSPCQPLLDVLVIATPYASGFDHFYIADEVQFKFDRCLRFLQERVQDLPVFGIGHSLGSVIHLLIGARYAVKRNGNVLMAFNNKDASLAVPLFSSVLVPMMQNLGPVLSQIASSPTIRLGAEMTMKQIENLSPSIMKQVFPLVEQLTPLYTDLINGKENFTPRPEETQRLIRSYYGISRNLLVKFKDDTIDETSTLAQVLSSGSAISSMLDMSIRTLPGDHALPLQQALPNAPPGMTDAVNRSSELLANLTAGTPWENVTKEVGNTLGNVDSIILNSGNSKDLDMLVETITSWMYSNTGPKLLQ</v>
      </c>
    </row>
    <row r="1063" spans="1:101" x14ac:dyDescent="0.25">
      <c r="A1063" t="s">
        <v>4011</v>
      </c>
      <c r="B1063" t="s">
        <v>20014</v>
      </c>
      <c r="C1063" t="s">
        <v>7177</v>
      </c>
      <c r="D1063">
        <v>0</v>
      </c>
      <c r="E1063">
        <v>0</v>
      </c>
      <c r="F1063" t="s">
        <v>11525</v>
      </c>
      <c r="G1063">
        <v>0.45714378356933599</v>
      </c>
      <c r="H1063">
        <v>1.4004774093627901</v>
      </c>
      <c r="I1063">
        <v>1.26522636413574</v>
      </c>
      <c r="J1063">
        <v>-0.38949680328369102</v>
      </c>
      <c r="K1063">
        <v>0.57500171661376998</v>
      </c>
      <c r="L1063">
        <v>-9.07135009765625E-3</v>
      </c>
      <c r="M1063">
        <v>1.3165340423584</v>
      </c>
      <c r="N1063">
        <v>0.46864223480224598</v>
      </c>
      <c r="O1063">
        <v>0.74090194702148404</v>
      </c>
      <c r="P1063">
        <v>0.26400089263915999</v>
      </c>
      <c r="Q1063">
        <v>-0.91190624237060502</v>
      </c>
      <c r="R1063">
        <v>0.90553569793701205</v>
      </c>
      <c r="S1063">
        <v>0.50691580772399891</v>
      </c>
      <c r="T1063">
        <v>1059</v>
      </c>
      <c r="X1063" s="16">
        <v>0.98213799794514767</v>
      </c>
      <c r="Z1063">
        <v>0.31445338208409501</v>
      </c>
      <c r="AA1063">
        <v>0.72296640571275195</v>
      </c>
      <c r="AB1063">
        <v>0.18924900040967174</v>
      </c>
      <c r="AP1063">
        <v>4</v>
      </c>
      <c r="AQ1063">
        <v>3</v>
      </c>
      <c r="AR1063">
        <v>2</v>
      </c>
      <c r="AS1063">
        <v>12.2</v>
      </c>
      <c r="AT1063">
        <v>8.9</v>
      </c>
      <c r="AU1063">
        <v>6.9</v>
      </c>
      <c r="AV1063">
        <v>41.966999999999999</v>
      </c>
      <c r="AW1063">
        <v>0</v>
      </c>
      <c r="AX1063">
        <v>13.406000000000001</v>
      </c>
      <c r="AY1063">
        <v>1314200000</v>
      </c>
      <c r="AZ1063">
        <v>22</v>
      </c>
      <c r="BA1063" t="s">
        <v>4011</v>
      </c>
      <c r="BB1063" t="s">
        <v>4011</v>
      </c>
      <c r="BC1063" t="s">
        <v>4012</v>
      </c>
      <c r="BF1063" s="34" t="s">
        <v>19011</v>
      </c>
      <c r="BG1063">
        <v>-7.1082741022109999E-2</v>
      </c>
      <c r="BH1063">
        <v>1.2761548757553101</v>
      </c>
      <c r="BI1063">
        <v>1.0829938650131199</v>
      </c>
      <c r="BJ1063">
        <v>-1.2802265882492101</v>
      </c>
      <c r="BK1063">
        <v>9.7238019108772306E-2</v>
      </c>
      <c r="BL1063">
        <v>-0.73691564798355103</v>
      </c>
      <c r="BM1063">
        <v>1.1562697887420701</v>
      </c>
      <c r="BN1063">
        <v>-5.4661039263009997E-2</v>
      </c>
      <c r="BO1063">
        <v>0.33417120575904802</v>
      </c>
      <c r="BP1063">
        <v>-0.34692296385765098</v>
      </c>
      <c r="BQ1063">
        <v>-2.0263142585754399</v>
      </c>
      <c r="BR1063">
        <v>0.56929564476013195</v>
      </c>
      <c r="BT1063">
        <v>22.5586853027344</v>
      </c>
      <c r="BU1063">
        <v>23.815383911132798</v>
      </c>
      <c r="BV1063">
        <v>22.8553256988525</v>
      </c>
      <c r="BW1063">
        <v>21.147993087768601</v>
      </c>
      <c r="BX1063">
        <v>21.600095748901399</v>
      </c>
      <c r="BY1063">
        <v>22.074047088623001</v>
      </c>
      <c r="BZ1063">
        <v>22.9038200378418</v>
      </c>
      <c r="CA1063">
        <v>21.876951217651399</v>
      </c>
      <c r="CB1063">
        <v>22.386560440063501</v>
      </c>
      <c r="CC1063">
        <v>20.452217102050799</v>
      </c>
      <c r="CD1063">
        <v>19.3200778961182</v>
      </c>
      <c r="CE1063">
        <v>21.872411727905298</v>
      </c>
      <c r="CG1063">
        <v>22.5586853027344</v>
      </c>
      <c r="CH1063">
        <v>23.815383911132798</v>
      </c>
      <c r="CI1063">
        <v>22.8553256988525</v>
      </c>
      <c r="CJ1063">
        <v>21.147993087768601</v>
      </c>
      <c r="CK1063">
        <v>21.600095748901399</v>
      </c>
      <c r="CL1063">
        <v>22.074047088623001</v>
      </c>
      <c r="CM1063">
        <v>22.9038200378418</v>
      </c>
      <c r="CN1063">
        <v>21.876951217651399</v>
      </c>
      <c r="CO1063">
        <v>22.386560440063501</v>
      </c>
      <c r="CP1063">
        <v>20.452217102050799</v>
      </c>
      <c r="CQ1063">
        <v>19.3200778961182</v>
      </c>
      <c r="CR1063">
        <v>21.872411727905298</v>
      </c>
      <c r="CT1063" t="s">
        <v>19000</v>
      </c>
      <c r="CU1063" t="s">
        <v>4011</v>
      </c>
      <c r="CV1063" t="s">
        <v>17559</v>
      </c>
      <c r="CW1063" t="str">
        <f>CT1063&amp;CU1063&amp;CHAR(10)&amp;CV1063</f>
        <v>&gt;A0A3Q7I0A1
MGDVKLLGLWYSPFSHRVEWALKFKGVQYEFIEQDLQNKSPILLESNPIYKKVPVLIHNGKPICESIVILEYIDEVFEGPSILPKDPYNRALARFWVKFFEDKGPSMRKSILLKGEEQEKAKEEVFEMLRILDNELKGKKFFVGDKFGFVDIVANAGALWLGVLEEVSGVVLVTKEKFPNFCVWRDEYCTQNKEYLPSRDELLIHIKLLGLWYSPFSKRVEWALKTKGVEYEYIEDDLQNKSLLLLQSNPIHKKVPVLIHNGKPICESSVILEYIDETFEGPSILPKDPYDRALAPLWFGVLEEVIGVVSVTSEKFPNFCDWRDEYYIQNKEYLPSRDELFAHYQAYIQRTIHQGSQKKN</v>
      </c>
    </row>
    <row r="1064" spans="1:101" x14ac:dyDescent="0.25">
      <c r="A1064" t="s">
        <v>4374</v>
      </c>
      <c r="B1064" t="s">
        <v>20015</v>
      </c>
      <c r="C1064" t="s">
        <v>7177</v>
      </c>
      <c r="D1064" t="s">
        <v>14678</v>
      </c>
      <c r="E1064" t="s">
        <v>14679</v>
      </c>
      <c r="F1064" t="s">
        <v>11526</v>
      </c>
      <c r="G1064">
        <v>6.9642219543456996</v>
      </c>
      <c r="H1064">
        <v>-2.6114778518676798</v>
      </c>
      <c r="I1064">
        <v>-1.4400596618652299</v>
      </c>
      <c r="J1064">
        <v>-0.117714881896973</v>
      </c>
      <c r="K1064">
        <v>3.8144712448120099</v>
      </c>
      <c r="L1064">
        <v>0.44890975952148399</v>
      </c>
      <c r="M1064">
        <v>-0.60364913940429699</v>
      </c>
      <c r="N1064">
        <v>0.28739261627197299</v>
      </c>
      <c r="O1064">
        <v>0.76532173156738303</v>
      </c>
      <c r="P1064">
        <v>7.3336601257324205E-2</v>
      </c>
      <c r="Q1064">
        <v>0.29804515838623002</v>
      </c>
      <c r="R1064">
        <v>-1.8390531539917001</v>
      </c>
      <c r="S1064">
        <v>0.50331203142801872</v>
      </c>
      <c r="T1064">
        <v>1060</v>
      </c>
      <c r="X1064" s="16">
        <v>-0.41099389394124342</v>
      </c>
      <c r="Z1064">
        <v>0.89892492741601004</v>
      </c>
      <c r="AA1064">
        <v>6.57690129058629E-2</v>
      </c>
      <c r="AB1064">
        <v>0.85947052434938298</v>
      </c>
      <c r="AP1064">
        <v>19</v>
      </c>
      <c r="AQ1064">
        <v>19</v>
      </c>
      <c r="AR1064">
        <v>19</v>
      </c>
      <c r="AS1064">
        <v>41.4</v>
      </c>
      <c r="AT1064">
        <v>41.4</v>
      </c>
      <c r="AU1064">
        <v>41.4</v>
      </c>
      <c r="AV1064">
        <v>58.216000000000001</v>
      </c>
      <c r="AW1064">
        <v>0</v>
      </c>
      <c r="AX1064">
        <v>229.22</v>
      </c>
      <c r="AY1064">
        <v>16253000000</v>
      </c>
      <c r="AZ1064">
        <v>74</v>
      </c>
      <c r="BA1064" t="s">
        <v>4373</v>
      </c>
      <c r="BB1064" t="s">
        <v>4374</v>
      </c>
      <c r="BC1064" t="s">
        <v>4375</v>
      </c>
      <c r="BF1064" s="34" t="s">
        <v>19011</v>
      </c>
      <c r="BG1064">
        <v>2.49727559089661</v>
      </c>
      <c r="BH1064">
        <v>-1.20393085479736</v>
      </c>
      <c r="BI1064">
        <v>-0.75115340948104903</v>
      </c>
      <c r="BJ1064">
        <v>-0.24003976583480799</v>
      </c>
      <c r="BK1064">
        <v>1.2798316478729199</v>
      </c>
      <c r="BL1064">
        <v>-2.10276059806347E-2</v>
      </c>
      <c r="BM1064">
        <v>-0.427863419055939</v>
      </c>
      <c r="BN1064">
        <v>-8.3457328379154205E-2</v>
      </c>
      <c r="BO1064">
        <v>0.10127218067646</v>
      </c>
      <c r="BP1064">
        <v>-0.16619440913200401</v>
      </c>
      <c r="BQ1064">
        <v>-7.9339899122714996E-2</v>
      </c>
      <c r="BR1064">
        <v>-0.90537267923355103</v>
      </c>
      <c r="BT1064">
        <v>29.0657634735107</v>
      </c>
      <c r="BU1064">
        <v>19.803428649902301</v>
      </c>
      <c r="BV1064">
        <v>20.150039672851602</v>
      </c>
      <c r="BW1064">
        <v>21.419775009155298</v>
      </c>
      <c r="BX1064">
        <v>24.839565277099599</v>
      </c>
      <c r="BY1064">
        <v>22.532028198242202</v>
      </c>
      <c r="BZ1064">
        <v>20.983636856079102</v>
      </c>
      <c r="CA1064">
        <v>21.695701599121101</v>
      </c>
      <c r="CB1064">
        <v>22.4109802246094</v>
      </c>
      <c r="CC1064">
        <v>20.261552810668899</v>
      </c>
      <c r="CD1064">
        <v>20.530029296875</v>
      </c>
      <c r="CE1064">
        <v>19.127822875976602</v>
      </c>
      <c r="CG1064">
        <v>29.0657634735107</v>
      </c>
      <c r="CH1064">
        <v>19.803428649902301</v>
      </c>
      <c r="CI1064">
        <v>20.150039672851602</v>
      </c>
      <c r="CJ1064">
        <v>21.419775009155298</v>
      </c>
      <c r="CK1064">
        <v>24.839565277099599</v>
      </c>
      <c r="CL1064">
        <v>22.532028198242202</v>
      </c>
      <c r="CM1064">
        <v>20.983636856079102</v>
      </c>
      <c r="CN1064">
        <v>21.695701599121101</v>
      </c>
      <c r="CO1064">
        <v>22.4109802246094</v>
      </c>
      <c r="CP1064">
        <v>20.261552810668899</v>
      </c>
      <c r="CQ1064">
        <v>20.530029296875</v>
      </c>
      <c r="CR1064">
        <v>19.127822875976602</v>
      </c>
      <c r="CT1064" t="s">
        <v>19000</v>
      </c>
      <c r="CU1064" t="s">
        <v>4374</v>
      </c>
      <c r="CV1064" t="s">
        <v>18852</v>
      </c>
      <c r="CW1064" t="str">
        <f>CT1064&amp;CU1064&amp;CHAR(10)&amp;CV1064</f>
        <v>&gt;A0A3Q7IFC2
MGMRNVLVFLVIAVANLFALTSAAIPAKRFYAPFNRTSFPPDFVFGASSAAYQIEGEALKGGRGPSIWDTFTRQHPEKIFDASTADVAVDFYHRYKEDIQMIKQVGLRAFRMSISWSRILPYGKLSKGVNPEGIKFYNNVFNELIANGITPFVTLFHWDTPQALEDEYKGFLSSKIAKDYADFVDICFKEFGDRVMNWITLNEPLSYSMNGYTKGTFAPGRCSKYVGNCTEGNSATEPYIVAHNLLLAHATAVKIYREKYQKSQKGQIGVTLVTHMFVPKINTPQGLKAPLRALDFMLGWFLDPITYGDYPASMRAMVGRRLPKFTAEESKLVKGSMDFLGVNYYTTYYASPLLSVNRVNLSYTTDNHADLSPLKDGKPIGTPTALDWLFIYPKGIYGLMLHIKEKYNNPPIYITENGMAEANNSTMSLKESLNDDMRIKYYEGHLWFLSKAIKAGANVKGHFVWSFLDDYEWDAGFTVRFGLTFVDYKNGLKRYHKKSSYWYKKFLLYTGQ</v>
      </c>
    </row>
    <row r="1065" spans="1:101" x14ac:dyDescent="0.25">
      <c r="A1065" t="s">
        <v>3195</v>
      </c>
      <c r="B1065" t="s">
        <v>20016</v>
      </c>
      <c r="C1065" t="s">
        <v>7177</v>
      </c>
      <c r="D1065">
        <v>0</v>
      </c>
      <c r="E1065">
        <v>0</v>
      </c>
      <c r="F1065" t="s">
        <v>11527</v>
      </c>
      <c r="G1065">
        <v>-0.198089599609375</v>
      </c>
      <c r="H1065">
        <v>-0.89582920074462902</v>
      </c>
      <c r="I1065">
        <v>-0.85282516479492199</v>
      </c>
      <c r="J1065">
        <v>1.0234117507934599</v>
      </c>
      <c r="K1065">
        <v>1.09135723114014</v>
      </c>
      <c r="L1065">
        <v>0.84615898132324197</v>
      </c>
      <c r="M1065">
        <v>0.81025695800781306</v>
      </c>
      <c r="N1065">
        <v>0.818453788757324</v>
      </c>
      <c r="O1065">
        <v>-0.118968963623047</v>
      </c>
      <c r="P1065">
        <v>1.13451480865479</v>
      </c>
      <c r="Q1065">
        <v>0.78928661346435502</v>
      </c>
      <c r="R1065">
        <v>1.58323574066162</v>
      </c>
      <c r="S1065">
        <v>0.50258024533589762</v>
      </c>
      <c r="T1065">
        <v>1061</v>
      </c>
      <c r="W1065">
        <v>4</v>
      </c>
      <c r="X1065" s="16">
        <v>-1.6358906428019226</v>
      </c>
      <c r="Z1065">
        <v>5.4666666666666697E-2</v>
      </c>
      <c r="AA1065">
        <v>2.7145992093987701</v>
      </c>
      <c r="AB1065">
        <v>1.9293045592119987E-3</v>
      </c>
      <c r="AC1065" t="s">
        <v>10408</v>
      </c>
      <c r="AE1065">
        <v>2.6343299752292202</v>
      </c>
      <c r="AF1065">
        <v>2.3209726604049323E-3</v>
      </c>
      <c r="AG1065">
        <v>0</v>
      </c>
      <c r="AH1065" t="s">
        <v>10408</v>
      </c>
      <c r="AJ1065" s="14">
        <v>0.79498632767219601</v>
      </c>
      <c r="AK1065" s="14">
        <v>0.16032958643720463</v>
      </c>
      <c r="AL1065" s="14">
        <v>0.193896907216495</v>
      </c>
      <c r="AN1065" s="14">
        <f>AVERAGE(M1065:O1065)-AVERAGE(P1065:R1065)</f>
        <v>-0.66576512654622511</v>
      </c>
      <c r="AP1065">
        <v>2</v>
      </c>
      <c r="AQ1065">
        <v>2</v>
      </c>
      <c r="AR1065">
        <v>2</v>
      </c>
      <c r="AS1065">
        <v>4.2</v>
      </c>
      <c r="AT1065">
        <v>4.2</v>
      </c>
      <c r="AU1065">
        <v>4.2</v>
      </c>
      <c r="AV1065">
        <v>39.363999999999997</v>
      </c>
      <c r="AW1065">
        <v>4.7304000000000001E-3</v>
      </c>
      <c r="AX1065">
        <v>3.1966999999999999</v>
      </c>
      <c r="AY1065">
        <v>1162400000</v>
      </c>
      <c r="AZ1065">
        <v>16</v>
      </c>
      <c r="BA1065" t="s">
        <v>3195</v>
      </c>
      <c r="BB1065" t="s">
        <v>3195</v>
      </c>
      <c r="BC1065" t="s">
        <v>3196</v>
      </c>
      <c r="BF1065" s="34" t="s">
        <v>19011</v>
      </c>
      <c r="BG1065">
        <v>-0.86307716369628895</v>
      </c>
      <c r="BH1065">
        <v>-1.72254490852356</v>
      </c>
      <c r="BI1065">
        <v>-1.66957306861877</v>
      </c>
      <c r="BJ1065">
        <v>0.641554355621338</v>
      </c>
      <c r="BK1065">
        <v>0.72524881362914995</v>
      </c>
      <c r="BL1065">
        <v>0.42321640253067</v>
      </c>
      <c r="BM1065">
        <v>0.37899270653724698</v>
      </c>
      <c r="BN1065">
        <v>0.389089465141296</v>
      </c>
      <c r="BO1065">
        <v>-0.76561731100082397</v>
      </c>
      <c r="BP1065">
        <v>0.77840983867645297</v>
      </c>
      <c r="BQ1065">
        <v>0.35316166281700101</v>
      </c>
      <c r="BR1065">
        <v>1.3311392068862899</v>
      </c>
      <c r="BT1065">
        <v>21.9034519195557</v>
      </c>
      <c r="BU1065">
        <v>21.519077301025401</v>
      </c>
      <c r="BV1065">
        <v>20.7372741699219</v>
      </c>
      <c r="BW1065">
        <v>22.5609016418457</v>
      </c>
      <c r="BX1065">
        <v>22.116451263427699</v>
      </c>
      <c r="BY1065">
        <v>22.929277420043899</v>
      </c>
      <c r="BZ1065">
        <v>22.3975429534912</v>
      </c>
      <c r="CA1065">
        <v>22.226762771606399</v>
      </c>
      <c r="CB1065">
        <v>21.526689529418899</v>
      </c>
      <c r="CC1065">
        <v>21.322731018066399</v>
      </c>
      <c r="CD1065">
        <v>21.0212707519531</v>
      </c>
      <c r="CE1065">
        <v>22.550111770629901</v>
      </c>
      <c r="CG1065">
        <v>21.9034519195557</v>
      </c>
      <c r="CH1065">
        <v>21.519077301025401</v>
      </c>
      <c r="CI1065">
        <v>20.7372741699219</v>
      </c>
      <c r="CJ1065">
        <v>22.5609016418457</v>
      </c>
      <c r="CK1065">
        <v>22.116451263427699</v>
      </c>
      <c r="CL1065">
        <v>22.929277420043899</v>
      </c>
      <c r="CM1065">
        <v>22.3975429534912</v>
      </c>
      <c r="CN1065">
        <v>22.226762771606399</v>
      </c>
      <c r="CO1065">
        <v>21.526689529418899</v>
      </c>
      <c r="CP1065">
        <v>21.322731018066399</v>
      </c>
      <c r="CQ1065">
        <v>21.0212707519531</v>
      </c>
      <c r="CR1065">
        <v>22.550111770629901</v>
      </c>
      <c r="CT1065" t="s">
        <v>19000</v>
      </c>
      <c r="CU1065" t="s">
        <v>3195</v>
      </c>
      <c r="CV1065" t="s">
        <v>16564</v>
      </c>
      <c r="CW1065" t="str">
        <f>CT1065&amp;CU1065&amp;CHAR(10)&amp;CV1065</f>
        <v>&gt;A0A3Q7H8U7
MAGSHSRSPITAAEQAALPSSMSIATVTNHWEVQYARFIVCPASPHSSHSSLISLSSIGRKDGKRGKWISSASIVSLKLRTSSFDPNGGFILVVSLGGKVILLIVKISRAQRNAEAIMYRFKCIIETIAGGPMLEEHYISRLMFSWPQVSCVSGFPARGSRAILVSYRDSVGQALSRSLKLPSCNIQKFILRFLTIYEIENFMNVLKGKLDNANPQLIPCAEFDSAISSQSEFNPLDGASHRCGFLRENKGWICAASGDSAPNYMPLNLAPEFSQDSHKEETKLSREADEILSAFPPSFTSFLTNCCPEIDQVAAQSSMTKEVDLKDQIAKYLEDSSFQDMLVKIEKVIHELGDNTVL</v>
      </c>
    </row>
    <row r="1066" spans="1:101" x14ac:dyDescent="0.25">
      <c r="A1066" t="s">
        <v>1750</v>
      </c>
      <c r="B1066" t="s">
        <v>20017</v>
      </c>
      <c r="C1066" t="s">
        <v>7177</v>
      </c>
      <c r="D1066" t="s">
        <v>15439</v>
      </c>
      <c r="E1066" t="s">
        <v>14679</v>
      </c>
      <c r="F1066" t="s">
        <v>11528</v>
      </c>
      <c r="G1066">
        <v>2.1804542541503902</v>
      </c>
      <c r="H1066">
        <v>1.74686527252197</v>
      </c>
      <c r="I1066">
        <v>0.57001113891601596</v>
      </c>
      <c r="J1066">
        <v>0.25162220001220698</v>
      </c>
      <c r="K1066">
        <v>0.97947216033935502</v>
      </c>
      <c r="L1066">
        <v>2.3224964141845699</v>
      </c>
      <c r="M1066">
        <v>-6.9120407104492201E-2</v>
      </c>
      <c r="N1066">
        <v>-5.2770357131957999</v>
      </c>
      <c r="O1066">
        <v>0.73153114318847701</v>
      </c>
      <c r="P1066">
        <v>0.63329219818115201</v>
      </c>
      <c r="Q1066">
        <v>0.71543788909912098</v>
      </c>
      <c r="R1066">
        <v>1.17670154571533</v>
      </c>
      <c r="S1066">
        <v>0.49681067466735801</v>
      </c>
      <c r="T1066">
        <v>1062</v>
      </c>
      <c r="X1066" s="16">
        <v>0.31457996368408137</v>
      </c>
      <c r="Z1066">
        <v>0.34104753961634698</v>
      </c>
      <c r="AA1066">
        <v>0.65867127659066604</v>
      </c>
      <c r="AB1066">
        <v>0.2194465327583992</v>
      </c>
      <c r="AP1066">
        <v>3</v>
      </c>
      <c r="AQ1066">
        <v>3</v>
      </c>
      <c r="AR1066">
        <v>3</v>
      </c>
      <c r="AS1066">
        <v>20.2</v>
      </c>
      <c r="AT1066">
        <v>20.2</v>
      </c>
      <c r="AU1066">
        <v>20.2</v>
      </c>
      <c r="AV1066">
        <v>29.846</v>
      </c>
      <c r="AW1066">
        <v>0</v>
      </c>
      <c r="AX1066">
        <v>34.698999999999998</v>
      </c>
      <c r="AY1066">
        <v>1139500000</v>
      </c>
      <c r="AZ1066">
        <v>30</v>
      </c>
      <c r="BA1066" t="s">
        <v>1750</v>
      </c>
      <c r="BB1066" t="s">
        <v>1750</v>
      </c>
      <c r="BC1066" t="s">
        <v>1751</v>
      </c>
      <c r="BF1066" s="34" t="s">
        <v>19011</v>
      </c>
      <c r="BG1066">
        <v>0.85887372493743896</v>
      </c>
      <c r="BH1066">
        <v>0.63768780231475797</v>
      </c>
      <c r="BI1066">
        <v>3.7341605871915803E-2</v>
      </c>
      <c r="BJ1066">
        <v>-0.12507750093936901</v>
      </c>
      <c r="BK1066">
        <v>0.24621912837028501</v>
      </c>
      <c r="BL1066">
        <v>0.93133336305618297</v>
      </c>
      <c r="BM1066">
        <v>-0.28869727253913902</v>
      </c>
      <c r="BN1066">
        <v>-2.9454007148742698</v>
      </c>
      <c r="BO1066">
        <v>0.119737476110458</v>
      </c>
      <c r="BP1066">
        <v>6.9623045623302501E-2</v>
      </c>
      <c r="BQ1066">
        <v>0.111527860164642</v>
      </c>
      <c r="BR1066">
        <v>0.34683135151863098</v>
      </c>
      <c r="BT1066">
        <v>24.281995773315401</v>
      </c>
      <c r="BU1066">
        <v>24.161771774291999</v>
      </c>
      <c r="BV1066">
        <v>22.160110473632798</v>
      </c>
      <c r="BW1066">
        <v>21.789112091064499</v>
      </c>
      <c r="BX1066">
        <v>22.004566192626999</v>
      </c>
      <c r="BY1066">
        <v>24.405614852905298</v>
      </c>
      <c r="BZ1066">
        <v>21.518165588378899</v>
      </c>
      <c r="CA1066">
        <v>16.131273269653299</v>
      </c>
      <c r="CB1066">
        <v>22.377189636230501</v>
      </c>
      <c r="CC1066">
        <v>20.821508407592798</v>
      </c>
      <c r="CD1066">
        <v>20.947422027587901</v>
      </c>
      <c r="CE1066">
        <v>22.143577575683601</v>
      </c>
      <c r="CG1066">
        <v>24.281995773315401</v>
      </c>
      <c r="CH1066">
        <v>24.161771774291999</v>
      </c>
      <c r="CI1066">
        <v>22.160110473632798</v>
      </c>
      <c r="CJ1066">
        <v>21.789112091064499</v>
      </c>
      <c r="CK1066">
        <v>22.004566192626999</v>
      </c>
      <c r="CL1066">
        <v>24.405614852905298</v>
      </c>
      <c r="CM1066">
        <v>21.518165588378899</v>
      </c>
      <c r="CN1066">
        <v>16.131273269653299</v>
      </c>
      <c r="CO1066">
        <v>22.377189636230501</v>
      </c>
      <c r="CP1066">
        <v>20.821508407592798</v>
      </c>
      <c r="CQ1066">
        <v>20.947422027587901</v>
      </c>
      <c r="CR1066">
        <v>22.143577575683601</v>
      </c>
      <c r="CT1066" t="s">
        <v>19000</v>
      </c>
      <c r="CU1066" t="s">
        <v>1750</v>
      </c>
      <c r="CV1066" t="s">
        <v>17660</v>
      </c>
      <c r="CW1066" t="str">
        <f>CT1066&amp;CU1066&amp;CHAR(10)&amp;CV1066</f>
        <v>&gt;A0A3Q7FSA0
MATASSLGSSTLLQSQISGFGGSQKISFSNPNSLTFTRRRIQTVVTASSRVDKFSKSDIIVSPSILSANFSKLGEQVKAVEQAGCDWIHVDVMDGRFVPNITIGPLVVDSLRPITDLPLDVHLMIVEPDQRVPDFIKAGADIVSVHCEQSSTIHLHRTINQIKSLGAKAGVVLNPGTPLTAIEYVLDAVDLVLIMSVNPGFGGQSFIESQVKKISDLRKICAEKGVNPWIEVDGGVGPKNAYKVIEAGANALVAGSAVFGAPDYAEAIKGIKTSKRPAAVAV</v>
      </c>
    </row>
    <row r="1067" spans="1:101" x14ac:dyDescent="0.25">
      <c r="A1067" t="s">
        <v>1785</v>
      </c>
      <c r="B1067" t="s">
        <v>20018</v>
      </c>
      <c r="C1067" t="s">
        <v>7455</v>
      </c>
      <c r="D1067" t="s">
        <v>15440</v>
      </c>
      <c r="E1067" t="s">
        <v>15012</v>
      </c>
      <c r="F1067" t="s">
        <v>11529</v>
      </c>
      <c r="G1067">
        <v>0.69580650329589799</v>
      </c>
      <c r="H1067">
        <v>0.87365055084228505</v>
      </c>
      <c r="I1067">
        <v>0.51651382446289096</v>
      </c>
      <c r="J1067">
        <v>0.62120342254638705</v>
      </c>
      <c r="K1067">
        <v>0.60496044158935502</v>
      </c>
      <c r="L1067">
        <v>0.41124153137206998</v>
      </c>
      <c r="M1067">
        <v>-1.2649402618408201</v>
      </c>
      <c r="N1067">
        <v>1.04061031341553</v>
      </c>
      <c r="O1067">
        <v>0.25012397766113298</v>
      </c>
      <c r="P1067">
        <v>1.08738613128662</v>
      </c>
      <c r="Q1067">
        <v>0.53615474700927701</v>
      </c>
      <c r="R1067">
        <v>0.52707004547119096</v>
      </c>
      <c r="S1067">
        <v>0.49164843559265153</v>
      </c>
      <c r="T1067">
        <v>1063</v>
      </c>
      <c r="X1067" s="16">
        <v>0.14952182769775402</v>
      </c>
      <c r="Z1067">
        <v>0.60086021505376297</v>
      </c>
      <c r="AA1067">
        <v>0.30248671034638203</v>
      </c>
      <c r="AB1067">
        <v>0.49832570478200466</v>
      </c>
      <c r="AP1067">
        <v>3</v>
      </c>
      <c r="AQ1067">
        <v>3</v>
      </c>
      <c r="AR1067">
        <v>3</v>
      </c>
      <c r="AS1067">
        <v>10.4</v>
      </c>
      <c r="AT1067">
        <v>10.4</v>
      </c>
      <c r="AU1067">
        <v>10.4</v>
      </c>
      <c r="AV1067">
        <v>25.137</v>
      </c>
      <c r="AW1067">
        <v>0</v>
      </c>
      <c r="AX1067">
        <v>25</v>
      </c>
      <c r="AY1067">
        <v>966300000</v>
      </c>
      <c r="AZ1067">
        <v>29</v>
      </c>
      <c r="BA1067" t="s">
        <v>1785</v>
      </c>
      <c r="BB1067" t="s">
        <v>1785</v>
      </c>
      <c r="BC1067" t="s">
        <v>1786</v>
      </c>
      <c r="BF1067" s="34" t="s">
        <v>19011</v>
      </c>
      <c r="BG1067">
        <v>0.33738955855369601</v>
      </c>
      <c r="BH1067">
        <v>0.63129281997680697</v>
      </c>
      <c r="BI1067">
        <v>4.1092291474342298E-2</v>
      </c>
      <c r="BJ1067">
        <v>0.21410126984119399</v>
      </c>
      <c r="BK1067">
        <v>0.18725827336311299</v>
      </c>
      <c r="BL1067">
        <v>-0.13287964463233901</v>
      </c>
      <c r="BM1067">
        <v>-2.9029207229614298</v>
      </c>
      <c r="BN1067">
        <v>0.90720885992050204</v>
      </c>
      <c r="BO1067">
        <v>-0.399140894412994</v>
      </c>
      <c r="BP1067">
        <v>0.98451012372970603</v>
      </c>
      <c r="BQ1067">
        <v>7.3550678789615603E-2</v>
      </c>
      <c r="BR1067">
        <v>5.8537397533655201E-2</v>
      </c>
      <c r="BT1067">
        <v>22.797348022460898</v>
      </c>
      <c r="BU1067">
        <v>23.288557052612301</v>
      </c>
      <c r="BV1067">
        <v>22.106613159179702</v>
      </c>
      <c r="BW1067">
        <v>22.158693313598601</v>
      </c>
      <c r="BX1067">
        <v>21.630054473876999</v>
      </c>
      <c r="BY1067">
        <v>22.494359970092798</v>
      </c>
      <c r="BZ1067">
        <v>20.322345733642599</v>
      </c>
      <c r="CA1067">
        <v>22.448919296264599</v>
      </c>
      <c r="CB1067">
        <v>21.8957824707031</v>
      </c>
      <c r="CC1067">
        <v>21.2756023406982</v>
      </c>
      <c r="CD1067">
        <v>20.768138885498001</v>
      </c>
      <c r="CE1067">
        <v>21.493946075439499</v>
      </c>
      <c r="CG1067">
        <v>22.797348022460898</v>
      </c>
      <c r="CH1067">
        <v>23.288557052612301</v>
      </c>
      <c r="CI1067">
        <v>22.106613159179702</v>
      </c>
      <c r="CJ1067">
        <v>22.158693313598601</v>
      </c>
      <c r="CK1067">
        <v>21.630054473876999</v>
      </c>
      <c r="CL1067">
        <v>22.494359970092798</v>
      </c>
      <c r="CM1067">
        <v>20.322345733642599</v>
      </c>
      <c r="CN1067">
        <v>22.448919296264599</v>
      </c>
      <c r="CO1067">
        <v>21.8957824707031</v>
      </c>
      <c r="CP1067">
        <v>21.2756023406982</v>
      </c>
      <c r="CQ1067">
        <v>20.768138885498001</v>
      </c>
      <c r="CR1067">
        <v>21.493946075439499</v>
      </c>
      <c r="CT1067" t="s">
        <v>19000</v>
      </c>
      <c r="CU1067" t="s">
        <v>1785</v>
      </c>
      <c r="CV1067" t="s">
        <v>18314</v>
      </c>
      <c r="CW1067" t="str">
        <f>CT1067&amp;CU1067&amp;CHAR(10)&amp;CV1067</f>
        <v>&gt;A0A3Q7FT74
MSQVFEGYERQYCELSAILTKKCNSATILDGEQKKQKLSEIKAGLDDAEALIRKMDLEARSLPPNVKATLLAKLREYKSDLNNLKTEVKRITSGNVNQAARDELLESGMADANMVSADQRQRLMMSTERLNRSSDRIRDSRKTMLETEDLGVSILQDLHQQRQSLLHAHDTLHGVDDNISRSKKILTTMSRRMSRNKWIIGTIIVVLVLAILLVLYFKLAH</v>
      </c>
    </row>
    <row r="1068" spans="1:101" x14ac:dyDescent="0.25">
      <c r="A1068" t="s">
        <v>4009</v>
      </c>
      <c r="B1068" t="s">
        <v>20019</v>
      </c>
      <c r="C1068" t="s">
        <v>7556</v>
      </c>
      <c r="D1068" t="s">
        <v>15210</v>
      </c>
      <c r="E1068" t="s">
        <v>15176</v>
      </c>
      <c r="F1068" t="s">
        <v>11530</v>
      </c>
      <c r="G1068">
        <v>0.67870521545410201</v>
      </c>
      <c r="H1068">
        <v>-0.16496372222900399</v>
      </c>
      <c r="I1068">
        <v>0.23428726196289101</v>
      </c>
      <c r="J1068">
        <v>0.95423030853271495</v>
      </c>
      <c r="K1068">
        <v>0.28154087066650402</v>
      </c>
      <c r="L1068">
        <v>0.67586326599121105</v>
      </c>
      <c r="M1068">
        <v>0.94293403625488303</v>
      </c>
      <c r="N1068">
        <v>0.47055149078369102</v>
      </c>
      <c r="O1068">
        <v>7.7348709106445299E-2</v>
      </c>
      <c r="P1068">
        <v>-4.7631263732910198E-2</v>
      </c>
      <c r="Q1068">
        <v>0.623379707336426</v>
      </c>
      <c r="R1068">
        <v>1.17352199554443</v>
      </c>
      <c r="S1068">
        <v>0.49164732297261532</v>
      </c>
      <c r="T1068">
        <v>1064</v>
      </c>
      <c r="X1068" s="16">
        <v>-0.3878685633341471</v>
      </c>
      <c r="Z1068">
        <v>0.81243209876543199</v>
      </c>
      <c r="AA1068">
        <v>0.126078485801326</v>
      </c>
      <c r="AB1068">
        <v>0.748034303359144</v>
      </c>
      <c r="AP1068">
        <v>22</v>
      </c>
      <c r="AQ1068">
        <v>18</v>
      </c>
      <c r="AR1068">
        <v>18</v>
      </c>
      <c r="AS1068">
        <v>24.4</v>
      </c>
      <c r="AT1068">
        <v>21.5</v>
      </c>
      <c r="AU1068">
        <v>21.5</v>
      </c>
      <c r="AV1068">
        <v>120.46</v>
      </c>
      <c r="AW1068">
        <v>0</v>
      </c>
      <c r="AX1068">
        <v>103.13</v>
      </c>
      <c r="AY1068">
        <v>3727600000</v>
      </c>
      <c r="AZ1068">
        <v>137</v>
      </c>
      <c r="BA1068" t="s">
        <v>4009</v>
      </c>
      <c r="BB1068" t="s">
        <v>4009</v>
      </c>
      <c r="BC1068" t="s">
        <v>4010</v>
      </c>
      <c r="BF1068" s="34" t="s">
        <v>19011</v>
      </c>
      <c r="BG1068">
        <v>0.44164732098579401</v>
      </c>
      <c r="BH1068">
        <v>-1.55027139186859</v>
      </c>
      <c r="BI1068">
        <v>-0.60763210058212302</v>
      </c>
      <c r="BJ1068">
        <v>1.0921673774719201</v>
      </c>
      <c r="BK1068">
        <v>-0.49606540799140902</v>
      </c>
      <c r="BL1068">
        <v>0.43493741750717202</v>
      </c>
      <c r="BM1068">
        <v>1.06549668312073</v>
      </c>
      <c r="BN1068">
        <v>-4.9807667732238797E-2</v>
      </c>
      <c r="BO1068">
        <v>-0.97816705703735396</v>
      </c>
      <c r="BP1068">
        <v>-1.2732472419738801</v>
      </c>
      <c r="BQ1068">
        <v>0.311022698879242</v>
      </c>
      <c r="BR1068">
        <v>1.60991930961609</v>
      </c>
      <c r="BT1068">
        <v>22.780246734619102</v>
      </c>
      <c r="BU1068">
        <v>22.249942779541001</v>
      </c>
      <c r="BV1068">
        <v>21.824386596679702</v>
      </c>
      <c r="BW1068">
        <v>22.491720199585</v>
      </c>
      <c r="BX1068">
        <v>21.306634902954102</v>
      </c>
      <c r="BY1068">
        <v>22.7589817047119</v>
      </c>
      <c r="BZ1068">
        <v>22.530220031738299</v>
      </c>
      <c r="CA1068">
        <v>21.878860473632798</v>
      </c>
      <c r="CB1068">
        <v>21.723007202148398</v>
      </c>
      <c r="CC1068">
        <v>20.1405849456787</v>
      </c>
      <c r="CD1068">
        <v>20.855363845825199</v>
      </c>
      <c r="CE1068">
        <v>22.140398025512699</v>
      </c>
      <c r="CG1068">
        <v>22.780246734619102</v>
      </c>
      <c r="CH1068">
        <v>22.249942779541001</v>
      </c>
      <c r="CI1068">
        <v>21.824386596679702</v>
      </c>
      <c r="CJ1068">
        <v>22.491720199585</v>
      </c>
      <c r="CK1068">
        <v>21.306634902954102</v>
      </c>
      <c r="CL1068">
        <v>22.7589817047119</v>
      </c>
      <c r="CM1068">
        <v>22.530220031738299</v>
      </c>
      <c r="CN1068">
        <v>21.878860473632798</v>
      </c>
      <c r="CO1068">
        <v>21.723007202148398</v>
      </c>
      <c r="CP1068">
        <v>20.1405849456787</v>
      </c>
      <c r="CQ1068">
        <v>20.855363845825199</v>
      </c>
      <c r="CR1068">
        <v>22.140398025512699</v>
      </c>
      <c r="CT1068" t="s">
        <v>19000</v>
      </c>
      <c r="CU1068" t="s">
        <v>4009</v>
      </c>
      <c r="CV1068" t="s">
        <v>18714</v>
      </c>
      <c r="CW1068" t="str">
        <f>CT1068&amp;CU1068&amp;CHAR(10)&amp;CV1068</f>
        <v>&gt;A0A3Q7I083
MLPVKRSSIVEVGGDNDGGSVDPLTKKYKTAAAAAGGDSSTVTMAGAGSATGDVSANGNATNGRTGGVSPVDLRNLSDIDEDLHSRQLAVYGRETMRKLFAANVLISGLQGLGAEIAKNLILAGVKSVTLHDEGNVELWDLSSNFIFTEEDVGKNRALASVQKLQELNNTVIISTLTDALTKEQLSNFQAVVFTDISLENAFEFDDYCHMHQPPIAFIKTEVRGLFGSVFCDFGPDFTVVDVDGEDPHTGIIASISNDNLALVACIDDERLEFQDGDLVIFSEVRGMTELNDGKPRKVKCARPYSFTIEDDTTEYKAYERGGIVTQVKEPKVLKFKPLRKAISDPGDFLLSDFSKFDRPPILHLTFQALDKFVSSSGRFPVAGSEEDAQRLISLVTDMNNSQDAKVEIDHELIRNFSFGARAVLNPMAAMFGGIVGQEVVKACSGKFHPLYQFFYFDSVESLPTEPLDPNDLKPLNCRYDAQISVFGNKLQQKLEEAKAFVVGSGALGCEFLKNLALMGVCCGVEGKLTITDDDVIEKSNLSRQFLFRDWNIGQAKSTVAAAAASLINPRIRIEALQNRASPETESVFDDTFWENLSVVVNALDNVNARLYIDQRCLYFQKPLLESGTLGAKCNTQMVIPHLTENYGASRDPPEKQAPMCTVHSFPHNIDHCLTWARSEFEGLLEKTPTEVNAYLINPTDYISSMQKAGDAQARDILDRVLECLDKERCDSFEDCITWARLRFEDYFADRVKQLTYTFPEDAATSSGAPFWSAPKRFPRPLQFSVDDASHLQFLLAASMLRAETFGISIPDWVNSPQKLAEAVDKVMVPDFQPKKDVKIVTDEKATSMSASSIDDAAVINELVMQLETCRQKLPSGYKMNPIQFEKDDDTNYHMDFIAGLANMRARNYSIPEVDKLKAKFIAGRIIPAIATSTAMATGLVCLELYKVLNGGHKVEDYRNTFANLALPLFSMAEPVPPKVIKHQDMSWTVWDRWILKDNPTLRELLQWLQNKGLNAYSISYGSCLLYNSMFPKHKERMDRKMVELAKEVAKADLPPYRKHFDVVVACEDDEDNDVDIPQVSIYFR</v>
      </c>
    </row>
    <row r="1069" spans="1:101" x14ac:dyDescent="0.25">
      <c r="A1069" t="s">
        <v>722</v>
      </c>
      <c r="B1069" t="s">
        <v>20020</v>
      </c>
      <c r="C1069" t="s">
        <v>7299</v>
      </c>
      <c r="D1069" t="s">
        <v>15441</v>
      </c>
      <c r="E1069" t="s">
        <v>15012</v>
      </c>
      <c r="F1069" t="s">
        <v>11531</v>
      </c>
      <c r="G1069">
        <v>-3.2535552978515597E-2</v>
      </c>
      <c r="H1069">
        <v>0.13297176361084001</v>
      </c>
      <c r="I1069">
        <v>0.354324340820313</v>
      </c>
      <c r="J1069">
        <v>1.3068819046020499</v>
      </c>
      <c r="K1069">
        <v>0.66763210296630904</v>
      </c>
      <c r="L1069">
        <v>0.63533973693847701</v>
      </c>
      <c r="M1069">
        <v>0.56869316101074197</v>
      </c>
      <c r="N1069">
        <v>0.34851551055908198</v>
      </c>
      <c r="O1069">
        <v>0.30806541442871099</v>
      </c>
      <c r="P1069">
        <v>-2.6198387145996101E-2</v>
      </c>
      <c r="Q1069">
        <v>0.90253543853759799</v>
      </c>
      <c r="R1069">
        <v>0.71143436431884799</v>
      </c>
      <c r="S1069">
        <v>0.48980498313903809</v>
      </c>
      <c r="T1069">
        <v>1065</v>
      </c>
      <c r="X1069" s="16">
        <v>-0.71836439768473281</v>
      </c>
      <c r="Z1069">
        <v>0.27513392857142899</v>
      </c>
      <c r="AA1069">
        <v>0.85016892692917601</v>
      </c>
      <c r="AB1069">
        <v>0.14119882186729224</v>
      </c>
      <c r="AP1069">
        <v>19</v>
      </c>
      <c r="AQ1069">
        <v>19</v>
      </c>
      <c r="AR1069">
        <v>9</v>
      </c>
      <c r="AS1069">
        <v>23.5</v>
      </c>
      <c r="AT1069">
        <v>23.5</v>
      </c>
      <c r="AU1069">
        <v>13.5</v>
      </c>
      <c r="AV1069">
        <v>105.85</v>
      </c>
      <c r="AW1069">
        <v>0</v>
      </c>
      <c r="AX1069">
        <v>64.98</v>
      </c>
      <c r="AY1069">
        <v>3260500000</v>
      </c>
      <c r="AZ1069">
        <v>90</v>
      </c>
      <c r="BA1069" t="s">
        <v>722</v>
      </c>
      <c r="BB1069" t="s">
        <v>722</v>
      </c>
      <c r="BC1069" t="s">
        <v>723</v>
      </c>
      <c r="BF1069" s="34" t="s">
        <v>19011</v>
      </c>
      <c r="BG1069">
        <v>-1.33503949642181</v>
      </c>
      <c r="BH1069">
        <v>-0.91202276945114102</v>
      </c>
      <c r="BI1069">
        <v>-0.34627220034599299</v>
      </c>
      <c r="BJ1069">
        <v>2.08835029602051</v>
      </c>
      <c r="BK1069">
        <v>0.45450469851493802</v>
      </c>
      <c r="BL1069">
        <v>0.37196931242942799</v>
      </c>
      <c r="BM1069">
        <v>0.20162868499755901</v>
      </c>
      <c r="BN1069">
        <v>-0.36111888289451599</v>
      </c>
      <c r="BO1069">
        <v>-0.46450445055961598</v>
      </c>
      <c r="BP1069">
        <v>-1.31884253025055</v>
      </c>
      <c r="BQ1069">
        <v>1.0548893213272099</v>
      </c>
      <c r="BR1069">
        <v>0.56645798683166504</v>
      </c>
      <c r="BT1069">
        <v>22.069005966186499</v>
      </c>
      <c r="BU1069">
        <v>22.547878265380898</v>
      </c>
      <c r="BV1069">
        <v>21.944423675537099</v>
      </c>
      <c r="BW1069">
        <v>22.8443717956543</v>
      </c>
      <c r="BX1069">
        <v>21.692726135253899</v>
      </c>
      <c r="BY1069">
        <v>22.718458175659201</v>
      </c>
      <c r="BZ1069">
        <v>22.155979156494102</v>
      </c>
      <c r="CA1069">
        <v>21.7568244934082</v>
      </c>
      <c r="CB1069">
        <v>21.9537239074707</v>
      </c>
      <c r="CC1069">
        <v>20.1620178222656</v>
      </c>
      <c r="CD1069">
        <v>21.134519577026399</v>
      </c>
      <c r="CE1069">
        <v>21.678310394287099</v>
      </c>
      <c r="CG1069">
        <v>22.069005966186499</v>
      </c>
      <c r="CH1069">
        <v>22.547878265380898</v>
      </c>
      <c r="CI1069">
        <v>21.944423675537099</v>
      </c>
      <c r="CJ1069">
        <v>22.8443717956543</v>
      </c>
      <c r="CK1069">
        <v>21.692726135253899</v>
      </c>
      <c r="CL1069">
        <v>22.718458175659201</v>
      </c>
      <c r="CM1069">
        <v>22.155979156494102</v>
      </c>
      <c r="CN1069">
        <v>21.7568244934082</v>
      </c>
      <c r="CO1069">
        <v>21.9537239074707</v>
      </c>
      <c r="CP1069">
        <v>20.1620178222656</v>
      </c>
      <c r="CQ1069">
        <v>21.134519577026399</v>
      </c>
      <c r="CR1069">
        <v>21.678310394287099</v>
      </c>
      <c r="CT1069" t="s">
        <v>19000</v>
      </c>
      <c r="CU1069" t="s">
        <v>722</v>
      </c>
      <c r="CV1069" t="s">
        <v>17363</v>
      </c>
      <c r="CW1069" t="str">
        <f>CT1069&amp;CU1069&amp;CHAR(10)&amp;CV1069</f>
        <v>&gt;A0A3Q7ERR1
MEKSCSLLIHFDKGTPALANEIKEALEGNDIPAKVEAMKKAVMLLLNGETLPQLFITIIRYVLPSEDHTIQKLLLLYLEIIEKTDSKGRVLPEMILICQNLRNNLQHPNEYLRGATLRFLCRLNEVDIIEPLIPSIMNNLEHRHPFVRRNAILAVMSVYKLPHGEQLLVDAPEKIENLLTTEQDPSAKRNAFLMLFQCAQERAINYLLTHVDRVSDWGELLQMVVLDLIRKVCRTNKAEKGRYIKIIISLLTAPSAAVTYECAGTLVSLSSAPSAIRAAANTYCQLLQSQSDNNVKLIVLDRLNELKSSHKDVMVDMIMDVLRALSSPNLDIRRKTLDIVLELITPRNINEVVLTLKKEVVKTQSGELEKNGEYRQMLIQAIHSCAIKFPEVASTVVHLLMDFLGDSNVASAIDVVVFVREIIETNPKLRVSIVTRLLDTFYQIRAARVCSCALWIIGEYCLSLSEVESGIATIKQCLGDLPFFSVSEESEAADSSKKTQQANSITTLSSRRPAVLADGTYATQSAASETAFSPPTVVQGSLTTGNLRSLLLTGDFFLGAVVACTLTKLILRLEEVQPSKLELNKATTNALLIMVSMIQLGQSHALPHPIDNDSHDRIVLCIRLLCNTGNEVRKIWLSSCRESFVNMLSDKQLRETEEIKAKAQISRSQPDDLIDFYHLKSRKGMSQLELEDEVQDDLKRATGEFVKDENDANKLSRVLQLTGFSDPVYAEAYVTVHHYDIVLDVTVINRTKETLQNLCLELATMGDLKLVERPQNYTIAPESSKQIKANIKVSSTETGVIFGNIVYESSNVLERTVVVLNDIHIDIMDYISPAVCSEAAFRTMWAEFEWENKVAVNTVIQDEKGFLDHIIKSTNMKCLTAPSALEDECGFLAANLYAKSVFGEDALVNLSIEKQSDGKLSGYIRIRSKTQGIALSLGDKITLKQKGGN</v>
      </c>
    </row>
    <row r="1070" spans="1:101" x14ac:dyDescent="0.25">
      <c r="A1070" t="s">
        <v>6827</v>
      </c>
      <c r="B1070" t="s">
        <v>20021</v>
      </c>
      <c r="C1070" t="s">
        <v>7312</v>
      </c>
      <c r="D1070" t="s">
        <v>15096</v>
      </c>
      <c r="E1070" t="s">
        <v>15089</v>
      </c>
      <c r="F1070" t="s">
        <v>11532</v>
      </c>
      <c r="G1070">
        <v>0.99355888366699197</v>
      </c>
      <c r="H1070">
        <v>0.64097309112548795</v>
      </c>
      <c r="I1070">
        <v>0.71269416809081998</v>
      </c>
      <c r="J1070">
        <v>0.47667980194091802</v>
      </c>
      <c r="K1070">
        <v>0.625613212585449</v>
      </c>
      <c r="L1070">
        <v>9.94415283203125E-2</v>
      </c>
      <c r="M1070">
        <v>0.49717903137206998</v>
      </c>
      <c r="N1070">
        <v>0.90987682342529297</v>
      </c>
      <c r="O1070">
        <v>-1.0944366455078101E-2</v>
      </c>
      <c r="P1070">
        <v>0.93257617950439498</v>
      </c>
      <c r="Q1070">
        <v>-1.2116498947143599</v>
      </c>
      <c r="R1070">
        <v>1.1686773300170901</v>
      </c>
      <c r="S1070">
        <v>0.48622298240661582</v>
      </c>
      <c r="T1070">
        <v>1066</v>
      </c>
      <c r="X1070" s="16">
        <v>0.38183053334554012</v>
      </c>
      <c r="Z1070">
        <v>0.89461288981289</v>
      </c>
      <c r="AA1070">
        <v>6.8594254850927405E-2</v>
      </c>
      <c r="AB1070">
        <v>0.8538975060894658</v>
      </c>
      <c r="AP1070">
        <v>7</v>
      </c>
      <c r="AQ1070">
        <v>7</v>
      </c>
      <c r="AR1070">
        <v>7</v>
      </c>
      <c r="AS1070">
        <v>21.3</v>
      </c>
      <c r="AT1070">
        <v>21.3</v>
      </c>
      <c r="AU1070">
        <v>21.3</v>
      </c>
      <c r="AV1070">
        <v>47.874000000000002</v>
      </c>
      <c r="AW1070">
        <v>0</v>
      </c>
      <c r="AX1070">
        <v>69.13</v>
      </c>
      <c r="AY1070">
        <v>1913400000</v>
      </c>
      <c r="AZ1070">
        <v>83</v>
      </c>
      <c r="BA1070" t="s">
        <v>1913</v>
      </c>
      <c r="BB1070" t="s">
        <v>1913</v>
      </c>
      <c r="BC1070" t="s">
        <v>1914</v>
      </c>
      <c r="BF1070" s="34" t="s">
        <v>19011</v>
      </c>
      <c r="BG1070">
        <v>0.79530495405197099</v>
      </c>
      <c r="BH1070">
        <v>0.24258784949779499</v>
      </c>
      <c r="BI1070">
        <v>0.35501855611801098</v>
      </c>
      <c r="BJ1070">
        <v>-1.49599872529507E-2</v>
      </c>
      <c r="BK1070">
        <v>0.21850955486297599</v>
      </c>
      <c r="BL1070">
        <v>-0.60632252693176303</v>
      </c>
      <c r="BM1070">
        <v>1.71748138964176E-2</v>
      </c>
      <c r="BN1070">
        <v>0.66412407159805298</v>
      </c>
      <c r="BO1070">
        <v>-0.77936458587646495</v>
      </c>
      <c r="BP1070">
        <v>0.69970780611038197</v>
      </c>
      <c r="BQ1070">
        <v>-2.6616029739379901</v>
      </c>
      <c r="BR1070">
        <v>1.0698224306106601</v>
      </c>
      <c r="BT1070">
        <v>23.095100402831999</v>
      </c>
      <c r="BU1070">
        <v>23.055879592895501</v>
      </c>
      <c r="BV1070">
        <v>22.302793502807599</v>
      </c>
      <c r="BW1070">
        <v>22.0141696929932</v>
      </c>
      <c r="BX1070">
        <v>21.650707244873001</v>
      </c>
      <c r="BY1070">
        <v>22.182559967041001</v>
      </c>
      <c r="BZ1070">
        <v>22.084465026855501</v>
      </c>
      <c r="CA1070">
        <v>22.3181858062744</v>
      </c>
      <c r="CB1070">
        <v>21.6347141265869</v>
      </c>
      <c r="CC1070">
        <v>21.120792388916001</v>
      </c>
      <c r="CD1070">
        <v>19.0203342437744</v>
      </c>
      <c r="CE1070">
        <v>22.135553359985401</v>
      </c>
      <c r="CG1070">
        <v>23.095100402831999</v>
      </c>
      <c r="CH1070">
        <v>23.055879592895501</v>
      </c>
      <c r="CI1070">
        <v>22.302793502807599</v>
      </c>
      <c r="CJ1070">
        <v>22.0141696929932</v>
      </c>
      <c r="CK1070">
        <v>21.650707244873001</v>
      </c>
      <c r="CL1070">
        <v>22.182559967041001</v>
      </c>
      <c r="CM1070">
        <v>22.084465026855501</v>
      </c>
      <c r="CN1070">
        <v>22.3181858062744</v>
      </c>
      <c r="CO1070">
        <v>21.6347141265869</v>
      </c>
      <c r="CP1070">
        <v>21.120792388916001</v>
      </c>
      <c r="CQ1070">
        <v>19.0203342437744</v>
      </c>
      <c r="CR1070">
        <v>22.135553359985401</v>
      </c>
      <c r="CT1070" t="s">
        <v>19000</v>
      </c>
      <c r="CU1070" t="s">
        <v>6827</v>
      </c>
      <c r="CV1070" t="s">
        <v>18848</v>
      </c>
      <c r="CW1070" t="str">
        <f>CT1070&amp;CU1070&amp;CHAR(10)&amp;CV1070</f>
        <v>&gt;A0A3Q7FWM7
MAPAADVEDEIKDEKNPRPLDEDDIALLKTYGLGPYSTSIKKCEKEIKEMAKKINDLCGIKESDTGLAVPSQWDLVSDKQMMQEEQPLQVARCTKIISPNTEDAKYVINVKQIAKFVVGLGDKVSPTDIEEGMRVGVDRNKYQIQIPLPPKIDPSVTMMTVEEKPDVTYNDVGGCKEQIEKMREVVELPMLHPEKFVKLGIDPPKGVLCYGPPGTGKTLLARAVANRTDACFIRVIGSELVQKYVGEGARMVRELFQMARSKKACIVFFDEVDAIGGARFDDGVGGDNEVQRTMLEIVNQLDGFDARGNIKVLMATNRPDTLDPALLRPGRLDRKVEFGLPDLESRTQIFKIHTRTMNCERDIRFELLARLCPNSTGADIRSVCTEAGMYAIRARRKTVTEKDFLDAVNKVIKGYQKFSATPKYMVYN</v>
      </c>
    </row>
    <row r="1071" spans="1:101" x14ac:dyDescent="0.25">
      <c r="A1071" t="s">
        <v>4299</v>
      </c>
      <c r="B1071" t="s">
        <v>20022</v>
      </c>
      <c r="C1071" t="s">
        <v>7177</v>
      </c>
      <c r="D1071" t="s">
        <v>15442</v>
      </c>
      <c r="E1071" t="s">
        <v>15443</v>
      </c>
      <c r="F1071" t="s">
        <v>11533</v>
      </c>
      <c r="G1071">
        <v>0.98968887329101596</v>
      </c>
      <c r="H1071">
        <v>0.86134815216064498</v>
      </c>
      <c r="I1071">
        <v>1.1104373931884799</v>
      </c>
      <c r="J1071">
        <v>-4.1934013366699198E-2</v>
      </c>
      <c r="K1071">
        <v>0.60780239105224598</v>
      </c>
      <c r="L1071">
        <v>-0.94116020202636697</v>
      </c>
      <c r="M1071">
        <v>6.40869140625E-4</v>
      </c>
      <c r="N1071">
        <v>0.35821437835693398</v>
      </c>
      <c r="O1071">
        <v>0.79763031005859397</v>
      </c>
      <c r="P1071">
        <v>0.83271503448486295</v>
      </c>
      <c r="Q1071">
        <v>1.14393329620361</v>
      </c>
      <c r="R1071">
        <v>9.4767570495605497E-2</v>
      </c>
      <c r="S1071">
        <v>0.48450700441996269</v>
      </c>
      <c r="T1071">
        <v>1067</v>
      </c>
      <c r="X1071" s="16">
        <v>1.1122554143269872</v>
      </c>
      <c r="Z1071">
        <v>0.268304038004751</v>
      </c>
      <c r="AA1071">
        <v>0.88323934945288896</v>
      </c>
      <c r="AB1071">
        <v>0.13084606021946155</v>
      </c>
      <c r="AP1071">
        <v>18</v>
      </c>
      <c r="AQ1071">
        <v>18</v>
      </c>
      <c r="AR1071">
        <v>18</v>
      </c>
      <c r="AS1071">
        <v>27.3</v>
      </c>
      <c r="AT1071">
        <v>27.3</v>
      </c>
      <c r="AU1071">
        <v>27.3</v>
      </c>
      <c r="AV1071">
        <v>91.128</v>
      </c>
      <c r="AW1071">
        <v>0</v>
      </c>
      <c r="AX1071">
        <v>74.287000000000006</v>
      </c>
      <c r="AY1071">
        <v>3355500000</v>
      </c>
      <c r="AZ1071">
        <v>84</v>
      </c>
      <c r="BA1071" t="s">
        <v>4299</v>
      </c>
      <c r="BB1071" t="s">
        <v>4299</v>
      </c>
      <c r="BC1071" t="s">
        <v>4300</v>
      </c>
      <c r="BF1071" s="34" t="s">
        <v>19011</v>
      </c>
      <c r="BG1071">
        <v>0.82049655914306596</v>
      </c>
      <c r="BH1071">
        <v>0.61205059289932295</v>
      </c>
      <c r="BI1071">
        <v>1.01661157608032</v>
      </c>
      <c r="BJ1071">
        <v>-0.855024814605713</v>
      </c>
      <c r="BK1071">
        <v>0.200251519680023</v>
      </c>
      <c r="BL1071">
        <v>-2.31551265716553</v>
      </c>
      <c r="BM1071">
        <v>-0.78587639331817605</v>
      </c>
      <c r="BN1071">
        <v>-0.20511952042579701</v>
      </c>
      <c r="BO1071">
        <v>0.50856256484985396</v>
      </c>
      <c r="BP1071">
        <v>0.56554579734802202</v>
      </c>
      <c r="BQ1071">
        <v>1.0710142850875899</v>
      </c>
      <c r="BR1071">
        <v>-0.63299947977065996</v>
      </c>
      <c r="BT1071">
        <v>23.091230392456101</v>
      </c>
      <c r="BU1071">
        <v>23.2762546539307</v>
      </c>
      <c r="BV1071">
        <v>22.700536727905298</v>
      </c>
      <c r="BW1071">
        <v>21.495555877685501</v>
      </c>
      <c r="BX1071">
        <v>21.632896423339801</v>
      </c>
      <c r="BY1071">
        <v>21.1419582366943</v>
      </c>
      <c r="BZ1071">
        <v>21.587926864623999</v>
      </c>
      <c r="CA1071">
        <v>21.766523361206101</v>
      </c>
      <c r="CB1071">
        <v>22.4432888031006</v>
      </c>
      <c r="CC1071">
        <v>21.020931243896499</v>
      </c>
      <c r="CD1071">
        <v>21.375917434692401</v>
      </c>
      <c r="CE1071">
        <v>21.061643600463899</v>
      </c>
      <c r="CG1071">
        <v>23.091230392456101</v>
      </c>
      <c r="CH1071">
        <v>23.2762546539307</v>
      </c>
      <c r="CI1071">
        <v>22.700536727905298</v>
      </c>
      <c r="CJ1071">
        <v>21.495555877685501</v>
      </c>
      <c r="CK1071">
        <v>21.632896423339801</v>
      </c>
      <c r="CL1071">
        <v>21.1419582366943</v>
      </c>
      <c r="CM1071">
        <v>21.587926864623999</v>
      </c>
      <c r="CN1071">
        <v>21.766523361206101</v>
      </c>
      <c r="CO1071">
        <v>22.4432888031006</v>
      </c>
      <c r="CP1071">
        <v>21.020931243896499</v>
      </c>
      <c r="CQ1071">
        <v>21.375917434692401</v>
      </c>
      <c r="CR1071">
        <v>21.061643600463899</v>
      </c>
      <c r="CT1071" t="s">
        <v>19000</v>
      </c>
      <c r="CU1071" t="s">
        <v>4299</v>
      </c>
      <c r="CV1071" t="s">
        <v>17302</v>
      </c>
      <c r="CW1071" t="str">
        <f>CT1071&amp;CU1071&amp;CHAR(10)&amp;CV1071</f>
        <v>&gt;A0A3Q7IB30
MQKSHFSSMEKVNFRTKIISRHLNQETPSPNLLLQSIPCLSYNPPELLEPSAIFDTKEMRKLMDGHNFVEKDWLFGLMLQSNLFNPIERGGKVFVSPDYNQSKEQQREITMKRIGYLLEHGVFKKWLTGKGHEDELRKLGLLDCLGIYDHSLAIKVGVHFFLCYNPPELSETAAVFDIKEMRKLMDGHNLEERDWFFGLILQSKLFNPVRRGGKVFLSPDYSQSKEQQREMTMRRIEYLVEHGFSKDWLTVKGPEDELRKLALLDCIFIYDHSLSIKMGVHFLLWGGAIQFFGTKRHHDKWLKDTEDYVIKGCFSMTELGHGSNVRGIETVTTYDSSTGEFVINTPCESAQKYWIGGAANHATHTIVFSQLIIDGENQGVHAFIAQIRDENGDICPNIRIADCGHKIGLNGVDNGRIWFDNVRVPRENLLNSVADVSPDGKYLTAIKDPDQRFAAFLSPLTSGRVTIAASAVYSAKIGLATAIRYSLTRRAFSVTPNGPEVLILDYPSHQRRLLPLLAKTYAMSFAANQLKMMYVKRTPEMNKVIHVVSSAFKASASWHNMRTLQECREACGGQGLKTENRIGQLKGEYDVQSTFEGDNNVLMQQVSKALFGEYVAAKRSKKPFRGLGLEHMNTSRPVIPSQLTSITMRQAQFQNDIFCLRERDLLERFAAEVSQCQAQGKSKEYAFTLNYQLAEDLGRAFSDRAVLHTFLDAEASVTSGPLKNVLDLVRSMYVLITLEEDAAFLRYGYLSMDNAAIVRKEVAKLCSELRPHALSLVSSFGLPDAFLSPIAFNWVEANAWSSEQN</v>
      </c>
    </row>
    <row r="1072" spans="1:101" x14ac:dyDescent="0.25">
      <c r="A1072" t="s">
        <v>1240</v>
      </c>
      <c r="B1072" t="s">
        <v>21090</v>
      </c>
      <c r="C1072" t="s">
        <v>7177</v>
      </c>
      <c r="D1072" t="s">
        <v>14811</v>
      </c>
      <c r="E1072">
        <v>0</v>
      </c>
      <c r="F1072" t="s">
        <v>12685</v>
      </c>
      <c r="G1072">
        <v>-4.0596370697021502</v>
      </c>
      <c r="H1072">
        <v>-1.76744365692139</v>
      </c>
      <c r="I1072">
        <v>-1.6579532623291</v>
      </c>
      <c r="J1072">
        <v>-5.0949430465698198</v>
      </c>
      <c r="K1072">
        <v>-4.7069749832153303</v>
      </c>
      <c r="L1072">
        <v>-6.2445163726806596</v>
      </c>
      <c r="M1072">
        <v>-3.4477272033691402</v>
      </c>
      <c r="N1072">
        <v>-3.8898611068725599</v>
      </c>
      <c r="O1072">
        <v>-4.5324535369873002</v>
      </c>
      <c r="P1072">
        <v>-0.99281978607177701</v>
      </c>
      <c r="Q1072">
        <v>-1.1008653640747099</v>
      </c>
      <c r="R1072">
        <v>-0.67612361907958995</v>
      </c>
      <c r="S1072">
        <v>-3.1809432506561275</v>
      </c>
      <c r="T1072">
        <v>2219</v>
      </c>
      <c r="V1072" t="s">
        <v>10408</v>
      </c>
      <c r="W1072">
        <v>1</v>
      </c>
      <c r="X1072" s="16">
        <v>2.8538001378377227</v>
      </c>
      <c r="Z1072">
        <v>4.29189189189189E-2</v>
      </c>
      <c r="AA1072">
        <v>2.95909012053967</v>
      </c>
      <c r="AB1072">
        <v>1.0987778081588786E-3</v>
      </c>
      <c r="AC1072" t="s">
        <v>10408</v>
      </c>
      <c r="AE1072">
        <v>1.45773578577442</v>
      </c>
      <c r="AF1072">
        <v>3.4854929948339206E-2</v>
      </c>
      <c r="AG1072">
        <v>7.4957983193277298E-3</v>
      </c>
      <c r="AH1072" t="s">
        <v>10408</v>
      </c>
      <c r="AJ1072" s="14">
        <v>3.0605417009975899</v>
      </c>
      <c r="AK1072" s="14">
        <v>8.6987790329579094E-4</v>
      </c>
      <c r="AL1072" s="14">
        <v>0</v>
      </c>
      <c r="AM1072" s="14" t="s">
        <v>10408</v>
      </c>
      <c r="AN1072" s="14">
        <f>AVERAGE(M1072:O1072)-AVERAGE(P1072:R1072)</f>
        <v>-3.0334110260009743</v>
      </c>
      <c r="AP1072">
        <v>2</v>
      </c>
      <c r="AQ1072">
        <v>2</v>
      </c>
      <c r="AR1072">
        <v>2</v>
      </c>
      <c r="AS1072">
        <v>5.2</v>
      </c>
      <c r="AT1072">
        <v>5.2</v>
      </c>
      <c r="AU1072">
        <v>5.2</v>
      </c>
      <c r="AV1072">
        <v>45.448</v>
      </c>
      <c r="AW1072">
        <v>1.0345E-3</v>
      </c>
      <c r="AX1072">
        <v>4.0792000000000002</v>
      </c>
      <c r="AY1072">
        <v>159590000</v>
      </c>
      <c r="AZ1072">
        <v>2</v>
      </c>
      <c r="BA1072" t="s">
        <v>1240</v>
      </c>
      <c r="BB1072" t="s">
        <v>1240</v>
      </c>
      <c r="BC1072" t="s">
        <v>1241</v>
      </c>
      <c r="BF1072" s="34" t="s">
        <v>19011</v>
      </c>
      <c r="BG1072">
        <v>-0.47117534279823298</v>
      </c>
      <c r="BH1072">
        <v>0.75795018672943104</v>
      </c>
      <c r="BI1072">
        <v>0.816661417484283</v>
      </c>
      <c r="BJ1072">
        <v>-1.0263296365737899</v>
      </c>
      <c r="BK1072">
        <v>-0.81829243898391701</v>
      </c>
      <c r="BL1072">
        <v>-1.64275670051575</v>
      </c>
      <c r="BM1072">
        <v>-0.14305554330348999</v>
      </c>
      <c r="BN1072">
        <v>-0.38013765215873702</v>
      </c>
      <c r="BO1072">
        <v>-0.72471016645431496</v>
      </c>
      <c r="BP1072">
        <v>1.1733208894729601</v>
      </c>
      <c r="BQ1072">
        <v>1.11538445949554</v>
      </c>
      <c r="BR1072">
        <v>1.34314048290253</v>
      </c>
      <c r="BT1072">
        <v>18.041904449462901</v>
      </c>
      <c r="BU1072">
        <v>20.647462844848601</v>
      </c>
      <c r="BV1072">
        <v>19.932146072387699</v>
      </c>
      <c r="BW1072">
        <v>16.442546844482401</v>
      </c>
      <c r="BX1072">
        <v>16.318119049072301</v>
      </c>
      <c r="BY1072">
        <v>15.83860206604</v>
      </c>
      <c r="BZ1072">
        <v>18.1395587921143</v>
      </c>
      <c r="CA1072">
        <v>17.518447875976602</v>
      </c>
      <c r="CB1072">
        <v>17.113204956054702</v>
      </c>
      <c r="CC1072">
        <v>19.195396423339801</v>
      </c>
      <c r="CD1072">
        <v>19.131118774414102</v>
      </c>
      <c r="CE1072">
        <v>20.2907524108887</v>
      </c>
      <c r="CG1072">
        <v>18.041904449462901</v>
      </c>
      <c r="CH1072">
        <v>20.647462844848601</v>
      </c>
      <c r="CI1072">
        <v>19.932146072387699</v>
      </c>
      <c r="CJ1072" t="s">
        <v>8080</v>
      </c>
      <c r="CK1072" t="s">
        <v>8080</v>
      </c>
      <c r="CL1072" t="s">
        <v>8080</v>
      </c>
      <c r="CM1072" t="s">
        <v>8080</v>
      </c>
      <c r="CN1072" t="s">
        <v>8080</v>
      </c>
      <c r="CO1072" t="s">
        <v>8080</v>
      </c>
      <c r="CP1072">
        <v>19.195396423339801</v>
      </c>
      <c r="CQ1072">
        <v>19.131118774414102</v>
      </c>
      <c r="CR1072">
        <v>20.2907524108887</v>
      </c>
      <c r="CT1072" t="s">
        <v>19000</v>
      </c>
      <c r="CU1072" t="s">
        <v>1240</v>
      </c>
      <c r="CV1072" t="s">
        <v>16591</v>
      </c>
      <c r="CW1072" t="str">
        <f>CT1072&amp;CU1072&amp;CHAR(10)&amp;CV1072</f>
        <v>&gt;A0A3Q7F987
MEPHIALLPSAGMGHLMPFLRLAAMLASRNCKVTLLTAQPTVSAAESKHLNSFFSAHPHIQRLDFQLADHPSLSISYYILSTTSARFFSLITHLPHLTLESSCVNLKLHGLPSFSISNIPPPIFNPQNLFTTQMISNARAISRVKGVVSNTFHWFEAETIEPLNSGKTSITLPQFLPIGPFKHYEDPGKCSSLSWLDEQPAKSVVYVSFGSRTAMSKDQIKEIGEGLLKSKQKFLWVLKSVKVDKAEETELKELVGHSLLEKIEEKKQGIVVKEWVKQEEILTHHAIGGFFSHCGWNSTMEAAQRGVPMLAWTLNGDQRFNAEVVEKAGLGLWPKHWGWLGERLVKSEEIEEKIEELMQDHKLRSMVPKVGGRGQNGLGKFGGTSEKVVGQLIEMLKLKSFGMFNLT</v>
      </c>
    </row>
    <row r="1073" spans="1:101" x14ac:dyDescent="0.25">
      <c r="A1073" t="s">
        <v>2899</v>
      </c>
      <c r="B1073" t="s">
        <v>20024</v>
      </c>
      <c r="C1073" t="s">
        <v>7570</v>
      </c>
      <c r="D1073" t="s">
        <v>14671</v>
      </c>
      <c r="E1073">
        <v>0</v>
      </c>
      <c r="F1073" t="s">
        <v>11535</v>
      </c>
      <c r="G1073">
        <v>0.55498313903808605</v>
      </c>
      <c r="H1073">
        <v>1.2654447555542001</v>
      </c>
      <c r="I1073">
        <v>0.11415672302246101</v>
      </c>
      <c r="J1073">
        <v>1.39037609100342</v>
      </c>
      <c r="K1073">
        <v>0.483141899108887</v>
      </c>
      <c r="L1073">
        <v>0.24740219116210899</v>
      </c>
      <c r="M1073">
        <v>0.51510429382324197</v>
      </c>
      <c r="N1073">
        <v>0.31644725799560502</v>
      </c>
      <c r="O1073">
        <v>0.41397285461425798</v>
      </c>
      <c r="P1073">
        <v>-0.28554439544677701</v>
      </c>
      <c r="Q1073">
        <v>0.45438671112060502</v>
      </c>
      <c r="R1073">
        <v>0.30451488494873002</v>
      </c>
      <c r="S1073">
        <v>0.48119886716206883</v>
      </c>
      <c r="T1073">
        <v>1069</v>
      </c>
      <c r="X1073" s="16">
        <v>-6.2111854553222989E-2</v>
      </c>
      <c r="Z1073">
        <v>0.60107584722969298</v>
      </c>
      <c r="AA1073">
        <v>0.30255474036479102</v>
      </c>
      <c r="AB1073">
        <v>0.49824765071223565</v>
      </c>
      <c r="AP1073">
        <v>8</v>
      </c>
      <c r="AQ1073">
        <v>3</v>
      </c>
      <c r="AR1073">
        <v>3</v>
      </c>
      <c r="AS1073">
        <v>50.5</v>
      </c>
      <c r="AT1073">
        <v>7.3</v>
      </c>
      <c r="AU1073">
        <v>7.3</v>
      </c>
      <c r="AV1073">
        <v>22.338000000000001</v>
      </c>
      <c r="AW1073">
        <v>0</v>
      </c>
      <c r="AX1073">
        <v>9.4242000000000008</v>
      </c>
      <c r="AY1073">
        <v>1269500000</v>
      </c>
      <c r="AZ1073">
        <v>43</v>
      </c>
      <c r="BA1073" t="s">
        <v>2899</v>
      </c>
      <c r="BB1073" t="s">
        <v>2899</v>
      </c>
      <c r="BC1073" t="s">
        <v>2900</v>
      </c>
      <c r="BF1073" s="34" t="s">
        <v>19011</v>
      </c>
      <c r="BG1073">
        <v>0.161743238568306</v>
      </c>
      <c r="BH1073">
        <v>1.7191532850265501</v>
      </c>
      <c r="BI1073">
        <v>-0.80459678173065197</v>
      </c>
      <c r="BJ1073">
        <v>1.9930164813995399</v>
      </c>
      <c r="BK1073">
        <v>4.2593399994075298E-3</v>
      </c>
      <c r="BL1073">
        <v>-0.51250803470611594</v>
      </c>
      <c r="BM1073">
        <v>7.4324429035186795E-2</v>
      </c>
      <c r="BN1073">
        <v>-0.36115366220474199</v>
      </c>
      <c r="BO1073">
        <v>-0.14736682176589999</v>
      </c>
      <c r="BP1073">
        <v>-1.68078565597534</v>
      </c>
      <c r="BQ1073">
        <v>-5.8775197714567198E-2</v>
      </c>
      <c r="BR1073">
        <v>-0.38731074333190901</v>
      </c>
      <c r="BT1073">
        <v>22.6565246582031</v>
      </c>
      <c r="BU1073">
        <v>23.680351257324201</v>
      </c>
      <c r="BV1073">
        <v>21.7042560577393</v>
      </c>
      <c r="BW1073">
        <v>22.9278659820557</v>
      </c>
      <c r="BX1073">
        <v>21.508235931396499</v>
      </c>
      <c r="BY1073">
        <v>22.330520629882798</v>
      </c>
      <c r="BZ1073">
        <v>22.102390289306602</v>
      </c>
      <c r="CA1073">
        <v>21.724756240844702</v>
      </c>
      <c r="CB1073">
        <v>22.0596313476563</v>
      </c>
      <c r="CC1073">
        <v>19.902671813964801</v>
      </c>
      <c r="CD1073">
        <v>20.6863708496094</v>
      </c>
      <c r="CE1073">
        <v>21.271390914916999</v>
      </c>
      <c r="CG1073">
        <v>22.6565246582031</v>
      </c>
      <c r="CH1073">
        <v>23.680351257324201</v>
      </c>
      <c r="CI1073">
        <v>21.7042560577393</v>
      </c>
      <c r="CJ1073">
        <v>22.9278659820557</v>
      </c>
      <c r="CK1073">
        <v>21.508235931396499</v>
      </c>
      <c r="CL1073">
        <v>22.330520629882798</v>
      </c>
      <c r="CM1073">
        <v>22.102390289306602</v>
      </c>
      <c r="CN1073">
        <v>21.724756240844702</v>
      </c>
      <c r="CO1073">
        <v>22.0596313476563</v>
      </c>
      <c r="CP1073">
        <v>19.902671813964801</v>
      </c>
      <c r="CQ1073">
        <v>20.6863708496094</v>
      </c>
      <c r="CR1073">
        <v>21.271390914916999</v>
      </c>
      <c r="CT1073" t="s">
        <v>19000</v>
      </c>
      <c r="CU1073" t="s">
        <v>2899</v>
      </c>
      <c r="CV1073" t="s">
        <v>18316</v>
      </c>
      <c r="CW1073" t="str">
        <f>CT1073&amp;CU1073&amp;CHAR(10)&amp;CV1073</f>
        <v>&gt;A0A3Q7H022
MAPKAGKKPAEKKPVEEKKAEEVHPDIGISSKSMGIMNSFINDIFEKLAQESSRLARINKKPTITSREIQTAVRLVLPGELAKHAVSEGTKATGGKKPAEKKPVEEKTVEEVPAEKKPKAGKKLPKDAAVHPDIGISSKSMGIMNSFINDIFEKLAQEASRLARINKKPTITSREIQTAVRLVLPGELAKHAVSEGTKAVTKFTSN</v>
      </c>
    </row>
    <row r="1074" spans="1:101" x14ac:dyDescent="0.25">
      <c r="A1074" t="s">
        <v>1012</v>
      </c>
      <c r="B1074" t="s">
        <v>20025</v>
      </c>
      <c r="C1074" t="s">
        <v>7177</v>
      </c>
      <c r="D1074" t="s">
        <v>15444</v>
      </c>
      <c r="E1074">
        <v>0</v>
      </c>
      <c r="F1074" t="s">
        <v>11536</v>
      </c>
      <c r="G1074">
        <v>2.0503578186035201</v>
      </c>
      <c r="H1074">
        <v>-0.28874683380126998</v>
      </c>
      <c r="I1074">
        <v>1.30029296875</v>
      </c>
      <c r="J1074">
        <v>1.51959705352783</v>
      </c>
      <c r="K1074">
        <v>1.16058444976807</v>
      </c>
      <c r="L1074">
        <v>1.75918197631836</v>
      </c>
      <c r="M1074">
        <v>0.58071327209472701</v>
      </c>
      <c r="N1074">
        <v>-6.3876218795776403</v>
      </c>
      <c r="O1074">
        <v>0.65151786804199197</v>
      </c>
      <c r="P1074">
        <v>1.6457338333129901</v>
      </c>
      <c r="Q1074">
        <v>0.157650947570801</v>
      </c>
      <c r="R1074">
        <v>1.5982866287231401</v>
      </c>
      <c r="S1074">
        <v>0.4789623419443767</v>
      </c>
      <c r="T1074">
        <v>1070</v>
      </c>
      <c r="X1074" s="16">
        <v>-0.45915317535400346</v>
      </c>
      <c r="Z1074">
        <v>0.42705314009661799</v>
      </c>
      <c r="AA1074">
        <v>0.50978026201118398</v>
      </c>
      <c r="AB1074">
        <v>0.30918594107581171</v>
      </c>
      <c r="AP1074">
        <v>3</v>
      </c>
      <c r="AQ1074">
        <v>3</v>
      </c>
      <c r="AR1074">
        <v>3</v>
      </c>
      <c r="AS1074">
        <v>28.9</v>
      </c>
      <c r="AT1074">
        <v>28.9</v>
      </c>
      <c r="AU1074">
        <v>28.9</v>
      </c>
      <c r="AV1074">
        <v>14.762</v>
      </c>
      <c r="AW1074">
        <v>0</v>
      </c>
      <c r="AX1074">
        <v>7.5788000000000002</v>
      </c>
      <c r="AY1074">
        <v>1206700000</v>
      </c>
      <c r="AZ1074">
        <v>20</v>
      </c>
      <c r="BA1074" t="s">
        <v>1012</v>
      </c>
      <c r="BB1074" t="s">
        <v>1012</v>
      </c>
      <c r="BC1074" t="s">
        <v>1013</v>
      </c>
      <c r="BF1074" s="34" t="s">
        <v>19011</v>
      </c>
      <c r="BG1074">
        <v>0.69135838747024503</v>
      </c>
      <c r="BH1074">
        <v>-0.33776485919952398</v>
      </c>
      <c r="BI1074">
        <v>0.36135640740394598</v>
      </c>
      <c r="BJ1074">
        <v>0.45784243941307101</v>
      </c>
      <c r="BK1074">
        <v>0.29988959431648299</v>
      </c>
      <c r="BL1074">
        <v>0.56325131654739402</v>
      </c>
      <c r="BM1074">
        <v>4.4766806066036197E-2</v>
      </c>
      <c r="BN1074">
        <v>-3.0210540294647199</v>
      </c>
      <c r="BO1074">
        <v>7.5918324291706099E-2</v>
      </c>
      <c r="BP1074">
        <v>0.51333814859390303</v>
      </c>
      <c r="BQ1074">
        <v>-0.141365632414818</v>
      </c>
      <c r="BR1074">
        <v>0.49246305227279702</v>
      </c>
      <c r="BT1074">
        <v>24.151899337768601</v>
      </c>
      <c r="BU1074">
        <v>22.1261596679688</v>
      </c>
      <c r="BV1074">
        <v>22.8903923034668</v>
      </c>
      <c r="BW1074">
        <v>23.057086944580099</v>
      </c>
      <c r="BX1074">
        <v>22.1856784820557</v>
      </c>
      <c r="BY1074">
        <v>23.842300415039102</v>
      </c>
      <c r="BZ1074">
        <v>22.1679992675781</v>
      </c>
      <c r="CA1074">
        <v>15.0206871032715</v>
      </c>
      <c r="CB1074">
        <v>22.297176361083999</v>
      </c>
      <c r="CC1074">
        <v>21.833950042724599</v>
      </c>
      <c r="CD1074">
        <v>20.389635086059599</v>
      </c>
      <c r="CE1074">
        <v>22.565162658691399</v>
      </c>
      <c r="CG1074">
        <v>24.151899337768601</v>
      </c>
      <c r="CH1074">
        <v>22.1261596679688</v>
      </c>
      <c r="CI1074">
        <v>22.8903923034668</v>
      </c>
      <c r="CJ1074">
        <v>23.057086944580099</v>
      </c>
      <c r="CK1074">
        <v>22.1856784820557</v>
      </c>
      <c r="CL1074">
        <v>23.842300415039102</v>
      </c>
      <c r="CM1074">
        <v>22.1679992675781</v>
      </c>
      <c r="CN1074" t="s">
        <v>8080</v>
      </c>
      <c r="CO1074">
        <v>22.297176361083999</v>
      </c>
      <c r="CP1074">
        <v>21.833950042724599</v>
      </c>
      <c r="CQ1074">
        <v>20.389635086059599</v>
      </c>
      <c r="CR1074">
        <v>22.565162658691399</v>
      </c>
      <c r="CT1074" t="s">
        <v>19000</v>
      </c>
      <c r="CU1074" t="s">
        <v>1012</v>
      </c>
      <c r="CV1074" t="s">
        <v>17915</v>
      </c>
      <c r="CW1074" t="str">
        <f>CT1074&amp;CU1074&amp;CHAR(10)&amp;CV1074</f>
        <v>&gt;A0A3Q7F298
MADPELEAIRQRRMQELMAKQGVGTQQNTDQQKSQDDAKREADERRQMMLSQILTSEARARVARIALVKPDKARGVEDVILRAAQYGQITEKVSEQKLIELLEQINTQTTKQTKVTIQRRRNVLEDDD</v>
      </c>
    </row>
    <row r="1075" spans="1:101" x14ac:dyDescent="0.25">
      <c r="A1075" t="s">
        <v>4910</v>
      </c>
      <c r="B1075" t="s">
        <v>20026</v>
      </c>
      <c r="C1075" t="s">
        <v>7177</v>
      </c>
      <c r="D1075" t="s">
        <v>15445</v>
      </c>
      <c r="E1075" t="s">
        <v>15446</v>
      </c>
      <c r="F1075" t="s">
        <v>11537</v>
      </c>
      <c r="G1075">
        <v>0.68719100952148404</v>
      </c>
      <c r="H1075">
        <v>0.38617801666259799</v>
      </c>
      <c r="I1075">
        <v>7.0346832275390597E-2</v>
      </c>
      <c r="J1075">
        <v>1.1760053634643599</v>
      </c>
      <c r="K1075">
        <v>0.69762134552001998</v>
      </c>
      <c r="L1075">
        <v>0.58008956909179699</v>
      </c>
      <c r="M1075">
        <v>0.37754631042480502</v>
      </c>
      <c r="N1075">
        <v>0.57118129730224598</v>
      </c>
      <c r="O1075">
        <v>0.14062309265136699</v>
      </c>
      <c r="P1075">
        <v>0.34076404571533198</v>
      </c>
      <c r="Q1075">
        <v>0.14996433258056599</v>
      </c>
      <c r="R1075">
        <v>0.55699443817138705</v>
      </c>
      <c r="S1075">
        <v>0.47787547111511275</v>
      </c>
      <c r="T1075">
        <v>1071</v>
      </c>
      <c r="X1075" s="16">
        <v>-0.43666680653890139</v>
      </c>
      <c r="Z1075">
        <v>0.29766301096709902</v>
      </c>
      <c r="AA1075">
        <v>0.77671992834957204</v>
      </c>
      <c r="AB1075">
        <v>0.16721686295063759</v>
      </c>
      <c r="AP1075">
        <v>21</v>
      </c>
      <c r="AQ1075">
        <v>21</v>
      </c>
      <c r="AR1075">
        <v>21</v>
      </c>
      <c r="AS1075">
        <v>25.9</v>
      </c>
      <c r="AT1075">
        <v>25.9</v>
      </c>
      <c r="AU1075">
        <v>25.9</v>
      </c>
      <c r="AV1075">
        <v>113.77</v>
      </c>
      <c r="AW1075">
        <v>0</v>
      </c>
      <c r="AX1075">
        <v>84.409000000000006</v>
      </c>
      <c r="AY1075">
        <v>4001900000</v>
      </c>
      <c r="AZ1075">
        <v>143</v>
      </c>
      <c r="BA1075" t="s">
        <v>4910</v>
      </c>
      <c r="BB1075" t="s">
        <v>4910</v>
      </c>
      <c r="BC1075" t="s">
        <v>4911</v>
      </c>
      <c r="BF1075" s="34" t="s">
        <v>19011</v>
      </c>
      <c r="BG1075">
        <v>0.68419635295867898</v>
      </c>
      <c r="BH1075">
        <v>-0.29973438382148698</v>
      </c>
      <c r="BI1075">
        <v>-1.3321018218994101</v>
      </c>
      <c r="BJ1075">
        <v>2.2819993495941202</v>
      </c>
      <c r="BK1075">
        <v>0.71829026937484697</v>
      </c>
      <c r="BL1075">
        <v>0.33411046862602201</v>
      </c>
      <c r="BM1075">
        <v>-0.32794910669326799</v>
      </c>
      <c r="BN1075">
        <v>0.30499172210693398</v>
      </c>
      <c r="BO1075">
        <v>-1.1023875474929801</v>
      </c>
      <c r="BP1075">
        <v>-0.44818046689033503</v>
      </c>
      <c r="BQ1075">
        <v>-1.0718535184860201</v>
      </c>
      <c r="BR1075">
        <v>0.25861868262290999</v>
      </c>
      <c r="BT1075">
        <v>22.788732528686499</v>
      </c>
      <c r="BU1075">
        <v>22.801084518432599</v>
      </c>
      <c r="BV1075">
        <v>21.660446166992202</v>
      </c>
      <c r="BW1075">
        <v>22.713495254516602</v>
      </c>
      <c r="BX1075">
        <v>21.722715377807599</v>
      </c>
      <c r="BY1075">
        <v>22.6632080078125</v>
      </c>
      <c r="BZ1075">
        <v>21.9648323059082</v>
      </c>
      <c r="CA1075">
        <v>21.979490280151399</v>
      </c>
      <c r="CB1075">
        <v>21.786281585693398</v>
      </c>
      <c r="CC1075">
        <v>20.528980255126999</v>
      </c>
      <c r="CD1075">
        <v>20.3819484710693</v>
      </c>
      <c r="CE1075">
        <v>21.523870468139599</v>
      </c>
      <c r="CG1075">
        <v>22.788732528686499</v>
      </c>
      <c r="CH1075">
        <v>22.801084518432599</v>
      </c>
      <c r="CI1075">
        <v>21.660446166992202</v>
      </c>
      <c r="CJ1075">
        <v>22.713495254516602</v>
      </c>
      <c r="CK1075">
        <v>21.722715377807599</v>
      </c>
      <c r="CL1075">
        <v>22.6632080078125</v>
      </c>
      <c r="CM1075">
        <v>21.9648323059082</v>
      </c>
      <c r="CN1075">
        <v>21.979490280151399</v>
      </c>
      <c r="CO1075">
        <v>21.786281585693398</v>
      </c>
      <c r="CP1075">
        <v>20.528980255126999</v>
      </c>
      <c r="CQ1075">
        <v>20.3819484710693</v>
      </c>
      <c r="CR1075">
        <v>21.523870468139599</v>
      </c>
      <c r="CT1075" t="s">
        <v>19000</v>
      </c>
      <c r="CU1075" t="s">
        <v>4910</v>
      </c>
      <c r="CV1075" t="s">
        <v>17468</v>
      </c>
      <c r="CW1075" t="str">
        <f>CT1075&amp;CU1075&amp;CHAR(10)&amp;CV1075</f>
        <v>&gt;A0A3Q7J033
MIKKKPITQFLKTIIILLLFQLSTSSHRKPPPLPILPIPKSRQISWQIAEMALFLHFGTNTFTDSEWGTGHVDPSIFNPKLLNATQWVTVAKDFGFKRVVLTAKHHDGFCLWPSKYTDYSVKSSPWRNGVGDIVADLAEAARNGGLELGLYLSPWDRHEHCYGETLEYNEYYMGQMTELLTRETSNNKHSQISTPAEKNLLSRYGEIKYVFLDGAKGDGEKDMEYFFDDWFSLIHQLQPGASIFSDVGPDTRWVGNENGVAGSTCWSLFNGSNVKIGGYSDARYSAEGDAFGQDWVPAECDVSIRSGWFWHASEKPKSAMTLLDLYYKSVGRNCPLLLNVPPNSSGLISDEDIHVLKEFSELRNSIFSHNLAKSALLSASSIRGDSNDTQFSPKNVIEEGLHTYWAPDQGQQSDWTLYLQFQQVITFNVLGLQEPIQMGQRIIEFHLDMLDENGKWQHVVNGTTVGYRRLLLFPTVKSHLLSSQIDKLFKDEATEEKGERARMASFIGAMAIADLVKTTLGPKGMDKILQSTGRGHSVTVTNDGATILKSLHIDNPAAKVLVGKVGSYPKTNPLNIMFNRFIWTNGKQDEEVGDGTTSVVVLAGELLREAEKLVNAKIHPMTIIAGFRMASECARNVLEQKVVDNKQDAEKFRSDLMNIARTTLSSKILSQDKEHFAKLAVDAVMRLKGSTNLEAIQIIKKPGGSLKDSFLDEGFILDKKIGVGQPKRIENAKILVANTAMDTDKVKIYGARVRVDSMAKVADLEAAEKEKMREKVQKIISHGINCFVNRQLIYNFPEELFADAGILAIEHADFDGIERLGLVTGGEIASTFDNPESVKLGHCKLIEEIMIGEDKLIHFSGVAMGQACTIVLRGASPHVLDEAERSLHDALCVLSQTVNDSRVLLGGGWPEMVMAKAVDELAKKTPGKRSHAIEAFTRALLAIPTTIADNAGLDSAELIAQLRAEHHKDESNAGIDVISGSVGDMSELGISESFKVKQAVLLSATEAAEMILRVDEIITCAPRRREGM</v>
      </c>
    </row>
    <row r="1076" spans="1:101" x14ac:dyDescent="0.25">
      <c r="A1076" t="s">
        <v>343</v>
      </c>
      <c r="B1076" t="s">
        <v>20027</v>
      </c>
      <c r="C1076" t="s">
        <v>7177</v>
      </c>
      <c r="D1076">
        <v>0</v>
      </c>
      <c r="E1076">
        <v>0</v>
      </c>
      <c r="F1076" t="s">
        <v>11538</v>
      </c>
      <c r="G1076">
        <v>0.92460060119628895</v>
      </c>
      <c r="H1076">
        <v>-0.455227851867676</v>
      </c>
      <c r="I1076">
        <v>-0.13341331481933599</v>
      </c>
      <c r="J1076">
        <v>1.99292087554932</v>
      </c>
      <c r="K1076">
        <v>1.02453517913818</v>
      </c>
      <c r="L1076">
        <v>0.47344017028808599</v>
      </c>
      <c r="M1076">
        <v>1.1846847534179701</v>
      </c>
      <c r="N1076">
        <v>1.0976266860961901</v>
      </c>
      <c r="O1076">
        <v>0.48908042907714799</v>
      </c>
      <c r="P1076">
        <v>2.4275426864624001</v>
      </c>
      <c r="Q1076">
        <v>-5.3283958435058603</v>
      </c>
      <c r="R1076">
        <v>2.0022497177124001</v>
      </c>
      <c r="S1076">
        <v>0.47497034072875932</v>
      </c>
      <c r="T1076">
        <v>1072</v>
      </c>
      <c r="X1076" s="16">
        <v>-1.051645596822103</v>
      </c>
      <c r="Z1076">
        <v>0.88574496644295297</v>
      </c>
      <c r="AA1076">
        <v>7.56977393830882E-2</v>
      </c>
      <c r="AB1076">
        <v>0.84004443790445316</v>
      </c>
      <c r="AP1076">
        <v>2</v>
      </c>
      <c r="AQ1076">
        <v>2</v>
      </c>
      <c r="AR1076">
        <v>2</v>
      </c>
      <c r="AS1076">
        <v>18.600000000000001</v>
      </c>
      <c r="AT1076">
        <v>18.600000000000001</v>
      </c>
      <c r="AU1076">
        <v>18.600000000000001</v>
      </c>
      <c r="AV1076">
        <v>17.722999999999999</v>
      </c>
      <c r="AW1076">
        <v>0</v>
      </c>
      <c r="AX1076">
        <v>53.936</v>
      </c>
      <c r="AY1076">
        <v>518130000</v>
      </c>
      <c r="AZ1076">
        <v>34</v>
      </c>
      <c r="BA1076" t="s">
        <v>343</v>
      </c>
      <c r="BB1076" t="s">
        <v>343</v>
      </c>
      <c r="BC1076" t="s">
        <v>344</v>
      </c>
      <c r="BF1076" s="34" t="s">
        <v>19011</v>
      </c>
      <c r="BG1076">
        <v>0.22289948165416701</v>
      </c>
      <c r="BH1076">
        <v>-0.46113601326942399</v>
      </c>
      <c r="BI1076">
        <v>-0.30159983038902299</v>
      </c>
      <c r="BJ1076">
        <v>0.752508044242859</v>
      </c>
      <c r="BK1076">
        <v>0.27244099974632302</v>
      </c>
      <c r="BL1076">
        <v>-7.5856596231460604E-4</v>
      </c>
      <c r="BM1076">
        <v>0.35183349251747098</v>
      </c>
      <c r="BN1076">
        <v>0.30867534875869801</v>
      </c>
      <c r="BO1076">
        <v>6.9949282333254797E-3</v>
      </c>
      <c r="BP1076">
        <v>0.96796727180481001</v>
      </c>
      <c r="BQ1076">
        <v>-2.8769578933715798</v>
      </c>
      <c r="BR1076">
        <v>0.757132768630981</v>
      </c>
      <c r="BT1076">
        <v>23.0261421203613</v>
      </c>
      <c r="BU1076">
        <v>21.959678649902301</v>
      </c>
      <c r="BV1076">
        <v>21.4566860198975</v>
      </c>
      <c r="BW1076">
        <v>23.530410766601602</v>
      </c>
      <c r="BX1076">
        <v>22.049629211425799</v>
      </c>
      <c r="BY1076">
        <v>22.5565586090088</v>
      </c>
      <c r="BZ1076">
        <v>22.771970748901399</v>
      </c>
      <c r="CA1076">
        <v>22.505935668945298</v>
      </c>
      <c r="CB1076">
        <v>22.134738922119102</v>
      </c>
      <c r="CC1076">
        <v>22.615758895873999</v>
      </c>
      <c r="CD1076">
        <v>14.903588294982899</v>
      </c>
      <c r="CE1076">
        <v>22.9691257476807</v>
      </c>
      <c r="CG1076">
        <v>23.0261421203613</v>
      </c>
      <c r="CH1076">
        <v>21.959678649902301</v>
      </c>
      <c r="CI1076">
        <v>21.4566860198975</v>
      </c>
      <c r="CJ1076">
        <v>23.530410766601602</v>
      </c>
      <c r="CK1076">
        <v>22.049629211425799</v>
      </c>
      <c r="CL1076">
        <v>22.5565586090088</v>
      </c>
      <c r="CM1076">
        <v>22.771970748901399</v>
      </c>
      <c r="CN1076">
        <v>22.505935668945298</v>
      </c>
      <c r="CO1076">
        <v>22.134738922119102</v>
      </c>
      <c r="CP1076">
        <v>22.615758895873999</v>
      </c>
      <c r="CQ1076" t="s">
        <v>8080</v>
      </c>
      <c r="CR1076">
        <v>22.9691257476807</v>
      </c>
      <c r="CT1076" t="s">
        <v>19000</v>
      </c>
      <c r="CU1076" t="s">
        <v>343</v>
      </c>
      <c r="CV1076" t="s">
        <v>18829</v>
      </c>
      <c r="CW1076" t="str">
        <f>CT1076&amp;CU1076&amp;CHAR(10)&amp;CV1076</f>
        <v>&gt;A0A3Q7EAU6
MSFRKDESNGSTNPDDDNNIKRTQLKIQFHATTKEDLENIESYVNKLKTIANSLAEINSPISDSDMVLQLLAGLPIQYLPIKNTISSKWPLPNFEDACSLVYMQEDILLKSQDEEKQSSSFISGENFDAAVNAIGSLSTVVGAVGVVASAGWKIWQAIARK</v>
      </c>
    </row>
    <row r="1077" spans="1:101" x14ac:dyDescent="0.25">
      <c r="A1077" t="s">
        <v>3947</v>
      </c>
      <c r="B1077" t="s">
        <v>20028</v>
      </c>
      <c r="C1077" t="s">
        <v>7177</v>
      </c>
      <c r="D1077">
        <v>0</v>
      </c>
      <c r="E1077">
        <v>0</v>
      </c>
      <c r="F1077" t="s">
        <v>11539</v>
      </c>
      <c r="G1077">
        <v>0.67710113525390603</v>
      </c>
      <c r="H1077">
        <v>0.78125858306884799</v>
      </c>
      <c r="I1077">
        <v>-1.21841430664063E-2</v>
      </c>
      <c r="J1077">
        <v>-4.2567253112793003E-2</v>
      </c>
      <c r="K1077">
        <v>0.72487545013427701</v>
      </c>
      <c r="L1077">
        <v>0.36085319519043002</v>
      </c>
      <c r="M1077">
        <v>0.73596763610839799</v>
      </c>
      <c r="N1077">
        <v>8.0155372619628906E-2</v>
      </c>
      <c r="O1077">
        <v>0.49211502075195301</v>
      </c>
      <c r="P1077">
        <v>0.34485912322998002</v>
      </c>
      <c r="Q1077">
        <v>0.29451465606689498</v>
      </c>
      <c r="R1077">
        <v>1.2337560653686499</v>
      </c>
      <c r="S1077">
        <v>0.47255873680114724</v>
      </c>
      <c r="T1077">
        <v>1073</v>
      </c>
      <c r="X1077" s="16">
        <v>0.13433806101481122</v>
      </c>
      <c r="Z1077">
        <v>0.91305669679539803</v>
      </c>
      <c r="AA1077">
        <v>5.6201551856594999E-2</v>
      </c>
      <c r="AB1077">
        <v>0.87861466565414426</v>
      </c>
      <c r="AP1077">
        <v>5</v>
      </c>
      <c r="AQ1077">
        <v>5</v>
      </c>
      <c r="AR1077">
        <v>5</v>
      </c>
      <c r="AS1077">
        <v>21.3</v>
      </c>
      <c r="AT1077">
        <v>21.3</v>
      </c>
      <c r="AU1077">
        <v>21.3</v>
      </c>
      <c r="AV1077">
        <v>27.416</v>
      </c>
      <c r="AW1077">
        <v>0</v>
      </c>
      <c r="AX1077">
        <v>11.914</v>
      </c>
      <c r="AY1077">
        <v>1091900000</v>
      </c>
      <c r="AZ1077">
        <v>22</v>
      </c>
      <c r="BA1077" t="s">
        <v>3947</v>
      </c>
      <c r="BB1077" t="s">
        <v>3947</v>
      </c>
      <c r="BC1077" t="s">
        <v>3948</v>
      </c>
      <c r="BF1077" s="34" t="s">
        <v>19011</v>
      </c>
      <c r="BG1077">
        <v>0.54231661558151201</v>
      </c>
      <c r="BH1077">
        <v>0.81847608089446999</v>
      </c>
      <c r="BI1077">
        <v>-1.2852305173873899</v>
      </c>
      <c r="BJ1077">
        <v>-1.3657872676849401</v>
      </c>
      <c r="BK1077">
        <v>0.66898381710052501</v>
      </c>
      <c r="BL1077">
        <v>-0.29617220163345298</v>
      </c>
      <c r="BM1077">
        <v>0.69839322566986095</v>
      </c>
      <c r="BN1077">
        <v>-1.04040467739105</v>
      </c>
      <c r="BO1077">
        <v>5.1850855350494399E-2</v>
      </c>
      <c r="BP1077">
        <v>-0.33857834339141801</v>
      </c>
      <c r="BQ1077">
        <v>-0.47205990552902199</v>
      </c>
      <c r="BR1077">
        <v>2.0182123184204102</v>
      </c>
      <c r="BT1077">
        <v>22.778642654418899</v>
      </c>
      <c r="BU1077">
        <v>23.196165084838899</v>
      </c>
      <c r="BV1077">
        <v>21.577915191650401</v>
      </c>
      <c r="BW1077">
        <v>21.494922637939499</v>
      </c>
      <c r="BX1077">
        <v>21.7499694824219</v>
      </c>
      <c r="BY1077">
        <v>22.443971633911101</v>
      </c>
      <c r="BZ1077">
        <v>22.3232536315918</v>
      </c>
      <c r="CA1077">
        <v>21.4884643554688</v>
      </c>
      <c r="CB1077">
        <v>22.137773513793899</v>
      </c>
      <c r="CC1077">
        <v>20.533075332641602</v>
      </c>
      <c r="CD1077">
        <v>20.5264987945557</v>
      </c>
      <c r="CE1077">
        <v>22.2006320953369</v>
      </c>
      <c r="CG1077">
        <v>22.778642654418899</v>
      </c>
      <c r="CH1077">
        <v>23.196165084838899</v>
      </c>
      <c r="CI1077">
        <v>21.577915191650401</v>
      </c>
      <c r="CJ1077">
        <v>21.494922637939499</v>
      </c>
      <c r="CK1077">
        <v>21.7499694824219</v>
      </c>
      <c r="CL1077">
        <v>22.443971633911101</v>
      </c>
      <c r="CM1077">
        <v>22.3232536315918</v>
      </c>
      <c r="CN1077">
        <v>21.4884643554688</v>
      </c>
      <c r="CO1077">
        <v>22.137773513793899</v>
      </c>
      <c r="CP1077">
        <v>20.533075332641602</v>
      </c>
      <c r="CQ1077">
        <v>20.5264987945557</v>
      </c>
      <c r="CR1077">
        <v>22.2006320953369</v>
      </c>
      <c r="CT1077" t="s">
        <v>19000</v>
      </c>
      <c r="CU1077" t="s">
        <v>3947</v>
      </c>
      <c r="CV1077" t="s">
        <v>18881</v>
      </c>
      <c r="CW1077" t="str">
        <f>CT1077&amp;CU1077&amp;CHAR(10)&amp;CV1077</f>
        <v>&gt;A0A3Q7HY22
MEEVKVLGFWVSPFSLRVEMALKLKGIEYEFIEAQRPIKKCPNIIKYNPIYKKVPVFLHKGNPIPESLVILEYIDENWKDGTSLLPKDPYQRAIARFWAKFIDEKCLPEILKLCYDSNYEVKVKAMGELQELLKLLENELMKDNNKIFFGGENKVGYMEIVSILITYWLGVMQEALGVDILNKKEFPNICGWADKVISFSFMKENLPPREKLLAIYKEYAQPLVPPNNEINHTHK</v>
      </c>
    </row>
    <row r="1078" spans="1:101" x14ac:dyDescent="0.25">
      <c r="A1078" t="s">
        <v>2815</v>
      </c>
      <c r="B1078" t="s">
        <v>20029</v>
      </c>
      <c r="C1078" t="s">
        <v>7593</v>
      </c>
      <c r="D1078">
        <v>0</v>
      </c>
      <c r="E1078">
        <v>0</v>
      </c>
      <c r="F1078" t="s">
        <v>11540</v>
      </c>
      <c r="G1078">
        <v>0.66368675231933605</v>
      </c>
      <c r="H1078">
        <v>0.14076328277587899</v>
      </c>
      <c r="I1078">
        <v>7.1348190307617201E-2</v>
      </c>
      <c r="J1078">
        <v>0.97135066986083995</v>
      </c>
      <c r="K1078">
        <v>0.52457141876220703</v>
      </c>
      <c r="L1078">
        <v>-4.2591094970703097E-2</v>
      </c>
      <c r="M1078">
        <v>0.87345314025878895</v>
      </c>
      <c r="N1078">
        <v>0.60786724090576205</v>
      </c>
      <c r="O1078">
        <v>-5.6587219238281299E-2</v>
      </c>
      <c r="P1078">
        <v>0.97416973114013705</v>
      </c>
      <c r="Q1078">
        <v>0.34970569610595698</v>
      </c>
      <c r="R1078">
        <v>0.56043529510498002</v>
      </c>
      <c r="S1078">
        <v>0.46984775861104328</v>
      </c>
      <c r="T1078">
        <v>1074</v>
      </c>
      <c r="X1078" s="16">
        <v>-0.19251092274983717</v>
      </c>
      <c r="Z1078">
        <v>0.85921162890124003</v>
      </c>
      <c r="AA1078">
        <v>9.41078325585364E-2</v>
      </c>
      <c r="AB1078">
        <v>0.80517849567648181</v>
      </c>
      <c r="AP1078">
        <v>14</v>
      </c>
      <c r="AQ1078">
        <v>9</v>
      </c>
      <c r="AR1078">
        <v>9</v>
      </c>
      <c r="AS1078">
        <v>32.200000000000003</v>
      </c>
      <c r="AT1078">
        <v>19.399999999999999</v>
      </c>
      <c r="AU1078">
        <v>19.399999999999999</v>
      </c>
      <c r="AV1078">
        <v>64.801000000000002</v>
      </c>
      <c r="AW1078">
        <v>0</v>
      </c>
      <c r="AX1078">
        <v>30.321000000000002</v>
      </c>
      <c r="AY1078">
        <v>1934000000</v>
      </c>
      <c r="AZ1078">
        <v>58</v>
      </c>
      <c r="BA1078" t="s">
        <v>2815</v>
      </c>
      <c r="BB1078" t="s">
        <v>2815</v>
      </c>
      <c r="BC1078" t="s">
        <v>2816</v>
      </c>
      <c r="BF1078" s="34" t="s">
        <v>19011</v>
      </c>
      <c r="BG1078">
        <v>0.51508378982543901</v>
      </c>
      <c r="BH1078">
        <v>-0.87446844577789296</v>
      </c>
      <c r="BI1078">
        <v>-1.0589236021041899</v>
      </c>
      <c r="BJ1078">
        <v>1.3326319456100499</v>
      </c>
      <c r="BK1078">
        <v>0.14541590213775599</v>
      </c>
      <c r="BL1078">
        <v>-1.3616917133331301</v>
      </c>
      <c r="BM1078">
        <v>1.0724911689758301</v>
      </c>
      <c r="BN1078">
        <v>0.36675593256950401</v>
      </c>
      <c r="BO1078">
        <v>-1.3988833427429199</v>
      </c>
      <c r="BP1078">
        <v>1.3401229381561299</v>
      </c>
      <c r="BQ1078">
        <v>-0.31925067305564903</v>
      </c>
      <c r="BR1078">
        <v>0.24071612954139701</v>
      </c>
      <c r="BT1078">
        <v>22.7652282714844</v>
      </c>
      <c r="BU1078">
        <v>22.555669784545898</v>
      </c>
      <c r="BV1078">
        <v>21.6614475250244</v>
      </c>
      <c r="BW1078">
        <v>22.5088405609131</v>
      </c>
      <c r="BX1078">
        <v>21.549665451049801</v>
      </c>
      <c r="BY1078">
        <v>22.04052734375</v>
      </c>
      <c r="BZ1078">
        <v>22.460739135742202</v>
      </c>
      <c r="CA1078">
        <v>22.016176223754901</v>
      </c>
      <c r="CB1078">
        <v>21.5890712738037</v>
      </c>
      <c r="CC1078">
        <v>21.1623859405518</v>
      </c>
      <c r="CD1078">
        <v>20.581689834594702</v>
      </c>
      <c r="CE1078">
        <v>21.5273113250732</v>
      </c>
      <c r="CG1078">
        <v>22.7652282714844</v>
      </c>
      <c r="CH1078">
        <v>22.555669784545898</v>
      </c>
      <c r="CI1078">
        <v>21.6614475250244</v>
      </c>
      <c r="CJ1078">
        <v>22.5088405609131</v>
      </c>
      <c r="CK1078">
        <v>21.549665451049801</v>
      </c>
      <c r="CL1078">
        <v>22.04052734375</v>
      </c>
      <c r="CM1078">
        <v>22.460739135742202</v>
      </c>
      <c r="CN1078">
        <v>22.016176223754901</v>
      </c>
      <c r="CO1078">
        <v>21.5890712738037</v>
      </c>
      <c r="CP1078">
        <v>21.1623859405518</v>
      </c>
      <c r="CQ1078">
        <v>20.581689834594702</v>
      </c>
      <c r="CR1078">
        <v>21.5273113250732</v>
      </c>
      <c r="CT1078" t="s">
        <v>19000</v>
      </c>
      <c r="CU1078" t="s">
        <v>2815</v>
      </c>
      <c r="CV1078" t="s">
        <v>18785</v>
      </c>
      <c r="CW1078" t="str">
        <f>CT1078&amp;CU1078&amp;CHAR(10)&amp;CV1078</f>
        <v>&gt;A0A3Q7GXD1
MSAIDEPLYPIAVLIDELKNEDIQLRLNSIRRLSTIARALGEERTRKELIPFLSENNDDDDEVLLAMAEELGMFIPYVGGVEHARVLLPPLEGLCSVEETCVREKAVESLCKIGSQMKESDLVESFIPLVKRLATGEWFTARVSSCGLFHIAYPSAPEPLKNELRTIYSQLCQDDMPMVRRAAATNLGKFAATIEQPHLKTDIMSMFETLTQDDQDSVRLLAVEDCAALGKLLEPKDCVAQILSVIVNFAQDKSWRVRYMVANQLYDLCEAVGPEATRTDLVPAYVRLLRDNEAEVRIAAAGKVTKFCRILSPELAIQHILPCVKELSSDSSQHVRSALASVIMGMAPILGKDATIEQLLPIFLSLLKDEFPDVRLNIISKLDQVNQVIGIDLLSQSLLPAIVELAEDRHWRVRLAIIEYIPLLASQLGVGFFDDKLGALCMQWLKDKVYSIRDAAANNVKRLAEEFGPKWAMEHIIPQVLDMINDPHYLYRMTILHAISLLAPVLGSEIACSKLLPVIITASKDRVPNIKFNVAKVLQSVIPIVEQSVVESTIRPCLVELSEDPDVDVRFFANQALQATK</v>
      </c>
    </row>
    <row r="1079" spans="1:101" x14ac:dyDescent="0.25">
      <c r="A1079" t="s">
        <v>3340</v>
      </c>
      <c r="B1079" t="s">
        <v>20030</v>
      </c>
      <c r="C1079" t="s">
        <v>7177</v>
      </c>
      <c r="D1079" t="s">
        <v>14983</v>
      </c>
      <c r="E1079">
        <v>0</v>
      </c>
      <c r="F1079" t="s">
        <v>11541</v>
      </c>
      <c r="G1079">
        <v>1.04155349731445</v>
      </c>
      <c r="H1079">
        <v>-1.5824317932128899E-2</v>
      </c>
      <c r="I1079">
        <v>0.31885910034179699</v>
      </c>
      <c r="J1079">
        <v>0.66152477264404297</v>
      </c>
      <c r="K1079">
        <v>0.70581150054931596</v>
      </c>
      <c r="L1079">
        <v>0.79949760437011697</v>
      </c>
      <c r="M1079">
        <v>-0.26263046264648399</v>
      </c>
      <c r="N1079">
        <v>0.84533214569091797</v>
      </c>
      <c r="O1079">
        <v>0.14675331115722701</v>
      </c>
      <c r="P1079">
        <v>0.29612255096435502</v>
      </c>
      <c r="Q1079">
        <v>0.561062812805176</v>
      </c>
      <c r="R1079">
        <v>0.521145820617676</v>
      </c>
      <c r="S1079">
        <v>0.46826736132303842</v>
      </c>
      <c r="T1079">
        <v>1075</v>
      </c>
      <c r="X1079" s="16">
        <v>-0.27408186594645256</v>
      </c>
      <c r="Z1079">
        <v>0.65587443037974702</v>
      </c>
      <c r="AA1079">
        <v>0.25110273391938298</v>
      </c>
      <c r="AB1079">
        <v>0.56091527381505124</v>
      </c>
      <c r="AP1079">
        <v>4</v>
      </c>
      <c r="AQ1079">
        <v>4</v>
      </c>
      <c r="AR1079">
        <v>4</v>
      </c>
      <c r="AS1079">
        <v>12.7</v>
      </c>
      <c r="AT1079">
        <v>12.7</v>
      </c>
      <c r="AU1079">
        <v>12.7</v>
      </c>
      <c r="AV1079">
        <v>49.787999999999997</v>
      </c>
      <c r="AW1079">
        <v>0</v>
      </c>
      <c r="AX1079">
        <v>23.027000000000001</v>
      </c>
      <c r="AY1079">
        <v>918320000</v>
      </c>
      <c r="AZ1079">
        <v>32</v>
      </c>
      <c r="BA1079" t="s">
        <v>3340</v>
      </c>
      <c r="BB1079" t="s">
        <v>3340</v>
      </c>
      <c r="BC1079" t="s">
        <v>3341</v>
      </c>
      <c r="BF1079" s="34" t="s">
        <v>19011</v>
      </c>
      <c r="BG1079">
        <v>1.4986724853515601</v>
      </c>
      <c r="BH1079">
        <v>-1.26550221443176</v>
      </c>
      <c r="BI1079">
        <v>-0.39057990908622697</v>
      </c>
      <c r="BJ1079">
        <v>0.50520944595336903</v>
      </c>
      <c r="BK1079">
        <v>0.620982825756073</v>
      </c>
      <c r="BL1079">
        <v>0.86589509248733498</v>
      </c>
      <c r="BM1079">
        <v>-1.9106975793838501</v>
      </c>
      <c r="BN1079">
        <v>0.98571473360061601</v>
      </c>
      <c r="BO1079">
        <v>-0.84049516916275002</v>
      </c>
      <c r="BP1079">
        <v>-0.45001730322837802</v>
      </c>
      <c r="BQ1079">
        <v>0.24258390069007901</v>
      </c>
      <c r="BR1079">
        <v>0.13823375105857799</v>
      </c>
      <c r="BT1079">
        <v>23.143095016479499</v>
      </c>
      <c r="BU1079">
        <v>22.399082183837901</v>
      </c>
      <c r="BV1079">
        <v>21.908958435058601</v>
      </c>
      <c r="BW1079">
        <v>22.1990146636963</v>
      </c>
      <c r="BX1079">
        <v>21.7309055328369</v>
      </c>
      <c r="BY1079">
        <v>22.882616043090799</v>
      </c>
      <c r="BZ1079">
        <v>21.3246555328369</v>
      </c>
      <c r="CA1079">
        <v>22.25364112854</v>
      </c>
      <c r="CB1079">
        <v>21.792411804199201</v>
      </c>
      <c r="CC1079">
        <v>20.484338760376001</v>
      </c>
      <c r="CD1079">
        <v>20.793046951293899</v>
      </c>
      <c r="CE1079">
        <v>21.488021850585898</v>
      </c>
      <c r="CG1079">
        <v>23.143095016479499</v>
      </c>
      <c r="CH1079">
        <v>22.399082183837901</v>
      </c>
      <c r="CI1079">
        <v>21.908958435058601</v>
      </c>
      <c r="CJ1079">
        <v>22.1990146636963</v>
      </c>
      <c r="CK1079">
        <v>21.7309055328369</v>
      </c>
      <c r="CL1079">
        <v>22.882616043090799</v>
      </c>
      <c r="CM1079">
        <v>21.3246555328369</v>
      </c>
      <c r="CN1079">
        <v>22.25364112854</v>
      </c>
      <c r="CO1079">
        <v>21.792411804199201</v>
      </c>
      <c r="CP1079">
        <v>20.484338760376001</v>
      </c>
      <c r="CQ1079">
        <v>20.793046951293899</v>
      </c>
      <c r="CR1079">
        <v>21.488021850585898</v>
      </c>
      <c r="CT1079" t="s">
        <v>19000</v>
      </c>
      <c r="CU1079" t="s">
        <v>3340</v>
      </c>
      <c r="CV1079" t="s">
        <v>18428</v>
      </c>
      <c r="CW1079" t="str">
        <f>CT1079&amp;CU1079&amp;CHAR(10)&amp;CV1079</f>
        <v>&gt;A0A3Q7HFB7
MMPQSGVAQPAMAPMSMDQYQQQAPPTQQQQQWMMQPPQAQQPQFQPSWGQQQQQPSQTMSQQYVATNSSPSSNVNPNEVRSLWIGDLQYWMDESYLSTCFYHTGELVSAKVIRNKQSGQSEGYGFLEFRSHAAAETVLQTYNGALMPNVEQNFRMNWASLGAGERRDDSPEYTIFVGDLAADVTDYVLQETFKPVYSSVKGAKVVTDRITGRTKGYGFVKFSDESEQLRAMTEMNGVLCSSRPMRIGPAANKKPMATYQNPQATQGESDPNNTTIFVGGLDPSVAEEHLRQVFSPYGELVHVKIVAGKRCGFVQFGSRASAEQALSSLNGTQLGGQSIRLSWGRSPSNKQSDQAQWGGSAGAGAGAYYGYAQGYEAYGYAPPAQDPNMYYGNYPGYGNYQQPQQADLSRRCDWLYNEFDKLSDYSVKFFLTISDLQYSIAFGLLVSSI</v>
      </c>
    </row>
    <row r="1080" spans="1:101" x14ac:dyDescent="0.25">
      <c r="A1080" t="s">
        <v>3223</v>
      </c>
      <c r="B1080" t="s">
        <v>20031</v>
      </c>
      <c r="C1080" t="s">
        <v>7416</v>
      </c>
      <c r="D1080" t="s">
        <v>14751</v>
      </c>
      <c r="E1080" t="s">
        <v>14752</v>
      </c>
      <c r="F1080" t="s">
        <v>11542</v>
      </c>
      <c r="G1080">
        <v>1.1047058105468801</v>
      </c>
      <c r="H1080">
        <v>0.43784999847412098</v>
      </c>
      <c r="I1080">
        <v>1.2393093109130899</v>
      </c>
      <c r="J1080">
        <v>1.08026599884033</v>
      </c>
      <c r="K1080">
        <v>0.84434604644775402</v>
      </c>
      <c r="L1080">
        <v>4.4994354248046903E-2</v>
      </c>
      <c r="M1080">
        <v>0.21249580383300801</v>
      </c>
      <c r="N1080">
        <v>0.20371913909912101</v>
      </c>
      <c r="O1080">
        <v>0.88558578491210904</v>
      </c>
      <c r="P1080">
        <v>-0.46657657623290999</v>
      </c>
      <c r="Q1080">
        <v>0.719998359680176</v>
      </c>
      <c r="R1080">
        <v>-0.72403621673583995</v>
      </c>
      <c r="S1080">
        <v>0.46522148450215717</v>
      </c>
      <c r="T1080">
        <v>1076</v>
      </c>
      <c r="X1080" s="16">
        <v>0.27075290679931996</v>
      </c>
      <c r="Z1080">
        <v>0.30631144465290799</v>
      </c>
      <c r="AA1080">
        <v>0.74283597727393103</v>
      </c>
      <c r="AB1080">
        <v>0.18078567817226265</v>
      </c>
      <c r="AP1080">
        <v>10</v>
      </c>
      <c r="AQ1080">
        <v>7</v>
      </c>
      <c r="AR1080">
        <v>7</v>
      </c>
      <c r="AS1080">
        <v>16.5</v>
      </c>
      <c r="AT1080">
        <v>13.6</v>
      </c>
      <c r="AU1080">
        <v>13.6</v>
      </c>
      <c r="AV1080">
        <v>90.43</v>
      </c>
      <c r="AW1080">
        <v>0</v>
      </c>
      <c r="AX1080">
        <v>96.701999999999998</v>
      </c>
      <c r="AY1080">
        <v>3606700000</v>
      </c>
      <c r="AZ1080">
        <v>73</v>
      </c>
      <c r="BA1080" t="s">
        <v>3223</v>
      </c>
      <c r="BB1080" t="s">
        <v>3223</v>
      </c>
      <c r="BC1080" t="s">
        <v>3224</v>
      </c>
      <c r="BF1080" s="34" t="s">
        <v>19011</v>
      </c>
      <c r="BG1080">
        <v>1.01528012752533</v>
      </c>
      <c r="BH1080">
        <v>-4.3456457555294002E-2</v>
      </c>
      <c r="BI1080">
        <v>1.2289838790893599</v>
      </c>
      <c r="BJ1080">
        <v>0.97647809982299805</v>
      </c>
      <c r="BK1080">
        <v>0.60191875696182295</v>
      </c>
      <c r="BL1080">
        <v>-0.66717541217803999</v>
      </c>
      <c r="BM1080">
        <v>-0.401241034269333</v>
      </c>
      <c r="BN1080">
        <v>-0.41517534852027899</v>
      </c>
      <c r="BO1080">
        <v>0.66739320755004905</v>
      </c>
      <c r="BP1080">
        <v>-1.4793732166290301</v>
      </c>
      <c r="BQ1080">
        <v>0.40449762344360402</v>
      </c>
      <c r="BR1080">
        <v>-1.8881301879882799</v>
      </c>
      <c r="BT1080">
        <v>23.2062473297119</v>
      </c>
      <c r="BU1080">
        <v>22.852756500244102</v>
      </c>
      <c r="BV1080">
        <v>22.829408645629901</v>
      </c>
      <c r="BW1080">
        <v>22.617755889892599</v>
      </c>
      <c r="BX1080">
        <v>21.869440078735401</v>
      </c>
      <c r="BY1080">
        <v>22.1281127929688</v>
      </c>
      <c r="BZ1080">
        <v>21.799781799316399</v>
      </c>
      <c r="CA1080">
        <v>21.6120281219482</v>
      </c>
      <c r="CB1080">
        <v>22.531244277954102</v>
      </c>
      <c r="CC1080">
        <v>19.7216396331787</v>
      </c>
      <c r="CD1080">
        <v>20.951982498168899</v>
      </c>
      <c r="CE1080">
        <v>20.242839813232401</v>
      </c>
      <c r="CG1080">
        <v>23.2062473297119</v>
      </c>
      <c r="CH1080">
        <v>22.852756500244102</v>
      </c>
      <c r="CI1080">
        <v>22.829408645629901</v>
      </c>
      <c r="CJ1080">
        <v>22.617755889892599</v>
      </c>
      <c r="CK1080">
        <v>21.869440078735401</v>
      </c>
      <c r="CL1080">
        <v>22.1281127929688</v>
      </c>
      <c r="CM1080">
        <v>21.799781799316399</v>
      </c>
      <c r="CN1080">
        <v>21.6120281219482</v>
      </c>
      <c r="CO1080">
        <v>22.531244277954102</v>
      </c>
      <c r="CP1080">
        <v>19.7216396331787</v>
      </c>
      <c r="CQ1080">
        <v>20.951982498168899</v>
      </c>
      <c r="CR1080">
        <v>20.242839813232401</v>
      </c>
      <c r="CT1080" t="s">
        <v>19000</v>
      </c>
      <c r="CU1080" t="s">
        <v>3223</v>
      </c>
      <c r="CV1080" t="s">
        <v>17518</v>
      </c>
      <c r="CW1080" t="str">
        <f>CT1080&amp;CU1080&amp;CHAR(10)&amp;CV1080</f>
        <v>&gt;A0A3Q7HA43
MHRLSKRSVKSLVRSSTAARYRDVAAPISSTHFFYQSADADSKGRWYSVLTSGRCDVIESAKPFKSRNEPFLGCRFESTAAASDTSDSPSEKFEYQAEVSRLMDLIVNSLYSNKEVFLRELISNASDALDKLRFLGVTEPELLKDAVDLDIRIQTDKDNGIITITDSGIGMTRQELVDCLGTIAQSGTAKFLKALKDSKDAGADSNLIGQFGVGFYSAFLVSERVEVSTKSPKSDKQYVWVGEANSSTYTIREETDPAKQLPRGTRLTLYLKRDDKGYAHPERVEKLVKNYSQFVSFPIYTWQEKGFTKEVEVDEDPSEAKKEGEDETAEKKKKTKKVVEKYWDWELTNETQPIWLRSPKEVSKEDYNEFYKKTFNEYLEPLASSHFTTEGEVEFRSVLFVPSVSGMGKDDMINPKTKNIRLYVKRVFISDDFDGELFPRYLSFIKGVVDSNDLPLNVSREILQESRIVRIMRKRLVRKAFEMIQGIALSENRDDYEKFWENFGKHLKLGCIEDRENHKRIAPLLRFFSSQSENEMISLDEYVENMKPDQNDIYYIASDSVTSARNTPFLEKLLEKDLEVLFLVDPIDEVAVQNLKAFKEKNFVDISKEDLDLGDKNEDKEKEIKQEFGQTCDWIKKRLGDKVASVQISSRLSSSPCVLVSGKFGWSANMERLMKAQTVGDTSNLDFMRSRRVFEINPEHPIIRTLTEACRSTPDDEEALRAIDLLYDAALVSSGFTPENPAQLGGKIYEMMNFALAGKWGTVPEYQQQAIQQPHIPETVEAEIVEPGEAGGQK</v>
      </c>
    </row>
    <row r="1081" spans="1:101" x14ac:dyDescent="0.25">
      <c r="A1081" t="s">
        <v>4521</v>
      </c>
      <c r="B1081" t="s">
        <v>20032</v>
      </c>
      <c r="C1081" t="s">
        <v>7396</v>
      </c>
      <c r="D1081" t="s">
        <v>15447</v>
      </c>
      <c r="E1081" t="s">
        <v>15448</v>
      </c>
      <c r="F1081" t="s">
        <v>11543</v>
      </c>
      <c r="G1081">
        <v>1.18715667724609</v>
      </c>
      <c r="H1081">
        <v>1.0216646194457999</v>
      </c>
      <c r="I1081">
        <v>1.3192253112793</v>
      </c>
      <c r="J1081">
        <v>-0.41980075836181602</v>
      </c>
      <c r="K1081">
        <v>0.65948009490966797</v>
      </c>
      <c r="L1081">
        <v>-1.2078914642334</v>
      </c>
      <c r="M1081">
        <v>0.55896759033203103</v>
      </c>
      <c r="N1081">
        <v>-0.425646781921387</v>
      </c>
      <c r="O1081">
        <v>0.50410270690918002</v>
      </c>
      <c r="P1081">
        <v>1.2933168411254901</v>
      </c>
      <c r="Q1081">
        <v>0.83715343475341797</v>
      </c>
      <c r="R1081">
        <v>0.24867343902587899</v>
      </c>
      <c r="S1081">
        <v>0.46470014254252107</v>
      </c>
      <c r="T1081">
        <v>1077</v>
      </c>
      <c r="X1081" s="16">
        <v>1.4987529118855794</v>
      </c>
      <c r="Z1081">
        <v>0.197163120567376</v>
      </c>
      <c r="AA1081">
        <v>1.1588399032713901</v>
      </c>
      <c r="AB1081">
        <v>6.9368147508983014E-2</v>
      </c>
      <c r="AP1081">
        <v>3</v>
      </c>
      <c r="AQ1081">
        <v>3</v>
      </c>
      <c r="AR1081">
        <v>3</v>
      </c>
      <c r="AS1081">
        <v>17.899999999999999</v>
      </c>
      <c r="AT1081">
        <v>17.899999999999999</v>
      </c>
      <c r="AU1081">
        <v>17.899999999999999</v>
      </c>
      <c r="AV1081">
        <v>23.436</v>
      </c>
      <c r="AW1081">
        <v>0</v>
      </c>
      <c r="AX1081">
        <v>20.03</v>
      </c>
      <c r="AY1081">
        <v>641070000</v>
      </c>
      <c r="AZ1081">
        <v>29</v>
      </c>
      <c r="BA1081" t="s">
        <v>4521</v>
      </c>
      <c r="BB1081" t="s">
        <v>4521</v>
      </c>
      <c r="BC1081" t="s">
        <v>4522</v>
      </c>
      <c r="BF1081" s="34" t="s">
        <v>19011</v>
      </c>
      <c r="BG1081">
        <v>0.91515129804611195</v>
      </c>
      <c r="BH1081">
        <v>0.70551896095275901</v>
      </c>
      <c r="BI1081">
        <v>1.0824455022811901</v>
      </c>
      <c r="BJ1081">
        <v>-1.12041640281677</v>
      </c>
      <c r="BK1081">
        <v>0.24673196673393299</v>
      </c>
      <c r="BL1081">
        <v>-2.1187078952789302</v>
      </c>
      <c r="BM1081">
        <v>0.11941061168909101</v>
      </c>
      <c r="BN1081">
        <v>-1.1278216838836701</v>
      </c>
      <c r="BO1081">
        <v>4.9912080168724102E-2</v>
      </c>
      <c r="BP1081">
        <v>1.0496267080307</v>
      </c>
      <c r="BQ1081">
        <v>0.47179463505744901</v>
      </c>
      <c r="BR1081">
        <v>-0.2736456990242</v>
      </c>
      <c r="BT1081">
        <v>23.288698196411101</v>
      </c>
      <c r="BU1081">
        <v>23.436571121215799</v>
      </c>
      <c r="BV1081">
        <v>22.909324645996101</v>
      </c>
      <c r="BW1081">
        <v>21.117689132690401</v>
      </c>
      <c r="BX1081">
        <v>21.684574127197301</v>
      </c>
      <c r="BY1081">
        <v>20.875226974487301</v>
      </c>
      <c r="BZ1081">
        <v>22.146253585815401</v>
      </c>
      <c r="CA1081">
        <v>20.982662200927699</v>
      </c>
      <c r="CB1081">
        <v>22.1497611999512</v>
      </c>
      <c r="CC1081">
        <v>21.481533050537099</v>
      </c>
      <c r="CD1081">
        <v>21.069137573242202</v>
      </c>
      <c r="CE1081">
        <v>21.215549468994102</v>
      </c>
      <c r="CG1081">
        <v>23.288698196411101</v>
      </c>
      <c r="CH1081">
        <v>23.436571121215799</v>
      </c>
      <c r="CI1081">
        <v>22.909324645996101</v>
      </c>
      <c r="CJ1081">
        <v>21.117689132690401</v>
      </c>
      <c r="CK1081">
        <v>21.684574127197301</v>
      </c>
      <c r="CL1081">
        <v>20.875226974487301</v>
      </c>
      <c r="CM1081">
        <v>22.146253585815401</v>
      </c>
      <c r="CN1081">
        <v>20.982662200927699</v>
      </c>
      <c r="CO1081">
        <v>22.1497611999512</v>
      </c>
      <c r="CP1081">
        <v>21.481533050537099</v>
      </c>
      <c r="CQ1081">
        <v>21.069137573242202</v>
      </c>
      <c r="CR1081">
        <v>21.215549468994102</v>
      </c>
      <c r="CT1081" t="s">
        <v>19000</v>
      </c>
      <c r="CU1081" t="s">
        <v>4521</v>
      </c>
      <c r="CV1081" t="s">
        <v>17033</v>
      </c>
      <c r="CW1081" t="str">
        <f>CT1081&amp;CU1081&amp;CHAR(10)&amp;CV1081</f>
        <v>&gt;A0A3Q7IL60
MSTVGNPANIFWHENPVGKAEREKLLNQQGCVVWITGLSGSGKSTLACSLGRELQSKGKLSYVLDGDNLRHGLNKNLGFSPESRTENIRRTGEVANLFADAGLICIASLISPYRKDRDACRALLPDKKFIEVFMNMPLQLCEDRDPKGLYKLAREGKIKAPHFVGFTGIDDPYEPPLNCEIEIQLKDGVVPTPHEMAGQVVSYMENEGFLEA</v>
      </c>
    </row>
    <row r="1082" spans="1:101" x14ac:dyDescent="0.25">
      <c r="A1082" t="s">
        <v>2094</v>
      </c>
      <c r="B1082" t="s">
        <v>20033</v>
      </c>
      <c r="C1082" t="s">
        <v>7177</v>
      </c>
      <c r="D1082">
        <v>0</v>
      </c>
      <c r="E1082">
        <v>0</v>
      </c>
      <c r="F1082" t="s">
        <v>11544</v>
      </c>
      <c r="G1082">
        <v>2.1138000488281299</v>
      </c>
      <c r="H1082">
        <v>0.18248653411865201</v>
      </c>
      <c r="I1082">
        <v>-7.2414398193359403E-2</v>
      </c>
      <c r="J1082">
        <v>0.29472255706787098</v>
      </c>
      <c r="K1082">
        <v>1.2654333114623999</v>
      </c>
      <c r="L1082">
        <v>-0.68939208984375</v>
      </c>
      <c r="M1082">
        <v>-0.68980407714843806</v>
      </c>
      <c r="N1082">
        <v>0.59399318695068404</v>
      </c>
      <c r="O1082">
        <v>0.92997360229492199</v>
      </c>
      <c r="P1082">
        <v>0.12441349029541</v>
      </c>
      <c r="Q1082">
        <v>0.97816371917724598</v>
      </c>
      <c r="R1082">
        <v>0.51800441741943404</v>
      </c>
      <c r="S1082">
        <v>0.46244835853576677</v>
      </c>
      <c r="T1082">
        <v>1078</v>
      </c>
      <c r="X1082" s="16">
        <v>0.45103613535563392</v>
      </c>
      <c r="Z1082">
        <v>0.93223624595469301</v>
      </c>
      <c r="AA1082">
        <v>4.20212583407703E-2</v>
      </c>
      <c r="AB1082">
        <v>0.90777609423282646</v>
      </c>
      <c r="AP1082">
        <v>10</v>
      </c>
      <c r="AQ1082">
        <v>10</v>
      </c>
      <c r="AR1082">
        <v>4</v>
      </c>
      <c r="AS1082">
        <v>22.7</v>
      </c>
      <c r="AT1082">
        <v>22.7</v>
      </c>
      <c r="AU1082">
        <v>7.2</v>
      </c>
      <c r="AV1082">
        <v>92.63</v>
      </c>
      <c r="AW1082">
        <v>0</v>
      </c>
      <c r="AX1082">
        <v>59.734000000000002</v>
      </c>
      <c r="AY1082">
        <v>3112700000</v>
      </c>
      <c r="AZ1082">
        <v>70</v>
      </c>
      <c r="BA1082" t="s">
        <v>2094</v>
      </c>
      <c r="BB1082" t="s">
        <v>2094</v>
      </c>
      <c r="BC1082" t="s">
        <v>2095</v>
      </c>
      <c r="BF1082" s="34" t="s">
        <v>19011</v>
      </c>
      <c r="BG1082">
        <v>2.0644888877868701</v>
      </c>
      <c r="BH1082">
        <v>-0.35000303387641901</v>
      </c>
      <c r="BI1082">
        <v>-0.66867542266845703</v>
      </c>
      <c r="BJ1082">
        <v>-0.209687665104866</v>
      </c>
      <c r="BK1082">
        <v>1.0038768053054801</v>
      </c>
      <c r="BL1082">
        <v>-1.4400093555450399</v>
      </c>
      <c r="BM1082">
        <v>-1.44052445888519</v>
      </c>
      <c r="BN1082">
        <v>0.16445487737655601</v>
      </c>
      <c r="BO1082">
        <v>0.58449131250381503</v>
      </c>
      <c r="BP1082">
        <v>-0.42260485887527499</v>
      </c>
      <c r="BQ1082">
        <v>0.64473772048950195</v>
      </c>
      <c r="BR1082">
        <v>6.9455146789550795E-2</v>
      </c>
      <c r="BT1082">
        <v>24.2153415679932</v>
      </c>
      <c r="BU1082">
        <v>22.5973930358887</v>
      </c>
      <c r="BV1082">
        <v>21.517684936523398</v>
      </c>
      <c r="BW1082">
        <v>21.832212448120099</v>
      </c>
      <c r="BX1082">
        <v>22.29052734375</v>
      </c>
      <c r="BY1082">
        <v>21.393726348876999</v>
      </c>
      <c r="BZ1082">
        <v>20.897481918335</v>
      </c>
      <c r="CA1082">
        <v>22.002302169799801</v>
      </c>
      <c r="CB1082">
        <v>22.5756320953369</v>
      </c>
      <c r="CC1082">
        <v>20.312629699706999</v>
      </c>
      <c r="CD1082">
        <v>21.210147857666001</v>
      </c>
      <c r="CE1082">
        <v>21.484880447387699</v>
      </c>
      <c r="CG1082">
        <v>24.2153415679932</v>
      </c>
      <c r="CH1082">
        <v>22.5973930358887</v>
      </c>
      <c r="CI1082">
        <v>21.517684936523398</v>
      </c>
      <c r="CJ1082">
        <v>21.832212448120099</v>
      </c>
      <c r="CK1082">
        <v>22.29052734375</v>
      </c>
      <c r="CL1082">
        <v>21.393726348876999</v>
      </c>
      <c r="CM1082">
        <v>20.897481918335</v>
      </c>
      <c r="CN1082">
        <v>22.002302169799801</v>
      </c>
      <c r="CO1082">
        <v>22.5756320953369</v>
      </c>
      <c r="CP1082">
        <v>20.312629699706999</v>
      </c>
      <c r="CQ1082">
        <v>21.210147857666001</v>
      </c>
      <c r="CR1082">
        <v>21.484880447387699</v>
      </c>
      <c r="CT1082" t="s">
        <v>19000</v>
      </c>
      <c r="CU1082" t="s">
        <v>2094</v>
      </c>
      <c r="CV1082" t="s">
        <v>18922</v>
      </c>
      <c r="CW1082" t="str">
        <f>CT1082&amp;CU1082&amp;CHAR(10)&amp;CV1082</f>
        <v>&gt;A0A3Q7G4Y3
MSSSSHFILSLFVLISFINVCFASRKLSALVQEPQMQLLEYHKGALLSGKISVNLIWYGKFKPSQRAIVSDFITSLSSSTPSKTNPSVAQWWQTTEKYYHLANSKNTLSLNLGKQVLIENYSLGKSLTQKQIVQLASKGEQRDAINVVLTASDVAVDGFCVNRCGTHGSSKGAVIKGKTYKFAYIWVGNSETLCPGYCAWPFHQPIYGPQSPPLVAPNNDVGVDGMVINLASLLAGTATNPFGNGYYQGEADAPLEAASACPGVYAKGAYPGYAGDLLVDKTTGASYNAHGTNGRKYLVPALKLTALVQDSQMQLLKYHKGALLSGKVSVNLIWYGKFKPSQRAIVSDFINSLSSSNPSKTNPSVAQWWKTTEKYYHLANSNNTLSLNLGKQVLIENYSLGKALTQKQIVQLASKGEQRDAINVVLTASDVAVDGFCVNRCGTHGASKGAIIEGKTHKFTYIWVGNSETLCPGYCAWPFHQPIYGPQTPPLGAPNNDVGVDGMVINLASLLAGTATNPFGNGYYQGEADAPLEAASACPGVYAKGAYPGYPGDLLVDKTTGASYNAHGTNGRKYLVPALYDPATSSCSTLLTALVEQTQLLHYHKGALLSGKISVNLIWYGKFKPSQRAILSDFINSLSSSNPSKTNPSVAQWWKTTEKYYHLANSNNTLSLNLGKQVLVENYSLGKSLTQKQITPLIVVLTASDVAVDGFCVNRCGTHGASKGAVIKGKTYKFAYIWVGNSETLCPGYCAWPFHQPIYGPQTPPLGAPNNDVGADGMVINLASLLAGTATNPFGNGYYQGEADAPLEAASACPGVYAKGAYPGYPGDLLVDKTTGASYNAHGTSGRKYLVPALYDPATFTCSTLI</v>
      </c>
    </row>
    <row r="1083" spans="1:101" x14ac:dyDescent="0.25">
      <c r="A1083" t="s">
        <v>6820</v>
      </c>
      <c r="B1083" t="s">
        <v>20034</v>
      </c>
      <c r="C1083" t="s">
        <v>7459</v>
      </c>
      <c r="D1083" t="s">
        <v>14824</v>
      </c>
      <c r="E1083" t="s">
        <v>14825</v>
      </c>
      <c r="F1083" t="s">
        <v>11545</v>
      </c>
      <c r="G1083">
        <v>-2.4263381958007799E-2</v>
      </c>
      <c r="H1083">
        <v>1.5226011276245099</v>
      </c>
      <c r="I1083">
        <v>0.57354736328125</v>
      </c>
      <c r="J1083">
        <v>0.413601875305176</v>
      </c>
      <c r="K1083">
        <v>-0.613467216491699</v>
      </c>
      <c r="L1083">
        <v>1.81930351257324</v>
      </c>
      <c r="M1083">
        <v>1.58988380432129</v>
      </c>
      <c r="N1083">
        <v>-0.57108211517333995</v>
      </c>
      <c r="O1083">
        <v>1.63187408447266</v>
      </c>
      <c r="P1083">
        <v>-0.48628330230712902</v>
      </c>
      <c r="Q1083">
        <v>0.43579959869384799</v>
      </c>
      <c r="R1083">
        <v>-0.75031948089599598</v>
      </c>
      <c r="S1083">
        <v>0.46176632245381682</v>
      </c>
      <c r="T1083">
        <v>1079</v>
      </c>
      <c r="X1083" s="16">
        <v>0.15081564585367835</v>
      </c>
      <c r="Z1083">
        <v>0.64844877049180305</v>
      </c>
      <c r="AA1083">
        <v>0.259077021235326</v>
      </c>
      <c r="AB1083">
        <v>0.55071002045210582</v>
      </c>
      <c r="AP1083">
        <v>5</v>
      </c>
      <c r="AQ1083">
        <v>5</v>
      </c>
      <c r="AR1083">
        <v>5</v>
      </c>
      <c r="AS1083">
        <v>17.399999999999999</v>
      </c>
      <c r="AT1083">
        <v>17.399999999999999</v>
      </c>
      <c r="AU1083">
        <v>17.399999999999999</v>
      </c>
      <c r="AV1083">
        <v>32.066000000000003</v>
      </c>
      <c r="AW1083">
        <v>0</v>
      </c>
      <c r="AX1083">
        <v>18.760000000000002</v>
      </c>
      <c r="AY1083">
        <v>1241400000</v>
      </c>
      <c r="AZ1083">
        <v>25</v>
      </c>
      <c r="BA1083" t="s">
        <v>1823</v>
      </c>
      <c r="BB1083" t="s">
        <v>1824</v>
      </c>
      <c r="BC1083" t="s">
        <v>1825</v>
      </c>
      <c r="BD1083" t="s">
        <v>1826</v>
      </c>
      <c r="BE1083" t="s">
        <v>1827</v>
      </c>
      <c r="BF1083" s="34" t="s">
        <v>19011</v>
      </c>
      <c r="BG1083">
        <v>-0.49859282374382002</v>
      </c>
      <c r="BH1083">
        <v>1.08825576305389</v>
      </c>
      <c r="BI1083">
        <v>0.114670410752296</v>
      </c>
      <c r="BJ1083">
        <v>-4.9409426748752601E-2</v>
      </c>
      <c r="BK1083">
        <v>-1.10302674770355</v>
      </c>
      <c r="BL1083">
        <v>1.39262747764587</v>
      </c>
      <c r="BM1083">
        <v>1.15727758407593</v>
      </c>
      <c r="BN1083">
        <v>-1.0595459938049301</v>
      </c>
      <c r="BO1083">
        <v>1.2003532648086499</v>
      </c>
      <c r="BP1083">
        <v>-0.97255527973175004</v>
      </c>
      <c r="BQ1083">
        <v>-2.66379248350859E-2</v>
      </c>
      <c r="BR1083">
        <v>-1.2434164285659799</v>
      </c>
      <c r="BT1083">
        <v>22.077278137206999</v>
      </c>
      <c r="BU1083">
        <v>23.937507629394499</v>
      </c>
      <c r="BV1083">
        <v>22.163646697998001</v>
      </c>
      <c r="BW1083">
        <v>21.951091766357401</v>
      </c>
      <c r="BX1083">
        <v>20.411626815795898</v>
      </c>
      <c r="BY1083">
        <v>23.902421951293899</v>
      </c>
      <c r="BZ1083">
        <v>23.177169799804702</v>
      </c>
      <c r="CA1083">
        <v>20.837226867675799</v>
      </c>
      <c r="CB1083">
        <v>23.277532577514599</v>
      </c>
      <c r="CC1083">
        <v>19.701932907104499</v>
      </c>
      <c r="CD1083">
        <v>20.667783737182599</v>
      </c>
      <c r="CE1083">
        <v>20.216556549072301</v>
      </c>
      <c r="CG1083">
        <v>22.077278137206999</v>
      </c>
      <c r="CH1083">
        <v>23.937507629394499</v>
      </c>
      <c r="CI1083">
        <v>22.163646697998001</v>
      </c>
      <c r="CJ1083">
        <v>21.951091766357401</v>
      </c>
      <c r="CK1083">
        <v>20.411626815795898</v>
      </c>
      <c r="CL1083">
        <v>23.902421951293899</v>
      </c>
      <c r="CM1083">
        <v>23.177169799804702</v>
      </c>
      <c r="CN1083">
        <v>20.837226867675799</v>
      </c>
      <c r="CO1083">
        <v>23.277532577514599</v>
      </c>
      <c r="CP1083">
        <v>19.701932907104499</v>
      </c>
      <c r="CQ1083">
        <v>20.667783737182599</v>
      </c>
      <c r="CR1083">
        <v>20.216556549072301</v>
      </c>
      <c r="CT1083" t="s">
        <v>19000</v>
      </c>
      <c r="CU1083" t="s">
        <v>6820</v>
      </c>
      <c r="CV1083" t="s">
        <v>18407</v>
      </c>
      <c r="CW1083" t="str">
        <f>CT1083&amp;CU1083&amp;CHAR(10)&amp;CV1083</f>
        <v>&gt;A0A3Q7FU35
MAIQMHIQNIQSFQLSLKTTLPFLPIITNKLFKLEKMATVTTQASAAIFRPCASRTRFLTGSSGKLNREVSFRPSTFSSYNSFKVEAKKGQWLPGLASPDYLDGSLPGDNGFDPLGLAEDPENLKWFIQAELVNGRWAMLGVAGMLLPEVFTSIGILNVPKWYDAGKSEYFASSSTLFVIEFILFHYVEIRRWQDIKNPGSVNQDPIFKNYSLPPNKCGYPGGIFNPLNFAPTEEAKEKELANGRLAMLAFLGFIVQHNVTGKGPFDNLLQHLSDPWHNTIIQTLSN</v>
      </c>
    </row>
    <row r="1084" spans="1:101" x14ac:dyDescent="0.25">
      <c r="A1084" t="s">
        <v>6987</v>
      </c>
      <c r="B1084" t="s">
        <v>20035</v>
      </c>
      <c r="C1084" t="s">
        <v>7773</v>
      </c>
      <c r="D1084" t="s">
        <v>15449</v>
      </c>
      <c r="E1084" t="s">
        <v>15450</v>
      </c>
      <c r="F1084" t="s">
        <v>11546</v>
      </c>
      <c r="G1084">
        <v>0.25715065002441401</v>
      </c>
      <c r="H1084">
        <v>0.35831356048584001</v>
      </c>
      <c r="I1084">
        <v>-7.5733184814453097E-2</v>
      </c>
      <c r="J1084">
        <v>0.79988002777099598</v>
      </c>
      <c r="K1084">
        <v>0.96607303619384799</v>
      </c>
      <c r="L1084">
        <v>-0.31894302368164101</v>
      </c>
      <c r="M1084">
        <v>0.81195259094238303</v>
      </c>
      <c r="N1084">
        <v>-0.60434436798095703</v>
      </c>
      <c r="O1084">
        <v>0.41674232482910201</v>
      </c>
      <c r="P1084">
        <v>0.90620708465576205</v>
      </c>
      <c r="Q1084">
        <v>0.814883232116699</v>
      </c>
      <c r="R1084">
        <v>1.18867015838623</v>
      </c>
      <c r="S1084">
        <v>0.46007100741068524</v>
      </c>
      <c r="T1084">
        <v>1080</v>
      </c>
      <c r="X1084" s="16">
        <v>-0.30242633819580067</v>
      </c>
      <c r="Z1084">
        <v>0.41884950773558399</v>
      </c>
      <c r="AA1084">
        <v>0.52326720542874505</v>
      </c>
      <c r="AB1084">
        <v>0.29973178120963023</v>
      </c>
      <c r="AP1084">
        <v>6</v>
      </c>
      <c r="AQ1084">
        <v>6</v>
      </c>
      <c r="AR1084">
        <v>6</v>
      </c>
      <c r="AS1084">
        <v>28.8</v>
      </c>
      <c r="AT1084">
        <v>28.8</v>
      </c>
      <c r="AU1084">
        <v>28.8</v>
      </c>
      <c r="AV1084">
        <v>26.289000000000001</v>
      </c>
      <c r="AW1084">
        <v>0</v>
      </c>
      <c r="AX1084">
        <v>19.367000000000001</v>
      </c>
      <c r="AY1084">
        <v>839490000</v>
      </c>
      <c r="AZ1084">
        <v>28</v>
      </c>
      <c r="BA1084" t="s">
        <v>4421</v>
      </c>
      <c r="BB1084" t="s">
        <v>4421</v>
      </c>
      <c r="BC1084" t="s">
        <v>4422</v>
      </c>
      <c r="BD1084" t="s">
        <v>4423</v>
      </c>
      <c r="BE1084" t="s">
        <v>4424</v>
      </c>
      <c r="BF1084" s="34" t="s">
        <v>19011</v>
      </c>
      <c r="BG1084">
        <v>-0.36331468820571899</v>
      </c>
      <c r="BH1084">
        <v>-0.18218958377838099</v>
      </c>
      <c r="BI1084">
        <v>-0.95931988954544101</v>
      </c>
      <c r="BJ1084">
        <v>0.60840427875518799</v>
      </c>
      <c r="BK1084">
        <v>0.90596121549606301</v>
      </c>
      <c r="BL1084">
        <v>-1.39477014541626</v>
      </c>
      <c r="BM1084">
        <v>0.63001936674117998</v>
      </c>
      <c r="BN1084">
        <v>-1.90576124191284</v>
      </c>
      <c r="BO1084">
        <v>-7.7576972544193296E-2</v>
      </c>
      <c r="BP1084">
        <v>0.798775434494019</v>
      </c>
      <c r="BQ1084">
        <v>0.63526648283004805</v>
      </c>
      <c r="BR1084">
        <v>1.3045058250427199</v>
      </c>
      <c r="BT1084">
        <v>22.358692169189499</v>
      </c>
      <c r="BU1084">
        <v>22.773220062255898</v>
      </c>
      <c r="BV1084">
        <v>21.514366149902301</v>
      </c>
      <c r="BW1084">
        <v>22.3373699188232</v>
      </c>
      <c r="BX1084">
        <v>21.991167068481399</v>
      </c>
      <c r="BY1084">
        <v>21.764175415039102</v>
      </c>
      <c r="BZ1084">
        <v>22.399238586425799</v>
      </c>
      <c r="CA1084">
        <v>20.8039646148682</v>
      </c>
      <c r="CB1084">
        <v>22.062400817871101</v>
      </c>
      <c r="CC1084">
        <v>21.094423294067401</v>
      </c>
      <c r="CD1084">
        <v>21.046867370605501</v>
      </c>
      <c r="CE1084">
        <v>22.155546188354499</v>
      </c>
      <c r="CG1084">
        <v>22.358692169189499</v>
      </c>
      <c r="CH1084">
        <v>22.773220062255898</v>
      </c>
      <c r="CI1084">
        <v>21.514366149902301</v>
      </c>
      <c r="CJ1084">
        <v>22.3373699188232</v>
      </c>
      <c r="CK1084">
        <v>21.991167068481399</v>
      </c>
      <c r="CL1084">
        <v>21.764175415039102</v>
      </c>
      <c r="CM1084">
        <v>22.399238586425799</v>
      </c>
      <c r="CN1084">
        <v>20.8039646148682</v>
      </c>
      <c r="CO1084">
        <v>22.062400817871101</v>
      </c>
      <c r="CP1084">
        <v>21.094423294067401</v>
      </c>
      <c r="CQ1084">
        <v>21.046867370605501</v>
      </c>
      <c r="CR1084">
        <v>22.155546188354499</v>
      </c>
      <c r="CT1084" t="s">
        <v>19000</v>
      </c>
      <c r="CU1084" t="s">
        <v>6987</v>
      </c>
      <c r="CV1084" t="s">
        <v>17882</v>
      </c>
      <c r="CW1084" t="str">
        <f>CT1084&amp;CU1084&amp;CHAR(10)&amp;CV1084</f>
        <v>&gt;K4B3H5
MAAILARKSLSALRSRQLVLAGQAWQGTNTPNGTLLGTRSFATKHSFSTDKDDEEREQLAKELSKDWNSVFERSINTLFLTEMVRGLMLTLKYFFEKKVTINYPFEKGPLSPRFRGEHALRRYATGEERCIACKLCEAICPAQAITIEAEEREDGSRRTTRYDIDMTKCIYCGFCQEACPVDAIVEGPNFEFATETHEELLYDKEKLLENGDRWETEIAENLRSESLYR</v>
      </c>
    </row>
    <row r="1085" spans="1:101" x14ac:dyDescent="0.25">
      <c r="A1085" t="s">
        <v>4640</v>
      </c>
      <c r="B1085" t="s">
        <v>20036</v>
      </c>
      <c r="C1085" t="s">
        <v>7290</v>
      </c>
      <c r="D1085">
        <v>0</v>
      </c>
      <c r="E1085">
        <v>0</v>
      </c>
      <c r="F1085" t="s">
        <v>11547</v>
      </c>
      <c r="G1085">
        <v>-4.9263439178466797</v>
      </c>
      <c r="H1085">
        <v>3.2416944503784202</v>
      </c>
      <c r="I1085">
        <v>1.2930393218994101</v>
      </c>
      <c r="J1085">
        <v>3.5127286911010698</v>
      </c>
      <c r="K1085">
        <v>-6.0845212936401403</v>
      </c>
      <c r="L1085">
        <v>4.7901439666748002</v>
      </c>
      <c r="M1085">
        <v>-5.5011444091796902</v>
      </c>
      <c r="N1085">
        <v>-6.6327028274536097</v>
      </c>
      <c r="O1085">
        <v>4.9086933135986301</v>
      </c>
      <c r="P1085">
        <v>5.3399000167846697</v>
      </c>
      <c r="Q1085">
        <v>3.4178915023803702</v>
      </c>
      <c r="R1085">
        <v>2.0574922561645499</v>
      </c>
      <c r="S1085">
        <v>0.45140592257181661</v>
      </c>
      <c r="T1085">
        <v>1081</v>
      </c>
      <c r="X1085" s="16">
        <v>-0.86998716990152647</v>
      </c>
      <c r="Z1085">
        <v>0.64135390946502102</v>
      </c>
      <c r="AA1085">
        <v>0.26447974618314402</v>
      </c>
      <c r="AB1085">
        <v>0.54390149659352749</v>
      </c>
      <c r="AP1085">
        <v>2</v>
      </c>
      <c r="AQ1085">
        <v>2</v>
      </c>
      <c r="AR1085">
        <v>2</v>
      </c>
      <c r="AS1085">
        <v>12.6</v>
      </c>
      <c r="AT1085">
        <v>12.6</v>
      </c>
      <c r="AU1085">
        <v>12.6</v>
      </c>
      <c r="AV1085">
        <v>15.603999999999999</v>
      </c>
      <c r="AW1085">
        <v>3.6483000000000002E-4</v>
      </c>
      <c r="AX1085">
        <v>4.7911000000000001</v>
      </c>
      <c r="AY1085">
        <v>4005500000</v>
      </c>
      <c r="AZ1085">
        <v>28</v>
      </c>
      <c r="BA1085" t="s">
        <v>4640</v>
      </c>
      <c r="BB1085" t="s">
        <v>4640</v>
      </c>
      <c r="BC1085" t="s">
        <v>4641</v>
      </c>
      <c r="BF1085" s="34" t="s">
        <v>19011</v>
      </c>
      <c r="BG1085">
        <v>-1.1301033496856701</v>
      </c>
      <c r="BH1085">
        <v>0.58636313676834095</v>
      </c>
      <c r="BI1085">
        <v>0.17686444520950301</v>
      </c>
      <c r="BJ1085">
        <v>0.64331942796707198</v>
      </c>
      <c r="BK1085">
        <v>-1.3734877109527599</v>
      </c>
      <c r="BL1085">
        <v>0.91176098585128795</v>
      </c>
      <c r="BM1085">
        <v>-1.2508944272995</v>
      </c>
      <c r="BN1085">
        <v>-1.4886848926544201</v>
      </c>
      <c r="BO1085">
        <v>0.93667340278625499</v>
      </c>
      <c r="BP1085">
        <v>1.0272890329361</v>
      </c>
      <c r="BQ1085">
        <v>0.62338995933532704</v>
      </c>
      <c r="BR1085">
        <v>0.33750984072685197</v>
      </c>
      <c r="BT1085">
        <v>17.175197601318398</v>
      </c>
      <c r="BU1085">
        <v>25.656600952148398</v>
      </c>
      <c r="BV1085">
        <v>22.8831386566162</v>
      </c>
      <c r="BW1085">
        <v>25.050218582153299</v>
      </c>
      <c r="BX1085">
        <v>14.9405727386475</v>
      </c>
      <c r="BY1085">
        <v>26.873262405395501</v>
      </c>
      <c r="BZ1085">
        <v>16.0861415863037</v>
      </c>
      <c r="CA1085">
        <v>14.775606155395501</v>
      </c>
      <c r="CB1085">
        <v>26.5543518066406</v>
      </c>
      <c r="CC1085">
        <v>25.5281162261963</v>
      </c>
      <c r="CD1085">
        <v>23.649875640869102</v>
      </c>
      <c r="CE1085">
        <v>23.024368286132798</v>
      </c>
      <c r="CG1085" t="s">
        <v>8080</v>
      </c>
      <c r="CH1085">
        <v>25.656600952148398</v>
      </c>
      <c r="CI1085">
        <v>22.8831386566162</v>
      </c>
      <c r="CJ1085">
        <v>25.050218582153299</v>
      </c>
      <c r="CK1085" t="s">
        <v>8080</v>
      </c>
      <c r="CL1085">
        <v>26.873262405395501</v>
      </c>
      <c r="CM1085" t="s">
        <v>8080</v>
      </c>
      <c r="CN1085" t="s">
        <v>8080</v>
      </c>
      <c r="CO1085">
        <v>26.5543518066406</v>
      </c>
      <c r="CP1085">
        <v>25.5281162261963</v>
      </c>
      <c r="CQ1085">
        <v>23.649875640869102</v>
      </c>
      <c r="CR1085">
        <v>23.024368286132798</v>
      </c>
      <c r="CT1085" t="s">
        <v>19000</v>
      </c>
      <c r="CU1085" t="s">
        <v>4640</v>
      </c>
      <c r="CV1085" t="s">
        <v>18396</v>
      </c>
      <c r="CW1085" t="str">
        <f>CT1085&amp;CU1085&amp;CHAR(10)&amp;CV1085</f>
        <v>&gt;A0A3Q7IPA8
MLSSKLSWLITAAITAALLSPTTIEAQTPSCASQLVPCAAFLNSTKPPASCCDPLREAVTKDLQCLCKLYENPALLISLGINVTQAIELPKYCNIPGDVSACKAAAPSSSSPSGKTPPVTTPASKDKNGVSTVAWTGMSSLLMLFASFVLA</v>
      </c>
    </row>
    <row r="1086" spans="1:101" x14ac:dyDescent="0.25">
      <c r="A1086" t="s">
        <v>5338</v>
      </c>
      <c r="B1086" t="s">
        <v>20037</v>
      </c>
      <c r="C1086" t="s">
        <v>7855</v>
      </c>
      <c r="D1086" t="s">
        <v>14960</v>
      </c>
      <c r="E1086" t="s">
        <v>14773</v>
      </c>
      <c r="F1086" t="s">
        <v>11548</v>
      </c>
      <c r="G1086">
        <v>0.25317573547363298</v>
      </c>
      <c r="H1086">
        <v>0.71520328521728505</v>
      </c>
      <c r="I1086">
        <v>1.0600605010986299</v>
      </c>
      <c r="J1086">
        <v>0.73444080352783203</v>
      </c>
      <c r="K1086">
        <v>-0.29834079742431602</v>
      </c>
      <c r="L1086">
        <v>0.39661598205566401</v>
      </c>
      <c r="M1086">
        <v>0.29075050354003901</v>
      </c>
      <c r="N1086">
        <v>0.59320163726806596</v>
      </c>
      <c r="O1086">
        <v>0.56329917907714799</v>
      </c>
      <c r="P1086">
        <v>0.23073673248290999</v>
      </c>
      <c r="Q1086">
        <v>0.65541744232177701</v>
      </c>
      <c r="R1086">
        <v>0.191632270812988</v>
      </c>
      <c r="S1086">
        <v>0.4488494396209714</v>
      </c>
      <c r="T1086">
        <v>1082</v>
      </c>
      <c r="X1086" s="16">
        <v>0.39857451121012272</v>
      </c>
      <c r="Z1086">
        <v>0.68387747035573099</v>
      </c>
      <c r="AA1086">
        <v>0.22779778014881299</v>
      </c>
      <c r="AB1086">
        <v>0.59183714621962191</v>
      </c>
      <c r="AP1086">
        <v>17</v>
      </c>
      <c r="AQ1086">
        <v>9</v>
      </c>
      <c r="AR1086">
        <v>9</v>
      </c>
      <c r="AS1086">
        <v>45.6</v>
      </c>
      <c r="AT1086">
        <v>26.6</v>
      </c>
      <c r="AU1086">
        <v>26.6</v>
      </c>
      <c r="AV1086">
        <v>53.41</v>
      </c>
      <c r="AW1086">
        <v>0</v>
      </c>
      <c r="AX1086">
        <v>47.996000000000002</v>
      </c>
      <c r="AY1086">
        <v>2012100000</v>
      </c>
      <c r="AZ1086">
        <v>58</v>
      </c>
      <c r="BA1086" t="s">
        <v>5338</v>
      </c>
      <c r="BB1086" t="s">
        <v>5338</v>
      </c>
      <c r="BC1086" t="s">
        <v>5339</v>
      </c>
      <c r="BF1086" s="34" t="s">
        <v>19011</v>
      </c>
      <c r="BG1086">
        <v>-0.56047719717025801</v>
      </c>
      <c r="BH1086">
        <v>0.76292955875396695</v>
      </c>
      <c r="BI1086">
        <v>1.7507199048996001</v>
      </c>
      <c r="BJ1086">
        <v>0.81803244352340698</v>
      </c>
      <c r="BK1086">
        <v>-2.1402113437652601</v>
      </c>
      <c r="BL1086">
        <v>-0.14961469173431399</v>
      </c>
      <c r="BM1086">
        <v>-0.45285004377365101</v>
      </c>
      <c r="BN1086">
        <v>0.41347461938857999</v>
      </c>
      <c r="BO1086">
        <v>0.32782363891601601</v>
      </c>
      <c r="BP1086">
        <v>-0.624750256538391</v>
      </c>
      <c r="BQ1086">
        <v>0.59168219566345204</v>
      </c>
      <c r="BR1086">
        <v>-0.73675894737243697</v>
      </c>
      <c r="BT1086">
        <v>22.3547172546387</v>
      </c>
      <c r="BU1086">
        <v>23.130109786987301</v>
      </c>
      <c r="BV1086">
        <v>22.650159835815401</v>
      </c>
      <c r="BW1086">
        <v>22.271930694580099</v>
      </c>
      <c r="BX1086">
        <v>20.726753234863299</v>
      </c>
      <c r="BY1086">
        <v>22.479734420776399</v>
      </c>
      <c r="BZ1086">
        <v>21.878036499023398</v>
      </c>
      <c r="CA1086">
        <v>22.001510620117202</v>
      </c>
      <c r="CB1086">
        <v>22.208957672119102</v>
      </c>
      <c r="CC1086">
        <v>20.418952941894499</v>
      </c>
      <c r="CD1086">
        <v>20.887401580810501</v>
      </c>
      <c r="CE1086">
        <v>21.1585083007813</v>
      </c>
      <c r="CG1086">
        <v>22.3547172546387</v>
      </c>
      <c r="CH1086">
        <v>23.130109786987301</v>
      </c>
      <c r="CI1086">
        <v>22.650159835815401</v>
      </c>
      <c r="CJ1086">
        <v>22.271930694580099</v>
      </c>
      <c r="CK1086">
        <v>20.726753234863299</v>
      </c>
      <c r="CL1086">
        <v>22.479734420776399</v>
      </c>
      <c r="CM1086">
        <v>21.878036499023398</v>
      </c>
      <c r="CN1086">
        <v>22.001510620117202</v>
      </c>
      <c r="CO1086">
        <v>22.208957672119102</v>
      </c>
      <c r="CP1086">
        <v>20.418952941894499</v>
      </c>
      <c r="CQ1086">
        <v>20.887401580810501</v>
      </c>
      <c r="CR1086">
        <v>21.1585083007813</v>
      </c>
      <c r="CT1086" t="s">
        <v>19000</v>
      </c>
      <c r="CU1086" t="s">
        <v>5338</v>
      </c>
      <c r="CV1086" t="s">
        <v>18473</v>
      </c>
      <c r="CW1086" t="str">
        <f>CT1086&amp;CU1086&amp;CHAR(10)&amp;CV1086</f>
        <v>&gt;A0A3Q7JEN8
MAISTLARRKATTFLSSRFLYSTSKYSFSLTRGFASGSDENDVVVIGGGPGGYVAAIKAAQLGLKTTCIEKRGTLGGTCLNVGCIPSKALLHSSHMFHEAQHSFANHGVKFSSVEVDLPAMMGQKDKAVSNLTRGIEGLFKKNKVNYVKGYGKFLSPSEISVDTVEGGNSVVKGKNIIIATGSDVKGLPGITIDEKKIVSSTGALALTEIPQRLVVIGAGYIGLEMGSVWGRLGSEVTVVEFAADIVPTMDGEVRKQFQRALEKQKMKFMLNTKVVSVDATGDGVKLTLEPSGGGDQTILEADVVLVSAGRVPFTSGLGLDTIGVETDKAGRILVNERFATNVPGVHAIGDVIPGPMLAHKAEEDGVACVEFIAGKEGHVDYDMVPGVVYTHPEVAYVGKTEEQVKSLGVDYRVGKFPFLANSRAKAIDDAEGIVKVIAEKESDKILGVHIMSPNAGELIHEAVLALQYGASSEDIARTCHAHPTMSEALKEAAMATYDKPIHM</v>
      </c>
    </row>
    <row r="1087" spans="1:101" x14ac:dyDescent="0.25">
      <c r="A1087" t="s">
        <v>3721</v>
      </c>
      <c r="B1087" t="s">
        <v>20038</v>
      </c>
      <c r="C1087" t="s">
        <v>7700</v>
      </c>
      <c r="D1087">
        <v>0</v>
      </c>
      <c r="E1087">
        <v>0</v>
      </c>
      <c r="F1087" t="s">
        <v>11549</v>
      </c>
      <c r="G1087">
        <v>1.1250591278076201</v>
      </c>
      <c r="H1087">
        <v>0.36820125579834001</v>
      </c>
      <c r="I1087">
        <v>0.54586029052734397</v>
      </c>
      <c r="J1087">
        <v>1.6512861251831099</v>
      </c>
      <c r="K1087">
        <v>0.59733867645263705</v>
      </c>
      <c r="L1087">
        <v>0.99368667602539096</v>
      </c>
      <c r="M1087">
        <v>1.1155548095703101</v>
      </c>
      <c r="N1087">
        <v>0.44994258880615201</v>
      </c>
      <c r="O1087">
        <v>-0.24608039855957001</v>
      </c>
      <c r="P1087">
        <v>-0.52859592437744096</v>
      </c>
      <c r="Q1087">
        <v>-0.112013816833496</v>
      </c>
      <c r="R1087">
        <v>-0.66547870635986295</v>
      </c>
      <c r="S1087">
        <v>0.44123005867004439</v>
      </c>
      <c r="T1087">
        <v>1083</v>
      </c>
      <c r="X1087" s="16">
        <v>-0.40106360117594464</v>
      </c>
      <c r="Z1087">
        <v>0.147415873015873</v>
      </c>
      <c r="AA1087">
        <v>1.51536796982059</v>
      </c>
      <c r="AB1087">
        <v>3.0523338303175364E-2</v>
      </c>
      <c r="AP1087">
        <v>7</v>
      </c>
      <c r="AQ1087">
        <v>5</v>
      </c>
      <c r="AR1087">
        <v>5</v>
      </c>
      <c r="AS1087">
        <v>31.9</v>
      </c>
      <c r="AT1087">
        <v>21.6</v>
      </c>
      <c r="AU1087">
        <v>21.6</v>
      </c>
      <c r="AV1087">
        <v>33.808</v>
      </c>
      <c r="AW1087">
        <v>0</v>
      </c>
      <c r="AX1087">
        <v>19.024999999999999</v>
      </c>
      <c r="AY1087">
        <v>1129200000</v>
      </c>
      <c r="AZ1087">
        <v>33</v>
      </c>
      <c r="BA1087" t="s">
        <v>3721</v>
      </c>
      <c r="BB1087" t="s">
        <v>3721</v>
      </c>
      <c r="BC1087" t="s">
        <v>3722</v>
      </c>
      <c r="BF1087" s="34" t="s">
        <v>19011</v>
      </c>
      <c r="BG1087">
        <v>0.95193964242935203</v>
      </c>
      <c r="BH1087">
        <v>-0.101661384105682</v>
      </c>
      <c r="BI1087">
        <v>0.145652860403061</v>
      </c>
      <c r="BJ1087">
        <v>1.6844857931137101</v>
      </c>
      <c r="BK1087">
        <v>0.21731451153755199</v>
      </c>
      <c r="BL1087">
        <v>0.769059658050537</v>
      </c>
      <c r="BM1087">
        <v>0.93870890140533403</v>
      </c>
      <c r="BN1087">
        <v>1.2128473259508599E-2</v>
      </c>
      <c r="BO1087">
        <v>-0.95678597688674905</v>
      </c>
      <c r="BP1087">
        <v>-1.3500680923461901</v>
      </c>
      <c r="BQ1087">
        <v>-0.770155549049377</v>
      </c>
      <c r="BR1087">
        <v>-1.5406187772750899</v>
      </c>
      <c r="BT1087">
        <v>23.226600646972699</v>
      </c>
      <c r="BU1087">
        <v>22.783107757568398</v>
      </c>
      <c r="BV1087">
        <v>22.135959625244102</v>
      </c>
      <c r="BW1087">
        <v>23.188776016235401</v>
      </c>
      <c r="BX1087">
        <v>21.622432708740199</v>
      </c>
      <c r="BY1087">
        <v>23.076805114746101</v>
      </c>
      <c r="BZ1087">
        <v>22.7028408050537</v>
      </c>
      <c r="CA1087">
        <v>21.858251571655298</v>
      </c>
      <c r="CB1087">
        <v>21.399578094482401</v>
      </c>
      <c r="CC1087">
        <v>19.659620285034201</v>
      </c>
      <c r="CD1087">
        <v>20.119970321655298</v>
      </c>
      <c r="CE1087">
        <v>20.301397323608398</v>
      </c>
      <c r="CG1087">
        <v>23.226600646972699</v>
      </c>
      <c r="CH1087">
        <v>22.783107757568398</v>
      </c>
      <c r="CI1087">
        <v>22.135959625244102</v>
      </c>
      <c r="CJ1087">
        <v>23.188776016235401</v>
      </c>
      <c r="CK1087">
        <v>21.622432708740199</v>
      </c>
      <c r="CL1087">
        <v>23.076805114746101</v>
      </c>
      <c r="CM1087">
        <v>22.7028408050537</v>
      </c>
      <c r="CN1087">
        <v>21.858251571655298</v>
      </c>
      <c r="CO1087">
        <v>21.399578094482401</v>
      </c>
      <c r="CP1087">
        <v>19.659620285034201</v>
      </c>
      <c r="CQ1087">
        <v>20.119970321655298</v>
      </c>
      <c r="CR1087">
        <v>20.301397323608398</v>
      </c>
      <c r="CT1087" t="s">
        <v>19000</v>
      </c>
      <c r="CU1087" t="s">
        <v>3721</v>
      </c>
      <c r="CV1087" t="s">
        <v>16785</v>
      </c>
      <c r="CW1087" t="str">
        <f>CT1087&amp;CU1087&amp;CHAR(10)&amp;CV1087</f>
        <v>&gt;A0A3Q7HT77
MGFPANGSSQEKPYKFLIYGRTGWIGGLLGKLCEAQGIEYEYGSGRLENRSSLESDLATVNPTHVFNAAGVTGRPNVDWCESHKVETIRANVVGTLTLADVCREKGLILINYATGCIFEYDSGHKLGSGIGFKEEDTPNFIGSFYSKTKAMVEELLKNYDNVCTLRVRMPISADLTNPRNFITKITRYARVVNIPNSMTILDELLPISIEMAKRNLTGIWNFTNPGVVSHNEILEMYRDYIDPSFKWNNFTIEEQSEVIIAPRSNNELDASKLSKEFPEMKSIKESLIENVFKPNRKTPVA</v>
      </c>
    </row>
    <row r="1088" spans="1:101" x14ac:dyDescent="0.25">
      <c r="A1088" t="s">
        <v>2227</v>
      </c>
      <c r="B1088" t="s">
        <v>20039</v>
      </c>
      <c r="C1088" t="s">
        <v>7177</v>
      </c>
      <c r="D1088">
        <v>0</v>
      </c>
      <c r="E1088">
        <v>0</v>
      </c>
      <c r="F1088" t="s">
        <v>11550</v>
      </c>
      <c r="G1088">
        <v>-0.60291481018066395</v>
      </c>
      <c r="H1088">
        <v>0.406369209289551</v>
      </c>
      <c r="I1088">
        <v>0.67073631286621105</v>
      </c>
      <c r="J1088">
        <v>0.84094333648681596</v>
      </c>
      <c r="K1088">
        <v>0.80731296539306596</v>
      </c>
      <c r="L1088">
        <v>1.01815032958984</v>
      </c>
      <c r="M1088">
        <v>0.72957611083984397</v>
      </c>
      <c r="N1088">
        <v>0.26561069488525402</v>
      </c>
      <c r="O1088">
        <v>0.73219299316406306</v>
      </c>
      <c r="P1088">
        <v>-0.102583885192871</v>
      </c>
      <c r="Q1088">
        <v>4.5321464538574198E-2</v>
      </c>
      <c r="R1088">
        <v>0.44392299652099598</v>
      </c>
      <c r="S1088">
        <v>0.43788647651672336</v>
      </c>
      <c r="T1088">
        <v>1084</v>
      </c>
      <c r="X1088" s="16">
        <v>-0.7307386398315413</v>
      </c>
      <c r="Z1088">
        <v>0.26673015873015898</v>
      </c>
      <c r="AA1088">
        <v>0.89568072738972404</v>
      </c>
      <c r="AB1088">
        <v>0.12715085141760676</v>
      </c>
      <c r="AP1088">
        <v>7</v>
      </c>
      <c r="AQ1088">
        <v>7</v>
      </c>
      <c r="AR1088">
        <v>5</v>
      </c>
      <c r="AS1088">
        <v>42.9</v>
      </c>
      <c r="AT1088">
        <v>42.9</v>
      </c>
      <c r="AU1088">
        <v>29.2</v>
      </c>
      <c r="AV1088">
        <v>26.632999999999999</v>
      </c>
      <c r="AW1088">
        <v>0</v>
      </c>
      <c r="AX1088">
        <v>43.716000000000001</v>
      </c>
      <c r="AY1088">
        <v>887200000</v>
      </c>
      <c r="AZ1088">
        <v>43</v>
      </c>
      <c r="BA1088" t="s">
        <v>2227</v>
      </c>
      <c r="BB1088" t="s">
        <v>2227</v>
      </c>
      <c r="BC1088" t="s">
        <v>2228</v>
      </c>
      <c r="BF1088" s="34" t="s">
        <v>19011</v>
      </c>
      <c r="BG1088">
        <v>-2.2181954383850102</v>
      </c>
      <c r="BH1088">
        <v>-6.7170806229114505E-2</v>
      </c>
      <c r="BI1088">
        <v>0.49625846743583701</v>
      </c>
      <c r="BJ1088">
        <v>0.85901015996932995</v>
      </c>
      <c r="BK1088">
        <v>0.78733581304550204</v>
      </c>
      <c r="BL1088">
        <v>1.2366805076599099</v>
      </c>
      <c r="BM1088">
        <v>0.62166011333465598</v>
      </c>
      <c r="BN1088">
        <v>-0.36716073751449602</v>
      </c>
      <c r="BO1088">
        <v>0.62723726034164395</v>
      </c>
      <c r="BP1088">
        <v>-1.15187108516693</v>
      </c>
      <c r="BQ1088">
        <v>-0.83664953708648704</v>
      </c>
      <c r="BR1088">
        <v>1.2865262106061001E-2</v>
      </c>
      <c r="BT1088">
        <v>21.4986267089844</v>
      </c>
      <c r="BU1088">
        <v>22.821275711059599</v>
      </c>
      <c r="BV1088">
        <v>22.260835647583001</v>
      </c>
      <c r="BW1088">
        <v>22.378433227539102</v>
      </c>
      <c r="BX1088">
        <v>21.8324069976807</v>
      </c>
      <c r="BY1088">
        <v>23.101268768310501</v>
      </c>
      <c r="BZ1088">
        <v>22.3168621063232</v>
      </c>
      <c r="CA1088">
        <v>21.6739196777344</v>
      </c>
      <c r="CB1088">
        <v>22.377851486206101</v>
      </c>
      <c r="CC1088">
        <v>20.0856323242188</v>
      </c>
      <c r="CD1088">
        <v>20.277305603027301</v>
      </c>
      <c r="CE1088">
        <v>21.4107990264893</v>
      </c>
      <c r="CG1088">
        <v>21.4986267089844</v>
      </c>
      <c r="CH1088">
        <v>22.821275711059599</v>
      </c>
      <c r="CI1088">
        <v>22.260835647583001</v>
      </c>
      <c r="CJ1088">
        <v>22.378433227539102</v>
      </c>
      <c r="CK1088">
        <v>21.8324069976807</v>
      </c>
      <c r="CL1088">
        <v>23.101268768310501</v>
      </c>
      <c r="CM1088">
        <v>22.3168621063232</v>
      </c>
      <c r="CN1088">
        <v>21.6739196777344</v>
      </c>
      <c r="CO1088">
        <v>22.377851486206101</v>
      </c>
      <c r="CP1088">
        <v>20.0856323242188</v>
      </c>
      <c r="CQ1088">
        <v>20.277305603027301</v>
      </c>
      <c r="CR1088">
        <v>21.4107990264893</v>
      </c>
      <c r="CT1088" t="s">
        <v>19000</v>
      </c>
      <c r="CU1088" t="s">
        <v>2227</v>
      </c>
      <c r="CV1088" t="s">
        <v>17287</v>
      </c>
      <c r="CW1088" t="str">
        <f>CT1088&amp;CU1088&amp;CHAR(10)&amp;CV1088</f>
        <v>&gt;A0A3Q7GAH8
MEKMVLMRSLYRSICRRSTVFSATAAATTSAVNHQSLRHLHFSPQSFSASPRNAITECQHPFTMAMGSMRSFSEDVTHMPNIEDSEVKRAFKDLMAASWDELPDPVVYDAKNALSKTTDDKAGQEALANVFRAAEAVEEFTGILTSLKMEIDDAIGLSGEDVKPLSKEFSDALHTIFQRYNSYLSAFGPDEEYLRKKVEMELGTRMIHLKMRCSGLDAAWGKVTVLGTSGLAGSYVEQRA</v>
      </c>
    </row>
    <row r="1089" spans="1:101" x14ac:dyDescent="0.25">
      <c r="A1089" t="s">
        <v>4700</v>
      </c>
      <c r="B1089" t="s">
        <v>20040</v>
      </c>
      <c r="C1089" t="s">
        <v>7177</v>
      </c>
      <c r="D1089" t="s">
        <v>15045</v>
      </c>
      <c r="E1089">
        <v>0</v>
      </c>
      <c r="F1089" t="s">
        <v>11551</v>
      </c>
      <c r="G1089">
        <v>1.1121711730957</v>
      </c>
      <c r="H1089">
        <v>-0.31174755096435502</v>
      </c>
      <c r="I1089">
        <v>-3.7851333618164097E-2</v>
      </c>
      <c r="J1089">
        <v>1.06421566009521</v>
      </c>
      <c r="K1089">
        <v>0.38249301910400402</v>
      </c>
      <c r="L1089">
        <v>1.4673938751220701</v>
      </c>
      <c r="M1089">
        <v>0.32397842407226601</v>
      </c>
      <c r="N1089">
        <v>-0.36952114105224598</v>
      </c>
      <c r="O1089">
        <v>0.39510345458984403</v>
      </c>
      <c r="P1089">
        <v>-0.54786968231201205</v>
      </c>
      <c r="Q1089">
        <v>1.1611127853393599</v>
      </c>
      <c r="R1089">
        <v>0.56591320037841797</v>
      </c>
      <c r="S1089">
        <v>0.43378265698750784</v>
      </c>
      <c r="T1089">
        <v>1085</v>
      </c>
      <c r="X1089" s="16">
        <v>-0.71717675526936753</v>
      </c>
      <c r="Z1089">
        <v>0.57077641824249203</v>
      </c>
      <c r="AA1089">
        <v>0.33218341538218199</v>
      </c>
      <c r="AB1089">
        <v>0.46538950428495185</v>
      </c>
      <c r="AP1089">
        <v>13</v>
      </c>
      <c r="AQ1089">
        <v>13</v>
      </c>
      <c r="AR1089">
        <v>13</v>
      </c>
      <c r="AS1089">
        <v>31.7</v>
      </c>
      <c r="AT1089">
        <v>31.7</v>
      </c>
      <c r="AU1089">
        <v>31.7</v>
      </c>
      <c r="AV1089">
        <v>52.225999999999999</v>
      </c>
      <c r="AW1089">
        <v>0</v>
      </c>
      <c r="AX1089">
        <v>43.119</v>
      </c>
      <c r="AY1089">
        <v>2100100000</v>
      </c>
      <c r="AZ1089">
        <v>69</v>
      </c>
      <c r="BA1089" t="s">
        <v>4700</v>
      </c>
      <c r="BB1089" t="s">
        <v>4700</v>
      </c>
      <c r="BC1089" t="s">
        <v>4701</v>
      </c>
      <c r="BF1089" s="34" t="s">
        <v>19011</v>
      </c>
      <c r="BG1089">
        <v>1.01894223690033</v>
      </c>
      <c r="BH1089">
        <v>-1.11978924274445</v>
      </c>
      <c r="BI1089">
        <v>-0.70839607715606701</v>
      </c>
      <c r="BJ1089">
        <v>0.94691282510757402</v>
      </c>
      <c r="BK1089">
        <v>-7.7037237584590898E-2</v>
      </c>
      <c r="BL1089">
        <v>1.5524880886077901</v>
      </c>
      <c r="BM1089">
        <v>-0.16492639482021301</v>
      </c>
      <c r="BN1089">
        <v>-1.20656549930573</v>
      </c>
      <c r="BO1089">
        <v>-5.8096311986446401E-2</v>
      </c>
      <c r="BP1089">
        <v>-1.4744457006454501</v>
      </c>
      <c r="BQ1089">
        <v>1.09245276451111</v>
      </c>
      <c r="BR1089">
        <v>0.198460593819618</v>
      </c>
      <c r="BT1089">
        <v>23.2137126922607</v>
      </c>
      <c r="BU1089">
        <v>22.1031589508057</v>
      </c>
      <c r="BV1089">
        <v>21.552248001098601</v>
      </c>
      <c r="BW1089">
        <v>22.6017055511475</v>
      </c>
      <c r="BX1089">
        <v>21.407587051391602</v>
      </c>
      <c r="BY1089">
        <v>23.550512313842798</v>
      </c>
      <c r="BZ1089">
        <v>21.9112644195557</v>
      </c>
      <c r="CA1089">
        <v>21.0387878417969</v>
      </c>
      <c r="CB1089">
        <v>22.0407619476318</v>
      </c>
      <c r="CC1089">
        <v>19.640346527099599</v>
      </c>
      <c r="CD1089">
        <v>21.3930969238281</v>
      </c>
      <c r="CE1089">
        <v>21.532789230346701</v>
      </c>
      <c r="CG1089">
        <v>23.2137126922607</v>
      </c>
      <c r="CH1089">
        <v>22.1031589508057</v>
      </c>
      <c r="CI1089">
        <v>21.552248001098601</v>
      </c>
      <c r="CJ1089">
        <v>22.6017055511475</v>
      </c>
      <c r="CK1089">
        <v>21.407587051391602</v>
      </c>
      <c r="CL1089">
        <v>23.550512313842798</v>
      </c>
      <c r="CM1089">
        <v>21.9112644195557</v>
      </c>
      <c r="CN1089">
        <v>21.0387878417969</v>
      </c>
      <c r="CO1089">
        <v>22.0407619476318</v>
      </c>
      <c r="CP1089">
        <v>19.640346527099599</v>
      </c>
      <c r="CQ1089">
        <v>21.3930969238281</v>
      </c>
      <c r="CR1089">
        <v>21.532789230346701</v>
      </c>
      <c r="CT1089" t="s">
        <v>19000</v>
      </c>
      <c r="CU1089" t="s">
        <v>4700</v>
      </c>
      <c r="CV1089" t="s">
        <v>18252</v>
      </c>
      <c r="CW1089" t="str">
        <f>CT1089&amp;CU1089&amp;CHAR(10)&amp;CV1089</f>
        <v>&gt;A0A3Q7IQR1
MGTLYQPLESTIQDLKVTIHNTSLVFPSQETPKKPMFLPNIDQVLNFDVQTLHFFNANPEFPPEIVTERLRIALSRVLVPYDFLAGRLRMNQESKRLEFDCNSDAGAVFMVASSELTLNEIGDLVYPNPGFRQLIVHENIDILEKDDKPLCILQVTSFKCGGFAMGFSTNHITFDGISFKTFLQNLASQAFDDDNNNPKPLAIVPCNDRTLLAARRPPRVTFPHVELLKLDVPIGEELNAKVFETLQEELDFKIFKFNPSDINSLKEKAKDENTPNAKITSFNVVTSYVWRCKALSYDDENNSERVSTVLFAVDIRPRLNPPLPQSYAGNAVLTSYASATCHELEEGPFSKIVDLVSQGGKRMDDEYARSAIDWGEINKGFPNGEFLLSSWWKLGFSQVEYPWGKPKYSCPVVCHRKEIILLFPNIDDGKSNNNDGVNIFVALPPKQMNKFESYFNKFLLD</v>
      </c>
    </row>
    <row r="1090" spans="1:101" x14ac:dyDescent="0.25">
      <c r="A1090" t="s">
        <v>3648</v>
      </c>
      <c r="B1090" t="s">
        <v>20041</v>
      </c>
      <c r="C1090" t="s">
        <v>7452</v>
      </c>
      <c r="D1090" t="s">
        <v>14780</v>
      </c>
      <c r="E1090">
        <v>0</v>
      </c>
      <c r="F1090" t="s">
        <v>11552</v>
      </c>
      <c r="G1090">
        <v>0.72517395019531306</v>
      </c>
      <c r="H1090">
        <v>-0.14118099212646501</v>
      </c>
      <c r="I1090">
        <v>-0.54856872558593806</v>
      </c>
      <c r="J1090">
        <v>0.42328357696533198</v>
      </c>
      <c r="K1090">
        <v>0.26132106781005898</v>
      </c>
      <c r="L1090">
        <v>0.98265457153320301</v>
      </c>
      <c r="M1090">
        <v>1.1690101623535201</v>
      </c>
      <c r="N1090">
        <v>6.3385963439941406E-2</v>
      </c>
      <c r="O1090">
        <v>0.55566215515136697</v>
      </c>
      <c r="P1090">
        <v>1.1208086013793901</v>
      </c>
      <c r="Q1090">
        <v>5.5165290832519497E-2</v>
      </c>
      <c r="R1090">
        <v>0.45823764801025402</v>
      </c>
      <c r="S1090">
        <v>0.42707943916320801</v>
      </c>
      <c r="T1090">
        <v>1086</v>
      </c>
      <c r="X1090" s="16">
        <v>-0.54394499460856127</v>
      </c>
      <c r="Z1090">
        <v>0.62819583333333295</v>
      </c>
      <c r="AA1090">
        <v>0.27592131230737099</v>
      </c>
      <c r="AB1090">
        <v>0.52975941971440155</v>
      </c>
      <c r="AP1090">
        <v>7</v>
      </c>
      <c r="AQ1090">
        <v>7</v>
      </c>
      <c r="AR1090">
        <v>6</v>
      </c>
      <c r="AS1090">
        <v>17.8</v>
      </c>
      <c r="AT1090">
        <v>17.8</v>
      </c>
      <c r="AU1090">
        <v>15.8</v>
      </c>
      <c r="AV1090">
        <v>39.901000000000003</v>
      </c>
      <c r="AW1090">
        <v>0</v>
      </c>
      <c r="AX1090">
        <v>18.247</v>
      </c>
      <c r="AY1090">
        <v>1298400000</v>
      </c>
      <c r="AZ1090">
        <v>36</v>
      </c>
      <c r="BA1090" t="s">
        <v>3648</v>
      </c>
      <c r="BB1090" t="s">
        <v>3648</v>
      </c>
      <c r="BC1090" t="s">
        <v>3649</v>
      </c>
      <c r="BF1090" s="34" t="s">
        <v>19011</v>
      </c>
      <c r="BG1090">
        <v>0.56894797086715698</v>
      </c>
      <c r="BH1090">
        <v>-1.0845910310745199</v>
      </c>
      <c r="BI1090">
        <v>-1.86213779449463</v>
      </c>
      <c r="BJ1090">
        <v>-7.2448439896106703E-3</v>
      </c>
      <c r="BK1090">
        <v>-0.31636908650398299</v>
      </c>
      <c r="BL1090">
        <v>1.06037962436676</v>
      </c>
      <c r="BM1090">
        <v>1.41606092453003</v>
      </c>
      <c r="BN1090">
        <v>-0.69415122270584095</v>
      </c>
      <c r="BO1090">
        <v>0.24541504681110399</v>
      </c>
      <c r="BP1090">
        <v>1.32406270503998</v>
      </c>
      <c r="BQ1090">
        <v>-0.70984137058258101</v>
      </c>
      <c r="BR1090">
        <v>5.9469059109687798E-2</v>
      </c>
      <c r="BT1090">
        <v>22.826715469360401</v>
      </c>
      <c r="BU1090">
        <v>22.273725509643601</v>
      </c>
      <c r="BV1090">
        <v>21.041530609130898</v>
      </c>
      <c r="BW1090">
        <v>21.960773468017599</v>
      </c>
      <c r="BX1090">
        <v>21.286415100097699</v>
      </c>
      <c r="BY1090">
        <v>23.065773010253899</v>
      </c>
      <c r="BZ1090">
        <v>22.7562961578369</v>
      </c>
      <c r="CA1090">
        <v>21.471694946289102</v>
      </c>
      <c r="CB1090">
        <v>22.201320648193398</v>
      </c>
      <c r="CC1090">
        <v>21.309024810791001</v>
      </c>
      <c r="CD1090">
        <v>20.2871494293213</v>
      </c>
      <c r="CE1090">
        <v>21.425113677978501</v>
      </c>
      <c r="CG1090">
        <v>22.826715469360401</v>
      </c>
      <c r="CH1090">
        <v>22.273725509643601</v>
      </c>
      <c r="CI1090">
        <v>21.041530609130898</v>
      </c>
      <c r="CJ1090">
        <v>21.960773468017599</v>
      </c>
      <c r="CK1090">
        <v>21.286415100097699</v>
      </c>
      <c r="CL1090">
        <v>23.065773010253899</v>
      </c>
      <c r="CM1090">
        <v>22.7562961578369</v>
      </c>
      <c r="CN1090">
        <v>21.471694946289102</v>
      </c>
      <c r="CO1090">
        <v>22.201320648193398</v>
      </c>
      <c r="CP1090">
        <v>21.309024810791001</v>
      </c>
      <c r="CQ1090">
        <v>20.2871494293213</v>
      </c>
      <c r="CR1090">
        <v>21.425113677978501</v>
      </c>
      <c r="CT1090" t="s">
        <v>19000</v>
      </c>
      <c r="CU1090" t="s">
        <v>3648</v>
      </c>
      <c r="CV1090" t="s">
        <v>18375</v>
      </c>
      <c r="CW1090" t="str">
        <f>CT1090&amp;CU1090&amp;CHAR(10)&amp;CV1090</f>
        <v>&gt;A0A3Q7HR46
MALQIFSPKIQQPLKSIFPSPTNNGCGIIVPSAYNSSRRLALFQLVITQSQLFNGKAPESLSAEGKVIESGMVAELAQSNIALNDETASEWIKKDKRRMLHVVYRVGNLDKTIKFYRECLGMKLLRQRDIPEEGYSNAFLGYGPEESNFSVELTYNYGVDKYDIGTGFGHFGIAVDDVAKMVDLVKAKGGKIVQEPGPAKDGGPIVSLVEDPDGYNFELLERGPTLEPFRQVMLRVGDLDQSINFYKKAFGMELLRKRDNPDNKNTIAIMGYGPEDKNTVLELTYMYGVKSYDKGNGYAQIAVGTDDVYKTAEAIKLYGGEIVLEPGPLPGINTKIMACIDPDGWKTVFVDNADFMKELE</v>
      </c>
    </row>
    <row r="1091" spans="1:101" x14ac:dyDescent="0.25">
      <c r="A1091" t="s">
        <v>1089</v>
      </c>
      <c r="B1091" t="s">
        <v>20042</v>
      </c>
      <c r="C1091" t="s">
        <v>7177</v>
      </c>
      <c r="D1091">
        <v>0</v>
      </c>
      <c r="E1091">
        <v>0</v>
      </c>
      <c r="F1091" t="s">
        <v>11553</v>
      </c>
      <c r="G1091">
        <v>1.11503028869629</v>
      </c>
      <c r="H1091">
        <v>0.70931339263916005</v>
      </c>
      <c r="I1091">
        <v>1.16580963134766</v>
      </c>
      <c r="J1091">
        <v>0.34506893157959001</v>
      </c>
      <c r="K1091">
        <v>0.30170154571533198</v>
      </c>
      <c r="L1091">
        <v>-1.0116882324218801</v>
      </c>
      <c r="M1091">
        <v>0.37673568725585899</v>
      </c>
      <c r="N1091">
        <v>0.90697765350341797</v>
      </c>
      <c r="O1091">
        <v>0.69192886352539096</v>
      </c>
      <c r="P1091">
        <v>0.39925289154052701</v>
      </c>
      <c r="Q1091">
        <v>-3.8584709167480503E-2</v>
      </c>
      <c r="R1091">
        <v>-1.50365829467773E-2</v>
      </c>
      <c r="S1091">
        <v>0.41220911343892408</v>
      </c>
      <c r="T1091">
        <v>1087</v>
      </c>
      <c r="X1091" s="16">
        <v>1.1183570226033561</v>
      </c>
      <c r="Z1091">
        <v>0.18101709401709401</v>
      </c>
      <c r="AA1091">
        <v>1.2681054520800501</v>
      </c>
      <c r="AB1091">
        <v>5.3937963855567442E-2</v>
      </c>
      <c r="AP1091">
        <v>8</v>
      </c>
      <c r="AQ1091">
        <v>8</v>
      </c>
      <c r="AR1091">
        <v>8</v>
      </c>
      <c r="AS1091">
        <v>24</v>
      </c>
      <c r="AT1091">
        <v>24</v>
      </c>
      <c r="AU1091">
        <v>24</v>
      </c>
      <c r="AV1091">
        <v>44.182000000000002</v>
      </c>
      <c r="AW1091">
        <v>0</v>
      </c>
      <c r="AX1091">
        <v>18.367999999999999</v>
      </c>
      <c r="AY1091">
        <v>1361600000</v>
      </c>
      <c r="AZ1091">
        <v>33</v>
      </c>
      <c r="BA1091" t="s">
        <v>1089</v>
      </c>
      <c r="BB1091" t="s">
        <v>1089</v>
      </c>
      <c r="BC1091" t="s">
        <v>1090</v>
      </c>
      <c r="BF1091" s="34" t="s">
        <v>19011</v>
      </c>
      <c r="BG1091">
        <v>1.17965459823608</v>
      </c>
      <c r="BH1091">
        <v>0.498676538467407</v>
      </c>
      <c r="BI1091">
        <v>1.2648854255676301</v>
      </c>
      <c r="BJ1091">
        <v>-0.11269185692071899</v>
      </c>
      <c r="BK1091">
        <v>-0.18548211455345201</v>
      </c>
      <c r="BL1091">
        <v>-2.3899493217468302</v>
      </c>
      <c r="BM1091">
        <v>-5.9540592133998899E-2</v>
      </c>
      <c r="BN1091">
        <v>0.83044731616973899</v>
      </c>
      <c r="BO1091">
        <v>0.46949735283851601</v>
      </c>
      <c r="BP1091">
        <v>-2.17464510351419E-2</v>
      </c>
      <c r="BQ1091">
        <v>-0.75663769245147705</v>
      </c>
      <c r="BR1091">
        <v>-0.717113196849823</v>
      </c>
      <c r="BT1091">
        <v>23.2165718078613</v>
      </c>
      <c r="BU1091">
        <v>23.124219894409201</v>
      </c>
      <c r="BV1091">
        <v>22.755908966064499</v>
      </c>
      <c r="BW1091">
        <v>21.8825588226318</v>
      </c>
      <c r="BX1091">
        <v>21.326795578002901</v>
      </c>
      <c r="BY1091">
        <v>21.0714302062988</v>
      </c>
      <c r="BZ1091">
        <v>21.9640216827393</v>
      </c>
      <c r="CA1091">
        <v>22.3152866363525</v>
      </c>
      <c r="CB1091">
        <v>22.337587356567401</v>
      </c>
      <c r="CC1091">
        <v>20.587469100952099</v>
      </c>
      <c r="CD1091">
        <v>20.1933994293213</v>
      </c>
      <c r="CE1091">
        <v>20.951839447021499</v>
      </c>
      <c r="CG1091">
        <v>23.2165718078613</v>
      </c>
      <c r="CH1091">
        <v>23.124219894409201</v>
      </c>
      <c r="CI1091">
        <v>22.755908966064499</v>
      </c>
      <c r="CJ1091">
        <v>21.8825588226318</v>
      </c>
      <c r="CK1091">
        <v>21.326795578002901</v>
      </c>
      <c r="CL1091">
        <v>21.0714302062988</v>
      </c>
      <c r="CM1091">
        <v>21.9640216827393</v>
      </c>
      <c r="CN1091">
        <v>22.3152866363525</v>
      </c>
      <c r="CO1091">
        <v>22.337587356567401</v>
      </c>
      <c r="CP1091">
        <v>20.587469100952099</v>
      </c>
      <c r="CQ1091">
        <v>20.1933994293213</v>
      </c>
      <c r="CR1091">
        <v>20.951839447021499</v>
      </c>
      <c r="CT1091" t="s">
        <v>19000</v>
      </c>
      <c r="CU1091" t="s">
        <v>1089</v>
      </c>
      <c r="CV1091" t="s">
        <v>16936</v>
      </c>
      <c r="CW1091" t="str">
        <f>CT1091&amp;CU1091&amp;CHAR(10)&amp;CV1091</f>
        <v>&gt;A0A3Q7F4Q8
MNWWLSRSIHNAQQKNVEYRGTHENVGLIIGVTGVVGNSLAGTLSSTDTPGGPWKIYGVSRRGTPVCSIAKVTYIQCDVSKSTDVQAKLSTLKDVTHIFWVTSAFDLSTSKCCEINGTMFRNVLTCVIPNAPNLRHICLQTGGMHYMEIHRSIDGKLCVTSHDPPFHEDMKRLENVHNFYYTLEDVLFDEVSRKPTLTWSVHRPDLIFGFSPYSTLNIIGTLCVYATICKFIHIPMKFPGTEAVWDSYSNASDANLVAEHQIWAAMCAQGKNRAFNITNGDVFKWKHLWKVLAEEIGVEYVEFNATEKIISLSEMMKDKGPVWDKIVKDNKLIPTKLEEVGLWGFADMLLGGGTCRLSSVNRSKENGFIGFRNSINSFIFWIHKAKHNRLIP</v>
      </c>
    </row>
    <row r="1092" spans="1:101" x14ac:dyDescent="0.25">
      <c r="A1092" t="s">
        <v>4019</v>
      </c>
      <c r="B1092" t="s">
        <v>20043</v>
      </c>
      <c r="C1092" t="s">
        <v>7552</v>
      </c>
      <c r="D1092" t="s">
        <v>15258</v>
      </c>
      <c r="E1092" t="s">
        <v>14679</v>
      </c>
      <c r="F1092" t="s">
        <v>11554</v>
      </c>
      <c r="G1092">
        <v>-0.109302520751953</v>
      </c>
      <c r="H1092">
        <v>1.03406429290771</v>
      </c>
      <c r="I1092">
        <v>-0.24704933166503901</v>
      </c>
      <c r="J1092">
        <v>0.322543144226074</v>
      </c>
      <c r="K1092">
        <v>0.70020389556884799</v>
      </c>
      <c r="L1092">
        <v>3.0900611877441402</v>
      </c>
      <c r="M1092">
        <v>1.75136375427246</v>
      </c>
      <c r="N1092">
        <v>-1.15204524993896</v>
      </c>
      <c r="O1092">
        <v>2.3405857086181601</v>
      </c>
      <c r="P1092">
        <v>-1.1919031143188501</v>
      </c>
      <c r="Q1092">
        <v>-0.26521396636962902</v>
      </c>
      <c r="R1092">
        <v>-1.3464727401733401</v>
      </c>
      <c r="S1092">
        <v>0.41056958834330176</v>
      </c>
      <c r="T1092">
        <v>1088</v>
      </c>
      <c r="X1092" s="16">
        <v>-1.1450319290161148</v>
      </c>
      <c r="Z1092">
        <v>0.33591095890410999</v>
      </c>
      <c r="AA1092">
        <v>0.673987834129674</v>
      </c>
      <c r="AB1092">
        <v>0.21184204776277468</v>
      </c>
      <c r="AP1092">
        <v>9</v>
      </c>
      <c r="AQ1092">
        <v>9</v>
      </c>
      <c r="AR1092">
        <v>9</v>
      </c>
      <c r="AS1092">
        <v>32</v>
      </c>
      <c r="AT1092">
        <v>32</v>
      </c>
      <c r="AU1092">
        <v>32</v>
      </c>
      <c r="AV1092">
        <v>44.027999999999999</v>
      </c>
      <c r="AW1092">
        <v>0</v>
      </c>
      <c r="AX1092">
        <v>61.945</v>
      </c>
      <c r="AY1092">
        <v>2044100000</v>
      </c>
      <c r="AZ1092">
        <v>35</v>
      </c>
      <c r="BA1092" t="s">
        <v>4019</v>
      </c>
      <c r="BB1092" t="s">
        <v>4019</v>
      </c>
      <c r="BC1092" t="s">
        <v>4020</v>
      </c>
      <c r="BF1092" s="34" t="s">
        <v>19011</v>
      </c>
      <c r="BG1092">
        <v>-0.36399105191230802</v>
      </c>
      <c r="BH1092">
        <v>0.436542898416519</v>
      </c>
      <c r="BI1092">
        <v>-0.46043515205383301</v>
      </c>
      <c r="BJ1092">
        <v>-6.163215264678E-2</v>
      </c>
      <c r="BK1092">
        <v>0.20278890430927299</v>
      </c>
      <c r="BL1092">
        <v>1.87605929374695</v>
      </c>
      <c r="BM1092">
        <v>0.93876367807388295</v>
      </c>
      <c r="BN1092">
        <v>-1.09407258033752</v>
      </c>
      <c r="BO1092">
        <v>1.3513103723526001</v>
      </c>
      <c r="BP1092">
        <v>-1.1219792366027801</v>
      </c>
      <c r="BQ1092">
        <v>-0.47315320372581499</v>
      </c>
      <c r="BR1092">
        <v>-1.23020195960999</v>
      </c>
      <c r="BT1092">
        <v>21.9922389984131</v>
      </c>
      <c r="BU1092">
        <v>23.448970794677699</v>
      </c>
      <c r="BV1092">
        <v>21.3430500030518</v>
      </c>
      <c r="BW1092">
        <v>21.860033035278299</v>
      </c>
      <c r="BX1092">
        <v>21.725297927856399</v>
      </c>
      <c r="BY1092">
        <v>25.173179626464801</v>
      </c>
      <c r="BZ1092">
        <v>23.338649749755898</v>
      </c>
      <c r="CA1092">
        <v>20.256263732910199</v>
      </c>
      <c r="CB1092">
        <v>23.986244201660199</v>
      </c>
      <c r="CC1092">
        <v>18.996313095092798</v>
      </c>
      <c r="CD1092">
        <v>19.966770172119102</v>
      </c>
      <c r="CE1092">
        <v>19.620403289794901</v>
      </c>
      <c r="CG1092">
        <v>21.9922389984131</v>
      </c>
      <c r="CH1092">
        <v>23.448970794677699</v>
      </c>
      <c r="CI1092">
        <v>21.3430500030518</v>
      </c>
      <c r="CJ1092">
        <v>21.860033035278299</v>
      </c>
      <c r="CK1092">
        <v>21.725297927856399</v>
      </c>
      <c r="CL1092">
        <v>25.173179626464801</v>
      </c>
      <c r="CM1092">
        <v>23.338649749755898</v>
      </c>
      <c r="CN1092">
        <v>20.256263732910199</v>
      </c>
      <c r="CO1092">
        <v>23.986244201660199</v>
      </c>
      <c r="CP1092">
        <v>18.996313095092798</v>
      </c>
      <c r="CQ1092">
        <v>19.966770172119102</v>
      </c>
      <c r="CR1092">
        <v>19.620403289794901</v>
      </c>
      <c r="CT1092" t="s">
        <v>19000</v>
      </c>
      <c r="CU1092" t="s">
        <v>4019</v>
      </c>
      <c r="CV1092" t="s">
        <v>17631</v>
      </c>
      <c r="CW1092" t="str">
        <f>CT1092&amp;CU1092&amp;CHAR(10)&amp;CV1092</f>
        <v>&gt;A0A3Q7I0E4
MAATATTSYLSALDKKTPFLFALDKKTPFLCPKNSTKRRSFNGGVKCMAIETASGVTQTKKKSGYELQTLTSWLLRQEQAGVIDAELTIVISSISMACKQIASLVQRAGISNLTGVQGAVNIQGEDQKKLDVVSNEVFSNCLRSSGRTGIIASEEEDVPVAVEESYSGNYIVVFDPLDGSSNIDAAVSTGSIFGIYSPNDECLADLGDDSTLDNIEQKCIVNVCQPGTNLLAAGYCMYSSSVIFVLTLGNGVFSFNLDPMYGEFVLTQENVQIPKSGKIYSFNEGNYQLWDDKLKKYIDDLKDPGPSGKPYSARYIGSLVGDFHRTLLYGGIYGYPRDRKSKNGKLRLLYECAPMSFIVEQAGGKGSDGHQRVLDIQPTEIHQRVPLYIGSTEEVEKLEKYLS</v>
      </c>
    </row>
    <row r="1093" spans="1:101" x14ac:dyDescent="0.25">
      <c r="A1093" t="s">
        <v>6881</v>
      </c>
      <c r="B1093" t="s">
        <v>20044</v>
      </c>
      <c r="C1093" t="s">
        <v>7512</v>
      </c>
      <c r="D1093" t="s">
        <v>15451</v>
      </c>
      <c r="E1093">
        <v>0</v>
      </c>
      <c r="F1093" t="s">
        <v>11555</v>
      </c>
      <c r="G1093">
        <v>-1.1514091491699201</v>
      </c>
      <c r="H1093">
        <v>1.50380039215088</v>
      </c>
      <c r="I1093">
        <v>1.2135696411132799</v>
      </c>
      <c r="J1093">
        <v>1.1229562759399401</v>
      </c>
      <c r="K1093">
        <v>1.19928646087646</v>
      </c>
      <c r="L1093">
        <v>-0.97210311889648404</v>
      </c>
      <c r="M1093">
        <v>1.0748348236084</v>
      </c>
      <c r="N1093">
        <v>1.08123302459717</v>
      </c>
      <c r="O1093">
        <v>1.12727928161621</v>
      </c>
      <c r="P1093">
        <v>-1.4735689163207999</v>
      </c>
      <c r="Q1093">
        <v>1.6924619674682599</v>
      </c>
      <c r="R1093">
        <v>-1.5081377029418901</v>
      </c>
      <c r="S1093">
        <v>0.40918358167012547</v>
      </c>
      <c r="T1093">
        <v>1089</v>
      </c>
      <c r="X1093" s="16">
        <v>7.1940422058107967E-2</v>
      </c>
      <c r="Z1093">
        <v>0.682499752597724</v>
      </c>
      <c r="AA1093">
        <v>0.22901187697910499</v>
      </c>
      <c r="AB1093">
        <v>0.5901849397179848</v>
      </c>
      <c r="AP1093">
        <v>4</v>
      </c>
      <c r="AQ1093">
        <v>4</v>
      </c>
      <c r="AR1093">
        <v>4</v>
      </c>
      <c r="AS1093">
        <v>28.1</v>
      </c>
      <c r="AT1093">
        <v>28.1</v>
      </c>
      <c r="AU1093">
        <v>28.1</v>
      </c>
      <c r="AV1093">
        <v>14.414999999999999</v>
      </c>
      <c r="AW1093">
        <v>0</v>
      </c>
      <c r="AX1093">
        <v>8.3018999999999998</v>
      </c>
      <c r="AY1093">
        <v>1022600000</v>
      </c>
      <c r="AZ1093">
        <v>22</v>
      </c>
      <c r="BA1093" t="s">
        <v>2803</v>
      </c>
      <c r="BB1093" t="s">
        <v>2804</v>
      </c>
      <c r="BC1093" t="s">
        <v>2805</v>
      </c>
      <c r="BF1093" s="34" t="s">
        <v>19011</v>
      </c>
      <c r="BG1093">
        <v>-1.23374128341675</v>
      </c>
      <c r="BH1093">
        <v>0.86535966396331798</v>
      </c>
      <c r="BI1093">
        <v>0.63591498136520397</v>
      </c>
      <c r="BJ1093">
        <v>0.56427973508834794</v>
      </c>
      <c r="BK1093">
        <v>0.62462329864501998</v>
      </c>
      <c r="BL1093">
        <v>-1.0919892787933401</v>
      </c>
      <c r="BM1093">
        <v>0.526236891746521</v>
      </c>
      <c r="BN1093">
        <v>0.53129500150680498</v>
      </c>
      <c r="BO1093">
        <v>0.56769734621047996</v>
      </c>
      <c r="BP1093">
        <v>-1.4884277582168599</v>
      </c>
      <c r="BQ1093">
        <v>1.0145078897476201</v>
      </c>
      <c r="BR1093">
        <v>-1.5157564878463701</v>
      </c>
      <c r="BT1093">
        <v>20.950132369995099</v>
      </c>
      <c r="BU1093">
        <v>23.918706893920898</v>
      </c>
      <c r="BV1093">
        <v>22.803668975830099</v>
      </c>
      <c r="BW1093">
        <v>22.660446166992202</v>
      </c>
      <c r="BX1093">
        <v>22.224380493164102</v>
      </c>
      <c r="BY1093">
        <v>21.111015319824201</v>
      </c>
      <c r="BZ1093">
        <v>22.6621208190918</v>
      </c>
      <c r="CA1093">
        <v>22.4895420074463</v>
      </c>
      <c r="CB1093">
        <v>22.7729377746582</v>
      </c>
      <c r="CC1093">
        <v>18.714647293090799</v>
      </c>
      <c r="CD1093">
        <v>21.924446105956999</v>
      </c>
      <c r="CE1093">
        <v>19.458738327026399</v>
      </c>
      <c r="CG1093">
        <v>20.950132369995099</v>
      </c>
      <c r="CH1093">
        <v>23.918706893920898</v>
      </c>
      <c r="CI1093">
        <v>22.803668975830099</v>
      </c>
      <c r="CJ1093">
        <v>22.660446166992202</v>
      </c>
      <c r="CK1093">
        <v>22.224380493164102</v>
      </c>
      <c r="CL1093">
        <v>21.111015319824201</v>
      </c>
      <c r="CM1093">
        <v>22.6621208190918</v>
      </c>
      <c r="CN1093">
        <v>22.4895420074463</v>
      </c>
      <c r="CO1093">
        <v>22.7729377746582</v>
      </c>
      <c r="CP1093">
        <v>18.714647293090799</v>
      </c>
      <c r="CQ1093">
        <v>21.924446105956999</v>
      </c>
      <c r="CR1093">
        <v>19.458738327026399</v>
      </c>
      <c r="CT1093" t="s">
        <v>19000</v>
      </c>
      <c r="CU1093" t="s">
        <v>6881</v>
      </c>
      <c r="CV1093" t="s">
        <v>18470</v>
      </c>
      <c r="CW1093" t="str">
        <f>CT1093&amp;CU1093&amp;CHAR(10)&amp;CV1093</f>
        <v>&gt;A0A3Q7GX02
MEGITDGVNKMSVSETQKKNRIQVSNTKKSLFFYVNLSKRYMQQYNEVELSALGMAISTVVTIAEILKNNGFAVEKKIRTLTVDMRDEPGARPIPKAKIEIVLGKTEKFDELMAAEAEQNGDNEEQQN</v>
      </c>
    </row>
    <row r="1094" spans="1:101" x14ac:dyDescent="0.25">
      <c r="A1094" t="s">
        <v>593</v>
      </c>
      <c r="B1094" t="s">
        <v>20045</v>
      </c>
      <c r="C1094" t="s">
        <v>7177</v>
      </c>
      <c r="D1094" t="s">
        <v>15452</v>
      </c>
      <c r="E1094">
        <v>0</v>
      </c>
      <c r="F1094" t="s">
        <v>11556</v>
      </c>
      <c r="G1094">
        <v>1.41799163818359</v>
      </c>
      <c r="H1094">
        <v>-0.70243930816650402</v>
      </c>
      <c r="I1094">
        <v>1.1666240692138701</v>
      </c>
      <c r="J1094">
        <v>-0.27944087982177701</v>
      </c>
      <c r="K1094">
        <v>1.61988353729248</v>
      </c>
      <c r="L1094">
        <v>1.54977798461914</v>
      </c>
      <c r="M1094">
        <v>1.7014122009277299</v>
      </c>
      <c r="N1094">
        <v>1.4249467849731401</v>
      </c>
      <c r="O1094">
        <v>-1.5962619781494101</v>
      </c>
      <c r="P1094">
        <v>-0.913546562194824</v>
      </c>
      <c r="Q1094">
        <v>1.02727222442627</v>
      </c>
      <c r="R1094">
        <v>-1.50659656524658</v>
      </c>
      <c r="S1094">
        <v>0.40913526217142698</v>
      </c>
      <c r="T1094">
        <v>1090</v>
      </c>
      <c r="X1094" s="16">
        <v>-0.33601474761962891</v>
      </c>
      <c r="Z1094">
        <v>0.72253677172874897</v>
      </c>
      <c r="AA1094">
        <v>0.196034595274689</v>
      </c>
      <c r="AB1094">
        <v>0.63674479671162942</v>
      </c>
      <c r="AP1094">
        <v>5</v>
      </c>
      <c r="AQ1094">
        <v>5</v>
      </c>
      <c r="AR1094">
        <v>5</v>
      </c>
      <c r="AS1094">
        <v>22.8</v>
      </c>
      <c r="AT1094">
        <v>22.8</v>
      </c>
      <c r="AU1094">
        <v>22.8</v>
      </c>
      <c r="AV1094">
        <v>32.484999999999999</v>
      </c>
      <c r="AW1094">
        <v>0</v>
      </c>
      <c r="AX1094">
        <v>17.585000000000001</v>
      </c>
      <c r="AY1094">
        <v>1505300000</v>
      </c>
      <c r="AZ1094">
        <v>41</v>
      </c>
      <c r="BA1094" t="s">
        <v>593</v>
      </c>
      <c r="BB1094" t="s">
        <v>593</v>
      </c>
      <c r="BC1094" t="s">
        <v>594</v>
      </c>
      <c r="BF1094" s="34" t="s">
        <v>19011</v>
      </c>
      <c r="BG1094">
        <v>0.77597296237945601</v>
      </c>
      <c r="BH1094">
        <v>-0.85497981309890703</v>
      </c>
      <c r="BI1094">
        <v>0.58263087272643999</v>
      </c>
      <c r="BJ1094">
        <v>-0.52962589263916005</v>
      </c>
      <c r="BK1094">
        <v>0.93126034736633301</v>
      </c>
      <c r="BL1094">
        <v>0.87733787298202504</v>
      </c>
      <c r="BM1094">
        <v>0.99396902322769198</v>
      </c>
      <c r="BN1094">
        <v>0.78132259845733598</v>
      </c>
      <c r="BO1094">
        <v>-1.5424733161926301</v>
      </c>
      <c r="BP1094">
        <v>-1.01735532283783</v>
      </c>
      <c r="BQ1094">
        <v>0.47544685006141701</v>
      </c>
      <c r="BR1094">
        <v>-1.4735062122345</v>
      </c>
      <c r="BT1094">
        <v>23.519533157348601</v>
      </c>
      <c r="BU1094">
        <v>21.712467193603501</v>
      </c>
      <c r="BV1094">
        <v>22.7567234039307</v>
      </c>
      <c r="BW1094">
        <v>21.258049011230501</v>
      </c>
      <c r="BX1094">
        <v>22.644977569580099</v>
      </c>
      <c r="BY1094">
        <v>23.632896423339801</v>
      </c>
      <c r="BZ1094">
        <v>23.288698196411101</v>
      </c>
      <c r="CA1094">
        <v>22.833255767822301</v>
      </c>
      <c r="CB1094">
        <v>20.049396514892599</v>
      </c>
      <c r="CC1094">
        <v>19.2746696472168</v>
      </c>
      <c r="CD1094">
        <v>21.259256362915</v>
      </c>
      <c r="CE1094">
        <v>19.460279464721701</v>
      </c>
      <c r="CG1094">
        <v>23.519533157348601</v>
      </c>
      <c r="CH1094">
        <v>21.712467193603501</v>
      </c>
      <c r="CI1094">
        <v>22.7567234039307</v>
      </c>
      <c r="CJ1094">
        <v>21.258049011230501</v>
      </c>
      <c r="CK1094">
        <v>22.644977569580099</v>
      </c>
      <c r="CL1094">
        <v>23.632896423339801</v>
      </c>
      <c r="CM1094">
        <v>23.288698196411101</v>
      </c>
      <c r="CN1094">
        <v>22.833255767822301</v>
      </c>
      <c r="CO1094">
        <v>20.049396514892599</v>
      </c>
      <c r="CP1094">
        <v>19.2746696472168</v>
      </c>
      <c r="CQ1094">
        <v>21.259256362915</v>
      </c>
      <c r="CR1094">
        <v>19.460279464721701</v>
      </c>
      <c r="CT1094" t="s">
        <v>19000</v>
      </c>
      <c r="CU1094" t="s">
        <v>593</v>
      </c>
      <c r="CV1094" t="s">
        <v>18541</v>
      </c>
      <c r="CW1094" t="str">
        <f>CT1094&amp;CU1094&amp;CHAR(10)&amp;CV1094</f>
        <v>&gt;A0A3Q7ENB7
MATAVDPSNTRLGWIGTGVMGRSMCAHLINAGYTLTVFTRTPSKAQELISMGAHWVDTPKAVASQSDVVFSIVGYPSDVRQVILDPNSGALSGLRQGGVIIDMTTSEPSLAVEIHSAASAAGCSAIDAPVSGGDRGARNAALSIFAGGEESIVQRLNPLFNLLGKVYYMGAPGKGQFTKLGNQVVIASSMVGLCEGLIYAHKAGLDLNHFVDAISTGAAGSKSLDLYGSRILNRDLEPGFYVNHFVKDLGICLRECQNMGLALPGLALAQQLYLSLKAHGEGDLGTQALILALERINNLSLQSEASAIGKP</v>
      </c>
    </row>
    <row r="1095" spans="1:101" x14ac:dyDescent="0.25">
      <c r="A1095" t="s">
        <v>3515</v>
      </c>
      <c r="B1095" t="s">
        <v>20046</v>
      </c>
      <c r="C1095" t="s">
        <v>7353</v>
      </c>
      <c r="D1095" t="s">
        <v>14880</v>
      </c>
      <c r="E1095" t="s">
        <v>14881</v>
      </c>
      <c r="F1095" t="s">
        <v>11557</v>
      </c>
      <c r="G1095">
        <v>-0.14225196838378901</v>
      </c>
      <c r="H1095">
        <v>-0.44447994232177701</v>
      </c>
      <c r="I1095">
        <v>0.40338325500488298</v>
      </c>
      <c r="J1095">
        <v>0.52797031402587902</v>
      </c>
      <c r="K1095">
        <v>0.92040157318115201</v>
      </c>
      <c r="L1095">
        <v>0.98419761657714799</v>
      </c>
      <c r="M1095">
        <v>0.28745460510253901</v>
      </c>
      <c r="N1095">
        <v>0.53038311004638705</v>
      </c>
      <c r="O1095">
        <v>0.33675956726074202</v>
      </c>
      <c r="P1095">
        <v>0.12762355804443401</v>
      </c>
      <c r="Q1095">
        <v>0.64271831512451205</v>
      </c>
      <c r="R1095">
        <v>0.67728900909423795</v>
      </c>
      <c r="S1095">
        <v>0.40428741772969573</v>
      </c>
      <c r="T1095">
        <v>1091</v>
      </c>
      <c r="X1095" s="16">
        <v>-0.87197271982828728</v>
      </c>
      <c r="Z1095">
        <v>0.17219791666666701</v>
      </c>
      <c r="AA1095">
        <v>1.3692237782984999</v>
      </c>
      <c r="AB1095">
        <v>4.2734263318242136E-2</v>
      </c>
      <c r="AP1095">
        <v>12</v>
      </c>
      <c r="AQ1095">
        <v>3</v>
      </c>
      <c r="AR1095">
        <v>3</v>
      </c>
      <c r="AS1095">
        <v>62.4</v>
      </c>
      <c r="AT1095">
        <v>18.600000000000001</v>
      </c>
      <c r="AU1095">
        <v>18.600000000000001</v>
      </c>
      <c r="AV1095">
        <v>26.068000000000001</v>
      </c>
      <c r="AW1095">
        <v>0</v>
      </c>
      <c r="AX1095">
        <v>112.92</v>
      </c>
      <c r="AY1095">
        <v>810120000</v>
      </c>
      <c r="AZ1095">
        <v>38</v>
      </c>
      <c r="BA1095" t="s">
        <v>3515</v>
      </c>
      <c r="BB1095" t="s">
        <v>3515</v>
      </c>
      <c r="BC1095" t="s">
        <v>3516</v>
      </c>
      <c r="BF1095" s="34" t="s">
        <v>19011</v>
      </c>
      <c r="BG1095">
        <v>-1.3223351240158101</v>
      </c>
      <c r="BH1095">
        <v>-2.05356645584106</v>
      </c>
      <c r="BI1095">
        <v>-2.18759384006262E-3</v>
      </c>
      <c r="BJ1095">
        <v>0.299246937036514</v>
      </c>
      <c r="BK1095">
        <v>1.2487223148345901</v>
      </c>
      <c r="BL1095">
        <v>1.4030748605728101</v>
      </c>
      <c r="BM1095">
        <v>-0.28267338871955899</v>
      </c>
      <c r="BN1095">
        <v>0.30508464574813798</v>
      </c>
      <c r="BO1095">
        <v>-0.16338154673576399</v>
      </c>
      <c r="BP1095">
        <v>-0.66937965154647805</v>
      </c>
      <c r="BQ1095">
        <v>0.57687616348266602</v>
      </c>
      <c r="BR1095">
        <v>0.66051894426345803</v>
      </c>
      <c r="BT1095">
        <v>21.9592895507813</v>
      </c>
      <c r="BU1095">
        <v>21.9704265594482</v>
      </c>
      <c r="BV1095">
        <v>21.993482589721701</v>
      </c>
      <c r="BW1095">
        <v>22.0654602050781</v>
      </c>
      <c r="BX1095">
        <v>21.9454956054688</v>
      </c>
      <c r="BY1095">
        <v>23.067316055297901</v>
      </c>
      <c r="BZ1095">
        <v>21.874740600585898</v>
      </c>
      <c r="CA1095">
        <v>21.938692092895501</v>
      </c>
      <c r="CB1095">
        <v>21.982418060302699</v>
      </c>
      <c r="CC1095">
        <v>20.315839767456101</v>
      </c>
      <c r="CD1095">
        <v>20.874702453613299</v>
      </c>
      <c r="CE1095">
        <v>21.6441650390625</v>
      </c>
      <c r="CG1095">
        <v>21.9592895507813</v>
      </c>
      <c r="CH1095">
        <v>21.9704265594482</v>
      </c>
      <c r="CI1095">
        <v>21.993482589721701</v>
      </c>
      <c r="CJ1095">
        <v>22.0654602050781</v>
      </c>
      <c r="CK1095">
        <v>21.9454956054688</v>
      </c>
      <c r="CL1095">
        <v>23.067316055297901</v>
      </c>
      <c r="CM1095">
        <v>21.874740600585898</v>
      </c>
      <c r="CN1095">
        <v>21.938692092895501</v>
      </c>
      <c r="CO1095">
        <v>21.982418060302699</v>
      </c>
      <c r="CP1095">
        <v>20.315839767456101</v>
      </c>
      <c r="CQ1095">
        <v>20.874702453613299</v>
      </c>
      <c r="CR1095">
        <v>21.6441650390625</v>
      </c>
      <c r="CT1095" t="s">
        <v>19000</v>
      </c>
      <c r="CU1095" t="s">
        <v>3515</v>
      </c>
      <c r="CV1095" t="s">
        <v>16856</v>
      </c>
      <c r="CW1095" t="str">
        <f>CT1095&amp;CU1095&amp;CHAR(10)&amp;CV1095</f>
        <v>&gt;A0A3Q7HJJ7
MFLTRTEYDRGVNTFSPEGRLFQVEYAIEAIKLGSTAIGIKTKEGVVLAVEKRITSPLLEPSSVEKIMEIDEHIGCAMSGLIADARTLVEHARVETQNHRFSYGEPMTVESTTQALCDLALRFGEGDEESMSRPFGVSLLIAGHDENGPSLYYTDPSGTFWQCNAKAIGSGSEGADSSLQEQFNKDLTLKEAETIALSILKQVMEEKVTPNNVDIARVSPTYHLYSPSEVEDVISRL</v>
      </c>
    </row>
    <row r="1096" spans="1:101" x14ac:dyDescent="0.25">
      <c r="A1096" t="s">
        <v>893</v>
      </c>
      <c r="B1096" t="s">
        <v>20047</v>
      </c>
      <c r="C1096" t="s">
        <v>7177</v>
      </c>
      <c r="D1096" t="s">
        <v>14865</v>
      </c>
      <c r="E1096">
        <v>0</v>
      </c>
      <c r="F1096" t="s">
        <v>11558</v>
      </c>
      <c r="G1096">
        <v>0.2918701171875</v>
      </c>
      <c r="H1096">
        <v>0.511349678039551</v>
      </c>
      <c r="I1096">
        <v>0.42757415771484403</v>
      </c>
      <c r="J1096">
        <v>0.528988838195801</v>
      </c>
      <c r="K1096">
        <v>0.99736118316650402</v>
      </c>
      <c r="L1096">
        <v>0.93669319152831998</v>
      </c>
      <c r="M1096">
        <v>-0.446701049804688</v>
      </c>
      <c r="N1096">
        <v>-0.38230228424072299</v>
      </c>
      <c r="O1096">
        <v>0.67305183410644498</v>
      </c>
      <c r="P1096">
        <v>0.50616931915283203</v>
      </c>
      <c r="Q1096">
        <v>0.41037464141845698</v>
      </c>
      <c r="R1096">
        <v>0.32297611236572299</v>
      </c>
      <c r="S1096">
        <v>0.39811714490254713</v>
      </c>
      <c r="T1096">
        <v>1092</v>
      </c>
      <c r="X1096" s="16">
        <v>-0.41074975331624336</v>
      </c>
      <c r="Z1096">
        <v>0.212872503840246</v>
      </c>
      <c r="AA1096">
        <v>1.0708911527389999</v>
      </c>
      <c r="AB1096">
        <v>8.4939333188025892E-2</v>
      </c>
      <c r="AP1096">
        <v>7</v>
      </c>
      <c r="AQ1096">
        <v>7</v>
      </c>
      <c r="AR1096">
        <v>7</v>
      </c>
      <c r="AS1096">
        <v>20</v>
      </c>
      <c r="AT1096">
        <v>20</v>
      </c>
      <c r="AU1096">
        <v>20</v>
      </c>
      <c r="AV1096">
        <v>61.017000000000003</v>
      </c>
      <c r="AW1096">
        <v>0</v>
      </c>
      <c r="AX1096">
        <v>33.341000000000001</v>
      </c>
      <c r="AY1096">
        <v>1343000000</v>
      </c>
      <c r="AZ1096">
        <v>41</v>
      </c>
      <c r="BA1096" t="s">
        <v>893</v>
      </c>
      <c r="BB1096" t="s">
        <v>893</v>
      </c>
      <c r="BC1096" t="s">
        <v>894</v>
      </c>
      <c r="BF1096" s="34" t="s">
        <v>19011</v>
      </c>
      <c r="BG1096">
        <v>-0.24275657534599299</v>
      </c>
      <c r="BH1096">
        <v>0.25871726870536799</v>
      </c>
      <c r="BI1096">
        <v>6.7304313182830797E-2</v>
      </c>
      <c r="BJ1096">
        <v>0.29901978373527499</v>
      </c>
      <c r="BK1096">
        <v>1.3691717386245701</v>
      </c>
      <c r="BL1096">
        <v>1.2305555343627901</v>
      </c>
      <c r="BM1096">
        <v>-1.9302673339843801</v>
      </c>
      <c r="BN1096">
        <v>-1.7831269502639799</v>
      </c>
      <c r="BO1096">
        <v>0.628179490566254</v>
      </c>
      <c r="BP1096">
        <v>0.246881023049355</v>
      </c>
      <c r="BQ1096">
        <v>2.8006315231323201E-2</v>
      </c>
      <c r="BR1096">
        <v>-0.17168460786342599</v>
      </c>
      <c r="BT1096">
        <v>22.3934116363525</v>
      </c>
      <c r="BU1096">
        <v>22.926256179809599</v>
      </c>
      <c r="BV1096">
        <v>22.017673492431602</v>
      </c>
      <c r="BW1096">
        <v>22.066478729248001</v>
      </c>
      <c r="BX1096">
        <v>22.022455215454102</v>
      </c>
      <c r="BY1096">
        <v>23.019811630248999</v>
      </c>
      <c r="BZ1096">
        <v>21.1405849456787</v>
      </c>
      <c r="CA1096">
        <v>21.026006698608398</v>
      </c>
      <c r="CB1096">
        <v>22.318710327148398</v>
      </c>
      <c r="CC1096">
        <v>20.694385528564499</v>
      </c>
      <c r="CD1096">
        <v>20.642358779907202</v>
      </c>
      <c r="CE1096">
        <v>21.289852142333999</v>
      </c>
      <c r="CG1096">
        <v>22.3934116363525</v>
      </c>
      <c r="CH1096">
        <v>22.926256179809599</v>
      </c>
      <c r="CI1096">
        <v>22.017673492431602</v>
      </c>
      <c r="CJ1096">
        <v>22.066478729248001</v>
      </c>
      <c r="CK1096">
        <v>22.022455215454102</v>
      </c>
      <c r="CL1096">
        <v>23.019811630248999</v>
      </c>
      <c r="CM1096">
        <v>21.1405849456787</v>
      </c>
      <c r="CN1096">
        <v>21.026006698608398</v>
      </c>
      <c r="CO1096">
        <v>22.318710327148398</v>
      </c>
      <c r="CP1096">
        <v>20.694385528564499</v>
      </c>
      <c r="CQ1096">
        <v>20.642358779907202</v>
      </c>
      <c r="CR1096">
        <v>21.289852142333999</v>
      </c>
      <c r="CT1096" t="s">
        <v>19000</v>
      </c>
      <c r="CU1096" t="s">
        <v>893</v>
      </c>
      <c r="CV1096" t="s">
        <v>17121</v>
      </c>
      <c r="CW1096" t="str">
        <f>CT1096&amp;CU1096&amp;CHAR(10)&amp;CV1096</f>
        <v>&gt;A0A3Q7EXR1
MDELKPTPPNSTPLTPITFLERAAIIYGDCPSIVYNHSTYNWSQTHSRCLKVASSIVSLGIQRNQVVSVVAPNIPAMYELHFAVPMAGAVLNTINLRLDARTISVLLRHSESKLIFVDCQSKSLILQVLSLFPPESPRPVLVLIEDDEFPIQKTDEFVSTYEELVERGNSGFHWIRPRSEFDPIAMNYTSGTTSAPKGVVHSHRGIFVVSLDSLLEWSVPKQPVYLWTLPMFHANGWSYPWGMAAVGGTNICLRKFDAGIIYNSINRHNVTHICAAPVVLNMLSNSPESKPLNHPVYIMTAGSPPPAAVLFRTESLGFVVHHGYGLTETGGLVLSCTWKNHWNKFPANERARLKSRQGVRTVGMAEVDVVDPESGVSVQRDGSTLGEIVLKGACVMLGYFKDPEGTLKCMRNGWFYTGDVAVMHSDGYLEIKDRSKDVIISGGENLSSVEVESVLYTHPSINEAAVVARPDEFWGETPCAFVSLNGKHKMISEKDIIEYCRAKLPHYMVPKTVIIKQDLPKTSTGKIQKFVLRDIAKSMGKSNSKKMSRM</v>
      </c>
    </row>
    <row r="1097" spans="1:101" x14ac:dyDescent="0.25">
      <c r="A1097" t="s">
        <v>1081</v>
      </c>
      <c r="B1097" t="s">
        <v>20048</v>
      </c>
      <c r="C1097" t="s">
        <v>7233</v>
      </c>
      <c r="D1097">
        <v>0</v>
      </c>
      <c r="E1097">
        <v>0</v>
      </c>
      <c r="F1097" t="s">
        <v>11559</v>
      </c>
      <c r="G1097">
        <v>0.89316749572753895</v>
      </c>
      <c r="H1097">
        <v>0.29183864593505898</v>
      </c>
      <c r="I1097">
        <v>0.60567474365234397</v>
      </c>
      <c r="J1097">
        <v>1.0556459426879901</v>
      </c>
      <c r="K1097">
        <v>-0.30717945098876998</v>
      </c>
      <c r="L1097">
        <v>-1.080322265625E-2</v>
      </c>
      <c r="M1097">
        <v>-2.6202335357665998</v>
      </c>
      <c r="N1097">
        <v>1.26896953582764</v>
      </c>
      <c r="O1097">
        <v>-0.64741516113281306</v>
      </c>
      <c r="P1097">
        <v>2.4393453598022501</v>
      </c>
      <c r="Q1097">
        <v>0.90153217315673795</v>
      </c>
      <c r="R1097">
        <v>0.89038753509521495</v>
      </c>
      <c r="S1097">
        <v>0.3967441717783618</v>
      </c>
      <c r="T1097">
        <v>1093</v>
      </c>
      <c r="X1097" s="16">
        <v>0.35100587209065726</v>
      </c>
      <c r="Z1097">
        <v>0.360587213891081</v>
      </c>
      <c r="AA1097">
        <v>0.61819829233692403</v>
      </c>
      <c r="AB1097">
        <v>0.24088053532249873</v>
      </c>
      <c r="AP1097">
        <v>5</v>
      </c>
      <c r="AQ1097">
        <v>5</v>
      </c>
      <c r="AR1097">
        <v>5</v>
      </c>
      <c r="AS1097">
        <v>24.9</v>
      </c>
      <c r="AT1097">
        <v>24.9</v>
      </c>
      <c r="AU1097">
        <v>24.9</v>
      </c>
      <c r="AV1097">
        <v>28.353999999999999</v>
      </c>
      <c r="AW1097">
        <v>0</v>
      </c>
      <c r="AX1097">
        <v>33.604999999999997</v>
      </c>
      <c r="AY1097">
        <v>913070000</v>
      </c>
      <c r="AZ1097">
        <v>45</v>
      </c>
      <c r="BA1097" t="s">
        <v>1081</v>
      </c>
      <c r="BB1097" t="s">
        <v>1081</v>
      </c>
      <c r="BC1097" t="s">
        <v>1082</v>
      </c>
      <c r="BF1097" s="34" t="s">
        <v>19011</v>
      </c>
      <c r="BG1097">
        <v>0.39907911419868503</v>
      </c>
      <c r="BH1097">
        <v>-8.4334485232830006E-2</v>
      </c>
      <c r="BI1097">
        <v>0.167961150407791</v>
      </c>
      <c r="BJ1097">
        <v>0.52969700098037698</v>
      </c>
      <c r="BK1097">
        <v>-0.56589043140411399</v>
      </c>
      <c r="BL1097">
        <v>-0.32763096690177901</v>
      </c>
      <c r="BM1097">
        <v>-2.42537522315979</v>
      </c>
      <c r="BN1097">
        <v>0.70118975639343295</v>
      </c>
      <c r="BO1097">
        <v>-0.83940899372100797</v>
      </c>
      <c r="BP1097">
        <v>1.6420652866363501</v>
      </c>
      <c r="BQ1097">
        <v>0.40580356121063199</v>
      </c>
      <c r="BR1097">
        <v>0.39684429764747597</v>
      </c>
      <c r="BT1097">
        <v>22.994709014892599</v>
      </c>
      <c r="BU1097">
        <v>22.706745147705099</v>
      </c>
      <c r="BV1097">
        <v>22.195774078369102</v>
      </c>
      <c r="BW1097">
        <v>22.593135833740199</v>
      </c>
      <c r="BX1097">
        <v>20.7179145812988</v>
      </c>
      <c r="BY1097">
        <v>22.072315216064499</v>
      </c>
      <c r="BZ1097">
        <v>18.9670524597168</v>
      </c>
      <c r="CA1097">
        <v>22.6772785186768</v>
      </c>
      <c r="CB1097">
        <v>20.998243331909201</v>
      </c>
      <c r="CC1097">
        <v>22.627561569213899</v>
      </c>
      <c r="CD1097">
        <v>21.133516311645501</v>
      </c>
      <c r="CE1097">
        <v>21.857263565063501</v>
      </c>
      <c r="CG1097">
        <v>22.994709014892599</v>
      </c>
      <c r="CH1097">
        <v>22.706745147705099</v>
      </c>
      <c r="CI1097">
        <v>22.195774078369102</v>
      </c>
      <c r="CJ1097">
        <v>22.593135833740199</v>
      </c>
      <c r="CK1097">
        <v>20.7179145812988</v>
      </c>
      <c r="CL1097">
        <v>22.072315216064499</v>
      </c>
      <c r="CM1097">
        <v>18.9670524597168</v>
      </c>
      <c r="CN1097">
        <v>22.6772785186768</v>
      </c>
      <c r="CO1097">
        <v>20.998243331909201</v>
      </c>
      <c r="CP1097">
        <v>22.627561569213899</v>
      </c>
      <c r="CQ1097">
        <v>21.133516311645501</v>
      </c>
      <c r="CR1097">
        <v>21.857263565063501</v>
      </c>
      <c r="CT1097" t="s">
        <v>19000</v>
      </c>
      <c r="CU1097" t="s">
        <v>1081</v>
      </c>
      <c r="CV1097" t="s">
        <v>17728</v>
      </c>
      <c r="CW1097" t="str">
        <f>CT1097&amp;CU1097&amp;CHAR(10)&amp;CV1097</f>
        <v>&gt;A0A3Q7F4J5
MLAVFEQSIGKPPSELSVAQTDRQKKEAKTKEEIEESFKSWKPDSTFYHLSNGNFMAFSHGNENPFHPRSIVVMDDIFCIFSGGLDNTFDLRKYYGLSRQATEAMIMVEAYKVLRDRAPYPPDQVIKELEGKFAFILFDYKASTLFLARDRDGSVPLHWGTATDGSLVCSDDSEFIQASCGKLYTPFPPGCIFISDTGLISFDHPMHKVKGIAREDDEGNVNAVIFQVDLYTKLHSIPRRGSAANWAGATTVE</v>
      </c>
    </row>
    <row r="1098" spans="1:101" x14ac:dyDescent="0.25">
      <c r="A1098" t="s">
        <v>542</v>
      </c>
      <c r="B1098" t="s">
        <v>20049</v>
      </c>
      <c r="C1098" t="s">
        <v>7177</v>
      </c>
      <c r="D1098" t="s">
        <v>15063</v>
      </c>
      <c r="E1098">
        <v>0</v>
      </c>
      <c r="F1098" t="s">
        <v>11560</v>
      </c>
      <c r="G1098">
        <v>8.5014343261718806E-2</v>
      </c>
      <c r="H1098">
        <v>1.1225118637085001</v>
      </c>
      <c r="I1098">
        <v>0.70051193237304699</v>
      </c>
      <c r="J1098">
        <v>1.0264635086059599</v>
      </c>
      <c r="K1098">
        <v>0.72102451324462902</v>
      </c>
      <c r="L1098">
        <v>0.95969772338867199</v>
      </c>
      <c r="M1098">
        <v>2.1463718414306601</v>
      </c>
      <c r="N1098">
        <v>-1.33570003509521</v>
      </c>
      <c r="O1098">
        <v>1.08518409729004</v>
      </c>
      <c r="P1098">
        <v>-3.00345706939697</v>
      </c>
      <c r="Q1098">
        <v>1.0257196426391599</v>
      </c>
      <c r="R1098">
        <v>0.203600883483887</v>
      </c>
      <c r="S1098">
        <v>0.39474527041117452</v>
      </c>
      <c r="T1098">
        <v>1094</v>
      </c>
      <c r="X1098" s="16">
        <v>-0.26638253529866507</v>
      </c>
      <c r="Z1098">
        <v>0.68534254689042495</v>
      </c>
      <c r="AA1098">
        <v>0.22666155496211601</v>
      </c>
      <c r="AB1098">
        <v>0.59338757048585811</v>
      </c>
      <c r="AP1098">
        <v>14</v>
      </c>
      <c r="AQ1098">
        <v>14</v>
      </c>
      <c r="AR1098">
        <v>14</v>
      </c>
      <c r="AS1098">
        <v>41.5</v>
      </c>
      <c r="AT1098">
        <v>41.5</v>
      </c>
      <c r="AU1098">
        <v>41.5</v>
      </c>
      <c r="AV1098">
        <v>36.468000000000004</v>
      </c>
      <c r="AW1098">
        <v>0</v>
      </c>
      <c r="AX1098">
        <v>38.335999999999999</v>
      </c>
      <c r="AY1098">
        <v>1965800000</v>
      </c>
      <c r="AZ1098">
        <v>47</v>
      </c>
      <c r="BA1098" t="s">
        <v>541</v>
      </c>
      <c r="BB1098" t="s">
        <v>542</v>
      </c>
      <c r="BC1098" t="s">
        <v>543</v>
      </c>
      <c r="BF1098" s="34" t="s">
        <v>19011</v>
      </c>
      <c r="BG1098">
        <v>-0.229327082633972</v>
      </c>
      <c r="BH1098">
        <v>0.53884381055831898</v>
      </c>
      <c r="BI1098">
        <v>0.226391911506653</v>
      </c>
      <c r="BJ1098">
        <v>0.46772888302803001</v>
      </c>
      <c r="BK1098">
        <v>0.24157957732677501</v>
      </c>
      <c r="BL1098">
        <v>0.41829499602317799</v>
      </c>
      <c r="BM1098">
        <v>1.2969173192977901</v>
      </c>
      <c r="BN1098">
        <v>-1.28123450279236</v>
      </c>
      <c r="BO1098">
        <v>0.51120603084564198</v>
      </c>
      <c r="BP1098">
        <v>-2.5160541534423801</v>
      </c>
      <c r="BQ1098">
        <v>0.46717810630798301</v>
      </c>
      <c r="BR1098">
        <v>-0.14152471721172299</v>
      </c>
      <c r="BT1098">
        <v>22.1865558624268</v>
      </c>
      <c r="BU1098">
        <v>23.537418365478501</v>
      </c>
      <c r="BV1098">
        <v>22.290611267089801</v>
      </c>
      <c r="BW1098">
        <v>22.5639533996582</v>
      </c>
      <c r="BX1098">
        <v>21.746118545532202</v>
      </c>
      <c r="BY1098">
        <v>23.0428161621094</v>
      </c>
      <c r="BZ1098">
        <v>23.733657836914102</v>
      </c>
      <c r="CA1098">
        <v>20.072608947753899</v>
      </c>
      <c r="CB1098">
        <v>22.730842590331999</v>
      </c>
      <c r="CC1098">
        <v>17.184759140014599</v>
      </c>
      <c r="CD1098">
        <v>21.257703781127901</v>
      </c>
      <c r="CE1098">
        <v>21.170476913452099</v>
      </c>
      <c r="CG1098">
        <v>22.1865558624268</v>
      </c>
      <c r="CH1098">
        <v>23.537418365478501</v>
      </c>
      <c r="CI1098">
        <v>22.290611267089801</v>
      </c>
      <c r="CJ1098">
        <v>22.5639533996582</v>
      </c>
      <c r="CK1098">
        <v>21.746118545532202</v>
      </c>
      <c r="CL1098">
        <v>23.0428161621094</v>
      </c>
      <c r="CM1098">
        <v>23.733657836914102</v>
      </c>
      <c r="CN1098">
        <v>20.072608947753899</v>
      </c>
      <c r="CO1098">
        <v>22.730842590331999</v>
      </c>
      <c r="CP1098">
        <v>17.184759140014599</v>
      </c>
      <c r="CQ1098">
        <v>21.257703781127901</v>
      </c>
      <c r="CR1098">
        <v>21.170476913452099</v>
      </c>
      <c r="CT1098" t="s">
        <v>19000</v>
      </c>
      <c r="CU1098" t="s">
        <v>542</v>
      </c>
      <c r="CV1098" t="s">
        <v>18480</v>
      </c>
      <c r="CW1098" t="str">
        <f>CT1098&amp;CU1098&amp;CHAR(10)&amp;CV1098</f>
        <v>&gt;A0A3Q7EM80
MAEANSYAALTKAFSGLGVDENLFISTLGKWNRHQRESYRVSTPGFFREDKRQFQRWDDQHILQLRQEFLRLKDAVVLYTMHPWERDARLFKEALLLQVPKHDVLIEIACTRSSEDLLGARKAYHSLFEHSIEEDIAFHVRSSERKLLVALVSSYRYEGPRVNDDLAKSEAKIFVNAIKNANKKKLIDEDEEIVRILSTRSKLHLKAIYSHYKEITGNFLDEDLECDLTLKQVVQCLCIPKAYFSKILIASLRLDVDESAKDSVTRVIVSRADDDDMQQIKEEFQSKYGTTLAEKIAEVANGSYKDFLLTIIAKSE</v>
      </c>
    </row>
    <row r="1099" spans="1:101" x14ac:dyDescent="0.25">
      <c r="A1099" t="s">
        <v>4194</v>
      </c>
      <c r="B1099" t="s">
        <v>20050</v>
      </c>
      <c r="C1099" t="s">
        <v>7255</v>
      </c>
      <c r="D1099" t="s">
        <v>15453</v>
      </c>
      <c r="E1099" t="s">
        <v>15422</v>
      </c>
      <c r="F1099" t="s">
        <v>11561</v>
      </c>
      <c r="G1099">
        <v>0.230537414550781</v>
      </c>
      <c r="H1099">
        <v>-0.57206821441650402</v>
      </c>
      <c r="I1099">
        <v>-7.7709197998046903E-2</v>
      </c>
      <c r="J1099">
        <v>0.93945407867431596</v>
      </c>
      <c r="K1099">
        <v>0.66733455657958995</v>
      </c>
      <c r="L1099">
        <v>0.63079643249511697</v>
      </c>
      <c r="M1099">
        <v>0.69548606872558605</v>
      </c>
      <c r="N1099">
        <v>0.13768672943115201</v>
      </c>
      <c r="O1099">
        <v>-0.60459518432617199</v>
      </c>
      <c r="P1099">
        <v>1.1347360610961901</v>
      </c>
      <c r="Q1099">
        <v>0.67572879791259799</v>
      </c>
      <c r="R1099">
        <v>0.79859447479248002</v>
      </c>
      <c r="S1099">
        <v>0.38799850145975728</v>
      </c>
      <c r="T1099">
        <v>1095</v>
      </c>
      <c r="X1099" s="16">
        <v>-0.88560835520426417</v>
      </c>
      <c r="Z1099">
        <v>0.17176963350785299</v>
      </c>
      <c r="AA1099">
        <v>1.37228622834984</v>
      </c>
      <c r="AB1099">
        <v>4.2433980419762284E-2</v>
      </c>
      <c r="AP1099">
        <v>13</v>
      </c>
      <c r="AQ1099">
        <v>13</v>
      </c>
      <c r="AR1099">
        <v>13</v>
      </c>
      <c r="AS1099">
        <v>19.8</v>
      </c>
      <c r="AT1099">
        <v>19.8</v>
      </c>
      <c r="AU1099">
        <v>19.8</v>
      </c>
      <c r="AV1099">
        <v>103.71</v>
      </c>
      <c r="AW1099">
        <v>0</v>
      </c>
      <c r="AX1099">
        <v>49.125</v>
      </c>
      <c r="AY1099">
        <v>2700600000</v>
      </c>
      <c r="AZ1099">
        <v>76</v>
      </c>
      <c r="BA1099" t="s">
        <v>4194</v>
      </c>
      <c r="BB1099" t="s">
        <v>4194</v>
      </c>
      <c r="BC1099" t="s">
        <v>4195</v>
      </c>
      <c r="BF1099" s="34" t="s">
        <v>19011</v>
      </c>
      <c r="BG1099">
        <v>-0.27694463729858398</v>
      </c>
      <c r="BH1099">
        <v>-1.6885781288146999</v>
      </c>
      <c r="BI1099">
        <v>-0.81909286975860596</v>
      </c>
      <c r="BJ1099">
        <v>0.96990740299224898</v>
      </c>
      <c r="BK1099">
        <v>0.49129995703697199</v>
      </c>
      <c r="BL1099">
        <v>0.42703622579574602</v>
      </c>
      <c r="BM1099">
        <v>0.540813207626343</v>
      </c>
      <c r="BN1099">
        <v>-0.44025167822837802</v>
      </c>
      <c r="BO1099">
        <v>-1.7457869052887001</v>
      </c>
      <c r="BP1099">
        <v>1.31337189674377</v>
      </c>
      <c r="BQ1099">
        <v>0.50606387853622403</v>
      </c>
      <c r="BR1099">
        <v>0.72216165065765403</v>
      </c>
      <c r="BT1099">
        <v>22.332078933715799</v>
      </c>
      <c r="BU1099">
        <v>21.842838287353501</v>
      </c>
      <c r="BV1099">
        <v>21.5123901367188</v>
      </c>
      <c r="BW1099">
        <v>22.476943969726602</v>
      </c>
      <c r="BX1099">
        <v>21.692428588867202</v>
      </c>
      <c r="BY1099">
        <v>22.713914871215799</v>
      </c>
      <c r="BZ1099">
        <v>22.282772064208999</v>
      </c>
      <c r="CA1099">
        <v>21.545995712280298</v>
      </c>
      <c r="CB1099">
        <v>21.041063308715799</v>
      </c>
      <c r="CC1099">
        <v>21.322952270507798</v>
      </c>
      <c r="CD1099">
        <v>20.907712936401399</v>
      </c>
      <c r="CE1099">
        <v>21.7654705047607</v>
      </c>
      <c r="CG1099">
        <v>22.332078933715799</v>
      </c>
      <c r="CH1099">
        <v>21.842838287353501</v>
      </c>
      <c r="CI1099">
        <v>21.5123901367188</v>
      </c>
      <c r="CJ1099">
        <v>22.476943969726602</v>
      </c>
      <c r="CK1099">
        <v>21.692428588867202</v>
      </c>
      <c r="CL1099">
        <v>22.713914871215799</v>
      </c>
      <c r="CM1099">
        <v>22.282772064208999</v>
      </c>
      <c r="CN1099">
        <v>21.545995712280298</v>
      </c>
      <c r="CO1099">
        <v>21.041063308715799</v>
      </c>
      <c r="CP1099">
        <v>21.322952270507798</v>
      </c>
      <c r="CQ1099">
        <v>20.907712936401399</v>
      </c>
      <c r="CR1099">
        <v>21.7654705047607</v>
      </c>
      <c r="CT1099" t="s">
        <v>19000</v>
      </c>
      <c r="CU1099" t="s">
        <v>4194</v>
      </c>
      <c r="CV1099" t="s">
        <v>16852</v>
      </c>
      <c r="CW1099" t="str">
        <f>CT1099&amp;CU1099&amp;CHAR(10)&amp;CV1099</f>
        <v>&gt;A0A3Q7I900
MDFQNLAVILAGALSPNPDERKAAENSLNQFQHTPQHLVRLLQIIVDGSCDMAVRQVASIHFKNFVAKNWCPHDPAEQSKIMPSDKELVRQNILIFIAQVPSLLRVQLGECIKTMIHADYPEQWPTLLPWIKHNLQDQQVYGALFVLRILSRKYEFKSDEERTPVYHVVEETFPHLLNIFNKLVQITNPSIEVADLIKLICKIFWSSIYLEIPKQLFDPNVFNAWMVLFLNMLERPVPVEGQPADPELRKSWGWWKVKKWTVHILNRLYTRFGDLKLQNPDNKAFAQMFQKGYAGKILECHLNLLNVIRAGGYLPDRVINLILQYLSNSISKSNMYSLLQPRLDIVLFEIIFPLMCFSDNDQKLWEEDPHEYVRKGYDIIEDLYSPRTAAMDFVSELVRKRGKENLHKFLFFIVEIFKRYQEAAPEYKPYRQKDGALLAIGALCDKLKQTEPYKSELEHMLVQHVFPEFSSPVGHLRAKAAWVAGQYAHINFADPNNFRNALHSVVTGMRDPDLPVRVDSVFALRSFIEACKDLNEIRPILPQLLDEFFKLMNEVENEDLVFTLETIVDKFGEEMAPYALGLCQNLAAAFWKCMNSAEAEEEADDPGALAAVGCLRAISTILESVSRLPHLFIHIEPTLLPIMRRMLTTDGQEVFEEVLEIVSYMTFFSPTISMDMWTLWPLMMEALADWAIDFFPNILVPLDNYISKSTAHFLTCKDPDYQQSLWNMISSVMGDKNLEDGDIESAPKLIQVVFEHCKGQVDHWVEPYIRLTVERLRRAEKSHLKCLLVQVIADALYYNAPLTWNILQKLGLALEVFNLWFLMLGQTKKSGKRVNFKREHDKKVCCLGLTSLLPLPVDQFPREALDRVFKATLDLLIAYKDQVKRLRRMRQKTMMI</v>
      </c>
    </row>
    <row r="1100" spans="1:101" x14ac:dyDescent="0.25">
      <c r="A1100" t="s">
        <v>1954</v>
      </c>
      <c r="B1100" t="s">
        <v>20051</v>
      </c>
      <c r="C1100" t="s">
        <v>7477</v>
      </c>
      <c r="D1100" t="s">
        <v>14764</v>
      </c>
      <c r="E1100" t="s">
        <v>14765</v>
      </c>
      <c r="F1100" t="s">
        <v>11562</v>
      </c>
      <c r="G1100">
        <v>-0.17065811157226601</v>
      </c>
      <c r="H1100">
        <v>-0.349774360656738</v>
      </c>
      <c r="I1100">
        <v>-0.84788131713867199</v>
      </c>
      <c r="J1100">
        <v>0.524350166320801</v>
      </c>
      <c r="K1100">
        <v>0.150691032409668</v>
      </c>
      <c r="L1100">
        <v>1.25784111022949</v>
      </c>
      <c r="M1100">
        <v>-5.3117752075195299E-2</v>
      </c>
      <c r="N1100">
        <v>8.2848548889160198E-2</v>
      </c>
      <c r="O1100">
        <v>-0.42508125305175798</v>
      </c>
      <c r="P1100">
        <v>7.8835487365722698E-2</v>
      </c>
      <c r="Q1100">
        <v>3.16307544708252</v>
      </c>
      <c r="R1100">
        <v>1.23877429962158</v>
      </c>
      <c r="S1100">
        <v>0.38749194145202609</v>
      </c>
      <c r="T1100">
        <v>1096</v>
      </c>
      <c r="X1100" s="16">
        <v>-1.100398699442545</v>
      </c>
      <c r="Z1100">
        <v>0.218708333333333</v>
      </c>
      <c r="AA1100">
        <v>1.0478693893070601</v>
      </c>
      <c r="AB1100">
        <v>8.9563408004501341E-2</v>
      </c>
      <c r="AP1100">
        <v>9</v>
      </c>
      <c r="AQ1100">
        <v>4</v>
      </c>
      <c r="AR1100">
        <v>4</v>
      </c>
      <c r="AS1100">
        <v>36.200000000000003</v>
      </c>
      <c r="AT1100">
        <v>18.3</v>
      </c>
      <c r="AU1100">
        <v>18.3</v>
      </c>
      <c r="AV1100">
        <v>25.587</v>
      </c>
      <c r="AW1100">
        <v>0</v>
      </c>
      <c r="AX1100">
        <v>9.0307999999999993</v>
      </c>
      <c r="AY1100">
        <v>810900000</v>
      </c>
      <c r="AZ1100">
        <v>26</v>
      </c>
      <c r="BA1100" t="s">
        <v>1954</v>
      </c>
      <c r="BB1100" t="s">
        <v>1954</v>
      </c>
      <c r="BC1100" t="s">
        <v>1955</v>
      </c>
      <c r="BF1100" s="34" t="s">
        <v>19011</v>
      </c>
      <c r="BG1100">
        <v>-0.51976752281188998</v>
      </c>
      <c r="BH1100">
        <v>-0.68656641244888295</v>
      </c>
      <c r="BI1100">
        <v>-1.1504198312759399</v>
      </c>
      <c r="BJ1100">
        <v>0.127446845173836</v>
      </c>
      <c r="BK1100">
        <v>-0.22051672637462599</v>
      </c>
      <c r="BL1100">
        <v>0.81049752235412598</v>
      </c>
      <c r="BM1100">
        <v>-0.410310119390488</v>
      </c>
      <c r="BN1100">
        <v>-0.28369387984275801</v>
      </c>
      <c r="BO1100">
        <v>-0.75669467449188199</v>
      </c>
      <c r="BP1100">
        <v>-0.28743097186088601</v>
      </c>
      <c r="BQ1100">
        <v>2.5847139358520499</v>
      </c>
      <c r="BR1100">
        <v>0.79274189472198497</v>
      </c>
      <c r="BT1100">
        <v>21.930883407592798</v>
      </c>
      <c r="BU1100">
        <v>22.065132141113299</v>
      </c>
      <c r="BV1100">
        <v>20.7422180175781</v>
      </c>
      <c r="BW1100">
        <v>22.061840057373001</v>
      </c>
      <c r="BX1100">
        <v>21.175785064697301</v>
      </c>
      <c r="BY1100">
        <v>23.340959548950199</v>
      </c>
      <c r="BZ1100">
        <v>21.5341682434082</v>
      </c>
      <c r="CA1100">
        <v>21.491157531738299</v>
      </c>
      <c r="CB1100">
        <v>21.220577239990199</v>
      </c>
      <c r="CC1100">
        <v>20.267051696777301</v>
      </c>
      <c r="CD1100">
        <v>23.3950595855713</v>
      </c>
      <c r="CE1100">
        <v>22.205650329589801</v>
      </c>
      <c r="CG1100">
        <v>21.930883407592798</v>
      </c>
      <c r="CH1100">
        <v>22.065132141113299</v>
      </c>
      <c r="CI1100">
        <v>20.7422180175781</v>
      </c>
      <c r="CJ1100">
        <v>22.061840057373001</v>
      </c>
      <c r="CK1100">
        <v>21.175785064697301</v>
      </c>
      <c r="CL1100">
        <v>23.340959548950199</v>
      </c>
      <c r="CM1100">
        <v>21.5341682434082</v>
      </c>
      <c r="CN1100">
        <v>21.491157531738299</v>
      </c>
      <c r="CO1100">
        <v>21.220577239990199</v>
      </c>
      <c r="CP1100">
        <v>20.267051696777301</v>
      </c>
      <c r="CQ1100">
        <v>23.3950595855713</v>
      </c>
      <c r="CR1100">
        <v>22.205650329589801</v>
      </c>
      <c r="CT1100" t="s">
        <v>19000</v>
      </c>
      <c r="CU1100" t="s">
        <v>1954</v>
      </c>
      <c r="CV1100" t="s">
        <v>17141</v>
      </c>
      <c r="CW1100" t="str">
        <f>CT1100&amp;CU1100&amp;CHAR(10)&amp;CV1100</f>
        <v>&gt;A0A3Q7FXU4
MAAKKTLRNPELIRGVGKFSRSKMYHKKGLWAIKKKNGGKFPQHQKKPISAPPAEKSPKFYPADDVKKPLVNKHKPKPTKLRASISPGTVLIILAGRFKGKRVVFLKQLLSGLLLVTGPFKLNGVPLRRVNQAYVIGTSTKVDVSGVNVEKIDDKYFAKEAEKKQKKGEGEFFEEKKEEKNELPQEKKDAQKAVDASLIKAIEAVPDLKGYLSARFSLKSGMKPHELVF</v>
      </c>
    </row>
    <row r="1101" spans="1:101" x14ac:dyDescent="0.25">
      <c r="A1101" t="s">
        <v>4462</v>
      </c>
      <c r="B1101" t="s">
        <v>20052</v>
      </c>
      <c r="C1101" t="s">
        <v>7177</v>
      </c>
      <c r="D1101" t="s">
        <v>15454</v>
      </c>
      <c r="E1101" t="s">
        <v>15455</v>
      </c>
      <c r="F1101" t="s">
        <v>11563</v>
      </c>
      <c r="G1101">
        <v>0.28770065307617199</v>
      </c>
      <c r="H1101">
        <v>0.56189441680908203</v>
      </c>
      <c r="I1101">
        <v>0.69941520690918002</v>
      </c>
      <c r="J1101">
        <v>0.65449619293212902</v>
      </c>
      <c r="K1101">
        <v>0.223895072937012</v>
      </c>
      <c r="L1101">
        <v>9.9048614501953097E-2</v>
      </c>
      <c r="M1101">
        <v>0.25704765319824202</v>
      </c>
      <c r="N1101">
        <v>-2.1880149841308601E-2</v>
      </c>
      <c r="O1101">
        <v>0.55599021911621105</v>
      </c>
      <c r="P1101">
        <v>9.6562385559082003E-2</v>
      </c>
      <c r="Q1101">
        <v>0.75498867034912098</v>
      </c>
      <c r="R1101">
        <v>0.366269111633301</v>
      </c>
      <c r="S1101">
        <v>0.3779523372650147</v>
      </c>
      <c r="T1101">
        <v>1097</v>
      </c>
      <c r="X1101" s="16">
        <v>0.1905234654744466</v>
      </c>
      <c r="Z1101">
        <v>0.79814847942754896</v>
      </c>
      <c r="AA1101">
        <v>0.13764427447473601</v>
      </c>
      <c r="AB1101">
        <v>0.72837616465608812</v>
      </c>
      <c r="AP1101">
        <v>3</v>
      </c>
      <c r="AQ1101">
        <v>3</v>
      </c>
      <c r="AR1101">
        <v>3</v>
      </c>
      <c r="AS1101">
        <v>29.6</v>
      </c>
      <c r="AT1101">
        <v>29.6</v>
      </c>
      <c r="AU1101">
        <v>29.6</v>
      </c>
      <c r="AV1101">
        <v>16.84</v>
      </c>
      <c r="AW1101">
        <v>0</v>
      </c>
      <c r="AX1101">
        <v>9.6026000000000007</v>
      </c>
      <c r="AY1101">
        <v>501320000</v>
      </c>
      <c r="AZ1101">
        <v>31</v>
      </c>
      <c r="BA1101" t="s">
        <v>4462</v>
      </c>
      <c r="BB1101" t="s">
        <v>4462</v>
      </c>
      <c r="BC1101" t="s">
        <v>4463</v>
      </c>
      <c r="BF1101" s="34" t="s">
        <v>19011</v>
      </c>
      <c r="BG1101">
        <v>-0.34541422128677401</v>
      </c>
      <c r="BH1101">
        <v>0.70398920774459794</v>
      </c>
      <c r="BI1101">
        <v>1.23031330108643</v>
      </c>
      <c r="BJ1101">
        <v>1.0583977699279801</v>
      </c>
      <c r="BK1101">
        <v>-0.58961302042007402</v>
      </c>
      <c r="BL1101">
        <v>-1.0674295425414999</v>
      </c>
      <c r="BM1101">
        <v>-0.46273040771484403</v>
      </c>
      <c r="BN1101">
        <v>-1.53025209903717</v>
      </c>
      <c r="BO1101">
        <v>0.68139243125915505</v>
      </c>
      <c r="BP1101">
        <v>-1.0769449472427399</v>
      </c>
      <c r="BQ1101">
        <v>1.4430059194564799</v>
      </c>
      <c r="BR1101">
        <v>-4.47144247591496E-2</v>
      </c>
      <c r="BT1101">
        <v>22.3892421722412</v>
      </c>
      <c r="BU1101">
        <v>22.976800918579102</v>
      </c>
      <c r="BV1101">
        <v>22.289514541626001</v>
      </c>
      <c r="BW1101">
        <v>22.1919860839844</v>
      </c>
      <c r="BX1101">
        <v>21.248989105224599</v>
      </c>
      <c r="BY1101">
        <v>22.182167053222699</v>
      </c>
      <c r="BZ1101">
        <v>21.844333648681602</v>
      </c>
      <c r="CA1101">
        <v>21.386428833007798</v>
      </c>
      <c r="CB1101">
        <v>22.2016487121582</v>
      </c>
      <c r="CC1101">
        <v>20.2847785949707</v>
      </c>
      <c r="CD1101">
        <v>20.986972808837901</v>
      </c>
      <c r="CE1101">
        <v>21.333145141601602</v>
      </c>
      <c r="CG1101">
        <v>22.3892421722412</v>
      </c>
      <c r="CH1101">
        <v>22.976800918579102</v>
      </c>
      <c r="CI1101">
        <v>22.289514541626001</v>
      </c>
      <c r="CJ1101">
        <v>22.1919860839844</v>
      </c>
      <c r="CK1101">
        <v>21.248989105224599</v>
      </c>
      <c r="CL1101">
        <v>22.182167053222699</v>
      </c>
      <c r="CM1101">
        <v>21.844333648681602</v>
      </c>
      <c r="CN1101">
        <v>21.386428833007798</v>
      </c>
      <c r="CO1101">
        <v>22.2016487121582</v>
      </c>
      <c r="CP1101">
        <v>20.2847785949707</v>
      </c>
      <c r="CQ1101">
        <v>20.986972808837901</v>
      </c>
      <c r="CR1101">
        <v>21.333145141601602</v>
      </c>
      <c r="CT1101" t="s">
        <v>19000</v>
      </c>
      <c r="CU1101" t="s">
        <v>4462</v>
      </c>
      <c r="CV1101" t="s">
        <v>18681</v>
      </c>
      <c r="CW1101" t="str">
        <f>CT1101&amp;CU1101&amp;CHAR(10)&amp;CV1101</f>
        <v>&gt;A0A3Q7IJK5
MDEAAELRYYEEEDTAGMKTLKGATSGLVAGTLWGAIIATWHDVPRVERNVALPGLIRTLKMMGNHGLTFAAIGGVYIGVEQLVQNYRVKRDFINGAVGGFVAGASVLGYKGRSIPTALSAGAALAVTSGIIDGLGATTRTDNGKEYYPYTTKKRVVAE</v>
      </c>
    </row>
    <row r="1102" spans="1:101" x14ac:dyDescent="0.25">
      <c r="A1102" t="s">
        <v>6904</v>
      </c>
      <c r="B1102" t="s">
        <v>20053</v>
      </c>
      <c r="C1102" t="s">
        <v>7177</v>
      </c>
      <c r="D1102" t="s">
        <v>14764</v>
      </c>
      <c r="E1102" t="s">
        <v>14765</v>
      </c>
      <c r="F1102" t="s">
        <v>11564</v>
      </c>
      <c r="G1102">
        <v>-1.0343723297119101</v>
      </c>
      <c r="H1102">
        <v>0.69249057769775402</v>
      </c>
      <c r="I1102">
        <v>-0.46848487854003901</v>
      </c>
      <c r="J1102">
        <v>-0.34999752044677701</v>
      </c>
      <c r="K1102">
        <v>0.23490810394287101</v>
      </c>
      <c r="L1102">
        <v>1.04812240600586</v>
      </c>
      <c r="M1102">
        <v>1.2472057342529299</v>
      </c>
      <c r="N1102">
        <v>0.183138847351074</v>
      </c>
      <c r="O1102">
        <v>1.47092056274414</v>
      </c>
      <c r="P1102">
        <v>0.52617931365966797</v>
      </c>
      <c r="Q1102">
        <v>0.67565441131591797</v>
      </c>
      <c r="R1102">
        <v>0.26276493072509799</v>
      </c>
      <c r="S1102">
        <v>0.37404417991638222</v>
      </c>
      <c r="T1102">
        <v>1098</v>
      </c>
      <c r="X1102" s="16">
        <v>-0.58113320668538293</v>
      </c>
      <c r="Z1102">
        <v>0.35321962992759498</v>
      </c>
      <c r="AA1102">
        <v>0.63254914681003305</v>
      </c>
      <c r="AB1102">
        <v>0.23305093689376302</v>
      </c>
      <c r="AP1102">
        <v>2</v>
      </c>
      <c r="AQ1102">
        <v>2</v>
      </c>
      <c r="AR1102">
        <v>2</v>
      </c>
      <c r="AS1102">
        <v>12.7</v>
      </c>
      <c r="AT1102">
        <v>12.7</v>
      </c>
      <c r="AU1102">
        <v>12.7</v>
      </c>
      <c r="AV1102">
        <v>18.893000000000001</v>
      </c>
      <c r="AW1102">
        <v>3.635E-4</v>
      </c>
      <c r="AX1102">
        <v>4.7476000000000003</v>
      </c>
      <c r="AY1102">
        <v>326940000</v>
      </c>
      <c r="AZ1102">
        <v>13</v>
      </c>
      <c r="BA1102" t="s">
        <v>3096</v>
      </c>
      <c r="BB1102" t="s">
        <v>3096</v>
      </c>
      <c r="BC1102" t="s">
        <v>3097</v>
      </c>
      <c r="BF1102" s="34" t="s">
        <v>19011</v>
      </c>
      <c r="BG1102">
        <v>-1.9196251630783101</v>
      </c>
      <c r="BH1102">
        <v>0.43403190374374401</v>
      </c>
      <c r="BI1102">
        <v>-1.1483392715454099</v>
      </c>
      <c r="BJ1102">
        <v>-0.98684489727020297</v>
      </c>
      <c r="BK1102">
        <v>-0.18963786959648099</v>
      </c>
      <c r="BL1102">
        <v>0.91874635219573997</v>
      </c>
      <c r="BM1102">
        <v>1.19009029865265</v>
      </c>
      <c r="BN1102">
        <v>-0.26019766926765397</v>
      </c>
      <c r="BO1102">
        <v>1.49500632286072</v>
      </c>
      <c r="BP1102">
        <v>0.207355156540871</v>
      </c>
      <c r="BQ1102">
        <v>0.41108477115631098</v>
      </c>
      <c r="BR1102">
        <v>-0.15166993439197499</v>
      </c>
      <c r="BT1102">
        <v>21.0671691894531</v>
      </c>
      <c r="BU1102">
        <v>23.107397079467798</v>
      </c>
      <c r="BV1102">
        <v>21.1216144561768</v>
      </c>
      <c r="BW1102">
        <v>21.187492370605501</v>
      </c>
      <c r="BX1102">
        <v>21.260002136230501</v>
      </c>
      <c r="BY1102">
        <v>23.131240844726602</v>
      </c>
      <c r="BZ1102">
        <v>22.8344917297363</v>
      </c>
      <c r="CA1102">
        <v>21.591447830200199</v>
      </c>
      <c r="CB1102">
        <v>23.116579055786101</v>
      </c>
      <c r="CC1102">
        <v>20.7143955230713</v>
      </c>
      <c r="CD1102">
        <v>20.907638549804702</v>
      </c>
      <c r="CE1102">
        <v>21.229640960693398</v>
      </c>
      <c r="CG1102">
        <v>21.0671691894531</v>
      </c>
      <c r="CH1102">
        <v>23.107397079467798</v>
      </c>
      <c r="CI1102">
        <v>21.1216144561768</v>
      </c>
      <c r="CJ1102">
        <v>21.187492370605501</v>
      </c>
      <c r="CK1102">
        <v>21.260002136230501</v>
      </c>
      <c r="CL1102">
        <v>23.131240844726602</v>
      </c>
      <c r="CM1102">
        <v>22.8344917297363</v>
      </c>
      <c r="CN1102">
        <v>21.591447830200199</v>
      </c>
      <c r="CO1102">
        <v>23.116579055786101</v>
      </c>
      <c r="CP1102">
        <v>20.7143955230713</v>
      </c>
      <c r="CQ1102">
        <v>20.907638549804702</v>
      </c>
      <c r="CR1102">
        <v>21.229640960693398</v>
      </c>
      <c r="CT1102" t="s">
        <v>19000</v>
      </c>
      <c r="CU1102" t="s">
        <v>6904</v>
      </c>
      <c r="CV1102" t="s">
        <v>17707</v>
      </c>
      <c r="CW1102" t="str">
        <f>CT1102&amp;CU1102&amp;CHAR(10)&amp;CV1102</f>
        <v>&gt;A0A3Q7H4H7
MASTTWSISTIIQSFEGLAPLHPLLSLFSQDSTSFENSFTIIDNGGRVFAMRHGRKVPKLNRPPDQRRALLRGLTTQLLKHGRIKTTKARARAVRKYVDKMVTMAKDGSLHKRRQALGFIYEKQIVHALFAEVPERYGERNGGYTRIIRTLPRRGDNAPMAYIELV</v>
      </c>
    </row>
    <row r="1103" spans="1:101" x14ac:dyDescent="0.25">
      <c r="A1103" t="s">
        <v>7057</v>
      </c>
      <c r="B1103" t="s">
        <v>20054</v>
      </c>
      <c r="C1103" t="s">
        <v>7177</v>
      </c>
      <c r="D1103" t="s">
        <v>14764</v>
      </c>
      <c r="E1103" t="s">
        <v>14765</v>
      </c>
      <c r="F1103" t="s">
        <v>11565</v>
      </c>
      <c r="G1103">
        <v>1.4231414794921899</v>
      </c>
      <c r="H1103">
        <v>-3.5996437072753899E-2</v>
      </c>
      <c r="I1103">
        <v>0.31874847412109403</v>
      </c>
      <c r="J1103">
        <v>0.71773624420166005</v>
      </c>
      <c r="K1103">
        <v>0.959933280944824</v>
      </c>
      <c r="L1103">
        <v>2.3349723815918</v>
      </c>
      <c r="M1103">
        <v>-0.68375968933105502</v>
      </c>
      <c r="N1103">
        <v>-2.1826868057250999</v>
      </c>
      <c r="O1103">
        <v>1.6749267578125</v>
      </c>
      <c r="P1103">
        <v>-1.42120838165283</v>
      </c>
      <c r="Q1103">
        <v>0.70757007598876998</v>
      </c>
      <c r="R1103">
        <v>0.62320041656494096</v>
      </c>
      <c r="S1103">
        <v>0.36971481641133669</v>
      </c>
      <c r="T1103">
        <v>1099</v>
      </c>
      <c r="X1103" s="16">
        <v>-0.76891613006591797</v>
      </c>
      <c r="Z1103">
        <v>0.53718702064896795</v>
      </c>
      <c r="AA1103">
        <v>0.37433701200883202</v>
      </c>
      <c r="AB1103">
        <v>0.42234075114358044</v>
      </c>
      <c r="AP1103">
        <v>6</v>
      </c>
      <c r="AQ1103">
        <v>6</v>
      </c>
      <c r="AR1103">
        <v>6</v>
      </c>
      <c r="AS1103">
        <v>45.8</v>
      </c>
      <c r="AT1103">
        <v>45.8</v>
      </c>
      <c r="AU1103">
        <v>45.8</v>
      </c>
      <c r="AV1103">
        <v>13.872</v>
      </c>
      <c r="AW1103">
        <v>0</v>
      </c>
      <c r="AX1103">
        <v>23.283000000000001</v>
      </c>
      <c r="AY1103">
        <v>406420000</v>
      </c>
      <c r="AZ1103">
        <v>30</v>
      </c>
      <c r="BA1103" t="s">
        <v>5455</v>
      </c>
      <c r="BB1103" t="s">
        <v>5455</v>
      </c>
      <c r="BC1103" t="s">
        <v>5456</v>
      </c>
      <c r="BF1103" s="34" t="s">
        <v>19011</v>
      </c>
      <c r="BG1103">
        <v>0.816220462322235</v>
      </c>
      <c r="BH1103">
        <v>-0.31435489654540999</v>
      </c>
      <c r="BI1103">
        <v>-3.94899547100067E-2</v>
      </c>
      <c r="BJ1103">
        <v>0.26965540647506703</v>
      </c>
      <c r="BK1103">
        <v>0.457315534353256</v>
      </c>
      <c r="BL1103">
        <v>1.5227290391921999</v>
      </c>
      <c r="BM1103">
        <v>-0.81625753641128496</v>
      </c>
      <c r="BN1103">
        <v>-1.9776624441146899</v>
      </c>
      <c r="BO1103">
        <v>1.0113097429275499</v>
      </c>
      <c r="BP1103">
        <v>-1.38765060901642</v>
      </c>
      <c r="BQ1103">
        <v>0.26177841424942</v>
      </c>
      <c r="BR1103">
        <v>0.19640676677227001</v>
      </c>
      <c r="BT1103">
        <v>23.524682998657202</v>
      </c>
      <c r="BU1103">
        <v>22.378910064697301</v>
      </c>
      <c r="BV1103">
        <v>21.908847808837901</v>
      </c>
      <c r="BW1103">
        <v>22.255226135253899</v>
      </c>
      <c r="BX1103">
        <v>21.985027313232401</v>
      </c>
      <c r="BY1103">
        <v>24.4180908203125</v>
      </c>
      <c r="BZ1103">
        <v>20.903526306152301</v>
      </c>
      <c r="CA1103">
        <v>19.225622177123999</v>
      </c>
      <c r="CB1103">
        <v>23.320585250854499</v>
      </c>
      <c r="CC1103">
        <v>18.7670078277588</v>
      </c>
      <c r="CD1103">
        <v>20.9395542144775</v>
      </c>
      <c r="CE1103">
        <v>21.5900764465332</v>
      </c>
      <c r="CG1103">
        <v>23.524682998657202</v>
      </c>
      <c r="CH1103">
        <v>22.378910064697301</v>
      </c>
      <c r="CI1103">
        <v>21.908847808837901</v>
      </c>
      <c r="CJ1103">
        <v>22.255226135253899</v>
      </c>
      <c r="CK1103">
        <v>21.985027313232401</v>
      </c>
      <c r="CL1103">
        <v>24.4180908203125</v>
      </c>
      <c r="CM1103">
        <v>20.903526306152301</v>
      </c>
      <c r="CN1103">
        <v>19.225622177123999</v>
      </c>
      <c r="CO1103">
        <v>23.320585250854499</v>
      </c>
      <c r="CP1103">
        <v>18.7670078277588</v>
      </c>
      <c r="CQ1103">
        <v>20.9395542144775</v>
      </c>
      <c r="CR1103">
        <v>21.5900764465332</v>
      </c>
      <c r="CT1103" t="s">
        <v>19000</v>
      </c>
      <c r="CU1103" t="s">
        <v>7057</v>
      </c>
      <c r="CV1103" t="s">
        <v>18157</v>
      </c>
      <c r="CW1103" t="str">
        <f>CT1103&amp;CU1103&amp;CHAR(10)&amp;CV1103</f>
        <v>&gt;A0A3Q7JRW8
MVEKTKGRKEEVVSREYTINLHKRLHGCTFKKKAPTAIKEIRKFAQKAMGTKDVRVDVKLNKQIWSRGIRSVPRRIRVRIARKRNDDEDAKEELYSLVTVAEIPAEGLKGLGTKIIEDEE</v>
      </c>
    </row>
    <row r="1104" spans="1:101" x14ac:dyDescent="0.25">
      <c r="A1104" t="s">
        <v>1532</v>
      </c>
      <c r="B1104" t="s">
        <v>20055</v>
      </c>
      <c r="C1104" t="s">
        <v>7177</v>
      </c>
      <c r="D1104" t="s">
        <v>14942</v>
      </c>
      <c r="E1104">
        <v>0</v>
      </c>
      <c r="F1104" t="s">
        <v>11566</v>
      </c>
      <c r="G1104">
        <v>-9.3070983886718806E-2</v>
      </c>
      <c r="H1104">
        <v>1.2684469223022501</v>
      </c>
      <c r="I1104">
        <v>1.37277603149414</v>
      </c>
      <c r="J1104">
        <v>1.68846416473389</v>
      </c>
      <c r="K1104">
        <v>1.2783117294311499</v>
      </c>
      <c r="L1104">
        <v>1.2515811920166</v>
      </c>
      <c r="M1104">
        <v>0.95821571350097701</v>
      </c>
      <c r="N1104">
        <v>1.04161930084229</v>
      </c>
      <c r="O1104">
        <v>0.79897117614746105</v>
      </c>
      <c r="P1104">
        <v>-5.6731910705566397</v>
      </c>
      <c r="Q1104">
        <v>-0.481631278991699</v>
      </c>
      <c r="R1104">
        <v>1.0051298141479501</v>
      </c>
      <c r="S1104">
        <v>0.36796855926513761</v>
      </c>
      <c r="T1104">
        <v>1100</v>
      </c>
      <c r="X1104" s="16">
        <v>-0.55673503875732266</v>
      </c>
      <c r="Z1104">
        <v>0.341303258145363</v>
      </c>
      <c r="AA1104">
        <v>0.658954982848865</v>
      </c>
      <c r="AB1104">
        <v>0.21930322441273412</v>
      </c>
      <c r="AP1104">
        <v>8</v>
      </c>
      <c r="AQ1104">
        <v>4</v>
      </c>
      <c r="AR1104">
        <v>4</v>
      </c>
      <c r="AS1104">
        <v>63.6</v>
      </c>
      <c r="AT1104">
        <v>35.5</v>
      </c>
      <c r="AU1104">
        <v>35.5</v>
      </c>
      <c r="AV1104">
        <v>13.474</v>
      </c>
      <c r="AW1104">
        <v>0</v>
      </c>
      <c r="AX1104">
        <v>10.577999999999999</v>
      </c>
      <c r="AY1104">
        <v>1151300000</v>
      </c>
      <c r="AZ1104">
        <v>23</v>
      </c>
      <c r="BA1104" t="s">
        <v>1532</v>
      </c>
      <c r="BB1104" t="s">
        <v>1532</v>
      </c>
      <c r="BC1104" t="s">
        <v>1533</v>
      </c>
      <c r="BF1104" s="34" t="s">
        <v>19011</v>
      </c>
      <c r="BG1104">
        <v>-0.23052598536014601</v>
      </c>
      <c r="BH1104">
        <v>0.45025134086608898</v>
      </c>
      <c r="BI1104">
        <v>0.50241726636886597</v>
      </c>
      <c r="BJ1104">
        <v>0.66026562452316295</v>
      </c>
      <c r="BK1104">
        <v>0.45518386363983199</v>
      </c>
      <c r="BL1104">
        <v>0.441818237304688</v>
      </c>
      <c r="BM1104">
        <v>0.29513153433799699</v>
      </c>
      <c r="BN1104">
        <v>0.33683446049690202</v>
      </c>
      <c r="BO1104">
        <v>0.21550711989402799</v>
      </c>
      <c r="BP1104">
        <v>-3.0206613540649401</v>
      </c>
      <c r="BQ1104">
        <v>-0.42481139302253701</v>
      </c>
      <c r="BR1104">
        <v>0.31858921051025402</v>
      </c>
      <c r="BT1104">
        <v>22.008470535278299</v>
      </c>
      <c r="BU1104">
        <v>23.683353424072301</v>
      </c>
      <c r="BV1104">
        <v>22.962875366210898</v>
      </c>
      <c r="BW1104">
        <v>23.225954055786101</v>
      </c>
      <c r="BX1104">
        <v>22.3034057617188</v>
      </c>
      <c r="BY1104">
        <v>23.334699630737301</v>
      </c>
      <c r="BZ1104">
        <v>22.5455017089844</v>
      </c>
      <c r="CA1104">
        <v>22.449928283691399</v>
      </c>
      <c r="CB1104">
        <v>22.444629669189499</v>
      </c>
      <c r="CC1104">
        <v>14.515025138855</v>
      </c>
      <c r="CD1104">
        <v>19.750352859497099</v>
      </c>
      <c r="CE1104">
        <v>21.9720058441162</v>
      </c>
      <c r="CG1104">
        <v>22.008470535278299</v>
      </c>
      <c r="CH1104">
        <v>23.683353424072301</v>
      </c>
      <c r="CI1104">
        <v>22.962875366210898</v>
      </c>
      <c r="CJ1104">
        <v>23.225954055786101</v>
      </c>
      <c r="CK1104">
        <v>22.3034057617188</v>
      </c>
      <c r="CL1104">
        <v>23.334699630737301</v>
      </c>
      <c r="CM1104">
        <v>22.5455017089844</v>
      </c>
      <c r="CN1104">
        <v>22.449928283691399</v>
      </c>
      <c r="CO1104">
        <v>22.444629669189499</v>
      </c>
      <c r="CP1104" t="s">
        <v>8080</v>
      </c>
      <c r="CQ1104">
        <v>19.750352859497099</v>
      </c>
      <c r="CR1104">
        <v>21.9720058441162</v>
      </c>
      <c r="CT1104" t="s">
        <v>19000</v>
      </c>
      <c r="CU1104" t="s">
        <v>1532</v>
      </c>
      <c r="CV1104" t="s">
        <v>17662</v>
      </c>
      <c r="CW1104" t="str">
        <f>CT1104&amp;CU1104&amp;CHAR(10)&amp;CV1104</f>
        <v>&gt;A0A3Q7FKS8
MASEQMGKDLSNDQISSMKEAFTLFDTDGDGKIAPSELGILMRSLGGNPTQAQLKSIIAEEKLNAPFDFNRFLELMSKHLKPEPFDRQLRDAFKVLDKDSTGYVVVADLKHILTSIGEKLE</v>
      </c>
    </row>
    <row r="1105" spans="1:101" x14ac:dyDescent="0.25">
      <c r="A1105" t="s">
        <v>3354</v>
      </c>
      <c r="B1105" t="s">
        <v>20056</v>
      </c>
      <c r="C1105" t="s">
        <v>7177</v>
      </c>
      <c r="D1105" t="s">
        <v>15456</v>
      </c>
      <c r="E1105" t="s">
        <v>15457</v>
      </c>
      <c r="F1105" t="s">
        <v>11567</v>
      </c>
      <c r="G1105">
        <v>-1.77315521240234</v>
      </c>
      <c r="H1105">
        <v>1.99012470245361</v>
      </c>
      <c r="I1105">
        <v>0.30649566650390597</v>
      </c>
      <c r="J1105">
        <v>1.1124505996704099</v>
      </c>
      <c r="K1105">
        <v>-1.1100664138793901</v>
      </c>
      <c r="L1105">
        <v>1.99298667907715</v>
      </c>
      <c r="M1105">
        <v>1.83369636535645</v>
      </c>
      <c r="N1105">
        <v>-0.74834156036376998</v>
      </c>
      <c r="O1105">
        <v>1.9970741271972701</v>
      </c>
      <c r="P1105">
        <v>-0.17762851715087899</v>
      </c>
      <c r="Q1105">
        <v>-0.40405941009521501</v>
      </c>
      <c r="R1105">
        <v>-0.62746524810791005</v>
      </c>
      <c r="S1105">
        <v>0.36600931485494098</v>
      </c>
      <c r="T1105">
        <v>1101</v>
      </c>
      <c r="X1105" s="16">
        <v>-0.49063523610433135</v>
      </c>
      <c r="Z1105">
        <v>0.74816052263182498</v>
      </c>
      <c r="AA1105">
        <v>0.17570239441673</v>
      </c>
      <c r="AB1105">
        <v>0.66726386327043286</v>
      </c>
      <c r="AP1105">
        <v>6</v>
      </c>
      <c r="AQ1105">
        <v>6</v>
      </c>
      <c r="AR1105">
        <v>6</v>
      </c>
      <c r="AS1105">
        <v>37.1</v>
      </c>
      <c r="AT1105">
        <v>37.1</v>
      </c>
      <c r="AU1105">
        <v>37.1</v>
      </c>
      <c r="AV1105">
        <v>21.763000000000002</v>
      </c>
      <c r="AW1105">
        <v>0</v>
      </c>
      <c r="AX1105">
        <v>25.373000000000001</v>
      </c>
      <c r="AY1105">
        <v>1188400000</v>
      </c>
      <c r="AZ1105">
        <v>31</v>
      </c>
      <c r="BA1105" t="s">
        <v>3354</v>
      </c>
      <c r="BB1105" t="s">
        <v>3354</v>
      </c>
      <c r="BC1105" t="s">
        <v>3355</v>
      </c>
      <c r="BF1105" s="34" t="s">
        <v>19011</v>
      </c>
      <c r="BG1105">
        <v>-1.5657535791397099</v>
      </c>
      <c r="BH1105">
        <v>1.18876516819</v>
      </c>
      <c r="BI1105">
        <v>-4.35607954859734E-2</v>
      </c>
      <c r="BJ1105">
        <v>0.54635494947433505</v>
      </c>
      <c r="BK1105">
        <v>-1.0804080963134799</v>
      </c>
      <c r="BL1105">
        <v>1.1908600330352801</v>
      </c>
      <c r="BM1105">
        <v>1.07426810264587</v>
      </c>
      <c r="BN1105">
        <v>-0.81564497947692904</v>
      </c>
      <c r="BO1105">
        <v>1.1938518285751301</v>
      </c>
      <c r="BP1105">
        <v>-0.39791369438171398</v>
      </c>
      <c r="BQ1105">
        <v>-0.56364893913268999</v>
      </c>
      <c r="BR1105">
        <v>-0.727169990539551</v>
      </c>
      <c r="BT1105">
        <v>20.328386306762699</v>
      </c>
      <c r="BU1105">
        <v>24.405031204223601</v>
      </c>
      <c r="BV1105">
        <v>21.8965950012207</v>
      </c>
      <c r="BW1105">
        <v>22.649940490722699</v>
      </c>
      <c r="BX1105">
        <v>19.9150276184082</v>
      </c>
      <c r="BY1105">
        <v>24.076105117797901</v>
      </c>
      <c r="BZ1105">
        <v>23.420982360839801</v>
      </c>
      <c r="CA1105">
        <v>20.659967422485401</v>
      </c>
      <c r="CB1105">
        <v>23.6427326202393</v>
      </c>
      <c r="CC1105">
        <v>20.0105876922607</v>
      </c>
      <c r="CD1105">
        <v>19.827924728393601</v>
      </c>
      <c r="CE1105">
        <v>20.339410781860401</v>
      </c>
      <c r="CG1105">
        <v>20.328386306762699</v>
      </c>
      <c r="CH1105">
        <v>24.405031204223601</v>
      </c>
      <c r="CI1105">
        <v>21.8965950012207</v>
      </c>
      <c r="CJ1105">
        <v>22.649940490722699</v>
      </c>
      <c r="CK1105">
        <v>19.9150276184082</v>
      </c>
      <c r="CL1105">
        <v>24.076105117797901</v>
      </c>
      <c r="CM1105">
        <v>23.420982360839801</v>
      </c>
      <c r="CN1105">
        <v>20.659967422485401</v>
      </c>
      <c r="CO1105">
        <v>23.6427326202393</v>
      </c>
      <c r="CP1105">
        <v>20.0105876922607</v>
      </c>
      <c r="CQ1105">
        <v>19.827924728393601</v>
      </c>
      <c r="CR1105">
        <v>20.339410781860401</v>
      </c>
      <c r="CT1105" t="s">
        <v>19000</v>
      </c>
      <c r="CU1105" t="s">
        <v>3354</v>
      </c>
      <c r="CV1105" t="s">
        <v>18591</v>
      </c>
      <c r="CW1105" t="str">
        <f>CT1105&amp;CU1105&amp;CHAR(10)&amp;CV1105</f>
        <v>&gt;A0A3Q7HFK3
MIRHVALIPLITKTTTLSFSPNLFKKHKSMASPTLITPSTSTPKSLITPIRSKLITSVTTTTITLRRREFLSLSAGILSPSLLLPATSAFAATDEEYVKEASEVIQKVRSTLNMDKGDPNIADSVAELREASNYWVAKYRREKALLGRASFRDIYSALNAVSGHYVSFGPTTPIPAKRKVRILEEMDTAEKALKRGR</v>
      </c>
    </row>
    <row r="1106" spans="1:101" x14ac:dyDescent="0.25">
      <c r="A1106" t="s">
        <v>4209</v>
      </c>
      <c r="B1106" t="s">
        <v>20057</v>
      </c>
      <c r="C1106" t="s">
        <v>7177</v>
      </c>
      <c r="D1106" t="s">
        <v>15458</v>
      </c>
      <c r="E1106" t="s">
        <v>15459</v>
      </c>
      <c r="F1106" t="s">
        <v>11568</v>
      </c>
      <c r="G1106">
        <v>1.6126461029052701</v>
      </c>
      <c r="H1106">
        <v>0.16114139556884799</v>
      </c>
      <c r="I1106">
        <v>-0.80837059020996105</v>
      </c>
      <c r="J1106">
        <v>-0.61991024017333995</v>
      </c>
      <c r="K1106">
        <v>1.2762193679809599</v>
      </c>
      <c r="L1106">
        <v>0.98968696594238303</v>
      </c>
      <c r="M1106">
        <v>0.62962532043456998</v>
      </c>
      <c r="N1106">
        <v>0.81980419158935502</v>
      </c>
      <c r="O1106">
        <v>0.242263793945313</v>
      </c>
      <c r="P1106">
        <v>0.84439754486083995</v>
      </c>
      <c r="Q1106">
        <v>-1.11848545074463</v>
      </c>
      <c r="R1106">
        <v>0.337924003601074</v>
      </c>
      <c r="S1106">
        <v>0.36391186714172358</v>
      </c>
      <c r="T1106">
        <v>1102</v>
      </c>
      <c r="X1106" s="16">
        <v>-0.22685972849528208</v>
      </c>
      <c r="Z1106">
        <v>0.91696196319018397</v>
      </c>
      <c r="AA1106">
        <v>5.2751062382098798E-2</v>
      </c>
      <c r="AB1106">
        <v>0.88562310357475749</v>
      </c>
      <c r="AP1106">
        <v>5</v>
      </c>
      <c r="AQ1106">
        <v>5</v>
      </c>
      <c r="AR1106">
        <v>5</v>
      </c>
      <c r="AS1106">
        <v>15.3</v>
      </c>
      <c r="AT1106">
        <v>15.3</v>
      </c>
      <c r="AU1106">
        <v>15.3</v>
      </c>
      <c r="AV1106">
        <v>44.816000000000003</v>
      </c>
      <c r="AW1106">
        <v>0</v>
      </c>
      <c r="AX1106">
        <v>17.366</v>
      </c>
      <c r="AY1106">
        <v>1576000000</v>
      </c>
      <c r="AZ1106">
        <v>27</v>
      </c>
      <c r="BA1106" t="s">
        <v>4209</v>
      </c>
      <c r="BB1106" t="s">
        <v>4209</v>
      </c>
      <c r="BC1106" t="s">
        <v>4210</v>
      </c>
      <c r="BF1106" s="34" t="s">
        <v>19011</v>
      </c>
      <c r="BG1106">
        <v>1.4745558500289899</v>
      </c>
      <c r="BH1106">
        <v>-0.239439561963081</v>
      </c>
      <c r="BI1106">
        <v>-1.3842785358428999</v>
      </c>
      <c r="BJ1106">
        <v>-1.16173684597015</v>
      </c>
      <c r="BK1106">
        <v>1.0772895812988299</v>
      </c>
      <c r="BL1106">
        <v>0.73894053697586104</v>
      </c>
      <c r="BM1106">
        <v>0.313765168190002</v>
      </c>
      <c r="BN1106">
        <v>0.53833609819412198</v>
      </c>
      <c r="BO1106">
        <v>-0.143646955490112</v>
      </c>
      <c r="BP1106">
        <v>0.56737691164016701</v>
      </c>
      <c r="BQ1106">
        <v>-1.7504746913909901</v>
      </c>
      <c r="BR1106">
        <v>-3.0687518417835201E-2</v>
      </c>
      <c r="BT1106">
        <v>23.714187622070298</v>
      </c>
      <c r="BU1106">
        <v>22.576047897338899</v>
      </c>
      <c r="BV1106">
        <v>20.7817287445068</v>
      </c>
      <c r="BW1106">
        <v>20.917579650878899</v>
      </c>
      <c r="BX1106">
        <v>22.301313400268601</v>
      </c>
      <c r="BY1106">
        <v>23.0728054046631</v>
      </c>
      <c r="BZ1106">
        <v>22.216911315918001</v>
      </c>
      <c r="CA1106">
        <v>22.228113174438501</v>
      </c>
      <c r="CB1106">
        <v>21.887922286987301</v>
      </c>
      <c r="CC1106">
        <v>21.0326137542725</v>
      </c>
      <c r="CD1106">
        <v>19.113498687744102</v>
      </c>
      <c r="CE1106">
        <v>21.3048000335693</v>
      </c>
      <c r="CG1106">
        <v>23.714187622070298</v>
      </c>
      <c r="CH1106">
        <v>22.576047897338899</v>
      </c>
      <c r="CI1106">
        <v>20.7817287445068</v>
      </c>
      <c r="CJ1106">
        <v>20.917579650878899</v>
      </c>
      <c r="CK1106">
        <v>22.301313400268601</v>
      </c>
      <c r="CL1106">
        <v>23.0728054046631</v>
      </c>
      <c r="CM1106">
        <v>22.216911315918001</v>
      </c>
      <c r="CN1106">
        <v>22.228113174438501</v>
      </c>
      <c r="CO1106">
        <v>21.887922286987301</v>
      </c>
      <c r="CP1106">
        <v>21.0326137542725</v>
      </c>
      <c r="CQ1106">
        <v>19.113498687744102</v>
      </c>
      <c r="CR1106">
        <v>21.3048000335693</v>
      </c>
      <c r="CT1106" t="s">
        <v>19000</v>
      </c>
      <c r="CU1106" t="s">
        <v>4209</v>
      </c>
      <c r="CV1106" t="s">
        <v>18887</v>
      </c>
      <c r="CW1106" t="str">
        <f>CT1106&amp;CU1106&amp;CHAR(10)&amp;CV1106</f>
        <v>&gt;A0A3Q7I9A2
MFSAVLSSPSSSSTSTFPLRYSSLSSVANLSSLPLTIGCRSTSKKSTHNNCSIKVQVSSRMIEKETPETERPHTFLRESDEGSSGDESNSVRARFEKMIREVQDSVCAALEDVDGGGKFKEDVWSRPGGGGGISRVLQDGNVFEKAGVNVSVVYGVMPPEAYRAARPVDNGNTKPGPIPFFAAGVSSVIHPKNPFAPTVHFNYRYFETDAPKDTPGAPRQWWFGGGTDLTPAYIFEEDVKHFHSVQKGACDKFDASFYPRFKKWCDDYFYIKHRDERRGLGGIFFDDLNDYDQEMLLSFSTECANSVIPAYIPIIEKRKDTPFTDEHKAWQQLRRGRYVEFNLVYDRGTTFGLKTGGRIESILVSLPLSARWEYDHQPVEGSEEWKLLDACINPKEWIC</v>
      </c>
    </row>
    <row r="1107" spans="1:101" x14ac:dyDescent="0.25">
      <c r="A1107" t="s">
        <v>5441</v>
      </c>
      <c r="B1107" t="s">
        <v>20058</v>
      </c>
      <c r="C1107" t="s">
        <v>7205</v>
      </c>
      <c r="D1107" t="s">
        <v>15050</v>
      </c>
      <c r="E1107">
        <v>0</v>
      </c>
      <c r="F1107" t="s">
        <v>11569</v>
      </c>
      <c r="G1107">
        <v>0.69489669799804699</v>
      </c>
      <c r="H1107">
        <v>0.66398525238037098</v>
      </c>
      <c r="I1107">
        <v>1.13007164001465</v>
      </c>
      <c r="J1107">
        <v>2.4829835891723602</v>
      </c>
      <c r="K1107">
        <v>7.8554153442382795E-3</v>
      </c>
      <c r="L1107">
        <v>-1.73568344116211</v>
      </c>
      <c r="M1107">
        <v>1.16725730895996</v>
      </c>
      <c r="N1107">
        <v>9.6440315246582003E-2</v>
      </c>
      <c r="O1107">
        <v>-0.34269905090331998</v>
      </c>
      <c r="P1107">
        <v>0.30924129486084001</v>
      </c>
      <c r="Q1107">
        <v>-0.24355411529540999</v>
      </c>
      <c r="R1107">
        <v>0.108868598937988</v>
      </c>
      <c r="S1107">
        <v>0.36163862546284964</v>
      </c>
      <c r="T1107">
        <v>1103</v>
      </c>
      <c r="X1107" s="16">
        <v>0.57793267567952666</v>
      </c>
      <c r="Z1107">
        <v>0.899200663349917</v>
      </c>
      <c r="AA1107">
        <v>6.5498168907171098E-2</v>
      </c>
      <c r="AB1107">
        <v>0.86000669288189513</v>
      </c>
      <c r="AP1107">
        <v>5</v>
      </c>
      <c r="AQ1107">
        <v>5</v>
      </c>
      <c r="AR1107">
        <v>5</v>
      </c>
      <c r="AS1107">
        <v>14</v>
      </c>
      <c r="AT1107">
        <v>14</v>
      </c>
      <c r="AU1107">
        <v>14</v>
      </c>
      <c r="AV1107">
        <v>37.774000000000001</v>
      </c>
      <c r="AW1107">
        <v>0</v>
      </c>
      <c r="AX1107">
        <v>10.694000000000001</v>
      </c>
      <c r="AY1107">
        <v>1237700000</v>
      </c>
      <c r="AZ1107">
        <v>14</v>
      </c>
      <c r="BA1107" t="s">
        <v>5441</v>
      </c>
      <c r="BB1107" t="s">
        <v>5441</v>
      </c>
      <c r="BC1107" t="s">
        <v>5442</v>
      </c>
      <c r="BF1107" s="34" t="s">
        <v>19011</v>
      </c>
      <c r="BG1107">
        <v>0.32642525434494002</v>
      </c>
      <c r="BH1107">
        <v>0.29614758491516102</v>
      </c>
      <c r="BI1107">
        <v>0.75267773866653398</v>
      </c>
      <c r="BJ1107">
        <v>2.0778508186340301</v>
      </c>
      <c r="BK1107">
        <v>-0.34652954339981101</v>
      </c>
      <c r="BL1107">
        <v>-2.05432033538818</v>
      </c>
      <c r="BM1107">
        <v>0.78910100460052501</v>
      </c>
      <c r="BN1107">
        <v>-0.25976091623306302</v>
      </c>
      <c r="BO1107">
        <v>-0.68989658355712902</v>
      </c>
      <c r="BP1107">
        <v>-5.1323022693395601E-2</v>
      </c>
      <c r="BQ1107">
        <v>-0.592784404754639</v>
      </c>
      <c r="BR1107">
        <v>-0.24758745729923201</v>
      </c>
      <c r="BT1107">
        <v>22.7964382171631</v>
      </c>
      <c r="BU1107">
        <v>23.078891754150401</v>
      </c>
      <c r="BV1107">
        <v>22.720170974731399</v>
      </c>
      <c r="BW1107">
        <v>24.020473480224599</v>
      </c>
      <c r="BX1107">
        <v>21.0329494476318</v>
      </c>
      <c r="BY1107">
        <v>20.347434997558601</v>
      </c>
      <c r="BZ1107">
        <v>22.754543304443398</v>
      </c>
      <c r="CA1107">
        <v>21.5047492980957</v>
      </c>
      <c r="CB1107">
        <v>21.3029594421387</v>
      </c>
      <c r="CC1107">
        <v>20.4974575042725</v>
      </c>
      <c r="CD1107">
        <v>19.988430023193398</v>
      </c>
      <c r="CE1107">
        <v>21.0757446289063</v>
      </c>
      <c r="CG1107">
        <v>22.7964382171631</v>
      </c>
      <c r="CH1107">
        <v>23.078891754150401</v>
      </c>
      <c r="CI1107">
        <v>22.720170974731399</v>
      </c>
      <c r="CJ1107">
        <v>24.020473480224599</v>
      </c>
      <c r="CK1107">
        <v>21.0329494476318</v>
      </c>
      <c r="CL1107">
        <v>20.347434997558601</v>
      </c>
      <c r="CM1107">
        <v>22.754543304443398</v>
      </c>
      <c r="CN1107">
        <v>21.5047492980957</v>
      </c>
      <c r="CO1107">
        <v>21.3029594421387</v>
      </c>
      <c r="CP1107">
        <v>20.4974575042725</v>
      </c>
      <c r="CQ1107">
        <v>19.988430023193398</v>
      </c>
      <c r="CR1107">
        <v>21.0757446289063</v>
      </c>
      <c r="CT1107" t="s">
        <v>19000</v>
      </c>
      <c r="CU1107" t="s">
        <v>5441</v>
      </c>
      <c r="CV1107" t="s">
        <v>18854</v>
      </c>
      <c r="CW1107" t="str">
        <f>CT1107&amp;CU1107&amp;CHAR(10)&amp;CV1107</f>
        <v>&gt;A0A3Q7JQI8
MANGEGEVVCVTGGSGFIGSWLVSSLLDRGYTVHATVKDLNDEKETKHLLGLEGAESRLRLYQIDLLDYDSIVSAITGAVGVFHLASPCIVDEVKDPENDLLSPAIKGTSNVLTASKELGVKRVVVTSSVSSITPNPNWPADCIMNEDCWTDIEYCKQNGVWYPLSKTLAEKDAWKFAKEKDLDIVVVNPGTVMGPIIPPSLNASMQMILRLLQAMELCCWCPQHALSLCLYSGCTDTYKDFFMGLVHVKDVALAHILVYENKSAKGRHMCVEAITHYGDFAAKVAELYPEYNIPRLPKDTQPGLLRAKDGAKKLMDLGLEFIEMEQIIRDAVESLKIKGYIS</v>
      </c>
    </row>
    <row r="1108" spans="1:101" x14ac:dyDescent="0.25">
      <c r="A1108" t="s">
        <v>3234</v>
      </c>
      <c r="B1108" t="s">
        <v>20059</v>
      </c>
      <c r="C1108" t="s">
        <v>7177</v>
      </c>
      <c r="D1108">
        <v>0</v>
      </c>
      <c r="E1108">
        <v>0</v>
      </c>
      <c r="F1108" t="s">
        <v>11570</v>
      </c>
      <c r="G1108">
        <v>-0.25713157653808599</v>
      </c>
      <c r="H1108">
        <v>1.4341897964477499</v>
      </c>
      <c r="I1108">
        <v>1.4654998779296899</v>
      </c>
      <c r="J1108">
        <v>-1.7891664505004901</v>
      </c>
      <c r="K1108">
        <v>-0.17003345489502</v>
      </c>
      <c r="L1108">
        <v>0.34447860717773399</v>
      </c>
      <c r="M1108">
        <v>0.34247779846191401</v>
      </c>
      <c r="N1108">
        <v>0.72125148773193404</v>
      </c>
      <c r="O1108">
        <v>1.3103542327880899</v>
      </c>
      <c r="P1108">
        <v>-0.59238338470458995</v>
      </c>
      <c r="Q1108">
        <v>1.3107099533081099</v>
      </c>
      <c r="R1108">
        <v>0.211100578308105</v>
      </c>
      <c r="S1108">
        <v>0.36094562212626169</v>
      </c>
      <c r="T1108">
        <v>1104</v>
      </c>
      <c r="X1108" s="16">
        <v>1.4190931320190434</v>
      </c>
      <c r="Z1108">
        <v>0.404484498918529</v>
      </c>
      <c r="AA1108">
        <v>0.54485024256048598</v>
      </c>
      <c r="AB1108">
        <v>0.28520015515113267</v>
      </c>
      <c r="AP1108">
        <v>8</v>
      </c>
      <c r="AQ1108">
        <v>8</v>
      </c>
      <c r="AR1108">
        <v>8</v>
      </c>
      <c r="AS1108">
        <v>33.1</v>
      </c>
      <c r="AT1108">
        <v>33.1</v>
      </c>
      <c r="AU1108">
        <v>33.1</v>
      </c>
      <c r="AV1108">
        <v>29.548999999999999</v>
      </c>
      <c r="AW1108">
        <v>0</v>
      </c>
      <c r="AX1108">
        <v>21.379000000000001</v>
      </c>
      <c r="AY1108">
        <v>1069500000</v>
      </c>
      <c r="AZ1108">
        <v>42</v>
      </c>
      <c r="BA1108" t="s">
        <v>3234</v>
      </c>
      <c r="BB1108" t="s">
        <v>3234</v>
      </c>
      <c r="BC1108" t="s">
        <v>3235</v>
      </c>
      <c r="BF1108" s="34" t="s">
        <v>19011</v>
      </c>
      <c r="BG1108">
        <v>-0.63190090656280495</v>
      </c>
      <c r="BH1108">
        <v>1.0972479581832899</v>
      </c>
      <c r="BI1108">
        <v>1.1292582750320399</v>
      </c>
      <c r="BJ1108">
        <v>-2.1982007026672399</v>
      </c>
      <c r="BK1108">
        <v>-0.54285478591918901</v>
      </c>
      <c r="BL1108">
        <v>-1.6835309565067302E-2</v>
      </c>
      <c r="BM1108">
        <v>-1.8880868330597898E-2</v>
      </c>
      <c r="BN1108">
        <v>0.36836433410644498</v>
      </c>
      <c r="BO1108">
        <v>0.97064274549484297</v>
      </c>
      <c r="BP1108">
        <v>-0.97465080022811901</v>
      </c>
      <c r="BQ1108">
        <v>0.97100639343261697</v>
      </c>
      <c r="BR1108">
        <v>-0.15319642424583399</v>
      </c>
      <c r="BT1108">
        <v>21.844409942626999</v>
      </c>
      <c r="BU1108">
        <v>23.849096298217798</v>
      </c>
      <c r="BV1108">
        <v>23.055599212646499</v>
      </c>
      <c r="BW1108">
        <v>19.7483234405518</v>
      </c>
      <c r="BX1108">
        <v>20.855060577392599</v>
      </c>
      <c r="BY1108">
        <v>22.427597045898398</v>
      </c>
      <c r="BZ1108">
        <v>21.929763793945298</v>
      </c>
      <c r="CA1108">
        <v>22.129560470581101</v>
      </c>
      <c r="CB1108">
        <v>22.956012725830099</v>
      </c>
      <c r="CC1108">
        <v>19.595832824706999</v>
      </c>
      <c r="CD1108">
        <v>21.5426940917969</v>
      </c>
      <c r="CE1108">
        <v>21.177976608276399</v>
      </c>
      <c r="CG1108">
        <v>21.844409942626999</v>
      </c>
      <c r="CH1108">
        <v>23.849096298217798</v>
      </c>
      <c r="CI1108">
        <v>23.055599212646499</v>
      </c>
      <c r="CJ1108">
        <v>19.7483234405518</v>
      </c>
      <c r="CK1108">
        <v>20.855060577392599</v>
      </c>
      <c r="CL1108">
        <v>22.427597045898398</v>
      </c>
      <c r="CM1108">
        <v>21.929763793945298</v>
      </c>
      <c r="CN1108">
        <v>22.129560470581101</v>
      </c>
      <c r="CO1108">
        <v>22.956012725830099</v>
      </c>
      <c r="CP1108">
        <v>19.595832824706999</v>
      </c>
      <c r="CQ1108">
        <v>21.5426940917969</v>
      </c>
      <c r="CR1108">
        <v>21.177976608276399</v>
      </c>
      <c r="CT1108" t="s">
        <v>19000</v>
      </c>
      <c r="CU1108" t="s">
        <v>3234</v>
      </c>
      <c r="CV1108" t="s">
        <v>17847</v>
      </c>
      <c r="CW1108" t="str">
        <f>CT1108&amp;CU1108&amp;CHAR(10)&amp;CV1108</f>
        <v>&gt;A0A3Q7HAN1
MENPGKKVLLTSNGDEICNNIAYHLAQRGCQLVLMGNERQLKSVAENIKQSLKGSVAVEVVGLDMTEDRETAFDEAVDKAWKIFGKLDALVHCYAYEGKMQDPLQLIDDEFKKIVKINFMAGWYLLKCIGNRMRDGKSGGSIVFMTSIIGAERGIYQGAAAYGSCAAGIQQLVRLSAIELGKYQIRVNGILRGLHLEDEFPLSVGKERAVKLTKEAAPLNRWLDPKKDLASTVIYLISDDSRYMTGTSIFVDGAQSLVRPRMRSYM</v>
      </c>
    </row>
    <row r="1109" spans="1:101" x14ac:dyDescent="0.25">
      <c r="A1109" t="s">
        <v>1373</v>
      </c>
      <c r="B1109" t="s">
        <v>20060</v>
      </c>
      <c r="C1109" t="s">
        <v>7177</v>
      </c>
      <c r="D1109" t="s">
        <v>14448</v>
      </c>
      <c r="E1109" t="s">
        <v>15460</v>
      </c>
      <c r="F1109" t="s">
        <v>11571</v>
      </c>
      <c r="G1109">
        <v>0.72972488403320301</v>
      </c>
      <c r="H1109">
        <v>0.66561222076416005</v>
      </c>
      <c r="I1109">
        <v>-1.14917755126953E-2</v>
      </c>
      <c r="J1109">
        <v>0.63472843170166005</v>
      </c>
      <c r="K1109">
        <v>0.893795967102051</v>
      </c>
      <c r="L1109">
        <v>0.55824851989746105</v>
      </c>
      <c r="M1109">
        <v>-0.20012092590332001</v>
      </c>
      <c r="N1109">
        <v>0.70846080780029297</v>
      </c>
      <c r="O1109">
        <v>1.13743019104004</v>
      </c>
      <c r="P1109">
        <v>-0.735013008117676</v>
      </c>
      <c r="Q1109">
        <v>-0.17794132232665999</v>
      </c>
      <c r="R1109">
        <v>0.123353004455566</v>
      </c>
      <c r="S1109">
        <v>0.36056558291117363</v>
      </c>
      <c r="T1109">
        <v>1105</v>
      </c>
      <c r="X1109" s="16">
        <v>-0.23430919647216802</v>
      </c>
      <c r="Z1109">
        <v>0.26753995157385002</v>
      </c>
      <c r="AA1109">
        <v>0.89169894993995202</v>
      </c>
      <c r="AB1109">
        <v>0.12832197938896095</v>
      </c>
      <c r="AP1109">
        <v>5</v>
      </c>
      <c r="AQ1109">
        <v>5</v>
      </c>
      <c r="AR1109">
        <v>2</v>
      </c>
      <c r="AS1109">
        <v>35.6</v>
      </c>
      <c r="AT1109">
        <v>35.6</v>
      </c>
      <c r="AU1109">
        <v>16.7</v>
      </c>
      <c r="AV1109">
        <v>19.731999999999999</v>
      </c>
      <c r="AW1109">
        <v>0</v>
      </c>
      <c r="AX1109">
        <v>14.89</v>
      </c>
      <c r="AY1109">
        <v>790370000</v>
      </c>
      <c r="AZ1109">
        <v>27</v>
      </c>
      <c r="BA1109" t="s">
        <v>1373</v>
      </c>
      <c r="BB1109" t="s">
        <v>1373</v>
      </c>
      <c r="BC1109" t="s">
        <v>1374</v>
      </c>
      <c r="BF1109" s="34" t="s">
        <v>19011</v>
      </c>
      <c r="BG1109">
        <v>0.66876041889190696</v>
      </c>
      <c r="BH1109">
        <v>0.55261540412902799</v>
      </c>
      <c r="BI1109">
        <v>-0.67401051521301303</v>
      </c>
      <c r="BJ1109">
        <v>0.49666705727577198</v>
      </c>
      <c r="BK1109">
        <v>0.96598780155181896</v>
      </c>
      <c r="BL1109">
        <v>0.35811784863472002</v>
      </c>
      <c r="BM1109">
        <v>-1.0157266855239899</v>
      </c>
      <c r="BN1109">
        <v>0.63023895025253296</v>
      </c>
      <c r="BO1109">
        <v>1.4073499441146899</v>
      </c>
      <c r="BP1109">
        <v>-1.98472487926483</v>
      </c>
      <c r="BQ1109">
        <v>-0.97554665803909302</v>
      </c>
      <c r="BR1109">
        <v>-0.42972880601882901</v>
      </c>
      <c r="BT1109">
        <v>22.8312664031982</v>
      </c>
      <c r="BU1109">
        <v>23.080518722534201</v>
      </c>
      <c r="BV1109">
        <v>21.578607559204102</v>
      </c>
      <c r="BW1109">
        <v>22.172218322753899</v>
      </c>
      <c r="BX1109">
        <v>21.918889999389599</v>
      </c>
      <c r="BY1109">
        <v>22.6413669586182</v>
      </c>
      <c r="BZ1109">
        <v>21.387165069580099</v>
      </c>
      <c r="CA1109">
        <v>22.1167697906494</v>
      </c>
      <c r="CB1109">
        <v>22.783088684081999</v>
      </c>
      <c r="CC1109">
        <v>19.453203201293899</v>
      </c>
      <c r="CD1109">
        <v>20.054042816162099</v>
      </c>
      <c r="CE1109">
        <v>21.0902290344238</v>
      </c>
      <c r="CG1109">
        <v>22.8312664031982</v>
      </c>
      <c r="CH1109">
        <v>23.080518722534201</v>
      </c>
      <c r="CI1109">
        <v>21.578607559204102</v>
      </c>
      <c r="CJ1109">
        <v>22.172218322753899</v>
      </c>
      <c r="CK1109">
        <v>21.918889999389599</v>
      </c>
      <c r="CL1109">
        <v>22.6413669586182</v>
      </c>
      <c r="CM1109">
        <v>21.387165069580099</v>
      </c>
      <c r="CN1109">
        <v>22.1167697906494</v>
      </c>
      <c r="CO1109">
        <v>22.783088684081999</v>
      </c>
      <c r="CP1109">
        <v>19.453203201293899</v>
      </c>
      <c r="CQ1109">
        <v>20.054042816162099</v>
      </c>
      <c r="CR1109">
        <v>21.0902290344238</v>
      </c>
      <c r="CT1109" t="s">
        <v>19000</v>
      </c>
      <c r="CU1109" t="s">
        <v>1373</v>
      </c>
      <c r="CV1109" t="s">
        <v>17293</v>
      </c>
      <c r="CW1109" t="str">
        <f>CT1109&amp;CU1109&amp;CHAR(10)&amp;CV1109</f>
        <v>&gt;A0A3Q7FDW1
MFLRRIARPLVMMAKVKETTGIVGLDVVPNAREVLINLYRKTLEEIKAVPEDEGYRKAVESFTRHRLSVCQEEADSEMIEKRLGCGQVEELIEEAQDELKLIGHMNEWKPWGIPDDYECEVIENDAPVPKHVPLHRSGPLPEEFYNTLESVTSGKLETSKKDEPAIASGESQSK</v>
      </c>
    </row>
    <row r="1110" spans="1:101" x14ac:dyDescent="0.25">
      <c r="A1110" t="s">
        <v>768</v>
      </c>
      <c r="B1110" t="s">
        <v>20061</v>
      </c>
      <c r="C1110" t="s">
        <v>7177</v>
      </c>
      <c r="D1110" t="s">
        <v>15461</v>
      </c>
      <c r="E1110" t="s">
        <v>15462</v>
      </c>
      <c r="F1110" t="s">
        <v>11572</v>
      </c>
      <c r="G1110">
        <v>1.0103816986084</v>
      </c>
      <c r="H1110">
        <v>0.155940055847168</v>
      </c>
      <c r="I1110">
        <v>0.57182502746581998</v>
      </c>
      <c r="J1110">
        <v>8.2617759704589802E-2</v>
      </c>
      <c r="K1110">
        <v>0.26520824432373002</v>
      </c>
      <c r="L1110">
        <v>0.46044921875</v>
      </c>
      <c r="M1110">
        <v>0.91739082336425803</v>
      </c>
      <c r="N1110">
        <v>4.0686607360839802E-2</v>
      </c>
      <c r="O1110">
        <v>0.99731636047363303</v>
      </c>
      <c r="P1110">
        <v>-0.90658092498779297</v>
      </c>
      <c r="Q1110">
        <v>-0.38143444061279302</v>
      </c>
      <c r="R1110">
        <v>1.0929536819457999</v>
      </c>
      <c r="S1110">
        <v>0.35889617602030438</v>
      </c>
      <c r="T1110">
        <v>1106</v>
      </c>
      <c r="X1110" s="16">
        <v>0.30995718638102276</v>
      </c>
      <c r="Z1110">
        <v>0.61815562565720295</v>
      </c>
      <c r="AA1110">
        <v>0.28466782252249101</v>
      </c>
      <c r="AB1110">
        <v>0.51919700370383326</v>
      </c>
      <c r="AP1110">
        <v>4</v>
      </c>
      <c r="AQ1110">
        <v>4</v>
      </c>
      <c r="AR1110">
        <v>4</v>
      </c>
      <c r="AS1110">
        <v>22.6</v>
      </c>
      <c r="AT1110">
        <v>22.6</v>
      </c>
      <c r="AU1110">
        <v>22.6</v>
      </c>
      <c r="AV1110">
        <v>21.936</v>
      </c>
      <c r="AW1110">
        <v>0</v>
      </c>
      <c r="AX1110">
        <v>9.0624000000000002</v>
      </c>
      <c r="AY1110">
        <v>898440000</v>
      </c>
      <c r="AZ1110">
        <v>10</v>
      </c>
      <c r="BA1110" t="s">
        <v>767</v>
      </c>
      <c r="BB1110" t="s">
        <v>768</v>
      </c>
      <c r="BC1110" t="s">
        <v>769</v>
      </c>
      <c r="BE1110" t="s">
        <v>770</v>
      </c>
      <c r="BF1110" s="34" t="s">
        <v>19011</v>
      </c>
      <c r="BG1110">
        <v>1.0650986433029199</v>
      </c>
      <c r="BH1110">
        <v>-0.33180826902389499</v>
      </c>
      <c r="BI1110">
        <v>0.34811246395111101</v>
      </c>
      <c r="BJ1110">
        <v>-0.45168119668960599</v>
      </c>
      <c r="BK1110">
        <v>-0.15316823124885601</v>
      </c>
      <c r="BL1110">
        <v>0.166026726365089</v>
      </c>
      <c r="BM1110">
        <v>0.91307002305984497</v>
      </c>
      <c r="BN1110">
        <v>-0.52023345232009899</v>
      </c>
      <c r="BO1110">
        <v>1.0437384843826301</v>
      </c>
      <c r="BP1110">
        <v>-2.0688993930816699</v>
      </c>
      <c r="BQ1110">
        <v>-1.21034944057465</v>
      </c>
      <c r="BR1110">
        <v>1.2000936269760101</v>
      </c>
      <c r="BT1110">
        <v>23.111923217773398</v>
      </c>
      <c r="BU1110">
        <v>22.570846557617202</v>
      </c>
      <c r="BV1110">
        <v>22.161924362182599</v>
      </c>
      <c r="BW1110">
        <v>21.6201076507568</v>
      </c>
      <c r="BX1110">
        <v>21.2903022766113</v>
      </c>
      <c r="BY1110">
        <v>22.5435676574707</v>
      </c>
      <c r="BZ1110">
        <v>22.504676818847699</v>
      </c>
      <c r="CA1110">
        <v>21.44899559021</v>
      </c>
      <c r="CB1110">
        <v>22.6429748535156</v>
      </c>
      <c r="CC1110">
        <v>19.2816352844238</v>
      </c>
      <c r="CD1110">
        <v>19.850549697876001</v>
      </c>
      <c r="CE1110">
        <v>22.059829711914102</v>
      </c>
      <c r="CG1110">
        <v>23.111923217773398</v>
      </c>
      <c r="CH1110">
        <v>22.570846557617202</v>
      </c>
      <c r="CI1110">
        <v>22.161924362182599</v>
      </c>
      <c r="CJ1110">
        <v>21.6201076507568</v>
      </c>
      <c r="CK1110">
        <v>21.2903022766113</v>
      </c>
      <c r="CL1110">
        <v>22.5435676574707</v>
      </c>
      <c r="CM1110">
        <v>22.504676818847699</v>
      </c>
      <c r="CN1110">
        <v>21.44899559021</v>
      </c>
      <c r="CO1110">
        <v>22.6429748535156</v>
      </c>
      <c r="CP1110">
        <v>19.2816352844238</v>
      </c>
      <c r="CQ1110">
        <v>19.850549697876001</v>
      </c>
      <c r="CR1110">
        <v>22.059829711914102</v>
      </c>
      <c r="CT1110" t="s">
        <v>19000</v>
      </c>
      <c r="CU1110" t="s">
        <v>768</v>
      </c>
      <c r="CV1110" t="s">
        <v>18354</v>
      </c>
      <c r="CW1110" t="str">
        <f>CT1110&amp;CU1110&amp;CHAR(10)&amp;CV1110</f>
        <v>&gt;A0A3Q7ET08
MMLQSMALNSLSSTSLVGVNNELHSSRFQVNSSTIRCCSRSHAYIPKLEPFSRTKFDRVFKDPPLIEKSENELADYCSVLEGDDSYSCWQAYFELKDLEKEAPKEEVERLILQAGGVKTLIGCLHGVSDMHKAKKESKESAKPVNLDAQRAGGLCPIPDGLPKSREELEEEEKARMPDSPYTKLLRAKGTHPVWY</v>
      </c>
    </row>
    <row r="1111" spans="1:101" x14ac:dyDescent="0.25">
      <c r="A1111" t="s">
        <v>4687</v>
      </c>
      <c r="B1111" t="s">
        <v>20062</v>
      </c>
      <c r="C1111" t="s">
        <v>7177</v>
      </c>
      <c r="D1111" t="s">
        <v>14831</v>
      </c>
      <c r="E1111">
        <v>0</v>
      </c>
      <c r="F1111" t="s">
        <v>11573</v>
      </c>
      <c r="G1111">
        <v>0.67852401733398404</v>
      </c>
      <c r="H1111">
        <v>0.55457210540771495</v>
      </c>
      <c r="I1111">
        <v>0.83162879943847701</v>
      </c>
      <c r="J1111">
        <v>0.32000255584716802</v>
      </c>
      <c r="K1111">
        <v>0.466504096984863</v>
      </c>
      <c r="L1111">
        <v>-0.61634254455566395</v>
      </c>
      <c r="M1111">
        <v>0.18770408630371099</v>
      </c>
      <c r="N1111">
        <v>0.220677375793457</v>
      </c>
      <c r="O1111">
        <v>0.31628227233886702</v>
      </c>
      <c r="P1111">
        <v>0.48716831207275402</v>
      </c>
      <c r="Q1111">
        <v>0.72404575347900402</v>
      </c>
      <c r="R1111">
        <v>6.1898231506347698E-2</v>
      </c>
      <c r="S1111">
        <v>0.35272208849589032</v>
      </c>
      <c r="T1111">
        <v>1107</v>
      </c>
      <c r="X1111" s="16">
        <v>0.63152027130126953</v>
      </c>
      <c r="Z1111">
        <v>0.34516363636363601</v>
      </c>
      <c r="AA1111">
        <v>0.65070563273193305</v>
      </c>
      <c r="AB1111">
        <v>0.22350866639676881</v>
      </c>
      <c r="AP1111">
        <v>4</v>
      </c>
      <c r="AQ1111">
        <v>4</v>
      </c>
      <c r="AR1111">
        <v>3</v>
      </c>
      <c r="AS1111">
        <v>23</v>
      </c>
      <c r="AT1111">
        <v>23</v>
      </c>
      <c r="AU1111">
        <v>17.5</v>
      </c>
      <c r="AV1111">
        <v>21.568999999999999</v>
      </c>
      <c r="AW1111">
        <v>0</v>
      </c>
      <c r="AX1111">
        <v>13.757999999999999</v>
      </c>
      <c r="AY1111">
        <v>824130000</v>
      </c>
      <c r="AZ1111">
        <v>32</v>
      </c>
      <c r="BA1111" t="s">
        <v>4687</v>
      </c>
      <c r="BB1111" t="s">
        <v>4687</v>
      </c>
      <c r="BC1111" t="s">
        <v>4688</v>
      </c>
      <c r="BF1111" s="34" t="s">
        <v>19011</v>
      </c>
      <c r="BG1111">
        <v>0.85005313158035301</v>
      </c>
      <c r="BH1111">
        <v>0.52664893865585305</v>
      </c>
      <c r="BI1111">
        <v>1.2495204210281401</v>
      </c>
      <c r="BJ1111">
        <v>-8.5368864238262204E-2</v>
      </c>
      <c r="BK1111">
        <v>0.29686978459358199</v>
      </c>
      <c r="BL1111">
        <v>-2.5283963680267298</v>
      </c>
      <c r="BM1111">
        <v>-0.43055015802383401</v>
      </c>
      <c r="BN1111">
        <v>-0.34451919794082603</v>
      </c>
      <c r="BO1111">
        <v>-9.5075495541095706E-2</v>
      </c>
      <c r="BP1111">
        <v>0.35078501701355003</v>
      </c>
      <c r="BQ1111">
        <v>0.96882432699203502</v>
      </c>
      <c r="BR1111">
        <v>-0.75879150629043601</v>
      </c>
      <c r="BT1111">
        <v>22.780065536498999</v>
      </c>
      <c r="BU1111">
        <v>22.969478607177699</v>
      </c>
      <c r="BV1111">
        <v>22.421728134155298</v>
      </c>
      <c r="BW1111">
        <v>21.8574924468994</v>
      </c>
      <c r="BX1111">
        <v>21.4915981292725</v>
      </c>
      <c r="BY1111">
        <v>21.466775894165</v>
      </c>
      <c r="BZ1111">
        <v>21.774990081787099</v>
      </c>
      <c r="CA1111">
        <v>21.628986358642599</v>
      </c>
      <c r="CB1111">
        <v>21.961940765380898</v>
      </c>
      <c r="CC1111">
        <v>20.6753845214844</v>
      </c>
      <c r="CD1111">
        <v>20.956029891967798</v>
      </c>
      <c r="CE1111">
        <v>21.028774261474599</v>
      </c>
      <c r="CG1111">
        <v>22.780065536498999</v>
      </c>
      <c r="CH1111">
        <v>22.969478607177699</v>
      </c>
      <c r="CI1111">
        <v>22.421728134155298</v>
      </c>
      <c r="CJ1111">
        <v>21.8574924468994</v>
      </c>
      <c r="CK1111">
        <v>21.4915981292725</v>
      </c>
      <c r="CL1111">
        <v>21.466775894165</v>
      </c>
      <c r="CM1111">
        <v>21.774990081787099</v>
      </c>
      <c r="CN1111">
        <v>21.628986358642599</v>
      </c>
      <c r="CO1111">
        <v>21.961940765380898</v>
      </c>
      <c r="CP1111">
        <v>20.6753845214844</v>
      </c>
      <c r="CQ1111">
        <v>20.956029891967798</v>
      </c>
      <c r="CR1111">
        <v>21.028774261474599</v>
      </c>
      <c r="CT1111" t="s">
        <v>19000</v>
      </c>
      <c r="CU1111" t="s">
        <v>4687</v>
      </c>
      <c r="CV1111" t="s">
        <v>17673</v>
      </c>
      <c r="CW1111" t="str">
        <f>CT1111&amp;CU1111&amp;CHAR(10)&amp;CV1111</f>
        <v>&gt;A0A3Q7IQD2
MGCASSAADRNSGRAAGLNPDNGGAYDPKNLKVKLVLLGDSGVGKSCIVLRFVRGQFDPTSKVTVGASFLSQTIALQDSTTVKFEIWDTAGQERYAALAPLYYRGAAVAVVVYDITSPESFAKAQYWVKELQKHGSPDIVMALVGNKADLDEKREVTTQDGIDCAEKNGMFFIETSAKTADNINQLFEEIAKRLPRPTVA</v>
      </c>
    </row>
    <row r="1112" spans="1:101" x14ac:dyDescent="0.25">
      <c r="A1112" t="s">
        <v>5837</v>
      </c>
      <c r="B1112" t="s">
        <v>20063</v>
      </c>
      <c r="C1112" t="s">
        <v>7927</v>
      </c>
      <c r="D1112" t="s">
        <v>15463</v>
      </c>
      <c r="E1112" t="s">
        <v>15464</v>
      </c>
      <c r="F1112" t="s">
        <v>11574</v>
      </c>
      <c r="G1112">
        <v>1.0748386383056601</v>
      </c>
      <c r="H1112">
        <v>0.63941669464111295</v>
      </c>
      <c r="I1112">
        <v>0.70883941650390603</v>
      </c>
      <c r="J1112">
        <v>-0.91277980804443404</v>
      </c>
      <c r="K1112">
        <v>0.79283046722412098</v>
      </c>
      <c r="L1112">
        <v>0.46393775939941401</v>
      </c>
      <c r="M1112">
        <v>-0.39876747131347701</v>
      </c>
      <c r="N1112">
        <v>0.84850215911865201</v>
      </c>
      <c r="O1112">
        <v>-0.94753646850585904</v>
      </c>
      <c r="P1112">
        <v>0.72936344146728505</v>
      </c>
      <c r="Q1112">
        <v>0.99783229827880904</v>
      </c>
      <c r="R1112">
        <v>0.17906665802002</v>
      </c>
      <c r="S1112">
        <v>0.34796198209126755</v>
      </c>
      <c r="T1112">
        <v>1108</v>
      </c>
      <c r="X1112" s="16">
        <v>0.69303544362385949</v>
      </c>
      <c r="Z1112">
        <v>0.45563754889178598</v>
      </c>
      <c r="AA1112">
        <v>0.466566545294197</v>
      </c>
      <c r="AB1112">
        <v>0.34153361477774796</v>
      </c>
      <c r="AP1112">
        <v>7</v>
      </c>
      <c r="AQ1112">
        <v>7</v>
      </c>
      <c r="AR1112">
        <v>4</v>
      </c>
      <c r="AS1112">
        <v>18.399999999999999</v>
      </c>
      <c r="AT1112">
        <v>18.399999999999999</v>
      </c>
      <c r="AU1112">
        <v>13.1</v>
      </c>
      <c r="AV1112">
        <v>41.289000000000001</v>
      </c>
      <c r="AW1112">
        <v>0</v>
      </c>
      <c r="AX1112">
        <v>21.658000000000001</v>
      </c>
      <c r="AY1112">
        <v>1184200000</v>
      </c>
      <c r="AZ1112">
        <v>19</v>
      </c>
      <c r="BA1112" t="s">
        <v>5837</v>
      </c>
      <c r="BB1112" t="s">
        <v>5837</v>
      </c>
      <c r="BC1112" t="s">
        <v>5838</v>
      </c>
      <c r="BD1112" t="s">
        <v>5839</v>
      </c>
      <c r="BE1112" t="s">
        <v>5840</v>
      </c>
      <c r="BF1112" s="34" t="s">
        <v>19011</v>
      </c>
      <c r="BG1112">
        <v>1.01627945899963</v>
      </c>
      <c r="BH1112">
        <v>0.40749612450599698</v>
      </c>
      <c r="BI1112">
        <v>0.50455921888351396</v>
      </c>
      <c r="BJ1112">
        <v>-1.76270055770874</v>
      </c>
      <c r="BK1112">
        <v>0.62199091911315896</v>
      </c>
      <c r="BL1112">
        <v>0.162151023745537</v>
      </c>
      <c r="BM1112">
        <v>-1.0440365076065099</v>
      </c>
      <c r="BN1112">
        <v>0.69982802867889404</v>
      </c>
      <c r="BO1112">
        <v>-1.81129550933838</v>
      </c>
      <c r="BP1112">
        <v>0.53325480222702004</v>
      </c>
      <c r="BQ1112">
        <v>0.90861332416534402</v>
      </c>
      <c r="BR1112">
        <v>-0.236140251159668</v>
      </c>
      <c r="BT1112">
        <v>23.1763801574707</v>
      </c>
      <c r="BU1112">
        <v>23.054323196411101</v>
      </c>
      <c r="BV1112">
        <v>22.2989387512207</v>
      </c>
      <c r="BW1112">
        <v>20.624710083007798</v>
      </c>
      <c r="BX1112">
        <v>21.817924499511701</v>
      </c>
      <c r="BY1112">
        <v>22.547056198120099</v>
      </c>
      <c r="BZ1112">
        <v>21.188518524169901</v>
      </c>
      <c r="CA1112">
        <v>22.256811141967798</v>
      </c>
      <c r="CB1112">
        <v>20.698122024536101</v>
      </c>
      <c r="CC1112">
        <v>20.917579650878899</v>
      </c>
      <c r="CD1112">
        <v>21.229816436767599</v>
      </c>
      <c r="CE1112">
        <v>21.145942687988299</v>
      </c>
      <c r="CG1112">
        <v>23.1763801574707</v>
      </c>
      <c r="CH1112">
        <v>23.054323196411101</v>
      </c>
      <c r="CI1112">
        <v>22.2989387512207</v>
      </c>
      <c r="CJ1112">
        <v>20.624710083007798</v>
      </c>
      <c r="CK1112">
        <v>21.817924499511701</v>
      </c>
      <c r="CL1112">
        <v>22.547056198120099</v>
      </c>
      <c r="CM1112">
        <v>21.188518524169901</v>
      </c>
      <c r="CN1112">
        <v>22.256811141967798</v>
      </c>
      <c r="CO1112">
        <v>20.698122024536101</v>
      </c>
      <c r="CP1112">
        <v>20.917579650878899</v>
      </c>
      <c r="CQ1112">
        <v>21.229816436767599</v>
      </c>
      <c r="CR1112">
        <v>21.145942687988299</v>
      </c>
      <c r="CT1112" t="s">
        <v>19000</v>
      </c>
      <c r="CU1112" t="s">
        <v>5837</v>
      </c>
      <c r="CV1112" t="s">
        <v>17996</v>
      </c>
      <c r="CW1112" t="str">
        <f>CT1112&amp;CU1112&amp;CHAR(10)&amp;CV1112</f>
        <v>&gt;K4BVE0
MAAIFSHLTSLRSPDAVSFSSLSSSGIQSYRFSGVFASFPITFPATSQRVSCQATSPAASPSSSVNVNASQKDFLHITDFDKSTLLNILDRAKEVKELIKSGERTYLPFKGKTMAMIFAKPSMRTRVSFETGFYLLGGHAIYLGPDDIQMGKREETRDIARVLSRYNDIIMARVFAHQDILDLAKYATVPVINGLTDYNHPCQIMADALTIIEHVGQLEGTKVVYIGDGNNIVHSWLLLASVIPFHFVCACPKGFEPDEETVKKAQDAGISKIEITNDPKEAIRGADVVYSDVWASMGQKEEAAQRRQVFQGFQVDEELMKIAGRKAYFMHCLPAERGVEVTNGVVEAPNSIVFPQAENRMHAQNAIMLHVMGL</v>
      </c>
    </row>
    <row r="1113" spans="1:101" x14ac:dyDescent="0.25">
      <c r="A1113" t="s">
        <v>3115</v>
      </c>
      <c r="B1113" t="s">
        <v>20064</v>
      </c>
      <c r="C1113" t="s">
        <v>7177</v>
      </c>
      <c r="D1113">
        <v>0</v>
      </c>
      <c r="E1113">
        <v>0</v>
      </c>
      <c r="F1113" t="s">
        <v>11575</v>
      </c>
      <c r="G1113">
        <v>-0.65163993835449197</v>
      </c>
      <c r="H1113">
        <v>0.62135028839111295</v>
      </c>
      <c r="I1113">
        <v>-0.55017280578613303</v>
      </c>
      <c r="J1113">
        <v>1.97144794464111</v>
      </c>
      <c r="K1113">
        <v>0.39143848419189498</v>
      </c>
      <c r="L1113">
        <v>2.0302677154540998</v>
      </c>
      <c r="M1113">
        <v>0.127738952636719</v>
      </c>
      <c r="N1113">
        <v>-0.274416923522949</v>
      </c>
      <c r="O1113">
        <v>0.83882904052734397</v>
      </c>
      <c r="P1113">
        <v>-0.111296653747559</v>
      </c>
      <c r="Q1113">
        <v>-0.130618095397949</v>
      </c>
      <c r="R1113">
        <v>-0.10657787322998</v>
      </c>
      <c r="S1113">
        <v>0.34636251131693491</v>
      </c>
      <c r="T1113">
        <v>1109</v>
      </c>
      <c r="X1113" s="16">
        <v>-1.6578722000122057</v>
      </c>
      <c r="Z1113">
        <v>0.175678832116788</v>
      </c>
      <c r="AA1113">
        <v>1.3342675751063999</v>
      </c>
      <c r="AB1113">
        <v>4.6316147133512189E-2</v>
      </c>
      <c r="AP1113">
        <v>2</v>
      </c>
      <c r="AQ1113">
        <v>2</v>
      </c>
      <c r="AR1113">
        <v>2</v>
      </c>
      <c r="AS1113">
        <v>25</v>
      </c>
      <c r="AT1113">
        <v>25</v>
      </c>
      <c r="AU1113">
        <v>25</v>
      </c>
      <c r="AV1113">
        <v>7.1169000000000002</v>
      </c>
      <c r="AW1113">
        <v>3.8834999999999998E-3</v>
      </c>
      <c r="AX1113">
        <v>3.3451</v>
      </c>
      <c r="AY1113">
        <v>330680000</v>
      </c>
      <c r="AZ1113">
        <v>8</v>
      </c>
      <c r="BA1113" t="s">
        <v>3115</v>
      </c>
      <c r="BB1113" t="s">
        <v>3115</v>
      </c>
      <c r="BC1113" t="s">
        <v>3116</v>
      </c>
      <c r="BF1113" s="34" t="s">
        <v>19011</v>
      </c>
      <c r="BG1113">
        <v>-1.1240260601043699</v>
      </c>
      <c r="BH1113">
        <v>0.30971208214759799</v>
      </c>
      <c r="BI1113">
        <v>-1.0097460746765099</v>
      </c>
      <c r="BJ1113">
        <v>1.83029448986053</v>
      </c>
      <c r="BK1113">
        <v>5.0767980515956899E-2</v>
      </c>
      <c r="BL1113">
        <v>1.8965417146682699</v>
      </c>
      <c r="BM1113">
        <v>-0.246230438351631</v>
      </c>
      <c r="BN1113">
        <v>-0.699168860912323</v>
      </c>
      <c r="BO1113">
        <v>0.55465316772460904</v>
      </c>
      <c r="BP1113">
        <v>-0.51545047760009799</v>
      </c>
      <c r="BQ1113">
        <v>-0.53721171617507901</v>
      </c>
      <c r="BR1113">
        <v>-0.51013582944869995</v>
      </c>
      <c r="BT1113">
        <v>21.449901580810501</v>
      </c>
      <c r="BU1113">
        <v>23.036256790161101</v>
      </c>
      <c r="BV1113">
        <v>21.0399265289307</v>
      </c>
      <c r="BW1113">
        <v>23.508937835693398</v>
      </c>
      <c r="BX1113">
        <v>21.416532516479499</v>
      </c>
      <c r="BY1113">
        <v>24.113386154174801</v>
      </c>
      <c r="BZ1113">
        <v>21.715024948120099</v>
      </c>
      <c r="CA1113">
        <v>21.1338920593262</v>
      </c>
      <c r="CB1113">
        <v>22.4844875335693</v>
      </c>
      <c r="CC1113">
        <v>20.076919555664102</v>
      </c>
      <c r="CD1113">
        <v>20.101366043090799</v>
      </c>
      <c r="CE1113">
        <v>20.860298156738299</v>
      </c>
      <c r="CG1113">
        <v>21.449901580810501</v>
      </c>
      <c r="CH1113">
        <v>23.036256790161101</v>
      </c>
      <c r="CI1113">
        <v>21.0399265289307</v>
      </c>
      <c r="CJ1113">
        <v>23.508937835693398</v>
      </c>
      <c r="CK1113">
        <v>21.416532516479499</v>
      </c>
      <c r="CL1113">
        <v>24.113386154174801</v>
      </c>
      <c r="CM1113">
        <v>21.715024948120099</v>
      </c>
      <c r="CN1113">
        <v>21.1338920593262</v>
      </c>
      <c r="CO1113">
        <v>22.4844875335693</v>
      </c>
      <c r="CP1113">
        <v>20.076919555664102</v>
      </c>
      <c r="CQ1113">
        <v>20.101366043090799</v>
      </c>
      <c r="CR1113">
        <v>20.860298156738299</v>
      </c>
      <c r="CT1113" t="s">
        <v>19000</v>
      </c>
      <c r="CU1113" t="s">
        <v>3115</v>
      </c>
      <c r="CV1113" t="s">
        <v>16902</v>
      </c>
      <c r="CW1113" t="str">
        <f>CT1113&amp;CU1113&amp;CHAR(10)&amp;CV1113</f>
        <v>&gt;A0A3Q7H4U8
MGVFTFVCKGSGDEWSAKQLKGDLEASASCTYDLQRKLVKAALASDSSGGVQSSFSFVTPSSAVFQVC</v>
      </c>
    </row>
    <row r="1114" spans="1:101" x14ac:dyDescent="0.25">
      <c r="A1114" t="s">
        <v>4872</v>
      </c>
      <c r="B1114" t="s">
        <v>20065</v>
      </c>
      <c r="C1114" t="s">
        <v>7823</v>
      </c>
      <c r="D1114" t="s">
        <v>14764</v>
      </c>
      <c r="E1114" t="s">
        <v>14765</v>
      </c>
      <c r="F1114" t="s">
        <v>11576</v>
      </c>
      <c r="G1114">
        <v>0.45602226257324202</v>
      </c>
      <c r="H1114">
        <v>1.0910062789917001</v>
      </c>
      <c r="I1114">
        <v>-0.88158416748046897</v>
      </c>
      <c r="J1114">
        <v>0.60334491729736295</v>
      </c>
      <c r="K1114">
        <v>0.58377933502197299</v>
      </c>
      <c r="L1114">
        <v>0.66797447204589799</v>
      </c>
      <c r="M1114">
        <v>0.99355316162109397</v>
      </c>
      <c r="N1114">
        <v>-0.82313060760498002</v>
      </c>
      <c r="O1114">
        <v>1.02920913696289</v>
      </c>
      <c r="P1114">
        <v>-0.233746528625488</v>
      </c>
      <c r="Q1114">
        <v>0.26205921173095698</v>
      </c>
      <c r="R1114">
        <v>0.37611865997314498</v>
      </c>
      <c r="S1114">
        <v>0.34371717770894378</v>
      </c>
      <c r="T1114">
        <v>1110</v>
      </c>
      <c r="X1114" s="16">
        <v>-0.39655145009358694</v>
      </c>
      <c r="Z1114">
        <v>0.90199834299917203</v>
      </c>
      <c r="AA1114">
        <v>6.3975349831611794E-2</v>
      </c>
      <c r="AB1114">
        <v>0.86302753105163466</v>
      </c>
      <c r="AP1114">
        <v>5</v>
      </c>
      <c r="AQ1114">
        <v>5</v>
      </c>
      <c r="AR1114">
        <v>5</v>
      </c>
      <c r="AS1114">
        <v>26.6</v>
      </c>
      <c r="AT1114">
        <v>26.6</v>
      </c>
      <c r="AU1114">
        <v>26.6</v>
      </c>
      <c r="AV1114">
        <v>21.623999999999999</v>
      </c>
      <c r="AW1114">
        <v>0</v>
      </c>
      <c r="AX1114">
        <v>13.887</v>
      </c>
      <c r="AY1114">
        <v>1116500000</v>
      </c>
      <c r="AZ1114">
        <v>39</v>
      </c>
      <c r="BA1114" t="s">
        <v>4872</v>
      </c>
      <c r="BB1114" t="s">
        <v>4872</v>
      </c>
      <c r="BC1114" t="s">
        <v>4873</v>
      </c>
      <c r="BF1114" s="34" t="s">
        <v>19011</v>
      </c>
      <c r="BG1114">
        <v>0.16830949485301999</v>
      </c>
      <c r="BH1114">
        <v>1.1199480295181301</v>
      </c>
      <c r="BI1114">
        <v>-1.83633589744568</v>
      </c>
      <c r="BJ1114">
        <v>0.389099180698395</v>
      </c>
      <c r="BK1114">
        <v>0.35977658629417397</v>
      </c>
      <c r="BL1114">
        <v>0.48595824837684598</v>
      </c>
      <c r="BM1114">
        <v>0.97389686107635498</v>
      </c>
      <c r="BN1114">
        <v>-1.7487326860427901</v>
      </c>
      <c r="BO1114">
        <v>1.02733373641968</v>
      </c>
      <c r="BP1114">
        <v>-0.86543387174606301</v>
      </c>
      <c r="BQ1114">
        <v>-0.122379243373871</v>
      </c>
      <c r="BR1114">
        <v>4.8559486865997301E-2</v>
      </c>
      <c r="BT1114">
        <v>22.557563781738299</v>
      </c>
      <c r="BU1114">
        <v>23.505912780761701</v>
      </c>
      <c r="BV1114">
        <v>20.7085151672363</v>
      </c>
      <c r="BW1114">
        <v>22.140834808349599</v>
      </c>
      <c r="BX1114">
        <v>21.608873367309599</v>
      </c>
      <c r="BY1114">
        <v>22.751092910766602</v>
      </c>
      <c r="BZ1114">
        <v>22.580839157104499</v>
      </c>
      <c r="CA1114">
        <v>20.585178375244102</v>
      </c>
      <c r="CB1114">
        <v>22.674867630004901</v>
      </c>
      <c r="CC1114">
        <v>19.954469680786101</v>
      </c>
      <c r="CD1114">
        <v>20.494043350219702</v>
      </c>
      <c r="CE1114">
        <v>21.342994689941399</v>
      </c>
      <c r="CG1114">
        <v>22.557563781738299</v>
      </c>
      <c r="CH1114">
        <v>23.505912780761701</v>
      </c>
      <c r="CI1114">
        <v>20.7085151672363</v>
      </c>
      <c r="CJ1114">
        <v>22.140834808349599</v>
      </c>
      <c r="CK1114">
        <v>21.608873367309599</v>
      </c>
      <c r="CL1114">
        <v>22.751092910766602</v>
      </c>
      <c r="CM1114">
        <v>22.580839157104499</v>
      </c>
      <c r="CN1114">
        <v>20.585178375244102</v>
      </c>
      <c r="CO1114">
        <v>22.674867630004901</v>
      </c>
      <c r="CP1114">
        <v>19.954469680786101</v>
      </c>
      <c r="CQ1114">
        <v>20.494043350219702</v>
      </c>
      <c r="CR1114">
        <v>21.342994689941399</v>
      </c>
      <c r="CT1114" t="s">
        <v>19000</v>
      </c>
      <c r="CU1114" t="s">
        <v>4872</v>
      </c>
      <c r="CV1114" t="s">
        <v>18857</v>
      </c>
      <c r="CW1114" t="str">
        <f>CT1114&amp;CU1114&amp;CHAR(10)&amp;CV1114</f>
        <v>&gt;A0A3Q7IYZ2
MASWGSSSCLQNYSLTKNPFSETVKFSERTSILTIVAQKKAKKVRKIILKEDISQLGKKGDLLDVKAGFFRNYLLPLGKAQIVTAALIKEMKMEDEKIEAEKQRVKDEAQQLARIFETIGAFKVKRKGGKGKQIFGSVTAQDLVDIIKAQIQRDVDKKIVNLPEIRETGEYVAELKLHPEVTARVRLTVYAN</v>
      </c>
    </row>
    <row r="1115" spans="1:101" x14ac:dyDescent="0.25">
      <c r="A1115" t="s">
        <v>5196</v>
      </c>
      <c r="B1115" t="s">
        <v>20066</v>
      </c>
      <c r="C1115" t="s">
        <v>7177</v>
      </c>
      <c r="D1115">
        <v>0</v>
      </c>
      <c r="E1115">
        <v>0</v>
      </c>
      <c r="F1115" t="s">
        <v>11577</v>
      </c>
      <c r="G1115">
        <v>0.47600555419921903</v>
      </c>
      <c r="H1115">
        <v>0.208844184875488</v>
      </c>
      <c r="I1115">
        <v>0.60528564453125</v>
      </c>
      <c r="J1115">
        <v>0.75140476226806596</v>
      </c>
      <c r="K1115">
        <v>0.63526630401611295</v>
      </c>
      <c r="L1115">
        <v>-0.46659660339355502</v>
      </c>
      <c r="M1115">
        <v>0.20194435119628901</v>
      </c>
      <c r="N1115">
        <v>0.555819511413574</v>
      </c>
      <c r="O1115">
        <v>-0.53534317016601596</v>
      </c>
      <c r="P1115">
        <v>0.66334056854248002</v>
      </c>
      <c r="Q1115">
        <v>1.0212812423706099</v>
      </c>
      <c r="R1115">
        <v>-9.9954605102539097E-3</v>
      </c>
      <c r="S1115">
        <v>0.34227140744527196</v>
      </c>
      <c r="T1115">
        <v>1111</v>
      </c>
      <c r="X1115" s="16">
        <v>0.12335364023844442</v>
      </c>
      <c r="Z1115">
        <v>0.78408533817521597</v>
      </c>
      <c r="AA1115">
        <v>0.149241406975893</v>
      </c>
      <c r="AB1115">
        <v>0.7091834515939891</v>
      </c>
      <c r="AP1115">
        <v>30</v>
      </c>
      <c r="AQ1115">
        <v>7</v>
      </c>
      <c r="AR1115">
        <v>7</v>
      </c>
      <c r="AS1115">
        <v>39.200000000000003</v>
      </c>
      <c r="AT1115">
        <v>13.8</v>
      </c>
      <c r="AU1115">
        <v>13.8</v>
      </c>
      <c r="AV1115">
        <v>92.995000000000005</v>
      </c>
      <c r="AW1115">
        <v>0</v>
      </c>
      <c r="AX1115">
        <v>36.801000000000002</v>
      </c>
      <c r="AY1115">
        <v>2303200000</v>
      </c>
      <c r="AZ1115">
        <v>81</v>
      </c>
      <c r="BA1115" t="s">
        <v>5196</v>
      </c>
      <c r="BB1115" t="s">
        <v>5196</v>
      </c>
      <c r="BC1115" t="s">
        <v>5197</v>
      </c>
      <c r="BF1115" s="34" t="s">
        <v>19011</v>
      </c>
      <c r="BG1115">
        <v>0.27851933240890497</v>
      </c>
      <c r="BH1115">
        <v>-0.27788013219833402</v>
      </c>
      <c r="BI1115">
        <v>0.54776251316070601</v>
      </c>
      <c r="BJ1115">
        <v>0.85207521915435802</v>
      </c>
      <c r="BK1115">
        <v>0.61020123958587602</v>
      </c>
      <c r="BL1115">
        <v>-1.68457639217377</v>
      </c>
      <c r="BM1115">
        <v>-0.29224997758865401</v>
      </c>
      <c r="BN1115">
        <v>0.44474264979362499</v>
      </c>
      <c r="BO1115">
        <v>-1.8277503252029399</v>
      </c>
      <c r="BP1115">
        <v>0.66866970062255904</v>
      </c>
      <c r="BQ1115">
        <v>1.41412925720215</v>
      </c>
      <c r="BR1115">
        <v>-0.73364311456680298</v>
      </c>
      <c r="BT1115">
        <v>22.5775470733643</v>
      </c>
      <c r="BU1115">
        <v>22.623750686645501</v>
      </c>
      <c r="BV1115">
        <v>22.195384979248001</v>
      </c>
      <c r="BW1115">
        <v>22.288894653320298</v>
      </c>
      <c r="BX1115">
        <v>21.6603603363037</v>
      </c>
      <c r="BY1115">
        <v>21.616521835327099</v>
      </c>
      <c r="BZ1115">
        <v>21.789230346679702</v>
      </c>
      <c r="CA1115">
        <v>21.964128494262699</v>
      </c>
      <c r="CB1115">
        <v>21.110315322876001</v>
      </c>
      <c r="CC1115">
        <v>20.851556777954102</v>
      </c>
      <c r="CD1115">
        <v>21.2532653808594</v>
      </c>
      <c r="CE1115">
        <v>20.956880569458001</v>
      </c>
      <c r="CG1115">
        <v>22.5775470733643</v>
      </c>
      <c r="CH1115">
        <v>22.623750686645501</v>
      </c>
      <c r="CI1115">
        <v>22.195384979248001</v>
      </c>
      <c r="CJ1115">
        <v>22.288894653320298</v>
      </c>
      <c r="CK1115">
        <v>21.6603603363037</v>
      </c>
      <c r="CL1115">
        <v>21.616521835327099</v>
      </c>
      <c r="CM1115">
        <v>21.789230346679702</v>
      </c>
      <c r="CN1115">
        <v>21.964128494262699</v>
      </c>
      <c r="CO1115">
        <v>21.110315322876001</v>
      </c>
      <c r="CP1115">
        <v>20.851556777954102</v>
      </c>
      <c r="CQ1115">
        <v>21.2532653808594</v>
      </c>
      <c r="CR1115">
        <v>20.956880569458001</v>
      </c>
      <c r="CT1115" t="s">
        <v>19000</v>
      </c>
      <c r="CU1115" t="s">
        <v>5196</v>
      </c>
      <c r="CV1115" t="s">
        <v>18650</v>
      </c>
      <c r="CW1115" t="str">
        <f>CT1115&amp;CU1115&amp;CHAR(10)&amp;CV1115</f>
        <v>&gt;A0A3Q7J9R5
MSVVGFDFGNESGVVAVARQRGIDVVLNDESKRETPAIVCFGEKQRFLGTAGAASSMMNPKNTISQIKRLIGRQFSDPELQRDLKALPFLVTEGPDGYPLIHARYLGEMRTFTPTQVVGMVFSDLKTIAEKNLNAAVVDCCIGIPVYFTDLQRRAVMDAATIAGLHPLHLIHETTATALAYGIYKTDLPENDQLNVAFVDVGHASLQVCIAGFKKGQLKILAHSFDRNLGGRDFDEALFQHFAAKFKEEYKIDVLQNAKACIRLRAACEKLKKVLSANPEAPLNIECLMDEKDVRGFIKRDEFEQISIPILERVKKPLEKALAEAGLTTENIHAVEVVGSSSRVPAIMRILTEFFGKEPRRTMNASECVAKGAALQCAILSPTFKVREFKVNESFPFSIALSWKGPSPDAQNGENHQSTIVFPKGNPIPSVKALTFYRSGTFTTDVQYADVSELQASAKISTYTIGPFQSSKGERAKLKVKVRLTLHGIVSVESATLLEEEEVDVPVVKETAKGPARMETDEASADAAPSTTSESDVNMEDAKGTAAASGAENGVPESGDEPVQMESDAKVEAPKKRVKKTSVPVTEIVYGAMAAADVQKAVEKEFEMALQDRVMEETKDKKNAVESYVYDMRNKLSDKYQEFVTDSEREQFMAVLQEVEDWLYEDGEDETKGVYIAKLEELKKQGDPIEQRYKEHTERGPVIDQFIYCINSYREAAVSSDPKFDHIDLAEKQKVLNECVEAEAWYREKKQQQDALPKYANPVLLSADVRKKAEALDRVCRPIMTKPKPAKPATPETPSPQSSQGGEQQPQGAASPNATEGDSADSGAPPAGEPMETDKSDVPSAS</v>
      </c>
    </row>
    <row r="1116" spans="1:101" x14ac:dyDescent="0.25">
      <c r="A1116" t="s">
        <v>5263</v>
      </c>
      <c r="B1116" t="s">
        <v>20067</v>
      </c>
      <c r="C1116" t="s">
        <v>7231</v>
      </c>
      <c r="D1116" t="s">
        <v>14788</v>
      </c>
      <c r="E1116">
        <v>0</v>
      </c>
      <c r="F1116" t="s">
        <v>11578</v>
      </c>
      <c r="G1116">
        <v>0.63923645019531306</v>
      </c>
      <c r="H1116">
        <v>-3.4470949172973602</v>
      </c>
      <c r="I1116">
        <v>-4.9722671508789098</v>
      </c>
      <c r="J1116">
        <v>2.3022184371948198</v>
      </c>
      <c r="K1116">
        <v>3.78931331634521</v>
      </c>
      <c r="L1116">
        <v>1.4329319000244101</v>
      </c>
      <c r="M1116">
        <v>0.96994972229003895</v>
      </c>
      <c r="N1116">
        <v>0.65254306793212902</v>
      </c>
      <c r="O1116">
        <v>1.81498146057129</v>
      </c>
      <c r="P1116">
        <v>-1.36255550384521</v>
      </c>
      <c r="Q1116">
        <v>1.90563297271729</v>
      </c>
      <c r="R1116">
        <v>0.38153171539306602</v>
      </c>
      <c r="S1116">
        <v>0.34220178922017391</v>
      </c>
      <c r="T1116">
        <v>1112</v>
      </c>
      <c r="X1116" s="16">
        <v>-5.1015297571817992</v>
      </c>
      <c r="Z1116">
        <v>0.172713178294574</v>
      </c>
      <c r="AA1116">
        <v>1.3654204267443</v>
      </c>
      <c r="AB1116">
        <v>4.3110153900047528E-2</v>
      </c>
      <c r="AP1116">
        <v>7</v>
      </c>
      <c r="AQ1116">
        <v>6</v>
      </c>
      <c r="AR1116">
        <v>6</v>
      </c>
      <c r="AS1116">
        <v>20.9</v>
      </c>
      <c r="AT1116">
        <v>18.8</v>
      </c>
      <c r="AU1116">
        <v>18.8</v>
      </c>
      <c r="AV1116">
        <v>47.548000000000002</v>
      </c>
      <c r="AW1116">
        <v>0</v>
      </c>
      <c r="AX1116">
        <v>43.234999999999999</v>
      </c>
      <c r="AY1116">
        <v>1493200000</v>
      </c>
      <c r="AZ1116">
        <v>33</v>
      </c>
      <c r="BA1116" t="s">
        <v>5263</v>
      </c>
      <c r="BB1116" t="s">
        <v>5263</v>
      </c>
      <c r="BC1116" t="s">
        <v>5264</v>
      </c>
      <c r="BF1116" s="34" t="s">
        <v>19011</v>
      </c>
      <c r="BG1116">
        <v>0.119806014001369</v>
      </c>
      <c r="BH1116">
        <v>-1.52837562561035</v>
      </c>
      <c r="BI1116">
        <v>-2.1435389518737802</v>
      </c>
      <c r="BJ1116">
        <v>0.79055345058441195</v>
      </c>
      <c r="BK1116">
        <v>1.39035856723785</v>
      </c>
      <c r="BL1116">
        <v>0.43993529677391102</v>
      </c>
      <c r="BM1116">
        <v>0.253195971250534</v>
      </c>
      <c r="BN1116">
        <v>0.12517310678958901</v>
      </c>
      <c r="BO1116">
        <v>0.59403121471404996</v>
      </c>
      <c r="BP1116">
        <v>-0.687597095966339</v>
      </c>
      <c r="BQ1116">
        <v>0.63059461116790805</v>
      </c>
      <c r="BR1116">
        <v>1.5863340348005298E-2</v>
      </c>
      <c r="BT1116">
        <v>22.740777969360401</v>
      </c>
      <c r="BU1116">
        <v>18.967811584472699</v>
      </c>
      <c r="BV1116">
        <v>16.617832183837901</v>
      </c>
      <c r="BW1116">
        <v>23.839708328247099</v>
      </c>
      <c r="BX1116">
        <v>24.814407348632798</v>
      </c>
      <c r="BY1116">
        <v>23.516050338745099</v>
      </c>
      <c r="BZ1116">
        <v>22.557235717773398</v>
      </c>
      <c r="CA1116">
        <v>22.0608520507813</v>
      </c>
      <c r="CB1116">
        <v>23.460639953613299</v>
      </c>
      <c r="CC1116">
        <v>18.825660705566399</v>
      </c>
      <c r="CD1116">
        <v>22.137617111206101</v>
      </c>
      <c r="CE1116">
        <v>21.3484077453613</v>
      </c>
      <c r="CG1116">
        <v>22.740777969360401</v>
      </c>
      <c r="CH1116">
        <v>18.967811584472699</v>
      </c>
      <c r="CI1116" t="s">
        <v>8080</v>
      </c>
      <c r="CJ1116">
        <v>23.839708328247099</v>
      </c>
      <c r="CK1116">
        <v>24.814407348632798</v>
      </c>
      <c r="CL1116">
        <v>23.516050338745099</v>
      </c>
      <c r="CM1116">
        <v>22.557235717773398</v>
      </c>
      <c r="CN1116">
        <v>22.0608520507813</v>
      </c>
      <c r="CO1116">
        <v>23.460639953613299</v>
      </c>
      <c r="CP1116">
        <v>18.825660705566399</v>
      </c>
      <c r="CQ1116">
        <v>22.137617111206101</v>
      </c>
      <c r="CR1116">
        <v>21.3484077453613</v>
      </c>
      <c r="CT1116" t="s">
        <v>19000</v>
      </c>
      <c r="CU1116" t="s">
        <v>5263</v>
      </c>
      <c r="CV1116" t="s">
        <v>16859</v>
      </c>
      <c r="CW1116" t="str">
        <f>CT1116&amp;CU1116&amp;CHAR(10)&amp;CV1116</f>
        <v>&gt;A0A3Q7JCD3
MATYFFFIFLIISTKTLAYDDSCAFNSKKGNSDLTVIHIYGKCSPFNSPKPSSSWINTVINMASKDPQRLSYLSSLVVSKKPTNVPIASGQQLFNIGNYVVRVKMGTPGQQMYMVLDTSNDAAFVPCSGCVGCSSNTLFAPSTSTTYGSVDCSVPECTQVRGSLSCPTTGSVVGSSTACFFNQSYGGDSSFYATLSRDSLGLANDVVPSYAFGCISSVSGSSIPPQGLLGLGRGAMSLMSQSGSLYSGVFSYCLPSFKSYYFSGSLKLGTVGQPKNIKTTPLLKNPRRPSLYYVNLTSVSVGRVSVPIAPEDLAFDPNTGAGTVIDSGTVITRFVQPAYEAIRDEFRKQVNGTFSSLGAFDTCFVSQNEAVIPTITLHFEGMDLKLPIENTLIHSSATPLACLAIASAPNNVNSVLNVIANLQQQNLRLMFDTANSRVGIAREVCN</v>
      </c>
    </row>
    <row r="1117" spans="1:101" x14ac:dyDescent="0.25">
      <c r="A1117" t="s">
        <v>7018</v>
      </c>
      <c r="B1117" t="s">
        <v>20068</v>
      </c>
      <c r="C1117" t="s">
        <v>7749</v>
      </c>
      <c r="D1117" t="s">
        <v>14934</v>
      </c>
      <c r="E1117" t="s">
        <v>14935</v>
      </c>
      <c r="F1117" t="s">
        <v>11579</v>
      </c>
      <c r="G1117">
        <v>0.24951171875</v>
      </c>
      <c r="H1117">
        <v>0.161740303039551</v>
      </c>
      <c r="I1117">
        <v>1.69662666320801</v>
      </c>
      <c r="J1117">
        <v>-0.36799144744873002</v>
      </c>
      <c r="K1117">
        <v>-0.29809093475341802</v>
      </c>
      <c r="L1117">
        <v>0.82003974914550803</v>
      </c>
      <c r="M1117">
        <v>0.51231575012206998</v>
      </c>
      <c r="N1117">
        <v>0.74652767181396495</v>
      </c>
      <c r="O1117">
        <v>0.40160942077636702</v>
      </c>
      <c r="P1117">
        <v>0.508547782897949</v>
      </c>
      <c r="Q1117">
        <v>0.247921943664551</v>
      </c>
      <c r="R1117">
        <v>-0.62095546722412098</v>
      </c>
      <c r="S1117">
        <v>0.33815026283264182</v>
      </c>
      <c r="T1117">
        <v>1113</v>
      </c>
      <c r="U1117" t="s">
        <v>10419</v>
      </c>
      <c r="X1117" s="16">
        <v>0.65130710601806707</v>
      </c>
      <c r="Z1117">
        <v>0.59341535111595001</v>
      </c>
      <c r="AA1117">
        <v>0.31115247801362</v>
      </c>
      <c r="AB1117">
        <v>0.48848082674003285</v>
      </c>
      <c r="AP1117">
        <v>14</v>
      </c>
      <c r="AQ1117">
        <v>14</v>
      </c>
      <c r="AR1117">
        <v>14</v>
      </c>
      <c r="AS1117">
        <v>32.299999999999997</v>
      </c>
      <c r="AT1117">
        <v>32.299999999999997</v>
      </c>
      <c r="AU1117">
        <v>32.299999999999997</v>
      </c>
      <c r="AV1117">
        <v>60.088000000000001</v>
      </c>
      <c r="AW1117">
        <v>0</v>
      </c>
      <c r="AX1117">
        <v>51.427999999999997</v>
      </c>
      <c r="AY1117">
        <v>2025300000</v>
      </c>
      <c r="AZ1117">
        <v>58</v>
      </c>
      <c r="BA1117" t="s">
        <v>4917</v>
      </c>
      <c r="BB1117" t="s">
        <v>4918</v>
      </c>
      <c r="BC1117" t="s">
        <v>4919</v>
      </c>
      <c r="BD1117" t="s">
        <v>4920</v>
      </c>
      <c r="BE1117" t="s">
        <v>4921</v>
      </c>
      <c r="BF1117" s="34" t="s">
        <v>19011</v>
      </c>
      <c r="BG1117">
        <v>-0.143820211291313</v>
      </c>
      <c r="BH1117">
        <v>-0.28623348474502602</v>
      </c>
      <c r="BI1117">
        <v>2.2041919231414799</v>
      </c>
      <c r="BJ1117">
        <v>-1.1457481384277299</v>
      </c>
      <c r="BK1117">
        <v>-1.03233134746552</v>
      </c>
      <c r="BL1117">
        <v>0.78188842535018899</v>
      </c>
      <c r="BM1117">
        <v>0.28259170055389399</v>
      </c>
      <c r="BN1117">
        <v>0.662611603736877</v>
      </c>
      <c r="BO1117">
        <v>0.10296547412872301</v>
      </c>
      <c r="BP1117">
        <v>0.27647799253463701</v>
      </c>
      <c r="BQ1117">
        <v>-0.146399706602097</v>
      </c>
      <c r="BR1117">
        <v>-1.5561941862106301</v>
      </c>
      <c r="BT1117">
        <v>22.351053237915</v>
      </c>
      <c r="BU1117">
        <v>22.576646804809599</v>
      </c>
      <c r="BV1117">
        <v>23.286725997924801</v>
      </c>
      <c r="BW1117">
        <v>21.169498443603501</v>
      </c>
      <c r="BX1117">
        <v>20.727003097534201</v>
      </c>
      <c r="BY1117">
        <v>22.9031581878662</v>
      </c>
      <c r="BZ1117">
        <v>22.099601745605501</v>
      </c>
      <c r="CA1117">
        <v>22.1548366546631</v>
      </c>
      <c r="CB1117">
        <v>22.047267913818398</v>
      </c>
      <c r="CC1117">
        <v>20.696763992309599</v>
      </c>
      <c r="CD1117">
        <v>20.479906082153299</v>
      </c>
      <c r="CE1117">
        <v>20.345920562744102</v>
      </c>
      <c r="CG1117">
        <v>22.351053237915</v>
      </c>
      <c r="CH1117">
        <v>22.576646804809599</v>
      </c>
      <c r="CI1117">
        <v>23.286725997924801</v>
      </c>
      <c r="CJ1117">
        <v>21.169498443603501</v>
      </c>
      <c r="CK1117">
        <v>20.727003097534201</v>
      </c>
      <c r="CL1117">
        <v>22.9031581878662</v>
      </c>
      <c r="CM1117">
        <v>22.099601745605501</v>
      </c>
      <c r="CN1117">
        <v>22.1548366546631</v>
      </c>
      <c r="CO1117">
        <v>22.047267913818398</v>
      </c>
      <c r="CP1117">
        <v>20.696763992309599</v>
      </c>
      <c r="CQ1117">
        <v>20.479906082153299</v>
      </c>
      <c r="CR1117">
        <v>20.345920562744102</v>
      </c>
      <c r="CT1117" t="s">
        <v>19000</v>
      </c>
      <c r="CU1117" t="s">
        <v>7018</v>
      </c>
      <c r="CV1117" t="s">
        <v>18295</v>
      </c>
      <c r="CW1117" t="str">
        <f>CT1117&amp;CU1117&amp;CHAR(10)&amp;CV1117</f>
        <v>&gt;A0A3Q7J0B1
MATSLSSPKLSTTLSSPTFHSLYKTKFSNFSLLSLSNPIKPLRFNFLSHTRTSSLSYGRRFTTPRAESSNGAETPRHYDFDLFTIGAGSGGVRASRFASNFGASVAVCELPFSTISSDSTGGVGGTCVLRGCVPKKLLVYASKYSHEFEESCGFGWNYEAEPKHDWSTLIANKNAELQRLTGIYKNILKNADVTLIEGRGKVVDPHTVDVDGKLYSAKNILISVGGRPFIPDIPGSEYAIDSDAALDLPTKPDKIAIVGGGYIALEFAGIFNGLKSEVHVFIRQKKVLRGFDEEIRDFVGEQMSLRGIEFHTEESPQAIVKSADGSLSIKTNRGTVEGFSHIMFATGRSPNTKNLGLDTVGVKMTKNGAIEVDEYSRTSVPSIWAVGDVTDRINLTPVALMEGGALAKTIFAGEPTKPDYRNVPCAVFSQPPIGLVGLTEEEAIKEYGDVDVYTANFRPLKATLSGLPDRVFMKLVVCAKSSKVLGLHMCGDDAPEIVQGFAVAVKAGLTKADFDTTVGIHPTAAEEFVTMRTPTRKIRSSPSEGKAEHDSKAAARV</v>
      </c>
    </row>
    <row r="1118" spans="1:101" x14ac:dyDescent="0.25">
      <c r="A1118" t="s">
        <v>6076</v>
      </c>
      <c r="B1118" t="s">
        <v>20069</v>
      </c>
      <c r="C1118" t="s">
        <v>7968</v>
      </c>
      <c r="D1118" t="s">
        <v>15090</v>
      </c>
      <c r="E1118" t="s">
        <v>15091</v>
      </c>
      <c r="F1118" t="s">
        <v>11580</v>
      </c>
      <c r="G1118">
        <v>0.92035484313964799</v>
      </c>
      <c r="H1118">
        <v>1.83157634735107</v>
      </c>
      <c r="I1118">
        <v>0.51062393188476596</v>
      </c>
      <c r="J1118">
        <v>1.7830953598022501</v>
      </c>
      <c r="K1118">
        <v>-5.64756107330322</v>
      </c>
      <c r="L1118">
        <v>3.0419063568115199</v>
      </c>
      <c r="M1118">
        <v>2.5546722412109402</v>
      </c>
      <c r="N1118">
        <v>-0.113680839538574</v>
      </c>
      <c r="O1118">
        <v>2.37887763977051</v>
      </c>
      <c r="P1118">
        <v>-4.3799362182617196</v>
      </c>
      <c r="Q1118">
        <v>0.77771663665771495</v>
      </c>
      <c r="R1118">
        <v>0.37628078460693398</v>
      </c>
      <c r="S1118">
        <v>0.33616050084431986</v>
      </c>
      <c r="T1118">
        <v>1114</v>
      </c>
      <c r="X1118" s="16">
        <v>1.3617048263549782</v>
      </c>
      <c r="Z1118">
        <v>0.74409005628517799</v>
      </c>
      <c r="AA1118">
        <v>0.17954581033871</v>
      </c>
      <c r="AB1118">
        <v>0.66138476948195568</v>
      </c>
      <c r="AP1118">
        <v>5</v>
      </c>
      <c r="AQ1118">
        <v>4</v>
      </c>
      <c r="AR1118">
        <v>2</v>
      </c>
      <c r="AS1118">
        <v>33.6</v>
      </c>
      <c r="AT1118">
        <v>26.8</v>
      </c>
      <c r="AU1118">
        <v>20</v>
      </c>
      <c r="AV1118">
        <v>28.622</v>
      </c>
      <c r="AW1118">
        <v>0</v>
      </c>
      <c r="AX1118">
        <v>16.968</v>
      </c>
      <c r="AY1118">
        <v>1502700000</v>
      </c>
      <c r="AZ1118">
        <v>33</v>
      </c>
      <c r="BA1118" t="s">
        <v>6076</v>
      </c>
      <c r="BB1118" t="s">
        <v>6076</v>
      </c>
      <c r="BC1118" t="s">
        <v>6077</v>
      </c>
      <c r="BD1118" t="s">
        <v>6078</v>
      </c>
      <c r="BE1118" t="s">
        <v>6079</v>
      </c>
      <c r="BF1118" s="34" t="s">
        <v>19011</v>
      </c>
      <c r="BG1118">
        <v>0.21721971035003701</v>
      </c>
      <c r="BH1118">
        <v>0.55603724718093905</v>
      </c>
      <c r="BI1118">
        <v>6.4870357513427707E-2</v>
      </c>
      <c r="BJ1118">
        <v>0.53801065683364901</v>
      </c>
      <c r="BK1118">
        <v>-2.22491431236267</v>
      </c>
      <c r="BL1118">
        <v>1.0060715675353999</v>
      </c>
      <c r="BM1118">
        <v>0.82490438222885099</v>
      </c>
      <c r="BN1118">
        <v>-0.16726352274417899</v>
      </c>
      <c r="BO1118">
        <v>0.75953906774520896</v>
      </c>
      <c r="BP1118">
        <v>-1.7535760402679399</v>
      </c>
      <c r="BQ1118">
        <v>0.16418285667896301</v>
      </c>
      <c r="BR1118">
        <v>1.4917838387191301E-2</v>
      </c>
      <c r="BT1118">
        <v>23.021896362304702</v>
      </c>
      <c r="BU1118">
        <v>24.246482849121101</v>
      </c>
      <c r="BV1118">
        <v>22.100723266601602</v>
      </c>
      <c r="BW1118">
        <v>23.320585250854499</v>
      </c>
      <c r="BX1118">
        <v>15.3775329589844</v>
      </c>
      <c r="BY1118">
        <v>25.125024795532202</v>
      </c>
      <c r="BZ1118">
        <v>24.1419582366943</v>
      </c>
      <c r="CA1118">
        <v>21.294628143310501</v>
      </c>
      <c r="CB1118">
        <v>24.0245361328125</v>
      </c>
      <c r="CC1118">
        <v>15.808279991149901</v>
      </c>
      <c r="CD1118">
        <v>21.009700775146499</v>
      </c>
      <c r="CE1118">
        <v>21.343156814575199</v>
      </c>
      <c r="CG1118">
        <v>23.021896362304702</v>
      </c>
      <c r="CH1118">
        <v>24.246482849121101</v>
      </c>
      <c r="CI1118">
        <v>22.100723266601602</v>
      </c>
      <c r="CJ1118">
        <v>23.320585250854499</v>
      </c>
      <c r="CK1118" t="s">
        <v>8080</v>
      </c>
      <c r="CL1118">
        <v>25.125024795532202</v>
      </c>
      <c r="CM1118">
        <v>24.1419582366943</v>
      </c>
      <c r="CN1118">
        <v>21.294628143310501</v>
      </c>
      <c r="CO1118">
        <v>24.0245361328125</v>
      </c>
      <c r="CP1118" t="s">
        <v>8080</v>
      </c>
      <c r="CQ1118">
        <v>21.009700775146499</v>
      </c>
      <c r="CR1118">
        <v>21.343156814575199</v>
      </c>
      <c r="CT1118" t="s">
        <v>19000</v>
      </c>
      <c r="CU1118" t="s">
        <v>6076</v>
      </c>
      <c r="CV1118" t="s">
        <v>18580</v>
      </c>
      <c r="CW1118" t="str">
        <f>CT1118&amp;CU1118&amp;CHAR(10)&amp;CV1118</f>
        <v>&gt;P27489
MASMAATASSTTVVKATPFLGQTKNANPLRDVVAMGSARFTMSNDLWYGPDRVKYLGPFSAQTPSYLNGEFPGDYGWDTAGLSADPEAFAKNRALEVIHGRWAMLGALGCIFPEVLEKWVKVDFKEPVWFKAGSQIFSDGGLDYLGNPNLVHAQSILAVLGFQVVLMGLVEGFRINGLPGVGEGNDLYPGGQYFDPLGLADDPTTFAELKVKEIKNGRLAMFSMFGFFVQAIVTGKGPLENLLDHLDNPVANNAWVYATKFVPGA</v>
      </c>
    </row>
    <row r="1119" spans="1:101" x14ac:dyDescent="0.25">
      <c r="A1119" t="s">
        <v>1894</v>
      </c>
      <c r="B1119" t="s">
        <v>20070</v>
      </c>
      <c r="C1119" t="s">
        <v>7468</v>
      </c>
      <c r="D1119" t="s">
        <v>14764</v>
      </c>
      <c r="E1119" t="s">
        <v>14765</v>
      </c>
      <c r="F1119" t="s">
        <v>11581</v>
      </c>
      <c r="G1119">
        <v>-0.31366539001464799</v>
      </c>
      <c r="H1119">
        <v>3.2500267028808601E-2</v>
      </c>
      <c r="I1119">
        <v>2.0353317260742201E-2</v>
      </c>
      <c r="J1119">
        <v>0.46697330474853499</v>
      </c>
      <c r="K1119">
        <v>1.2345933914184599</v>
      </c>
      <c r="L1119">
        <v>1.8826656341552701</v>
      </c>
      <c r="M1119">
        <v>0.27743911743164101</v>
      </c>
      <c r="N1119">
        <v>7.4491500854492196E-3</v>
      </c>
      <c r="O1119">
        <v>0.31047821044921903</v>
      </c>
      <c r="P1119">
        <v>0.25573062896728499</v>
      </c>
      <c r="Q1119">
        <v>-0.96946620941162098</v>
      </c>
      <c r="R1119">
        <v>0.76849842071533203</v>
      </c>
      <c r="S1119">
        <v>0.33112915356953948</v>
      </c>
      <c r="T1119">
        <v>1115</v>
      </c>
      <c r="X1119" s="16">
        <v>-1.2816813786824541</v>
      </c>
      <c r="Z1119">
        <v>0.22366131386861299</v>
      </c>
      <c r="AA1119">
        <v>1.0313498234084399</v>
      </c>
      <c r="AB1119">
        <v>9.3035817176531491E-2</v>
      </c>
      <c r="AP1119">
        <v>12</v>
      </c>
      <c r="AQ1119">
        <v>4</v>
      </c>
      <c r="AR1119">
        <v>4</v>
      </c>
      <c r="AS1119">
        <v>56</v>
      </c>
      <c r="AT1119">
        <v>27.7</v>
      </c>
      <c r="AU1119">
        <v>27.7</v>
      </c>
      <c r="AV1119">
        <v>22.081</v>
      </c>
      <c r="AW1119">
        <v>0</v>
      </c>
      <c r="AX1119">
        <v>31.381</v>
      </c>
      <c r="AY1119">
        <v>520350000</v>
      </c>
      <c r="AZ1119">
        <v>50</v>
      </c>
      <c r="BA1119" t="s">
        <v>1894</v>
      </c>
      <c r="BB1119" t="s">
        <v>1894</v>
      </c>
      <c r="BC1119" t="s">
        <v>1895</v>
      </c>
      <c r="BF1119" s="34" t="s">
        <v>19011</v>
      </c>
      <c r="BG1119">
        <v>-0.88492792844772294</v>
      </c>
      <c r="BH1119">
        <v>-0.40984380245208701</v>
      </c>
      <c r="BI1119">
        <v>-0.42651450634002702</v>
      </c>
      <c r="BJ1119">
        <v>0.18643502891063701</v>
      </c>
      <c r="BK1119">
        <v>1.2399309873580899</v>
      </c>
      <c r="BL1119">
        <v>2.1293573379516602</v>
      </c>
      <c r="BM1119">
        <v>-7.3685199022293105E-2</v>
      </c>
      <c r="BN1119">
        <v>-0.44422441720962502</v>
      </c>
      <c r="BO1119">
        <v>-2.83417366445065E-2</v>
      </c>
      <c r="BP1119">
        <v>-0.10347832739353199</v>
      </c>
      <c r="BQ1119">
        <v>-1.78496110439301</v>
      </c>
      <c r="BR1119">
        <v>0.60025364160537698</v>
      </c>
      <c r="BT1119">
        <v>21.787876129150401</v>
      </c>
      <c r="BU1119">
        <v>22.4474067687988</v>
      </c>
      <c r="BV1119">
        <v>21.6104526519775</v>
      </c>
      <c r="BW1119">
        <v>22.004463195800799</v>
      </c>
      <c r="BX1119">
        <v>22.259687423706101</v>
      </c>
      <c r="BY1119">
        <v>23.965784072876001</v>
      </c>
      <c r="BZ1119">
        <v>21.864725112915</v>
      </c>
      <c r="CA1119">
        <v>21.415758132934599</v>
      </c>
      <c r="CB1119">
        <v>21.9561367034912</v>
      </c>
      <c r="CC1119">
        <v>20.443946838378899</v>
      </c>
      <c r="CD1119">
        <v>19.262517929077099</v>
      </c>
      <c r="CE1119">
        <v>21.735374450683601</v>
      </c>
      <c r="CG1119">
        <v>21.787876129150401</v>
      </c>
      <c r="CH1119">
        <v>22.4474067687988</v>
      </c>
      <c r="CI1119">
        <v>21.6104526519775</v>
      </c>
      <c r="CJ1119">
        <v>22.004463195800799</v>
      </c>
      <c r="CK1119">
        <v>22.259687423706101</v>
      </c>
      <c r="CL1119">
        <v>23.965784072876001</v>
      </c>
      <c r="CM1119">
        <v>21.864725112915</v>
      </c>
      <c r="CN1119">
        <v>21.415758132934599</v>
      </c>
      <c r="CO1119">
        <v>21.9561367034912</v>
      </c>
      <c r="CP1119">
        <v>20.443946838378899</v>
      </c>
      <c r="CQ1119">
        <v>19.262517929077099</v>
      </c>
      <c r="CR1119">
        <v>21.735374450683601</v>
      </c>
      <c r="CT1119" t="s">
        <v>19000</v>
      </c>
      <c r="CU1119" t="s">
        <v>1894</v>
      </c>
      <c r="CV1119" t="s">
        <v>17153</v>
      </c>
      <c r="CW1119" t="str">
        <f>CT1119&amp;CU1119&amp;CHAR(10)&amp;CV1119</f>
        <v>&gt;A0A3Q7FW72
MYTSKQKIHKDKDAEPSEFEVSVGQALFDLENTNQELKSELKDLYINSAVQIDVSGNRKAVVIHVPYRLRKAFRKVHVRLVRELEKKFSGKDVIFIATRRIVRPPKRGSAAQRPRTRTLTSVHDAMLEDLVVPAEIVGKRTRYRVDGSKIMKVYLDPKERNNTEYKLETFSAVYRKLSGKDVVFEYPITEA</v>
      </c>
    </row>
    <row r="1120" spans="1:101" x14ac:dyDescent="0.25">
      <c r="A1120" t="s">
        <v>6699</v>
      </c>
      <c r="B1120" t="s">
        <v>6699</v>
      </c>
      <c r="C1120" t="s">
        <v>7166</v>
      </c>
      <c r="D1120" t="s">
        <v>15465</v>
      </c>
      <c r="E1120" t="s">
        <v>15466</v>
      </c>
      <c r="F1120" t="s">
        <v>11582</v>
      </c>
      <c r="G1120">
        <v>0.64597129821777299</v>
      </c>
      <c r="H1120">
        <v>0.56831264495849598</v>
      </c>
      <c r="I1120">
        <v>0.62888336181640603</v>
      </c>
      <c r="J1120">
        <v>0.38764476776123002</v>
      </c>
      <c r="K1120">
        <v>0.62016963958740201</v>
      </c>
      <c r="L1120">
        <v>-0.258499145507813</v>
      </c>
      <c r="M1120">
        <v>3.2239913940429701E-2</v>
      </c>
      <c r="N1120">
        <v>-9.1807365417480497E-2</v>
      </c>
      <c r="O1120">
        <v>0.23058128356933599</v>
      </c>
      <c r="P1120">
        <v>0.40181446075439498</v>
      </c>
      <c r="Q1120">
        <v>0.55971240997314498</v>
      </c>
      <c r="R1120">
        <v>0.236834526062012</v>
      </c>
      <c r="S1120">
        <v>0.33015481630961097</v>
      </c>
      <c r="T1120">
        <v>1116</v>
      </c>
      <c r="X1120" s="16">
        <v>0.36461734771728538</v>
      </c>
      <c r="Z1120">
        <v>0.268028950542823</v>
      </c>
      <c r="AA1120">
        <v>0.88976786318129097</v>
      </c>
      <c r="AB1120">
        <v>0.12889383241797825</v>
      </c>
      <c r="AP1120">
        <v>5</v>
      </c>
      <c r="AQ1120">
        <v>5</v>
      </c>
      <c r="AR1120">
        <v>5</v>
      </c>
      <c r="AS1120">
        <v>11.4</v>
      </c>
      <c r="AT1120">
        <v>11.4</v>
      </c>
      <c r="AU1120">
        <v>11.4</v>
      </c>
      <c r="AV1120">
        <v>55.673000000000002</v>
      </c>
      <c r="AW1120">
        <v>0</v>
      </c>
      <c r="AX1120">
        <v>11.760999999999999</v>
      </c>
      <c r="AY1120">
        <v>1249600000</v>
      </c>
      <c r="AZ1120">
        <v>39</v>
      </c>
      <c r="BA1120" t="s">
        <v>84</v>
      </c>
      <c r="BB1120" t="s">
        <v>85</v>
      </c>
      <c r="BC1120" t="s">
        <v>86</v>
      </c>
      <c r="BD1120" t="s">
        <v>87</v>
      </c>
      <c r="BE1120" t="s">
        <v>88</v>
      </c>
      <c r="BF1120" s="34" t="s">
        <v>19011</v>
      </c>
      <c r="BG1120">
        <v>1.03566086292267</v>
      </c>
      <c r="BH1120">
        <v>0.78099387884140004</v>
      </c>
      <c r="BI1120">
        <v>0.97962415218353305</v>
      </c>
      <c r="BJ1120">
        <v>0.18852749466896099</v>
      </c>
      <c r="BK1120">
        <v>0.95104914903640703</v>
      </c>
      <c r="BL1120">
        <v>-1.93038010597229</v>
      </c>
      <c r="BM1120">
        <v>-0.97695595026016202</v>
      </c>
      <c r="BN1120">
        <v>-1.3837456703186</v>
      </c>
      <c r="BO1120">
        <v>-0.32653269171714799</v>
      </c>
      <c r="BP1120">
        <v>0.2349943369627</v>
      </c>
      <c r="BQ1120">
        <v>0.752790987491608</v>
      </c>
      <c r="BR1120">
        <v>-0.30602636933326699</v>
      </c>
      <c r="BT1120">
        <v>22.747512817382798</v>
      </c>
      <c r="BU1120">
        <v>22.983219146728501</v>
      </c>
      <c r="BV1120">
        <v>22.2189826965332</v>
      </c>
      <c r="BW1120">
        <v>21.925134658813501</v>
      </c>
      <c r="BX1120">
        <v>21.645263671875</v>
      </c>
      <c r="BY1120">
        <v>21.824619293212901</v>
      </c>
      <c r="BZ1120">
        <v>21.6195259094238</v>
      </c>
      <c r="CA1120">
        <v>21.316501617431602</v>
      </c>
      <c r="CB1120">
        <v>21.8762397766113</v>
      </c>
      <c r="CC1120">
        <v>20.590030670166001</v>
      </c>
      <c r="CD1120">
        <v>20.7916965484619</v>
      </c>
      <c r="CE1120">
        <v>21.203710556030298</v>
      </c>
      <c r="CG1120">
        <v>22.747512817382798</v>
      </c>
      <c r="CH1120">
        <v>22.983219146728501</v>
      </c>
      <c r="CI1120">
        <v>22.2189826965332</v>
      </c>
      <c r="CJ1120">
        <v>21.925134658813501</v>
      </c>
      <c r="CK1120">
        <v>21.645263671875</v>
      </c>
      <c r="CL1120">
        <v>21.824619293212901</v>
      </c>
      <c r="CM1120">
        <v>21.6195259094238</v>
      </c>
      <c r="CN1120">
        <v>21.316501617431602</v>
      </c>
      <c r="CO1120">
        <v>21.8762397766113</v>
      </c>
      <c r="CP1120">
        <v>20.590030670166001</v>
      </c>
      <c r="CQ1120">
        <v>20.7916965484619</v>
      </c>
      <c r="CR1120">
        <v>21.203710556030298</v>
      </c>
      <c r="CT1120" t="s">
        <v>19000</v>
      </c>
      <c r="CU1120" t="s">
        <v>6699</v>
      </c>
      <c r="CV1120" t="s">
        <v>17298</v>
      </c>
      <c r="CW1120" t="str">
        <f>CT1120&amp;CU1120&amp;CHAR(10)&amp;CV1120</f>
        <v>&gt;Q2MI91
MERWWFNSMLFKKEFERRCGLNKSMGSLGPIENTSEDPNLKVKNIHSCSNVDYLFGVKDIWNFISNDTFLVSDRNGDSYSIYFDIENHIFEVDNDHSFLSELESSFYSYRNSSYLNNGFRGEDPYYNSYMSYMYDTQYSWNNHINSCIDNYLQSQICIDTSIISGSESNGDSYIYRAICSGQSLNSSENEGSSRRTRTKDSDLTIRESSNDLEVTQKYKHLWVQCENCYGLNYKKFLKSKMNICEQCGYHLKMSSSDRIELLIDPGTWDPMDEDMVSLDPIEFHSEEEPYKDRIDSYQRKTGLTEAVQTGIGQLNGIPVAIGVMDFQFMGGSMGSVVGEKITRLIEHAANQNLPLMIVCASGGARMQEGSLSLMQMAKISSALYDYQLNKKLFYVSILTSPTTGGVTASFGMLGDIIIAEPNAYIAFAGKRVIEQTLNKTVPEGSQAAEYLFQKGLFDLIVPRNLLKSVLSELFKLHAFFPLNQKSSKIK</v>
      </c>
    </row>
    <row r="1121" spans="1:101" x14ac:dyDescent="0.25">
      <c r="A1121" t="s">
        <v>4808</v>
      </c>
      <c r="B1121" t="s">
        <v>20071</v>
      </c>
      <c r="C1121" t="s">
        <v>7177</v>
      </c>
      <c r="D1121">
        <v>0</v>
      </c>
      <c r="E1121">
        <v>0</v>
      </c>
      <c r="F1121" t="s">
        <v>11583</v>
      </c>
      <c r="G1121">
        <v>1.16530990600586</v>
      </c>
      <c r="H1121">
        <v>-0.41931819915771501</v>
      </c>
      <c r="I1121">
        <v>-0.62466812133789096</v>
      </c>
      <c r="J1121">
        <v>1.06964588165283</v>
      </c>
      <c r="K1121">
        <v>0.86267948150634799</v>
      </c>
      <c r="L1121">
        <v>0.87473678588867199</v>
      </c>
      <c r="M1121">
        <v>1.0728340148925799</v>
      </c>
      <c r="N1121">
        <v>0.21430301666259799</v>
      </c>
      <c r="O1121">
        <v>-1.1693077087402299</v>
      </c>
      <c r="P1121">
        <v>-8.9932441711425795E-2</v>
      </c>
      <c r="Q1121">
        <v>-6.2973976135253906E-2</v>
      </c>
      <c r="R1121">
        <v>1.01303386688232</v>
      </c>
      <c r="S1121">
        <v>0.3255285422007243</v>
      </c>
      <c r="T1121">
        <v>1117</v>
      </c>
      <c r="X1121" s="16">
        <v>-0.89524618784586518</v>
      </c>
      <c r="Z1121">
        <v>0.62036420722134999</v>
      </c>
      <c r="AA1121">
        <v>0.28180553563858901</v>
      </c>
      <c r="AB1121">
        <v>0.52263015510476518</v>
      </c>
      <c r="AP1121">
        <v>11</v>
      </c>
      <c r="AQ1121">
        <v>11</v>
      </c>
      <c r="AR1121">
        <v>11</v>
      </c>
      <c r="AS1121">
        <v>31.5</v>
      </c>
      <c r="AT1121">
        <v>31.5</v>
      </c>
      <c r="AU1121">
        <v>31.5</v>
      </c>
      <c r="AV1121">
        <v>42.633000000000003</v>
      </c>
      <c r="AW1121">
        <v>0</v>
      </c>
      <c r="AX1121">
        <v>35.811</v>
      </c>
      <c r="AY1121">
        <v>1702700000</v>
      </c>
      <c r="AZ1121">
        <v>30</v>
      </c>
      <c r="BA1121" t="s">
        <v>4808</v>
      </c>
      <c r="BB1121" t="s">
        <v>4808</v>
      </c>
      <c r="BC1121" t="s">
        <v>4809</v>
      </c>
      <c r="BF1121" s="34" t="s">
        <v>19011</v>
      </c>
      <c r="BG1121">
        <v>1.05968141555786</v>
      </c>
      <c r="BH1121">
        <v>-0.93988782167434703</v>
      </c>
      <c r="BI1121">
        <v>-1.1990094184875499</v>
      </c>
      <c r="BJ1121">
        <v>0.93896746635437001</v>
      </c>
      <c r="BK1121">
        <v>0.67780607938766502</v>
      </c>
      <c r="BL1121">
        <v>0.69302064180374101</v>
      </c>
      <c r="BM1121">
        <v>0.94299042224884</v>
      </c>
      <c r="BN1121">
        <v>-0.140350371599197</v>
      </c>
      <c r="BO1121">
        <v>-1.8862651586532599</v>
      </c>
      <c r="BP1121">
        <v>-0.52425110340118397</v>
      </c>
      <c r="BQ1121">
        <v>-0.49023345112800598</v>
      </c>
      <c r="BR1121">
        <v>0.86753135919570901</v>
      </c>
      <c r="BT1121">
        <v>23.266851425170898</v>
      </c>
      <c r="BU1121">
        <v>21.995588302612301</v>
      </c>
      <c r="BV1121">
        <v>20.965431213378899</v>
      </c>
      <c r="BW1121">
        <v>22.607135772705099</v>
      </c>
      <c r="BX1121">
        <v>21.887773513793899</v>
      </c>
      <c r="BY1121">
        <v>22.9578552246094</v>
      </c>
      <c r="BZ1121">
        <v>22.660120010376001</v>
      </c>
      <c r="CA1121">
        <v>21.622611999511701</v>
      </c>
      <c r="CB1121">
        <v>20.4763507843018</v>
      </c>
      <c r="CC1121">
        <v>20.098283767700199</v>
      </c>
      <c r="CD1121">
        <v>20.169010162353501</v>
      </c>
      <c r="CE1121">
        <v>21.9799098968506</v>
      </c>
      <c r="CG1121">
        <v>23.266851425170898</v>
      </c>
      <c r="CH1121">
        <v>21.995588302612301</v>
      </c>
      <c r="CI1121">
        <v>20.965431213378899</v>
      </c>
      <c r="CJ1121">
        <v>22.607135772705099</v>
      </c>
      <c r="CK1121">
        <v>21.887773513793899</v>
      </c>
      <c r="CL1121">
        <v>22.9578552246094</v>
      </c>
      <c r="CM1121">
        <v>22.660120010376001</v>
      </c>
      <c r="CN1121">
        <v>21.622611999511701</v>
      </c>
      <c r="CO1121">
        <v>20.4763507843018</v>
      </c>
      <c r="CP1121">
        <v>20.098283767700199</v>
      </c>
      <c r="CQ1121">
        <v>20.169010162353501</v>
      </c>
      <c r="CR1121">
        <v>21.9799098968506</v>
      </c>
      <c r="CT1121" t="s">
        <v>19000</v>
      </c>
      <c r="CU1121" t="s">
        <v>4808</v>
      </c>
      <c r="CV1121" t="s">
        <v>18364</v>
      </c>
      <c r="CW1121" t="str">
        <f>CT1121&amp;CU1121&amp;CHAR(10)&amp;CV1121</f>
        <v>&gt;A0A3Q7ITY0
MFSVLTRTLLQNPKLFTFNFLKHQSPLAFSLMATANSSSFSPVSSPSNHVSPKRVGTHHGSFHCDEALGCFMIRLTNKYYNAEIVRTRDNQVLETLDAVLDVGGVYDPSRDRYDHHQKGFEEVFGYGFTTKLSSAGLVYKHFGKEIIAKELQVDEEHPDVHKLFLAVYKSFMEAIDAIDNGINQYDTDQPPRYVNNTHLSSRVGRFNLDWTEPDQSSERENEAFQRAMDLAGSEFLDSVRYYARSWLPARSIVLECVSARHKIDPSGEIVVWSTFCPWKLHLFELEGEMKIDPPIKYVLYEDDRSKGWRVQAVAVAPDRFESRKALPSQWRGLRDDELSKETGIPGCVFVHMSGFIGGNRTYEGALAMAKTALKL</v>
      </c>
    </row>
    <row r="1122" spans="1:101" x14ac:dyDescent="0.25">
      <c r="A1122" t="s">
        <v>2930</v>
      </c>
      <c r="B1122" t="s">
        <v>20072</v>
      </c>
      <c r="C1122" t="s">
        <v>7177</v>
      </c>
      <c r="D1122" t="s">
        <v>15467</v>
      </c>
      <c r="E1122" t="s">
        <v>15149</v>
      </c>
      <c r="F1122" t="s">
        <v>11584</v>
      </c>
      <c r="G1122">
        <v>0.52071189880371105</v>
      </c>
      <c r="H1122">
        <v>-0.20532321929931599</v>
      </c>
      <c r="I1122">
        <v>-0.35460472106933599</v>
      </c>
      <c r="J1122">
        <v>0.52836513519287098</v>
      </c>
      <c r="K1122">
        <v>0.82688236236572299</v>
      </c>
      <c r="L1122">
        <v>0.52989959716796897</v>
      </c>
      <c r="M1122">
        <v>0.43682861328125</v>
      </c>
      <c r="N1122">
        <v>-0.50441455841064498</v>
      </c>
      <c r="O1122">
        <v>0.32100677490234403</v>
      </c>
      <c r="P1122">
        <v>0.84325313568115201</v>
      </c>
      <c r="Q1122">
        <v>0.18263912200927701</v>
      </c>
      <c r="R1122">
        <v>0.75800609588623002</v>
      </c>
      <c r="S1122">
        <v>0.32360418637593585</v>
      </c>
      <c r="T1122">
        <v>1118</v>
      </c>
      <c r="X1122" s="16">
        <v>-0.64145437876383471</v>
      </c>
      <c r="Z1122">
        <v>0.30629714285714299</v>
      </c>
      <c r="AA1122">
        <v>0.74844699514190904</v>
      </c>
      <c r="AB1122">
        <v>0.17846497885364018</v>
      </c>
      <c r="AP1122">
        <v>5</v>
      </c>
      <c r="AQ1122">
        <v>5</v>
      </c>
      <c r="AR1122">
        <v>5</v>
      </c>
      <c r="AS1122">
        <v>21.7</v>
      </c>
      <c r="AT1122">
        <v>21.7</v>
      </c>
      <c r="AU1122">
        <v>21.7</v>
      </c>
      <c r="AV1122">
        <v>32.107999999999997</v>
      </c>
      <c r="AW1122">
        <v>0</v>
      </c>
      <c r="AX1122">
        <v>17.754999999999999</v>
      </c>
      <c r="AY1122">
        <v>970690000</v>
      </c>
      <c r="AZ1122">
        <v>46</v>
      </c>
      <c r="BA1122" t="s">
        <v>2930</v>
      </c>
      <c r="BB1122" t="s">
        <v>2930</v>
      </c>
      <c r="BC1122" t="s">
        <v>2931</v>
      </c>
      <c r="BF1122" s="34" t="s">
        <v>19011</v>
      </c>
      <c r="BG1122">
        <v>0.43167725205421398</v>
      </c>
      <c r="BH1122">
        <v>-1.15838146209717</v>
      </c>
      <c r="BI1122">
        <v>-1.4853166341781601</v>
      </c>
      <c r="BJ1122">
        <v>0.44843828678131098</v>
      </c>
      <c r="BK1122">
        <v>1.1022082567214999</v>
      </c>
      <c r="BL1122">
        <v>0.45179882645607</v>
      </c>
      <c r="BM1122">
        <v>0.24796801805496199</v>
      </c>
      <c r="BN1122">
        <v>-1.81340873241425</v>
      </c>
      <c r="BO1122">
        <v>-5.68848056718707E-3</v>
      </c>
      <c r="BP1122">
        <v>1.13806116580963</v>
      </c>
      <c r="BQ1122">
        <v>-0.30872160196304299</v>
      </c>
      <c r="BR1122">
        <v>0.95136523246765103</v>
      </c>
      <c r="BT1122">
        <v>22.6222534179688</v>
      </c>
      <c r="BU1122">
        <v>22.2095832824707</v>
      </c>
      <c r="BV1122">
        <v>21.2354946136475</v>
      </c>
      <c r="BW1122">
        <v>22.065855026245099</v>
      </c>
      <c r="BX1122">
        <v>21.851976394653299</v>
      </c>
      <c r="BY1122">
        <v>22.6130180358887</v>
      </c>
      <c r="BZ1122">
        <v>22.024114608764599</v>
      </c>
      <c r="CA1122">
        <v>20.903894424438501</v>
      </c>
      <c r="CB1122">
        <v>21.9666652679443</v>
      </c>
      <c r="CC1122">
        <v>21.031469345092798</v>
      </c>
      <c r="CD1122">
        <v>20.414623260498001</v>
      </c>
      <c r="CE1122">
        <v>21.724882125854499</v>
      </c>
      <c r="CG1122">
        <v>22.6222534179688</v>
      </c>
      <c r="CH1122">
        <v>22.2095832824707</v>
      </c>
      <c r="CI1122">
        <v>21.2354946136475</v>
      </c>
      <c r="CJ1122">
        <v>22.065855026245099</v>
      </c>
      <c r="CK1122">
        <v>21.851976394653299</v>
      </c>
      <c r="CL1122">
        <v>22.6130180358887</v>
      </c>
      <c r="CM1122">
        <v>22.024114608764599</v>
      </c>
      <c r="CN1122">
        <v>20.903894424438501</v>
      </c>
      <c r="CO1122">
        <v>21.9666652679443</v>
      </c>
      <c r="CP1122">
        <v>21.031469345092798</v>
      </c>
      <c r="CQ1122">
        <v>20.414623260498001</v>
      </c>
      <c r="CR1122">
        <v>21.724882125854499</v>
      </c>
      <c r="CT1122" t="s">
        <v>19000</v>
      </c>
      <c r="CU1122" t="s">
        <v>2930</v>
      </c>
      <c r="CV1122" t="s">
        <v>17517</v>
      </c>
      <c r="CW1122" t="str">
        <f>CT1122&amp;CU1122&amp;CHAR(10)&amp;CV1122</f>
        <v>&gt;A0A3Q7H0S8
MERLMSFQANSVHAVSRRQSSVLVPTFSRKISNTRVSVQPIGMVRNSKLFNSVVASVQPIGASAVTPFDNTLPSKEVLDVWHNANAVCFDVDSTVCIDEGIDEFAEFCGAGKAVAEWTARAMNGSVPFEEALAVRLSLINPSLSQLQDFLKRPPRLSPGIDLLVKKLKDNNKDVYLVSGGFRQMINPVASILGIPLENIFANQILFGSNGEYVGFDKNEPTSRRGGKATAVQQIRKAHGYKSLVMIGDGATDLEARMPGGADLFICYGGIQLRESVAAKADWLVFNFKDLINSLV</v>
      </c>
    </row>
    <row r="1123" spans="1:101" x14ac:dyDescent="0.25">
      <c r="A1123" t="s">
        <v>4894</v>
      </c>
      <c r="B1123" t="s">
        <v>20073</v>
      </c>
      <c r="C1123" t="s">
        <v>7498</v>
      </c>
      <c r="D1123" t="s">
        <v>15177</v>
      </c>
      <c r="E1123" t="s">
        <v>14773</v>
      </c>
      <c r="F1123" t="s">
        <v>11585</v>
      </c>
      <c r="G1123">
        <v>0.117942810058594</v>
      </c>
      <c r="H1123">
        <v>5.8697700500488302E-2</v>
      </c>
      <c r="I1123">
        <v>-0.27614021301269498</v>
      </c>
      <c r="J1123">
        <v>0.80265522003173795</v>
      </c>
      <c r="K1123">
        <v>0.56251239776611295</v>
      </c>
      <c r="L1123">
        <v>0.44216156005859403</v>
      </c>
      <c r="M1123">
        <v>0.67343521118164096</v>
      </c>
      <c r="N1123">
        <v>0.35464954376220698</v>
      </c>
      <c r="O1123">
        <v>0.42193794250488298</v>
      </c>
      <c r="P1123">
        <v>-0.24543857574462899</v>
      </c>
      <c r="Q1123">
        <v>4.0431022644043003E-2</v>
      </c>
      <c r="R1123">
        <v>0.71401309967041005</v>
      </c>
      <c r="S1123">
        <v>0.30557147661844891</v>
      </c>
      <c r="T1123">
        <v>1119</v>
      </c>
      <c r="X1123" s="16">
        <v>-0.63560962677001909</v>
      </c>
      <c r="Z1123">
        <v>0.234969696969697</v>
      </c>
      <c r="AA1123">
        <v>0.991163925657913</v>
      </c>
      <c r="AB1123">
        <v>0.10205541999829311</v>
      </c>
      <c r="AP1123">
        <v>17</v>
      </c>
      <c r="AQ1123">
        <v>17</v>
      </c>
      <c r="AR1123">
        <v>17</v>
      </c>
      <c r="AS1123">
        <v>34.799999999999997</v>
      </c>
      <c r="AT1123">
        <v>34.799999999999997</v>
      </c>
      <c r="AU1123">
        <v>34.799999999999997</v>
      </c>
      <c r="AV1123">
        <v>64.576999999999998</v>
      </c>
      <c r="AW1123">
        <v>0</v>
      </c>
      <c r="AX1123">
        <v>39.587000000000003</v>
      </c>
      <c r="AY1123">
        <v>2109600000</v>
      </c>
      <c r="AZ1123">
        <v>50</v>
      </c>
      <c r="BA1123" t="s">
        <v>4894</v>
      </c>
      <c r="BB1123" t="s">
        <v>4894</v>
      </c>
      <c r="BC1123" t="s">
        <v>4895</v>
      </c>
      <c r="BF1123" s="34" t="s">
        <v>19011</v>
      </c>
      <c r="BG1123">
        <v>-0.51531118154525801</v>
      </c>
      <c r="BH1123">
        <v>-0.67802441120147705</v>
      </c>
      <c r="BI1123">
        <v>-1.5976371765136701</v>
      </c>
      <c r="BJ1123">
        <v>1.36521148681641</v>
      </c>
      <c r="BK1123">
        <v>0.70567321777343806</v>
      </c>
      <c r="BL1123">
        <v>0.37513667345047003</v>
      </c>
      <c r="BM1123">
        <v>1.0103162527084399</v>
      </c>
      <c r="BN1123">
        <v>0.13479004800319699</v>
      </c>
      <c r="BO1123">
        <v>0.31959369778633101</v>
      </c>
      <c r="BP1123">
        <v>-1.51331686973572</v>
      </c>
      <c r="BQ1123">
        <v>-0.72819274663925204</v>
      </c>
      <c r="BR1123">
        <v>1.1217610836029099</v>
      </c>
      <c r="BT1123">
        <v>22.219484329223601</v>
      </c>
      <c r="BU1123">
        <v>22.473604202270501</v>
      </c>
      <c r="BV1123">
        <v>21.313959121704102</v>
      </c>
      <c r="BW1123">
        <v>22.340145111083999</v>
      </c>
      <c r="BX1123">
        <v>21.5876064300537</v>
      </c>
      <c r="BY1123">
        <v>22.5252799987793</v>
      </c>
      <c r="BZ1123">
        <v>22.260721206665</v>
      </c>
      <c r="CA1123">
        <v>21.7629585266113</v>
      </c>
      <c r="CB1123">
        <v>22.0675964355469</v>
      </c>
      <c r="CC1123">
        <v>19.942777633666999</v>
      </c>
      <c r="CD1123">
        <v>20.272415161132798</v>
      </c>
      <c r="CE1123">
        <v>21.6808891296387</v>
      </c>
      <c r="CG1123">
        <v>22.219484329223601</v>
      </c>
      <c r="CH1123">
        <v>22.473604202270501</v>
      </c>
      <c r="CI1123">
        <v>21.313959121704102</v>
      </c>
      <c r="CJ1123">
        <v>22.340145111083999</v>
      </c>
      <c r="CK1123">
        <v>21.5876064300537</v>
      </c>
      <c r="CL1123">
        <v>22.5252799987793</v>
      </c>
      <c r="CM1123">
        <v>22.260721206665</v>
      </c>
      <c r="CN1123">
        <v>21.7629585266113</v>
      </c>
      <c r="CO1123">
        <v>22.0675964355469</v>
      </c>
      <c r="CP1123">
        <v>19.942777633666999</v>
      </c>
      <c r="CQ1123">
        <v>20.272415161132798</v>
      </c>
      <c r="CR1123">
        <v>21.6808891296387</v>
      </c>
      <c r="CT1123" t="s">
        <v>19000</v>
      </c>
      <c r="CU1123" t="s">
        <v>4894</v>
      </c>
      <c r="CV1123" t="s">
        <v>17198</v>
      </c>
      <c r="CW1123" t="str">
        <f>CT1123&amp;CU1123&amp;CHAR(10)&amp;CV1123</f>
        <v>&gt;A0A3Q7IZQ5
MTSRLILLLFLSSLLIFSVLLTPSLAGTGADDDDDEDLSFLEADDVNDAAPEHTFPTETFSDDDDFDDDEDFENYDDFEVPSAFDDEKEEEGVKFDDKDVVVLTDRNFSDFVEDNKYVMVEFYAPWCGHCKELAPEYAAAATELKSENVPLVKVDATVENELAESYEVQGFPTIYFFVDGEHKTYSGQRTKDAIVTWIKKKIGPGVYNITTTEDAERVLTSGDKVVLGFLESLVGPETDQLAAASKLEDDLNFYQTTNPNVAKLFNVEDTVKRPALVLLKKEEEKVVHYDGQFTKSAIVKFVSANKLPLVTVFTRESGASIFSSPIKKQVLLFARTNDTDKVFPTFQEAAKHFKGKLIFVFVNMDDEEVGKPVSDYFGATGDSPKVIGYTGNENPRKYIFDGEITVEKLKAFGEDFLADKLKAFYKSDPIPEDNEGDVKIVVGNNFDDIVLDESKDVLLEIYAPWCGHCQSLEPTYNKLAKHLRGIESLVIAKMDGTTNEHPQGKAEGFPTLLFFPAGNKTADPIPVDSDRTVVALYKFIKKHATIPFKLQKPASSTTTSESPEAKVGGNVESKNEKDEL</v>
      </c>
    </row>
    <row r="1124" spans="1:101" x14ac:dyDescent="0.25">
      <c r="A1124" t="s">
        <v>6803</v>
      </c>
      <c r="B1124" t="s">
        <v>20074</v>
      </c>
      <c r="C1124" t="s">
        <v>7422</v>
      </c>
      <c r="D1124" t="s">
        <v>15468</v>
      </c>
      <c r="E1124" t="s">
        <v>15469</v>
      </c>
      <c r="F1124" t="s">
        <v>11586</v>
      </c>
      <c r="G1124" s="1">
        <v>-8.0108642578125E-5</v>
      </c>
      <c r="H1124">
        <v>0.59142398834228505</v>
      </c>
      <c r="I1124">
        <v>-6.7186355590820299E-2</v>
      </c>
      <c r="J1124">
        <v>-0.107058525085449</v>
      </c>
      <c r="K1124">
        <v>0.116864204406738</v>
      </c>
      <c r="L1124">
        <v>-0.13530349731445299</v>
      </c>
      <c r="M1124">
        <v>-5.4544448852539097E-2</v>
      </c>
      <c r="N1124">
        <v>0.17475986480712899</v>
      </c>
      <c r="O1124">
        <v>0.34401893615722701</v>
      </c>
      <c r="P1124">
        <v>1.1639699935913099</v>
      </c>
      <c r="Q1124">
        <v>1.1066102981567401</v>
      </c>
      <c r="R1124">
        <v>0.41428089141845698</v>
      </c>
      <c r="S1124">
        <v>0.29564627011617056</v>
      </c>
      <c r="T1124">
        <v>1120</v>
      </c>
      <c r="X1124" s="16">
        <v>0.21655178070068351</v>
      </c>
      <c r="Z1124">
        <v>0.132912547528517</v>
      </c>
      <c r="AA1124">
        <v>1.6331216384804399</v>
      </c>
      <c r="AB1124">
        <v>2.3274392903002455E-2</v>
      </c>
      <c r="AP1124">
        <v>5</v>
      </c>
      <c r="AQ1124">
        <v>5</v>
      </c>
      <c r="AR1124">
        <v>5</v>
      </c>
      <c r="AS1124">
        <v>11</v>
      </c>
      <c r="AT1124">
        <v>11</v>
      </c>
      <c r="AU1124">
        <v>11</v>
      </c>
      <c r="AV1124">
        <v>66.738</v>
      </c>
      <c r="AW1124">
        <v>0</v>
      </c>
      <c r="AX1124">
        <v>8.2904999999999998</v>
      </c>
      <c r="AY1124">
        <v>2348200000</v>
      </c>
      <c r="AZ1124">
        <v>11</v>
      </c>
      <c r="BA1124" t="s">
        <v>1514</v>
      </c>
      <c r="BB1124" t="s">
        <v>1514</v>
      </c>
      <c r="BC1124" t="s">
        <v>1515</v>
      </c>
      <c r="BF1124" s="34" t="s">
        <v>19011</v>
      </c>
      <c r="BG1124">
        <v>-0.65362179279327404</v>
      </c>
      <c r="BH1124">
        <v>0.65373528003692605</v>
      </c>
      <c r="BI1124">
        <v>-0.80194169282913197</v>
      </c>
      <c r="BJ1124">
        <v>-0.89006817340850797</v>
      </c>
      <c r="BK1124">
        <v>-0.395148575305939</v>
      </c>
      <c r="BL1124">
        <v>-0.95249587297439597</v>
      </c>
      <c r="BM1124">
        <v>-0.77400022745132402</v>
      </c>
      <c r="BN1124">
        <v>-0.26718613505363498</v>
      </c>
      <c r="BO1124">
        <v>0.106914468109608</v>
      </c>
      <c r="BP1124">
        <v>1.9191907644271899</v>
      </c>
      <c r="BQ1124">
        <v>1.79241287708282</v>
      </c>
      <c r="BR1124">
        <v>0.26220920681953402</v>
      </c>
      <c r="BT1124">
        <v>22.1014614105225</v>
      </c>
      <c r="BU1124">
        <v>23.006330490112301</v>
      </c>
      <c r="BV1124">
        <v>21.522912979126001</v>
      </c>
      <c r="BW1124">
        <v>21.4304313659668</v>
      </c>
      <c r="BX1124">
        <v>21.1419582366943</v>
      </c>
      <c r="BY1124">
        <v>21.9478149414063</v>
      </c>
      <c r="BZ1124">
        <v>21.532741546630898</v>
      </c>
      <c r="CA1124">
        <v>21.5830688476563</v>
      </c>
      <c r="CB1124">
        <v>21.989677429199201</v>
      </c>
      <c r="CC1124">
        <v>21.352186203002901</v>
      </c>
      <c r="CD1124">
        <v>21.338594436645501</v>
      </c>
      <c r="CE1124">
        <v>21.381156921386701</v>
      </c>
      <c r="CG1124">
        <v>22.1014614105225</v>
      </c>
      <c r="CH1124">
        <v>23.006330490112301</v>
      </c>
      <c r="CI1124">
        <v>21.522912979126001</v>
      </c>
      <c r="CJ1124">
        <v>21.4304313659668</v>
      </c>
      <c r="CK1124">
        <v>21.1419582366943</v>
      </c>
      <c r="CL1124">
        <v>21.9478149414063</v>
      </c>
      <c r="CM1124">
        <v>21.532741546630898</v>
      </c>
      <c r="CN1124">
        <v>21.5830688476563</v>
      </c>
      <c r="CO1124">
        <v>21.989677429199201</v>
      </c>
      <c r="CP1124">
        <v>21.352186203002901</v>
      </c>
      <c r="CQ1124">
        <v>21.338594436645501</v>
      </c>
      <c r="CR1124">
        <v>21.381156921386701</v>
      </c>
      <c r="CT1124" t="s">
        <v>19000</v>
      </c>
      <c r="CU1124" t="s">
        <v>6803</v>
      </c>
      <c r="CV1124" t="s">
        <v>16735</v>
      </c>
      <c r="CW1124" t="str">
        <f>CT1124&amp;CU1124&amp;CHAR(10)&amp;CV1124</f>
        <v>&gt;A0A3Q7FJR4
MGKQKESTAMEIEDQSSIPSDQISNLKFSVNVLQLLKSAQMQHGLRFGDYARYRRYCTARLRRLYKSLKFTHGRLKYTKRSISVTTVTEVRFLHLVLYTSERAWSHAMEKKTLPDGPNARQRSYLIGRLRKAVKWASLFQELCSIKGDSRTSLEAEAYAAYMKGSLLFEKDQNWDVALKCFKSARAVYEELGKYGDLENQVLCRERVEELEPSIRYCLHKIGESNLQTSELVSIGEIEGPALDLFKAKLEAAMAEARSQQAASMTEFHWLGNRFPISNAKTRVSILKAQELEKDIHGSAADSLPAEKKLVLYDKIFAAYHEARSCIRNDLVTAANSENVKDELSGLDKAVGAILGQRTIERNQLLVKIAKSKLNKVRDDKNEKVTKPEELVRLYDLLLQNTADLSDLVSSGRDRKIEEVALAEECELKSMVFRAERCFYLAKSYSSAGKRTEAYALYSRARSLADAALMKLQSANAADLSRSNSCAEHARGIMEEEKAPENLSKKISNISLNGTDKKMEKLLMEKLDTYESAVGEANVKVVPRIETFPPAFQPVARNPIVLDLAYNLIEFPSLDSRMKKDKKGFISRFWG</v>
      </c>
    </row>
    <row r="1125" spans="1:101" x14ac:dyDescent="0.25">
      <c r="A1125" t="s">
        <v>6896</v>
      </c>
      <c r="B1125" t="s">
        <v>6896</v>
      </c>
      <c r="C1125" t="s">
        <v>7619</v>
      </c>
      <c r="D1125" t="s">
        <v>15470</v>
      </c>
      <c r="E1125" t="s">
        <v>14867</v>
      </c>
      <c r="F1125" t="s">
        <v>11587</v>
      </c>
      <c r="G1125">
        <v>0.29150390625</v>
      </c>
      <c r="H1125">
        <v>-4.1880607604980503E-2</v>
      </c>
      <c r="I1125">
        <v>0.92506027221679699</v>
      </c>
      <c r="J1125">
        <v>1.26003742218018</v>
      </c>
      <c r="K1125">
        <v>-0.64219570159912098</v>
      </c>
      <c r="L1125">
        <v>0.38440322875976601</v>
      </c>
      <c r="M1125">
        <v>0.47731971740722701</v>
      </c>
      <c r="N1125">
        <v>0.63839244842529297</v>
      </c>
      <c r="O1125">
        <v>-1.29110336303711</v>
      </c>
      <c r="P1125">
        <v>0.58363437652587902</v>
      </c>
      <c r="Q1125">
        <v>0.44072818756103499</v>
      </c>
      <c r="R1125">
        <v>0.51485538482666005</v>
      </c>
      <c r="S1125">
        <v>0.29506293932596878</v>
      </c>
      <c r="T1125">
        <v>1121</v>
      </c>
      <c r="X1125" s="16">
        <v>5.7479540506997162E-2</v>
      </c>
      <c r="Z1125">
        <v>0.86383304940374805</v>
      </c>
      <c r="AA1125">
        <v>9.0651565749829993E-2</v>
      </c>
      <c r="AB1125">
        <v>0.81161195258480123</v>
      </c>
      <c r="AP1125">
        <v>4</v>
      </c>
      <c r="AQ1125">
        <v>4</v>
      </c>
      <c r="AR1125">
        <v>4</v>
      </c>
      <c r="AS1125">
        <v>30.4</v>
      </c>
      <c r="AT1125">
        <v>30.4</v>
      </c>
      <c r="AU1125">
        <v>30.4</v>
      </c>
      <c r="AV1125">
        <v>21.370999999999999</v>
      </c>
      <c r="AW1125">
        <v>0</v>
      </c>
      <c r="AX1125">
        <v>14.547000000000001</v>
      </c>
      <c r="AY1125">
        <v>857160000</v>
      </c>
      <c r="AZ1125">
        <v>33</v>
      </c>
      <c r="BA1125" t="s">
        <v>3012</v>
      </c>
      <c r="BB1125" t="s">
        <v>3012</v>
      </c>
      <c r="BC1125" t="s">
        <v>3013</v>
      </c>
      <c r="BD1125" t="s">
        <v>3014</v>
      </c>
      <c r="BE1125" t="s">
        <v>3015</v>
      </c>
      <c r="BF1125" s="34" t="s">
        <v>19011</v>
      </c>
      <c r="BG1125">
        <v>-5.2025308832526198E-3</v>
      </c>
      <c r="BH1125">
        <v>-0.49253803491592402</v>
      </c>
      <c r="BI1125">
        <v>0.92091882228851296</v>
      </c>
      <c r="BJ1125">
        <v>1.41058242321014</v>
      </c>
      <c r="BK1125">
        <v>-1.37006783485413</v>
      </c>
      <c r="BL1125">
        <v>0.13059602677822099</v>
      </c>
      <c r="BM1125">
        <v>0.26641967892646801</v>
      </c>
      <c r="BN1125">
        <v>0.50187289714813199</v>
      </c>
      <c r="BO1125">
        <v>-2.3186295032501198</v>
      </c>
      <c r="BP1125">
        <v>0.42182856798172003</v>
      </c>
      <c r="BQ1125">
        <v>0.212930843234062</v>
      </c>
      <c r="BR1125">
        <v>0.32128864526748702</v>
      </c>
      <c r="BT1125">
        <v>22.393045425415</v>
      </c>
      <c r="BU1125">
        <v>22.373025894165</v>
      </c>
      <c r="BV1125">
        <v>22.515159606933601</v>
      </c>
      <c r="BW1125">
        <v>22.797527313232401</v>
      </c>
      <c r="BX1125">
        <v>20.382898330688501</v>
      </c>
      <c r="BY1125">
        <v>22.467521667480501</v>
      </c>
      <c r="BZ1125">
        <v>22.0646057128906</v>
      </c>
      <c r="CA1125">
        <v>22.0467014312744</v>
      </c>
      <c r="CB1125">
        <v>20.354555130004901</v>
      </c>
      <c r="CC1125">
        <v>20.7718505859375</v>
      </c>
      <c r="CD1125">
        <v>20.672712326049801</v>
      </c>
      <c r="CE1125">
        <v>21.481731414794901</v>
      </c>
      <c r="CG1125">
        <v>22.393045425415</v>
      </c>
      <c r="CH1125">
        <v>22.373025894165</v>
      </c>
      <c r="CI1125">
        <v>22.515159606933601</v>
      </c>
      <c r="CJ1125">
        <v>22.797527313232401</v>
      </c>
      <c r="CK1125">
        <v>20.382898330688501</v>
      </c>
      <c r="CL1125">
        <v>22.467521667480501</v>
      </c>
      <c r="CM1125">
        <v>22.0646057128906</v>
      </c>
      <c r="CN1125">
        <v>22.0467014312744</v>
      </c>
      <c r="CO1125">
        <v>20.354555130004901</v>
      </c>
      <c r="CP1125">
        <v>20.7718505859375</v>
      </c>
      <c r="CQ1125">
        <v>20.672712326049801</v>
      </c>
      <c r="CR1125">
        <v>21.481731414794901</v>
      </c>
      <c r="CT1125" t="s">
        <v>19000</v>
      </c>
      <c r="CU1125" t="s">
        <v>6896</v>
      </c>
      <c r="CV1125" t="s">
        <v>18795</v>
      </c>
      <c r="CW1125" t="str">
        <f>CT1125&amp;CU1125&amp;CHAR(10)&amp;CV1125</f>
        <v>&gt;Q43780
MVDLARVQKELHECNRDVQVSGINVTLKGDSLTHLIGTIPGPVGTPYEGGTFKIDITLTDGYPFEPPKMKFATKVWHPNISSQSGAICLDILKDQWSPALTLKTALLSIQALLSAPEPDDPQDAVVAQQYLREHQTFVGTARYWTETFAKTSTLAADDKIQKLVEMGFPEAQVRSTLEANGWDENMALEKLLSS</v>
      </c>
    </row>
    <row r="1126" spans="1:101" x14ac:dyDescent="0.25">
      <c r="A1126" t="s">
        <v>730</v>
      </c>
      <c r="B1126" t="s">
        <v>20075</v>
      </c>
      <c r="C1126" t="s">
        <v>7302</v>
      </c>
      <c r="D1126">
        <v>0</v>
      </c>
      <c r="E1126">
        <v>0</v>
      </c>
      <c r="F1126" t="s">
        <v>11588</v>
      </c>
      <c r="G1126">
        <v>0.66303825378418002</v>
      </c>
      <c r="H1126">
        <v>1.4461698532104501</v>
      </c>
      <c r="I1126">
        <v>1.3318977355957</v>
      </c>
      <c r="J1126">
        <v>-1.1649694442748999</v>
      </c>
      <c r="K1126">
        <v>0.135632514953613</v>
      </c>
      <c r="L1126">
        <v>-1.0877704620361299</v>
      </c>
      <c r="M1126">
        <v>0.404434204101563</v>
      </c>
      <c r="N1126">
        <v>0.71873378753662098</v>
      </c>
      <c r="O1126">
        <v>6.7102432250976604E-2</v>
      </c>
      <c r="P1126">
        <v>0.68430805206298795</v>
      </c>
      <c r="Q1126">
        <v>-3.2101631164550802E-2</v>
      </c>
      <c r="R1126">
        <v>0.36796092987060502</v>
      </c>
      <c r="S1126">
        <v>0.294536352157593</v>
      </c>
      <c r="T1126">
        <v>1122</v>
      </c>
      <c r="W1126">
        <v>1</v>
      </c>
      <c r="X1126" s="16">
        <v>1.8527377446492488</v>
      </c>
      <c r="Z1126">
        <v>9.6500000000000002E-2</v>
      </c>
      <c r="AA1126">
        <v>1.96058227902508</v>
      </c>
      <c r="AB1126">
        <v>1.0950090813634206E-2</v>
      </c>
      <c r="AC1126" t="s">
        <v>10408</v>
      </c>
      <c r="AE1126">
        <v>1.72070198589239</v>
      </c>
      <c r="AF1126">
        <v>1.9023832529281335E-2</v>
      </c>
      <c r="AG1126">
        <v>3.7272727272727301E-3</v>
      </c>
      <c r="AH1126" t="s">
        <v>10408</v>
      </c>
      <c r="AJ1126" s="14">
        <v>7.0901624850536096E-2</v>
      </c>
      <c r="AK1126" s="14">
        <v>0.84937285076700642</v>
      </c>
      <c r="AL1126" s="14">
        <v>0.84888888888888903</v>
      </c>
      <c r="AN1126" s="14">
        <f>AVERAGE(M1126:O1126)-AVERAGE(P1126:R1126)</f>
        <v>5.6701024373372821E-2</v>
      </c>
      <c r="AP1126">
        <v>3</v>
      </c>
      <c r="AQ1126">
        <v>3</v>
      </c>
      <c r="AR1126">
        <v>3</v>
      </c>
      <c r="AS1126">
        <v>13.7</v>
      </c>
      <c r="AT1126">
        <v>13.7</v>
      </c>
      <c r="AU1126">
        <v>13.7</v>
      </c>
      <c r="AV1126">
        <v>18.105</v>
      </c>
      <c r="AW1126">
        <v>0</v>
      </c>
      <c r="AX1126">
        <v>7.7507999999999999</v>
      </c>
      <c r="AY1126">
        <v>686380000</v>
      </c>
      <c r="AZ1126">
        <v>13</v>
      </c>
      <c r="BA1126" t="s">
        <v>730</v>
      </c>
      <c r="BB1126" t="s">
        <v>730</v>
      </c>
      <c r="BC1126" t="s">
        <v>731</v>
      </c>
      <c r="BF1126" s="34" t="s">
        <v>19011</v>
      </c>
      <c r="BG1126">
        <v>0.45828643441200301</v>
      </c>
      <c r="BH1126">
        <v>1.4322260618209799</v>
      </c>
      <c r="BI1126">
        <v>1.29011178016663</v>
      </c>
      <c r="BJ1126">
        <v>-1.8151106834411599</v>
      </c>
      <c r="BK1126">
        <v>-0.19762034714221999</v>
      </c>
      <c r="BL1126">
        <v>-1.7191023826599099</v>
      </c>
      <c r="BM1126">
        <v>0.13667418062686901</v>
      </c>
      <c r="BN1126">
        <v>0.52755206823348999</v>
      </c>
      <c r="BO1126">
        <v>-0.28284761309623702</v>
      </c>
      <c r="BP1126">
        <v>0.48473858833312999</v>
      </c>
      <c r="BQ1126">
        <v>-0.40622249245643599</v>
      </c>
      <c r="BR1126">
        <v>9.1314285993576105E-2</v>
      </c>
      <c r="BT1126">
        <v>22.764579772949201</v>
      </c>
      <c r="BU1126">
        <v>23.861076354980501</v>
      </c>
      <c r="BV1126">
        <v>22.9219970703125</v>
      </c>
      <c r="BW1126">
        <v>20.372520446777301</v>
      </c>
      <c r="BX1126">
        <v>21.1607265472412</v>
      </c>
      <c r="BY1126">
        <v>20.995347976684599</v>
      </c>
      <c r="BZ1126">
        <v>21.991720199585</v>
      </c>
      <c r="CA1126">
        <v>22.1270427703857</v>
      </c>
      <c r="CB1126">
        <v>21.712760925293001</v>
      </c>
      <c r="CC1126">
        <v>20.872524261474599</v>
      </c>
      <c r="CD1126">
        <v>20.199882507324201</v>
      </c>
      <c r="CE1126">
        <v>21.334836959838899</v>
      </c>
      <c r="CG1126">
        <v>22.764579772949201</v>
      </c>
      <c r="CH1126">
        <v>23.861076354980501</v>
      </c>
      <c r="CI1126">
        <v>22.9219970703125</v>
      </c>
      <c r="CJ1126">
        <v>20.372520446777301</v>
      </c>
      <c r="CK1126">
        <v>21.1607265472412</v>
      </c>
      <c r="CL1126">
        <v>20.995347976684599</v>
      </c>
      <c r="CM1126">
        <v>21.991720199585</v>
      </c>
      <c r="CN1126">
        <v>22.1270427703857</v>
      </c>
      <c r="CO1126">
        <v>21.712760925293001</v>
      </c>
      <c r="CP1126">
        <v>20.872524261474599</v>
      </c>
      <c r="CQ1126">
        <v>20.199882507324201</v>
      </c>
      <c r="CR1126">
        <v>21.334836959838899</v>
      </c>
      <c r="CT1126" t="s">
        <v>19000</v>
      </c>
      <c r="CU1126" t="s">
        <v>730</v>
      </c>
      <c r="CV1126" t="s">
        <v>16560</v>
      </c>
      <c r="CW1126" t="str">
        <f>CT1126&amp;CU1126&amp;CHAR(10)&amp;CV1126</f>
        <v>&gt;A0A3Q7ES60
MGKLEDAREVFEEILSKTPLSFEALFENALLMDRCGEGVKVIQRLEEALRLAEEESKVKESRDIRFIMAQVQFLQKNVEEALRSYDELEKEDPKDFRPYFCRGMIYSLLDRNKEAREQFAKYRELSPKKFEVEGYLRTALSRMKLFGTDEKES</v>
      </c>
    </row>
    <row r="1127" spans="1:101" x14ac:dyDescent="0.25">
      <c r="A1127" t="s">
        <v>1578</v>
      </c>
      <c r="B1127" t="s">
        <v>20076</v>
      </c>
      <c r="C1127" t="s">
        <v>7177</v>
      </c>
      <c r="D1127" t="s">
        <v>15471</v>
      </c>
      <c r="E1127" t="s">
        <v>15472</v>
      </c>
      <c r="F1127" t="s">
        <v>11589</v>
      </c>
      <c r="G1127">
        <v>0.557098388671875</v>
      </c>
      <c r="H1127">
        <v>0.34813404083251998</v>
      </c>
      <c r="I1127">
        <v>0.76184463500976596</v>
      </c>
      <c r="J1127">
        <v>0.17644596099853499</v>
      </c>
      <c r="K1127">
        <v>0.477520942687988</v>
      </c>
      <c r="L1127">
        <v>-1.3726692199707</v>
      </c>
      <c r="M1127">
        <v>2.2218704223632799E-2</v>
      </c>
      <c r="N1127">
        <v>0.90595531463623002</v>
      </c>
      <c r="O1127">
        <v>0.39323043823242199</v>
      </c>
      <c r="P1127">
        <v>0.61716556549072299</v>
      </c>
      <c r="Q1127">
        <v>0.45942211151123002</v>
      </c>
      <c r="R1127">
        <v>0.135706901550293</v>
      </c>
      <c r="S1127">
        <v>0.29017281532287625</v>
      </c>
      <c r="T1127">
        <v>1123</v>
      </c>
      <c r="X1127" s="16">
        <v>0.79525979359944599</v>
      </c>
      <c r="Z1127">
        <v>0.48367316153362699</v>
      </c>
      <c r="AA1127">
        <v>0.432969514507896</v>
      </c>
      <c r="AB1127">
        <v>0.36900350002398208</v>
      </c>
      <c r="AP1127">
        <v>17</v>
      </c>
      <c r="AQ1127">
        <v>17</v>
      </c>
      <c r="AR1127">
        <v>17</v>
      </c>
      <c r="AS1127">
        <v>20.7</v>
      </c>
      <c r="AT1127">
        <v>20.7</v>
      </c>
      <c r="AU1127">
        <v>20.7</v>
      </c>
      <c r="AV1127">
        <v>132.01</v>
      </c>
      <c r="AW1127">
        <v>0</v>
      </c>
      <c r="AX1127">
        <v>74.75</v>
      </c>
      <c r="AY1127">
        <v>3812300000</v>
      </c>
      <c r="AZ1127">
        <v>115</v>
      </c>
      <c r="BA1127" t="s">
        <v>1578</v>
      </c>
      <c r="BB1127" t="s">
        <v>1578</v>
      </c>
      <c r="BC1127" t="s">
        <v>1579</v>
      </c>
      <c r="BF1127" s="34" t="s">
        <v>19011</v>
      </c>
      <c r="BG1127">
        <v>0.45831325650215099</v>
      </c>
      <c r="BH1127">
        <v>9.9519863724708599E-2</v>
      </c>
      <c r="BI1127">
        <v>0.80986410379409801</v>
      </c>
      <c r="BJ1127">
        <v>-0.19526988267898601</v>
      </c>
      <c r="BK1127">
        <v>0.32167816162109403</v>
      </c>
      <c r="BL1127">
        <v>-2.85511255264282</v>
      </c>
      <c r="BM1127">
        <v>-0.46007925271987898</v>
      </c>
      <c r="BN1127">
        <v>1.0573031902313199</v>
      </c>
      <c r="BO1127">
        <v>0.176950722932816</v>
      </c>
      <c r="BP1127">
        <v>0.56144905090331998</v>
      </c>
      <c r="BQ1127">
        <v>0.290602326393127</v>
      </c>
      <c r="BR1127">
        <v>-0.26521915197372398</v>
      </c>
      <c r="BT1127">
        <v>22.6586399078369</v>
      </c>
      <c r="BU1127">
        <v>22.7630405426025</v>
      </c>
      <c r="BV1127">
        <v>22.351943969726602</v>
      </c>
      <c r="BW1127">
        <v>21.713935852050799</v>
      </c>
      <c r="BX1127">
        <v>21.5026149749756</v>
      </c>
      <c r="BY1127">
        <v>20.71044921875</v>
      </c>
      <c r="BZ1127">
        <v>21.609504699706999</v>
      </c>
      <c r="CA1127">
        <v>22.314264297485401</v>
      </c>
      <c r="CB1127">
        <v>22.0388889312744</v>
      </c>
      <c r="CC1127">
        <v>20.805381774902301</v>
      </c>
      <c r="CD1127">
        <v>20.69140625</v>
      </c>
      <c r="CE1127">
        <v>21.102582931518601</v>
      </c>
      <c r="CG1127">
        <v>22.6586399078369</v>
      </c>
      <c r="CH1127">
        <v>22.7630405426025</v>
      </c>
      <c r="CI1127">
        <v>22.351943969726602</v>
      </c>
      <c r="CJ1127">
        <v>21.713935852050799</v>
      </c>
      <c r="CK1127">
        <v>21.5026149749756</v>
      </c>
      <c r="CL1127">
        <v>20.71044921875</v>
      </c>
      <c r="CM1127">
        <v>21.609504699706999</v>
      </c>
      <c r="CN1127">
        <v>22.314264297485401</v>
      </c>
      <c r="CO1127">
        <v>22.0388889312744</v>
      </c>
      <c r="CP1127">
        <v>20.805381774902301</v>
      </c>
      <c r="CQ1127">
        <v>20.69140625</v>
      </c>
      <c r="CR1127">
        <v>21.102582931518601</v>
      </c>
      <c r="CT1127" t="s">
        <v>19000</v>
      </c>
      <c r="CU1127" t="s">
        <v>1578</v>
      </c>
      <c r="CV1127" t="s">
        <v>18051</v>
      </c>
      <c r="CW1127" t="str">
        <f>CT1127&amp;CU1127&amp;CHAR(10)&amp;CV1127</f>
        <v>&gt;A0A3Q7FMX6
MEVVDWKWEQNEMEVEEGGGGLQVRSSKVTKEVTNVKIEINGYGNSSLQMTNGTEKSDLGDVQERSEEEKLSDSINGVEVEEGTEPKDELVEQIVVSNNGVEEKSGLDDEQERSEEHISDFNNGVEEGTEKSDLADELKGSEEEHISDSYNGVEVEEETKPKEESAQHILLSNNGVEVEVQGDTKPKEESVQKIVASNNGVEERTEPKEESVQKIVASNYWVEEGTEPKEESKQHLVTFTNGVEVEEGAEESIQQIVVSNNGVEVGTEPKEDSVQQIVVVSNNGVEEGTEAKEESKEHLVTFTNGVEVEEGAEDSIQHIVVSNNEVEERTEPQKESKQHLVISTNGVEEGTEAEEGPFGSGHSVYYDKDEGIWKCRTCSWTLQGKSLDIGWTKIPRRYLDERINYPMLDQRGSKDSSFISTPSIKEKIDKIPGDEGVQESATLDIHLNGYLKSYNLSSSSVQFSKNLSEDHSIVHKSTAVDEIESADPDLIDDSDTDVKDFDVENVLQKQNTHDLYCPNCKSCITKRVILRKRKRKIRGSGDDVKRVKPEVVVDSKVDASHVQAADDEVRDGADSYLDGTPPLAADDYHPDREPELFRCLSCFSFFIPAGNGFKLPHIFGKNGAKESVKGEQTPTKNKKWFIFGGLDKGKAPVEQGSGIGASAVINDSGVLMPSAPPAYSSSEITQEAGGKFLGSTNQDANMKGKMVIDTVGKSENATKSREGGSVFDFFDSETHNQPTVSASSNEVQGNDKNDELLRNTGRLQVSNGNLVQETPPASSDKKDELLRPGGKIQVSNGNLVQDSLPASQQNELKLLITSTKEESLTIEKPETDLKSDVAILNKDPATTGFALNGLDGNGKPKFLTEIPHEHVQHIEAMLPSESLVANNDNKFQLSSEDGAHHYEVSKHTITKTNIEIHSNQPLNVAEHDLISSVKDALSIQDAPDNIPNISVVAAANNIAGNDTIITVEAGNETRETASANVDTQIDSVEGQATDGADGYKIEIIKSIIFGGLAESITSLSVVASATGGDTTTLNILVLAMANLFGGLFIIFHNLWELKRDRFEQASNQIMEKQVDRYREQLGRRENFILHVVLVILSYIIFGLLPPVTYGFSFRKSDDKDLKIVAVAAASLVCILMLATGKAYVQRAPKPYFKTISTYIVLGFTVSGVSYAAGILFNRLLEKLGLFKPSSTVNLFLPETGAAWASF</v>
      </c>
    </row>
    <row r="1128" spans="1:101" x14ac:dyDescent="0.25">
      <c r="A1128" t="s">
        <v>2323</v>
      </c>
      <c r="B1128" t="s">
        <v>20077</v>
      </c>
      <c r="C1128" t="s">
        <v>7177</v>
      </c>
      <c r="D1128" t="s">
        <v>14702</v>
      </c>
      <c r="E1128">
        <v>0</v>
      </c>
      <c r="F1128" t="s">
        <v>11590</v>
      </c>
      <c r="G1128">
        <v>0.38557243347168002</v>
      </c>
      <c r="H1128">
        <v>0.85194492340087902</v>
      </c>
      <c r="I1128">
        <v>1.20780372619629</v>
      </c>
      <c r="J1128">
        <v>-1.02201747894287</v>
      </c>
      <c r="K1128">
        <v>-2.8986930847168E-2</v>
      </c>
      <c r="L1128">
        <v>-0.79275894165039096</v>
      </c>
      <c r="M1128">
        <v>-0.120510101318359</v>
      </c>
      <c r="N1128">
        <v>0.15184688568115201</v>
      </c>
      <c r="O1128">
        <v>0.62022018432617199</v>
      </c>
      <c r="P1128">
        <v>1.30137538909912</v>
      </c>
      <c r="Q1128">
        <v>0.307446479797363</v>
      </c>
      <c r="R1128">
        <v>0.60170078277587902</v>
      </c>
      <c r="S1128">
        <v>0.28863644599914556</v>
      </c>
      <c r="T1128">
        <v>1124</v>
      </c>
      <c r="X1128" s="16">
        <v>1.4296948115030925</v>
      </c>
      <c r="Z1128">
        <v>0.115192825112108</v>
      </c>
      <c r="AA1128">
        <v>1.7513844209663101</v>
      </c>
      <c r="AB1128">
        <v>1.7726197306490183E-2</v>
      </c>
      <c r="AP1128">
        <v>4</v>
      </c>
      <c r="AQ1128">
        <v>4</v>
      </c>
      <c r="AR1128">
        <v>4</v>
      </c>
      <c r="AS1128">
        <v>29.6</v>
      </c>
      <c r="AT1128">
        <v>29.6</v>
      </c>
      <c r="AU1128">
        <v>29.6</v>
      </c>
      <c r="AV1128">
        <v>17.753</v>
      </c>
      <c r="AW1128">
        <v>0</v>
      </c>
      <c r="AX1128">
        <v>22.016999999999999</v>
      </c>
      <c r="AY1128">
        <v>496120000</v>
      </c>
      <c r="AZ1128">
        <v>40</v>
      </c>
      <c r="BA1128" t="s">
        <v>2323</v>
      </c>
      <c r="BB1128" t="s">
        <v>2323</v>
      </c>
      <c r="BC1128" t="s">
        <v>2324</v>
      </c>
      <c r="BF1128" s="34" t="s">
        <v>19011</v>
      </c>
      <c r="BG1128">
        <v>0.136104866862297</v>
      </c>
      <c r="BH1128">
        <v>0.79092425107955899</v>
      </c>
      <c r="BI1128">
        <v>1.2905747890472401</v>
      </c>
      <c r="BJ1128">
        <v>-1.84024930000305</v>
      </c>
      <c r="BK1128">
        <v>-0.44596531987190202</v>
      </c>
      <c r="BL1128">
        <v>-1.51835429668427</v>
      </c>
      <c r="BM1128">
        <v>-0.57447022199630704</v>
      </c>
      <c r="BN1128">
        <v>-0.19206205010414101</v>
      </c>
      <c r="BO1128">
        <v>0.46556663513183599</v>
      </c>
      <c r="BP1128">
        <v>1.4219559431076101</v>
      </c>
      <c r="BQ1128">
        <v>2.6410594582557699E-2</v>
      </c>
      <c r="BR1128">
        <v>0.439564108848572</v>
      </c>
      <c r="BT1128">
        <v>22.487113952636701</v>
      </c>
      <c r="BU1128">
        <v>23.266851425170898</v>
      </c>
      <c r="BV1128">
        <v>22.7979030609131</v>
      </c>
      <c r="BW1128">
        <v>20.5154724121094</v>
      </c>
      <c r="BX1128">
        <v>20.996107101440401</v>
      </c>
      <c r="BY1128">
        <v>21.290359497070298</v>
      </c>
      <c r="BZ1128">
        <v>21.466775894165</v>
      </c>
      <c r="CA1128">
        <v>21.560155868530298</v>
      </c>
      <c r="CB1128">
        <v>22.2658786773682</v>
      </c>
      <c r="CC1128">
        <v>21.4895915985107</v>
      </c>
      <c r="CD1128">
        <v>20.539430618286101</v>
      </c>
      <c r="CE1128">
        <v>21.568576812744102</v>
      </c>
      <c r="CG1128">
        <v>22.487113952636701</v>
      </c>
      <c r="CH1128">
        <v>23.266851425170898</v>
      </c>
      <c r="CI1128">
        <v>22.7979030609131</v>
      </c>
      <c r="CJ1128">
        <v>20.5154724121094</v>
      </c>
      <c r="CK1128">
        <v>20.996107101440401</v>
      </c>
      <c r="CL1128">
        <v>21.290359497070298</v>
      </c>
      <c r="CM1128">
        <v>21.466775894165</v>
      </c>
      <c r="CN1128">
        <v>21.560155868530298</v>
      </c>
      <c r="CO1128">
        <v>22.2658786773682</v>
      </c>
      <c r="CP1128">
        <v>21.4895915985107</v>
      </c>
      <c r="CQ1128">
        <v>20.539430618286101</v>
      </c>
      <c r="CR1128">
        <v>21.568576812744102</v>
      </c>
      <c r="CT1128" t="s">
        <v>19000</v>
      </c>
      <c r="CU1128" t="s">
        <v>2323</v>
      </c>
      <c r="CV1128" t="s">
        <v>16690</v>
      </c>
      <c r="CW1128" t="str">
        <f>CT1128&amp;CU1128&amp;CHAR(10)&amp;CV1128</f>
        <v>&gt;A0A3Q7GCM6
MTALSNSLILSKPRSPSLHFSSGSCLKSLDQNVSATKLSFSPSHGGKSYSSKRSLIIQASYSDGGRSSGSGAGIFVGGFVLGGIIVGTLGCVFAPQISKALAGADKKDLMRKLPKFIYDEDKALEKQRKKLAEKIDQLNSAIDDISTQLRSDDTPNGAAVNSDDVEAVV</v>
      </c>
    </row>
    <row r="1129" spans="1:101" x14ac:dyDescent="0.25">
      <c r="A1129" t="s">
        <v>7113</v>
      </c>
      <c r="B1129" t="s">
        <v>7113</v>
      </c>
      <c r="C1129" t="s">
        <v>7978</v>
      </c>
      <c r="D1129" t="s">
        <v>15473</v>
      </c>
      <c r="E1129" t="s">
        <v>15474</v>
      </c>
      <c r="F1129" t="s">
        <v>11591</v>
      </c>
      <c r="G1129">
        <v>0.42125129699706998</v>
      </c>
      <c r="H1129">
        <v>0.41213893890380898</v>
      </c>
      <c r="I1129">
        <v>0.22559738159179701</v>
      </c>
      <c r="J1129">
        <v>0.60621166229248002</v>
      </c>
      <c r="K1129">
        <v>0.87485980987548795</v>
      </c>
      <c r="L1129">
        <v>0.26482963562011702</v>
      </c>
      <c r="M1129">
        <v>0.18870925903320299</v>
      </c>
      <c r="N1129">
        <v>-3.2444953918456997E-2</v>
      </c>
      <c r="O1129">
        <v>0.112102508544922</v>
      </c>
      <c r="P1129">
        <v>-6.2813758850097698E-2</v>
      </c>
      <c r="Q1129">
        <v>2.1512031555175799E-2</v>
      </c>
      <c r="R1129">
        <v>0.41860485076904302</v>
      </c>
      <c r="S1129">
        <v>0.28754655520121253</v>
      </c>
      <c r="T1129">
        <v>1125</v>
      </c>
      <c r="X1129" s="16">
        <v>-0.22897116343180296</v>
      </c>
      <c r="Z1129">
        <v>0.20171621621621599</v>
      </c>
      <c r="AA1129">
        <v>1.1295988758407201</v>
      </c>
      <c r="AB1129">
        <v>7.4199524842167908E-2</v>
      </c>
      <c r="AP1129">
        <v>32</v>
      </c>
      <c r="AQ1129">
        <v>7</v>
      </c>
      <c r="AR1129">
        <v>7</v>
      </c>
      <c r="AS1129">
        <v>47.6</v>
      </c>
      <c r="AT1129">
        <v>12.5</v>
      </c>
      <c r="AU1129">
        <v>12.5</v>
      </c>
      <c r="AV1129">
        <v>73.233999999999995</v>
      </c>
      <c r="AW1129">
        <v>0</v>
      </c>
      <c r="AX1129">
        <v>57.651000000000003</v>
      </c>
      <c r="AY1129">
        <v>1905400000</v>
      </c>
      <c r="AZ1129">
        <v>84</v>
      </c>
      <c r="BA1129" t="s">
        <v>6130</v>
      </c>
      <c r="BB1129" t="s">
        <v>6130</v>
      </c>
      <c r="BC1129" t="s">
        <v>6131</v>
      </c>
      <c r="BE1129" t="s">
        <v>6132</v>
      </c>
      <c r="BF1129" s="34" t="s">
        <v>19011</v>
      </c>
      <c r="BG1129">
        <v>0.48445212841033902</v>
      </c>
      <c r="BH1129">
        <v>0.45143535733223</v>
      </c>
      <c r="BI1129">
        <v>-0.224460318684578</v>
      </c>
      <c r="BJ1129">
        <v>1.1546186208725</v>
      </c>
      <c r="BK1129">
        <v>2.1280109882354701</v>
      </c>
      <c r="BL1129">
        <v>-8.2310169935226399E-2</v>
      </c>
      <c r="BM1129">
        <v>-0.35811698436737099</v>
      </c>
      <c r="BN1129">
        <v>-1.15942466259003</v>
      </c>
      <c r="BO1129">
        <v>-0.63568609952926602</v>
      </c>
      <c r="BP1129">
        <v>-1.26945984363556</v>
      </c>
      <c r="BQ1129">
        <v>-0.96392238140106201</v>
      </c>
      <c r="BR1129">
        <v>0.474863260984421</v>
      </c>
      <c r="BT1129">
        <v>22.522792816162099</v>
      </c>
      <c r="BU1129">
        <v>22.8270454406738</v>
      </c>
      <c r="BV1129">
        <v>21.815696716308601</v>
      </c>
      <c r="BW1129">
        <v>22.143701553344702</v>
      </c>
      <c r="BX1129">
        <v>21.8999538421631</v>
      </c>
      <c r="BY1129">
        <v>22.347948074340799</v>
      </c>
      <c r="BZ1129">
        <v>21.775995254516602</v>
      </c>
      <c r="CA1129">
        <v>21.3758640289307</v>
      </c>
      <c r="CB1129">
        <v>21.7577610015869</v>
      </c>
      <c r="CC1129">
        <v>20.125402450561499</v>
      </c>
      <c r="CD1129">
        <v>20.253496170043899</v>
      </c>
      <c r="CE1129">
        <v>21.385480880737301</v>
      </c>
      <c r="CG1129">
        <v>22.522792816162099</v>
      </c>
      <c r="CH1129">
        <v>22.8270454406738</v>
      </c>
      <c r="CI1129">
        <v>21.815696716308601</v>
      </c>
      <c r="CJ1129">
        <v>22.143701553344702</v>
      </c>
      <c r="CK1129">
        <v>21.8999538421631</v>
      </c>
      <c r="CL1129">
        <v>22.347948074340799</v>
      </c>
      <c r="CM1129">
        <v>21.775995254516602</v>
      </c>
      <c r="CN1129">
        <v>21.3758640289307</v>
      </c>
      <c r="CO1129">
        <v>21.7577610015869</v>
      </c>
      <c r="CP1129">
        <v>20.125402450561499</v>
      </c>
      <c r="CQ1129">
        <v>20.253496170043899</v>
      </c>
      <c r="CR1129">
        <v>21.385480880737301</v>
      </c>
      <c r="CT1129" t="s">
        <v>19000</v>
      </c>
      <c r="CU1129" t="s">
        <v>7113</v>
      </c>
      <c r="CV1129" t="s">
        <v>17070</v>
      </c>
      <c r="CW1129" t="str">
        <f>CT1129&amp;CU1129&amp;CHAR(10)&amp;CV1129</f>
        <v>&gt;P49118
MAACSRRGNSLVVLAIVLLGCLSALSNAKEEATKLGTVIGIDLGTTYSCVGVYKNGHVEIIANDQGNRITPSWVAFTDNERLIGEAAKNLAAVNPERTIFDVKRLIGRKFEDKEVQRDMKLVPYKIVSKDGKPYIQVKIKDGEVKVFSPEEISAMILTKMKETAEAFLGKTIKDAVVTVPAYFNDAQRQATKDAGVIAGLNVARIINEPTAAAIAYGLDKKGGEKNILVFDLGGGTFDVSILTIDNGVFEVLATNGDTHLGGEDFDQRIMEYFIKLIKKKHGKDISKDNRALGKLRREAERAKRSLSSQHQVRVEIESLFDGTDFSEPLTRARFEELNNDLFRKTMGPVKKAMDDAGLQKNQIDEIVLVGGSTRIPKVQQLLKDYFDGKEPSKGVNPDEAVAYGAAVQGGILSGEGGDETKDILLLDVAPLTLGIETVGGVMTKFIPRNTVIPTKKSQVFTTYQDQQTTVSIQVFEGERSLTKDCRNLGKFDLTGIPPAPRGTPQIEVTFEVDANGILNVKAEDKGTGKAEKITITNDKGRLSQEEIERMVREAEEFAEEDKKVKEKIDARNALETYVYNMKNQINDKDKLADKLESDEKEKIETATKEALEWLDDNQSAEKEDYDEKLKEVEAVCNPIITAVYQRSGGAPGGGASEEEDDSHDEL</v>
      </c>
    </row>
    <row r="1130" spans="1:101" x14ac:dyDescent="0.25">
      <c r="A1130" t="s">
        <v>5623</v>
      </c>
      <c r="B1130" t="s">
        <v>20078</v>
      </c>
      <c r="C1130" t="s">
        <v>7890</v>
      </c>
      <c r="D1130" t="s">
        <v>15016</v>
      </c>
      <c r="E1130">
        <v>0</v>
      </c>
      <c r="F1130" t="s">
        <v>11592</v>
      </c>
      <c r="G1130">
        <v>-0.63705825805664096</v>
      </c>
      <c r="H1130">
        <v>0.44275569915771501</v>
      </c>
      <c r="I1130">
        <v>1.1436614990234399</v>
      </c>
      <c r="J1130">
        <v>1.2640085220336901</v>
      </c>
      <c r="K1130">
        <v>8.2734107971191406E-2</v>
      </c>
      <c r="L1130">
        <v>0.50700378417968806</v>
      </c>
      <c r="M1130">
        <v>-0.24152755737304701</v>
      </c>
      <c r="N1130">
        <v>0.22485256195068401</v>
      </c>
      <c r="O1130">
        <v>-0.146934509277344</v>
      </c>
      <c r="P1130">
        <v>0.17160129547119099</v>
      </c>
      <c r="Q1130">
        <v>0.483920097351074</v>
      </c>
      <c r="R1130">
        <v>0.111151695251465</v>
      </c>
      <c r="S1130">
        <v>0.28384741147359221</v>
      </c>
      <c r="T1130">
        <v>1126</v>
      </c>
      <c r="X1130" s="16">
        <v>-0.30146249135335185</v>
      </c>
      <c r="Z1130">
        <v>0.658927172275239</v>
      </c>
      <c r="AA1130">
        <v>0.246642061644051</v>
      </c>
      <c r="AB1130">
        <v>0.56670616650006533</v>
      </c>
      <c r="AP1130">
        <v>11</v>
      </c>
      <c r="AQ1130">
        <v>4</v>
      </c>
      <c r="AR1130">
        <v>4</v>
      </c>
      <c r="AS1130">
        <v>32.4</v>
      </c>
      <c r="AT1130">
        <v>14.1</v>
      </c>
      <c r="AU1130">
        <v>14.1</v>
      </c>
      <c r="AV1130">
        <v>42.548000000000002</v>
      </c>
      <c r="AW1130">
        <v>0</v>
      </c>
      <c r="AX1130">
        <v>13.442</v>
      </c>
      <c r="AY1130">
        <v>1855900000</v>
      </c>
      <c r="AZ1130">
        <v>35</v>
      </c>
      <c r="BA1130" t="s">
        <v>5623</v>
      </c>
      <c r="BB1130" t="s">
        <v>5623</v>
      </c>
      <c r="BC1130" t="s">
        <v>5624</v>
      </c>
      <c r="BD1130" t="s">
        <v>5625</v>
      </c>
      <c r="BE1130" t="s">
        <v>5626</v>
      </c>
      <c r="BF1130" s="34" t="s">
        <v>19011</v>
      </c>
      <c r="BG1130">
        <v>-1.7044552564621001</v>
      </c>
      <c r="BH1130">
        <v>0.29411488771438599</v>
      </c>
      <c r="BI1130">
        <v>1.5913840532302901</v>
      </c>
      <c r="BJ1130">
        <v>1.8141279220581099</v>
      </c>
      <c r="BK1130">
        <v>-0.372229903936386</v>
      </c>
      <c r="BL1130">
        <v>0.41302824020385698</v>
      </c>
      <c r="BM1130">
        <v>-0.97238850593566895</v>
      </c>
      <c r="BN1130">
        <v>-0.109190419316292</v>
      </c>
      <c r="BO1130">
        <v>-0.79731130599975597</v>
      </c>
      <c r="BP1130">
        <v>-0.20775035023689301</v>
      </c>
      <c r="BQ1130">
        <v>0.37030386924743702</v>
      </c>
      <c r="BR1130">
        <v>-0.31963330507278398</v>
      </c>
      <c r="BT1130">
        <v>21.464483261108398</v>
      </c>
      <c r="BU1130">
        <v>22.857662200927699</v>
      </c>
      <c r="BV1130">
        <v>22.733760833740199</v>
      </c>
      <c r="BW1130">
        <v>22.801498413085898</v>
      </c>
      <c r="BX1130">
        <v>21.1078281402588</v>
      </c>
      <c r="BY1130">
        <v>22.590122222900401</v>
      </c>
      <c r="BZ1130">
        <v>21.345758438110401</v>
      </c>
      <c r="CA1130">
        <v>21.633161544799801</v>
      </c>
      <c r="CB1130">
        <v>21.498723983764599</v>
      </c>
      <c r="CC1130">
        <v>20.359817504882798</v>
      </c>
      <c r="CD1130">
        <v>20.715904235839801</v>
      </c>
      <c r="CE1130">
        <v>21.078027725219702</v>
      </c>
      <c r="CG1130">
        <v>21.464483261108398</v>
      </c>
      <c r="CH1130">
        <v>22.857662200927699</v>
      </c>
      <c r="CI1130">
        <v>22.733760833740199</v>
      </c>
      <c r="CJ1130">
        <v>22.801498413085898</v>
      </c>
      <c r="CK1130">
        <v>21.1078281402588</v>
      </c>
      <c r="CL1130">
        <v>22.590122222900401</v>
      </c>
      <c r="CM1130">
        <v>21.345758438110401</v>
      </c>
      <c r="CN1130">
        <v>21.633161544799801</v>
      </c>
      <c r="CO1130">
        <v>21.498723983764599</v>
      </c>
      <c r="CP1130">
        <v>20.359817504882798</v>
      </c>
      <c r="CQ1130">
        <v>20.715904235839801</v>
      </c>
      <c r="CR1130">
        <v>21.078027725219702</v>
      </c>
      <c r="CT1130" t="s">
        <v>19000</v>
      </c>
      <c r="CU1130" t="s">
        <v>5623</v>
      </c>
      <c r="CV1130" t="s">
        <v>18442</v>
      </c>
      <c r="CW1130" t="str">
        <f>CT1130&amp;CU1130&amp;CHAR(10)&amp;CV1130</f>
        <v>&gt;C6K2L0
MGTSVETTYGEYTYENLEREPYWPSEKLRVSITGAGGFIASHIARRLKTEGHYIIASDWKKNEHMSEDMFCHEFHLVDLRVMDNCLKVTKGVDHVFNLAADMGGMGFIQSNHSVIMYNNTMISFNMMEASRINSVKRFFYASSACIYPEFKQLETNVSLKESDAWPAEPQDAYGLEKLATEELCKHYNKDFGIECRIGRFHNIYGPFGTWKGGREKAPAAFCRKALTSTDKFEMWGDGKQTRSFTFIDECVEGVLRLTKSDFREPVNIGSDEMVSMNEMAEIVLSFDGKNLPIHHIPGPEGVRGRNSDNTLIKEKLGWAPNMKLKDGLRITYFWIKEQIEKEKVKGADVSTYGSSKVVGTQAPVELGSLRAADGKE</v>
      </c>
    </row>
    <row r="1131" spans="1:101" x14ac:dyDescent="0.25">
      <c r="A1131" t="s">
        <v>2741</v>
      </c>
      <c r="B1131" t="s">
        <v>20079</v>
      </c>
      <c r="C1131" t="s">
        <v>6406</v>
      </c>
      <c r="D1131" t="s">
        <v>14847</v>
      </c>
      <c r="E1131" t="s">
        <v>14848</v>
      </c>
      <c r="F1131" t="s">
        <v>11593</v>
      </c>
      <c r="G1131">
        <v>-0.46607398986816401</v>
      </c>
      <c r="H1131">
        <v>1.3582334518432599</v>
      </c>
      <c r="I1131">
        <v>1.0450572967529299</v>
      </c>
      <c r="J1131">
        <v>-0.210803031921387</v>
      </c>
      <c r="K1131">
        <v>-0.89691829681396495</v>
      </c>
      <c r="L1131">
        <v>-0.78809928894043002</v>
      </c>
      <c r="M1131">
        <v>-0.50554847717285201</v>
      </c>
      <c r="N1131">
        <v>0.496319770812988</v>
      </c>
      <c r="O1131">
        <v>0.69478416442871105</v>
      </c>
      <c r="P1131">
        <v>0.77714443206787098</v>
      </c>
      <c r="Q1131">
        <v>1.36924648284912</v>
      </c>
      <c r="R1131">
        <v>0.522274971008301</v>
      </c>
      <c r="S1131">
        <v>0.28296812375386521</v>
      </c>
      <c r="T1131">
        <v>1127</v>
      </c>
      <c r="X1131" s="16">
        <v>1.277679125467936</v>
      </c>
      <c r="Z1131">
        <v>0.21320673813169999</v>
      </c>
      <c r="AA1131">
        <v>1.06914052896746</v>
      </c>
      <c r="AB1131">
        <v>8.5282411261988308E-2</v>
      </c>
      <c r="AP1131">
        <v>2</v>
      </c>
      <c r="AQ1131">
        <v>2</v>
      </c>
      <c r="AR1131">
        <v>2</v>
      </c>
      <c r="AS1131">
        <v>10.7</v>
      </c>
      <c r="AT1131">
        <v>10.7</v>
      </c>
      <c r="AU1131">
        <v>10.7</v>
      </c>
      <c r="AV1131">
        <v>21.905000000000001</v>
      </c>
      <c r="AW1131">
        <v>0</v>
      </c>
      <c r="AX1131">
        <v>11.797000000000001</v>
      </c>
      <c r="AY1131">
        <v>382270000</v>
      </c>
      <c r="AZ1131">
        <v>12</v>
      </c>
      <c r="BA1131" t="s">
        <v>2741</v>
      </c>
      <c r="BB1131" t="s">
        <v>2741</v>
      </c>
      <c r="BC1131" t="s">
        <v>2742</v>
      </c>
      <c r="BF1131" s="34" t="s">
        <v>19011</v>
      </c>
      <c r="BG1131">
        <v>-0.91327369213104204</v>
      </c>
      <c r="BH1131">
        <v>1.31102311611176</v>
      </c>
      <c r="BI1131">
        <v>0.92918139696121205</v>
      </c>
      <c r="BJ1131">
        <v>-0.60203319787979104</v>
      </c>
      <c r="BK1131">
        <v>-1.43858289718628</v>
      </c>
      <c r="BL1131">
        <v>-1.3059047460555999</v>
      </c>
      <c r="BM1131">
        <v>-0.96140319108963002</v>
      </c>
      <c r="BN1131">
        <v>0.26013016700744601</v>
      </c>
      <c r="BO1131">
        <v>0.50210893154144298</v>
      </c>
      <c r="BP1131">
        <v>0.60252714157104503</v>
      </c>
      <c r="BQ1131">
        <v>1.32445085048676</v>
      </c>
      <c r="BR1131">
        <v>0.29177618026733398</v>
      </c>
      <c r="BT1131">
        <v>21.6354675292969</v>
      </c>
      <c r="BU1131">
        <v>23.773139953613299</v>
      </c>
      <c r="BV1131">
        <v>22.635156631469702</v>
      </c>
      <c r="BW1131">
        <v>21.326686859130898</v>
      </c>
      <c r="BX1131">
        <v>20.128175735473601</v>
      </c>
      <c r="BY1131">
        <v>21.295019149780298</v>
      </c>
      <c r="BZ1131">
        <v>21.081737518310501</v>
      </c>
      <c r="CA1131">
        <v>21.904628753662099</v>
      </c>
      <c r="CB1131">
        <v>22.3404426574707</v>
      </c>
      <c r="CC1131">
        <v>20.965360641479499</v>
      </c>
      <c r="CD1131">
        <v>21.601230621337901</v>
      </c>
      <c r="CE1131">
        <v>21.489151000976602</v>
      </c>
      <c r="CG1131">
        <v>21.6354675292969</v>
      </c>
      <c r="CH1131">
        <v>23.773139953613299</v>
      </c>
      <c r="CI1131">
        <v>22.635156631469702</v>
      </c>
      <c r="CJ1131">
        <v>21.326686859130898</v>
      </c>
      <c r="CK1131">
        <v>20.128175735473601</v>
      </c>
      <c r="CL1131">
        <v>21.295019149780298</v>
      </c>
      <c r="CM1131">
        <v>21.081737518310501</v>
      </c>
      <c r="CN1131">
        <v>21.904628753662099</v>
      </c>
      <c r="CO1131">
        <v>22.3404426574707</v>
      </c>
      <c r="CP1131">
        <v>20.965360641479499</v>
      </c>
      <c r="CQ1131">
        <v>21.601230621337901</v>
      </c>
      <c r="CR1131">
        <v>21.489151000976602</v>
      </c>
      <c r="CT1131" t="s">
        <v>19000</v>
      </c>
      <c r="CU1131" t="s">
        <v>2741</v>
      </c>
      <c r="CV1131" t="s">
        <v>17124</v>
      </c>
      <c r="CW1131" t="str">
        <f>CT1131&amp;CU1131&amp;CHAR(10)&amp;CV1131</f>
        <v>&gt;A0A3Q7GT96
TIGLVVQTLLFDTIYASIIQLNKTYKKEITKNNPLLSHYLGTLIVLSATSQFALFQIYSSFSSFPLHPSMASITGSSATAMSCSFKAPNRVSNLKTSSLSFKGISYSSISVNPATRRLSITCAAKPETVNKVCDIVKKQLALSADTDVCGDSKFAALGADSLDTVEIVMGLEEEFGISVEEDSAQSIATVQDAADLIEDLISKKA</v>
      </c>
    </row>
    <row r="1132" spans="1:101" x14ac:dyDescent="0.25">
      <c r="A1132" t="s">
        <v>2610</v>
      </c>
      <c r="B1132" t="s">
        <v>20080</v>
      </c>
      <c r="C1132" t="s">
        <v>7565</v>
      </c>
      <c r="D1132" t="s">
        <v>15475</v>
      </c>
      <c r="E1132" t="s">
        <v>15476</v>
      </c>
      <c r="F1132" t="s">
        <v>11594</v>
      </c>
      <c r="G1132">
        <v>3.00543212890625</v>
      </c>
      <c r="H1132">
        <v>-1.4358701705932599</v>
      </c>
      <c r="I1132">
        <v>0.4957275390625</v>
      </c>
      <c r="J1132">
        <v>2.1374864578247101</v>
      </c>
      <c r="K1132">
        <v>0.26346302032470698</v>
      </c>
      <c r="L1132">
        <v>0.37211227416992199</v>
      </c>
      <c r="M1132">
        <v>-1.01103019714355</v>
      </c>
      <c r="N1132">
        <v>0.87126445770263705</v>
      </c>
      <c r="O1132">
        <v>-1.10575294494629</v>
      </c>
      <c r="P1132">
        <v>1.03766345977783</v>
      </c>
      <c r="Q1132">
        <v>-1.5287160873413099</v>
      </c>
      <c r="R1132">
        <v>0.236117362976074</v>
      </c>
      <c r="S1132">
        <v>0.2781581083933517</v>
      </c>
      <c r="T1132">
        <v>1128</v>
      </c>
      <c r="X1132" s="16">
        <v>-0.23592408498128303</v>
      </c>
      <c r="Z1132">
        <v>0.75449674418604695</v>
      </c>
      <c r="AA1132">
        <v>0.171484220066635</v>
      </c>
      <c r="AB1132">
        <v>0.6737763764474568</v>
      </c>
      <c r="AP1132">
        <v>12</v>
      </c>
      <c r="AQ1132">
        <v>12</v>
      </c>
      <c r="AR1132">
        <v>5</v>
      </c>
      <c r="AS1132">
        <v>27.1</v>
      </c>
      <c r="AT1132">
        <v>27.1</v>
      </c>
      <c r="AU1132">
        <v>11</v>
      </c>
      <c r="AV1132">
        <v>56.561</v>
      </c>
      <c r="AW1132">
        <v>0</v>
      </c>
      <c r="AX1132">
        <v>62.972000000000001</v>
      </c>
      <c r="AY1132">
        <v>2053900000</v>
      </c>
      <c r="AZ1132">
        <v>30</v>
      </c>
      <c r="BA1132" t="s">
        <v>2609</v>
      </c>
      <c r="BB1132" t="s">
        <v>2610</v>
      </c>
      <c r="BC1132" t="s">
        <v>2611</v>
      </c>
      <c r="BD1132" t="s">
        <v>2612</v>
      </c>
      <c r="BE1132" t="s">
        <v>2613</v>
      </c>
      <c r="BF1132" s="34" t="s">
        <v>19011</v>
      </c>
      <c r="BG1132">
        <v>1.9434700012207</v>
      </c>
      <c r="BH1132">
        <v>-1.2214256525039699</v>
      </c>
      <c r="BI1132">
        <v>0.155041143298149</v>
      </c>
      <c r="BJ1132">
        <v>1.32496726512909</v>
      </c>
      <c r="BK1132">
        <v>-1.0471798479556999E-2</v>
      </c>
      <c r="BL1132">
        <v>6.69522434473038E-2</v>
      </c>
      <c r="BM1132">
        <v>-0.91868245601654097</v>
      </c>
      <c r="BN1132">
        <v>0.42265075445175199</v>
      </c>
      <c r="BO1132">
        <v>-0.98618239164352395</v>
      </c>
      <c r="BP1132">
        <v>0.54122757911682096</v>
      </c>
      <c r="BQ1132">
        <v>-1.2875882387161299</v>
      </c>
      <c r="BR1132">
        <v>-2.9958460479974702E-2</v>
      </c>
      <c r="BT1132">
        <v>25.1069736480713</v>
      </c>
      <c r="BU1132">
        <v>20.9790363311768</v>
      </c>
      <c r="BV1132">
        <v>22.0858268737793</v>
      </c>
      <c r="BW1132">
        <v>23.674976348876999</v>
      </c>
      <c r="BX1132">
        <v>21.288557052612301</v>
      </c>
      <c r="BY1132">
        <v>22.4552307128906</v>
      </c>
      <c r="BZ1132">
        <v>20.576255798339801</v>
      </c>
      <c r="CA1132">
        <v>22.2795734405518</v>
      </c>
      <c r="CB1132">
        <v>20.5399055480957</v>
      </c>
      <c r="CC1132">
        <v>21.225879669189499</v>
      </c>
      <c r="CD1132">
        <v>18.7032680511475</v>
      </c>
      <c r="CE1132">
        <v>21.2029933929443</v>
      </c>
      <c r="CG1132">
        <v>25.1069736480713</v>
      </c>
      <c r="CH1132">
        <v>20.9790363311768</v>
      </c>
      <c r="CI1132">
        <v>22.0858268737793</v>
      </c>
      <c r="CJ1132">
        <v>23.674976348876999</v>
      </c>
      <c r="CK1132">
        <v>21.288557052612301</v>
      </c>
      <c r="CL1132">
        <v>22.4552307128906</v>
      </c>
      <c r="CM1132">
        <v>20.576255798339801</v>
      </c>
      <c r="CN1132">
        <v>22.2795734405518</v>
      </c>
      <c r="CO1132">
        <v>20.5399055480957</v>
      </c>
      <c r="CP1132">
        <v>21.225879669189499</v>
      </c>
      <c r="CQ1132">
        <v>18.7032680511475</v>
      </c>
      <c r="CR1132">
        <v>21.2029933929443</v>
      </c>
      <c r="CT1132" t="s">
        <v>19000</v>
      </c>
      <c r="CU1132" t="s">
        <v>2610</v>
      </c>
      <c r="CV1132" t="s">
        <v>18601</v>
      </c>
      <c r="CW1132" t="str">
        <f>CT1132&amp;CU1132&amp;CHAR(10)&amp;CV1132</f>
        <v>&gt;A0A3Q7GNM9
MFIENFKVESPNVKYIENEIHSVYDYETTELVHEERNGTYQWIVKPKTVKYEFKTDTHVPKLGVMLVGWGGNNGSTLTGGVIANREGISWATKEKVQQANYFGSLTQASTIRVGSFNGEEIYAPFKSLLPMVNPDDVVFGGWDISNMNLADAMVRAKVFEVDLQKQLRPYMESMVPLPGIYDPDFIAANQEARANNVIKGTKKEQVEQIVKDIREFKEKNKVDKIVVLWTANTERYSNVVVGLNDTMENLLAAVDRNEAEISPSTLHAIACIMENVPFINGSPQNTFVPGLIDLAIKRNTLIGGDDFKSGQTKMKSVLVDFLVGAGIKPTSIVSYNHLGNNDGMNLSAPQTFRSKEISKSNVVDDMVASNAILYESGEHPDHVVVIKYVPYVGDSKRAMDEYMSEIFMGGKSTIVMHNTCEDSLLAAPIILDLVLLAELSTRIQLKAEGEGKFHSFHPVATILSYLTKAPLVPPGTPVVNALSKQRAMLENIMRACVGLAPENNMILEYK</v>
      </c>
    </row>
    <row r="1133" spans="1:101" x14ac:dyDescent="0.25">
      <c r="A1133" t="s">
        <v>683</v>
      </c>
      <c r="B1133" t="s">
        <v>20081</v>
      </c>
      <c r="C1133" t="s">
        <v>7177</v>
      </c>
      <c r="D1133" t="s">
        <v>15477</v>
      </c>
      <c r="E1133" t="s">
        <v>15478</v>
      </c>
      <c r="F1133" t="s">
        <v>11595</v>
      </c>
      <c r="G1133">
        <v>0.146781921386719</v>
      </c>
      <c r="H1133">
        <v>0.24573612213134799</v>
      </c>
      <c r="I1133">
        <v>-5.2846908569335903E-2</v>
      </c>
      <c r="J1133">
        <v>0.61131000518798795</v>
      </c>
      <c r="K1133">
        <v>0.651883125305176</v>
      </c>
      <c r="L1133">
        <v>0.18358993530273399</v>
      </c>
      <c r="M1133">
        <v>0.64964103698730502</v>
      </c>
      <c r="N1133">
        <v>0.59481716156005904</v>
      </c>
      <c r="O1133">
        <v>-1.8274307250976601E-2</v>
      </c>
      <c r="P1133">
        <v>-5.9289932250976597E-3</v>
      </c>
      <c r="Q1133">
        <v>-0.147648811340332</v>
      </c>
      <c r="R1133">
        <v>0.463147163391113</v>
      </c>
      <c r="S1133">
        <v>0.27685062090555829</v>
      </c>
      <c r="T1133">
        <v>1129</v>
      </c>
      <c r="X1133" s="16">
        <v>-0.36903731028238901</v>
      </c>
      <c r="Z1133">
        <v>0.42677624309392298</v>
      </c>
      <c r="AA1133">
        <v>0.51027855050660897</v>
      </c>
      <c r="AB1133">
        <v>0.30883139950340716</v>
      </c>
      <c r="AP1133">
        <v>18</v>
      </c>
      <c r="AQ1133">
        <v>18</v>
      </c>
      <c r="AR1133">
        <v>18</v>
      </c>
      <c r="AS1133">
        <v>25.3</v>
      </c>
      <c r="AT1133">
        <v>25.3</v>
      </c>
      <c r="AU1133">
        <v>25.3</v>
      </c>
      <c r="AV1133">
        <v>84.179000000000002</v>
      </c>
      <c r="AW1133">
        <v>0</v>
      </c>
      <c r="AX1133">
        <v>48.308</v>
      </c>
      <c r="AY1133">
        <v>2595700000</v>
      </c>
      <c r="AZ1133">
        <v>90</v>
      </c>
      <c r="BA1133" t="s">
        <v>683</v>
      </c>
      <c r="BB1133" t="s">
        <v>683</v>
      </c>
      <c r="BC1133" t="s">
        <v>684</v>
      </c>
      <c r="BF1133" s="34" t="s">
        <v>19011</v>
      </c>
      <c r="BG1133">
        <v>-0.42928194999694802</v>
      </c>
      <c r="BH1133">
        <v>-0.102691061794758</v>
      </c>
      <c r="BI1133">
        <v>-1.0881419181823699</v>
      </c>
      <c r="BJ1133">
        <v>1.1038579940795901</v>
      </c>
      <c r="BK1133">
        <v>1.2377665042877199</v>
      </c>
      <c r="BL1133">
        <v>-0.30779987573623702</v>
      </c>
      <c r="BM1133">
        <v>1.2303667068481401</v>
      </c>
      <c r="BN1133">
        <v>1.0494246482849099</v>
      </c>
      <c r="BO1133">
        <v>-0.97403758764267001</v>
      </c>
      <c r="BP1133">
        <v>-0.93329280614852905</v>
      </c>
      <c r="BQ1133">
        <v>-1.4010283946991</v>
      </c>
      <c r="BR1133">
        <v>0.61485773324966397</v>
      </c>
      <c r="BT1133">
        <v>22.2483234405518</v>
      </c>
      <c r="BU1133">
        <v>22.660642623901399</v>
      </c>
      <c r="BV1133">
        <v>21.5372524261475</v>
      </c>
      <c r="BW1133">
        <v>22.148799896240199</v>
      </c>
      <c r="BX1133">
        <v>21.676977157592798</v>
      </c>
      <c r="BY1133">
        <v>22.266708374023398</v>
      </c>
      <c r="BZ1133">
        <v>22.2369270324707</v>
      </c>
      <c r="CA1133">
        <v>22.003126144409201</v>
      </c>
      <c r="CB1133">
        <v>21.627384185791001</v>
      </c>
      <c r="CC1133">
        <v>20.182287216186499</v>
      </c>
      <c r="CD1133">
        <v>20.084335327148398</v>
      </c>
      <c r="CE1133">
        <v>21.4300231933594</v>
      </c>
      <c r="CG1133">
        <v>22.2483234405518</v>
      </c>
      <c r="CH1133">
        <v>22.660642623901399</v>
      </c>
      <c r="CI1133">
        <v>21.5372524261475</v>
      </c>
      <c r="CJ1133">
        <v>22.148799896240199</v>
      </c>
      <c r="CK1133">
        <v>21.676977157592798</v>
      </c>
      <c r="CL1133">
        <v>22.266708374023398</v>
      </c>
      <c r="CM1133">
        <v>22.2369270324707</v>
      </c>
      <c r="CN1133">
        <v>22.003126144409201</v>
      </c>
      <c r="CO1133">
        <v>21.627384185791001</v>
      </c>
      <c r="CP1133">
        <v>20.182287216186499</v>
      </c>
      <c r="CQ1133">
        <v>20.084335327148398</v>
      </c>
      <c r="CR1133">
        <v>21.4300231933594</v>
      </c>
      <c r="CT1133" t="s">
        <v>19000</v>
      </c>
      <c r="CU1133" t="s">
        <v>683</v>
      </c>
      <c r="CV1133" t="s">
        <v>17911</v>
      </c>
      <c r="CW1133" t="str">
        <f>CT1133&amp;CU1133&amp;CHAR(10)&amp;CV1133</f>
        <v>&gt;A0A3Q7EQU1
MELKLSFPADSPPLAVIAAAKIAGVPISTDPTLTTGSTPIMHIDNGLKLRGNFVLLRYISRVANIPDLYQRDACESSQIDEWLEYAPIFASGSQFEEACGYVDGYLLQHTFLVGHSLSIADIAVWSGLAGTGKRWESLRSSKKYQNLARWFNSILTEYGVLNEVTATYVGKKGPGKPTASKVKEQQGSNANLAKVNGDAADKEKEGRKPTSEVDLPEAEVGKVRLRFAPEPSGYLHIGHSKAALLNQYFAERYQGEVIIRFDDTNPDKESNEFVDNLLKDIETLGIKYRTVTYTSDYFPQLMEMAEKLIREGKAYVDDTPREQMQKERMDGIESRCRNNSVEENLKLWKEMIAGSERGTMCCVRGKLDMQDPNKSVRDPVYYRCNQTPHHRIGAKYKVYPTYDFACPFVDAFEGITHALRSSEYHDRNDQYYWIQTDMGFSKVHIYEFSRLNLVYTLLSKRKLLWFVQNGLVEGWDDPRFPTVQGIVRRGLKIEALIQFILEQGASKNLNLMEWDKLWATNKKIVDPVCPRHTAVIEERRVLLTLSNGPDDPFVRIVPKHKKYAGAGEKATTYTKRIWIDYDDAVSISVNEEVTLMDWGNAIVKEIRKDQEGNVTHLSGILHLEGSVKTTKLKLTWLPESDELVKLSVVDFDYLITKKKLEEDENFVDVVNPCTRKETPALGDSNMRNLQRGDVLQLERKGYFRCDVPFLRPQKRIVLFAIPDGKQQPVLRFAVPDGKTK</v>
      </c>
    </row>
    <row r="1134" spans="1:101" x14ac:dyDescent="0.25">
      <c r="A1134" t="s">
        <v>1492</v>
      </c>
      <c r="B1134" t="s">
        <v>20082</v>
      </c>
      <c r="C1134" t="s">
        <v>7177</v>
      </c>
      <c r="D1134" t="s">
        <v>14916</v>
      </c>
      <c r="E1134">
        <v>0</v>
      </c>
      <c r="F1134" t="s">
        <v>11596</v>
      </c>
      <c r="G1134">
        <v>0.170417785644531</v>
      </c>
      <c r="H1134">
        <v>-0.472521781921387</v>
      </c>
      <c r="I1134">
        <v>-0.111278533935547</v>
      </c>
      <c r="J1134">
        <v>0.43121433258056602</v>
      </c>
      <c r="K1134">
        <v>0.72740840911865201</v>
      </c>
      <c r="L1134">
        <v>0.51102066040039096</v>
      </c>
      <c r="M1134">
        <v>0.32181930541992199</v>
      </c>
      <c r="N1134">
        <v>6.6111564636230497E-2</v>
      </c>
      <c r="O1134">
        <v>0.36677169799804699</v>
      </c>
      <c r="P1134">
        <v>0.74104213714599598</v>
      </c>
      <c r="Q1134">
        <v>1.20806407928467</v>
      </c>
      <c r="R1134">
        <v>-0.64156246185302701</v>
      </c>
      <c r="S1134">
        <v>0.27654226620992034</v>
      </c>
      <c r="T1134">
        <v>1130</v>
      </c>
      <c r="X1134" s="16">
        <v>-0.69434197743733728</v>
      </c>
      <c r="Z1134">
        <v>0.54524403028538104</v>
      </c>
      <c r="AA1134">
        <v>0.36458866992583999</v>
      </c>
      <c r="AB1134">
        <v>0.43192797185961529</v>
      </c>
      <c r="AP1134">
        <v>7</v>
      </c>
      <c r="AQ1134">
        <v>4</v>
      </c>
      <c r="AR1134">
        <v>4</v>
      </c>
      <c r="AS1134">
        <v>26.3</v>
      </c>
      <c r="AT1134">
        <v>19.5</v>
      </c>
      <c r="AU1134">
        <v>19.5</v>
      </c>
      <c r="AV1134">
        <v>36.378</v>
      </c>
      <c r="AW1134">
        <v>0</v>
      </c>
      <c r="AX1134">
        <v>26.661999999999999</v>
      </c>
      <c r="AY1134">
        <v>832640000</v>
      </c>
      <c r="AZ1134">
        <v>25</v>
      </c>
      <c r="BA1134" t="s">
        <v>1492</v>
      </c>
      <c r="BB1134" t="s">
        <v>1492</v>
      </c>
      <c r="BC1134" t="s">
        <v>1493</v>
      </c>
      <c r="BF1134" s="34" t="s">
        <v>19011</v>
      </c>
      <c r="BG1134">
        <v>-0.20369453728199</v>
      </c>
      <c r="BH1134">
        <v>-1.4377479553222701</v>
      </c>
      <c r="BI1134">
        <v>-0.74438035488128695</v>
      </c>
      <c r="BJ1134">
        <v>0.296876400709152</v>
      </c>
      <c r="BK1134">
        <v>0.86538910865783703</v>
      </c>
      <c r="BL1134">
        <v>0.45005607604980502</v>
      </c>
      <c r="BM1134">
        <v>8.6904413998126998E-2</v>
      </c>
      <c r="BN1134">
        <v>-0.40389913320541398</v>
      </c>
      <c r="BO1134">
        <v>0.17318570613861101</v>
      </c>
      <c r="BP1134">
        <v>0.89155757427215598</v>
      </c>
      <c r="BQ1134">
        <v>1.7879559993743901</v>
      </c>
      <c r="BR1134">
        <v>-1.7622033357620199</v>
      </c>
      <c r="BT1134">
        <v>22.271959304809599</v>
      </c>
      <c r="BU1134">
        <v>21.942384719848601</v>
      </c>
      <c r="BV1134">
        <v>21.4788208007813</v>
      </c>
      <c r="BW1134">
        <v>21.968704223632798</v>
      </c>
      <c r="BX1134">
        <v>21.7525024414063</v>
      </c>
      <c r="BY1134">
        <v>22.594139099121101</v>
      </c>
      <c r="BZ1134">
        <v>21.909105300903299</v>
      </c>
      <c r="CA1134">
        <v>21.474420547485401</v>
      </c>
      <c r="CB1134">
        <v>22.01243019104</v>
      </c>
      <c r="CC1134">
        <v>20.929258346557599</v>
      </c>
      <c r="CD1134">
        <v>21.440048217773398</v>
      </c>
      <c r="CE1134">
        <v>20.325313568115199</v>
      </c>
      <c r="CG1134">
        <v>22.271959304809599</v>
      </c>
      <c r="CH1134">
        <v>21.942384719848601</v>
      </c>
      <c r="CI1134">
        <v>21.4788208007813</v>
      </c>
      <c r="CJ1134">
        <v>21.968704223632798</v>
      </c>
      <c r="CK1134">
        <v>21.7525024414063</v>
      </c>
      <c r="CL1134">
        <v>22.594139099121101</v>
      </c>
      <c r="CM1134">
        <v>21.909105300903299</v>
      </c>
      <c r="CN1134">
        <v>21.474420547485401</v>
      </c>
      <c r="CO1134">
        <v>22.01243019104</v>
      </c>
      <c r="CP1134">
        <v>20.929258346557599</v>
      </c>
      <c r="CQ1134">
        <v>21.440048217773398</v>
      </c>
      <c r="CR1134">
        <v>20.325313568115199</v>
      </c>
      <c r="CT1134" t="s">
        <v>19000</v>
      </c>
      <c r="CU1134" t="s">
        <v>1492</v>
      </c>
      <c r="CV1134" t="s">
        <v>18175</v>
      </c>
      <c r="CW1134" t="str">
        <f>CT1134&amp;CU1134&amp;CHAR(10)&amp;CV1134</f>
        <v>&gt;A0A3Q7FHW8
MTVQMKRSTRSSKTTISSPTGYKLGLLLLLYILHSTSTYCFIHHCCRAFTSISSTSVIFDSIMGKGPGLYSDIGKKTRDLLYRDYQTDHKFTITTYSATGVAITSSGLKKGDLFLADVNTQLKNKNLTTDIKVDTNSNLLATVTVDEAAPGLKTIFSCRIPDQSSAKMELQYLHDYAGICTSVGLTANPIVNFSGVLGTNVLALGTDVSFDTKAGAITKCNAGLRFTNADLITSLNLNNKGDSLSASYYHIVSPLTSTAVGAEVTHSFSTSENTITVGTQHQLDPLTTVKARVNNFGMATALIQHEWRPKSLFTISGEVDTKAVDKSAKFGLALALKP</v>
      </c>
    </row>
    <row r="1135" spans="1:101" x14ac:dyDescent="0.25">
      <c r="A1135" t="s">
        <v>4400</v>
      </c>
      <c r="B1135" t="s">
        <v>20083</v>
      </c>
      <c r="C1135" t="s">
        <v>7771</v>
      </c>
      <c r="D1135" t="s">
        <v>15479</v>
      </c>
      <c r="E1135" t="s">
        <v>15480</v>
      </c>
      <c r="F1135" t="s">
        <v>11597</v>
      </c>
      <c r="G1135">
        <v>-0.32321929931640597</v>
      </c>
      <c r="H1135">
        <v>0.83298206329345703</v>
      </c>
      <c r="I1135">
        <v>0.33220672607421903</v>
      </c>
      <c r="J1135">
        <v>0.24715518951415999</v>
      </c>
      <c r="K1135">
        <v>0.55208492279052701</v>
      </c>
      <c r="L1135">
        <v>0.30054473876953097</v>
      </c>
      <c r="M1135">
        <v>0.195960998535156</v>
      </c>
      <c r="N1135">
        <v>0.72505092620849598</v>
      </c>
      <c r="O1135">
        <v>-0.16481590270996099</v>
      </c>
      <c r="P1135">
        <v>6.9659233093261705E-2</v>
      </c>
      <c r="Q1135">
        <v>0.32681751251220698</v>
      </c>
      <c r="R1135">
        <v>0.21207332611084001</v>
      </c>
      <c r="S1135">
        <v>0.27554170290629065</v>
      </c>
      <c r="T1135">
        <v>1131</v>
      </c>
      <c r="X1135" s="16">
        <v>-8.5938453674316073E-2</v>
      </c>
      <c r="Z1135">
        <v>0.96770557973882099</v>
      </c>
      <c r="AA1135">
        <v>1.8125556060733201E-2</v>
      </c>
      <c r="AB1135">
        <v>0.95912330551213232</v>
      </c>
      <c r="AP1135">
        <v>5</v>
      </c>
      <c r="AQ1135">
        <v>5</v>
      </c>
      <c r="AR1135">
        <v>5</v>
      </c>
      <c r="AS1135">
        <v>13</v>
      </c>
      <c r="AT1135">
        <v>13</v>
      </c>
      <c r="AU1135">
        <v>13</v>
      </c>
      <c r="AV1135">
        <v>50.698</v>
      </c>
      <c r="AW1135">
        <v>0</v>
      </c>
      <c r="AX1135">
        <v>12.78</v>
      </c>
      <c r="AY1135">
        <v>1396100000</v>
      </c>
      <c r="AZ1135">
        <v>24</v>
      </c>
      <c r="BA1135" t="s">
        <v>4400</v>
      </c>
      <c r="BB1135" t="s">
        <v>4400</v>
      </c>
      <c r="BC1135" t="s">
        <v>4401</v>
      </c>
      <c r="BF1135" s="34" t="s">
        <v>19011</v>
      </c>
      <c r="BG1135">
        <v>-1.8115381002426101</v>
      </c>
      <c r="BH1135">
        <v>1.6865234375</v>
      </c>
      <c r="BI1135">
        <v>0.17143876850605</v>
      </c>
      <c r="BJ1135">
        <v>-8.5882768034934998E-2</v>
      </c>
      <c r="BK1135">
        <v>0.836675405502319</v>
      </c>
      <c r="BL1135">
        <v>7.5646132230758695E-2</v>
      </c>
      <c r="BM1135">
        <v>-0.24076965451240501</v>
      </c>
      <c r="BN1135">
        <v>1.35998022556305</v>
      </c>
      <c r="BO1135">
        <v>-1.33229219913483</v>
      </c>
      <c r="BP1135">
        <v>-0.62289285659789995</v>
      </c>
      <c r="BQ1135">
        <v>0.15513382852077501</v>
      </c>
      <c r="BR1135">
        <v>-0.192022159695625</v>
      </c>
      <c r="BT1135">
        <v>21.778322219848601</v>
      </c>
      <c r="BU1135">
        <v>23.247888565063501</v>
      </c>
      <c r="BV1135">
        <v>21.922306060791001</v>
      </c>
      <c r="BW1135">
        <v>21.784645080566399</v>
      </c>
      <c r="BX1135">
        <v>21.5771789550781</v>
      </c>
      <c r="BY1135">
        <v>22.383663177490199</v>
      </c>
      <c r="BZ1135">
        <v>21.783246994018601</v>
      </c>
      <c r="CA1135">
        <v>22.133359909057599</v>
      </c>
      <c r="CB1135">
        <v>21.480842590331999</v>
      </c>
      <c r="CC1135">
        <v>20.257875442504901</v>
      </c>
      <c r="CD1135">
        <v>20.558801651001001</v>
      </c>
      <c r="CE1135">
        <v>21.178949356079102</v>
      </c>
      <c r="CG1135">
        <v>21.778322219848601</v>
      </c>
      <c r="CH1135">
        <v>23.247888565063501</v>
      </c>
      <c r="CI1135">
        <v>21.922306060791001</v>
      </c>
      <c r="CJ1135">
        <v>21.784645080566399</v>
      </c>
      <c r="CK1135">
        <v>21.5771789550781</v>
      </c>
      <c r="CL1135">
        <v>22.383663177490199</v>
      </c>
      <c r="CM1135">
        <v>21.783246994018601</v>
      </c>
      <c r="CN1135">
        <v>22.133359909057599</v>
      </c>
      <c r="CO1135">
        <v>21.480842590331999</v>
      </c>
      <c r="CP1135">
        <v>20.257875442504901</v>
      </c>
      <c r="CQ1135">
        <v>20.558801651001001</v>
      </c>
      <c r="CR1135">
        <v>21.178949356079102</v>
      </c>
      <c r="CT1135" t="s">
        <v>19000</v>
      </c>
      <c r="CU1135" t="s">
        <v>4400</v>
      </c>
      <c r="CV1135" t="s">
        <v>18969</v>
      </c>
      <c r="CW1135" t="str">
        <f>CT1135&amp;CU1135&amp;CHAR(10)&amp;CV1135</f>
        <v>&gt;A0A3Q7IGH0
MDEKLIQRLESAVSRLEALSVGGGVSLGDGEAAAALDPSIIAFDDLRSRFVGRVCTAAEKIGGQVLDVTKIVEEAFEAQRELLIKIKETQKPSMSGLAEFLKPLNDVIVKGTKMTEGRRSDLFNHLKAAVDSLTALAWIAYTGKDCGMSMPIAHVEESWQMAEFYNNKVLVEFRNKDPDHVEWAKALKEIYLPGLRDYVKSHYPLGPAWSATGKVAVSAPPKAPAPSRPMPPPLPPASLFSSESPQASSSRPKKGMSAVFDEINSGKPVTGGLRKVTDDMKTKNRADRTGVISAGEKERRVSSPSFSKAGPPKLELQMGRKWVVENQIGRKNLVIDDCDAKQSVYIFGCKDSVLQIQGKVNNITIDKCTKMGVVFSDVVAACEVVNCNGVEVQCQGSAPTISVDNTTGCQLYLSKDSLGTSITTAKSSEINVLVPGAGADSDWGEHALPQQFSHVYKSGQFVTTPVSHSGG</v>
      </c>
    </row>
    <row r="1136" spans="1:101" x14ac:dyDescent="0.25">
      <c r="A1136" t="s">
        <v>521</v>
      </c>
      <c r="B1136" t="s">
        <v>20084</v>
      </c>
      <c r="C1136" t="s">
        <v>7256</v>
      </c>
      <c r="D1136" t="s">
        <v>14868</v>
      </c>
      <c r="E1136">
        <v>0</v>
      </c>
      <c r="F1136" t="s">
        <v>11598</v>
      </c>
      <c r="G1136">
        <v>1.4026737213134799</v>
      </c>
      <c r="H1136">
        <v>0.92347049713134799</v>
      </c>
      <c r="I1136">
        <v>0.336410522460938</v>
      </c>
      <c r="J1136">
        <v>-0.27169704437255898</v>
      </c>
      <c r="K1136">
        <v>1.47786045074463</v>
      </c>
      <c r="L1136">
        <v>0.31186294555664101</v>
      </c>
      <c r="M1136">
        <v>1.1356792449951201</v>
      </c>
      <c r="N1136">
        <v>8.8515281677246094E-2</v>
      </c>
      <c r="O1136">
        <v>-2.4273033142089799</v>
      </c>
      <c r="P1136">
        <v>1.55280780792236</v>
      </c>
      <c r="Q1136">
        <v>-5.2002906799316399E-2</v>
      </c>
      <c r="R1136">
        <v>-1.19074535369873</v>
      </c>
      <c r="S1136">
        <v>0.27396098772684802</v>
      </c>
      <c r="T1136">
        <v>1132</v>
      </c>
      <c r="X1136" s="16">
        <v>0.38150946299235122</v>
      </c>
      <c r="Z1136">
        <v>0.73177566539923999</v>
      </c>
      <c r="AA1136">
        <v>0.190047149973464</v>
      </c>
      <c r="AB1136">
        <v>0.64558413620924093</v>
      </c>
      <c r="AP1136">
        <v>7</v>
      </c>
      <c r="AQ1136">
        <v>7</v>
      </c>
      <c r="AR1136">
        <v>7</v>
      </c>
      <c r="AS1136">
        <v>27.7</v>
      </c>
      <c r="AT1136">
        <v>27.7</v>
      </c>
      <c r="AU1136">
        <v>27.7</v>
      </c>
      <c r="AV1136">
        <v>37.712000000000003</v>
      </c>
      <c r="AW1136">
        <v>0</v>
      </c>
      <c r="AX1136">
        <v>32.173999999999999</v>
      </c>
      <c r="AY1136">
        <v>1588800000</v>
      </c>
      <c r="AZ1136">
        <v>50</v>
      </c>
      <c r="BA1136" t="s">
        <v>521</v>
      </c>
      <c r="BB1136" t="s">
        <v>521</v>
      </c>
      <c r="BC1136" t="s">
        <v>522</v>
      </c>
      <c r="BF1136" s="34" t="s">
        <v>19011</v>
      </c>
      <c r="BG1136">
        <v>0.95365303754806496</v>
      </c>
      <c r="BH1136">
        <v>0.548772692680359</v>
      </c>
      <c r="BI1136">
        <v>5.2763815969228703E-2</v>
      </c>
      <c r="BJ1136">
        <v>-0.46102824807167098</v>
      </c>
      <c r="BK1136">
        <v>1.01717853546143</v>
      </c>
      <c r="BL1136">
        <v>3.2023485749959897E-2</v>
      </c>
      <c r="BM1136">
        <v>0.72806853055954002</v>
      </c>
      <c r="BN1136">
        <v>-0.15668368339538599</v>
      </c>
      <c r="BO1136">
        <v>-2.2823069095611599</v>
      </c>
      <c r="BP1136">
        <v>1.0805017948150599</v>
      </c>
      <c r="BQ1136">
        <v>-0.27540794014930697</v>
      </c>
      <c r="BR1136">
        <v>-1.2375351190567001</v>
      </c>
      <c r="BT1136">
        <v>23.504215240478501</v>
      </c>
      <c r="BU1136">
        <v>23.338376998901399</v>
      </c>
      <c r="BV1136">
        <v>21.926509857177699</v>
      </c>
      <c r="BW1136">
        <v>21.265792846679702</v>
      </c>
      <c r="BX1136">
        <v>22.502954483032202</v>
      </c>
      <c r="BY1136">
        <v>22.394981384277301</v>
      </c>
      <c r="BZ1136">
        <v>22.722965240478501</v>
      </c>
      <c r="CA1136">
        <v>21.496824264526399</v>
      </c>
      <c r="CB1136">
        <v>19.218355178833001</v>
      </c>
      <c r="CC1136">
        <v>21.741024017333999</v>
      </c>
      <c r="CD1136">
        <v>20.179981231689499</v>
      </c>
      <c r="CE1136">
        <v>19.776130676269499</v>
      </c>
      <c r="CG1136">
        <v>23.504215240478501</v>
      </c>
      <c r="CH1136">
        <v>23.338376998901399</v>
      </c>
      <c r="CI1136">
        <v>21.926509857177699</v>
      </c>
      <c r="CJ1136">
        <v>21.265792846679702</v>
      </c>
      <c r="CK1136">
        <v>22.502954483032202</v>
      </c>
      <c r="CL1136">
        <v>22.394981384277301</v>
      </c>
      <c r="CM1136">
        <v>22.722965240478501</v>
      </c>
      <c r="CN1136">
        <v>21.496824264526399</v>
      </c>
      <c r="CO1136">
        <v>19.218355178833001</v>
      </c>
      <c r="CP1136">
        <v>21.741024017333999</v>
      </c>
      <c r="CQ1136">
        <v>20.179981231689499</v>
      </c>
      <c r="CR1136">
        <v>19.776130676269499</v>
      </c>
      <c r="CT1136" t="s">
        <v>19000</v>
      </c>
      <c r="CU1136" t="s">
        <v>521</v>
      </c>
      <c r="CV1136" t="s">
        <v>18553</v>
      </c>
      <c r="CW1136" t="str">
        <f>CT1136&amp;CU1136&amp;CHAR(10)&amp;CV1136</f>
        <v>&gt;A0A3Q7ELK6
MAEQKIIAESTMEDAYKFLKITPNPDGSLTRNTPVPNVPSTPEIDPNSSNQLISLSKDIPLNPASNTFIRLYRPVSPPINTKLPLIIYFHGGGFVLLSVSSVIFHESCNAMSAQIPALIASVEYRLAPEHRLPAAYEDAVDAIKWAKDQAINGGDPWLKQLADFSKVFLMGSSSGGNIVYNAGLRAFNINLDPIKIVGLIMNQPYFGGVERTKSELKFVNDKILPLHANDLMWSLALPEGVDRDHEYSNPLINEVEVKKKIERLPRCLIRGYGGDPLIDKQKKFAKMIESRGVHVTPQFLETGYHAVEIFDKKRAQDLYDSIKDFVKSICDENVGKSAM</v>
      </c>
    </row>
    <row r="1137" spans="1:101" x14ac:dyDescent="0.25">
      <c r="A1137" t="s">
        <v>3400</v>
      </c>
      <c r="B1137" t="s">
        <v>20085</v>
      </c>
      <c r="C1137" t="s">
        <v>7666</v>
      </c>
      <c r="D1137" t="s">
        <v>15481</v>
      </c>
      <c r="E1137" t="s">
        <v>15260</v>
      </c>
      <c r="F1137" t="s">
        <v>11599</v>
      </c>
      <c r="G1137">
        <v>0.76337242126464799</v>
      </c>
      <c r="H1137">
        <v>0.209736824035645</v>
      </c>
      <c r="I1137">
        <v>8.0236434936523396E-2</v>
      </c>
      <c r="J1137">
        <v>0.94874095916748002</v>
      </c>
      <c r="K1137">
        <v>0.41662693023681602</v>
      </c>
      <c r="L1137">
        <v>6.6951751708984403E-2</v>
      </c>
      <c r="M1137">
        <v>0.48188400268554699</v>
      </c>
      <c r="N1137">
        <v>0.88909244537353505</v>
      </c>
      <c r="O1137">
        <v>9.2563629150390597E-2</v>
      </c>
      <c r="P1137">
        <v>-0.44338512420654302</v>
      </c>
      <c r="Q1137">
        <v>-0.57933139801025402</v>
      </c>
      <c r="R1137">
        <v>0.322751045227051</v>
      </c>
      <c r="S1137">
        <v>0.27076999346415193</v>
      </c>
      <c r="T1137">
        <v>1133</v>
      </c>
      <c r="X1137" s="16">
        <v>-0.126324653625488</v>
      </c>
      <c r="Z1137">
        <v>0.32778854625550702</v>
      </c>
      <c r="AA1137">
        <v>0.69383208060173496</v>
      </c>
      <c r="AB1137">
        <v>0.20238015276577598</v>
      </c>
      <c r="AP1137">
        <v>12</v>
      </c>
      <c r="AQ1137">
        <v>12</v>
      </c>
      <c r="AR1137">
        <v>7</v>
      </c>
      <c r="AS1137">
        <v>13.3</v>
      </c>
      <c r="AT1137">
        <v>13.3</v>
      </c>
      <c r="AU1137">
        <v>8.6999999999999993</v>
      </c>
      <c r="AV1137">
        <v>108.04</v>
      </c>
      <c r="AW1137">
        <v>0</v>
      </c>
      <c r="AX1137">
        <v>48.912999999999997</v>
      </c>
      <c r="AY1137">
        <v>2173900000</v>
      </c>
      <c r="AZ1137">
        <v>50</v>
      </c>
      <c r="BA1137" t="s">
        <v>3400</v>
      </c>
      <c r="BB1137" t="s">
        <v>3400</v>
      </c>
      <c r="BC1137" t="s">
        <v>3401</v>
      </c>
      <c r="BF1137" s="34" t="s">
        <v>19011</v>
      </c>
      <c r="BG1137">
        <v>1.03345954418182</v>
      </c>
      <c r="BH1137">
        <v>-0.12804506719112399</v>
      </c>
      <c r="BI1137">
        <v>-0.39973154664039601</v>
      </c>
      <c r="BJ1137">
        <v>1.4223551750183101</v>
      </c>
      <c r="BK1137">
        <v>0.30600184202194203</v>
      </c>
      <c r="BL1137">
        <v>-0.42760226130485501</v>
      </c>
      <c r="BM1137">
        <v>0.442908495664597</v>
      </c>
      <c r="BN1137">
        <v>1.2972149848937999</v>
      </c>
      <c r="BO1137">
        <v>-0.37386959791183499</v>
      </c>
      <c r="BP1137">
        <v>-1.49826800823212</v>
      </c>
      <c r="BQ1137">
        <v>-1.7834776639938399</v>
      </c>
      <c r="BR1137">
        <v>0.10905410349369001</v>
      </c>
      <c r="BT1137">
        <v>22.864913940429702</v>
      </c>
      <c r="BU1137">
        <v>22.6246433258057</v>
      </c>
      <c r="BV1137">
        <v>21.670335769653299</v>
      </c>
      <c r="BW1137">
        <v>22.486230850219702</v>
      </c>
      <c r="BX1137">
        <v>21.4417209625244</v>
      </c>
      <c r="BY1137">
        <v>22.150070190429702</v>
      </c>
      <c r="BZ1137">
        <v>22.069169998168899</v>
      </c>
      <c r="CA1137">
        <v>22.297401428222699</v>
      </c>
      <c r="CB1137">
        <v>21.738222122192401</v>
      </c>
      <c r="CC1137">
        <v>19.744831085205099</v>
      </c>
      <c r="CD1137">
        <v>19.652652740478501</v>
      </c>
      <c r="CE1137">
        <v>21.289627075195298</v>
      </c>
      <c r="CG1137">
        <v>22.864913940429702</v>
      </c>
      <c r="CH1137">
        <v>22.6246433258057</v>
      </c>
      <c r="CI1137">
        <v>21.670335769653299</v>
      </c>
      <c r="CJ1137">
        <v>22.486230850219702</v>
      </c>
      <c r="CK1137">
        <v>21.4417209625244</v>
      </c>
      <c r="CL1137">
        <v>22.150070190429702</v>
      </c>
      <c r="CM1137">
        <v>22.069169998168899</v>
      </c>
      <c r="CN1137">
        <v>22.297401428222699</v>
      </c>
      <c r="CO1137">
        <v>21.738222122192401</v>
      </c>
      <c r="CP1137">
        <v>19.744831085205099</v>
      </c>
      <c r="CQ1137">
        <v>19.652652740478501</v>
      </c>
      <c r="CR1137">
        <v>21.289627075195298</v>
      </c>
      <c r="CT1137" t="s">
        <v>19000</v>
      </c>
      <c r="CU1137" t="s">
        <v>3400</v>
      </c>
      <c r="CV1137" t="s">
        <v>17603</v>
      </c>
      <c r="CW1137" t="str">
        <f>CT1137&amp;CU1137&amp;CHAR(10)&amp;CV1137</f>
        <v>&gt;A0A3Q7HGF9
MATTVSSAGGLLAMLNESHPQLKLHALSNLNAFVDYFWPEISSSVALIESLYEDEEFAQRQLAALVASKVFYHLGEHNDSLSYALGAGPLFDVNEESDYVHTVLAKALDKYASHKTKAAESNDEAVKVDPRLEAIVERMLEKCIVDRKYQQAIGMAIECRRLDKVAEAIVRSDNVDATLAYCSNVSHNFVSRRVYRSEVLRLLVEVYEGTPSPNYLSMCQWLMFLDKPENVASILEKLLRSENKDDVLLAFQIAFDLVENEHQAFLLNVRDRLSSPEVQPSEPAEPNTAQTGDATAAEDVQMAEENQPLIETRVDPREAIYAERLGKIKGILSGETSIKLTLQFLYSHNKSDLLILKTIKQSVEMRNSVCHSATIYANAIMHAGTTVDTFLRENLDWLSRATNWAKFSATAGLGVIHCGHLQQGRSLMAPYLPQGAAGGGGSPYSEGGALYALGLIHANHGEGIKQFLRESLRSTNVEVIQHGACLGLGLAALGTADEDIYDDIKTVLYTDSAVAGEAAGIGMGLLMVGTASEKAGEMLAYAHETQHEKIIRGLALGIALTVYGREEEADTLIEQMTRDQDPILRYGGMYALAMAYRGTANNKAIRQLLHFAVSDVSDDVRRTAVLALGFVMYSEPEQMPRIVSLLSESYNPHVRYGAALAVGISCAGTGLSEAISLLEPLTSDVVDFVRQGALIAMAMVMVQISEASDSRVGAFRRQLEKIILDKHEDTMSKMGAILASGILDAGGRNVTIKLLSKSKHDKITAVVGLAVFSQFWYWYPLIYFVSLAFSPTALIGLNYDLKVPKFDFVSQAKPSLFEYPKPTTVATTSSAVKLPTAVLSTSVRAKARASKKEAEKANAEKASGASTSAATTSDKGKSTSKDGESMQVDTPAEKKNEPEPSFEILTNPARVVPTQEKYIKFLEESRYLPIKSSSSGFVLLKDLRPDEPEVLALTDTPSSTTSSTGGSAGQQNSTSAVAADEEPQPPQAFEYTS</v>
      </c>
    </row>
    <row r="1138" spans="1:101" x14ac:dyDescent="0.25">
      <c r="A1138" t="s">
        <v>5824</v>
      </c>
      <c r="B1138" t="s">
        <v>20086</v>
      </c>
      <c r="C1138" t="s">
        <v>7925</v>
      </c>
      <c r="D1138" t="s">
        <v>15345</v>
      </c>
      <c r="E1138">
        <v>0</v>
      </c>
      <c r="F1138" t="s">
        <v>11600</v>
      </c>
      <c r="G1138">
        <v>4.80214500427246</v>
      </c>
      <c r="H1138">
        <v>-2.2384500503539999</v>
      </c>
      <c r="I1138">
        <v>-4.5084915161132804</v>
      </c>
      <c r="J1138">
        <v>4.9611063003540004</v>
      </c>
      <c r="K1138">
        <v>-3.9391565322875999</v>
      </c>
      <c r="L1138">
        <v>4.2223587036132804</v>
      </c>
      <c r="M1138">
        <v>-5.1987457275390598</v>
      </c>
      <c r="N1138">
        <v>4.6230382919311497</v>
      </c>
      <c r="O1138">
        <v>3.9185848236084002</v>
      </c>
      <c r="P1138">
        <v>-3.3173513412475599</v>
      </c>
      <c r="Q1138">
        <v>4.4200811386108398</v>
      </c>
      <c r="R1138">
        <v>-4.4987134933471697</v>
      </c>
      <c r="S1138">
        <v>0.27053380012512179</v>
      </c>
      <c r="T1138">
        <v>1134</v>
      </c>
      <c r="X1138" s="16">
        <v>-2.3963683446248334</v>
      </c>
      <c r="Z1138">
        <v>0.912248662000823</v>
      </c>
      <c r="AA1138">
        <v>5.72850723662938E-2</v>
      </c>
      <c r="AB1138">
        <v>0.87642534373277203</v>
      </c>
      <c r="AP1138">
        <v>2</v>
      </c>
      <c r="AQ1138">
        <v>2</v>
      </c>
      <c r="AR1138">
        <v>2</v>
      </c>
      <c r="AS1138">
        <v>3.3</v>
      </c>
      <c r="AT1138">
        <v>3.3</v>
      </c>
      <c r="AU1138">
        <v>3.3</v>
      </c>
      <c r="AV1138">
        <v>58.399000000000001</v>
      </c>
      <c r="AW1138">
        <v>0</v>
      </c>
      <c r="AX1138">
        <v>5.5147000000000004</v>
      </c>
      <c r="AY1138">
        <v>11888000000</v>
      </c>
      <c r="AZ1138">
        <v>12</v>
      </c>
      <c r="BA1138" t="s">
        <v>5824</v>
      </c>
      <c r="BB1138" t="s">
        <v>5824</v>
      </c>
      <c r="BC1138" t="s">
        <v>5825</v>
      </c>
      <c r="BD1138" t="s">
        <v>5826</v>
      </c>
      <c r="BE1138" t="s">
        <v>5827</v>
      </c>
      <c r="BF1138" s="34" t="s">
        <v>19011</v>
      </c>
      <c r="BG1138">
        <v>1.0132703781127901</v>
      </c>
      <c r="BH1138">
        <v>-0.56101000308990501</v>
      </c>
      <c r="BI1138">
        <v>-1.06859230995178</v>
      </c>
      <c r="BJ1138">
        <v>1.0488142967224099</v>
      </c>
      <c r="BK1138">
        <v>-0.94128876924514804</v>
      </c>
      <c r="BL1138">
        <v>0.88362991809845004</v>
      </c>
      <c r="BM1138">
        <v>-1.2229335308075</v>
      </c>
      <c r="BN1138">
        <v>0.97322207689285301</v>
      </c>
      <c r="BO1138">
        <v>0.81570595502853405</v>
      </c>
      <c r="BP1138">
        <v>-0.80225282907485995</v>
      </c>
      <c r="BQ1138">
        <v>0.92784076929092396</v>
      </c>
      <c r="BR1138">
        <v>-1.06640601158142</v>
      </c>
      <c r="BT1138">
        <v>26.9036865234375</v>
      </c>
      <c r="BU1138">
        <v>20.176456451416001</v>
      </c>
      <c r="BV1138">
        <v>17.081607818603501</v>
      </c>
      <c r="BW1138">
        <v>26.4985961914063</v>
      </c>
      <c r="BX1138">
        <v>17.0859375</v>
      </c>
      <c r="BY1138">
        <v>26.305477142333999</v>
      </c>
      <c r="BZ1138">
        <v>16.3885402679443</v>
      </c>
      <c r="CA1138">
        <v>26.031347274780298</v>
      </c>
      <c r="CB1138">
        <v>25.564243316650401</v>
      </c>
      <c r="CC1138">
        <v>16.870864868164102</v>
      </c>
      <c r="CD1138">
        <v>24.652065277099599</v>
      </c>
      <c r="CE1138">
        <v>16.468162536621101</v>
      </c>
      <c r="CG1138">
        <v>26.9036865234375</v>
      </c>
      <c r="CH1138">
        <v>20.176456451416001</v>
      </c>
      <c r="CI1138">
        <v>17.081607818603501</v>
      </c>
      <c r="CJ1138">
        <v>26.4985961914063</v>
      </c>
      <c r="CK1138" t="s">
        <v>8080</v>
      </c>
      <c r="CL1138">
        <v>26.305477142333999</v>
      </c>
      <c r="CM1138" t="s">
        <v>8080</v>
      </c>
      <c r="CN1138">
        <v>26.031347274780298</v>
      </c>
      <c r="CO1138">
        <v>25.564243316650401</v>
      </c>
      <c r="CP1138" t="s">
        <v>8080</v>
      </c>
      <c r="CQ1138">
        <v>24.652065277099599</v>
      </c>
      <c r="CR1138" t="s">
        <v>8080</v>
      </c>
      <c r="CT1138" t="s">
        <v>19000</v>
      </c>
      <c r="CU1138" t="s">
        <v>5824</v>
      </c>
      <c r="CV1138" t="s">
        <v>18874</v>
      </c>
      <c r="CW1138" t="str">
        <f>CT1138&amp;CU1138&amp;CHAR(10)&amp;CV1138</f>
        <v>&gt;K4BHN0
MGWYNPTMTLSKPPLLVPSNSWVLRSKKVTECRRNYPLIGRKQEKLVGIHFVGRKGMLRLKVSASSGEGEEAESGYIEEFSWSSVILPFFFPALGGLLFGYDIGATSGATISLQSPELSGMSWYNLSAVQLGLVVSGSLYGALIGSILAYPFADFLGRSRELIIAAILYLAGGSLTACAPGLGALLLGRLVYGLGIGLAMHGAPLYIAETCPSQIRGTLISLKELAIVLGILLGYFVGSYEIDVIGGWRYMFGFSAPIALLMGFGMWTLPPSPRWLLLRAIQGKGPLQEYKQKAIGALSKLRGRPDGDKISEKQIEDTIISLKTAYTDEEAEGNFLEVLQGPSLKAFTIGGGLVLFQQITGQPSVLYYAGSILQSAGFSAAADAARVSVVIGIFKSLMTAVAVLKADDLGRRPLLIGGVSGIALSLFLLSAYYKFLGSYPFVAVSALLLYVGCYQISFGPISWLMVSEIFPLRTRGKGISLAVLTNFGSNAIVTFAFSPLKELLGAENLFLLFGVIALLSLVFVVTSVPETKGLTLEEIESKILK</v>
      </c>
    </row>
    <row r="1139" spans="1:101" x14ac:dyDescent="0.25">
      <c r="A1139" t="s">
        <v>4431</v>
      </c>
      <c r="B1139" t="s">
        <v>20087</v>
      </c>
      <c r="C1139" t="s">
        <v>7177</v>
      </c>
      <c r="D1139">
        <v>0</v>
      </c>
      <c r="E1139">
        <v>0</v>
      </c>
      <c r="F1139" t="s">
        <v>11601</v>
      </c>
      <c r="G1139">
        <v>0.51498031616210904</v>
      </c>
      <c r="H1139">
        <v>0.28486728668212902</v>
      </c>
      <c r="I1139">
        <v>8.9372634887695299E-2</v>
      </c>
      <c r="J1139">
        <v>0.21631908416748</v>
      </c>
      <c r="K1139">
        <v>0.532259941101074</v>
      </c>
      <c r="L1139">
        <v>7.56988525390625E-2</v>
      </c>
      <c r="M1139">
        <v>0.29780769348144498</v>
      </c>
      <c r="N1139">
        <v>0.713747978210449</v>
      </c>
      <c r="O1139">
        <v>-0.76481628417968806</v>
      </c>
      <c r="P1139">
        <v>0.48639392852783198</v>
      </c>
      <c r="Q1139">
        <v>3.6782264709472698E-2</v>
      </c>
      <c r="R1139">
        <v>0.73611354827880904</v>
      </c>
      <c r="S1139">
        <v>0.26829393704732246</v>
      </c>
      <c r="T1139">
        <v>1135</v>
      </c>
      <c r="X1139" s="16">
        <v>2.1647453308105635E-2</v>
      </c>
      <c r="Z1139">
        <v>0.87904336842105302</v>
      </c>
      <c r="AA1139">
        <v>7.9882005734793995E-2</v>
      </c>
      <c r="AB1139">
        <v>0.8319897852305681</v>
      </c>
      <c r="AP1139">
        <v>12</v>
      </c>
      <c r="AQ1139">
        <v>12</v>
      </c>
      <c r="AR1139">
        <v>12</v>
      </c>
      <c r="AS1139">
        <v>25.2</v>
      </c>
      <c r="AT1139">
        <v>25.2</v>
      </c>
      <c r="AU1139">
        <v>25.2</v>
      </c>
      <c r="AV1139">
        <v>63.877000000000002</v>
      </c>
      <c r="AW1139">
        <v>0</v>
      </c>
      <c r="AX1139">
        <v>45.243000000000002</v>
      </c>
      <c r="AY1139">
        <v>1586100000</v>
      </c>
      <c r="AZ1139">
        <v>51</v>
      </c>
      <c r="BA1139" t="s">
        <v>4431</v>
      </c>
      <c r="BB1139" t="s">
        <v>4431</v>
      </c>
      <c r="BC1139" t="s">
        <v>4432</v>
      </c>
      <c r="BF1139" s="34" t="s">
        <v>19011</v>
      </c>
      <c r="BG1139">
        <v>0.61165398359298695</v>
      </c>
      <c r="BH1139">
        <v>4.1093293577432598E-2</v>
      </c>
      <c r="BI1139">
        <v>-0.44363182783126798</v>
      </c>
      <c r="BJ1139">
        <v>-0.12887062132358601</v>
      </c>
      <c r="BK1139">
        <v>0.65449845790863004</v>
      </c>
      <c r="BL1139">
        <v>-0.47753569483757002</v>
      </c>
      <c r="BM1139">
        <v>7.3178775608539595E-2</v>
      </c>
      <c r="BN1139">
        <v>1.1044944524764999</v>
      </c>
      <c r="BO1139">
        <v>-2.5615763664245601</v>
      </c>
      <c r="BP1139">
        <v>0.54077458381652799</v>
      </c>
      <c r="BQ1139">
        <v>-0.57402861118316695</v>
      </c>
      <c r="BR1139">
        <v>1.1599494218826301</v>
      </c>
      <c r="BT1139">
        <v>22.616521835327099</v>
      </c>
      <c r="BU1139">
        <v>22.699773788452099</v>
      </c>
      <c r="BV1139">
        <v>21.679471969604499</v>
      </c>
      <c r="BW1139">
        <v>21.753808975219702</v>
      </c>
      <c r="BX1139">
        <v>21.5573539733887</v>
      </c>
      <c r="BY1139">
        <v>22.158817291259801</v>
      </c>
      <c r="BZ1139">
        <v>21.885093688964801</v>
      </c>
      <c r="CA1139">
        <v>22.122056961059599</v>
      </c>
      <c r="CB1139">
        <v>20.880842208862301</v>
      </c>
      <c r="CC1139">
        <v>20.674610137939499</v>
      </c>
      <c r="CD1139">
        <v>20.2687664031982</v>
      </c>
      <c r="CE1139">
        <v>21.702989578247099</v>
      </c>
      <c r="CG1139">
        <v>22.616521835327099</v>
      </c>
      <c r="CH1139">
        <v>22.699773788452099</v>
      </c>
      <c r="CI1139">
        <v>21.679471969604499</v>
      </c>
      <c r="CJ1139">
        <v>21.753808975219702</v>
      </c>
      <c r="CK1139">
        <v>21.5573539733887</v>
      </c>
      <c r="CL1139">
        <v>22.158817291259801</v>
      </c>
      <c r="CM1139">
        <v>21.885093688964801</v>
      </c>
      <c r="CN1139">
        <v>22.122056961059599</v>
      </c>
      <c r="CO1139">
        <v>20.880842208862301</v>
      </c>
      <c r="CP1139">
        <v>20.674610137939499</v>
      </c>
      <c r="CQ1139">
        <v>20.2687664031982</v>
      </c>
      <c r="CR1139">
        <v>21.702989578247099</v>
      </c>
      <c r="CT1139" t="s">
        <v>19000</v>
      </c>
      <c r="CU1139" t="s">
        <v>4431</v>
      </c>
      <c r="CV1139" t="s">
        <v>18817</v>
      </c>
      <c r="CW1139" t="str">
        <f>CT1139&amp;CU1139&amp;CHAR(10)&amp;CV1139</f>
        <v>&gt;A0A3Q7IIH8
MESSGELVPFPLLTTPIESNYRACTIPYRFPSDNPKKPTPTELSWIDLFMNSIPSFRKRAESDDSVPDAPIRAEKFAQRYSAILEDMKKDPESHGGPPDCILLCRLREQVLREVGFRDIFKKVKDEENAKAISLFKDVVSLNDAIEDEAKRVENLVRGIFAGNIFDLGSAKAVIFVDNSGADVILGILPFARELLRHGAQVVLAANDLPSINDVTYPELVEIISKLKDEHGKLIGVDTSNLLVANSGNDLPVIDLTTVSQELAYLASDADLVIVEGMGRGIETNLYARFKCDSLKIGMRSISIPALAPKTTENSASQLQSTSDSVKDSENINLKGWAEFAKNVSGEWDGFGADFSKQGEPIELPESVVPGAYREWEVKVFDWQTQCPTLARDDDAFSFMYKFIRLLPTVGCEADAATRYSIDERNISDANVAAFAYQSTGCYVAAWSNNHDGNYNTAPYLSWELEHCLIDPGDKESRVRIVQVVRLQDSKLVLQNIKVFCEHWYGPFRNGDQLGGCAIQDSAFASTKALDPAEVIGVWEGKHAISSYNNAPEKVIQELVDGSTRKTEIAIACESAAPAQ</v>
      </c>
    </row>
    <row r="1140" spans="1:101" x14ac:dyDescent="0.25">
      <c r="A1140" t="s">
        <v>6704</v>
      </c>
      <c r="B1140" t="s">
        <v>6704</v>
      </c>
      <c r="C1140" t="s">
        <v>109</v>
      </c>
      <c r="D1140" t="e">
        <v>#N/A</v>
      </c>
      <c r="E1140" t="e">
        <v>#N/A</v>
      </c>
      <c r="F1140" t="s">
        <v>11602</v>
      </c>
      <c r="G1140">
        <v>0.329757690429688</v>
      </c>
      <c r="H1140">
        <v>0.55358791351318404</v>
      </c>
      <c r="I1140">
        <v>-0.35291099548339799</v>
      </c>
      <c r="J1140">
        <v>0.17089939117431599</v>
      </c>
      <c r="K1140">
        <v>5.8657646179199198E-2</v>
      </c>
      <c r="L1140">
        <v>1.1898670196533201</v>
      </c>
      <c r="M1140">
        <v>0.88150405883789096</v>
      </c>
      <c r="N1140">
        <v>-0.282086372375488</v>
      </c>
      <c r="O1140">
        <v>0.81360626220703103</v>
      </c>
      <c r="P1140">
        <v>0.13214778900146501</v>
      </c>
      <c r="Q1140">
        <v>-9.2148780822753906E-2</v>
      </c>
      <c r="R1140">
        <v>-0.190279960632324</v>
      </c>
      <c r="S1140">
        <v>0.26771680514017748</v>
      </c>
      <c r="T1140">
        <v>1136</v>
      </c>
      <c r="X1140" s="16">
        <v>-0.2963298161824538</v>
      </c>
      <c r="Z1140">
        <v>0.65826358148893405</v>
      </c>
      <c r="AA1140">
        <v>0.24754707964654901</v>
      </c>
      <c r="AB1140">
        <v>0.56552644793241147</v>
      </c>
      <c r="AP1140">
        <v>3</v>
      </c>
      <c r="AQ1140">
        <v>3</v>
      </c>
      <c r="AR1140">
        <v>3</v>
      </c>
      <c r="AS1140">
        <v>11.6</v>
      </c>
      <c r="AT1140">
        <v>11.6</v>
      </c>
      <c r="AU1140">
        <v>11.6</v>
      </c>
      <c r="AV1140">
        <v>17.744</v>
      </c>
      <c r="AW1140">
        <v>0</v>
      </c>
      <c r="AX1140">
        <v>8.9962</v>
      </c>
      <c r="AY1140">
        <v>636490000</v>
      </c>
      <c r="AZ1140">
        <v>28</v>
      </c>
      <c r="BA1140" t="s">
        <v>110</v>
      </c>
      <c r="BB1140" t="s">
        <v>110</v>
      </c>
      <c r="BC1140" t="s">
        <v>111</v>
      </c>
      <c r="BD1140" t="s">
        <v>112</v>
      </c>
      <c r="BE1140" t="s">
        <v>113</v>
      </c>
      <c r="BF1140" s="34" t="s">
        <v>19011</v>
      </c>
      <c r="BG1140">
        <v>0.125020742416382</v>
      </c>
      <c r="BH1140">
        <v>0.57606875896453902</v>
      </c>
      <c r="BI1140">
        <v>-1.25064861774445</v>
      </c>
      <c r="BJ1140">
        <v>-0.19510012865066501</v>
      </c>
      <c r="BK1140">
        <v>-0.42128235101699801</v>
      </c>
      <c r="BL1140">
        <v>1.8582568168640099</v>
      </c>
      <c r="BM1140">
        <v>1.2368639707565301</v>
      </c>
      <c r="BN1140">
        <v>-1.10792744159698</v>
      </c>
      <c r="BO1140">
        <v>1.1000407934188801</v>
      </c>
      <c r="BP1140">
        <v>-0.27318981289863598</v>
      </c>
      <c r="BQ1140">
        <v>-0.72517758607864402</v>
      </c>
      <c r="BR1140">
        <v>-0.92292517423629805</v>
      </c>
      <c r="BT1140">
        <v>22.431299209594702</v>
      </c>
      <c r="BU1140">
        <v>22.9684944152832</v>
      </c>
      <c r="BV1140">
        <v>21.237188339233398</v>
      </c>
      <c r="BW1140">
        <v>21.708389282226602</v>
      </c>
      <c r="BX1140">
        <v>21.0837516784668</v>
      </c>
      <c r="BY1140">
        <v>23.272985458373999</v>
      </c>
      <c r="BZ1140">
        <v>22.4687900543213</v>
      </c>
      <c r="CA1140">
        <v>21.126222610473601</v>
      </c>
      <c r="CB1140">
        <v>22.459264755248999</v>
      </c>
      <c r="CC1140">
        <v>20.3203639984131</v>
      </c>
      <c r="CD1140">
        <v>20.139835357666001</v>
      </c>
      <c r="CE1140">
        <v>20.776596069335898</v>
      </c>
      <c r="CG1140">
        <v>22.431299209594702</v>
      </c>
      <c r="CH1140">
        <v>22.9684944152832</v>
      </c>
      <c r="CI1140">
        <v>21.237188339233398</v>
      </c>
      <c r="CJ1140">
        <v>21.708389282226602</v>
      </c>
      <c r="CK1140">
        <v>21.0837516784668</v>
      </c>
      <c r="CL1140">
        <v>23.272985458373999</v>
      </c>
      <c r="CM1140">
        <v>22.4687900543213</v>
      </c>
      <c r="CN1140">
        <v>21.126222610473601</v>
      </c>
      <c r="CO1140">
        <v>22.459264755248999</v>
      </c>
      <c r="CP1140">
        <v>20.3203639984131</v>
      </c>
      <c r="CQ1140">
        <v>20.139835357666001</v>
      </c>
      <c r="CR1140">
        <v>20.776596069335898</v>
      </c>
      <c r="CT1140" t="s">
        <v>19000</v>
      </c>
      <c r="CU1140" t="s">
        <v>6704</v>
      </c>
      <c r="CV1140" t="e">
        <v>#N/A</v>
      </c>
      <c r="CW1140" t="e">
        <f>CT1140&amp;CU1140&amp;CHAR(10)&amp;CV1140</f>
        <v>#N/A</v>
      </c>
    </row>
    <row r="1141" spans="1:101" x14ac:dyDescent="0.25">
      <c r="A1141" t="s">
        <v>6770</v>
      </c>
      <c r="B1141" t="s">
        <v>6770</v>
      </c>
      <c r="C1141" t="s">
        <v>7326</v>
      </c>
      <c r="D1141" t="s">
        <v>15482</v>
      </c>
      <c r="E1141" t="s">
        <v>14867</v>
      </c>
      <c r="F1141" t="s">
        <v>11603</v>
      </c>
      <c r="G1141">
        <v>-8.6214065551757799E-2</v>
      </c>
      <c r="H1141">
        <v>0.43487644195556602</v>
      </c>
      <c r="I1141">
        <v>0.15524101257324199</v>
      </c>
      <c r="J1141">
        <v>0.72216892242431596</v>
      </c>
      <c r="K1141">
        <v>-0.16912174224853499</v>
      </c>
      <c r="L1141">
        <v>-1.0647659301757799</v>
      </c>
      <c r="M1141">
        <v>-0.31526947021484403</v>
      </c>
      <c r="N1141">
        <v>-0.70232295989990201</v>
      </c>
      <c r="O1141">
        <v>0.21914291381835899</v>
      </c>
      <c r="P1141">
        <v>1.67937755584717</v>
      </c>
      <c r="Q1141">
        <v>1.8286371231079099</v>
      </c>
      <c r="R1141">
        <v>0.44216251373290999</v>
      </c>
      <c r="S1141">
        <v>0.26199269294738786</v>
      </c>
      <c r="T1141">
        <v>1137</v>
      </c>
      <c r="X1141" s="16">
        <v>0.33854071299234967</v>
      </c>
      <c r="Z1141">
        <v>0.18304453441295501</v>
      </c>
      <c r="AA1141">
        <v>1.2417081854862799</v>
      </c>
      <c r="AB1141">
        <v>5.7318103786760458E-2</v>
      </c>
      <c r="AP1141">
        <v>2</v>
      </c>
      <c r="AQ1141">
        <v>2</v>
      </c>
      <c r="AR1141">
        <v>2</v>
      </c>
      <c r="AS1141">
        <v>3.4</v>
      </c>
      <c r="AT1141">
        <v>3.4</v>
      </c>
      <c r="AU1141">
        <v>3.4</v>
      </c>
      <c r="AV1141">
        <v>71.778999999999996</v>
      </c>
      <c r="AW1141">
        <v>1.0434999999999999E-3</v>
      </c>
      <c r="AX1141">
        <v>4.1722000000000001</v>
      </c>
      <c r="AY1141">
        <v>3396700000</v>
      </c>
      <c r="AZ1141">
        <v>7</v>
      </c>
      <c r="BA1141" t="s">
        <v>868</v>
      </c>
      <c r="BB1141" t="s">
        <v>868</v>
      </c>
      <c r="BC1141" t="s">
        <v>869</v>
      </c>
      <c r="BD1141" t="s">
        <v>870</v>
      </c>
      <c r="BE1141" t="s">
        <v>871</v>
      </c>
      <c r="BF1141" s="34" t="s">
        <v>19011</v>
      </c>
      <c r="BG1141">
        <v>-0.406251311302185</v>
      </c>
      <c r="BH1141">
        <v>0.20170271396636999</v>
      </c>
      <c r="BI1141">
        <v>-0.124546721577644</v>
      </c>
      <c r="BJ1141">
        <v>0.53688561916351296</v>
      </c>
      <c r="BK1141">
        <v>-0.50297933816909801</v>
      </c>
      <c r="BL1141">
        <v>-1.54792356491089</v>
      </c>
      <c r="BM1141">
        <v>-0.67348927259445202</v>
      </c>
      <c r="BN1141">
        <v>-1.1250628232955899</v>
      </c>
      <c r="BO1141">
        <v>-4.9992650747299201E-2</v>
      </c>
      <c r="BP1141">
        <v>1.6536567211151101</v>
      </c>
      <c r="BQ1141">
        <v>1.82779729366302</v>
      </c>
      <c r="BR1141">
        <v>0.21020334959030201</v>
      </c>
      <c r="BT1141">
        <v>22.015327453613299</v>
      </c>
      <c r="BU1141">
        <v>22.8497829437256</v>
      </c>
      <c r="BV1141">
        <v>21.74534034729</v>
      </c>
      <c r="BW1141">
        <v>22.259658813476602</v>
      </c>
      <c r="BX1141">
        <v>20.855972290039102</v>
      </c>
      <c r="BY1141">
        <v>21.018352508544901</v>
      </c>
      <c r="BZ1141">
        <v>21.272016525268601</v>
      </c>
      <c r="CA1141">
        <v>20.705986022949201</v>
      </c>
      <c r="CB1141">
        <v>21.864801406860401</v>
      </c>
      <c r="CC1141">
        <v>21.8675937652588</v>
      </c>
      <c r="CD1141">
        <v>22.060621261596701</v>
      </c>
      <c r="CE1141">
        <v>21.4090385437012</v>
      </c>
      <c r="CG1141">
        <v>22.015327453613299</v>
      </c>
      <c r="CH1141">
        <v>22.8497829437256</v>
      </c>
      <c r="CI1141">
        <v>21.74534034729</v>
      </c>
      <c r="CJ1141">
        <v>22.259658813476602</v>
      </c>
      <c r="CK1141">
        <v>20.855972290039102</v>
      </c>
      <c r="CL1141">
        <v>21.018352508544901</v>
      </c>
      <c r="CM1141">
        <v>21.272016525268601</v>
      </c>
      <c r="CN1141">
        <v>20.705986022949201</v>
      </c>
      <c r="CO1141">
        <v>21.864801406860401</v>
      </c>
      <c r="CP1141">
        <v>21.8675937652588</v>
      </c>
      <c r="CQ1141">
        <v>22.060621261596701</v>
      </c>
      <c r="CR1141">
        <v>21.4090385437012</v>
      </c>
      <c r="CT1141" t="s">
        <v>19000</v>
      </c>
      <c r="CU1141" t="s">
        <v>6770</v>
      </c>
      <c r="CV1141" t="s">
        <v>16948</v>
      </c>
      <c r="CW1141" t="str">
        <f>CT1141&amp;CU1141&amp;CHAR(10)&amp;CV1141</f>
        <v>&gt;O82002
MLMIRGIALYLDRTYVKQTPNVRSLWDMGLQLFRKHLSLASEVEHKTVFGLPTDDWTERLGEAVDRTLLNHLLKMFTALGIYAESFEKPFLERTSEFYAAEGVKYMQQSDVPDYLKHVEVRLHEEHDRCLLYLDASTRKPLIATAERQLLEQHISAILDKGFTVLMDGNRIEDLQRMYMLFCRVNDLESLRQALSSYIRRTGQSIVLDEEKDKDMVPSLLEFKASLDTIWEESFSKNEAFSNTIKDAFEHFINIRQNRPAELIAKFLDEKLRAGNKGTSEEELEGTLDKVLVLFRFIQGKDVFEAFYKKDLAKRLLLGKSASIDAEKSMISKLKTECGSQFTNKLEGMFKDIELSKEINESFKQSSQARTKLPTGIEMSVHVLTMGYWPTYPPMDVRLPHELNVYQDIFKEFYLSEYSGRRLMWQNSLGHCVLESWNIQKEKRSSQFLFSRLLFCALLMMRKILASQDIKEATGILRIKSEKDSTVSCMWKSSCSPEDSKRKRCGGLCTFVFLYQFTAPLYRIKVNAIQMKETVEENTSTTERVFQDRQYQVDAAIVRIMKTRKVLSHTLLITELFQQLKFPNKTSYLKKRIESLIDREYLERDKNNPQIYNYLA</v>
      </c>
    </row>
    <row r="1142" spans="1:101" x14ac:dyDescent="0.25">
      <c r="A1142" t="s">
        <v>4386</v>
      </c>
      <c r="B1142" t="s">
        <v>20088</v>
      </c>
      <c r="C1142" t="s">
        <v>193</v>
      </c>
      <c r="D1142" t="s">
        <v>14832</v>
      </c>
      <c r="E1142">
        <v>0</v>
      </c>
      <c r="F1142" t="s">
        <v>11604</v>
      </c>
      <c r="G1142">
        <v>4.0697097778320299E-2</v>
      </c>
      <c r="H1142">
        <v>-0.107630729675293</v>
      </c>
      <c r="I1142">
        <v>0.45363616943359403</v>
      </c>
      <c r="J1142">
        <v>-0.213603019714355</v>
      </c>
      <c r="K1142">
        <v>0.126246452331543</v>
      </c>
      <c r="L1142">
        <v>1.4916133880615201</v>
      </c>
      <c r="M1142">
        <v>-3.3912658691406302E-3</v>
      </c>
      <c r="N1142">
        <v>0.30751132965087902</v>
      </c>
      <c r="O1142">
        <v>-0.16328811645507799</v>
      </c>
      <c r="P1142">
        <v>0.22991275787353499</v>
      </c>
      <c r="Q1142">
        <v>0.72397518157958995</v>
      </c>
      <c r="R1142">
        <v>0.211100578308105</v>
      </c>
      <c r="S1142">
        <v>0.25806498527526828</v>
      </c>
      <c r="T1142">
        <v>1138</v>
      </c>
      <c r="X1142" s="16">
        <v>-0.33918476104736228</v>
      </c>
      <c r="Z1142">
        <v>0.78505749207786302</v>
      </c>
      <c r="AA1142">
        <v>0.14785902565077699</v>
      </c>
      <c r="AB1142">
        <v>0.71144441489918953</v>
      </c>
      <c r="AP1142">
        <v>7</v>
      </c>
      <c r="AQ1142">
        <v>7</v>
      </c>
      <c r="AR1142">
        <v>7</v>
      </c>
      <c r="AS1142">
        <v>19.3</v>
      </c>
      <c r="AT1142">
        <v>19.3</v>
      </c>
      <c r="AU1142">
        <v>19.3</v>
      </c>
      <c r="AV1142">
        <v>42.527000000000001</v>
      </c>
      <c r="AW1142">
        <v>0</v>
      </c>
      <c r="AX1142">
        <v>24.113</v>
      </c>
      <c r="AY1142">
        <v>969810000</v>
      </c>
      <c r="AZ1142">
        <v>42</v>
      </c>
      <c r="BA1142" t="s">
        <v>4386</v>
      </c>
      <c r="BB1142" t="s">
        <v>4386</v>
      </c>
      <c r="BC1142" t="s">
        <v>4387</v>
      </c>
      <c r="BF1142" s="34" t="s">
        <v>19011</v>
      </c>
      <c r="BG1142">
        <v>-0.46066543459892301</v>
      </c>
      <c r="BH1142">
        <v>-0.77501499652862504</v>
      </c>
      <c r="BI1142">
        <v>0.41447192430496199</v>
      </c>
      <c r="BJ1142">
        <v>-0.99960094690322898</v>
      </c>
      <c r="BK1142">
        <v>-0.27936160564422602</v>
      </c>
      <c r="BL1142">
        <v>2.61424589157104</v>
      </c>
      <c r="BM1142">
        <v>-0.55410140752792403</v>
      </c>
      <c r="BN1142">
        <v>0.104791112244129</v>
      </c>
      <c r="BO1142">
        <v>-0.89296913146972701</v>
      </c>
      <c r="BP1142">
        <v>-5.9662714600563001E-2</v>
      </c>
      <c r="BQ1142">
        <v>0.98739850521087602</v>
      </c>
      <c r="BR1142">
        <v>-9.9531166255474104E-2</v>
      </c>
      <c r="BT1142">
        <v>22.142238616943398</v>
      </c>
      <c r="BU1142">
        <v>22.307275772094702</v>
      </c>
      <c r="BV1142">
        <v>22.043735504150401</v>
      </c>
      <c r="BW1142">
        <v>21.323886871337901</v>
      </c>
      <c r="BX1142">
        <v>21.151340484619102</v>
      </c>
      <c r="BY1142">
        <v>23.574731826782202</v>
      </c>
      <c r="BZ1142">
        <v>21.5838947296143</v>
      </c>
      <c r="CA1142">
        <v>21.7158203125</v>
      </c>
      <c r="CB1142">
        <v>21.4823703765869</v>
      </c>
      <c r="CC1142">
        <v>20.418128967285199</v>
      </c>
      <c r="CD1142">
        <v>20.955959320068398</v>
      </c>
      <c r="CE1142">
        <v>21.177976608276399</v>
      </c>
      <c r="CG1142">
        <v>22.142238616943398</v>
      </c>
      <c r="CH1142">
        <v>22.307275772094702</v>
      </c>
      <c r="CI1142">
        <v>22.043735504150401</v>
      </c>
      <c r="CJ1142">
        <v>21.323886871337901</v>
      </c>
      <c r="CK1142">
        <v>21.151340484619102</v>
      </c>
      <c r="CL1142">
        <v>23.574731826782202</v>
      </c>
      <c r="CM1142">
        <v>21.5838947296143</v>
      </c>
      <c r="CN1142">
        <v>21.7158203125</v>
      </c>
      <c r="CO1142">
        <v>21.4823703765869</v>
      </c>
      <c r="CP1142">
        <v>20.418128967285199</v>
      </c>
      <c r="CQ1142">
        <v>20.955959320068398</v>
      </c>
      <c r="CR1142">
        <v>21.177976608276399</v>
      </c>
      <c r="CT1142" t="s">
        <v>19000</v>
      </c>
      <c r="CU1142" t="s">
        <v>4386</v>
      </c>
      <c r="CV1142" t="s">
        <v>18652</v>
      </c>
      <c r="CW1142" t="str">
        <f>CT1142&amp;CU1142&amp;CHAR(10)&amp;CV1142</f>
        <v>&gt;A0A3Q7IFL7
MSMASSLLLSPLSCPTLANNPSHIVLNKSTFLPTPNFFFSDSLHRPNAGVRGYSYSSPVAQSFNHIPKQFRQDYLKDGLLNNYKNAPQYLYGLSPSQMDMFMTEDNPARRQSGSVTEENISSSHNYLKNGGMWSMSGMNKQGPSTCSMSVSMYGGGGARSDRSPTAPPDLPSLLLDARIVYLGMPIVEAVTELIVAQFMWLDFDNPTKPVYLYINSSGTQNDEMETVGSETEAYAIADMIRYCKSDVYTVNCGMAFGQAAMLLSQGKKGFRAVQPNSSTKLYLPKVSKSSGSPTELWIKAKELESNSEYYLELLSEGIGKPKEEIKKDILRPKYFRAQEAIDYGLADKIISSSDDAFDKRNYEEMLIQSRMSRPGAQAAPSGFR</v>
      </c>
    </row>
    <row r="1143" spans="1:101" x14ac:dyDescent="0.25">
      <c r="A1143" t="s">
        <v>7031</v>
      </c>
      <c r="B1143" t="s">
        <v>20089</v>
      </c>
      <c r="C1143" t="s">
        <v>7177</v>
      </c>
      <c r="D1143" t="s">
        <v>15483</v>
      </c>
      <c r="E1143" t="s">
        <v>15021</v>
      </c>
      <c r="F1143" t="s">
        <v>11605</v>
      </c>
      <c r="G1143">
        <v>1.40969085693359</v>
      </c>
      <c r="H1143">
        <v>0.988369941711426</v>
      </c>
      <c r="I1143">
        <v>1.18691825866699</v>
      </c>
      <c r="J1143">
        <v>1.6165733337402299E-2</v>
      </c>
      <c r="K1143">
        <v>-1.1397905349731401</v>
      </c>
      <c r="L1143">
        <v>4.3891906738281299E-2</v>
      </c>
      <c r="M1143">
        <v>0.51520156860351596</v>
      </c>
      <c r="N1143">
        <v>2.7014732360839799E-2</v>
      </c>
      <c r="O1143">
        <v>0.35849571228027299</v>
      </c>
      <c r="P1143">
        <v>0.720889091491699</v>
      </c>
      <c r="Q1143">
        <v>-1.34444904327393</v>
      </c>
      <c r="R1143">
        <v>0.26106166839599598</v>
      </c>
      <c r="S1143">
        <v>0.25362165768941192</v>
      </c>
      <c r="T1143">
        <v>1139</v>
      </c>
      <c r="X1143" s="16">
        <v>1.5549039840698207</v>
      </c>
      <c r="Z1143">
        <v>0.210233438485804</v>
      </c>
      <c r="AA1143">
        <v>1.0862873189192099</v>
      </c>
      <c r="AB1143">
        <v>8.1980899871042207E-2</v>
      </c>
      <c r="AP1143">
        <v>13</v>
      </c>
      <c r="AQ1143">
        <v>3</v>
      </c>
      <c r="AR1143">
        <v>3</v>
      </c>
      <c r="AS1143">
        <v>28.5</v>
      </c>
      <c r="AT1143">
        <v>6.4</v>
      </c>
      <c r="AU1143">
        <v>6.4</v>
      </c>
      <c r="AV1143">
        <v>42.469000000000001</v>
      </c>
      <c r="AW1143">
        <v>0</v>
      </c>
      <c r="AX1143">
        <v>7.0122</v>
      </c>
      <c r="AY1143">
        <v>1301800000</v>
      </c>
      <c r="AZ1143">
        <v>20</v>
      </c>
      <c r="BA1143" t="s">
        <v>5073</v>
      </c>
      <c r="BB1143" t="s">
        <v>5074</v>
      </c>
      <c r="BC1143" t="s">
        <v>5075</v>
      </c>
      <c r="BD1143" t="s">
        <v>5076</v>
      </c>
      <c r="BE1143" t="s">
        <v>5077</v>
      </c>
      <c r="BF1143" s="34" t="s">
        <v>19011</v>
      </c>
      <c r="BG1143">
        <v>1.38245296478271</v>
      </c>
      <c r="BH1143">
        <v>0.87862813472747803</v>
      </c>
      <c r="BI1143">
        <v>1.11605656147003</v>
      </c>
      <c r="BJ1143">
        <v>-0.283955007791519</v>
      </c>
      <c r="BK1143">
        <v>-1.6662728786468499</v>
      </c>
      <c r="BL1143">
        <v>-0.25079944729804998</v>
      </c>
      <c r="BM1143">
        <v>0.31280300021171598</v>
      </c>
      <c r="BN1143">
        <v>-0.27098155021667503</v>
      </c>
      <c r="BO1143">
        <v>0.125410705804825</v>
      </c>
      <c r="BP1143">
        <v>0.55876868963241599</v>
      </c>
      <c r="BQ1143">
        <v>-1.9110080003738401</v>
      </c>
      <c r="BR1143">
        <v>8.8969282805919595E-3</v>
      </c>
      <c r="BT1143">
        <v>23.511232376098601</v>
      </c>
      <c r="BU1143">
        <v>23.403276443481399</v>
      </c>
      <c r="BV1143">
        <v>22.7770175933838</v>
      </c>
      <c r="BW1143">
        <v>21.553655624389599</v>
      </c>
      <c r="BX1143">
        <v>19.885303497314499</v>
      </c>
      <c r="BY1143">
        <v>22.127010345458999</v>
      </c>
      <c r="BZ1143">
        <v>22.1024875640869</v>
      </c>
      <c r="CA1143">
        <v>21.43532371521</v>
      </c>
      <c r="CB1143">
        <v>22.004154205322301</v>
      </c>
      <c r="CC1143">
        <v>20.909105300903299</v>
      </c>
      <c r="CD1143">
        <v>18.887535095214801</v>
      </c>
      <c r="CE1143">
        <v>21.2279376983643</v>
      </c>
      <c r="CG1143">
        <v>23.511232376098601</v>
      </c>
      <c r="CH1143">
        <v>23.403276443481399</v>
      </c>
      <c r="CI1143">
        <v>22.7770175933838</v>
      </c>
      <c r="CJ1143">
        <v>21.553655624389599</v>
      </c>
      <c r="CK1143">
        <v>19.885303497314499</v>
      </c>
      <c r="CL1143">
        <v>22.127010345458999</v>
      </c>
      <c r="CM1143">
        <v>22.1024875640869</v>
      </c>
      <c r="CN1143">
        <v>21.43532371521</v>
      </c>
      <c r="CO1143">
        <v>22.004154205322301</v>
      </c>
      <c r="CP1143">
        <v>20.909105300903299</v>
      </c>
      <c r="CQ1143">
        <v>18.887535095214801</v>
      </c>
      <c r="CR1143">
        <v>21.2279376983643</v>
      </c>
      <c r="CT1143" t="s">
        <v>19000</v>
      </c>
      <c r="CU1143" t="s">
        <v>7031</v>
      </c>
      <c r="CV1143" t="s">
        <v>17107</v>
      </c>
      <c r="CW1143" t="str">
        <f>CT1143&amp;CU1143&amp;CHAR(10)&amp;CV1143</f>
        <v>&gt;A0A3Q7J3Y1
MVTVEEYRKAQRAEGPATILAIGTSTPSNCVDQSTYPDYYFRITNSEHKTELKEKFKRMCDKSMIKKRYMHLTEEILKENPNMCAYMAPSLDARQDIVVVEVPKLGKEAAQKAIKEWGQPKSKITHLVFCTTSGVDMPGCDYQLAKLLGLRPSVKRLMMYQQGCFAGGTVLRLAKDLAENNKGARVLVVCSEITAVTFRGPSESHLDSLVGQALFGDGAAAIIIGSDPIIGVERPLFELVSAAQTLVPDSEGAIDGHLREVGLTFHLLKDVPGLISKNIEKSLLEAFQPLGISDWNSLFWIAHPGGPAILDQVELKLGLKPEKLRATREVLSNYGNMSSACVLFILDEMRKASTKEGLGTTGEGLEWGVLFGFGPGLTVETVVLHSVAA</v>
      </c>
    </row>
    <row r="1144" spans="1:101" x14ac:dyDescent="0.25">
      <c r="A1144" t="s">
        <v>5030</v>
      </c>
      <c r="B1144" t="s">
        <v>20090</v>
      </c>
      <c r="C1144" t="s">
        <v>7177</v>
      </c>
      <c r="D1144" t="s">
        <v>15484</v>
      </c>
      <c r="E1144" t="s">
        <v>15485</v>
      </c>
      <c r="F1144" t="s">
        <v>11606</v>
      </c>
      <c r="G1144">
        <v>0.89715003967285201</v>
      </c>
      <c r="H1144">
        <v>0.31419467926025402</v>
      </c>
      <c r="I1144">
        <v>0.35074424743652299</v>
      </c>
      <c r="J1144">
        <v>0.101780891418457</v>
      </c>
      <c r="K1144">
        <v>6.4875602722167997E-2</v>
      </c>
      <c r="L1144">
        <v>8.61053466796875E-2</v>
      </c>
      <c r="M1144">
        <v>0.21604728698730499</v>
      </c>
      <c r="N1144">
        <v>0.42945766448974598</v>
      </c>
      <c r="O1144">
        <v>0.201698303222656</v>
      </c>
      <c r="P1144">
        <v>0.491040229797363</v>
      </c>
      <c r="Q1144">
        <v>-0.288348197937012</v>
      </c>
      <c r="R1144">
        <v>6.2842369079589802E-2</v>
      </c>
      <c r="S1144">
        <v>0.24396570523579908</v>
      </c>
      <c r="T1144">
        <v>1140</v>
      </c>
      <c r="X1144" s="16">
        <v>0.43644237518310541</v>
      </c>
      <c r="Z1144">
        <v>0.33706980656013502</v>
      </c>
      <c r="AA1144">
        <v>0.66614211043334204</v>
      </c>
      <c r="AB1144">
        <v>0.21570384645873503</v>
      </c>
      <c r="AP1144">
        <v>13</v>
      </c>
      <c r="AQ1144">
        <v>13</v>
      </c>
      <c r="AR1144">
        <v>13</v>
      </c>
      <c r="AS1144">
        <v>23.4</v>
      </c>
      <c r="AT1144">
        <v>23.4</v>
      </c>
      <c r="AU1144">
        <v>23.4</v>
      </c>
      <c r="AV1144">
        <v>66.724999999999994</v>
      </c>
      <c r="AW1144">
        <v>0</v>
      </c>
      <c r="AX1144">
        <v>37.229999999999997</v>
      </c>
      <c r="AY1144">
        <v>2645900000</v>
      </c>
      <c r="AZ1144">
        <v>67</v>
      </c>
      <c r="BA1144" t="s">
        <v>5030</v>
      </c>
      <c r="BB1144" t="s">
        <v>5030</v>
      </c>
      <c r="BC1144" t="s">
        <v>5031</v>
      </c>
      <c r="BF1144" s="34" t="s">
        <v>19011</v>
      </c>
      <c r="BG1144">
        <v>2.2411518096923801</v>
      </c>
      <c r="BH1144">
        <v>0.24096381664276101</v>
      </c>
      <c r="BI1144">
        <v>0.36636963486671398</v>
      </c>
      <c r="BJ1144">
        <v>-0.487852692604065</v>
      </c>
      <c r="BK1144">
        <v>-0.61447906494140603</v>
      </c>
      <c r="BL1144">
        <v>-0.54163730144500699</v>
      </c>
      <c r="BM1144">
        <v>-9.57913547754288E-2</v>
      </c>
      <c r="BN1144">
        <v>0.63644456863403298</v>
      </c>
      <c r="BO1144">
        <v>-0.145024389028549</v>
      </c>
      <c r="BP1144">
        <v>0.84774154424667403</v>
      </c>
      <c r="BQ1144">
        <v>-1.8264311552047701</v>
      </c>
      <c r="BR1144">
        <v>-0.62145531177520796</v>
      </c>
      <c r="BT1144">
        <v>22.998691558837901</v>
      </c>
      <c r="BU1144">
        <v>22.729101181030298</v>
      </c>
      <c r="BV1144">
        <v>21.940843582153299</v>
      </c>
      <c r="BW1144">
        <v>21.6392707824707</v>
      </c>
      <c r="BX1144">
        <v>21.089969635009801</v>
      </c>
      <c r="BY1144">
        <v>22.169223785400401</v>
      </c>
      <c r="BZ1144">
        <v>21.8033332824707</v>
      </c>
      <c r="CA1144">
        <v>21.837766647338899</v>
      </c>
      <c r="CB1144">
        <v>21.847356796264599</v>
      </c>
      <c r="CC1144">
        <v>20.679256439208999</v>
      </c>
      <c r="CD1144">
        <v>19.9436359405518</v>
      </c>
      <c r="CE1144">
        <v>21.029718399047901</v>
      </c>
      <c r="CG1144">
        <v>22.998691558837901</v>
      </c>
      <c r="CH1144">
        <v>22.729101181030298</v>
      </c>
      <c r="CI1144">
        <v>21.940843582153299</v>
      </c>
      <c r="CJ1144">
        <v>21.6392707824707</v>
      </c>
      <c r="CK1144">
        <v>21.089969635009801</v>
      </c>
      <c r="CL1144">
        <v>22.169223785400401</v>
      </c>
      <c r="CM1144">
        <v>21.8033332824707</v>
      </c>
      <c r="CN1144">
        <v>21.837766647338899</v>
      </c>
      <c r="CO1144">
        <v>21.847356796264599</v>
      </c>
      <c r="CP1144">
        <v>20.679256439208999</v>
      </c>
      <c r="CQ1144">
        <v>19.9436359405518</v>
      </c>
      <c r="CR1144">
        <v>21.029718399047901</v>
      </c>
      <c r="CT1144" t="s">
        <v>19000</v>
      </c>
      <c r="CU1144" t="s">
        <v>5030</v>
      </c>
      <c r="CV1144" t="s">
        <v>17653</v>
      </c>
      <c r="CW1144" t="str">
        <f>CT1144&amp;CU1144&amp;CHAR(10)&amp;CV1144</f>
        <v>&gt;A0A3Q7J2Z9
MENDKEIIGSQKQQIAKLFEESLRAAFPDIPDVQPLVAICNDPKHGDYQCNNAMSLWNKIKGKGTQFKGPQPVGKAIIENLPASEMIENCSIAGPGFVNIVLARQWIAKSLQKMLIDGIETWAPKLPVKRTVVDFSSPNIAKEMHVGHLRSTIIGDTLARMLEFSNVDVLRRNHVGDWGTQFGMLIEFLYEKFPNWEAGNAPAIGDLEAFYKASKQRFDSDADFKERAQKAVVSLQGGDEKYRMAWAQICEISRKEFQKVYERLGVHLEEKGESFYNPYIPKALEMLNEKGLIEESEGARVIFIEGKKIPLIVVKRDGGFNYASTDLTALWYRLNEEKADWMIYLTDVGQREHFEMVFSAAKRAGWLPPNENDYPKASHVGFGLVLGEDGKRFRTRSTEVVKLVDLLDDAKKRCKAALEERGKTKDWTAEELEQTAEAVGYGAVKYADLKNNRLTNYTFNFDQMLSDKGNTAVYLLYAHARICSIIRKSGKDIEELKKSAAIDLAHPDERTLGLHLLQFAEIVEDACTNLSPHLVCEYLYNISEDFTKFYTNCQVVGSAEETSRLLLCEATAVVMRKCFHLLGITPVYKI</v>
      </c>
    </row>
    <row r="1145" spans="1:101" x14ac:dyDescent="0.25">
      <c r="A1145" t="s">
        <v>6819</v>
      </c>
      <c r="B1145" t="s">
        <v>20091</v>
      </c>
      <c r="C1145" t="s">
        <v>7274</v>
      </c>
      <c r="D1145">
        <v>0</v>
      </c>
      <c r="E1145">
        <v>0</v>
      </c>
      <c r="F1145" t="s">
        <v>11607</v>
      </c>
      <c r="G1145">
        <v>0.77083206176757801</v>
      </c>
      <c r="H1145">
        <v>0.135371208190918</v>
      </c>
      <c r="I1145">
        <v>0.83765029907226596</v>
      </c>
      <c r="J1145">
        <v>-0.93444728851318404</v>
      </c>
      <c r="K1145">
        <v>0.66950321197509799</v>
      </c>
      <c r="L1145">
        <v>1.59261131286621</v>
      </c>
      <c r="M1145">
        <v>7.8113555908203097E-2</v>
      </c>
      <c r="N1145">
        <v>1.7060279846191399E-2</v>
      </c>
      <c r="O1145">
        <v>-0.153472900390625</v>
      </c>
      <c r="P1145">
        <v>0.93775463104248002</v>
      </c>
      <c r="Q1145">
        <v>-1.2481660842895499</v>
      </c>
      <c r="R1145">
        <v>0.168581962585449</v>
      </c>
      <c r="S1145">
        <v>0.23928268750508619</v>
      </c>
      <c r="T1145">
        <v>1141</v>
      </c>
      <c r="X1145" s="16">
        <v>0.13872877756754598</v>
      </c>
      <c r="Z1145">
        <v>0.81576635924462004</v>
      </c>
      <c r="AA1145">
        <v>0.12317325427291</v>
      </c>
      <c r="AB1145">
        <v>0.75305508549930411</v>
      </c>
      <c r="AP1145">
        <v>2</v>
      </c>
      <c r="AQ1145">
        <v>2</v>
      </c>
      <c r="AR1145">
        <v>2</v>
      </c>
      <c r="AS1145">
        <v>13.9</v>
      </c>
      <c r="AT1145">
        <v>13.9</v>
      </c>
      <c r="AU1145">
        <v>13.9</v>
      </c>
      <c r="AV1145">
        <v>18.593</v>
      </c>
      <c r="AW1145">
        <v>0</v>
      </c>
      <c r="AX1145">
        <v>7.3011999999999997</v>
      </c>
      <c r="AY1145">
        <v>694650000</v>
      </c>
      <c r="AZ1145">
        <v>33</v>
      </c>
      <c r="BA1145" t="s">
        <v>1821</v>
      </c>
      <c r="BB1145" t="s">
        <v>1821</v>
      </c>
      <c r="BC1145" t="s">
        <v>1822</v>
      </c>
      <c r="BF1145" s="34" t="s">
        <v>19011</v>
      </c>
      <c r="BG1145">
        <v>0.66725784540176403</v>
      </c>
      <c r="BH1145">
        <v>-0.13044084608554801</v>
      </c>
      <c r="BI1145">
        <v>0.75113523006439198</v>
      </c>
      <c r="BJ1145">
        <v>-1.4733917713165301</v>
      </c>
      <c r="BK1145">
        <v>0.54005897045135498</v>
      </c>
      <c r="BL1145">
        <v>1.6988433599471999</v>
      </c>
      <c r="BM1145">
        <v>-0.20231679081916801</v>
      </c>
      <c r="BN1145">
        <v>-0.27895742654800398</v>
      </c>
      <c r="BO1145">
        <v>-0.49302896857261702</v>
      </c>
      <c r="BP1145">
        <v>0.87679696083068803</v>
      </c>
      <c r="BQ1145">
        <v>-1.86720538139343</v>
      </c>
      <c r="BR1145">
        <v>-8.8751137256622301E-2</v>
      </c>
      <c r="BT1145">
        <v>22.872373580932599</v>
      </c>
      <c r="BU1145">
        <v>22.550277709960898</v>
      </c>
      <c r="BV1145">
        <v>22.427749633789102</v>
      </c>
      <c r="BW1145">
        <v>20.603042602539102</v>
      </c>
      <c r="BX1145">
        <v>21.694597244262699</v>
      </c>
      <c r="BY1145">
        <v>23.6757297515869</v>
      </c>
      <c r="BZ1145">
        <v>21.665399551391602</v>
      </c>
      <c r="CA1145">
        <v>21.425369262695298</v>
      </c>
      <c r="CB1145">
        <v>21.492185592651399</v>
      </c>
      <c r="CC1145">
        <v>21.125970840454102</v>
      </c>
      <c r="CD1145">
        <v>18.983818054199201</v>
      </c>
      <c r="CE1145">
        <v>21.1354579925537</v>
      </c>
      <c r="CG1145">
        <v>22.872373580932599</v>
      </c>
      <c r="CH1145">
        <v>22.550277709960898</v>
      </c>
      <c r="CI1145">
        <v>22.427749633789102</v>
      </c>
      <c r="CJ1145">
        <v>20.603042602539102</v>
      </c>
      <c r="CK1145">
        <v>21.694597244262699</v>
      </c>
      <c r="CL1145">
        <v>23.6757297515869</v>
      </c>
      <c r="CM1145">
        <v>21.665399551391602</v>
      </c>
      <c r="CN1145">
        <v>21.425369262695298</v>
      </c>
      <c r="CO1145">
        <v>21.492185592651399</v>
      </c>
      <c r="CP1145">
        <v>21.125970840454102</v>
      </c>
      <c r="CQ1145">
        <v>18.983818054199201</v>
      </c>
      <c r="CR1145">
        <v>21.1354579925537</v>
      </c>
      <c r="CT1145" t="s">
        <v>19000</v>
      </c>
      <c r="CU1145" t="s">
        <v>6819</v>
      </c>
      <c r="CV1145" t="s">
        <v>18719</v>
      </c>
      <c r="CW1145" t="str">
        <f>CT1145&amp;CU1145&amp;CHAR(10)&amp;CV1145</f>
        <v>&gt;A0A3Q7FU30
MENLLGLLRIRVKKGVNLAVRDVRSSDTYVVIQMAEQKLKTRVIKKDVNPEWNEDLTLSVADPNLPVMLTVYDHDSFSKDDKMGDAEFDIKPLIEALKMNLSGLPEGTIITRIQPSRSNCLSGESNIVWKDGQVVQDMCLRLRNVECGEVELQLQWINIPGSKGL</v>
      </c>
    </row>
    <row r="1146" spans="1:101" x14ac:dyDescent="0.25">
      <c r="A1146" t="s">
        <v>580</v>
      </c>
      <c r="B1146" t="s">
        <v>20092</v>
      </c>
      <c r="C1146" t="s">
        <v>7270</v>
      </c>
      <c r="D1146" t="s">
        <v>15486</v>
      </c>
      <c r="E1146" t="s">
        <v>15487</v>
      </c>
      <c r="F1146" t="s">
        <v>11608</v>
      </c>
      <c r="G1146">
        <v>0.111309051513672</v>
      </c>
      <c r="H1146">
        <v>0.57175350189208995</v>
      </c>
      <c r="I1146">
        <v>0.10513496398925801</v>
      </c>
      <c r="J1146">
        <v>0.239748954772949</v>
      </c>
      <c r="K1146">
        <v>0.11661434173584</v>
      </c>
      <c r="L1146">
        <v>-3.0004501342773399E-2</v>
      </c>
      <c r="M1146">
        <v>0.52983283996581998</v>
      </c>
      <c r="N1146">
        <v>-0.186787605285645</v>
      </c>
      <c r="O1146">
        <v>0.47440528869628901</v>
      </c>
      <c r="P1146">
        <v>0.22651004791259799</v>
      </c>
      <c r="Q1146">
        <v>0.71201038360595703</v>
      </c>
      <c r="R1146">
        <v>-1.9738197326660201E-2</v>
      </c>
      <c r="S1146">
        <v>0.23756575584411621</v>
      </c>
      <c r="T1146">
        <v>1142</v>
      </c>
      <c r="X1146" s="16">
        <v>0.15394624074300145</v>
      </c>
      <c r="Z1146">
        <v>0.90470442331542</v>
      </c>
      <c r="AA1146">
        <v>6.2100985555739098E-2</v>
      </c>
      <c r="AB1146">
        <v>0.86676030642614854</v>
      </c>
      <c r="AP1146">
        <v>3</v>
      </c>
      <c r="AQ1146">
        <v>3</v>
      </c>
      <c r="AR1146">
        <v>3</v>
      </c>
      <c r="AS1146">
        <v>19.2</v>
      </c>
      <c r="AT1146">
        <v>19.2</v>
      </c>
      <c r="AU1146">
        <v>19.2</v>
      </c>
      <c r="AV1146">
        <v>19.004000000000001</v>
      </c>
      <c r="AW1146">
        <v>0</v>
      </c>
      <c r="AX1146">
        <v>8.5862999999999996</v>
      </c>
      <c r="AY1146">
        <v>530010000</v>
      </c>
      <c r="AZ1146">
        <v>14</v>
      </c>
      <c r="BA1146" t="s">
        <v>580</v>
      </c>
      <c r="BB1146" t="s">
        <v>580</v>
      </c>
      <c r="BC1146" t="s">
        <v>581</v>
      </c>
      <c r="BF1146" s="34" t="s">
        <v>19011</v>
      </c>
      <c r="BG1146">
        <v>-0.45569700002670299</v>
      </c>
      <c r="BH1146">
        <v>1.2061803340911901</v>
      </c>
      <c r="BI1146">
        <v>-0.47798106074333202</v>
      </c>
      <c r="BJ1146">
        <v>7.8797964379191399E-3</v>
      </c>
      <c r="BK1146">
        <v>-0.43654865026473999</v>
      </c>
      <c r="BL1146">
        <v>-0.96573847532272294</v>
      </c>
      <c r="BM1146">
        <v>1.05487644672394</v>
      </c>
      <c r="BN1146">
        <v>-1.5316140651702901</v>
      </c>
      <c r="BO1146">
        <v>0.854822397232056</v>
      </c>
      <c r="BP1146">
        <v>-3.9903249591589002E-2</v>
      </c>
      <c r="BQ1146">
        <v>1.71240794658661</v>
      </c>
      <c r="BR1146">
        <v>-0.92868441343307495</v>
      </c>
      <c r="BT1146">
        <v>22.2128505706787</v>
      </c>
      <c r="BU1146">
        <v>22.986660003662099</v>
      </c>
      <c r="BV1146">
        <v>21.695234298706101</v>
      </c>
      <c r="BW1146">
        <v>21.777238845825199</v>
      </c>
      <c r="BX1146">
        <v>21.141708374023398</v>
      </c>
      <c r="BY1146">
        <v>22.053113937377901</v>
      </c>
      <c r="BZ1146">
        <v>22.117118835449201</v>
      </c>
      <c r="CA1146">
        <v>21.221521377563501</v>
      </c>
      <c r="CB1146">
        <v>22.120063781738299</v>
      </c>
      <c r="CC1146">
        <v>20.414726257324201</v>
      </c>
      <c r="CD1146">
        <v>20.943994522094702</v>
      </c>
      <c r="CE1146">
        <v>20.947137832641602</v>
      </c>
      <c r="CG1146">
        <v>22.2128505706787</v>
      </c>
      <c r="CH1146">
        <v>22.986660003662099</v>
      </c>
      <c r="CI1146">
        <v>21.695234298706101</v>
      </c>
      <c r="CJ1146">
        <v>21.777238845825199</v>
      </c>
      <c r="CK1146">
        <v>21.141708374023398</v>
      </c>
      <c r="CL1146">
        <v>22.053113937377901</v>
      </c>
      <c r="CM1146">
        <v>22.117118835449201</v>
      </c>
      <c r="CN1146">
        <v>21.221521377563501</v>
      </c>
      <c r="CO1146">
        <v>22.120063781738299</v>
      </c>
      <c r="CP1146">
        <v>20.414726257324201</v>
      </c>
      <c r="CQ1146">
        <v>20.943994522094702</v>
      </c>
      <c r="CR1146">
        <v>20.947137832641602</v>
      </c>
      <c r="CT1146" t="s">
        <v>19000</v>
      </c>
      <c r="CU1146" t="s">
        <v>580</v>
      </c>
      <c r="CV1146" t="s">
        <v>18862</v>
      </c>
      <c r="CW1146" t="str">
        <f>CT1146&amp;CU1146&amp;CHAR(10)&amp;CV1146</f>
        <v>&gt;A0A3Q7EN28
MHSFGYRANALLTLAVTILAFMCGIASFSDNFNTPIPTTEVQVLNINWFQKKPDGDDEVSLTLNISADLQSLFTWNTKQVFVFLAAEYETPKNALNQISLWDGIIPTKEHAKFLIHTTNKYRFVDQGSNLRGKAFNLTLHWHVMPKTGKMSANKLVMTGYRLPETYR</v>
      </c>
    </row>
    <row r="1147" spans="1:101" x14ac:dyDescent="0.25">
      <c r="A1147" t="s">
        <v>3292</v>
      </c>
      <c r="B1147" t="s">
        <v>20093</v>
      </c>
      <c r="C1147" t="s">
        <v>7177</v>
      </c>
      <c r="D1147" t="s">
        <v>15488</v>
      </c>
      <c r="E1147" t="s">
        <v>14773</v>
      </c>
      <c r="F1147" t="s">
        <v>11609</v>
      </c>
      <c r="G1147">
        <v>-0.34345436096191401</v>
      </c>
      <c r="H1147">
        <v>0.69454860687255904</v>
      </c>
      <c r="I1147">
        <v>0.31757545471191401</v>
      </c>
      <c r="J1147">
        <v>1.0726690292358401</v>
      </c>
      <c r="K1147">
        <v>-0.43250560760498002</v>
      </c>
      <c r="L1147">
        <v>0.70499801635742199</v>
      </c>
      <c r="M1147">
        <v>0.92329406738281306</v>
      </c>
      <c r="N1147">
        <v>0.174069404602051</v>
      </c>
      <c r="O1147">
        <v>0.54656791687011697</v>
      </c>
      <c r="P1147">
        <v>-2.3064336776733398</v>
      </c>
      <c r="Q1147">
        <v>1.5217027664184599</v>
      </c>
      <c r="R1147">
        <v>-8.3346366882324205E-2</v>
      </c>
      <c r="S1147">
        <v>0.23247377077738482</v>
      </c>
      <c r="T1147">
        <v>1143</v>
      </c>
      <c r="X1147" s="16">
        <v>-0.22549724578857436</v>
      </c>
      <c r="Z1147">
        <v>0.84431551724137899</v>
      </c>
      <c r="AA1147">
        <v>0.103663276268392</v>
      </c>
      <c r="AB1147">
        <v>0.7876562505030047</v>
      </c>
      <c r="AP1147">
        <v>8</v>
      </c>
      <c r="AQ1147">
        <v>8</v>
      </c>
      <c r="AR1147">
        <v>8</v>
      </c>
      <c r="AS1147">
        <v>23.4</v>
      </c>
      <c r="AT1147">
        <v>23.4</v>
      </c>
      <c r="AU1147">
        <v>23.4</v>
      </c>
      <c r="AV1147">
        <v>47.067</v>
      </c>
      <c r="AW1147">
        <v>0</v>
      </c>
      <c r="AX1147">
        <v>29.169</v>
      </c>
      <c r="AY1147">
        <v>1519500000</v>
      </c>
      <c r="AZ1147">
        <v>36</v>
      </c>
      <c r="BA1147" t="s">
        <v>3292</v>
      </c>
      <c r="BB1147" t="s">
        <v>3292</v>
      </c>
      <c r="BC1147" t="s">
        <v>3293</v>
      </c>
      <c r="BF1147" s="34" t="s">
        <v>19011</v>
      </c>
      <c r="BG1147">
        <v>-0.58364456892013605</v>
      </c>
      <c r="BH1147">
        <v>0.468265861272812</v>
      </c>
      <c r="BI1147">
        <v>8.6241900920867906E-2</v>
      </c>
      <c r="BJ1147">
        <v>0.85145246982574496</v>
      </c>
      <c r="BK1147">
        <v>-0.67388898134231601</v>
      </c>
      <c r="BL1147">
        <v>0.47885528206825301</v>
      </c>
      <c r="BM1147">
        <v>0.700076103210449</v>
      </c>
      <c r="BN1147">
        <v>-5.9186886996030801E-2</v>
      </c>
      <c r="BO1147">
        <v>0.318302482366562</v>
      </c>
      <c r="BP1147">
        <v>-2.5729246139526398</v>
      </c>
      <c r="BQ1147">
        <v>1.30650246143341</v>
      </c>
      <c r="BR1147">
        <v>-0.32005158066749601</v>
      </c>
      <c r="BT1147">
        <v>21.7580871582031</v>
      </c>
      <c r="BU1147">
        <v>23.109455108642599</v>
      </c>
      <c r="BV1147">
        <v>21.9076747894287</v>
      </c>
      <c r="BW1147">
        <v>22.6101589202881</v>
      </c>
      <c r="BX1147">
        <v>20.592588424682599</v>
      </c>
      <c r="BY1147">
        <v>22.7881164550781</v>
      </c>
      <c r="BZ1147">
        <v>22.5105800628662</v>
      </c>
      <c r="CA1147">
        <v>21.5823783874512</v>
      </c>
      <c r="CB1147">
        <v>22.192226409912099</v>
      </c>
      <c r="CC1147">
        <v>17.881782531738299</v>
      </c>
      <c r="CD1147">
        <v>21.753686904907202</v>
      </c>
      <c r="CE1147">
        <v>20.883529663085898</v>
      </c>
      <c r="CG1147">
        <v>21.7580871582031</v>
      </c>
      <c r="CH1147">
        <v>23.109455108642599</v>
      </c>
      <c r="CI1147">
        <v>21.9076747894287</v>
      </c>
      <c r="CJ1147">
        <v>22.6101589202881</v>
      </c>
      <c r="CK1147">
        <v>20.592588424682599</v>
      </c>
      <c r="CL1147">
        <v>22.7881164550781</v>
      </c>
      <c r="CM1147">
        <v>22.5105800628662</v>
      </c>
      <c r="CN1147">
        <v>21.5823783874512</v>
      </c>
      <c r="CO1147">
        <v>22.192226409912099</v>
      </c>
      <c r="CP1147">
        <v>17.881782531738299</v>
      </c>
      <c r="CQ1147">
        <v>21.753686904907202</v>
      </c>
      <c r="CR1147">
        <v>20.883529663085898</v>
      </c>
      <c r="CT1147" t="s">
        <v>19000</v>
      </c>
      <c r="CU1147" t="s">
        <v>3292</v>
      </c>
      <c r="CV1147" t="s">
        <v>18765</v>
      </c>
      <c r="CW1147" t="str">
        <f>CT1147&amp;CU1147&amp;CHAR(10)&amp;CV1147</f>
        <v>&gt;A0A3Q7HDI6
MDRASVFPLFLIVLHFIATANALYGPTSPVVQLTESNFKSKVLNSKGIVLVEFFAPWCGHCQALTPAWEKAATILKGVATVAALDADAHKSLAQEYGIRGFPTIKVFAPGKPPVDYQGAREAKPIAEYALQQIKALLKERIHGKATGGSSESSEPSASVELNSRNFDENVLKSKDLWIVEFFAPWCGHCKKLAPEWKKAAKNLQGKVKLGHVDCDAEKSLMSRYNVQGFPTILVFGADKESPVTYEGARTASAIESFGLEQLETNVAPPEVVELTSPDVMEEKCNSAAICFVSFLPDILDSKAEGRNKYLEMLLAVAEKFKRNPYSFVWVGAGKQPDLEKHVGVGGYGYPAMVALNVKKGVYAPLKSAFQRQPIIDFVKEAGLGGKGNLPLAATPSIVKSEPWDGKDGEIIEEDEFSLEELMGDDTPNKDEL</v>
      </c>
    </row>
    <row r="1148" spans="1:101" x14ac:dyDescent="0.25">
      <c r="A1148" t="s">
        <v>6781</v>
      </c>
      <c r="B1148" t="s">
        <v>20094</v>
      </c>
      <c r="C1148" t="s">
        <v>7177</v>
      </c>
      <c r="D1148" t="s">
        <v>14983</v>
      </c>
      <c r="E1148">
        <v>0</v>
      </c>
      <c r="F1148" t="s">
        <v>11610</v>
      </c>
      <c r="G1148">
        <v>8.9811325073242201E-2</v>
      </c>
      <c r="H1148">
        <v>0.20801830291748</v>
      </c>
      <c r="I1148">
        <v>0.64533805847168002</v>
      </c>
      <c r="J1148">
        <v>0.39638423919677701</v>
      </c>
      <c r="K1148">
        <v>0.34002208709716802</v>
      </c>
      <c r="L1148">
        <v>0.28825950622558599</v>
      </c>
      <c r="M1148">
        <v>0.31270599365234403</v>
      </c>
      <c r="N1148">
        <v>0.15520191192627</v>
      </c>
      <c r="O1148">
        <v>-2.8463363647460899E-2</v>
      </c>
      <c r="P1148">
        <v>-0.41303348541259799</v>
      </c>
      <c r="Q1148">
        <v>0.352185249328613</v>
      </c>
      <c r="R1148">
        <v>0.41681385040283198</v>
      </c>
      <c r="S1148">
        <v>0.23027030626932776</v>
      </c>
      <c r="T1148">
        <v>1144</v>
      </c>
      <c r="X1148" s="16">
        <v>-2.7166048685709598E-2</v>
      </c>
      <c r="Z1148">
        <v>0.785405258386219</v>
      </c>
      <c r="AA1148">
        <v>0.14818410489758299</v>
      </c>
      <c r="AB1148">
        <v>0.71091208191275801</v>
      </c>
      <c r="AP1148">
        <v>5</v>
      </c>
      <c r="AQ1148">
        <v>3</v>
      </c>
      <c r="AR1148">
        <v>3</v>
      </c>
      <c r="AS1148">
        <v>13.3</v>
      </c>
      <c r="AT1148">
        <v>10.4</v>
      </c>
      <c r="AU1148">
        <v>10.4</v>
      </c>
      <c r="AV1148">
        <v>45.841000000000001</v>
      </c>
      <c r="AW1148">
        <v>0</v>
      </c>
      <c r="AX1148">
        <v>17.015999999999998</v>
      </c>
      <c r="AY1148">
        <v>772510000</v>
      </c>
      <c r="AZ1148">
        <v>40</v>
      </c>
      <c r="BA1148" t="s">
        <v>1096</v>
      </c>
      <c r="BB1148" t="s">
        <v>1096</v>
      </c>
      <c r="BC1148" t="s">
        <v>1097</v>
      </c>
      <c r="BF1148" s="34" t="s">
        <v>19011</v>
      </c>
      <c r="BG1148">
        <v>-0.52801865339279197</v>
      </c>
      <c r="BH1148">
        <v>-8.3650566637515994E-2</v>
      </c>
      <c r="BI1148">
        <v>1.5603382587432899</v>
      </c>
      <c r="BJ1148">
        <v>0.624461710453033</v>
      </c>
      <c r="BK1148">
        <v>0.41258299350738498</v>
      </c>
      <c r="BL1148">
        <v>0.21799516677856401</v>
      </c>
      <c r="BM1148">
        <v>0.30989533662795998</v>
      </c>
      <c r="BN1148">
        <v>-0.28219991922378501</v>
      </c>
      <c r="BO1148">
        <v>-0.97264128923416104</v>
      </c>
      <c r="BP1148">
        <v>-2.4183316230773899</v>
      </c>
      <c r="BQ1148">
        <v>0.45830720663070701</v>
      </c>
      <c r="BR1148">
        <v>0.70126146078109697</v>
      </c>
      <c r="BT1148">
        <v>22.191352844238299</v>
      </c>
      <c r="BU1148">
        <v>22.6229248046875</v>
      </c>
      <c r="BV1148">
        <v>22.235437393188501</v>
      </c>
      <c r="BW1148">
        <v>21.933874130248999</v>
      </c>
      <c r="BX1148">
        <v>21.365116119384801</v>
      </c>
      <c r="BY1148">
        <v>22.3713779449463</v>
      </c>
      <c r="BZ1148">
        <v>21.8999919891357</v>
      </c>
      <c r="CA1148">
        <v>21.563510894775401</v>
      </c>
      <c r="CB1148">
        <v>21.617195129394499</v>
      </c>
      <c r="CC1148">
        <v>19.775182723998999</v>
      </c>
      <c r="CD1148">
        <v>20.584169387817401</v>
      </c>
      <c r="CE1148">
        <v>21.383689880371101</v>
      </c>
      <c r="CG1148">
        <v>22.191352844238299</v>
      </c>
      <c r="CH1148">
        <v>22.6229248046875</v>
      </c>
      <c r="CI1148">
        <v>22.235437393188501</v>
      </c>
      <c r="CJ1148">
        <v>21.933874130248999</v>
      </c>
      <c r="CK1148">
        <v>21.365116119384801</v>
      </c>
      <c r="CL1148">
        <v>22.3713779449463</v>
      </c>
      <c r="CM1148">
        <v>21.8999919891357</v>
      </c>
      <c r="CN1148">
        <v>21.563510894775401</v>
      </c>
      <c r="CO1148">
        <v>21.617195129394499</v>
      </c>
      <c r="CP1148">
        <v>19.775182723998999</v>
      </c>
      <c r="CQ1148">
        <v>20.584169387817401</v>
      </c>
      <c r="CR1148">
        <v>21.383689880371101</v>
      </c>
      <c r="CT1148" t="s">
        <v>19000</v>
      </c>
      <c r="CU1148" t="s">
        <v>6781</v>
      </c>
      <c r="CV1148" t="s">
        <v>18655</v>
      </c>
      <c r="CW1148" t="str">
        <f>CT1148&amp;CU1148&amp;CHAR(10)&amp;CV1148</f>
        <v>&gt;A0A3Q7F507
MQPANSMVPPPQYQQTQQWMAQPPPQYQVAPPQQSGYYYQQPQQQGGVPPPQQQQLQYNASGLAATAGSVQPTSADEIRSLWIGDLQFWMDEQYLLNCFAQTGEVTSAKVIRNKQSGQSEGYGFIEFISHAAAERNLQAYNGTLMPNIEQNFRLNWASLGSGEKRSDNGPEYTIFVGDLAADVSDYMLQETFRANYPSVKGAKVVTDKATGRTKGYGFVKFGDESEQLRAMTEMNGQFCSTRPMRIGPAANKKSMGGQSQASYQSSPGTQNEDDPSNTTIFVGNLDSNITDEHLRQIFGHYGQLLHVKIPVGKRCGFIQFADRSCAEEALRVLNGTQLGGQSIRLSWGRSPANKQQPQLDPNQYAGYYGYTAGYEGYGYAPPAQDPNQYYAGYAGYGNYAQPQQQQQVLQHPQV</v>
      </c>
    </row>
    <row r="1149" spans="1:101" x14ac:dyDescent="0.25">
      <c r="A1149" t="s">
        <v>754</v>
      </c>
      <c r="B1149" t="s">
        <v>20095</v>
      </c>
      <c r="C1149" t="s">
        <v>7306</v>
      </c>
      <c r="D1149" t="s">
        <v>15489</v>
      </c>
      <c r="E1149" t="s">
        <v>15348</v>
      </c>
      <c r="F1149" t="s">
        <v>11611</v>
      </c>
      <c r="G1149">
        <v>0.45578765869140597</v>
      </c>
      <c r="H1149">
        <v>-3.4913063049316399E-2</v>
      </c>
      <c r="I1149">
        <v>0.30138778686523399</v>
      </c>
      <c r="J1149">
        <v>-0.68738269805908203</v>
      </c>
      <c r="K1149">
        <v>0.17233180999755901</v>
      </c>
      <c r="L1149">
        <v>0.65971565246581998</v>
      </c>
      <c r="M1149">
        <v>0.93284797668456998</v>
      </c>
      <c r="N1149">
        <v>0.38628673553466802</v>
      </c>
      <c r="O1149">
        <v>0.75193595886230502</v>
      </c>
      <c r="P1149">
        <v>-1.0909080505371101E-2</v>
      </c>
      <c r="Q1149">
        <v>1.7235755920410201E-2</v>
      </c>
      <c r="R1149">
        <v>-0.20789432525634799</v>
      </c>
      <c r="S1149">
        <v>0.22803584734598789</v>
      </c>
      <c r="T1149">
        <v>1145</v>
      </c>
      <c r="X1149" s="16">
        <v>0.19253253936767553</v>
      </c>
      <c r="Z1149">
        <v>0.30174218749999998</v>
      </c>
      <c r="AA1149">
        <v>0.76385229769840002</v>
      </c>
      <c r="AB1149">
        <v>0.172245427711786</v>
      </c>
      <c r="AP1149">
        <v>29</v>
      </c>
      <c r="AQ1149">
        <v>29</v>
      </c>
      <c r="AR1149">
        <v>29</v>
      </c>
      <c r="AS1149">
        <v>31.9</v>
      </c>
      <c r="AT1149">
        <v>31.9</v>
      </c>
      <c r="AU1149">
        <v>31.9</v>
      </c>
      <c r="AV1149">
        <v>120.59</v>
      </c>
      <c r="AW1149">
        <v>0</v>
      </c>
      <c r="AX1149">
        <v>115.92</v>
      </c>
      <c r="AY1149">
        <v>3748500000</v>
      </c>
      <c r="AZ1149">
        <v>161</v>
      </c>
      <c r="BA1149" t="s">
        <v>754</v>
      </c>
      <c r="BB1149" t="s">
        <v>754</v>
      </c>
      <c r="BC1149" t="s">
        <v>755</v>
      </c>
      <c r="BF1149" s="34" t="s">
        <v>19011</v>
      </c>
      <c r="BG1149">
        <v>0.50451225042343095</v>
      </c>
      <c r="BH1149">
        <v>-0.58248031139373802</v>
      </c>
      <c r="BI1149">
        <v>0.16248807311058</v>
      </c>
      <c r="BJ1149">
        <v>-2.02782082557678</v>
      </c>
      <c r="BK1149">
        <v>-0.123394720256329</v>
      </c>
      <c r="BL1149">
        <v>0.95625036954879805</v>
      </c>
      <c r="BM1149">
        <v>1.5612888336181601</v>
      </c>
      <c r="BN1149">
        <v>0.35055491328239402</v>
      </c>
      <c r="BO1149">
        <v>1.1605353355407699</v>
      </c>
      <c r="BP1149">
        <v>-0.52930706739425704</v>
      </c>
      <c r="BQ1149">
        <v>-0.46696108579635598</v>
      </c>
      <c r="BR1149">
        <v>-0.96566575765609697</v>
      </c>
      <c r="BT1149">
        <v>22.557329177856399</v>
      </c>
      <c r="BU1149">
        <v>22.3799934387207</v>
      </c>
      <c r="BV1149">
        <v>21.891487121581999</v>
      </c>
      <c r="BW1149">
        <v>20.8501071929932</v>
      </c>
      <c r="BX1149">
        <v>21.197425842285199</v>
      </c>
      <c r="BY1149">
        <v>22.742834091186499</v>
      </c>
      <c r="BZ1149">
        <v>22.520133972168001</v>
      </c>
      <c r="CA1149">
        <v>21.7945957183838</v>
      </c>
      <c r="CB1149">
        <v>22.3975944519043</v>
      </c>
      <c r="CC1149">
        <v>20.1773071289063</v>
      </c>
      <c r="CD1149">
        <v>20.249219894409201</v>
      </c>
      <c r="CE1149">
        <v>20.7589817047119</v>
      </c>
      <c r="CG1149">
        <v>22.557329177856399</v>
      </c>
      <c r="CH1149">
        <v>22.3799934387207</v>
      </c>
      <c r="CI1149">
        <v>21.891487121581999</v>
      </c>
      <c r="CJ1149">
        <v>20.8501071929932</v>
      </c>
      <c r="CK1149">
        <v>21.197425842285199</v>
      </c>
      <c r="CL1149">
        <v>22.742834091186499</v>
      </c>
      <c r="CM1149">
        <v>22.520133972168001</v>
      </c>
      <c r="CN1149">
        <v>21.7945957183838</v>
      </c>
      <c r="CO1149">
        <v>22.3975944519043</v>
      </c>
      <c r="CP1149">
        <v>20.1773071289063</v>
      </c>
      <c r="CQ1149">
        <v>20.249219894409201</v>
      </c>
      <c r="CR1149">
        <v>20.7589817047119</v>
      </c>
      <c r="CT1149" t="s">
        <v>19000</v>
      </c>
      <c r="CU1149" t="s">
        <v>754</v>
      </c>
      <c r="CV1149" t="s">
        <v>17483</v>
      </c>
      <c r="CW1149" t="str">
        <f>CT1149&amp;CU1149&amp;CHAR(10)&amp;CV1149</f>
        <v>&gt;A0A3Q7ESN3
MERAVLLRSLSSTSTLAFSRIFSRSSHRFASYSARRHRLLQNLQRRRSLVRSNVRGISSSINLKRQFYPLSVRAIATSSPQSSQEFLGADDEVAEKFGFEKVSEQFIDECKSKAVLYKHKKTGAEVMSVSNDDENKVFGVVFRTPPKDSTGIPHILEHSVLCGSRKYPLKEPFVELLKGSLNTFLNAFTYPDRTCYPVASTNTKDFYNLVDVYLDAVFFPKCVEDFQTFQQEGWHYELNDPSDEITFKGVVFNEMKGVYSQPDNLLGRTSQQALFPDNTYGVDSGGDPRVIPSLSFEDFKEFHRKFYHPSNARIWFYGDDDPNERLRILSEYLNMFDASSAPHESRVEPQRLFSEPVRIVEKYPVGEDGDLKKKHMVCVNWLLSDKPLDLETELALGFLDHLLLGTPASPLRKILLESGLGDAIVGGGIEDELLQPQFSIGLKGVSEENIQKVEELIMSTLQGLAEKGFDSDAVEASMNTIEFSLRENNTGSFPRGLALMLRSIGKWVYDMDPFEPLKYQKPLEALKARIAKEGSKAVFAPLMDQYILRNPHRVTVEMQPDPEKASREEQIEKETLDKVKASMTQEDLAELARATHELRLKQETPDPPEALKSVPSLSLQDIPREPVLVPTEIGDINGVKVLKHDLFTNDVLYAEVVFNLSSLKQELLPLVPLFCQSLLEMGTKDLDFVQLNQLIGRKTGGLSVYPFTSSVHGKVEPCSKIIVRGKAMSQRTEDLFYLINRVLQDVQLDDQKRFKQFVSQSRSRMENRLRGSGHSVAAARMGAKLNVAGWISEQMGGVSYLEFLKVLEDQVEKDWSQISSSLEEIRKSLLSKNGCLINLTADGKNLNNAEKHISKFLDLLPSTSLVEPAAWNAQLSRSNEAFVVPTQVNYVGKAANLYEAGYELKGSAYVISNYTSNTWLWDRVRVSGGAYGGFCSFDSHSGVFSFLSYRDPNLLKTLDVYDGTSSFLKELEMDNDALTKAIIGTIGDVDSYQLPDAKGYSSLLRYLLGVTDEERQRRREEILSTSLEDFRKFGDVMEAVKDKGVVVAVASPDDVEAANKERSNFLEVKKAL</v>
      </c>
    </row>
    <row r="1150" spans="1:101" x14ac:dyDescent="0.25">
      <c r="A1150" t="s">
        <v>704</v>
      </c>
      <c r="B1150" t="s">
        <v>20096</v>
      </c>
      <c r="C1150" t="s">
        <v>7177</v>
      </c>
      <c r="D1150" t="s">
        <v>15310</v>
      </c>
      <c r="E1150">
        <v>0</v>
      </c>
      <c r="F1150" t="s">
        <v>11612</v>
      </c>
      <c r="G1150">
        <v>0.15114784240722701</v>
      </c>
      <c r="H1150">
        <v>0.77518177032470703</v>
      </c>
      <c r="I1150">
        <v>0.86906433105468806</v>
      </c>
      <c r="J1150">
        <v>1.03654956817627</v>
      </c>
      <c r="K1150">
        <v>-0.46881580352783198</v>
      </c>
      <c r="L1150">
        <v>0.55241394042968806</v>
      </c>
      <c r="M1150">
        <v>7.1636199951171903E-2</v>
      </c>
      <c r="N1150">
        <v>0.26194095611572299</v>
      </c>
      <c r="O1150">
        <v>0.74140167236328103</v>
      </c>
      <c r="P1150">
        <v>-0.58385181427001998</v>
      </c>
      <c r="Q1150">
        <v>-0.18165683746337899</v>
      </c>
      <c r="R1150">
        <v>-0.50264072418212902</v>
      </c>
      <c r="S1150">
        <v>0.22686425844828298</v>
      </c>
      <c r="T1150">
        <v>1146</v>
      </c>
      <c r="X1150" s="16">
        <v>0.22508207956949872</v>
      </c>
      <c r="Z1150">
        <v>0.25799750312109898</v>
      </c>
      <c r="AA1150">
        <v>0.91699562262630496</v>
      </c>
      <c r="AB1150">
        <v>0.12106103355639826</v>
      </c>
      <c r="AP1150">
        <v>3</v>
      </c>
      <c r="AQ1150">
        <v>3</v>
      </c>
      <c r="AR1150">
        <v>3</v>
      </c>
      <c r="AS1150">
        <v>11</v>
      </c>
      <c r="AT1150">
        <v>11</v>
      </c>
      <c r="AU1150">
        <v>11</v>
      </c>
      <c r="AV1150">
        <v>35.814999999999998</v>
      </c>
      <c r="AW1150">
        <v>0</v>
      </c>
      <c r="AX1150">
        <v>7.3296000000000001</v>
      </c>
      <c r="AY1150">
        <v>597800000</v>
      </c>
      <c r="AZ1150">
        <v>18</v>
      </c>
      <c r="BA1150" t="s">
        <v>704</v>
      </c>
      <c r="BB1150" t="s">
        <v>704</v>
      </c>
      <c r="BC1150" t="s">
        <v>705</v>
      </c>
      <c r="BF1150" s="34" t="s">
        <v>19011</v>
      </c>
      <c r="BG1150">
        <v>-0.13215620815753901</v>
      </c>
      <c r="BH1150">
        <v>0.95703899860382102</v>
      </c>
      <c r="BI1150">
        <v>1.1209025382995601</v>
      </c>
      <c r="BJ1150">
        <v>1.4132330417633101</v>
      </c>
      <c r="BK1150">
        <v>-1.2142471075057999</v>
      </c>
      <c r="BL1150">
        <v>0.568217754364014</v>
      </c>
      <c r="BM1150">
        <v>-0.27093663811683699</v>
      </c>
      <c r="BN1150">
        <v>6.12232238054276E-2</v>
      </c>
      <c r="BO1150">
        <v>0.89807885885238603</v>
      </c>
      <c r="BP1150">
        <v>-1.4150321483612101</v>
      </c>
      <c r="BQ1150">
        <v>-0.71303689479827903</v>
      </c>
      <c r="BR1150">
        <v>-1.2732853889465301</v>
      </c>
      <c r="BT1150">
        <v>22.252689361572301</v>
      </c>
      <c r="BU1150">
        <v>23.190088272094702</v>
      </c>
      <c r="BV1150">
        <v>22.459163665771499</v>
      </c>
      <c r="BW1150">
        <v>22.574039459228501</v>
      </c>
      <c r="BX1150">
        <v>20.556278228759801</v>
      </c>
      <c r="BY1150">
        <v>22.635532379150401</v>
      </c>
      <c r="BZ1150">
        <v>21.658922195434599</v>
      </c>
      <c r="CA1150">
        <v>21.670249938964801</v>
      </c>
      <c r="CB1150">
        <v>22.387060165405298</v>
      </c>
      <c r="CC1150">
        <v>19.604364395141602</v>
      </c>
      <c r="CD1150">
        <v>20.050327301025401</v>
      </c>
      <c r="CE1150">
        <v>20.464235305786101</v>
      </c>
      <c r="CG1150">
        <v>22.252689361572301</v>
      </c>
      <c r="CH1150">
        <v>23.190088272094702</v>
      </c>
      <c r="CI1150">
        <v>22.459163665771499</v>
      </c>
      <c r="CJ1150">
        <v>22.574039459228501</v>
      </c>
      <c r="CK1150">
        <v>20.556278228759801</v>
      </c>
      <c r="CL1150">
        <v>22.635532379150401</v>
      </c>
      <c r="CM1150">
        <v>21.658922195434599</v>
      </c>
      <c r="CN1150">
        <v>21.670249938964801</v>
      </c>
      <c r="CO1150">
        <v>22.387060165405298</v>
      </c>
      <c r="CP1150">
        <v>19.604364395141602</v>
      </c>
      <c r="CQ1150">
        <v>20.050327301025401</v>
      </c>
      <c r="CR1150">
        <v>20.464235305786101</v>
      </c>
      <c r="CT1150" t="s">
        <v>19000</v>
      </c>
      <c r="CU1150" t="s">
        <v>704</v>
      </c>
      <c r="CV1150" t="s">
        <v>17268</v>
      </c>
      <c r="CW1150" t="str">
        <f>CT1150&amp;CU1150&amp;CHAR(10)&amp;CV1150</f>
        <v>&gt;A0A3Q7ERA2
MPSTTARAGGVFLPIIKSLSLSAGSKPGDPSSRKLGSYLIQSQFQCAGNSSALFLTAAAQNLLCLKLAEELGVVIANPWVSWFKAASLPAFISLLATPFILYKLYPPETKDTPEAPAMAAKKLQLMGPVTKNEWVMIGTMLLAVSLWVFGDALGIASVVAAMLGLSILLLLGVLDWDDCLSEKSAWDTLAWFAVLVGMASQLTNLGIVGWMSSCVAKSLQALSLSWPAAFGVLQASYFCIHYLFASQTGHVGALYSAFLAMHLASGVPGVLAALALAYNTNLFGALTHYSSGQAAVYFGAGYVDLPDVFKMGFVMAIVNAIIWGVVGTFWWKFLGLY</v>
      </c>
    </row>
    <row r="1151" spans="1:101" x14ac:dyDescent="0.25">
      <c r="A1151" t="s">
        <v>5566</v>
      </c>
      <c r="B1151" t="s">
        <v>20097</v>
      </c>
      <c r="C1151" t="s">
        <v>7880</v>
      </c>
      <c r="D1151" t="s">
        <v>15490</v>
      </c>
      <c r="E1151" t="s">
        <v>15491</v>
      </c>
      <c r="F1151" t="s">
        <v>11613</v>
      </c>
      <c r="G1151">
        <v>-0.33227157592773399</v>
      </c>
      <c r="H1151">
        <v>8.2575798034667997E-2</v>
      </c>
      <c r="I1151">
        <v>0.23615074157714799</v>
      </c>
      <c r="J1151">
        <v>-1.0028944015502901</v>
      </c>
      <c r="K1151">
        <v>0.51215839385986295</v>
      </c>
      <c r="L1151">
        <v>3.2667160034179701E-2</v>
      </c>
      <c r="M1151">
        <v>0.49406242370605502</v>
      </c>
      <c r="N1151">
        <v>0.782742500305176</v>
      </c>
      <c r="O1151">
        <v>0.12534523010253901</v>
      </c>
      <c r="P1151">
        <v>0.86847400665283203</v>
      </c>
      <c r="Q1151">
        <v>0.36897373199462902</v>
      </c>
      <c r="R1151">
        <v>0.55037593841552701</v>
      </c>
      <c r="S1151">
        <v>0.2265299956003827</v>
      </c>
      <c r="T1151">
        <v>1147</v>
      </c>
      <c r="X1151" s="16">
        <v>0.14817460378010983</v>
      </c>
      <c r="Z1151">
        <v>0.34251247920133099</v>
      </c>
      <c r="AA1151">
        <v>0.65618238774341997</v>
      </c>
      <c r="AB1151">
        <v>0.22070776467514258</v>
      </c>
      <c r="AP1151">
        <v>4</v>
      </c>
      <c r="AQ1151">
        <v>4</v>
      </c>
      <c r="AR1151">
        <v>4</v>
      </c>
      <c r="AS1151">
        <v>13.2</v>
      </c>
      <c r="AT1151">
        <v>13.2</v>
      </c>
      <c r="AU1151">
        <v>13.2</v>
      </c>
      <c r="AV1151">
        <v>46.506</v>
      </c>
      <c r="AW1151">
        <v>0</v>
      </c>
      <c r="AX1151">
        <v>17.221</v>
      </c>
      <c r="AY1151">
        <v>1183500000</v>
      </c>
      <c r="AZ1151">
        <v>27</v>
      </c>
      <c r="BA1151" t="s">
        <v>5566</v>
      </c>
      <c r="BB1151" t="s">
        <v>5566</v>
      </c>
      <c r="BC1151" t="s">
        <v>5567</v>
      </c>
      <c r="BD1151" t="s">
        <v>5568</v>
      </c>
      <c r="BE1151" t="s">
        <v>5569</v>
      </c>
      <c r="BF1151" s="34" t="s">
        <v>19011</v>
      </c>
      <c r="BG1151">
        <v>-1.08978843688965</v>
      </c>
      <c r="BH1151">
        <v>-0.28074297308921797</v>
      </c>
      <c r="BI1151">
        <v>1.8762612715363499E-2</v>
      </c>
      <c r="BJ1151">
        <v>-2.3976533412933398</v>
      </c>
      <c r="BK1151">
        <v>0.55703943967819203</v>
      </c>
      <c r="BL1151">
        <v>-0.37807601690292397</v>
      </c>
      <c r="BM1151">
        <v>0.52174824476242099</v>
      </c>
      <c r="BN1151">
        <v>1.08473920822144</v>
      </c>
      <c r="BO1151">
        <v>-0.197332993149757</v>
      </c>
      <c r="BP1151">
        <v>1.2519348859787001</v>
      </c>
      <c r="BQ1151">
        <v>0.277797251939774</v>
      </c>
      <c r="BR1151">
        <v>0.631572246551514</v>
      </c>
      <c r="BT1151">
        <v>21.769269943237301</v>
      </c>
      <c r="BU1151">
        <v>22.497482299804702</v>
      </c>
      <c r="BV1151">
        <v>21.826250076293899</v>
      </c>
      <c r="BW1151">
        <v>20.534595489501999</v>
      </c>
      <c r="BX1151">
        <v>21.5372524261475</v>
      </c>
      <c r="BY1151">
        <v>22.115785598754901</v>
      </c>
      <c r="BZ1151">
        <v>22.081348419189499</v>
      </c>
      <c r="CA1151">
        <v>22.1910514831543</v>
      </c>
      <c r="CB1151">
        <v>21.771003723144499</v>
      </c>
      <c r="CC1151">
        <v>21.056690216064499</v>
      </c>
      <c r="CD1151">
        <v>20.600957870483398</v>
      </c>
      <c r="CE1151">
        <v>21.5172519683838</v>
      </c>
      <c r="CG1151">
        <v>21.769269943237301</v>
      </c>
      <c r="CH1151">
        <v>22.497482299804702</v>
      </c>
      <c r="CI1151">
        <v>21.826250076293899</v>
      </c>
      <c r="CJ1151">
        <v>20.534595489501999</v>
      </c>
      <c r="CK1151">
        <v>21.5372524261475</v>
      </c>
      <c r="CL1151">
        <v>22.115785598754901</v>
      </c>
      <c r="CM1151">
        <v>22.081348419189499</v>
      </c>
      <c r="CN1151">
        <v>22.1910514831543</v>
      </c>
      <c r="CO1151">
        <v>21.771003723144499</v>
      </c>
      <c r="CP1151">
        <v>21.056690216064499</v>
      </c>
      <c r="CQ1151">
        <v>20.600957870483398</v>
      </c>
      <c r="CR1151">
        <v>21.5172519683838</v>
      </c>
      <c r="CT1151" t="s">
        <v>19000</v>
      </c>
      <c r="CU1151" t="s">
        <v>5566</v>
      </c>
      <c r="CV1151" t="s">
        <v>17664</v>
      </c>
      <c r="CW1151" t="str">
        <f>CT1151&amp;CU1151&amp;CHAR(10)&amp;CV1151</f>
        <v>&gt;B2MWN0
MSSCQWSSFTRVSLSPFPLQPAQLNTALNLKKQCCFTKSSMEDSSSQGHQSAFQFLTKKPYEPPPWASLLSPIPSHTFSLGHFPTPIHKWNLPNLPKNTEVWLKRDDMSGMQLSGNKVRKLEFLLADAVAQGADCIVTIGGIQSNHCRATAVAAKYLNLDCYLILRTSKLLVDKDPGLTGNLLVDRLVGAHIDLVSKEEYAKVGGEALTKILKEKLLNEGRKPYVIPVGGSNSLGTWGYIEAIRELEQQLQHLSIEQKFDDIVVACGSGGTVAGLSIASMLSGLKAKINAFCVCDDPDYFYEYVQGLLDGITAGVSSRDIVSIKTAKGLGYALSTTDELKFVKQVAETTGVILDPVYSGKAAYGMMKDMGENPTKWEGRKILFIHTGGLLGLYDKADEIGSLMGKWRKMDINESIPRQDGIGKMF</v>
      </c>
    </row>
    <row r="1152" spans="1:101" x14ac:dyDescent="0.25">
      <c r="A1152" t="s">
        <v>4673</v>
      </c>
      <c r="B1152" t="s">
        <v>20098</v>
      </c>
      <c r="C1152" t="s">
        <v>7427</v>
      </c>
      <c r="D1152" t="s">
        <v>15492</v>
      </c>
      <c r="E1152" t="s">
        <v>14706</v>
      </c>
      <c r="F1152" t="s">
        <v>11614</v>
      </c>
      <c r="G1152">
        <v>0.52269935607910201</v>
      </c>
      <c r="H1152">
        <v>-0.59987354278564498</v>
      </c>
      <c r="I1152">
        <v>-0.60298728942871105</v>
      </c>
      <c r="J1152">
        <v>0.95190525054931596</v>
      </c>
      <c r="K1152">
        <v>1.44702243804932</v>
      </c>
      <c r="L1152">
        <v>0.31136703491210899</v>
      </c>
      <c r="M1152">
        <v>0.107269287109375</v>
      </c>
      <c r="N1152">
        <v>0.215374946594238</v>
      </c>
      <c r="O1152">
        <v>0.37235450744628901</v>
      </c>
      <c r="P1152">
        <v>-0.50412082672119096</v>
      </c>
      <c r="Q1152">
        <v>5.9556007385253899E-2</v>
      </c>
      <c r="R1152">
        <v>0.38671016693115201</v>
      </c>
      <c r="S1152">
        <v>0.22227311134338398</v>
      </c>
      <c r="T1152">
        <v>1148</v>
      </c>
      <c r="X1152" s="16">
        <v>-1.1301520665486662</v>
      </c>
      <c r="Z1152">
        <v>0.22599425287356301</v>
      </c>
      <c r="AA1152">
        <v>1.0209072339108001</v>
      </c>
      <c r="AB1152">
        <v>9.5299970475034065E-2</v>
      </c>
      <c r="AP1152">
        <v>8</v>
      </c>
      <c r="AQ1152">
        <v>8</v>
      </c>
      <c r="AR1152">
        <v>8</v>
      </c>
      <c r="AS1152">
        <v>13.4</v>
      </c>
      <c r="AT1152">
        <v>13.4</v>
      </c>
      <c r="AU1152">
        <v>13.4</v>
      </c>
      <c r="AV1152">
        <v>61.039000000000001</v>
      </c>
      <c r="AW1152">
        <v>0</v>
      </c>
      <c r="AX1152">
        <v>57.465000000000003</v>
      </c>
      <c r="AY1152">
        <v>1934200000</v>
      </c>
      <c r="AZ1152">
        <v>63</v>
      </c>
      <c r="BA1152" t="s">
        <v>4672</v>
      </c>
      <c r="BB1152" t="s">
        <v>4673</v>
      </c>
      <c r="BC1152" t="s">
        <v>4674</v>
      </c>
      <c r="BF1152" s="34" t="s">
        <v>19011</v>
      </c>
      <c r="BG1152">
        <v>0.491817027330399</v>
      </c>
      <c r="BH1152">
        <v>-1.3459067344665501</v>
      </c>
      <c r="BI1152">
        <v>-1.3510042428970299</v>
      </c>
      <c r="BJ1152">
        <v>1.1944545507430999</v>
      </c>
      <c r="BK1152">
        <v>2.00499320030212</v>
      </c>
      <c r="BL1152">
        <v>0.145852461457253</v>
      </c>
      <c r="BM1152">
        <v>-0.18826863169670099</v>
      </c>
      <c r="BN1152">
        <v>-1.12927379086614E-2</v>
      </c>
      <c r="BO1152">
        <v>0.245692864060402</v>
      </c>
      <c r="BP1152">
        <v>-1.18915343284607</v>
      </c>
      <c r="BQ1152">
        <v>-0.266378343105316</v>
      </c>
      <c r="BR1152">
        <v>0.26919400691986101</v>
      </c>
      <c r="BT1152">
        <v>22.624240875244102</v>
      </c>
      <c r="BU1152">
        <v>21.8150329589844</v>
      </c>
      <c r="BV1152">
        <v>20.9871120452881</v>
      </c>
      <c r="BW1152">
        <v>22.489395141601602</v>
      </c>
      <c r="BX1152">
        <v>22.4721164703369</v>
      </c>
      <c r="BY1152">
        <v>22.394485473632798</v>
      </c>
      <c r="BZ1152">
        <v>21.694555282592798</v>
      </c>
      <c r="CA1152">
        <v>21.623683929443398</v>
      </c>
      <c r="CB1152">
        <v>22.018013000488299</v>
      </c>
      <c r="CC1152">
        <v>19.684095382690401</v>
      </c>
      <c r="CD1152">
        <v>20.291540145873999</v>
      </c>
      <c r="CE1152">
        <v>21.3535861968994</v>
      </c>
      <c r="CG1152">
        <v>22.624240875244102</v>
      </c>
      <c r="CH1152">
        <v>21.8150329589844</v>
      </c>
      <c r="CI1152">
        <v>20.9871120452881</v>
      </c>
      <c r="CJ1152">
        <v>22.489395141601602</v>
      </c>
      <c r="CK1152">
        <v>22.4721164703369</v>
      </c>
      <c r="CL1152">
        <v>22.394485473632798</v>
      </c>
      <c r="CM1152">
        <v>21.694555282592798</v>
      </c>
      <c r="CN1152">
        <v>21.623683929443398</v>
      </c>
      <c r="CO1152">
        <v>22.018013000488299</v>
      </c>
      <c r="CP1152">
        <v>19.684095382690401</v>
      </c>
      <c r="CQ1152">
        <v>20.291540145873999</v>
      </c>
      <c r="CR1152">
        <v>21.3535861968994</v>
      </c>
      <c r="CT1152" t="s">
        <v>19000</v>
      </c>
      <c r="CU1152" t="s">
        <v>4673</v>
      </c>
      <c r="CV1152" t="s">
        <v>17166</v>
      </c>
      <c r="CW1152" t="str">
        <f>CT1152&amp;CU1152&amp;CHAR(10)&amp;CV1152</f>
        <v>&gt;A0A3Q7IQ29
MHLRKPAKPTLFRKFKLLFISMASFFTLTIFSLILFFSISSAARHHSSTSPSISLQIRGACKASRDPPTCESVLTDSGYLPSELTTSLIIQSAVKVSSKNNDKAKEMVQAIIDASTGNNQNRTDAGKVCMEVLGYAEYRVGLTGQAVINGGYKSARAWMSSVMVYQYDCWSALKYVNGTSQVSKTMSFINSLIGYSSNALGMMVNFDLYGADTGSWTVPKTERDGFWEGSGSGSSGSGQVKGGVPTGLKPDVTVCKEGGCDYKTVQEAVNAAPEKEQTRKFVIWIKSGLYEEKVRVGLEKMNVVFLGDGMGKTVITGSLSVGLAGVTTYETATVGVVGDGFMASGITFQNTAGPDAHQAVAFRSDSDLSAVENCEFIGNQDTLYAHALRQYYKSCRIQGNVDFIFGNSASFFQDCDILIAPRQLRPEKGETNAVTAHGRIDPAQSTGFVFQNCLINGTDKYMTLYYNKPKVHKNFLGRPWKEYSRTVFLDCTLEALISPNGWLPWSGDFALKTLYYGEYRNTGAGANTAGRVSWSSQIPDEHVNSYSIQNFIQWISTSS</v>
      </c>
    </row>
    <row r="1153" spans="1:101" x14ac:dyDescent="0.25">
      <c r="A1153" t="s">
        <v>5132</v>
      </c>
      <c r="B1153" t="s">
        <v>20099</v>
      </c>
      <c r="C1153" t="s">
        <v>7844</v>
      </c>
      <c r="D1153" t="s">
        <v>15493</v>
      </c>
      <c r="E1153">
        <v>0</v>
      </c>
      <c r="F1153" t="s">
        <v>11615</v>
      </c>
      <c r="G1153">
        <v>0.51979637145996105</v>
      </c>
      <c r="H1153">
        <v>0.84377384185791005</v>
      </c>
      <c r="I1153">
        <v>1.2019348144531301</v>
      </c>
      <c r="J1153">
        <v>0.91445064544677701</v>
      </c>
      <c r="K1153">
        <v>-0.234988212585449</v>
      </c>
      <c r="L1153">
        <v>-1.03066635131836</v>
      </c>
      <c r="M1153">
        <v>1.0234127044677701</v>
      </c>
      <c r="N1153">
        <v>-0.98329830169677701</v>
      </c>
      <c r="O1153">
        <v>-5.5536270141601597E-2</v>
      </c>
      <c r="P1153">
        <v>0.94968318939208995</v>
      </c>
      <c r="Q1153">
        <v>0.27373409271240201</v>
      </c>
      <c r="R1153">
        <v>-0.78470897674560502</v>
      </c>
      <c r="S1153">
        <v>0.21979896227518728</v>
      </c>
      <c r="T1153">
        <v>1149</v>
      </c>
      <c r="X1153" s="16">
        <v>0.97223631540934452</v>
      </c>
      <c r="Z1153">
        <v>0.62325182863113904</v>
      </c>
      <c r="AA1153">
        <v>0.27973045719899398</v>
      </c>
      <c r="AB1153">
        <v>0.52513328059850684</v>
      </c>
      <c r="AP1153">
        <v>11</v>
      </c>
      <c r="AQ1153">
        <v>11</v>
      </c>
      <c r="AR1153">
        <v>5</v>
      </c>
      <c r="AS1153">
        <v>24.4</v>
      </c>
      <c r="AT1153">
        <v>24.4</v>
      </c>
      <c r="AU1153">
        <v>13.2</v>
      </c>
      <c r="AV1153">
        <v>50.912999999999997</v>
      </c>
      <c r="AW1153">
        <v>0</v>
      </c>
      <c r="AX1153">
        <v>33.817</v>
      </c>
      <c r="AY1153">
        <v>1905700000</v>
      </c>
      <c r="AZ1153">
        <v>51</v>
      </c>
      <c r="BA1153" t="s">
        <v>5132</v>
      </c>
      <c r="BB1153" t="s">
        <v>5132</v>
      </c>
      <c r="BC1153" t="s">
        <v>5133</v>
      </c>
      <c r="BF1153" s="34" t="s">
        <v>19011</v>
      </c>
      <c r="BG1153">
        <v>0.36549749970436102</v>
      </c>
      <c r="BH1153">
        <v>0.76021075248718295</v>
      </c>
      <c r="BI1153">
        <v>1.19657099246979</v>
      </c>
      <c r="BJ1153">
        <v>0.84631884098053001</v>
      </c>
      <c r="BK1153">
        <v>-0.55408340692520097</v>
      </c>
      <c r="BL1153">
        <v>-1.52348637580872</v>
      </c>
      <c r="BM1153">
        <v>0.97907119989395097</v>
      </c>
      <c r="BN1153">
        <v>-1.46577620506287</v>
      </c>
      <c r="BO1153">
        <v>-0.335450708866119</v>
      </c>
      <c r="BP1153">
        <v>0.88924390077590898</v>
      </c>
      <c r="BQ1153">
        <v>6.5711088478565202E-2</v>
      </c>
      <c r="BR1153">
        <v>-1.22382771968842</v>
      </c>
      <c r="BT1153">
        <v>22.621337890625</v>
      </c>
      <c r="BU1153">
        <v>23.258680343627901</v>
      </c>
      <c r="BV1153">
        <v>22.792034149169901</v>
      </c>
      <c r="BW1153">
        <v>22.451940536498999</v>
      </c>
      <c r="BX1153">
        <v>20.790105819702099</v>
      </c>
      <c r="BY1153">
        <v>21.052452087402301</v>
      </c>
      <c r="BZ1153">
        <v>22.6106986999512</v>
      </c>
      <c r="CA1153">
        <v>20.425010681152301</v>
      </c>
      <c r="CB1153">
        <v>21.590122222900401</v>
      </c>
      <c r="CC1153">
        <v>21.1378993988037</v>
      </c>
      <c r="CD1153">
        <v>20.5057182312012</v>
      </c>
      <c r="CE1153">
        <v>20.182167053222699</v>
      </c>
      <c r="CG1153">
        <v>22.621337890625</v>
      </c>
      <c r="CH1153">
        <v>23.258680343627901</v>
      </c>
      <c r="CI1153">
        <v>22.792034149169901</v>
      </c>
      <c r="CJ1153">
        <v>22.451940536498999</v>
      </c>
      <c r="CK1153">
        <v>20.790105819702099</v>
      </c>
      <c r="CL1153">
        <v>21.052452087402301</v>
      </c>
      <c r="CM1153">
        <v>22.6106986999512</v>
      </c>
      <c r="CN1153">
        <v>20.425010681152301</v>
      </c>
      <c r="CO1153">
        <v>21.590122222900401</v>
      </c>
      <c r="CP1153">
        <v>21.1378993988037</v>
      </c>
      <c r="CQ1153">
        <v>20.5057182312012</v>
      </c>
      <c r="CR1153">
        <v>20.182167053222699</v>
      </c>
      <c r="CT1153" t="s">
        <v>19000</v>
      </c>
      <c r="CU1153" t="s">
        <v>5132</v>
      </c>
      <c r="CV1153" t="s">
        <v>18368</v>
      </c>
      <c r="CW1153" t="str">
        <f>CT1153&amp;CU1153&amp;CHAR(10)&amp;CV1153</f>
        <v>&gt;A0A3Q7J5P7
MAFSSTVSPKHCRLSSAASSSSSFPKFQIPLKINNITPCHSSSKFPPSIVCVLTEKQSMAAQAVDEPAAIQRPDSFGRFGKFGGKYVPETLMHALDELETAFKSLATDEAFQKELDGILRDYVGRESPLYFAERLTEHYKRPNGEGPLIYLKREDLNHTGAHKINNAVAQALLAKRLGKKRIIAETGAGQHGVATATVCARFGLECIIYMGAQDMERQALNVFRMRLLGAEVRAVHSGTATLKDATSEAIRDWVTNVETTHYILGSVAGPHPYPMMVRDFHAVIGKETRKQALEKWGGKPDVLVACIGGGSNAMGLFHEFVDDEDVRLIGVEAAGFGVDSGKHAATLTKGEVGVLHGAMSYLLQDEDGQIVEPHSISAGLDYPGVGPEHSFLKDLGRAEYYSITDEEALEAFKRLSRLEGIIPALETSHALAYLEKLCPTLPNGTRVVLNCSGRGDKDVQTAIKYLKV</v>
      </c>
    </row>
    <row r="1154" spans="1:101" x14ac:dyDescent="0.25">
      <c r="A1154" t="s">
        <v>6868</v>
      </c>
      <c r="B1154" t="s">
        <v>20100</v>
      </c>
      <c r="C1154" t="s">
        <v>7560</v>
      </c>
      <c r="D1154" t="s">
        <v>15494</v>
      </c>
      <c r="E1154">
        <v>0</v>
      </c>
      <c r="F1154" t="s">
        <v>11616</v>
      </c>
      <c r="G1154">
        <v>0.80405998229980502</v>
      </c>
      <c r="H1154">
        <v>0.69118022918701205</v>
      </c>
      <c r="I1154">
        <v>1.0907669067382799</v>
      </c>
      <c r="J1154">
        <v>0.91437435150146495</v>
      </c>
      <c r="K1154">
        <v>0.43988895416259799</v>
      </c>
      <c r="L1154">
        <v>0.73439598083496105</v>
      </c>
      <c r="M1154">
        <v>0.62027359008789096</v>
      </c>
      <c r="N1154">
        <v>0.62023067474365201</v>
      </c>
      <c r="O1154">
        <v>-5.0651206970214799</v>
      </c>
      <c r="P1154">
        <v>0.69105625152587902</v>
      </c>
      <c r="Q1154">
        <v>0.58414363861083995</v>
      </c>
      <c r="R1154">
        <v>0.42485904693603499</v>
      </c>
      <c r="S1154">
        <v>0.21250907580057818</v>
      </c>
      <c r="T1154">
        <v>1150</v>
      </c>
      <c r="X1154" s="16">
        <v>0.16578261057535759</v>
      </c>
      <c r="Z1154">
        <v>0.51649160671462802</v>
      </c>
      <c r="AA1154">
        <v>0.393604653952082</v>
      </c>
      <c r="AB1154">
        <v>0.40401300589767231</v>
      </c>
      <c r="AP1154">
        <v>2</v>
      </c>
      <c r="AQ1154">
        <v>2</v>
      </c>
      <c r="AR1154">
        <v>2</v>
      </c>
      <c r="AS1154">
        <v>5.3</v>
      </c>
      <c r="AT1154">
        <v>5.3</v>
      </c>
      <c r="AU1154">
        <v>5.3</v>
      </c>
      <c r="AV1154">
        <v>29.669</v>
      </c>
      <c r="AW1154">
        <v>1.0399000000000001E-3</v>
      </c>
      <c r="AX1154">
        <v>4.1356000000000002</v>
      </c>
      <c r="AY1154">
        <v>545920000</v>
      </c>
      <c r="AZ1154">
        <v>16</v>
      </c>
      <c r="BA1154" t="s">
        <v>2579</v>
      </c>
      <c r="BB1154" t="s">
        <v>2579</v>
      </c>
      <c r="BC1154" t="s">
        <v>2580</v>
      </c>
      <c r="BF1154" s="34" t="s">
        <v>19011</v>
      </c>
      <c r="BG1154">
        <v>0.35371932387352001</v>
      </c>
      <c r="BH1154">
        <v>0.28622257709503202</v>
      </c>
      <c r="BI1154">
        <v>0.52515643835067705</v>
      </c>
      <c r="BJ1154">
        <v>0.41968205571174599</v>
      </c>
      <c r="BK1154">
        <v>0.13596235215663899</v>
      </c>
      <c r="BL1154">
        <v>0.31206354498863198</v>
      </c>
      <c r="BM1154">
        <v>0.24382379651069599</v>
      </c>
      <c r="BN1154">
        <v>0.243798121809959</v>
      </c>
      <c r="BO1154">
        <v>-3.15577173233032</v>
      </c>
      <c r="BP1154">
        <v>0.28614845871925398</v>
      </c>
      <c r="BQ1154">
        <v>0.22221979498863201</v>
      </c>
      <c r="BR1154">
        <v>0.12697517871856701</v>
      </c>
      <c r="BT1154">
        <v>22.905601501464801</v>
      </c>
      <c r="BU1154">
        <v>23.106086730956999</v>
      </c>
      <c r="BV1154">
        <v>22.680866241455099</v>
      </c>
      <c r="BW1154">
        <v>22.4518642425537</v>
      </c>
      <c r="BX1154">
        <v>21.464982986450199</v>
      </c>
      <c r="BY1154">
        <v>22.8175144195557</v>
      </c>
      <c r="BZ1154">
        <v>22.2075595855713</v>
      </c>
      <c r="CA1154">
        <v>22.028539657592798</v>
      </c>
      <c r="CB1154">
        <v>16.580537796020501</v>
      </c>
      <c r="CC1154">
        <v>20.8792724609375</v>
      </c>
      <c r="CD1154">
        <v>20.816127777099599</v>
      </c>
      <c r="CE1154">
        <v>21.3917350769043</v>
      </c>
      <c r="CG1154">
        <v>22.905601501464801</v>
      </c>
      <c r="CH1154">
        <v>23.106086730956999</v>
      </c>
      <c r="CI1154">
        <v>22.680866241455099</v>
      </c>
      <c r="CJ1154">
        <v>22.4518642425537</v>
      </c>
      <c r="CK1154">
        <v>21.464982986450199</v>
      </c>
      <c r="CL1154">
        <v>22.8175144195557</v>
      </c>
      <c r="CM1154">
        <v>22.2075595855713</v>
      </c>
      <c r="CN1154">
        <v>22.028539657592798</v>
      </c>
      <c r="CO1154">
        <v>16.580537796020501</v>
      </c>
      <c r="CP1154">
        <v>20.8792724609375</v>
      </c>
      <c r="CQ1154">
        <v>20.816127777099599</v>
      </c>
      <c r="CR1154">
        <v>21.3917350769043</v>
      </c>
      <c r="CT1154" t="s">
        <v>19000</v>
      </c>
      <c r="CU1154" t="s">
        <v>6868</v>
      </c>
      <c r="CV1154" t="s">
        <v>18123</v>
      </c>
      <c r="CW1154" t="str">
        <f>CT1154&amp;CU1154&amp;CHAR(10)&amp;CV1154</f>
        <v>&gt;A0A3Q7GMS7
MSMSKSSKMLQYINYRMRVTIQDGRQLIGKFMAFDRHMNLVLGDCEEFRKLPPTKGSKEEREDRRTLGLLLLRGEEVISMTVEGPPPPDDSRVKATAGGVSAVPGPGLGRAAGRGVPTGPMVHAQPGLAGPVRGVGGPAPGMMQPQISRPPINYPPQPPPPMVRPPGGGPPPPMQMQMQRPGGPPMPPPPQFRPGGPGPFPPQFGQRPMGPPPPQMMRGPPPPGAQPPRPGMPGGPPHPGMPPPPPGGQVPVFGPPRPGMPPPPNAPHQQNQQQSCSVKVK</v>
      </c>
    </row>
    <row r="1155" spans="1:101" x14ac:dyDescent="0.25">
      <c r="A1155" t="s">
        <v>5120</v>
      </c>
      <c r="B1155" t="s">
        <v>20101</v>
      </c>
      <c r="C1155" t="s">
        <v>7209</v>
      </c>
      <c r="D1155" t="s">
        <v>14678</v>
      </c>
      <c r="E1155" t="s">
        <v>14679</v>
      </c>
      <c r="F1155" t="s">
        <v>11617</v>
      </c>
      <c r="G1155">
        <v>-0.94143104553222701</v>
      </c>
      <c r="H1155">
        <v>-0.97668552398681596</v>
      </c>
      <c r="I1155">
        <v>-1.9842681884765601</v>
      </c>
      <c r="J1155">
        <v>-0.482586860656738</v>
      </c>
      <c r="K1155">
        <v>-0.202883720397949</v>
      </c>
      <c r="L1155">
        <v>0.64668655395507801</v>
      </c>
      <c r="M1155">
        <v>0.86246490478515603</v>
      </c>
      <c r="N1155">
        <v>1.20585536956787</v>
      </c>
      <c r="O1155">
        <v>-0.97917366027831998</v>
      </c>
      <c r="P1155">
        <v>1.71041011810303</v>
      </c>
      <c r="Q1155">
        <v>2.2098627090454102</v>
      </c>
      <c r="R1155">
        <v>1.4212350845336901</v>
      </c>
      <c r="S1155">
        <v>0.20745714505513535</v>
      </c>
      <c r="T1155">
        <v>1151</v>
      </c>
      <c r="W1155">
        <v>4</v>
      </c>
      <c r="X1155" s="16">
        <v>-1.2878669102986646</v>
      </c>
      <c r="Z1155">
        <v>8.0336134453781502E-2</v>
      </c>
      <c r="AA1155">
        <v>2.1616282937581</v>
      </c>
      <c r="AB1155">
        <v>6.8924195599268075E-3</v>
      </c>
      <c r="AC1155" t="s">
        <v>10408</v>
      </c>
      <c r="AE1155">
        <v>1.2545631778458</v>
      </c>
      <c r="AF1155">
        <v>5.5646367828212889E-2</v>
      </c>
      <c r="AG1155">
        <v>1.0796992481202999E-2</v>
      </c>
      <c r="AJ1155" s="14">
        <v>0.92442937839665396</v>
      </c>
      <c r="AK1155" s="14">
        <v>0.11900648325479883</v>
      </c>
      <c r="AL1155" s="14">
        <v>0.13497872340425501</v>
      </c>
      <c r="AN1155" s="14">
        <f>AVERAGE(M1155:O1155)-AVERAGE(P1155:R1155)</f>
        <v>-1.4174537658691415</v>
      </c>
      <c r="AP1155">
        <v>9</v>
      </c>
      <c r="AQ1155">
        <v>9</v>
      </c>
      <c r="AR1155">
        <v>9</v>
      </c>
      <c r="AS1155">
        <v>27.5</v>
      </c>
      <c r="AT1155">
        <v>27.5</v>
      </c>
      <c r="AU1155">
        <v>27.5</v>
      </c>
      <c r="AV1155">
        <v>51.456000000000003</v>
      </c>
      <c r="AW1155">
        <v>0</v>
      </c>
      <c r="AX1155">
        <v>50.411000000000001</v>
      </c>
      <c r="AY1155">
        <v>1053000000</v>
      </c>
      <c r="AZ1155">
        <v>64</v>
      </c>
      <c r="BA1155" t="s">
        <v>5120</v>
      </c>
      <c r="BB1155" t="s">
        <v>5120</v>
      </c>
      <c r="BC1155" t="s">
        <v>5121</v>
      </c>
      <c r="BF1155" s="34" t="s">
        <v>19011</v>
      </c>
      <c r="BG1155">
        <v>-0.87558090686798096</v>
      </c>
      <c r="BH1155">
        <v>-0.90244871377944902</v>
      </c>
      <c r="BI1155">
        <v>-1.67033910751343</v>
      </c>
      <c r="BJ1155">
        <v>-0.52589046955108598</v>
      </c>
      <c r="BK1155">
        <v>-0.31272548437118503</v>
      </c>
      <c r="BL1155">
        <v>0.334741771221161</v>
      </c>
      <c r="BM1155">
        <v>0.49918892979621898</v>
      </c>
      <c r="BN1155">
        <v>0.76089078187942505</v>
      </c>
      <c r="BO1155">
        <v>-0.90434497594833396</v>
      </c>
      <c r="BP1155">
        <v>1.1454176902771001</v>
      </c>
      <c r="BQ1155">
        <v>1.52605628967285</v>
      </c>
      <c r="BR1155">
        <v>0.92503410577774003</v>
      </c>
      <c r="BT1155">
        <v>21.160110473632798</v>
      </c>
      <c r="BU1155">
        <v>21.4382209777832</v>
      </c>
      <c r="BV1155">
        <v>19.605831146240199</v>
      </c>
      <c r="BW1155">
        <v>21.054903030395501</v>
      </c>
      <c r="BX1155">
        <v>20.822210311889599</v>
      </c>
      <c r="BY1155">
        <v>22.729804992675799</v>
      </c>
      <c r="BZ1155">
        <v>22.449750900268601</v>
      </c>
      <c r="CA1155">
        <v>22.614164352416999</v>
      </c>
      <c r="CB1155">
        <v>20.6664848327637</v>
      </c>
      <c r="CC1155">
        <v>21.898626327514599</v>
      </c>
      <c r="CD1155">
        <v>22.441846847534201</v>
      </c>
      <c r="CE1155">
        <v>22.388111114501999</v>
      </c>
      <c r="CG1155">
        <v>21.160110473632798</v>
      </c>
      <c r="CH1155">
        <v>21.4382209777832</v>
      </c>
      <c r="CI1155">
        <v>19.605831146240199</v>
      </c>
      <c r="CJ1155">
        <v>21.054903030395501</v>
      </c>
      <c r="CK1155">
        <v>20.822210311889599</v>
      </c>
      <c r="CL1155">
        <v>22.729804992675799</v>
      </c>
      <c r="CM1155">
        <v>22.449750900268601</v>
      </c>
      <c r="CN1155">
        <v>22.614164352416999</v>
      </c>
      <c r="CO1155">
        <v>20.6664848327637</v>
      </c>
      <c r="CP1155">
        <v>21.898626327514599</v>
      </c>
      <c r="CQ1155">
        <v>22.441846847534201</v>
      </c>
      <c r="CR1155">
        <v>22.388111114501999</v>
      </c>
      <c r="CT1155" t="s">
        <v>19000</v>
      </c>
      <c r="CU1155" t="s">
        <v>5120</v>
      </c>
      <c r="CV1155" t="s">
        <v>16571</v>
      </c>
      <c r="CW1155" t="str">
        <f>CT1155&amp;CU1155&amp;CHAR(10)&amp;CV1155</f>
        <v>&gt;A0A3Q7J5D6
MADFTTLTSLFLLLSLLSIANSGSIGINYGRIANNLPTPSEVVQLLKSQGIHRVKLYDTDSAVLTALSGSNISVSVALPNEQLSDAASKQSFTDSWVQSNIVRYYPKTNIESIAVGNEVFVDPNNTTKFLVPAMKNVYASLVKYGVASSIKVSSPVALSALQNSYPSSAGSFKTELIEPVIKPMLSFLKQSGSFLAVNIYPFFAYVANTDTISLDYALFRDNKGVTDPNNGLVYKSLFEAQIDAVYAAMKALNFDDVKMEITETGWPSKGDENETGASTENAAAYNGNLVKRVLTGSGTPLKPDEPLNVYLFALFNENQKPGPVSERNYGLFYPSKEKVYDITLTLEGLEAGVNNGSKSQVVKIPVPSPSSSPSPAPVVGGGVEESKVVNTWCVANEKAGAEKLQAALDYACGEGGADCRPIQPGATCHNPDTLEAHASYAFNSYYQKKARGTGTCDFKGAAYVVTQHPKYGSCKFPTGY</v>
      </c>
    </row>
    <row r="1156" spans="1:101" x14ac:dyDescent="0.25">
      <c r="A1156" t="s">
        <v>5635</v>
      </c>
      <c r="B1156" t="s">
        <v>20102</v>
      </c>
      <c r="C1156" t="s">
        <v>7893</v>
      </c>
      <c r="D1156" t="s">
        <v>15495</v>
      </c>
      <c r="E1156" t="s">
        <v>15496</v>
      </c>
      <c r="F1156" t="s">
        <v>11618</v>
      </c>
      <c r="G1156">
        <v>0.23664474487304701</v>
      </c>
      <c r="H1156">
        <v>0.47180652618408198</v>
      </c>
      <c r="I1156">
        <v>0.80979156494140603</v>
      </c>
      <c r="J1156">
        <v>0.44711971282959001</v>
      </c>
      <c r="K1156">
        <v>-0.63987636566162098</v>
      </c>
      <c r="L1156">
        <v>0.22362899780273399</v>
      </c>
      <c r="M1156">
        <v>6.65740966796875E-2</v>
      </c>
      <c r="N1156">
        <v>0.53843593597412098</v>
      </c>
      <c r="O1156">
        <v>-0.38864517211914101</v>
      </c>
      <c r="P1156">
        <v>3.4365653991699198E-2</v>
      </c>
      <c r="Q1156">
        <v>0.44563961029052701</v>
      </c>
      <c r="R1156">
        <v>0.17800807952880901</v>
      </c>
      <c r="S1156">
        <v>0.2019577821095784</v>
      </c>
      <c r="T1156">
        <v>1152</v>
      </c>
      <c r="X1156" s="16">
        <v>0.49579016367594408</v>
      </c>
      <c r="Z1156">
        <v>0.59845321795565198</v>
      </c>
      <c r="AA1156">
        <v>0.30596712791476299</v>
      </c>
      <c r="AB1156">
        <v>0.49434810316106592</v>
      </c>
      <c r="AP1156">
        <v>16</v>
      </c>
      <c r="AQ1156">
        <v>16</v>
      </c>
      <c r="AR1156">
        <v>16</v>
      </c>
      <c r="AS1156">
        <v>20.5</v>
      </c>
      <c r="AT1156">
        <v>20.5</v>
      </c>
      <c r="AU1156">
        <v>20.5</v>
      </c>
      <c r="AV1156">
        <v>123.61</v>
      </c>
      <c r="AW1156">
        <v>0</v>
      </c>
      <c r="AX1156">
        <v>53.344000000000001</v>
      </c>
      <c r="AY1156">
        <v>2608300000</v>
      </c>
      <c r="AZ1156">
        <v>89</v>
      </c>
      <c r="BA1156" t="s">
        <v>5635</v>
      </c>
      <c r="BB1156" t="s">
        <v>5635</v>
      </c>
      <c r="BC1156" t="s">
        <v>5636</v>
      </c>
      <c r="BD1156" t="s">
        <v>5637</v>
      </c>
      <c r="BE1156" t="s">
        <v>5638</v>
      </c>
      <c r="BF1156" s="34" t="s">
        <v>19011</v>
      </c>
      <c r="BG1156">
        <v>8.6201213300228105E-2</v>
      </c>
      <c r="BH1156">
        <v>0.67060607671737704</v>
      </c>
      <c r="BI1156">
        <v>1.5105389356613199</v>
      </c>
      <c r="BJ1156">
        <v>0.60925644636154197</v>
      </c>
      <c r="BK1156">
        <v>-2.0920574665069598</v>
      </c>
      <c r="BL1156">
        <v>5.3855538368225098E-2</v>
      </c>
      <c r="BM1156">
        <v>-0.33644449710845897</v>
      </c>
      <c r="BN1156">
        <v>0.83618807792663596</v>
      </c>
      <c r="BO1156">
        <v>-1.46771824359894</v>
      </c>
      <c r="BP1156">
        <v>-0.41648629307746898</v>
      </c>
      <c r="BQ1156">
        <v>0.60557818412780795</v>
      </c>
      <c r="BR1156">
        <v>-5.9517845511436497E-2</v>
      </c>
      <c r="BT1156">
        <v>22.3381862640381</v>
      </c>
      <c r="BU1156">
        <v>22.886713027954102</v>
      </c>
      <c r="BV1156">
        <v>22.3998908996582</v>
      </c>
      <c r="BW1156">
        <v>21.9846096038818</v>
      </c>
      <c r="BX1156">
        <v>20.385217666626001</v>
      </c>
      <c r="BY1156">
        <v>22.306747436523398</v>
      </c>
      <c r="BZ1156">
        <v>21.6538600921631</v>
      </c>
      <c r="CA1156">
        <v>21.9467449188232</v>
      </c>
      <c r="CB1156">
        <v>21.257013320922901</v>
      </c>
      <c r="CC1156">
        <v>20.222581863403299</v>
      </c>
      <c r="CD1156">
        <v>20.6776237487793</v>
      </c>
      <c r="CE1156">
        <v>21.144884109497099</v>
      </c>
      <c r="CG1156">
        <v>22.3381862640381</v>
      </c>
      <c r="CH1156">
        <v>22.886713027954102</v>
      </c>
      <c r="CI1156">
        <v>22.3998908996582</v>
      </c>
      <c r="CJ1156">
        <v>21.9846096038818</v>
      </c>
      <c r="CK1156">
        <v>20.385217666626001</v>
      </c>
      <c r="CL1156">
        <v>22.306747436523398</v>
      </c>
      <c r="CM1156">
        <v>21.6538600921631</v>
      </c>
      <c r="CN1156">
        <v>21.9467449188232</v>
      </c>
      <c r="CO1156">
        <v>21.257013320922901</v>
      </c>
      <c r="CP1156">
        <v>20.222581863403299</v>
      </c>
      <c r="CQ1156">
        <v>20.6776237487793</v>
      </c>
      <c r="CR1156">
        <v>21.144884109497099</v>
      </c>
      <c r="CT1156" t="s">
        <v>19000</v>
      </c>
      <c r="CU1156" t="s">
        <v>5635</v>
      </c>
      <c r="CV1156" t="s">
        <v>18305</v>
      </c>
      <c r="CW1156" t="str">
        <f>CT1156&amp;CU1156&amp;CHAR(10)&amp;CV1156</f>
        <v>&gt;D1MAF2
MAAEKLRDLSQPIDVSLLDATVAAFYGTGSKEERAAADHILRDLQNNPDMWLQVVHILSSTQSLNTKFFALQVLEGVIKYRWNALPVEQRDGMKNYISEVIVKLSSDEASLRRERLYISKLNIILVQILKHEWPARWRSFIPDLVAAAKTSETICENCMAILKLLSEEVFDFSRGEMTQQKIKELKQSLNSEFQLIHELCLYVLSVSHRTELIRATLATLHAFLSWIPLGYIFESTLLEILLKFFPLPSYRNLTLQCLTEVAALNFGDFYNEQYIKMYTIFMGQLQSVLPPNTSIPEAYANGSNEEQAFIQNLALFFTSFFKSHIRVLESSQENIGALLVGLEYLINISYVDDTEVFKVCLDYWNSLVLELFEAAHHNLDNPAMTTNMMGLQMPLLSGMNDGLGAQLMQRRQLYSGPMSKLRLLMISRMAKPEEVLIVEDENGNIVRETMKDNDVLVQYKIMRETLIYLSHLDHDDTEKQMLKKLSNQLNGEDWSWNNLNTLCWAIGSISGSMVEEQENRFLVMVIRDLLNLCEITKGKDNKAVIASNIMYVVGQYPRFLRAHWKFLKTVVNKLFEFMHETHPGVQDMACDTFLKIVQKCKRKFVVVQVGENEPFVSELLTTLPTTIADLEPHQIHTFYESVGQMIQAEPDPQKRDEYLQRLMELPNQRWNEIIGQARQSVDYLKDQDVIRAVLNILQTNTSAASSLGTYFLPQISLIFLDMLNVYRMYSELISTSIAQGGPYASRTSIVKLLRSVKRETLKLIETFLDKAEDQSHIGKQFVPPMMDPVLGDYARNVPDARESEVLSLFATIINKYKGAMIEDVPRIFEAAFQCTLEMITKNFEDYPEHRLKFFSLLRAIATHCFAALIRLSSEQLKLVMDSIIWAFRHTERNIAETGLNLLLAMLKNFQNSEFANQFYRTYYLTIEQEIFAVLTDTFHKPGFKLHVLVLQHLFCMVVMLSEPLWDASTVPCSYPNNVEFVREYTIKLLSTSFPNMTAAEVTQFVSGLFDSTNDLPTFKNHIRDFLVQSKEFSAQDNKDLYAEEAAAQRERERQRMRSIPGLIAPNEIQDEMVDS</v>
      </c>
    </row>
    <row r="1157" spans="1:101" x14ac:dyDescent="0.25">
      <c r="A1157" t="s">
        <v>3336</v>
      </c>
      <c r="B1157" t="s">
        <v>20103</v>
      </c>
      <c r="C1157" t="s">
        <v>7177</v>
      </c>
      <c r="D1157">
        <v>0</v>
      </c>
      <c r="E1157">
        <v>0</v>
      </c>
      <c r="F1157" t="s">
        <v>11619</v>
      </c>
      <c r="G1157">
        <v>0.68346405029296897</v>
      </c>
      <c r="H1157">
        <v>0.65495204925537098</v>
      </c>
      <c r="I1157">
        <v>0.94359397888183605</v>
      </c>
      <c r="J1157">
        <v>0.23141574859619099</v>
      </c>
      <c r="K1157">
        <v>-0.15866947174072299</v>
      </c>
      <c r="L1157">
        <v>-0.69579505920410201</v>
      </c>
      <c r="M1157">
        <v>-0.27471160888671903</v>
      </c>
      <c r="N1157">
        <v>0.173563957214355</v>
      </c>
      <c r="O1157">
        <v>-0.67424964904785201</v>
      </c>
      <c r="P1157">
        <v>1.6211366653442401</v>
      </c>
      <c r="Q1157">
        <v>0.269268989562988</v>
      </c>
      <c r="R1157">
        <v>-0.39043521881103499</v>
      </c>
      <c r="S1157">
        <v>0.19862786928812651</v>
      </c>
      <c r="T1157">
        <v>1153</v>
      </c>
      <c r="X1157" s="16">
        <v>0.9683529535929366</v>
      </c>
      <c r="Z1157">
        <v>0.30297799043062201</v>
      </c>
      <c r="AA1157">
        <v>0.75447818455902205</v>
      </c>
      <c r="AB1157">
        <v>0.1760037071603362</v>
      </c>
      <c r="AP1157">
        <v>3</v>
      </c>
      <c r="AQ1157">
        <v>2</v>
      </c>
      <c r="AR1157">
        <v>2</v>
      </c>
      <c r="AS1157">
        <v>21.9</v>
      </c>
      <c r="AT1157">
        <v>16.8</v>
      </c>
      <c r="AU1157">
        <v>16.8</v>
      </c>
      <c r="AV1157">
        <v>16.452000000000002</v>
      </c>
      <c r="AW1157">
        <v>0</v>
      </c>
      <c r="AX1157">
        <v>21.279</v>
      </c>
      <c r="AY1157">
        <v>521980000</v>
      </c>
      <c r="AZ1157">
        <v>17</v>
      </c>
      <c r="BA1157" t="s">
        <v>3336</v>
      </c>
      <c r="BB1157" t="s">
        <v>3336</v>
      </c>
      <c r="BC1157" t="s">
        <v>3337</v>
      </c>
      <c r="BF1157" s="34" t="s">
        <v>19011</v>
      </c>
      <c r="BG1157">
        <v>0.69919770956039395</v>
      </c>
      <c r="BH1157">
        <v>0.65807962417602495</v>
      </c>
      <c r="BI1157">
        <v>1.0743393898010301</v>
      </c>
      <c r="BJ1157">
        <v>4.72844466567039E-2</v>
      </c>
      <c r="BK1157">
        <v>-0.515269875526428</v>
      </c>
      <c r="BL1157">
        <v>-1.2898758649826101</v>
      </c>
      <c r="BM1157">
        <v>-0.68261796236038197</v>
      </c>
      <c r="BN1157">
        <v>-3.6145467311143903E-2</v>
      </c>
      <c r="BO1157">
        <v>-1.2588044404983501</v>
      </c>
      <c r="BP1157">
        <v>2.0514452457428001</v>
      </c>
      <c r="BQ1157">
        <v>0.101873815059662</v>
      </c>
      <c r="BR1157">
        <v>-0.849506676197052</v>
      </c>
      <c r="BT1157">
        <v>22.785005569458001</v>
      </c>
      <c r="BU1157">
        <v>23.069858551025401</v>
      </c>
      <c r="BV1157">
        <v>22.533693313598601</v>
      </c>
      <c r="BW1157">
        <v>21.768905639648398</v>
      </c>
      <c r="BX1157">
        <v>20.8664245605469</v>
      </c>
      <c r="BY1157">
        <v>21.387323379516602</v>
      </c>
      <c r="BZ1157">
        <v>21.312574386596701</v>
      </c>
      <c r="CA1157">
        <v>21.581872940063501</v>
      </c>
      <c r="CB1157">
        <v>20.971408843994102</v>
      </c>
      <c r="CC1157">
        <v>21.809352874755898</v>
      </c>
      <c r="CD1157">
        <v>20.5012531280518</v>
      </c>
      <c r="CE1157">
        <v>20.576440811157202</v>
      </c>
      <c r="CG1157">
        <v>22.785005569458001</v>
      </c>
      <c r="CH1157">
        <v>23.069858551025401</v>
      </c>
      <c r="CI1157">
        <v>22.533693313598601</v>
      </c>
      <c r="CJ1157">
        <v>21.768905639648398</v>
      </c>
      <c r="CK1157">
        <v>20.8664245605469</v>
      </c>
      <c r="CL1157">
        <v>21.387323379516602</v>
      </c>
      <c r="CM1157">
        <v>21.312574386596701</v>
      </c>
      <c r="CN1157">
        <v>21.581872940063501</v>
      </c>
      <c r="CO1157">
        <v>20.971408843994102</v>
      </c>
      <c r="CP1157">
        <v>21.809352874755898</v>
      </c>
      <c r="CQ1157">
        <v>20.5012531280518</v>
      </c>
      <c r="CR1157">
        <v>20.576440811157202</v>
      </c>
      <c r="CT1157" t="s">
        <v>19000</v>
      </c>
      <c r="CU1157" t="s">
        <v>3336</v>
      </c>
      <c r="CV1157" t="s">
        <v>17498</v>
      </c>
      <c r="CW1157" t="str">
        <f>CT1157&amp;CU1157&amp;CHAR(10)&amp;CV1157</f>
        <v>&gt;A0A3Q7HF80
MATPAAAAAAPSTAATSEKKKPVFVKAESLKPGTHGHNLTVKVVDSNAVKATGGANRGGRSSASLNPRGPVRLAECLVGDETGCILFTARNEQVDMMKPGSTVILRNAKIDMFKGAMRLAVDKWGRVEVTEPADFDVNQENNLSLVEYELVNVEE</v>
      </c>
    </row>
    <row r="1158" spans="1:101" x14ac:dyDescent="0.25">
      <c r="A1158" t="s">
        <v>6907</v>
      </c>
      <c r="B1158" t="s">
        <v>20104</v>
      </c>
      <c r="C1158" t="s">
        <v>7408</v>
      </c>
      <c r="D1158" t="s">
        <v>15497</v>
      </c>
      <c r="E1158">
        <v>0</v>
      </c>
      <c r="F1158" t="s">
        <v>11620</v>
      </c>
      <c r="G1158">
        <v>0.49289321899414101</v>
      </c>
      <c r="H1158">
        <v>0.32907772064209001</v>
      </c>
      <c r="I1158">
        <v>9.9901199340820299E-2</v>
      </c>
      <c r="J1158">
        <v>1.00513362884521</v>
      </c>
      <c r="K1158">
        <v>0.30509853363037098</v>
      </c>
      <c r="L1158">
        <v>-0.51000404357910201</v>
      </c>
      <c r="M1158">
        <v>0.31447410583496099</v>
      </c>
      <c r="N1158">
        <v>-0.134015083312988</v>
      </c>
      <c r="O1158">
        <v>-0.25502586364746099</v>
      </c>
      <c r="P1158">
        <v>0.472796440124512</v>
      </c>
      <c r="Q1158">
        <v>-0.20024585723877</v>
      </c>
      <c r="R1158">
        <v>0.46258640289306602</v>
      </c>
      <c r="S1158">
        <v>0.1985558668772375</v>
      </c>
      <c r="T1158">
        <v>1154</v>
      </c>
      <c r="X1158" s="16">
        <v>4.0548006693524097E-2</v>
      </c>
      <c r="Z1158">
        <v>0.86256606990622298</v>
      </c>
      <c r="AA1158">
        <v>9.1579877698833398E-2</v>
      </c>
      <c r="AB1158">
        <v>0.80987897083047489</v>
      </c>
      <c r="AP1158">
        <v>2</v>
      </c>
      <c r="AQ1158">
        <v>2</v>
      </c>
      <c r="AR1158">
        <v>2</v>
      </c>
      <c r="AS1158">
        <v>8.8000000000000007</v>
      </c>
      <c r="AT1158">
        <v>8.8000000000000007</v>
      </c>
      <c r="AU1158">
        <v>8.8000000000000007</v>
      </c>
      <c r="AV1158">
        <v>35.024999999999999</v>
      </c>
      <c r="AW1158">
        <v>0</v>
      </c>
      <c r="AX1158">
        <v>4.9802</v>
      </c>
      <c r="AY1158">
        <v>1014200000</v>
      </c>
      <c r="AZ1158">
        <v>16</v>
      </c>
      <c r="BA1158" t="s">
        <v>3139</v>
      </c>
      <c r="BB1158" t="s">
        <v>3139</v>
      </c>
      <c r="BC1158" t="s">
        <v>3140</v>
      </c>
      <c r="BD1158" t="s">
        <v>3141</v>
      </c>
      <c r="BE1158" t="s">
        <v>3142</v>
      </c>
      <c r="BF1158" s="34" t="s">
        <v>19011</v>
      </c>
      <c r="BG1158">
        <v>0.70615142583847001</v>
      </c>
      <c r="BH1158">
        <v>0.31313794851303101</v>
      </c>
      <c r="BI1158">
        <v>-0.236684665083885</v>
      </c>
      <c r="BJ1158">
        <v>1.9350790977478001</v>
      </c>
      <c r="BK1158">
        <v>0.25560894608497597</v>
      </c>
      <c r="BL1158">
        <v>-1.69992220401764</v>
      </c>
      <c r="BM1158">
        <v>0.27810209989547702</v>
      </c>
      <c r="BN1158">
        <v>-0.79787856340408303</v>
      </c>
      <c r="BO1158">
        <v>-1.0881983041763299</v>
      </c>
      <c r="BP1158">
        <v>0.657936811447144</v>
      </c>
      <c r="BQ1158">
        <v>-0.95677429437637296</v>
      </c>
      <c r="BR1158">
        <v>0.63344168663024902</v>
      </c>
      <c r="BT1158">
        <v>22.594434738159201</v>
      </c>
      <c r="BU1158">
        <v>22.743984222412099</v>
      </c>
      <c r="BV1158">
        <v>21.690000534057599</v>
      </c>
      <c r="BW1158">
        <v>22.5426235198975</v>
      </c>
      <c r="BX1158">
        <v>21.330192565918001</v>
      </c>
      <c r="BY1158">
        <v>21.573114395141602</v>
      </c>
      <c r="BZ1158">
        <v>21.901760101318398</v>
      </c>
      <c r="CA1158">
        <v>21.274293899536101</v>
      </c>
      <c r="CB1158">
        <v>21.390632629394499</v>
      </c>
      <c r="CC1158">
        <v>20.661012649536101</v>
      </c>
      <c r="CD1158">
        <v>20.03173828125</v>
      </c>
      <c r="CE1158">
        <v>21.4294624328613</v>
      </c>
      <c r="CG1158">
        <v>22.594434738159201</v>
      </c>
      <c r="CH1158">
        <v>22.743984222412099</v>
      </c>
      <c r="CI1158">
        <v>21.690000534057599</v>
      </c>
      <c r="CJ1158">
        <v>22.5426235198975</v>
      </c>
      <c r="CK1158">
        <v>21.330192565918001</v>
      </c>
      <c r="CL1158">
        <v>21.573114395141602</v>
      </c>
      <c r="CM1158">
        <v>21.901760101318398</v>
      </c>
      <c r="CN1158">
        <v>21.274293899536101</v>
      </c>
      <c r="CO1158">
        <v>21.390632629394499</v>
      </c>
      <c r="CP1158">
        <v>20.661012649536101</v>
      </c>
      <c r="CQ1158">
        <v>20.03173828125</v>
      </c>
      <c r="CR1158">
        <v>21.4294624328613</v>
      </c>
      <c r="CT1158" t="s">
        <v>19000</v>
      </c>
      <c r="CU1158" t="s">
        <v>6907</v>
      </c>
      <c r="CV1158" t="s">
        <v>18789</v>
      </c>
      <c r="CW1158" t="str">
        <f>CT1158&amp;CU1158&amp;CHAR(10)&amp;CV1158</f>
        <v>&gt;A0A3Q7H5C1
MPSHADVDRQIEQLMECKPLSEAEVKTLCEQARAILVEEWNVQPVKCPVTVCGDIHGQFYDLIELFRIGGNAPDTNYLFMGDYVDRGYYSVETVSLLVALKVRYRDRITILRGNHESRQITQVYGFYDECLRKYGNANVWKYFTDLFDYLPLTALIESQIFCLHGGLSPSLDTLDNIRALDRIQEVPHEGPMCDLLWSDPDDRCGWGISPRGAGYTFGQDIASQFNHTNGLSLISRAHQLVMEGFNWCQDKNVVTVFSAPNYCYRCGNMAAILEISENMEQNFLQFDPAPRQIEPDTTRKTPDYFL</v>
      </c>
    </row>
    <row r="1159" spans="1:101" x14ac:dyDescent="0.25">
      <c r="A1159" t="s">
        <v>4295</v>
      </c>
      <c r="B1159" t="s">
        <v>20105</v>
      </c>
      <c r="C1159" t="s">
        <v>7763</v>
      </c>
      <c r="D1159" t="s">
        <v>14866</v>
      </c>
      <c r="E1159" t="s">
        <v>14867</v>
      </c>
      <c r="F1159" t="s">
        <v>11621</v>
      </c>
      <c r="G1159">
        <v>0.51048660278320301</v>
      </c>
      <c r="H1159">
        <v>0.69264888763427701</v>
      </c>
      <c r="I1159">
        <v>0.82191467285156306</v>
      </c>
      <c r="J1159">
        <v>0.68125629425048795</v>
      </c>
      <c r="K1159">
        <v>-0.62781238555908203</v>
      </c>
      <c r="L1159">
        <v>0.73864364624023404</v>
      </c>
      <c r="M1159">
        <v>-0.34247207641601601</v>
      </c>
      <c r="N1159">
        <v>-3.2126426696777302E-2</v>
      </c>
      <c r="O1159">
        <v>0.145721435546875</v>
      </c>
      <c r="P1159">
        <v>-0.80715465545654297</v>
      </c>
      <c r="Q1159">
        <v>0.46825504302978499</v>
      </c>
      <c r="R1159">
        <v>0.129414558410645</v>
      </c>
      <c r="S1159">
        <v>0.19823129971822095</v>
      </c>
      <c r="T1159">
        <v>1155</v>
      </c>
      <c r="X1159" s="16">
        <v>0.41098753611246769</v>
      </c>
      <c r="Z1159">
        <v>0.440040268456376</v>
      </c>
      <c r="AA1159">
        <v>0.48909781334763802</v>
      </c>
      <c r="AB1159">
        <v>0.32426657665287539</v>
      </c>
      <c r="AP1159">
        <v>8</v>
      </c>
      <c r="AQ1159">
        <v>5</v>
      </c>
      <c r="AR1159">
        <v>5</v>
      </c>
      <c r="AS1159">
        <v>27.4</v>
      </c>
      <c r="AT1159">
        <v>16</v>
      </c>
      <c r="AU1159">
        <v>16</v>
      </c>
      <c r="AV1159">
        <v>49.773000000000003</v>
      </c>
      <c r="AW1159">
        <v>0</v>
      </c>
      <c r="AX1159">
        <v>26.14</v>
      </c>
      <c r="AY1159">
        <v>1526400000</v>
      </c>
      <c r="AZ1159">
        <v>28</v>
      </c>
      <c r="BA1159" t="s">
        <v>4295</v>
      </c>
      <c r="BB1159" t="s">
        <v>4295</v>
      </c>
      <c r="BC1159" t="s">
        <v>4296</v>
      </c>
      <c r="BF1159" s="34" t="s">
        <v>19011</v>
      </c>
      <c r="BG1159">
        <v>0.56370490789413497</v>
      </c>
      <c r="BH1159">
        <v>0.89255684614181496</v>
      </c>
      <c r="BI1159">
        <v>1.12591648101807</v>
      </c>
      <c r="BJ1159">
        <v>0.87199020385742199</v>
      </c>
      <c r="BK1159">
        <v>-1.4912313222885101</v>
      </c>
      <c r="BL1159">
        <v>0.97558981180190996</v>
      </c>
      <c r="BM1159">
        <v>-0.97611516714096103</v>
      </c>
      <c r="BN1159">
        <v>-0.41585773229598999</v>
      </c>
      <c r="BO1159">
        <v>-9.4794444739818601E-2</v>
      </c>
      <c r="BP1159">
        <v>-1.81499230861664</v>
      </c>
      <c r="BQ1159">
        <v>0.487465560436249</v>
      </c>
      <c r="BR1159">
        <v>-0.12423274666070901</v>
      </c>
      <c r="BT1159">
        <v>22.6120281219482</v>
      </c>
      <c r="BU1159">
        <v>23.1075553894043</v>
      </c>
      <c r="BV1159">
        <v>22.412014007568398</v>
      </c>
      <c r="BW1159">
        <v>22.218746185302699</v>
      </c>
      <c r="BX1159">
        <v>20.397281646728501</v>
      </c>
      <c r="BY1159">
        <v>22.821762084960898</v>
      </c>
      <c r="BZ1159">
        <v>21.244813919067401</v>
      </c>
      <c r="CA1159">
        <v>21.376182556152301</v>
      </c>
      <c r="CB1159">
        <v>21.791379928588899</v>
      </c>
      <c r="CC1159">
        <v>19.381061553955099</v>
      </c>
      <c r="CD1159">
        <v>20.700239181518601</v>
      </c>
      <c r="CE1159">
        <v>21.096290588378899</v>
      </c>
      <c r="CG1159">
        <v>22.6120281219482</v>
      </c>
      <c r="CH1159">
        <v>23.1075553894043</v>
      </c>
      <c r="CI1159">
        <v>22.412014007568398</v>
      </c>
      <c r="CJ1159">
        <v>22.218746185302699</v>
      </c>
      <c r="CK1159">
        <v>20.397281646728501</v>
      </c>
      <c r="CL1159">
        <v>22.821762084960898</v>
      </c>
      <c r="CM1159">
        <v>21.244813919067401</v>
      </c>
      <c r="CN1159">
        <v>21.376182556152301</v>
      </c>
      <c r="CO1159">
        <v>21.791379928588899</v>
      </c>
      <c r="CP1159">
        <v>19.381061553955099</v>
      </c>
      <c r="CQ1159">
        <v>20.700239181518601</v>
      </c>
      <c r="CR1159">
        <v>21.096290588378899</v>
      </c>
      <c r="CT1159" t="s">
        <v>19000</v>
      </c>
      <c r="CU1159" t="s">
        <v>4295</v>
      </c>
      <c r="CV1159" t="s">
        <v>17950</v>
      </c>
      <c r="CW1159" t="str">
        <f>CT1159&amp;CU1159&amp;CHAR(10)&amp;CV1159</f>
        <v>&gt;A0A3Q7IB13
MGDSQYSFSLTTFSPSGKLVQIEHALTAVGSGQTSLGIKAANGVVIATEKKLPSILVDETSVQKIQTLTPNIGVVYSGMGPDSRVLVRKSRKQAEQYYRLYKEPIPVTQLVRETAAVMQEFTQSGGVRPFGVSLLVAGYDDKGPQLYQVDPSGSYFSWKASAMGKNVSNAKTFLEKSQSEVAFMFTGEFLLAFKIDIQVSARYTEELELDDAVHTAILTLKEGTAEKTNIPWTEMTKEILNSDVYKELESIENPAIVYPDYYLNPFHAYDEGNLSWLAAAEADAATMSMVRRAIPNASSLDEANQIVRGNWLDAIEKHHQQYSADFSIRDILDIGCSVGVSTGYLADRFPSAKVTFHECPERAIRNIVKESFRLLRPGGTVAITDNSPKSKILQELPPVLFTLMKSTEPFLDEYYLTDLERVIKETGFANVQTVLTDPRHRTVTATVPY</v>
      </c>
    </row>
    <row r="1160" spans="1:101" x14ac:dyDescent="0.25">
      <c r="A1160" t="s">
        <v>6390</v>
      </c>
      <c r="B1160" t="s">
        <v>6390</v>
      </c>
      <c r="C1160" t="s">
        <v>7336</v>
      </c>
      <c r="D1160" t="s">
        <v>14667</v>
      </c>
      <c r="E1160" t="s">
        <v>14668</v>
      </c>
      <c r="F1160" t="s">
        <v>11622</v>
      </c>
      <c r="G1160">
        <v>-1.6944732666015601</v>
      </c>
      <c r="H1160">
        <v>-1.9884614944457999</v>
      </c>
      <c r="I1160">
        <v>-1.05521965026855</v>
      </c>
      <c r="J1160">
        <v>0.84250354766845703</v>
      </c>
      <c r="K1160">
        <v>0.168606758117676</v>
      </c>
      <c r="L1160">
        <v>1.5667572021484399</v>
      </c>
      <c r="M1160">
        <v>0.90892982482910201</v>
      </c>
      <c r="N1160">
        <v>0.15142726898193401</v>
      </c>
      <c r="O1160">
        <v>0.29983711242675798</v>
      </c>
      <c r="P1160">
        <v>0.356411933898926</v>
      </c>
      <c r="Q1160">
        <v>1.3815736770629901</v>
      </c>
      <c r="R1160">
        <v>1.4277658462524401</v>
      </c>
      <c r="S1160">
        <v>0.19713823000590111</v>
      </c>
      <c r="T1160">
        <v>1156</v>
      </c>
      <c r="W1160">
        <v>4</v>
      </c>
      <c r="X1160" s="16">
        <v>-2.4386739730834943</v>
      </c>
      <c r="Z1160">
        <v>4.8380952380952399E-2</v>
      </c>
      <c r="AA1160">
        <v>2.8355137782759101</v>
      </c>
      <c r="AB1160">
        <v>1.4604484150274135E-3</v>
      </c>
      <c r="AC1160" t="s">
        <v>10408</v>
      </c>
      <c r="AE1160">
        <v>2.1223456130303</v>
      </c>
      <c r="AF1160">
        <v>7.5449156173234954E-3</v>
      </c>
      <c r="AG1160">
        <v>0</v>
      </c>
      <c r="AH1160" t="s">
        <v>10408</v>
      </c>
      <c r="AJ1160" s="14">
        <v>0.64840086396210095</v>
      </c>
      <c r="AK1160" s="14">
        <v>0.22469796336151918</v>
      </c>
      <c r="AL1160" s="14">
        <v>0.26100000000000001</v>
      </c>
      <c r="AN1160" s="14">
        <f>AVERAGE(M1160:O1160)-AVERAGE(P1160:R1160)</f>
        <v>-0.6018524169921875</v>
      </c>
      <c r="AP1160">
        <v>16</v>
      </c>
      <c r="AQ1160">
        <v>2</v>
      </c>
      <c r="AR1160">
        <v>2</v>
      </c>
      <c r="AS1160">
        <v>68.5</v>
      </c>
      <c r="AT1160">
        <v>9</v>
      </c>
      <c r="AU1160">
        <v>9</v>
      </c>
      <c r="AV1160">
        <v>36.04</v>
      </c>
      <c r="AW1160">
        <v>0</v>
      </c>
      <c r="AX1160">
        <v>54.057000000000002</v>
      </c>
      <c r="AY1160">
        <v>1215700000</v>
      </c>
      <c r="AZ1160">
        <v>46</v>
      </c>
      <c r="BA1160" t="s">
        <v>6390</v>
      </c>
      <c r="BB1160" t="s">
        <v>6390</v>
      </c>
      <c r="BC1160" t="s">
        <v>6391</v>
      </c>
      <c r="BD1160" t="s">
        <v>6392</v>
      </c>
      <c r="BE1160" t="s">
        <v>6393</v>
      </c>
      <c r="BF1160" s="34" t="s">
        <v>19011</v>
      </c>
      <c r="BG1160">
        <v>-1.5844362974166899</v>
      </c>
      <c r="BH1160">
        <v>-1.8306843042373699</v>
      </c>
      <c r="BI1160">
        <v>-1.04898989200592</v>
      </c>
      <c r="BJ1160">
        <v>0.54056566953659102</v>
      </c>
      <c r="BK1160">
        <v>-2.3898299783468201E-2</v>
      </c>
      <c r="BL1160">
        <v>1.1472091674804701</v>
      </c>
      <c r="BM1160">
        <v>0.59620511531829801</v>
      </c>
      <c r="BN1160">
        <v>-3.8288045674562503E-2</v>
      </c>
      <c r="BO1160">
        <v>8.6021803319454193E-2</v>
      </c>
      <c r="BP1160">
        <v>0.13340954482555401</v>
      </c>
      <c r="BQ1160">
        <v>0.99209719896316495</v>
      </c>
      <c r="BR1160">
        <v>1.03078830242157</v>
      </c>
      <c r="BT1160">
        <v>20.407068252563501</v>
      </c>
      <c r="BU1160">
        <v>20.426445007324201</v>
      </c>
      <c r="BV1160">
        <v>20.5348796844482</v>
      </c>
      <c r="BW1160">
        <v>22.3799934387207</v>
      </c>
      <c r="BX1160">
        <v>21.193700790405298</v>
      </c>
      <c r="BY1160">
        <v>23.649875640869102</v>
      </c>
      <c r="BZ1160">
        <v>22.4962158203125</v>
      </c>
      <c r="CA1160">
        <v>21.559736251831101</v>
      </c>
      <c r="CB1160">
        <v>21.9454956054688</v>
      </c>
      <c r="CC1160">
        <v>20.544628143310501</v>
      </c>
      <c r="CD1160">
        <v>21.6135578155518</v>
      </c>
      <c r="CE1160">
        <v>22.3946418762207</v>
      </c>
      <c r="CG1160">
        <v>20.407068252563501</v>
      </c>
      <c r="CH1160">
        <v>20.426445007324201</v>
      </c>
      <c r="CI1160">
        <v>20.5348796844482</v>
      </c>
      <c r="CJ1160">
        <v>22.3799934387207</v>
      </c>
      <c r="CK1160">
        <v>21.193700790405298</v>
      </c>
      <c r="CL1160">
        <v>23.649875640869102</v>
      </c>
      <c r="CM1160">
        <v>22.4962158203125</v>
      </c>
      <c r="CN1160">
        <v>21.559736251831101</v>
      </c>
      <c r="CO1160">
        <v>21.9454956054688</v>
      </c>
      <c r="CP1160">
        <v>20.544628143310501</v>
      </c>
      <c r="CQ1160">
        <v>21.6135578155518</v>
      </c>
      <c r="CR1160">
        <v>22.3946418762207</v>
      </c>
      <c r="CT1160" t="s">
        <v>19000</v>
      </c>
      <c r="CU1160" t="s">
        <v>6390</v>
      </c>
      <c r="CV1160" t="s">
        <v>16537</v>
      </c>
      <c r="CW1160" t="str">
        <f>CT1160&amp;CU1160&amp;CHAR(10)&amp;CV1160</f>
        <v>&gt;Q645N1
MRTSMLKSIVRRSSTAGASYVSRRGFASGSAPERKVAVLGAAGGIGQPLSLLMKLNPLVSSLSLYDIAGTPGVAADVSHINTRSEVAGFAGEEQLGQALEGADVVIIPAGVPRKPGMTRDDLFNINAGIVKSLCTAIAKYCPNALVNMISNPVNSTVPIAAEVFKKAGTYDEKKLFGVTMLDVVRAKTFYAGKAKVNVAEVNLPVVGGHAGITILPLFSQATPKANLSYEEIVALTKRTQDGGTEVVEAKAGKGSXTLSIAYAGAIFADACLKGLNGVPDVVECAFVQSNVTELPFFASKVRLGKNGVEEVLGLGPLNDYEKQGLEALKPELLSSIEKGIKFAKEN</v>
      </c>
    </row>
    <row r="1161" spans="1:101" x14ac:dyDescent="0.25">
      <c r="A1161" t="s">
        <v>2666</v>
      </c>
      <c r="B1161" t="s">
        <v>20106</v>
      </c>
      <c r="C1161" t="s">
        <v>7573</v>
      </c>
      <c r="D1161">
        <v>0</v>
      </c>
      <c r="E1161">
        <v>0</v>
      </c>
      <c r="F1161" t="s">
        <v>11623</v>
      </c>
      <c r="G1161">
        <v>0.56401062011718806</v>
      </c>
      <c r="H1161">
        <v>-0.22283077239990201</v>
      </c>
      <c r="I1161">
        <v>0.59893226623535201</v>
      </c>
      <c r="J1161">
        <v>2.2665977478027299E-2</v>
      </c>
      <c r="K1161">
        <v>0.35452938079834001</v>
      </c>
      <c r="L1161">
        <v>-0.56044578552246105</v>
      </c>
      <c r="M1161">
        <v>0.38187599182128901</v>
      </c>
      <c r="N1161">
        <v>-0.73939990997314498</v>
      </c>
      <c r="O1161">
        <v>0.42495346069335899</v>
      </c>
      <c r="P1161">
        <v>0.88792133331298795</v>
      </c>
      <c r="Q1161">
        <v>0.54854297637939498</v>
      </c>
      <c r="R1161">
        <v>8.0790519714355497E-2</v>
      </c>
      <c r="S1161">
        <v>0.19512883822123214</v>
      </c>
      <c r="T1161">
        <v>1157</v>
      </c>
      <c r="X1161" s="16">
        <v>0.37445418039957729</v>
      </c>
      <c r="Z1161">
        <v>0.62610734757686304</v>
      </c>
      <c r="AA1161">
        <v>0.27719923163369198</v>
      </c>
      <c r="AB1161">
        <v>0.5282028842809291</v>
      </c>
      <c r="AP1161">
        <v>3</v>
      </c>
      <c r="AQ1161">
        <v>3</v>
      </c>
      <c r="AR1161">
        <v>3</v>
      </c>
      <c r="AS1161">
        <v>18.8</v>
      </c>
      <c r="AT1161">
        <v>18.8</v>
      </c>
      <c r="AU1161">
        <v>18.8</v>
      </c>
      <c r="AV1161">
        <v>36.518000000000001</v>
      </c>
      <c r="AW1161">
        <v>0</v>
      </c>
      <c r="AX1161">
        <v>17.128</v>
      </c>
      <c r="AY1161">
        <v>1379200000</v>
      </c>
      <c r="AZ1161">
        <v>21</v>
      </c>
      <c r="BA1161" t="s">
        <v>2666</v>
      </c>
      <c r="BB1161" t="s">
        <v>2666</v>
      </c>
      <c r="BC1161" t="s">
        <v>2667</v>
      </c>
      <c r="BF1161" s="34" t="s">
        <v>19011</v>
      </c>
      <c r="BG1161">
        <v>0.74749815464019798</v>
      </c>
      <c r="BH1161">
        <v>-0.84694898128509499</v>
      </c>
      <c r="BI1161">
        <v>0.81826305389404297</v>
      </c>
      <c r="BJ1161">
        <v>-0.34947693347930903</v>
      </c>
      <c r="BK1161">
        <v>0.32300758361816401</v>
      </c>
      <c r="BL1161">
        <v>-1.53108847141266</v>
      </c>
      <c r="BM1161">
        <v>0.37842246890068099</v>
      </c>
      <c r="BN1161">
        <v>-1.8937193155288701</v>
      </c>
      <c r="BO1161">
        <v>0.46571421623230003</v>
      </c>
      <c r="BP1161">
        <v>1.4038674831390401</v>
      </c>
      <c r="BQ1161">
        <v>0.71615469455719005</v>
      </c>
      <c r="BR1161">
        <v>-0.23169396817684201</v>
      </c>
      <c r="BT1161">
        <v>22.665552139282202</v>
      </c>
      <c r="BU1161">
        <v>22.192075729370099</v>
      </c>
      <c r="BV1161">
        <v>22.189031600952099</v>
      </c>
      <c r="BW1161">
        <v>21.560155868530298</v>
      </c>
      <c r="BX1161">
        <v>21.379623413085898</v>
      </c>
      <c r="BY1161">
        <v>21.5226726531982</v>
      </c>
      <c r="BZ1161">
        <v>21.969161987304702</v>
      </c>
      <c r="CA1161">
        <v>20.668909072876001</v>
      </c>
      <c r="CB1161">
        <v>22.070611953735401</v>
      </c>
      <c r="CC1161">
        <v>21.076137542724599</v>
      </c>
      <c r="CD1161">
        <v>20.7805271148682</v>
      </c>
      <c r="CE1161">
        <v>21.047666549682599</v>
      </c>
      <c r="CG1161">
        <v>22.665552139282202</v>
      </c>
      <c r="CH1161">
        <v>22.192075729370099</v>
      </c>
      <c r="CI1161">
        <v>22.189031600952099</v>
      </c>
      <c r="CJ1161">
        <v>21.560155868530298</v>
      </c>
      <c r="CK1161">
        <v>21.379623413085898</v>
      </c>
      <c r="CL1161">
        <v>21.5226726531982</v>
      </c>
      <c r="CM1161">
        <v>21.969161987304702</v>
      </c>
      <c r="CN1161">
        <v>20.668909072876001</v>
      </c>
      <c r="CO1161">
        <v>22.070611953735401</v>
      </c>
      <c r="CP1161">
        <v>21.076137542724599</v>
      </c>
      <c r="CQ1161">
        <v>20.7805271148682</v>
      </c>
      <c r="CR1161">
        <v>21.047666549682599</v>
      </c>
      <c r="CT1161" t="s">
        <v>19000</v>
      </c>
      <c r="CU1161" t="s">
        <v>2666</v>
      </c>
      <c r="CV1161" t="s">
        <v>18373</v>
      </c>
      <c r="CW1161" t="str">
        <f>CT1161&amp;CU1161&amp;CHAR(10)&amp;CV1161</f>
        <v>&gt;A0A3Q7GQI7
MANEYETVRYEEEFILNSRGMKLFTCSWIPKDCEPKALIFLCHGYAMECSISMKDAGTRLAKSGFGVYGIDYEGHGKSDGLQGYVNSFDALVDDCFDHYSKISERKENKKKMRILMGESMGGAVALLLHRKKPEFWDGAVLIAPMCKIADDLRPHPMVISVLTKLCNFIPTWRIVPTQDIVDSAFRDPEVRKEIRNNPHCYKGKPRLQTAHQLMTVSMDLEQRLEEVTLPFLIVHGEEDTVTDPSVSKLLHEKASSIDKSFKLYPGMWHSLSYGEFPENRDIVFSDIVVWLKERISMGNSRLERQQKLANDQILPKMTT</v>
      </c>
    </row>
    <row r="1162" spans="1:101" x14ac:dyDescent="0.25">
      <c r="A1162" t="s">
        <v>4515</v>
      </c>
      <c r="B1162" t="s">
        <v>20107</v>
      </c>
      <c r="C1162" t="s">
        <v>7177</v>
      </c>
      <c r="D1162" t="s">
        <v>15498</v>
      </c>
      <c r="E1162">
        <v>0</v>
      </c>
      <c r="F1162" t="s">
        <v>11624</v>
      </c>
      <c r="G1162">
        <v>0.74705696105956998</v>
      </c>
      <c r="H1162">
        <v>0.853945732116699</v>
      </c>
      <c r="I1162">
        <v>0.75871467590331998</v>
      </c>
      <c r="J1162">
        <v>0.19937038421630901</v>
      </c>
      <c r="K1162">
        <v>0.115117073059082</v>
      </c>
      <c r="L1162">
        <v>-0.426376342773438</v>
      </c>
      <c r="M1162">
        <v>5.0790786743164097E-2</v>
      </c>
      <c r="N1162">
        <v>0.64377689361572299</v>
      </c>
      <c r="O1162">
        <v>-0.14805412292480499</v>
      </c>
      <c r="P1162">
        <v>9.1471672058105497E-2</v>
      </c>
      <c r="Q1162">
        <v>-0.19594478607177701</v>
      </c>
      <c r="R1162">
        <v>-0.348605155944824</v>
      </c>
      <c r="S1162">
        <v>0.19510531425476074</v>
      </c>
      <c r="T1162">
        <v>1158</v>
      </c>
      <c r="X1162" s="16">
        <v>0.82386875152587857</v>
      </c>
      <c r="Z1162">
        <v>0.115909090909091</v>
      </c>
      <c r="AA1162">
        <v>1.75457531681418</v>
      </c>
      <c r="AB1162">
        <v>1.7596434740311449E-2</v>
      </c>
      <c r="AP1162">
        <v>8</v>
      </c>
      <c r="AQ1162">
        <v>8</v>
      </c>
      <c r="AR1162">
        <v>8</v>
      </c>
      <c r="AS1162">
        <v>32.1</v>
      </c>
      <c r="AT1162">
        <v>32.1</v>
      </c>
      <c r="AU1162">
        <v>32.1</v>
      </c>
      <c r="AV1162">
        <v>32.146000000000001</v>
      </c>
      <c r="AW1162">
        <v>0</v>
      </c>
      <c r="AX1162">
        <v>27.184000000000001</v>
      </c>
      <c r="AY1162">
        <v>1354700000</v>
      </c>
      <c r="AZ1162">
        <v>37</v>
      </c>
      <c r="BA1162" t="s">
        <v>4515</v>
      </c>
      <c r="BB1162" t="s">
        <v>4515</v>
      </c>
      <c r="BC1162" t="s">
        <v>4516</v>
      </c>
      <c r="BF1162" s="34" t="s">
        <v>19011</v>
      </c>
      <c r="BG1162">
        <v>1.22089815139771</v>
      </c>
      <c r="BH1162">
        <v>1.4573323726654099</v>
      </c>
      <c r="BI1162">
        <v>1.2466845512390099</v>
      </c>
      <c r="BJ1162">
        <v>9.4341887161135708E-3</v>
      </c>
      <c r="BK1162">
        <v>-0.176931247115135</v>
      </c>
      <c r="BL1162">
        <v>-1.3746961355209399</v>
      </c>
      <c r="BM1162">
        <v>-0.31921878457069403</v>
      </c>
      <c r="BN1162">
        <v>0.99244612455367998</v>
      </c>
      <c r="BO1162">
        <v>-0.75905692577362105</v>
      </c>
      <c r="BP1162">
        <v>-0.229234054684639</v>
      </c>
      <c r="BQ1162">
        <v>-0.86498939990997303</v>
      </c>
      <c r="BR1162">
        <v>-1.20266890525818</v>
      </c>
      <c r="BT1162">
        <v>22.848598480224599</v>
      </c>
      <c r="BU1162">
        <v>23.268852233886701</v>
      </c>
      <c r="BV1162">
        <v>22.348814010620099</v>
      </c>
      <c r="BW1162">
        <v>21.736860275268601</v>
      </c>
      <c r="BX1162">
        <v>21.140211105346701</v>
      </c>
      <c r="BY1162">
        <v>21.656742095947301</v>
      </c>
      <c r="BZ1162">
        <v>21.638076782226602</v>
      </c>
      <c r="CA1162">
        <v>22.052085876464801</v>
      </c>
      <c r="CB1162">
        <v>21.497604370117202</v>
      </c>
      <c r="CC1162">
        <v>20.279687881469702</v>
      </c>
      <c r="CD1162">
        <v>20.036039352416999</v>
      </c>
      <c r="CE1162">
        <v>20.618270874023398</v>
      </c>
      <c r="CG1162">
        <v>22.848598480224599</v>
      </c>
      <c r="CH1162">
        <v>23.268852233886701</v>
      </c>
      <c r="CI1162">
        <v>22.348814010620099</v>
      </c>
      <c r="CJ1162">
        <v>21.736860275268601</v>
      </c>
      <c r="CK1162">
        <v>21.140211105346701</v>
      </c>
      <c r="CL1162">
        <v>21.656742095947301</v>
      </c>
      <c r="CM1162">
        <v>21.638076782226602</v>
      </c>
      <c r="CN1162">
        <v>22.052085876464801</v>
      </c>
      <c r="CO1162">
        <v>21.497604370117202</v>
      </c>
      <c r="CP1162">
        <v>20.279687881469702</v>
      </c>
      <c r="CQ1162">
        <v>20.036039352416999</v>
      </c>
      <c r="CR1162">
        <v>20.618270874023398</v>
      </c>
      <c r="CT1162" t="s">
        <v>19000</v>
      </c>
      <c r="CU1162" t="s">
        <v>4515</v>
      </c>
      <c r="CV1162" t="s">
        <v>16696</v>
      </c>
      <c r="CW1162" t="str">
        <f>CT1162&amp;CU1162&amp;CHAR(10)&amp;CV1162</f>
        <v>&gt;A0A3Q7IL22
MASPSDHKATIIDGKAIAQTIRSEIASEVQRLSEKYGKVPGLAVVIVGNRKDSQSYVNMKRKSCAELCIKSFDIDLPEDVAEAEVISKVHELNADPDVHGILVQLPLPKHINEEKVLCEISLEKDVDGFHPLNIGKLAMKGRQPLFNPCTPKGCIELLVRSGISIKGKNAVVVGRSNIVGLPVSLLLLKEDATVTVVHSRTKEPEKIIREADIIIAAAGQAMMIKGSWIKPGAAVIDVGTNAVDDPTRKSGYRLVGDVDFQEACKVAGWITPVPGGVGPMTVAMLLKNTLDGAKRVIEK</v>
      </c>
    </row>
    <row r="1163" spans="1:101" x14ac:dyDescent="0.25">
      <c r="A1163" t="s">
        <v>7150</v>
      </c>
      <c r="B1163" t="s">
        <v>7150</v>
      </c>
      <c r="C1163" t="s">
        <v>8066</v>
      </c>
      <c r="D1163" t="s">
        <v>15499</v>
      </c>
      <c r="E1163" t="s">
        <v>14876</v>
      </c>
      <c r="F1163" t="s">
        <v>11625</v>
      </c>
      <c r="G1163">
        <v>1.42433738708496</v>
      </c>
      <c r="H1163">
        <v>0.31899929046630898</v>
      </c>
      <c r="I1163">
        <v>0.44694709777831998</v>
      </c>
      <c r="J1163">
        <v>-0.229130744934082</v>
      </c>
      <c r="K1163">
        <v>-0.133755683898926</v>
      </c>
      <c r="L1163">
        <v>-0.73476409912109397</v>
      </c>
      <c r="M1163">
        <v>1.14152336120605</v>
      </c>
      <c r="N1163">
        <v>0.41199398040771501</v>
      </c>
      <c r="O1163">
        <v>-2.2956085205078098</v>
      </c>
      <c r="P1163">
        <v>0.33397769927978499</v>
      </c>
      <c r="Q1163">
        <v>0.43450069427490201</v>
      </c>
      <c r="R1163">
        <v>1.1657304763793901</v>
      </c>
      <c r="S1163">
        <v>0.19039591153462657</v>
      </c>
      <c r="T1163">
        <v>1159</v>
      </c>
      <c r="X1163" s="16">
        <v>1.0959781010945637</v>
      </c>
      <c r="Z1163">
        <v>0.54888734835355302</v>
      </c>
      <c r="AA1163">
        <v>0.35932625787796502</v>
      </c>
      <c r="AB1163">
        <v>0.4371935460000772</v>
      </c>
      <c r="AP1163">
        <v>8</v>
      </c>
      <c r="AQ1163">
        <v>5</v>
      </c>
      <c r="AR1163">
        <v>5</v>
      </c>
      <c r="AS1163">
        <v>32.9</v>
      </c>
      <c r="AT1163">
        <v>25.4</v>
      </c>
      <c r="AU1163">
        <v>25.4</v>
      </c>
      <c r="AV1163">
        <v>41.508000000000003</v>
      </c>
      <c r="AW1163">
        <v>0</v>
      </c>
      <c r="AX1163">
        <v>37.454999999999998</v>
      </c>
      <c r="AY1163">
        <v>905130000</v>
      </c>
      <c r="AZ1163">
        <v>29</v>
      </c>
      <c r="BA1163" t="s">
        <v>6628</v>
      </c>
      <c r="BB1163" t="s">
        <v>6628</v>
      </c>
      <c r="BC1163" t="s">
        <v>6629</v>
      </c>
      <c r="BD1163" t="s">
        <v>914</v>
      </c>
      <c r="BE1163" t="s">
        <v>6630</v>
      </c>
      <c r="BF1163" s="34" t="s">
        <v>19011</v>
      </c>
      <c r="BG1163">
        <v>1.2391674518585201</v>
      </c>
      <c r="BH1163">
        <v>0.12914803624153101</v>
      </c>
      <c r="BI1163">
        <v>0.257637739181519</v>
      </c>
      <c r="BJ1163">
        <v>-0.421303421258926</v>
      </c>
      <c r="BK1163">
        <v>-0.32552444934844998</v>
      </c>
      <c r="BL1163">
        <v>-0.92907822132110596</v>
      </c>
      <c r="BM1163">
        <v>0.95515567064285301</v>
      </c>
      <c r="BN1163">
        <v>0.22253657877445199</v>
      </c>
      <c r="BO1163">
        <v>-2.4965331554412802</v>
      </c>
      <c r="BP1163">
        <v>0.14418987929821001</v>
      </c>
      <c r="BQ1163">
        <v>0.245138615369797</v>
      </c>
      <c r="BR1163">
        <v>0.97946530580520597</v>
      </c>
      <c r="BT1163">
        <v>23.52587890625</v>
      </c>
      <c r="BU1163">
        <v>22.7339057922363</v>
      </c>
      <c r="BV1163">
        <v>22.037046432495099</v>
      </c>
      <c r="BW1163">
        <v>21.3083591461182</v>
      </c>
      <c r="BX1163">
        <v>20.8913383483887</v>
      </c>
      <c r="BY1163">
        <v>21.348354339599599</v>
      </c>
      <c r="BZ1163">
        <v>22.728809356689499</v>
      </c>
      <c r="CA1163">
        <v>21.8203029632568</v>
      </c>
      <c r="CB1163">
        <v>19.350049972534201</v>
      </c>
      <c r="CC1163">
        <v>20.522193908691399</v>
      </c>
      <c r="CD1163">
        <v>20.6664848327637</v>
      </c>
      <c r="CE1163">
        <v>22.132606506347699</v>
      </c>
      <c r="CG1163">
        <v>23.52587890625</v>
      </c>
      <c r="CH1163">
        <v>22.7339057922363</v>
      </c>
      <c r="CI1163">
        <v>22.037046432495099</v>
      </c>
      <c r="CJ1163">
        <v>21.3083591461182</v>
      </c>
      <c r="CK1163">
        <v>20.8913383483887</v>
      </c>
      <c r="CL1163">
        <v>21.348354339599599</v>
      </c>
      <c r="CM1163">
        <v>22.728809356689499</v>
      </c>
      <c r="CN1163">
        <v>21.8203029632568</v>
      </c>
      <c r="CO1163">
        <v>19.350049972534201</v>
      </c>
      <c r="CP1163">
        <v>20.522193908691399</v>
      </c>
      <c r="CQ1163">
        <v>20.6664848327637</v>
      </c>
      <c r="CR1163">
        <v>22.132606506347699</v>
      </c>
      <c r="CT1163" t="s">
        <v>19000</v>
      </c>
      <c r="CU1163" t="s">
        <v>7150</v>
      </c>
      <c r="CV1163" t="s">
        <v>18191</v>
      </c>
      <c r="CW1163" t="str">
        <f>CT1163&amp;CU1163&amp;CHAR(10)&amp;CV1163</f>
        <v>&gt;Q9STA6
MKIFVKTLKGTHFEIEVKPEDSVADVKKNIESVQGQDVYPAAQQMLIHQGKVLKDTTTLEENKVAENSFVVIMLSKNKVSSTGTSSISAALSNTAQPDGSTDQARQTITTPQATAALPQSASESAPTPAPVPAAASSVTDVYDQAASNLVAGSNLETTVQQILDMGGGSWDRDTVVRALRAAYNNPERAVDYLYSGIPEQTEIPPVARAPAAPAVTAPASAQAINPAAQDASQLAVPSSGPNANPLDLFPQGLTNAGSNAGAGNLDFLRNSPQFQALRAMVQANPQILQPMLQELGKQNPHLMRLIQEHQPDFLRLINEPVEGEGNVLGQTAGAIPQAVTVTPEEREAIERLEAMGFDRALVLEVYFACNKNEELAANYLLDHLHEFDE</v>
      </c>
    </row>
    <row r="1164" spans="1:101" x14ac:dyDescent="0.25">
      <c r="A1164" t="s">
        <v>4037</v>
      </c>
      <c r="B1164" t="s">
        <v>20108</v>
      </c>
      <c r="C1164" t="s">
        <v>7492</v>
      </c>
      <c r="D1164" t="s">
        <v>15005</v>
      </c>
      <c r="E1164">
        <v>0</v>
      </c>
      <c r="F1164" t="s">
        <v>11626</v>
      </c>
      <c r="G1164">
        <v>0.99373435974121105</v>
      </c>
      <c r="H1164">
        <v>-0.99199771881103505</v>
      </c>
      <c r="I1164">
        <v>-0.669464111328125</v>
      </c>
      <c r="J1164">
        <v>-0.70635890960693404</v>
      </c>
      <c r="K1164">
        <v>0.92057895660400402</v>
      </c>
      <c r="L1164">
        <v>0.49001884460449202</v>
      </c>
      <c r="M1164">
        <v>0.54820442199706998</v>
      </c>
      <c r="N1164">
        <v>-0.218281745910645</v>
      </c>
      <c r="O1164">
        <v>0.83415031433105502</v>
      </c>
      <c r="P1164">
        <v>-0.57935047149658203</v>
      </c>
      <c r="Q1164">
        <v>0.82351589202880904</v>
      </c>
      <c r="R1164">
        <v>0.81776905059814498</v>
      </c>
      <c r="S1164">
        <v>0.18854324022928873</v>
      </c>
      <c r="T1164">
        <v>1160</v>
      </c>
      <c r="X1164" s="16">
        <v>-0.45732212066650368</v>
      </c>
      <c r="Z1164">
        <v>0.85195536480686695</v>
      </c>
      <c r="AA1164">
        <v>9.8762726624864697E-2</v>
      </c>
      <c r="AB1164">
        <v>0.79659444466219786</v>
      </c>
      <c r="AP1164">
        <v>4</v>
      </c>
      <c r="AQ1164">
        <v>4</v>
      </c>
      <c r="AR1164">
        <v>4</v>
      </c>
      <c r="AS1164">
        <v>26.8</v>
      </c>
      <c r="AT1164">
        <v>26.8</v>
      </c>
      <c r="AU1164">
        <v>26.8</v>
      </c>
      <c r="AV1164">
        <v>16.045999999999999</v>
      </c>
      <c r="AW1164">
        <v>0</v>
      </c>
      <c r="AX1164">
        <v>23.382999999999999</v>
      </c>
      <c r="AY1164">
        <v>552320000</v>
      </c>
      <c r="AZ1164">
        <v>23</v>
      </c>
      <c r="BA1164" t="s">
        <v>4037</v>
      </c>
      <c r="BB1164" t="s">
        <v>4037</v>
      </c>
      <c r="BC1164" t="s">
        <v>4038</v>
      </c>
      <c r="BF1164" s="34" t="s">
        <v>19011</v>
      </c>
      <c r="BG1164">
        <v>1.06343221664429</v>
      </c>
      <c r="BH1164">
        <v>-1.55916440486908</v>
      </c>
      <c r="BI1164">
        <v>-1.1331876516342201</v>
      </c>
      <c r="BJ1164">
        <v>-1.1819154024124101</v>
      </c>
      <c r="BK1164">
        <v>0.96681439876556396</v>
      </c>
      <c r="BL1164">
        <v>0.39816492795944203</v>
      </c>
      <c r="BM1164">
        <v>0.47501182556152299</v>
      </c>
      <c r="BN1164">
        <v>-0.53730201721191395</v>
      </c>
      <c r="BO1164">
        <v>0.85266631841659501</v>
      </c>
      <c r="BP1164">
        <v>-1.0141727924346899</v>
      </c>
      <c r="BQ1164">
        <v>0.83862125873565696</v>
      </c>
      <c r="BR1164">
        <v>0.83103126287460305</v>
      </c>
      <c r="BT1164">
        <v>23.0952758789063</v>
      </c>
      <c r="BU1164">
        <v>21.422908782958999</v>
      </c>
      <c r="BV1164">
        <v>20.9206352233887</v>
      </c>
      <c r="BW1164">
        <v>20.831130981445298</v>
      </c>
      <c r="BX1164">
        <v>21.945672988891602</v>
      </c>
      <c r="BY1164">
        <v>22.573137283325199</v>
      </c>
      <c r="BZ1164">
        <v>22.135490417480501</v>
      </c>
      <c r="CA1164">
        <v>21.190027236938501</v>
      </c>
      <c r="CB1164">
        <v>22.479808807373001</v>
      </c>
      <c r="CC1164">
        <v>19.608865737915</v>
      </c>
      <c r="CD1164">
        <v>21.055500030517599</v>
      </c>
      <c r="CE1164">
        <v>21.784645080566399</v>
      </c>
      <c r="CG1164">
        <v>23.0952758789063</v>
      </c>
      <c r="CH1164">
        <v>21.422908782958999</v>
      </c>
      <c r="CI1164">
        <v>20.9206352233887</v>
      </c>
      <c r="CJ1164">
        <v>20.831130981445298</v>
      </c>
      <c r="CK1164">
        <v>21.945672988891602</v>
      </c>
      <c r="CL1164">
        <v>22.573137283325199</v>
      </c>
      <c r="CM1164">
        <v>22.135490417480501</v>
      </c>
      <c r="CN1164">
        <v>21.190027236938501</v>
      </c>
      <c r="CO1164">
        <v>22.479808807373001</v>
      </c>
      <c r="CP1164">
        <v>19.608865737915</v>
      </c>
      <c r="CQ1164">
        <v>21.055500030517599</v>
      </c>
      <c r="CR1164">
        <v>21.784645080566399</v>
      </c>
      <c r="CT1164" t="s">
        <v>19000</v>
      </c>
      <c r="CU1164" t="s">
        <v>4037</v>
      </c>
      <c r="CV1164" t="s">
        <v>18770</v>
      </c>
      <c r="CW1164" t="str">
        <f>CT1164&amp;CU1164&amp;CHAR(10)&amp;CV1164</f>
        <v>&gt;A0A3Q7I1I2
MEFGRAINPTTLFIVFLLVTLVTAKKSGDVTELQIGVKFKPTSCELKAHKGDRVSVHYSGKLTDGTVFDSSYERNDPIEFELGSGQVIKGWDQGLLGMCVGEKRKLKIPAKLGYGESGSPPKIPGGATLVFDTELVAVNGKKTTADNEL</v>
      </c>
    </row>
    <row r="1165" spans="1:101" x14ac:dyDescent="0.25">
      <c r="A1165" t="s">
        <v>6940</v>
      </c>
      <c r="B1165" t="s">
        <v>6940</v>
      </c>
      <c r="C1165" t="s">
        <v>7693</v>
      </c>
      <c r="D1165" t="s">
        <v>15500</v>
      </c>
      <c r="E1165" t="s">
        <v>15501</v>
      </c>
      <c r="F1165" t="s">
        <v>11627</v>
      </c>
      <c r="G1165">
        <v>0.62048721313476596</v>
      </c>
      <c r="H1165">
        <v>0.36040401458740201</v>
      </c>
      <c r="I1165">
        <v>0.91726493835449197</v>
      </c>
      <c r="J1165">
        <v>-0.32199954986572299</v>
      </c>
      <c r="K1165">
        <v>0.40073680877685502</v>
      </c>
      <c r="L1165">
        <v>-1.6754283905029299</v>
      </c>
      <c r="M1165">
        <v>-0.228164672851563</v>
      </c>
      <c r="N1165">
        <v>0.32706546783447299</v>
      </c>
      <c r="O1165">
        <v>0.36721611022949202</v>
      </c>
      <c r="P1165">
        <v>0.87441539764404297</v>
      </c>
      <c r="Q1165">
        <v>0.57127094268798795</v>
      </c>
      <c r="R1165">
        <v>-4.9223899841308601E-2</v>
      </c>
      <c r="S1165">
        <v>0.1803370316823322</v>
      </c>
      <c r="T1165">
        <v>1161</v>
      </c>
      <c r="X1165" s="16">
        <v>1.1649490992228193</v>
      </c>
      <c r="Z1165">
        <v>0.306581132075472</v>
      </c>
      <c r="AA1165">
        <v>0.74462400822012997</v>
      </c>
      <c r="AB1165">
        <v>0.18004289674884352</v>
      </c>
      <c r="AP1165">
        <v>5</v>
      </c>
      <c r="AQ1165">
        <v>5</v>
      </c>
      <c r="AR1165">
        <v>5</v>
      </c>
      <c r="AS1165">
        <v>16</v>
      </c>
      <c r="AT1165">
        <v>16</v>
      </c>
      <c r="AU1165">
        <v>16</v>
      </c>
      <c r="AV1165">
        <v>39.814</v>
      </c>
      <c r="AW1165">
        <v>0</v>
      </c>
      <c r="AX1165">
        <v>16.690000000000001</v>
      </c>
      <c r="AY1165">
        <v>1132300000</v>
      </c>
      <c r="AZ1165">
        <v>26</v>
      </c>
      <c r="BA1165" t="s">
        <v>3661</v>
      </c>
      <c r="BB1165" t="s">
        <v>3661</v>
      </c>
      <c r="BC1165" t="s">
        <v>3662</v>
      </c>
      <c r="BD1165" t="s">
        <v>3663</v>
      </c>
      <c r="BE1165" t="s">
        <v>3664</v>
      </c>
      <c r="BF1165" s="34" t="s">
        <v>19011</v>
      </c>
      <c r="BG1165">
        <v>0.62677735090255704</v>
      </c>
      <c r="BH1165">
        <v>0.25641682744026201</v>
      </c>
      <c r="BI1165">
        <v>1.0493912696838399</v>
      </c>
      <c r="BJ1165">
        <v>-0.71533131599426303</v>
      </c>
      <c r="BK1165">
        <v>0.313851028680801</v>
      </c>
      <c r="BL1165">
        <v>-2.6426248550414999</v>
      </c>
      <c r="BM1165">
        <v>-0.58170968294143699</v>
      </c>
      <c r="BN1165">
        <v>0.20894245803356201</v>
      </c>
      <c r="BO1165">
        <v>0.26611730456352201</v>
      </c>
      <c r="BP1165">
        <v>0.98837316036224399</v>
      </c>
      <c r="BQ1165">
        <v>0.55669301748275801</v>
      </c>
      <c r="BR1165">
        <v>-0.32689660787582397</v>
      </c>
      <c r="BT1165">
        <v>22.722028732299801</v>
      </c>
      <c r="BU1165">
        <v>22.775310516357401</v>
      </c>
      <c r="BV1165">
        <v>22.5073642730713</v>
      </c>
      <c r="BW1165">
        <v>21.215490341186499</v>
      </c>
      <c r="BX1165">
        <v>21.425830841064499</v>
      </c>
      <c r="BY1165">
        <v>20.407690048217798</v>
      </c>
      <c r="BZ1165">
        <v>21.3591213226318</v>
      </c>
      <c r="CA1165">
        <v>21.735374450683601</v>
      </c>
      <c r="CB1165">
        <v>22.012874603271499</v>
      </c>
      <c r="CC1165">
        <v>21.0626316070557</v>
      </c>
      <c r="CD1165">
        <v>20.8032550811768</v>
      </c>
      <c r="CE1165">
        <v>20.917652130126999</v>
      </c>
      <c r="CG1165">
        <v>22.722028732299801</v>
      </c>
      <c r="CH1165">
        <v>22.775310516357401</v>
      </c>
      <c r="CI1165">
        <v>22.5073642730713</v>
      </c>
      <c r="CJ1165">
        <v>21.215490341186499</v>
      </c>
      <c r="CK1165">
        <v>21.425830841064499</v>
      </c>
      <c r="CL1165">
        <v>20.407690048217798</v>
      </c>
      <c r="CM1165">
        <v>21.3591213226318</v>
      </c>
      <c r="CN1165">
        <v>21.735374450683601</v>
      </c>
      <c r="CO1165">
        <v>22.012874603271499</v>
      </c>
      <c r="CP1165">
        <v>21.0626316070557</v>
      </c>
      <c r="CQ1165">
        <v>20.8032550811768</v>
      </c>
      <c r="CR1165">
        <v>20.917652130126999</v>
      </c>
      <c r="CT1165" t="s">
        <v>19000</v>
      </c>
      <c r="CU1165" t="s">
        <v>6940</v>
      </c>
      <c r="CV1165" t="s">
        <v>17525</v>
      </c>
      <c r="CW1165" t="str">
        <f>CT1165&amp;CU1165&amp;CHAR(10)&amp;CV1165</f>
        <v>&gt;Q1PBH9
MGSQCYSAYSIQSLNPTCPSSSSSSVIFTLLKPQIHRRRIITCCNSSRRRRRMASVAAMNAVSSSSVEVGIQNQQELKKGIADLYDESSGIWEDIWGDHMHHGYYEPKSSVELSDHRAAQIRMIEQALSFAAISEDPAKKPTSIVDVGCGIGGSSRYLAKKYGATAKGITLSPVQAERAQALADAQGLGDKVSFQVADALNQPFPDGQFDLVWSMESGEHMPNKEKFVGELARVAAPGGTIILVTWCHRDLSPSEESLTPEEKELLNKICKAFYLPAWCSTADYVKLLQSNSLQDIKAEDWSENVAPFWPAVIKSALTWKGFTSVLRSGWKTIKAALAMPLMIEGYKKGLIKFAIITCRKPE</v>
      </c>
    </row>
    <row r="1166" spans="1:101" x14ac:dyDescent="0.25">
      <c r="A1166" t="s">
        <v>6825</v>
      </c>
      <c r="B1166" t="s">
        <v>6825</v>
      </c>
      <c r="C1166" t="s">
        <v>7467</v>
      </c>
      <c r="D1166" t="s">
        <v>15452</v>
      </c>
      <c r="E1166">
        <v>0</v>
      </c>
      <c r="F1166" t="s">
        <v>11628</v>
      </c>
      <c r="G1166" s="1">
        <v>8.0108642578125E-5</v>
      </c>
      <c r="H1166">
        <v>0.55052471160888705</v>
      </c>
      <c r="I1166">
        <v>0.46265029907226601</v>
      </c>
      <c r="J1166">
        <v>-0.34595584869384799</v>
      </c>
      <c r="K1166">
        <v>0.16064548492431599</v>
      </c>
      <c r="L1166">
        <v>0.95130920410156306</v>
      </c>
      <c r="M1166">
        <v>0.41782951354980502</v>
      </c>
      <c r="N1166">
        <v>-9.9061012268066406E-2</v>
      </c>
      <c r="O1166">
        <v>-0.37986564636230502</v>
      </c>
      <c r="P1166">
        <v>-0.100768089294434</v>
      </c>
      <c r="Q1166">
        <v>0.13734531402587899</v>
      </c>
      <c r="R1166">
        <v>0.390688896179199</v>
      </c>
      <c r="S1166">
        <v>0.17878524462381998</v>
      </c>
      <c r="T1166">
        <v>1162</v>
      </c>
      <c r="X1166" s="16">
        <v>8.2418759663899999E-2</v>
      </c>
      <c r="Z1166">
        <v>0.82456618610747001</v>
      </c>
      <c r="AA1166">
        <v>0.117282438694913</v>
      </c>
      <c r="AB1166">
        <v>0.76333919277352968</v>
      </c>
      <c r="AP1166">
        <v>5</v>
      </c>
      <c r="AQ1166">
        <v>5</v>
      </c>
      <c r="AR1166">
        <v>5</v>
      </c>
      <c r="AS1166">
        <v>28.1</v>
      </c>
      <c r="AT1166">
        <v>28.1</v>
      </c>
      <c r="AU1166">
        <v>28.1</v>
      </c>
      <c r="AV1166">
        <v>38.280999999999999</v>
      </c>
      <c r="AW1166">
        <v>0</v>
      </c>
      <c r="AX1166">
        <v>33.497</v>
      </c>
      <c r="AY1166">
        <v>1135700000</v>
      </c>
      <c r="AZ1166">
        <v>44</v>
      </c>
      <c r="BA1166" t="s">
        <v>1879</v>
      </c>
      <c r="BB1166" t="s">
        <v>1879</v>
      </c>
      <c r="BC1166" t="s">
        <v>1880</v>
      </c>
      <c r="BD1166" t="s">
        <v>1881</v>
      </c>
      <c r="BE1166" t="s">
        <v>1882</v>
      </c>
      <c r="BF1166" s="34" t="s">
        <v>19011</v>
      </c>
      <c r="BG1166">
        <v>-0.45533141493797302</v>
      </c>
      <c r="BH1166">
        <v>0.94717288017272905</v>
      </c>
      <c r="BI1166">
        <v>0.72327345609664895</v>
      </c>
      <c r="BJ1166">
        <v>-1.33701312541962</v>
      </c>
      <c r="BK1166">
        <v>-4.6219166368246099E-2</v>
      </c>
      <c r="BL1166">
        <v>1.96835100650787</v>
      </c>
      <c r="BM1166">
        <v>0.60907238721847501</v>
      </c>
      <c r="BN1166">
        <v>-0.70793783664703402</v>
      </c>
      <c r="BO1166">
        <v>-1.4234135150909399</v>
      </c>
      <c r="BP1166">
        <v>-0.71228742599487305</v>
      </c>
      <c r="BQ1166">
        <v>-0.10558679699897799</v>
      </c>
      <c r="BR1166">
        <v>0.53991949558258101</v>
      </c>
      <c r="BT1166">
        <v>22.101621627807599</v>
      </c>
      <c r="BU1166">
        <v>22.965431213378899</v>
      </c>
      <c r="BV1166">
        <v>22.052749633789102</v>
      </c>
      <c r="BW1166">
        <v>21.191534042358398</v>
      </c>
      <c r="BX1166">
        <v>21.1857395172119</v>
      </c>
      <c r="BY1166">
        <v>23.034427642822301</v>
      </c>
      <c r="BZ1166">
        <v>22.0051155090332</v>
      </c>
      <c r="CA1166">
        <v>21.309247970581101</v>
      </c>
      <c r="CB1166">
        <v>21.265792846679702</v>
      </c>
      <c r="CC1166">
        <v>20.087448120117202</v>
      </c>
      <c r="CD1166">
        <v>20.369329452514599</v>
      </c>
      <c r="CE1166">
        <v>21.3575649261475</v>
      </c>
      <c r="CG1166">
        <v>22.101621627807599</v>
      </c>
      <c r="CH1166">
        <v>22.965431213378899</v>
      </c>
      <c r="CI1166">
        <v>22.052749633789102</v>
      </c>
      <c r="CJ1166">
        <v>21.191534042358398</v>
      </c>
      <c r="CK1166">
        <v>21.1857395172119</v>
      </c>
      <c r="CL1166">
        <v>23.034427642822301</v>
      </c>
      <c r="CM1166">
        <v>22.0051155090332</v>
      </c>
      <c r="CN1166">
        <v>21.309247970581101</v>
      </c>
      <c r="CO1166">
        <v>21.265792846679702</v>
      </c>
      <c r="CP1166">
        <v>20.087448120117202</v>
      </c>
      <c r="CQ1166">
        <v>20.369329452514599</v>
      </c>
      <c r="CR1166">
        <v>21.3575649261475</v>
      </c>
      <c r="CT1166" t="s">
        <v>19000</v>
      </c>
      <c r="CU1166" t="s">
        <v>6825</v>
      </c>
      <c r="CV1166" t="s">
        <v>18735</v>
      </c>
      <c r="CW1166" t="str">
        <f>CT1166&amp;CU1166&amp;CHAR(10)&amp;CV1166</f>
        <v>&gt;B1Q3F7
MAMCSTFCPRLSFHLNCKKSLSLFPVKHRFFVTIKAFSSQTSAPKADDLPASIGFLGLGIMGNPMAQNLIKAGCDVTVWNRTKSKCEPLISLGAKYKSSPEEVAASCDVTFAMLADPESAADVACGKYGAAKGMGPGKGYVDASTVDGETSKLICEHIRATGAHFLEAPVSGSKKPAEDGQLIFLTAGDSVLYDKAAPLLDIMGKSRFYLGEVGNGAAMKLVVNMVMGSMMASFAEGLVLSEKVGLDPSVLVEVISQGAISAPMYAVKGPSMVKSSYPTAFPLKHQQKDLRLALGLAESVSQPIPIAAATNELYKVAKSHGLSDQDFSAVIEALKVKFATVKHKSSLCLVSLCALCYISTVIC</v>
      </c>
    </row>
    <row r="1167" spans="1:101" x14ac:dyDescent="0.25">
      <c r="A1167" t="s">
        <v>6158</v>
      </c>
      <c r="B1167" t="s">
        <v>6158</v>
      </c>
      <c r="C1167" t="s">
        <v>7984</v>
      </c>
      <c r="D1167" t="s">
        <v>14680</v>
      </c>
      <c r="E1167">
        <v>0</v>
      </c>
      <c r="F1167" t="s">
        <v>11629</v>
      </c>
      <c r="G1167">
        <v>0.58157730102539096</v>
      </c>
      <c r="H1167">
        <v>0.19164180755615201</v>
      </c>
      <c r="I1167">
        <v>-0.42139625549316401</v>
      </c>
      <c r="J1167">
        <v>1.64641857147217</v>
      </c>
      <c r="K1167">
        <v>1.11583423614502</v>
      </c>
      <c r="L1167">
        <v>0.84790992736816395</v>
      </c>
      <c r="M1167">
        <v>-0.62227630615234397</v>
      </c>
      <c r="N1167">
        <v>8.5246086120605497E-2</v>
      </c>
      <c r="O1167">
        <v>0.65543174743652299</v>
      </c>
      <c r="P1167">
        <v>0.76113224029541005</v>
      </c>
      <c r="Q1167">
        <v>-3.6613817214965798</v>
      </c>
      <c r="R1167">
        <v>0.95139408111572299</v>
      </c>
      <c r="S1167">
        <v>0.17762764294942257</v>
      </c>
      <c r="T1167">
        <v>1163</v>
      </c>
      <c r="U1167" t="s">
        <v>10439</v>
      </c>
      <c r="X1167" s="16">
        <v>-1.0861132939656584</v>
      </c>
      <c r="Z1167">
        <v>0.57882495858641603</v>
      </c>
      <c r="AA1167">
        <v>0.32473547076652298</v>
      </c>
      <c r="AB1167">
        <v>0.47343954368778207</v>
      </c>
      <c r="AP1167">
        <v>17</v>
      </c>
      <c r="AQ1167">
        <v>2</v>
      </c>
      <c r="AR1167">
        <v>2</v>
      </c>
      <c r="AS1167">
        <v>63.5</v>
      </c>
      <c r="AT1167">
        <v>10.8</v>
      </c>
      <c r="AU1167">
        <v>10.8</v>
      </c>
      <c r="AV1167">
        <v>29.305</v>
      </c>
      <c r="AW1167">
        <v>0</v>
      </c>
      <c r="AX1167">
        <v>40.091999999999999</v>
      </c>
      <c r="AY1167">
        <v>1099700000</v>
      </c>
      <c r="AZ1167">
        <v>22</v>
      </c>
      <c r="BA1167" t="s">
        <v>6158</v>
      </c>
      <c r="BB1167" t="s">
        <v>6158</v>
      </c>
      <c r="BC1167" t="s">
        <v>6159</v>
      </c>
      <c r="BD1167" t="s">
        <v>6160</v>
      </c>
      <c r="BE1167" t="s">
        <v>6161</v>
      </c>
      <c r="BF1167" s="34" t="s">
        <v>19011</v>
      </c>
      <c r="BG1167">
        <v>0.29544809460639998</v>
      </c>
      <c r="BH1167">
        <v>1.02499360218644E-2</v>
      </c>
      <c r="BI1167">
        <v>-0.43812504410743702</v>
      </c>
      <c r="BJ1167">
        <v>1.0742712020873999</v>
      </c>
      <c r="BK1167">
        <v>0.68620270490646396</v>
      </c>
      <c r="BL1167">
        <v>0.49024331569671598</v>
      </c>
      <c r="BM1167">
        <v>-0.58504837751388605</v>
      </c>
      <c r="BN1167">
        <v>-6.75677135586739E-2</v>
      </c>
      <c r="BO1167">
        <v>0.349465101957321</v>
      </c>
      <c r="BP1167">
        <v>0.42677426338195801</v>
      </c>
      <c r="BQ1167">
        <v>-2.8078448772430402</v>
      </c>
      <c r="BR1167">
        <v>0.56593143939971902</v>
      </c>
      <c r="BT1167">
        <v>22.683118820190401</v>
      </c>
      <c r="BU1167">
        <v>22.6065483093262</v>
      </c>
      <c r="BV1167">
        <v>21.168703079223601</v>
      </c>
      <c r="BW1167">
        <v>23.1839084625244</v>
      </c>
      <c r="BX1167">
        <v>22.140928268432599</v>
      </c>
      <c r="BY1167">
        <v>22.931028366088899</v>
      </c>
      <c r="BZ1167">
        <v>20.965009689331101</v>
      </c>
      <c r="CA1167">
        <v>21.493555068969702</v>
      </c>
      <c r="CB1167">
        <v>22.301090240478501</v>
      </c>
      <c r="CC1167">
        <v>20.949348449706999</v>
      </c>
      <c r="CD1167">
        <v>16.570602416992202</v>
      </c>
      <c r="CE1167">
        <v>21.918270111083999</v>
      </c>
      <c r="CG1167">
        <v>22.683118820190401</v>
      </c>
      <c r="CH1167">
        <v>22.6065483093262</v>
      </c>
      <c r="CI1167">
        <v>21.168703079223601</v>
      </c>
      <c r="CJ1167">
        <v>23.1839084625244</v>
      </c>
      <c r="CK1167">
        <v>22.140928268432599</v>
      </c>
      <c r="CL1167">
        <v>22.931028366088899</v>
      </c>
      <c r="CM1167">
        <v>20.965009689331101</v>
      </c>
      <c r="CN1167">
        <v>21.493555068969702</v>
      </c>
      <c r="CO1167">
        <v>22.301090240478501</v>
      </c>
      <c r="CP1167">
        <v>20.949348449706999</v>
      </c>
      <c r="CQ1167" t="s">
        <v>8080</v>
      </c>
      <c r="CR1167">
        <v>21.918270111083999</v>
      </c>
      <c r="CT1167" t="s">
        <v>19000</v>
      </c>
      <c r="CU1167" t="s">
        <v>6158</v>
      </c>
      <c r="CV1167" t="s">
        <v>18264</v>
      </c>
      <c r="CW1167" t="str">
        <f>CT1167&amp;CU1167&amp;CHAR(10)&amp;CV1167</f>
        <v>&gt;P93209
MAVVAPTAREENVYMAKLADRAESDEEMVEFMEKVSNSLGSEELTVEERNLLSVAYKNVIGARRASWRIISSIEQKEESRGNEEHVNSIREYRSKIENELSKICDGILKLLDSKLIPSATSGDSKVFYLKMKGDYHRYLAEFKTGAERKEAAESTLTAYKAAQDIASAELAPTHPIRLGLALNFSVFYYEILNSPDRACNLAKQAFDEAIAELDTLGEESYKDSTLIMQLLRDNLTLWTSDMQDDGADEIKEDPKPEEKN</v>
      </c>
    </row>
    <row r="1168" spans="1:101" x14ac:dyDescent="0.25">
      <c r="A1168" t="s">
        <v>2788</v>
      </c>
      <c r="B1168" t="s">
        <v>20109</v>
      </c>
      <c r="C1168" t="s">
        <v>7177</v>
      </c>
      <c r="D1168" t="s">
        <v>15301</v>
      </c>
      <c r="E1168">
        <v>0</v>
      </c>
      <c r="F1168" t="s">
        <v>11630</v>
      </c>
      <c r="G1168">
        <v>0.69206237792968806</v>
      </c>
      <c r="H1168">
        <v>0.75660991668701205</v>
      </c>
      <c r="I1168">
        <v>-4.3697357177734401E-3</v>
      </c>
      <c r="J1168">
        <v>0.92189884185791005</v>
      </c>
      <c r="K1168">
        <v>0.24115657806396501</v>
      </c>
      <c r="L1168">
        <v>0.44151687622070301</v>
      </c>
      <c r="M1168">
        <v>1.0402679443359399E-2</v>
      </c>
      <c r="N1168">
        <v>0.21649074554443401</v>
      </c>
      <c r="O1168">
        <v>2.7830123901367201E-2</v>
      </c>
      <c r="P1168">
        <v>-0.28632450103759799</v>
      </c>
      <c r="Q1168">
        <v>-0.87012958526611295</v>
      </c>
      <c r="R1168">
        <v>-7.7614784240722698E-2</v>
      </c>
      <c r="S1168">
        <v>0.17246079444885265</v>
      </c>
      <c r="T1168">
        <v>1164</v>
      </c>
      <c r="X1168" s="16">
        <v>-5.3423245747883763E-2</v>
      </c>
      <c r="Z1168">
        <v>0.152255813953488</v>
      </c>
      <c r="AA1168">
        <v>1.46473601133128</v>
      </c>
      <c r="AB1168">
        <v>3.4297620346742885E-2</v>
      </c>
      <c r="AP1168">
        <v>6</v>
      </c>
      <c r="AQ1168">
        <v>6</v>
      </c>
      <c r="AR1168">
        <v>6</v>
      </c>
      <c r="AS1168">
        <v>16.2</v>
      </c>
      <c r="AT1168">
        <v>16.2</v>
      </c>
      <c r="AU1168">
        <v>16.2</v>
      </c>
      <c r="AV1168">
        <v>38.04</v>
      </c>
      <c r="AW1168">
        <v>0</v>
      </c>
      <c r="AX1168">
        <v>24.771000000000001</v>
      </c>
      <c r="AY1168">
        <v>1284000000</v>
      </c>
      <c r="AZ1168">
        <v>39</v>
      </c>
      <c r="BA1168" t="s">
        <v>2788</v>
      </c>
      <c r="BB1168" t="s">
        <v>2788</v>
      </c>
      <c r="BC1168" t="s">
        <v>2789</v>
      </c>
      <c r="BF1168" s="34" t="s">
        <v>19011</v>
      </c>
      <c r="BG1168">
        <v>1.05065298080444</v>
      </c>
      <c r="BH1168">
        <v>1.1811704635620099</v>
      </c>
      <c r="BI1168">
        <v>-0.35755765438079801</v>
      </c>
      <c r="BJ1168">
        <v>1.5153905153274501</v>
      </c>
      <c r="BK1168">
        <v>0.13890533149242401</v>
      </c>
      <c r="BL1168">
        <v>0.54404103755950906</v>
      </c>
      <c r="BM1168">
        <v>-0.32768729329109197</v>
      </c>
      <c r="BN1168">
        <v>8.9030139148235293E-2</v>
      </c>
      <c r="BO1168">
        <v>-0.29244840145111101</v>
      </c>
      <c r="BP1168">
        <v>-0.92768025398254395</v>
      </c>
      <c r="BQ1168">
        <v>-2.10815501213074</v>
      </c>
      <c r="BR1168">
        <v>-0.50566178560257002</v>
      </c>
      <c r="BT1168">
        <v>22.793603897094702</v>
      </c>
      <c r="BU1168">
        <v>23.171516418456999</v>
      </c>
      <c r="BV1168">
        <v>21.585729598998999</v>
      </c>
      <c r="BW1168">
        <v>22.459388732910199</v>
      </c>
      <c r="BX1168">
        <v>21.266250610351602</v>
      </c>
      <c r="BY1168">
        <v>22.524635314941399</v>
      </c>
      <c r="BZ1168">
        <v>21.5976886749268</v>
      </c>
      <c r="CA1168">
        <v>21.624799728393601</v>
      </c>
      <c r="CB1168">
        <v>21.673488616943398</v>
      </c>
      <c r="CC1168">
        <v>19.901891708373999</v>
      </c>
      <c r="CD1168">
        <v>19.361854553222699</v>
      </c>
      <c r="CE1168">
        <v>20.8892612457275</v>
      </c>
      <c r="CG1168">
        <v>22.793603897094702</v>
      </c>
      <c r="CH1168">
        <v>23.171516418456999</v>
      </c>
      <c r="CI1168">
        <v>21.585729598998999</v>
      </c>
      <c r="CJ1168">
        <v>22.459388732910199</v>
      </c>
      <c r="CK1168">
        <v>21.266250610351602</v>
      </c>
      <c r="CL1168">
        <v>22.524635314941399</v>
      </c>
      <c r="CM1168">
        <v>21.5976886749268</v>
      </c>
      <c r="CN1168">
        <v>21.624799728393601</v>
      </c>
      <c r="CO1168">
        <v>21.673488616943398</v>
      </c>
      <c r="CP1168">
        <v>19.901891708373999</v>
      </c>
      <c r="CQ1168">
        <v>19.361854553222699</v>
      </c>
      <c r="CR1168">
        <v>20.8892612457275</v>
      </c>
      <c r="CT1168" t="s">
        <v>19000</v>
      </c>
      <c r="CU1168" t="s">
        <v>2788</v>
      </c>
      <c r="CV1168" t="s">
        <v>16811</v>
      </c>
      <c r="CW1168" t="str">
        <f>CT1168&amp;CU1168&amp;CHAR(10)&amp;CV1168</f>
        <v>&gt;A0A3Q7GWK3
MASCCSLSFSTVSSKPNKPYSSPISSSLELPFTSQLPFSKKYSLYSNHTLLQTQCRKTQSPDCPSFLVVGSAKKQEPLRVMISGAPASGKGTQCELITKKYDLVHIAAGDLLRAEIAAGTENGRRAKEYMDKGQLVPNEIVVTVGLPGKLVPAFMVKERLMCPDSQEKGWLLDGYPRSLSQAVALKEFQPNLFILLEVPEEILVERVVGRRLDPVTGRIYHLKYSPPETDEIAARLTQRFDDTEEKACEAASAHSPSKCGISSLNVQRYYIPGILFATDVVQLLHSGMQIETLISHHQSVESFLIYLIHSLLGCLMVYKVDGSVSKEEVFAQIDGALTQLLEAKE</v>
      </c>
    </row>
    <row r="1169" spans="1:101" x14ac:dyDescent="0.25">
      <c r="A1169" t="s">
        <v>3951</v>
      </c>
      <c r="B1169" t="s">
        <v>20110</v>
      </c>
      <c r="C1169" t="s">
        <v>7177</v>
      </c>
      <c r="D1169" t="s">
        <v>14764</v>
      </c>
      <c r="E1169" t="s">
        <v>14765</v>
      </c>
      <c r="F1169" t="s">
        <v>11631</v>
      </c>
      <c r="G1169">
        <v>0.59681320190429699</v>
      </c>
      <c r="H1169">
        <v>0.74591159820556596</v>
      </c>
      <c r="I1169">
        <v>-1.2874603271484399E-2</v>
      </c>
      <c r="J1169">
        <v>0.79644680023193404</v>
      </c>
      <c r="K1169">
        <v>7.9908370971679705E-3</v>
      </c>
      <c r="L1169">
        <v>1.6426582336425799</v>
      </c>
      <c r="M1169">
        <v>0.18814659118652299</v>
      </c>
      <c r="N1169">
        <v>-0.48100185394287098</v>
      </c>
      <c r="O1169">
        <v>1.08706855773926</v>
      </c>
      <c r="P1169">
        <v>-0.92153072357177701</v>
      </c>
      <c r="Q1169">
        <v>-0.57957744598388705</v>
      </c>
      <c r="R1169">
        <v>-1.02223873138428</v>
      </c>
      <c r="S1169">
        <v>0.17065103848775234</v>
      </c>
      <c r="T1169">
        <v>1165</v>
      </c>
      <c r="X1169" s="16">
        <v>-0.37241522471110117</v>
      </c>
      <c r="Z1169">
        <v>0.175473214285714</v>
      </c>
      <c r="AA1169">
        <v>1.29792179567032</v>
      </c>
      <c r="AB1169">
        <v>5.0359128337556576E-2</v>
      </c>
      <c r="AP1169">
        <v>10</v>
      </c>
      <c r="AQ1169">
        <v>10</v>
      </c>
      <c r="AR1169">
        <v>10</v>
      </c>
      <c r="AS1169">
        <v>53.6</v>
      </c>
      <c r="AT1169">
        <v>53.6</v>
      </c>
      <c r="AU1169">
        <v>53.6</v>
      </c>
      <c r="AV1169">
        <v>29.247</v>
      </c>
      <c r="AW1169">
        <v>0</v>
      </c>
      <c r="AX1169">
        <v>35.392000000000003</v>
      </c>
      <c r="AY1169">
        <v>1153600000</v>
      </c>
      <c r="AZ1169">
        <v>44</v>
      </c>
      <c r="BA1169" t="s">
        <v>3951</v>
      </c>
      <c r="BB1169" t="s">
        <v>3951</v>
      </c>
      <c r="BC1169" t="s">
        <v>3952</v>
      </c>
      <c r="BF1169" s="34" t="s">
        <v>19011</v>
      </c>
      <c r="BG1169">
        <v>0.51356112957000699</v>
      </c>
      <c r="BH1169">
        <v>0.69323718547821001</v>
      </c>
      <c r="BI1169">
        <v>-0.22116379439830799</v>
      </c>
      <c r="BJ1169">
        <v>0.75413638353347801</v>
      </c>
      <c r="BK1169">
        <v>-0.196019187569618</v>
      </c>
      <c r="BL1169">
        <v>1.77389216423035</v>
      </c>
      <c r="BM1169">
        <v>2.1083608269691499E-2</v>
      </c>
      <c r="BN1169">
        <v>-0.78529638051986705</v>
      </c>
      <c r="BO1169">
        <v>1.10435998439789</v>
      </c>
      <c r="BP1169">
        <v>-1.3161705732345601</v>
      </c>
      <c r="BQ1169">
        <v>-0.90408825874328602</v>
      </c>
      <c r="BR1169">
        <v>-1.43753218650818</v>
      </c>
      <c r="BT1169">
        <v>22.6983547210693</v>
      </c>
      <c r="BU1169">
        <v>23.1608180999756</v>
      </c>
      <c r="BV1169">
        <v>21.577224731445298</v>
      </c>
      <c r="BW1169">
        <v>22.333936691284201</v>
      </c>
      <c r="BX1169">
        <v>21.033084869384801</v>
      </c>
      <c r="BY1169">
        <v>23.725776672363299</v>
      </c>
      <c r="BZ1169">
        <v>21.775432586669901</v>
      </c>
      <c r="CA1169">
        <v>20.9273071289063</v>
      </c>
      <c r="CB1169">
        <v>22.7327270507813</v>
      </c>
      <c r="CC1169">
        <v>19.266685485839801</v>
      </c>
      <c r="CD1169">
        <v>19.652406692504901</v>
      </c>
      <c r="CE1169">
        <v>19.944637298583999</v>
      </c>
      <c r="CG1169">
        <v>22.6983547210693</v>
      </c>
      <c r="CH1169">
        <v>23.1608180999756</v>
      </c>
      <c r="CI1169">
        <v>21.577224731445298</v>
      </c>
      <c r="CJ1169">
        <v>22.333936691284201</v>
      </c>
      <c r="CK1169">
        <v>21.033084869384801</v>
      </c>
      <c r="CL1169">
        <v>23.725776672363299</v>
      </c>
      <c r="CM1169">
        <v>21.775432586669901</v>
      </c>
      <c r="CN1169">
        <v>20.9273071289063</v>
      </c>
      <c r="CO1169">
        <v>22.7327270507813</v>
      </c>
      <c r="CP1169">
        <v>19.266685485839801</v>
      </c>
      <c r="CQ1169">
        <v>19.652406692504901</v>
      </c>
      <c r="CR1169">
        <v>19.944637298583999</v>
      </c>
      <c r="CT1169" t="s">
        <v>19000</v>
      </c>
      <c r="CU1169" t="s">
        <v>3951</v>
      </c>
      <c r="CV1169" t="s">
        <v>16896</v>
      </c>
      <c r="CW1169" t="str">
        <f>CT1169&amp;CU1169&amp;CHAR(10)&amp;CV1169</f>
        <v>&gt;A0A3Q7HY56
MAASPLLLHSTASSFYNAEFPAYSVRLPVGNTKVRSSNKLTVKASATVLVDKSEAEKVNRLKTNYLEKIVPLLKEEFSYTNILQVPKVEKIVVNCGIGDAAQNSKGLDAAMNDLALITGQRPVKTRAKNAIATFKIREGQPLGIAVTLRGNVMYSFLDRLINLGLPRTRDFQGVNPNSFDGHGNYSIGFREQSVFPELSYDALGKPRGMDVCITTTAETDKEAHRLLALMGMPFREGSGGQTTFTKKKKLRAHHFDSKAKQRSRR</v>
      </c>
    </row>
    <row r="1170" spans="1:101" x14ac:dyDescent="0.25">
      <c r="A1170" t="s">
        <v>744</v>
      </c>
      <c r="B1170" t="s">
        <v>20111</v>
      </c>
      <c r="C1170" t="s">
        <v>7304</v>
      </c>
      <c r="D1170" t="s">
        <v>15502</v>
      </c>
      <c r="E1170" t="s">
        <v>14690</v>
      </c>
      <c r="F1170" t="s">
        <v>11632</v>
      </c>
      <c r="G1170">
        <v>-5.5171966552734403E-2</v>
      </c>
      <c r="H1170">
        <v>0.14338207244873</v>
      </c>
      <c r="I1170">
        <v>-8.5010528564453108E-3</v>
      </c>
      <c r="J1170">
        <v>-0.14397335052490201</v>
      </c>
      <c r="K1170">
        <v>-0.11276912689209</v>
      </c>
      <c r="L1170">
        <v>0.33485603332519498</v>
      </c>
      <c r="M1170">
        <v>0.61955833435058605</v>
      </c>
      <c r="N1170">
        <v>0.52311611175537098</v>
      </c>
      <c r="O1170">
        <v>-1.26889228820801</v>
      </c>
      <c r="P1170">
        <v>1.1155805587768599</v>
      </c>
      <c r="Q1170">
        <v>2.1628379821777299E-2</v>
      </c>
      <c r="R1170">
        <v>0.816012382507324</v>
      </c>
      <c r="S1170">
        <v>0.16540217399597179</v>
      </c>
      <c r="T1170">
        <v>1166</v>
      </c>
      <c r="X1170" s="16">
        <v>5.3183237711577208E-4</v>
      </c>
      <c r="Z1170">
        <v>0.61511746031745995</v>
      </c>
      <c r="AA1170">
        <v>0.28871386854143899</v>
      </c>
      <c r="AB1170">
        <v>0.51438243673661332</v>
      </c>
      <c r="AP1170">
        <v>5</v>
      </c>
      <c r="AQ1170">
        <v>5</v>
      </c>
      <c r="AR1170">
        <v>5</v>
      </c>
      <c r="AS1170">
        <v>14.3</v>
      </c>
      <c r="AT1170">
        <v>14.3</v>
      </c>
      <c r="AU1170">
        <v>14.3</v>
      </c>
      <c r="AV1170">
        <v>47.814</v>
      </c>
      <c r="AW1170">
        <v>0</v>
      </c>
      <c r="AX1170">
        <v>17.251999999999999</v>
      </c>
      <c r="AY1170">
        <v>1308300000</v>
      </c>
      <c r="AZ1170">
        <v>47</v>
      </c>
      <c r="BA1170" t="s">
        <v>744</v>
      </c>
      <c r="BB1170" t="s">
        <v>744</v>
      </c>
      <c r="BC1170" t="s">
        <v>745</v>
      </c>
      <c r="BF1170" s="34" t="s">
        <v>19011</v>
      </c>
      <c r="BG1170">
        <v>-0.36489665508270303</v>
      </c>
      <c r="BH1170">
        <v>-3.6427937448024798E-2</v>
      </c>
      <c r="BI1170">
        <v>-0.28768876194953902</v>
      </c>
      <c r="BJ1170">
        <v>-0.51180112361908003</v>
      </c>
      <c r="BK1170">
        <v>-0.46017983555793801</v>
      </c>
      <c r="BL1170">
        <v>0.28032815456390398</v>
      </c>
      <c r="BM1170">
        <v>0.751312255859375</v>
      </c>
      <c r="BN1170">
        <v>0.59176754951477095</v>
      </c>
      <c r="BO1170">
        <v>-2.3727588653564502</v>
      </c>
      <c r="BP1170">
        <v>1.57188367843628</v>
      </c>
      <c r="BQ1170">
        <v>-0.23784554004669201</v>
      </c>
      <c r="BR1170">
        <v>1.0763069391250599</v>
      </c>
      <c r="BT1170">
        <v>22.046369552612301</v>
      </c>
      <c r="BU1170">
        <v>22.5582885742188</v>
      </c>
      <c r="BV1170">
        <v>21.581598281860401</v>
      </c>
      <c r="BW1170">
        <v>21.393516540527301</v>
      </c>
      <c r="BX1170">
        <v>20.912324905395501</v>
      </c>
      <c r="BY1170">
        <v>22.417974472045898</v>
      </c>
      <c r="BZ1170">
        <v>22.206844329833999</v>
      </c>
      <c r="CA1170">
        <v>21.931425094604499</v>
      </c>
      <c r="CB1170">
        <v>20.376766204833999</v>
      </c>
      <c r="CC1170">
        <v>21.303796768188501</v>
      </c>
      <c r="CD1170">
        <v>20.253612518310501</v>
      </c>
      <c r="CE1170">
        <v>21.7828884124756</v>
      </c>
      <c r="CG1170">
        <v>22.046369552612301</v>
      </c>
      <c r="CH1170">
        <v>22.5582885742188</v>
      </c>
      <c r="CI1170">
        <v>21.581598281860401</v>
      </c>
      <c r="CJ1170">
        <v>21.393516540527301</v>
      </c>
      <c r="CK1170">
        <v>20.912324905395501</v>
      </c>
      <c r="CL1170">
        <v>22.417974472045898</v>
      </c>
      <c r="CM1170">
        <v>22.206844329833999</v>
      </c>
      <c r="CN1170">
        <v>21.931425094604499</v>
      </c>
      <c r="CO1170">
        <v>20.376766204833999</v>
      </c>
      <c r="CP1170">
        <v>21.303796768188501</v>
      </c>
      <c r="CQ1170">
        <v>20.253612518310501</v>
      </c>
      <c r="CR1170">
        <v>21.7828884124756</v>
      </c>
      <c r="CT1170" t="s">
        <v>19000</v>
      </c>
      <c r="CU1170" t="s">
        <v>744</v>
      </c>
      <c r="CV1170" t="s">
        <v>18350</v>
      </c>
      <c r="CW1170" t="str">
        <f>CT1170&amp;CU1170&amp;CHAR(10)&amp;CV1170</f>
        <v>&gt;A0A3Q7ESA9
MASDGFRPLDEKSLVEYIKSTPSLLSILGKQFDNLEIKEVGDGNLNFVYIVVAPSGSIVIKQALPYIRCIGESWPMAKERAYFEATALKEHGRLSPEHVPEVYHFDRTMCLIGMRYLEPPHIILRKGLVAGVEYPLLAQHISDYMAKTLFFTSLLYLNTTDHKRAVAEFCGNVELCRLTEQVVFSDPYKVSEYNRCTSPYLDADAEAVRNDNGLKIEVAELKSKFCERAQALIHGDLHTGSLMVTQDSTQVIDPEFSFYGPMGFDIGAYIGNLILAYFSQDGHADQANDRKSYKVWILKTITETWNLFHQKFLALWDEHKDGPGEAYLPEIYNNTELRQLVKQKYMKELFEDTLGFGAAKMIRRIVGVAHVEDFESIKDVAKRADCERQALSCAKKLLKERRTIKSIEEVISTIEQVQLQ</v>
      </c>
    </row>
    <row r="1171" spans="1:101" x14ac:dyDescent="0.25">
      <c r="A1171" t="s">
        <v>6813</v>
      </c>
      <c r="B1171" t="s">
        <v>20112</v>
      </c>
      <c r="C1171" t="s">
        <v>7177</v>
      </c>
      <c r="D1171">
        <v>0</v>
      </c>
      <c r="E1171">
        <v>0</v>
      </c>
      <c r="F1171" t="s">
        <v>11633</v>
      </c>
      <c r="G1171">
        <v>0.72910690307617199</v>
      </c>
      <c r="H1171">
        <v>0.96899318695068404</v>
      </c>
      <c r="I1171">
        <v>1.2493782043457</v>
      </c>
      <c r="J1171">
        <v>-3.7856321334838898</v>
      </c>
      <c r="K1171">
        <v>0.444912910461426</v>
      </c>
      <c r="L1171">
        <v>-4.4916248321533203</v>
      </c>
      <c r="M1171">
        <v>1.3433990478515601</v>
      </c>
      <c r="N1171">
        <v>2.5890035629272501</v>
      </c>
      <c r="O1171">
        <v>1.6386680603027299</v>
      </c>
      <c r="P1171">
        <v>0.95398998260498002</v>
      </c>
      <c r="Q1171">
        <v>-1.54790592193604</v>
      </c>
      <c r="R1171">
        <v>1.89209651947021</v>
      </c>
      <c r="S1171">
        <v>0.16536545753478848</v>
      </c>
      <c r="T1171">
        <v>1167</v>
      </c>
      <c r="X1171" s="16">
        <v>3.5932741165161133</v>
      </c>
      <c r="Z1171">
        <v>0.17515942028985501</v>
      </c>
      <c r="AA1171">
        <v>1.3321432444837999</v>
      </c>
      <c r="AB1171">
        <v>4.6543255336779894E-2</v>
      </c>
      <c r="AP1171">
        <v>7</v>
      </c>
      <c r="AQ1171">
        <v>7</v>
      </c>
      <c r="AR1171">
        <v>7</v>
      </c>
      <c r="AS1171">
        <v>53</v>
      </c>
      <c r="AT1171">
        <v>53</v>
      </c>
      <c r="AU1171">
        <v>53</v>
      </c>
      <c r="AV1171">
        <v>20.117999999999999</v>
      </c>
      <c r="AW1171">
        <v>0</v>
      </c>
      <c r="AX1171">
        <v>33.735999999999997</v>
      </c>
      <c r="AY1171">
        <v>980500000</v>
      </c>
      <c r="AZ1171">
        <v>40</v>
      </c>
      <c r="BA1171" t="s">
        <v>1717</v>
      </c>
      <c r="BB1171" t="s">
        <v>1717</v>
      </c>
      <c r="BC1171" t="s">
        <v>1718</v>
      </c>
      <c r="BD1171" t="s">
        <v>1719</v>
      </c>
      <c r="BE1171" t="s">
        <v>1720</v>
      </c>
      <c r="BF1171" s="34" t="s">
        <v>19011</v>
      </c>
      <c r="BG1171">
        <v>0.25100621581077598</v>
      </c>
      <c r="BH1171">
        <v>0.357815742492676</v>
      </c>
      <c r="BI1171">
        <v>0.48265734314918501</v>
      </c>
      <c r="BJ1171">
        <v>-1.75918412208557</v>
      </c>
      <c r="BK1171">
        <v>0.124468676745892</v>
      </c>
      <c r="BL1171">
        <v>-2.0735278129577601</v>
      </c>
      <c r="BM1171">
        <v>0.52452015876769997</v>
      </c>
      <c r="BN1171">
        <v>1.0791263580322299</v>
      </c>
      <c r="BO1171">
        <v>0.65598887205123901</v>
      </c>
      <c r="BP1171">
        <v>0.35113555192947399</v>
      </c>
      <c r="BQ1171">
        <v>-0.76283514499664296</v>
      </c>
      <c r="BR1171">
        <v>0.76882809400558505</v>
      </c>
      <c r="BT1171">
        <v>22.8306484222412</v>
      </c>
      <c r="BU1171">
        <v>23.3838996887207</v>
      </c>
      <c r="BV1171">
        <v>22.8394775390625</v>
      </c>
      <c r="BW1171">
        <v>17.751857757568398</v>
      </c>
      <c r="BX1171">
        <v>21.470006942748999</v>
      </c>
      <c r="BY1171">
        <v>17.591493606567401</v>
      </c>
      <c r="BZ1171">
        <v>22.930685043335</v>
      </c>
      <c r="CA1171">
        <v>23.997312545776399</v>
      </c>
      <c r="CB1171">
        <v>23.284326553344702</v>
      </c>
      <c r="CC1171">
        <v>21.142206192016602</v>
      </c>
      <c r="CD1171">
        <v>18.684078216552699</v>
      </c>
      <c r="CE1171">
        <v>22.858972549438501</v>
      </c>
      <c r="CG1171">
        <v>22.8306484222412</v>
      </c>
      <c r="CH1171">
        <v>23.3838996887207</v>
      </c>
      <c r="CI1171">
        <v>22.8394775390625</v>
      </c>
      <c r="CJ1171">
        <v>17.751857757568398</v>
      </c>
      <c r="CK1171">
        <v>21.470006942748999</v>
      </c>
      <c r="CL1171">
        <v>17.591493606567401</v>
      </c>
      <c r="CM1171">
        <v>22.930685043335</v>
      </c>
      <c r="CN1171">
        <v>23.997312545776399</v>
      </c>
      <c r="CO1171">
        <v>23.284326553344702</v>
      </c>
      <c r="CP1171">
        <v>21.142206192016602</v>
      </c>
      <c r="CQ1171">
        <v>18.684078216552699</v>
      </c>
      <c r="CR1171">
        <v>22.858972549438501</v>
      </c>
      <c r="CT1171" t="s">
        <v>19000</v>
      </c>
      <c r="CU1171" t="s">
        <v>6813</v>
      </c>
      <c r="CV1171" t="s">
        <v>16879</v>
      </c>
      <c r="CW1171" t="str">
        <f>CT1171&amp;CU1171&amp;CHAR(10)&amp;CV1171</f>
        <v>&gt;A0A3Q7FRG4
MANMETSARSVDPLVVGKVIGDVLDMFVPVVDFTVEYASKQISNNGVEIKPAEAAQKPRVHIKGSLHSNNLYTLVMADPDAPSPSEPTFREWLHWIVTDIPEGGDASQGREMVEYMGPKPPAGIHRYVFTLFRQKEAEQVPHKPPQGRSNFKTRQFASDNGLDLPVAALYFNSQKEHAAHH</v>
      </c>
    </row>
    <row r="1172" spans="1:101" x14ac:dyDescent="0.25">
      <c r="A1172" t="s">
        <v>3816</v>
      </c>
      <c r="B1172" t="s">
        <v>20113</v>
      </c>
      <c r="C1172" t="s">
        <v>7177</v>
      </c>
      <c r="D1172">
        <v>0</v>
      </c>
      <c r="E1172">
        <v>0</v>
      </c>
      <c r="F1172" t="s">
        <v>11634</v>
      </c>
      <c r="G1172">
        <v>1.03999519348145</v>
      </c>
      <c r="H1172">
        <v>-9.7353935241699205E-2</v>
      </c>
      <c r="I1172">
        <v>0.53113555908203103</v>
      </c>
      <c r="J1172">
        <v>0.109400749206543</v>
      </c>
      <c r="K1172">
        <v>-0.22278499603271501</v>
      </c>
      <c r="L1172">
        <v>0.95518302917480502</v>
      </c>
      <c r="M1172">
        <v>0.71478080749511697</v>
      </c>
      <c r="N1172">
        <v>9.5566749572753906E-2</v>
      </c>
      <c r="O1172">
        <v>0.81348037719726596</v>
      </c>
      <c r="P1172">
        <v>-0.37240123748779302</v>
      </c>
      <c r="Q1172">
        <v>-0.92381381988525402</v>
      </c>
      <c r="R1172">
        <v>-0.69400501251220703</v>
      </c>
      <c r="S1172">
        <v>0.16243195533752483</v>
      </c>
      <c r="T1172">
        <v>1168</v>
      </c>
      <c r="X1172" s="16">
        <v>0.2106593449910496</v>
      </c>
      <c r="Z1172">
        <v>0.17539030023094701</v>
      </c>
      <c r="AA1172">
        <v>1.3123396586924501</v>
      </c>
      <c r="AB1172">
        <v>4.8714734652782511E-2</v>
      </c>
      <c r="AP1172">
        <v>9</v>
      </c>
      <c r="AQ1172">
        <v>9</v>
      </c>
      <c r="AR1172">
        <v>9</v>
      </c>
      <c r="AS1172">
        <v>37</v>
      </c>
      <c r="AT1172">
        <v>37</v>
      </c>
      <c r="AU1172">
        <v>37</v>
      </c>
      <c r="AV1172">
        <v>30.338999999999999</v>
      </c>
      <c r="AW1172">
        <v>0</v>
      </c>
      <c r="AX1172">
        <v>63.682000000000002</v>
      </c>
      <c r="AY1172">
        <v>1064300000</v>
      </c>
      <c r="AZ1172">
        <v>59</v>
      </c>
      <c r="BA1172" t="s">
        <v>3816</v>
      </c>
      <c r="BB1172" t="s">
        <v>3816</v>
      </c>
      <c r="BC1172" t="s">
        <v>3817</v>
      </c>
      <c r="BF1172" s="34" t="s">
        <v>19011</v>
      </c>
      <c r="BG1172">
        <v>1.34452652931213</v>
      </c>
      <c r="BH1172">
        <v>-0.398021459579468</v>
      </c>
      <c r="BI1172">
        <v>0.56489574909210205</v>
      </c>
      <c r="BJ1172">
        <v>-8.1249825656414004E-2</v>
      </c>
      <c r="BK1172">
        <v>-0.590196073055267</v>
      </c>
      <c r="BL1172">
        <v>1.2145845890045199</v>
      </c>
      <c r="BM1172">
        <v>0.84626114368438698</v>
      </c>
      <c r="BN1172">
        <v>-0.102445088326931</v>
      </c>
      <c r="BO1172">
        <v>0.99748009443283103</v>
      </c>
      <c r="BP1172">
        <v>-0.81942516565322898</v>
      </c>
      <c r="BQ1172">
        <v>-1.66425180435181</v>
      </c>
      <c r="BR1172">
        <v>-1.3121585845947299</v>
      </c>
      <c r="BT1172">
        <v>23.141536712646499</v>
      </c>
      <c r="BU1172">
        <v>22.317552566528299</v>
      </c>
      <c r="BV1172">
        <v>22.1212348937988</v>
      </c>
      <c r="BW1172">
        <v>21.6468906402588</v>
      </c>
      <c r="BX1172">
        <v>20.802309036254901</v>
      </c>
      <c r="BY1172">
        <v>23.038301467895501</v>
      </c>
      <c r="BZ1172">
        <v>22.302066802978501</v>
      </c>
      <c r="CA1172">
        <v>21.5038757324219</v>
      </c>
      <c r="CB1172">
        <v>22.4591388702393</v>
      </c>
      <c r="CC1172">
        <v>19.8158149719238</v>
      </c>
      <c r="CD1172">
        <v>19.308170318603501</v>
      </c>
      <c r="CE1172">
        <v>20.272871017456101</v>
      </c>
      <c r="CG1172">
        <v>23.141536712646499</v>
      </c>
      <c r="CH1172">
        <v>22.317552566528299</v>
      </c>
      <c r="CI1172">
        <v>22.1212348937988</v>
      </c>
      <c r="CJ1172">
        <v>21.6468906402588</v>
      </c>
      <c r="CK1172">
        <v>20.802309036254901</v>
      </c>
      <c r="CL1172">
        <v>23.038301467895501</v>
      </c>
      <c r="CM1172">
        <v>22.302066802978501</v>
      </c>
      <c r="CN1172">
        <v>21.5038757324219</v>
      </c>
      <c r="CO1172">
        <v>22.4591388702393</v>
      </c>
      <c r="CP1172">
        <v>19.8158149719238</v>
      </c>
      <c r="CQ1172">
        <v>19.308170318603501</v>
      </c>
      <c r="CR1172">
        <v>20.272871017456101</v>
      </c>
      <c r="CT1172" t="s">
        <v>19000</v>
      </c>
      <c r="CU1172" t="s">
        <v>3816</v>
      </c>
      <c r="CV1172" t="s">
        <v>16889</v>
      </c>
      <c r="CW1172" t="str">
        <f>CT1172&amp;CU1172&amp;CHAR(10)&amp;CV1172</f>
        <v>&gt;A0A3Q7HV46
MALNSISLLPIKSINISSSSIRYYKVFIPQKSSKIVCQVEKSNSNIEIKKWKAIVSTALAAAVITFSSNMAAMADLNKFEADTRGEFGIGSAAQFGSADLKKTVHTNENFRRANFTSADMRESDFSGSTFNGAYLEKAVAYKANFSGWVGMLGHLRVALESSTIVLCADLSDTLMDRMVLNEANLTNAVLVRSVLTRSDLGGAIIEGADFSDAVIDLLQKQALCKYASGTNPVTGVSTRKSLGCGNSRRNAYGSPSSPLLSAPPQQLLDRDGFCDSATGLCEAS</v>
      </c>
    </row>
    <row r="1173" spans="1:101" x14ac:dyDescent="0.25">
      <c r="A1173" t="s">
        <v>2712</v>
      </c>
      <c r="B1173" t="s">
        <v>20114</v>
      </c>
      <c r="C1173" t="s">
        <v>7177</v>
      </c>
      <c r="D1173" t="s">
        <v>14764</v>
      </c>
      <c r="E1173" t="s">
        <v>14765</v>
      </c>
      <c r="F1173" t="s">
        <v>11635</v>
      </c>
      <c r="G1173">
        <v>-0.198677062988281</v>
      </c>
      <c r="H1173">
        <v>0.197773933410645</v>
      </c>
      <c r="I1173">
        <v>2.5708255767822301</v>
      </c>
      <c r="J1173">
        <v>0.30354404449462902</v>
      </c>
      <c r="K1173">
        <v>-0.54963397979736295</v>
      </c>
      <c r="L1173">
        <v>1.59819984436035</v>
      </c>
      <c r="M1173">
        <v>0.70944404602050803</v>
      </c>
      <c r="N1173">
        <v>-0.91426563262939498</v>
      </c>
      <c r="O1173">
        <v>0.77061462402343806</v>
      </c>
      <c r="P1173">
        <v>-0.496844291687012</v>
      </c>
      <c r="Q1173">
        <v>-1.8575735092163099</v>
      </c>
      <c r="R1173">
        <v>-0.18979740142822299</v>
      </c>
      <c r="S1173">
        <v>0.16196751594543468</v>
      </c>
      <c r="T1173">
        <v>1169</v>
      </c>
      <c r="X1173" s="16">
        <v>0.40593751271565937</v>
      </c>
      <c r="Z1173">
        <v>0.47064285714285697</v>
      </c>
      <c r="AA1173">
        <v>0.44725055760548599</v>
      </c>
      <c r="AB1173">
        <v>0.3570667761067659</v>
      </c>
      <c r="AP1173">
        <v>7</v>
      </c>
      <c r="AQ1173">
        <v>7</v>
      </c>
      <c r="AR1173">
        <v>7</v>
      </c>
      <c r="AS1173">
        <v>25.4</v>
      </c>
      <c r="AT1173">
        <v>25.4</v>
      </c>
      <c r="AU1173">
        <v>25.4</v>
      </c>
      <c r="AV1173">
        <v>30.556000000000001</v>
      </c>
      <c r="AW1173">
        <v>0</v>
      </c>
      <c r="AX1173">
        <v>22.119</v>
      </c>
      <c r="AY1173">
        <v>1267800000</v>
      </c>
      <c r="AZ1173">
        <v>28</v>
      </c>
      <c r="BA1173" t="s">
        <v>2712</v>
      </c>
      <c r="BB1173" t="s">
        <v>2712</v>
      </c>
      <c r="BC1173" t="s">
        <v>2713</v>
      </c>
      <c r="BF1173" s="34" t="s">
        <v>19011</v>
      </c>
      <c r="BG1173">
        <v>-0.30896216630935702</v>
      </c>
      <c r="BH1173">
        <v>3.0675154179334599E-2</v>
      </c>
      <c r="BI1173">
        <v>2.0636548995971702</v>
      </c>
      <c r="BJ1173">
        <v>0.12128780782222701</v>
      </c>
      <c r="BK1173">
        <v>-0.60962492227554299</v>
      </c>
      <c r="BL1173">
        <v>1.2304120063781701</v>
      </c>
      <c r="BM1173">
        <v>0.46902003884315502</v>
      </c>
      <c r="BN1173">
        <v>-0.92200279235839799</v>
      </c>
      <c r="BO1173">
        <v>0.52142453193664595</v>
      </c>
      <c r="BP1173">
        <v>-0.564400315284729</v>
      </c>
      <c r="BQ1173">
        <v>-1.73012924194336</v>
      </c>
      <c r="BR1173">
        <v>-0.30135500431060802</v>
      </c>
      <c r="BT1173">
        <v>21.9028644561768</v>
      </c>
      <c r="BU1173">
        <v>22.6126804351807</v>
      </c>
      <c r="BV1173">
        <v>24.160924911498999</v>
      </c>
      <c r="BW1173">
        <v>21.8410339355469</v>
      </c>
      <c r="BX1173">
        <v>20.475460052490199</v>
      </c>
      <c r="BY1173">
        <v>23.681318283081101</v>
      </c>
      <c r="BZ1173">
        <v>22.296730041503899</v>
      </c>
      <c r="CA1173">
        <v>20.494043350219702</v>
      </c>
      <c r="CB1173">
        <v>22.416273117065401</v>
      </c>
      <c r="CC1173">
        <v>19.691371917724599</v>
      </c>
      <c r="CD1173">
        <v>18.3744106292725</v>
      </c>
      <c r="CE1173">
        <v>20.77707862854</v>
      </c>
      <c r="CG1173">
        <v>21.9028644561768</v>
      </c>
      <c r="CH1173">
        <v>22.6126804351807</v>
      </c>
      <c r="CI1173">
        <v>24.160924911498999</v>
      </c>
      <c r="CJ1173">
        <v>21.8410339355469</v>
      </c>
      <c r="CK1173">
        <v>20.475460052490199</v>
      </c>
      <c r="CL1173">
        <v>23.681318283081101</v>
      </c>
      <c r="CM1173">
        <v>22.296730041503899</v>
      </c>
      <c r="CN1173">
        <v>20.494043350219702</v>
      </c>
      <c r="CO1173">
        <v>22.416273117065401</v>
      </c>
      <c r="CP1173">
        <v>19.691371917724599</v>
      </c>
      <c r="CQ1173">
        <v>18.3744106292725</v>
      </c>
      <c r="CR1173">
        <v>20.77707862854</v>
      </c>
      <c r="CT1173" t="s">
        <v>19000</v>
      </c>
      <c r="CU1173" t="s">
        <v>2712</v>
      </c>
      <c r="CV1173" t="s">
        <v>18028</v>
      </c>
      <c r="CW1173" t="str">
        <f>CT1173&amp;CU1173&amp;CHAR(10)&amp;CV1173</f>
        <v>&gt;A0A3Q7GRY3
MSLSSFSTMPTAKLRLQTLPTSTTVTPLTLHSPFLPSFRLPKHKPLSILRISTSPAISASLEAGVGIMATKLGMMSFFEDSGTVVPVTVVGFREGNIITQIKTEATDGYSAVQVGYRRVRDRKLTKPEMGHLEKSGIIPLRHLQEFRLQSVDGFEVTQKLDFNELFKEGDLVDVAGTTIGKGFQGGIKRHNFKRGQMTHGSKSHRQLGSIGAGTTPGRVYKGKKMPGRMGGTRTKIRKLKIVKIDDELKILMIKGALPGKPGNLLRIAPAKIVGKNIPKN</v>
      </c>
    </row>
    <row r="1174" spans="1:101" x14ac:dyDescent="0.25">
      <c r="A1174" t="s">
        <v>423</v>
      </c>
      <c r="B1174" t="s">
        <v>20115</v>
      </c>
      <c r="C1174" t="s">
        <v>7233</v>
      </c>
      <c r="D1174">
        <v>0</v>
      </c>
      <c r="E1174">
        <v>0</v>
      </c>
      <c r="F1174" t="s">
        <v>11636</v>
      </c>
      <c r="G1174">
        <v>1.70570945739746</v>
      </c>
      <c r="H1174">
        <v>-2.0176248550414999</v>
      </c>
      <c r="I1174">
        <v>-1.0918617248535201</v>
      </c>
      <c r="J1174">
        <v>1.3485364913940401</v>
      </c>
      <c r="K1174">
        <v>-0.97370433807373002</v>
      </c>
      <c r="L1174">
        <v>1.44490814208984</v>
      </c>
      <c r="M1174">
        <v>1.1162738800048799</v>
      </c>
      <c r="N1174">
        <v>1.12730693817139</v>
      </c>
      <c r="O1174">
        <v>-2.4828548431396502</v>
      </c>
      <c r="P1174">
        <v>1.84570789337158</v>
      </c>
      <c r="Q1174">
        <v>-2.2753019332885698</v>
      </c>
      <c r="R1174">
        <v>2.1830091476440399</v>
      </c>
      <c r="S1174">
        <v>0.16084202130635503</v>
      </c>
      <c r="T1174">
        <v>1170</v>
      </c>
      <c r="X1174" s="16">
        <v>-1.0745058059692367</v>
      </c>
      <c r="Z1174">
        <v>0.92011274509803898</v>
      </c>
      <c r="AA1174">
        <v>5.0961024669490103E-2</v>
      </c>
      <c r="AB1174">
        <v>0.88928092191734598</v>
      </c>
      <c r="AP1174">
        <v>6</v>
      </c>
      <c r="AQ1174">
        <v>6</v>
      </c>
      <c r="AR1174">
        <v>6</v>
      </c>
      <c r="AS1174">
        <v>41.5</v>
      </c>
      <c r="AT1174">
        <v>41.5</v>
      </c>
      <c r="AU1174">
        <v>41.5</v>
      </c>
      <c r="AV1174">
        <v>25.251999999999999</v>
      </c>
      <c r="AW1174">
        <v>0</v>
      </c>
      <c r="AX1174">
        <v>19.878</v>
      </c>
      <c r="AY1174">
        <v>1023100000</v>
      </c>
      <c r="AZ1174">
        <v>25</v>
      </c>
      <c r="BA1174" t="s">
        <v>423</v>
      </c>
      <c r="BB1174" t="s">
        <v>423</v>
      </c>
      <c r="BC1174" t="s">
        <v>424</v>
      </c>
      <c r="BF1174" s="34" t="s">
        <v>19011</v>
      </c>
      <c r="BG1174">
        <v>0.869218289852142</v>
      </c>
      <c r="BH1174">
        <v>-1.22571241855621</v>
      </c>
      <c r="BI1174">
        <v>-0.70483267307281505</v>
      </c>
      <c r="BJ1174">
        <v>0.66825526952743497</v>
      </c>
      <c r="BK1174">
        <v>-0.63835150003433205</v>
      </c>
      <c r="BL1174">
        <v>0.722478687763214</v>
      </c>
      <c r="BM1174">
        <v>0.53757286071777299</v>
      </c>
      <c r="BN1174">
        <v>0.54378062486648604</v>
      </c>
      <c r="BO1174">
        <v>-1.4874737262725799</v>
      </c>
      <c r="BP1174">
        <v>0.94798827171325695</v>
      </c>
      <c r="BQ1174">
        <v>-1.37069427967072</v>
      </c>
      <c r="BR1174">
        <v>1.1377705335617101</v>
      </c>
      <c r="BT1174">
        <v>23.8072509765625</v>
      </c>
      <c r="BU1174">
        <v>20.397281646728501</v>
      </c>
      <c r="BV1174">
        <v>20.498237609863299</v>
      </c>
      <c r="BW1174">
        <v>22.8860263824463</v>
      </c>
      <c r="BX1174">
        <v>20.051389694213899</v>
      </c>
      <c r="BY1174">
        <v>23.528026580810501</v>
      </c>
      <c r="BZ1174">
        <v>22.703559875488299</v>
      </c>
      <c r="CA1174">
        <v>22.535615921020501</v>
      </c>
      <c r="CB1174">
        <v>19.162803649902301</v>
      </c>
      <c r="CC1174">
        <v>22.0339241027832</v>
      </c>
      <c r="CD1174">
        <v>17.956682205200199</v>
      </c>
      <c r="CE1174">
        <v>23.149885177612301</v>
      </c>
      <c r="CG1174">
        <v>23.8072509765625</v>
      </c>
      <c r="CH1174">
        <v>20.397281646728501</v>
      </c>
      <c r="CI1174">
        <v>20.498237609863299</v>
      </c>
      <c r="CJ1174">
        <v>22.8860263824463</v>
      </c>
      <c r="CK1174">
        <v>20.051389694213899</v>
      </c>
      <c r="CL1174">
        <v>23.528026580810501</v>
      </c>
      <c r="CM1174">
        <v>22.703559875488299</v>
      </c>
      <c r="CN1174">
        <v>22.535615921020501</v>
      </c>
      <c r="CO1174">
        <v>19.162803649902301</v>
      </c>
      <c r="CP1174">
        <v>22.0339241027832</v>
      </c>
      <c r="CQ1174">
        <v>17.956682205200199</v>
      </c>
      <c r="CR1174">
        <v>23.149885177612301</v>
      </c>
      <c r="CT1174" t="s">
        <v>19000</v>
      </c>
      <c r="CU1174" t="s">
        <v>423</v>
      </c>
      <c r="CV1174" t="s">
        <v>18893</v>
      </c>
      <c r="CW1174" t="str">
        <f>CT1174&amp;CU1174&amp;CHAR(10)&amp;CV1174</f>
        <v>&gt;A0A3Q7EHY8
MLGVFSSSIVSPPDELVAAGSRTPSPKITSDALVNRFVQSNSSAISMQIGDFVQLAYSHSKESAVLPRSFAVKDDIFCLFEGSLDNLGSLRQQYGLAKSANEVMLVIEAYKALRDRAPYPPNHVVGHLEGSFAFIVFDKSTSTLFVATDQVGKVPLYWGITADGYVAFANDADLLKGACGKSLASFPQGCFYSTTVGGLRSYENPKNKITAVPATEEEIWGAKFMVEGSAVVAATE</v>
      </c>
    </row>
    <row r="1175" spans="1:101" x14ac:dyDescent="0.25">
      <c r="A1175" t="s">
        <v>2122</v>
      </c>
      <c r="B1175" t="s">
        <v>20116</v>
      </c>
      <c r="C1175" t="s">
        <v>7177</v>
      </c>
      <c r="D1175" t="s">
        <v>15503</v>
      </c>
      <c r="E1175" t="s">
        <v>15504</v>
      </c>
      <c r="F1175" t="s">
        <v>11637</v>
      </c>
      <c r="G1175">
        <v>0.64371681213378895</v>
      </c>
      <c r="H1175">
        <v>-6.9336891174316406E-2</v>
      </c>
      <c r="I1175">
        <v>-0.69224739074706998</v>
      </c>
      <c r="J1175">
        <v>-3.7012100219726602E-3</v>
      </c>
      <c r="K1175">
        <v>0.78288364410400402</v>
      </c>
      <c r="L1175">
        <v>5.2778244018554701E-2</v>
      </c>
      <c r="M1175">
        <v>0.65450668334960904</v>
      </c>
      <c r="N1175">
        <v>0.20024967193603499</v>
      </c>
      <c r="O1175">
        <v>3.2867431640625E-2</v>
      </c>
      <c r="P1175">
        <v>0.66973209381103505</v>
      </c>
      <c r="Q1175">
        <v>-0.26366519927978499</v>
      </c>
      <c r="R1175">
        <v>-0.14318943023681599</v>
      </c>
      <c r="S1175">
        <v>0.15538287162780762</v>
      </c>
      <c r="T1175">
        <v>1171</v>
      </c>
      <c r="X1175" s="16">
        <v>-0.31660938262939448</v>
      </c>
      <c r="Z1175">
        <v>0.86875084745762698</v>
      </c>
      <c r="AA1175">
        <v>8.6695346512798394E-2</v>
      </c>
      <c r="AB1175">
        <v>0.81903913489809033</v>
      </c>
      <c r="AP1175">
        <v>6</v>
      </c>
      <c r="AQ1175">
        <v>6</v>
      </c>
      <c r="AR1175">
        <v>6</v>
      </c>
      <c r="AS1175">
        <v>21</v>
      </c>
      <c r="AT1175">
        <v>21</v>
      </c>
      <c r="AU1175">
        <v>21</v>
      </c>
      <c r="AV1175">
        <v>42.648000000000003</v>
      </c>
      <c r="AW1175">
        <v>0</v>
      </c>
      <c r="AX1175">
        <v>13.097</v>
      </c>
      <c r="AY1175">
        <v>1031300000</v>
      </c>
      <c r="AZ1175">
        <v>11</v>
      </c>
      <c r="BA1175" t="s">
        <v>2122</v>
      </c>
      <c r="BB1175" t="s">
        <v>2122</v>
      </c>
      <c r="BC1175" t="s">
        <v>2123</v>
      </c>
      <c r="BF1175" s="34" t="s">
        <v>19011</v>
      </c>
      <c r="BG1175">
        <v>1.08397352695465</v>
      </c>
      <c r="BH1175">
        <v>-0.49881905317306502</v>
      </c>
      <c r="BI1175">
        <v>-1.8815172910690301</v>
      </c>
      <c r="BJ1175">
        <v>-0.35312500596046398</v>
      </c>
      <c r="BK1175">
        <v>1.3928874731063801</v>
      </c>
      <c r="BL1175">
        <v>-0.227755412459373</v>
      </c>
      <c r="BM1175">
        <v>1.1079242229461701</v>
      </c>
      <c r="BN1175">
        <v>9.9592551589012104E-2</v>
      </c>
      <c r="BO1175">
        <v>-0.27195221185684199</v>
      </c>
      <c r="BP1175">
        <v>1.1417206525802599</v>
      </c>
      <c r="BQ1175">
        <v>-0.93017703294753995</v>
      </c>
      <c r="BR1175">
        <v>-0.66275233030319203</v>
      </c>
      <c r="BT1175">
        <v>22.7452583312988</v>
      </c>
      <c r="BU1175">
        <v>22.3455696105957</v>
      </c>
      <c r="BV1175">
        <v>20.897851943969702</v>
      </c>
      <c r="BW1175">
        <v>21.533788681030298</v>
      </c>
      <c r="BX1175">
        <v>21.807977676391602</v>
      </c>
      <c r="BY1175">
        <v>22.1358966827393</v>
      </c>
      <c r="BZ1175">
        <v>22.241792678833001</v>
      </c>
      <c r="CA1175">
        <v>21.608558654785199</v>
      </c>
      <c r="CB1175">
        <v>21.678525924682599</v>
      </c>
      <c r="CC1175">
        <v>20.857948303222699</v>
      </c>
      <c r="CD1175">
        <v>19.968318939208999</v>
      </c>
      <c r="CE1175">
        <v>20.823686599731399</v>
      </c>
      <c r="CG1175">
        <v>22.7452583312988</v>
      </c>
      <c r="CH1175">
        <v>22.3455696105957</v>
      </c>
      <c r="CI1175">
        <v>20.897851943969702</v>
      </c>
      <c r="CJ1175">
        <v>21.533788681030298</v>
      </c>
      <c r="CK1175">
        <v>21.807977676391602</v>
      </c>
      <c r="CL1175">
        <v>22.1358966827393</v>
      </c>
      <c r="CM1175">
        <v>22.241792678833001</v>
      </c>
      <c r="CN1175">
        <v>21.608558654785199</v>
      </c>
      <c r="CO1175">
        <v>21.678525924682599</v>
      </c>
      <c r="CP1175">
        <v>20.857948303222699</v>
      </c>
      <c r="CQ1175">
        <v>19.968318939208999</v>
      </c>
      <c r="CR1175">
        <v>20.823686599731399</v>
      </c>
      <c r="CT1175" t="s">
        <v>19000</v>
      </c>
      <c r="CU1175" t="s">
        <v>2122</v>
      </c>
      <c r="CV1175" t="s">
        <v>18804</v>
      </c>
      <c r="CW1175" t="str">
        <f>CT1175&amp;CU1175&amp;CHAR(10)&amp;CV1175</f>
        <v>&gt;A0A3Q7G5K0
MNTSCGANLELSRCIAASPVCHLKSSIFELRSCIPKLQGLSKKLLPLCKDINARSNKERSIPFSVTCSGSQVDTAADEPSSLTYKDAGVDIDAGSELVKRIAKMAPGIGGFGGLFPLGDSYLVAGTDGVGTKLKLAFETGIHDTIGIDLVAMSVNDIVTSGAKPLFFLDYFATSRLDVDLAEKVIKGIVDGCQQSDCALLGGETAEMPDFYAEGEYDLSGFAVGIVKKDSVIDGKNIKVGDVLIGLPSSGVHSNGFSLVRRVLKQSGLSLKDQLPGESITLGEALIAPTVIYVKQVLDIISKGGVKGIAHITGGGFTDNIPRVFPKGLGALIYEGSWTIPPVFKWIQEAGRIEDAEMMRTFNMGVGMVLVVSPEAADGILMEVQKTSIAYRIGEVVKGDGVSYS</v>
      </c>
    </row>
    <row r="1176" spans="1:101" x14ac:dyDescent="0.25">
      <c r="A1176" t="s">
        <v>6856</v>
      </c>
      <c r="B1176" t="s">
        <v>20117</v>
      </c>
      <c r="C1176" t="s">
        <v>7544</v>
      </c>
      <c r="D1176" t="s">
        <v>15505</v>
      </c>
      <c r="E1176" t="s">
        <v>15506</v>
      </c>
      <c r="F1176" t="s">
        <v>11638</v>
      </c>
      <c r="G1176">
        <v>0.48649978637695301</v>
      </c>
      <c r="H1176">
        <v>0.88919544219970703</v>
      </c>
      <c r="I1176">
        <v>0.26065635681152299</v>
      </c>
      <c r="J1176">
        <v>0.49787807464599598</v>
      </c>
      <c r="K1176">
        <v>-0.64822292327880904</v>
      </c>
      <c r="L1176">
        <v>0.24170112609863301</v>
      </c>
      <c r="M1176">
        <v>0.27312660217285201</v>
      </c>
      <c r="N1176">
        <v>0.151240348815918</v>
      </c>
      <c r="O1176">
        <v>3.4801483154296903E-2</v>
      </c>
      <c r="P1176">
        <v>-8.4772109985351597E-3</v>
      </c>
      <c r="Q1176">
        <v>-0.31599330902099598</v>
      </c>
      <c r="R1176">
        <v>-2.5014877319335898E-3</v>
      </c>
      <c r="S1176">
        <v>0.15499202410380045</v>
      </c>
      <c r="T1176">
        <v>1172</v>
      </c>
      <c r="X1176" s="16">
        <v>0.51499843597412098</v>
      </c>
      <c r="Z1176">
        <v>0.33661460101867602</v>
      </c>
      <c r="AA1176">
        <v>0.67008869854243602</v>
      </c>
      <c r="AB1176">
        <v>0.21375254853884559</v>
      </c>
      <c r="AP1176">
        <v>8</v>
      </c>
      <c r="AQ1176">
        <v>8</v>
      </c>
      <c r="AR1176">
        <v>8</v>
      </c>
      <c r="AS1176">
        <v>35.700000000000003</v>
      </c>
      <c r="AT1176">
        <v>35.700000000000003</v>
      </c>
      <c r="AU1176">
        <v>35.700000000000003</v>
      </c>
      <c r="AV1176">
        <v>28.596</v>
      </c>
      <c r="AW1176">
        <v>0</v>
      </c>
      <c r="AX1176">
        <v>23.37</v>
      </c>
      <c r="AY1176">
        <v>1055800000</v>
      </c>
      <c r="AZ1176">
        <v>34</v>
      </c>
      <c r="BA1176" t="s">
        <v>2434</v>
      </c>
      <c r="BB1176" t="s">
        <v>2435</v>
      </c>
      <c r="BC1176" t="s">
        <v>2436</v>
      </c>
      <c r="BE1176" t="s">
        <v>2437</v>
      </c>
      <c r="BF1176" s="34" t="s">
        <v>19011</v>
      </c>
      <c r="BG1176">
        <v>0.835410296916962</v>
      </c>
      <c r="BH1176">
        <v>1.8502163887023899</v>
      </c>
      <c r="BI1176">
        <v>0.26627755165100098</v>
      </c>
      <c r="BJ1176">
        <v>0.86408394575118996</v>
      </c>
      <c r="BK1176">
        <v>-2.0241277217864999</v>
      </c>
      <c r="BL1176">
        <v>0.21850974857807201</v>
      </c>
      <c r="BM1176">
        <v>0.29770296812057501</v>
      </c>
      <c r="BN1176">
        <v>-9.4543434679508192E-3</v>
      </c>
      <c r="BO1176">
        <v>-0.302884072065353</v>
      </c>
      <c r="BP1176">
        <v>-0.41194778680801403</v>
      </c>
      <c r="BQ1176">
        <v>-1.1868983507156401</v>
      </c>
      <c r="BR1176">
        <v>-0.39688876271247903</v>
      </c>
      <c r="BT1176">
        <v>22.588041305541999</v>
      </c>
      <c r="BU1176">
        <v>23.304101943969702</v>
      </c>
      <c r="BV1176">
        <v>21.850755691528299</v>
      </c>
      <c r="BW1176">
        <v>22.0353679656982</v>
      </c>
      <c r="BX1176">
        <v>20.3768711090088</v>
      </c>
      <c r="BY1176">
        <v>22.3248195648193</v>
      </c>
      <c r="BZ1176">
        <v>21.8604125976563</v>
      </c>
      <c r="CA1176">
        <v>21.559549331665</v>
      </c>
      <c r="CB1176">
        <v>21.6804599761963</v>
      </c>
      <c r="CC1176">
        <v>20.1797389984131</v>
      </c>
      <c r="CD1176">
        <v>19.915990829467798</v>
      </c>
      <c r="CE1176">
        <v>20.9643745422363</v>
      </c>
      <c r="CG1176">
        <v>22.588041305541999</v>
      </c>
      <c r="CH1176">
        <v>23.304101943969702</v>
      </c>
      <c r="CI1176">
        <v>21.850755691528299</v>
      </c>
      <c r="CJ1176">
        <v>22.0353679656982</v>
      </c>
      <c r="CK1176">
        <v>20.3768711090088</v>
      </c>
      <c r="CL1176">
        <v>22.3248195648193</v>
      </c>
      <c r="CM1176">
        <v>21.8604125976563</v>
      </c>
      <c r="CN1176">
        <v>21.559549331665</v>
      </c>
      <c r="CO1176">
        <v>21.6804599761963</v>
      </c>
      <c r="CP1176">
        <v>20.1797389984131</v>
      </c>
      <c r="CQ1176">
        <v>19.915990829467798</v>
      </c>
      <c r="CR1176">
        <v>20.9643745422363</v>
      </c>
      <c r="CT1176" t="s">
        <v>19000</v>
      </c>
      <c r="CU1176" t="s">
        <v>6856</v>
      </c>
      <c r="CV1176" t="s">
        <v>17642</v>
      </c>
      <c r="CW1176" t="str">
        <f>CT1176&amp;CU1176&amp;CHAR(10)&amp;CV1176</f>
        <v>&gt;A0A3Q7GHV9
MAARKAGLIALFDVDGTLTAPRKESTPQMLKFMQELRKVVTVGVVGGSDLVKISEQLGNTVTKDYDYVFSENGLVAHKDGKLIGKQSLKSYLGDEKLKEFINFTLHYIADLDIPIKRGTFIEFRSGMLNVSPIGRNCSQEERDEFEKYDKVQKIRETMVSVLREKFAHFNLTFSIGGQISFDVFPQGWDKTYCLRYLEEFNEIHFFGDKTYKGGNDHEIYESERTVGHTVTSPEETLKQCSVLFLGKDNGSS</v>
      </c>
    </row>
    <row r="1177" spans="1:101" x14ac:dyDescent="0.25">
      <c r="A1177" t="s">
        <v>7037</v>
      </c>
      <c r="B1177" t="s">
        <v>20118</v>
      </c>
      <c r="C1177" t="s">
        <v>7845</v>
      </c>
      <c r="D1177" t="s">
        <v>15507</v>
      </c>
      <c r="E1177" t="s">
        <v>15508</v>
      </c>
      <c r="F1177" t="s">
        <v>11639</v>
      </c>
      <c r="G1177">
        <v>8.1201553344726604E-2</v>
      </c>
      <c r="H1177">
        <v>-0.50422763824462902</v>
      </c>
      <c r="I1177">
        <v>-0.51141929626464799</v>
      </c>
      <c r="J1177">
        <v>0.54580783843994096</v>
      </c>
      <c r="K1177">
        <v>0.16227817535400399</v>
      </c>
      <c r="L1177">
        <v>0.41148567199706998</v>
      </c>
      <c r="M1177">
        <v>0.77416610717773404</v>
      </c>
      <c r="N1177">
        <v>0.107163429260254</v>
      </c>
      <c r="O1177">
        <v>-0.442962646484375</v>
      </c>
      <c r="P1177">
        <v>-3.02629470825195E-2</v>
      </c>
      <c r="Q1177">
        <v>0.71329593658447299</v>
      </c>
      <c r="R1177">
        <v>0.53092288970947299</v>
      </c>
      <c r="S1177">
        <v>0.15312075614929202</v>
      </c>
      <c r="T1177">
        <v>1173</v>
      </c>
      <c r="X1177" s="16">
        <v>-0.68467235565185514</v>
      </c>
      <c r="Z1177">
        <v>0.326694885361552</v>
      </c>
      <c r="AA1177">
        <v>0.69545823171496601</v>
      </c>
      <c r="AB1177">
        <v>0.20162378730788236</v>
      </c>
      <c r="AP1177">
        <v>4</v>
      </c>
      <c r="AQ1177">
        <v>4</v>
      </c>
      <c r="AR1177">
        <v>4</v>
      </c>
      <c r="AS1177">
        <v>28</v>
      </c>
      <c r="AT1177">
        <v>28</v>
      </c>
      <c r="AU1177">
        <v>28</v>
      </c>
      <c r="AV1177">
        <v>20.864000000000001</v>
      </c>
      <c r="AW1177">
        <v>0</v>
      </c>
      <c r="AX1177">
        <v>16.18</v>
      </c>
      <c r="AY1177">
        <v>551270000</v>
      </c>
      <c r="AZ1177">
        <v>27</v>
      </c>
      <c r="BA1177" t="s">
        <v>5136</v>
      </c>
      <c r="BB1177" t="s">
        <v>5136</v>
      </c>
      <c r="BC1177" t="s">
        <v>5137</v>
      </c>
      <c r="BF1177" s="34" t="s">
        <v>19011</v>
      </c>
      <c r="BG1177">
        <v>-0.156157776713371</v>
      </c>
      <c r="BH1177">
        <v>-1.42729699611664</v>
      </c>
      <c r="BI1177">
        <v>-1.4429122209548999</v>
      </c>
      <c r="BJ1177">
        <v>0.85263931751251198</v>
      </c>
      <c r="BK1177">
        <v>1.9883453845977801E-2</v>
      </c>
      <c r="BL1177">
        <v>0.56098634004592896</v>
      </c>
      <c r="BM1177">
        <v>1.34847235679626</v>
      </c>
      <c r="BN1177">
        <v>-9.9786892533302293E-2</v>
      </c>
      <c r="BO1177">
        <v>-1.29427266120911</v>
      </c>
      <c r="BP1177">
        <v>-0.39818003773689298</v>
      </c>
      <c r="BQ1177">
        <v>1.2163053750991799</v>
      </c>
      <c r="BR1177">
        <v>0.82031971216201804</v>
      </c>
      <c r="BT1177">
        <v>22.182743072509801</v>
      </c>
      <c r="BU1177">
        <v>21.910678863525401</v>
      </c>
      <c r="BV1177">
        <v>21.078680038452099</v>
      </c>
      <c r="BW1177">
        <v>22.083297729492202</v>
      </c>
      <c r="BX1177">
        <v>21.187372207641602</v>
      </c>
      <c r="BY1177">
        <v>22.494604110717798</v>
      </c>
      <c r="BZ1177">
        <v>22.361452102661101</v>
      </c>
      <c r="CA1177">
        <v>21.5154724121094</v>
      </c>
      <c r="CB1177">
        <v>21.202695846557599</v>
      </c>
      <c r="CC1177">
        <v>20.157953262329102</v>
      </c>
      <c r="CD1177">
        <v>20.9452800750732</v>
      </c>
      <c r="CE1177">
        <v>21.497798919677699</v>
      </c>
      <c r="CG1177">
        <v>22.182743072509801</v>
      </c>
      <c r="CH1177">
        <v>21.910678863525401</v>
      </c>
      <c r="CI1177">
        <v>21.078680038452099</v>
      </c>
      <c r="CJ1177">
        <v>22.083297729492202</v>
      </c>
      <c r="CK1177">
        <v>21.187372207641602</v>
      </c>
      <c r="CL1177">
        <v>22.494604110717798</v>
      </c>
      <c r="CM1177">
        <v>22.361452102661101</v>
      </c>
      <c r="CN1177">
        <v>21.5154724121094</v>
      </c>
      <c r="CO1177">
        <v>21.202695846557599</v>
      </c>
      <c r="CP1177">
        <v>20.157953262329102</v>
      </c>
      <c r="CQ1177">
        <v>20.9452800750732</v>
      </c>
      <c r="CR1177">
        <v>21.497798919677699</v>
      </c>
      <c r="CT1177" t="s">
        <v>19000</v>
      </c>
      <c r="CU1177" t="s">
        <v>7037</v>
      </c>
      <c r="CV1177" t="s">
        <v>17598</v>
      </c>
      <c r="CW1177" t="str">
        <f>CT1177&amp;CU1177&amp;CHAR(10)&amp;CV1177</f>
        <v>&gt;A0A3Q7J5R2
MAPVAPRSGDAIFANVERVNAELFTLTYGAIVRQLLTDLEEVEEVNKQLDQMGYNIGIRLIDEFLAKSNVSRCIDFKETAEVIAKVGLKMFLGVTATVGNWNAEGTTCSLILEDNPLVDFVELPDTCQGLYYCNILSGVIRGALEMVSMKTEVTWIRDMLRGDDAFELQLKLLKQVPEEYPYKDDE</v>
      </c>
    </row>
    <row r="1178" spans="1:101" x14ac:dyDescent="0.25">
      <c r="A1178" t="s">
        <v>1559</v>
      </c>
      <c r="B1178" t="s">
        <v>20119</v>
      </c>
      <c r="C1178" t="s">
        <v>7429</v>
      </c>
      <c r="D1178" t="s">
        <v>15509</v>
      </c>
      <c r="E1178">
        <v>0</v>
      </c>
      <c r="F1178" t="s">
        <v>11640</v>
      </c>
      <c r="G1178">
        <v>0.72866058349609397</v>
      </c>
      <c r="H1178">
        <v>0.45432567596435502</v>
      </c>
      <c r="I1178">
        <v>0.70166587829589799</v>
      </c>
      <c r="J1178">
        <v>1.52520656585693</v>
      </c>
      <c r="K1178">
        <v>0.22035884857177701</v>
      </c>
      <c r="L1178">
        <v>1.18501853942871</v>
      </c>
      <c r="M1178">
        <v>-0.39052009582519498</v>
      </c>
      <c r="N1178">
        <v>5.6324958801269497E-2</v>
      </c>
      <c r="O1178">
        <v>-0.37506675720214799</v>
      </c>
      <c r="P1178">
        <v>-1.82304668426514</v>
      </c>
      <c r="Q1178">
        <v>-0.21594333648681599</v>
      </c>
      <c r="R1178">
        <v>-0.24395084381103499</v>
      </c>
      <c r="S1178">
        <v>0.15191944440205823</v>
      </c>
      <c r="T1178">
        <v>1174</v>
      </c>
      <c r="X1178" s="16">
        <v>-0.3486439387003567</v>
      </c>
      <c r="Z1178">
        <v>0.13789629629629599</v>
      </c>
      <c r="AA1178">
        <v>1.60645379698843</v>
      </c>
      <c r="AB1178">
        <v>2.4748347360023931E-2</v>
      </c>
      <c r="AP1178">
        <v>5</v>
      </c>
      <c r="AQ1178">
        <v>5</v>
      </c>
      <c r="AR1178">
        <v>5</v>
      </c>
      <c r="AS1178">
        <v>21.7</v>
      </c>
      <c r="AT1178">
        <v>21.7</v>
      </c>
      <c r="AU1178">
        <v>21.7</v>
      </c>
      <c r="AV1178">
        <v>34.93</v>
      </c>
      <c r="AW1178">
        <v>0</v>
      </c>
      <c r="AX1178">
        <v>144.79</v>
      </c>
      <c r="AY1178">
        <v>1119700000</v>
      </c>
      <c r="AZ1178">
        <v>35</v>
      </c>
      <c r="BA1178" t="s">
        <v>1559</v>
      </c>
      <c r="BB1178" t="s">
        <v>1559</v>
      </c>
      <c r="BC1178" t="s">
        <v>1560</v>
      </c>
      <c r="BF1178" s="34" t="s">
        <v>19011</v>
      </c>
      <c r="BG1178">
        <v>0.65773069858551003</v>
      </c>
      <c r="BH1178">
        <v>0.34487199783325201</v>
      </c>
      <c r="BI1178">
        <v>0.62694525718688998</v>
      </c>
      <c r="BJ1178">
        <v>1.5661326646804801</v>
      </c>
      <c r="BK1178">
        <v>7.80500918626785E-2</v>
      </c>
      <c r="BL1178">
        <v>1.17817330360413</v>
      </c>
      <c r="BM1178">
        <v>-0.61861228942871105</v>
      </c>
      <c r="BN1178">
        <v>-0.109018459916115</v>
      </c>
      <c r="BO1178">
        <v>-0.60098886489868197</v>
      </c>
      <c r="BP1178">
        <v>-2.2523031234741202</v>
      </c>
      <c r="BQ1178">
        <v>-0.41952034831047103</v>
      </c>
      <c r="BR1178">
        <v>-0.45146086812019298</v>
      </c>
      <c r="BT1178">
        <v>22.830202102661101</v>
      </c>
      <c r="BU1178">
        <v>22.8692321777344</v>
      </c>
      <c r="BV1178">
        <v>22.291765213012699</v>
      </c>
      <c r="BW1178">
        <v>23.062696456909201</v>
      </c>
      <c r="BX1178">
        <v>21.2454528808594</v>
      </c>
      <c r="BY1178">
        <v>23.2681369781494</v>
      </c>
      <c r="BZ1178">
        <v>21.1967658996582</v>
      </c>
      <c r="CA1178">
        <v>21.464633941650401</v>
      </c>
      <c r="CB1178">
        <v>21.270591735839801</v>
      </c>
      <c r="CC1178">
        <v>18.365169525146499</v>
      </c>
      <c r="CD1178">
        <v>20.016040802001999</v>
      </c>
      <c r="CE1178">
        <v>20.722925186157202</v>
      </c>
      <c r="CG1178">
        <v>22.830202102661101</v>
      </c>
      <c r="CH1178">
        <v>22.8692321777344</v>
      </c>
      <c r="CI1178">
        <v>22.291765213012699</v>
      </c>
      <c r="CJ1178">
        <v>23.062696456909201</v>
      </c>
      <c r="CK1178">
        <v>21.2454528808594</v>
      </c>
      <c r="CL1178">
        <v>23.2681369781494</v>
      </c>
      <c r="CM1178">
        <v>21.1967658996582</v>
      </c>
      <c r="CN1178">
        <v>21.464633941650401</v>
      </c>
      <c r="CO1178">
        <v>21.270591735839801</v>
      </c>
      <c r="CP1178">
        <v>18.365169525146499</v>
      </c>
      <c r="CQ1178">
        <v>20.016040802001999</v>
      </c>
      <c r="CR1178">
        <v>20.722925186157202</v>
      </c>
      <c r="CT1178" t="s">
        <v>19000</v>
      </c>
      <c r="CU1178" t="s">
        <v>1559</v>
      </c>
      <c r="CV1178" t="s">
        <v>16741</v>
      </c>
      <c r="CW1178" t="str">
        <f>CT1178&amp;CU1178&amp;CHAR(10)&amp;CV1178</f>
        <v>&gt;A0A3Q7FMF3
MVKKLERSDCVTPLVVDLSDSSTDEGTPLRPVFCLKKREQLKEFEEKEECFILDFDPYESVDISKLSVSNSRDASDLSVLAEKGEVACRDFPHPRHDCAKHPFWKTPHQDYCDMCYCYVCDVAAPCKSWIGNSAHCHAMNNEAWKALRNAPKKRICVENDAGGNSKQSRSEKKSRKAMLKLGMKPVTGVSRVTIKRTKNVLFFISKPDVFKSPNSETYVIFGEAKIEDLSSQLQTQAAQQFRMPDMGSVMAKPDVSGSNAAAEADEEEEVDETGVEPRDIDLVLTQAGVSRTKAVKALKAHNGDIVSAIMELTT</v>
      </c>
    </row>
    <row r="1179" spans="1:101" x14ac:dyDescent="0.25">
      <c r="A1179" t="s">
        <v>4927</v>
      </c>
      <c r="B1179" t="s">
        <v>20120</v>
      </c>
      <c r="C1179" t="s">
        <v>7827</v>
      </c>
      <c r="D1179" t="s">
        <v>15510</v>
      </c>
      <c r="E1179" t="s">
        <v>15511</v>
      </c>
      <c r="F1179" t="s">
        <v>11641</v>
      </c>
      <c r="G1179">
        <v>-0.44401359558105502</v>
      </c>
      <c r="H1179">
        <v>-0.20457935333252</v>
      </c>
      <c r="I1179">
        <v>-4.5753479003906299E-2</v>
      </c>
      <c r="J1179">
        <v>-0.12637996673584001</v>
      </c>
      <c r="K1179">
        <v>0.53319454193115201</v>
      </c>
      <c r="L1179">
        <v>-6.9017410278320299E-2</v>
      </c>
      <c r="M1179">
        <v>0.37588882446289101</v>
      </c>
      <c r="N1179">
        <v>0.74693012237548795</v>
      </c>
      <c r="O1179">
        <v>-0.32501792907714799</v>
      </c>
      <c r="P1179">
        <v>0.18812465667724601</v>
      </c>
      <c r="Q1179">
        <v>0.14234256744384799</v>
      </c>
      <c r="R1179">
        <v>0.97142124176025402</v>
      </c>
      <c r="S1179">
        <v>0.14526168505350745</v>
      </c>
      <c r="T1179">
        <v>1175</v>
      </c>
      <c r="X1179" s="16">
        <v>-0.34404786427815764</v>
      </c>
      <c r="Z1179">
        <v>0.42730136986301398</v>
      </c>
      <c r="AA1179">
        <v>0.50678612302720305</v>
      </c>
      <c r="AB1179">
        <v>0.31132491412295343</v>
      </c>
      <c r="AP1179">
        <v>13</v>
      </c>
      <c r="AQ1179">
        <v>13</v>
      </c>
      <c r="AR1179">
        <v>13</v>
      </c>
      <c r="AS1179">
        <v>43.6</v>
      </c>
      <c r="AT1179">
        <v>43.6</v>
      </c>
      <c r="AU1179">
        <v>43.6</v>
      </c>
      <c r="AV1179">
        <v>51.661999999999999</v>
      </c>
      <c r="AW1179">
        <v>0</v>
      </c>
      <c r="AX1179">
        <v>57.655999999999999</v>
      </c>
      <c r="AY1179">
        <v>1163900000</v>
      </c>
      <c r="AZ1179">
        <v>34</v>
      </c>
      <c r="BA1179" t="s">
        <v>4927</v>
      </c>
      <c r="BB1179" t="s">
        <v>4927</v>
      </c>
      <c r="BC1179" t="s">
        <v>4928</v>
      </c>
      <c r="BF1179" s="34" t="s">
        <v>19011</v>
      </c>
      <c r="BG1179">
        <v>-1.3496128320694001</v>
      </c>
      <c r="BH1179">
        <v>-0.80123829841613803</v>
      </c>
      <c r="BI1179">
        <v>-0.437480598688126</v>
      </c>
      <c r="BJ1179">
        <v>-0.62213885784149203</v>
      </c>
      <c r="BK1179">
        <v>0.88847970962524403</v>
      </c>
      <c r="BL1179">
        <v>-0.49076181650161699</v>
      </c>
      <c r="BM1179">
        <v>0.52820360660553001</v>
      </c>
      <c r="BN1179">
        <v>1.37799668312073</v>
      </c>
      <c r="BO1179">
        <v>-1.0770778656005899</v>
      </c>
      <c r="BP1179">
        <v>9.8168745636940002E-2</v>
      </c>
      <c r="BQ1179">
        <v>-6.6856332123279598E-3</v>
      </c>
      <c r="BR1179">
        <v>1.8921470642089799</v>
      </c>
      <c r="BT1179">
        <v>21.657527923583999</v>
      </c>
      <c r="BU1179">
        <v>22.2103271484375</v>
      </c>
      <c r="BV1179">
        <v>21.544345855712901</v>
      </c>
      <c r="BW1179">
        <v>21.411109924316399</v>
      </c>
      <c r="BX1179">
        <v>21.5582885742188</v>
      </c>
      <c r="BY1179">
        <v>22.014101028442401</v>
      </c>
      <c r="BZ1179">
        <v>21.9631748199463</v>
      </c>
      <c r="CA1179">
        <v>22.155239105224599</v>
      </c>
      <c r="CB1179">
        <v>21.320640563964801</v>
      </c>
      <c r="CC1179">
        <v>20.376340866088899</v>
      </c>
      <c r="CD1179">
        <v>20.374326705932599</v>
      </c>
      <c r="CE1179">
        <v>21.938297271728501</v>
      </c>
      <c r="CG1179">
        <v>21.657527923583999</v>
      </c>
      <c r="CH1179">
        <v>22.2103271484375</v>
      </c>
      <c r="CI1179">
        <v>21.544345855712901</v>
      </c>
      <c r="CJ1179">
        <v>21.411109924316399</v>
      </c>
      <c r="CK1179">
        <v>21.5582885742188</v>
      </c>
      <c r="CL1179">
        <v>22.014101028442401</v>
      </c>
      <c r="CM1179">
        <v>21.9631748199463</v>
      </c>
      <c r="CN1179">
        <v>22.155239105224599</v>
      </c>
      <c r="CO1179">
        <v>21.320640563964801</v>
      </c>
      <c r="CP1179">
        <v>20.376340866088899</v>
      </c>
      <c r="CQ1179">
        <v>20.374326705932599</v>
      </c>
      <c r="CR1179">
        <v>21.938297271728501</v>
      </c>
      <c r="CT1179" t="s">
        <v>19000</v>
      </c>
      <c r="CU1179" t="s">
        <v>4927</v>
      </c>
      <c r="CV1179" t="s">
        <v>17919</v>
      </c>
      <c r="CW1179" t="str">
        <f>CT1179&amp;CU1179&amp;CHAR(10)&amp;CV1179</f>
        <v>&gt;A0A3Q7J0E0
MVSETMESIILQLHDIAAVKFGEFKLKSGIFSPIYIDLRLIVSYPSILRQISQILVGSLPESTKYDVVCGVPYTALPIATCISTAHDLPMVMRRKEVKDYGTAKAIEGAFEPGQACLIVEDLVTSGASVLETAAPLRAVGLKVTDAVVMIDREQGGRENLADNGITLHSMVKLTEMVRILKEKGRVSEETEKMVKKFLEENRKVAVPAPVKETKVKTRLPYDERAKTAKNPTGKKLFEIMVQKNTNLCLAADVATAAELLDIADKVGPEICMLKTHVDILPDFTPDFGSKLRSIADKHNFLIFEDRKFADIGNTVTMQAEGGIFRILDWADVINAHIISGPGIVDGLKLKGLPRGRGLLLLAEMSSAGNLATGDYTAAAVKIAEDHSDFVIGFISVNPASWPNGPGNPSFIHATPGVQLVKGGDALGQQYNTPNSVIGDRGSDIIIVGRGIIKAANPAEAAREYRLQGWDAYLVNTK</v>
      </c>
    </row>
    <row r="1180" spans="1:101" x14ac:dyDescent="0.25">
      <c r="A1180" t="s">
        <v>1846</v>
      </c>
      <c r="B1180" t="s">
        <v>20121</v>
      </c>
      <c r="C1180" t="s">
        <v>7177</v>
      </c>
      <c r="D1180" t="s">
        <v>15512</v>
      </c>
      <c r="E1180">
        <v>0</v>
      </c>
      <c r="F1180" t="s">
        <v>11642</v>
      </c>
      <c r="G1180">
        <v>0.58830833435058605</v>
      </c>
      <c r="H1180">
        <v>0.222485542297363</v>
      </c>
      <c r="I1180">
        <v>-0.30266952514648399</v>
      </c>
      <c r="J1180">
        <v>0.88086986541748002</v>
      </c>
      <c r="K1180">
        <v>0.465868949890137</v>
      </c>
      <c r="L1180">
        <v>0.48513221740722701</v>
      </c>
      <c r="M1180">
        <v>0.46615982055664101</v>
      </c>
      <c r="N1180">
        <v>0.15669155120849601</v>
      </c>
      <c r="O1180">
        <v>-0.40148353576660201</v>
      </c>
      <c r="P1180">
        <v>-6.0040473937988302E-2</v>
      </c>
      <c r="Q1180">
        <v>-0.62816143035888705</v>
      </c>
      <c r="R1180">
        <v>-0.156542778015137</v>
      </c>
      <c r="S1180">
        <v>0.14305154482523599</v>
      </c>
      <c r="T1180">
        <v>1176</v>
      </c>
      <c r="X1180" s="16">
        <v>-0.44124889373779297</v>
      </c>
      <c r="Z1180">
        <v>0.22685386819484199</v>
      </c>
      <c r="AA1180">
        <v>1.0185830893546299</v>
      </c>
      <c r="AB1180">
        <v>9.5811339221952452E-2</v>
      </c>
      <c r="AP1180">
        <v>11</v>
      </c>
      <c r="AQ1180">
        <v>11</v>
      </c>
      <c r="AR1180">
        <v>11</v>
      </c>
      <c r="AS1180">
        <v>14.8</v>
      </c>
      <c r="AT1180">
        <v>14.8</v>
      </c>
      <c r="AU1180">
        <v>14.8</v>
      </c>
      <c r="AV1180">
        <v>92.347999999999999</v>
      </c>
      <c r="AW1180">
        <v>0</v>
      </c>
      <c r="AX1180">
        <v>36.198</v>
      </c>
      <c r="AY1180">
        <v>2354600000</v>
      </c>
      <c r="AZ1180">
        <v>47</v>
      </c>
      <c r="BA1180" t="s">
        <v>1846</v>
      </c>
      <c r="BB1180" t="s">
        <v>1846</v>
      </c>
      <c r="BC1180" t="s">
        <v>1847</v>
      </c>
      <c r="BF1180" s="34" t="s">
        <v>19011</v>
      </c>
      <c r="BG1180">
        <v>0.97464871406555198</v>
      </c>
      <c r="BH1180">
        <v>0.17387773096561401</v>
      </c>
      <c r="BI1180">
        <v>-0.97566503286361705</v>
      </c>
      <c r="BJ1180">
        <v>1.6150537729263299</v>
      </c>
      <c r="BK1180">
        <v>0.70663398504257202</v>
      </c>
      <c r="BL1180">
        <v>0.74880045652389504</v>
      </c>
      <c r="BM1180">
        <v>0.70727068185806297</v>
      </c>
      <c r="BN1180">
        <v>2.9857410117983801E-2</v>
      </c>
      <c r="BO1180">
        <v>-1.1919647455215501</v>
      </c>
      <c r="BP1180">
        <v>-0.44456005096435502</v>
      </c>
      <c r="BQ1180">
        <v>-1.6881533861160301</v>
      </c>
      <c r="BR1180">
        <v>-0.65579956769943204</v>
      </c>
      <c r="BT1180">
        <v>22.6898498535156</v>
      </c>
      <c r="BU1180">
        <v>22.637392044067401</v>
      </c>
      <c r="BV1180">
        <v>21.287429809570298</v>
      </c>
      <c r="BW1180">
        <v>22.418359756469702</v>
      </c>
      <c r="BX1180">
        <v>21.490962982177699</v>
      </c>
      <c r="BY1180">
        <v>22.568250656127901</v>
      </c>
      <c r="BZ1180">
        <v>22.05344581604</v>
      </c>
      <c r="CA1180">
        <v>21.565000534057599</v>
      </c>
      <c r="CB1180">
        <v>21.244174957275401</v>
      </c>
      <c r="CC1180">
        <v>20.128175735473601</v>
      </c>
      <c r="CD1180">
        <v>19.603822708129901</v>
      </c>
      <c r="CE1180">
        <v>20.8103332519531</v>
      </c>
      <c r="CG1180">
        <v>22.6898498535156</v>
      </c>
      <c r="CH1180">
        <v>22.637392044067401</v>
      </c>
      <c r="CI1180">
        <v>21.287429809570298</v>
      </c>
      <c r="CJ1180">
        <v>22.418359756469702</v>
      </c>
      <c r="CK1180">
        <v>21.490962982177699</v>
      </c>
      <c r="CL1180">
        <v>22.568250656127901</v>
      </c>
      <c r="CM1180">
        <v>22.05344581604</v>
      </c>
      <c r="CN1180">
        <v>21.565000534057599</v>
      </c>
      <c r="CO1180">
        <v>21.244174957275401</v>
      </c>
      <c r="CP1180">
        <v>20.128175735473601</v>
      </c>
      <c r="CQ1180">
        <v>19.603822708129901</v>
      </c>
      <c r="CR1180">
        <v>20.8103332519531</v>
      </c>
      <c r="CT1180" t="s">
        <v>19000</v>
      </c>
      <c r="CU1180" t="s">
        <v>1846</v>
      </c>
      <c r="CV1180" t="s">
        <v>17170</v>
      </c>
      <c r="CW1180" t="str">
        <f>CT1180&amp;CU1180&amp;CHAR(10)&amp;CV1180</f>
        <v>&gt;A0A3Q7FUV3
MDKKKVVAPLVCHGHSRPVVDLSYSPITPDGFFLISASKDSTPMLRNGETGDWIGTFEGHKGAVWSCCLDKHALRAASASADFSAKLWDALTGDVLHSFDHKHIVRACAFSEVPPALLLLKFLQDTNLLLTGGFEKILRIFDLNRPDAPPREIDSSPGSVRTVAWLHSDQTILSSSGDAGGLRLWDVRTGKVVQILETKFPVTSAEVSQDGRYITTADGSSVKFWDANHFGLVKSHELPCKVESASLEPKFGNRFIAGGEDMWVHVFDFHTGEEIGCNKGHHGPVHCLRFSPGGESYASGSEDGTIRIWQLGPLGQIEDNSTANGSTTANANDGMGEVTQKIDELAVSETKKKEETQVDGVEQKVFAYEIRLKLLRVLDILFWPVIVHIVLGFAIAFTNHVGVEELIRAEIVMDSSTSMCNLTEVFYFSSGNPRIEETRGVMHLFSNDVASHLPVERKPLLCVLCVPNHMTYSDFCQFCGSFVQHMLEMRIVRNDGMEDCYSILIRFDEQKAADTFHKHFSGRRFSSLEEETCDVLFAADVHYTGSIEHTQSLPASSTEQPFCPRDWTRIQVEFSQPFVIIPFIVHVFQNGQILHAPYKEAHATRHWKETQHCYALELETRRVWDYAGDNYVHRLIQSKTDGKLVELNHHGHHDSDGCCSCECGTDPGFSETILNSKVEAIVNEYNDLLTSQLEDQKMYFESLLQEAEEEIERETKEAVEKVLCQNPRLMKLKVRLDKCVEEKKFHDDINDNLTRNKEIWEAKILEIEEREKAALKMKDEEISELEEQPTWSVDASAKRSDKETLKSSVKGKQPGILHQY</v>
      </c>
    </row>
    <row r="1181" spans="1:101" x14ac:dyDescent="0.25">
      <c r="A1181" t="s">
        <v>2797</v>
      </c>
      <c r="B1181" t="s">
        <v>20122</v>
      </c>
      <c r="C1181" t="s">
        <v>7177</v>
      </c>
      <c r="D1181" t="s">
        <v>15513</v>
      </c>
      <c r="E1181" t="s">
        <v>15514</v>
      </c>
      <c r="F1181" t="s">
        <v>11643</v>
      </c>
      <c r="G1181">
        <v>0.87817573547363303</v>
      </c>
      <c r="H1181">
        <v>-1.18626308441162</v>
      </c>
      <c r="I1181">
        <v>-0.61805915832519498</v>
      </c>
      <c r="J1181">
        <v>-0.16906642913818401</v>
      </c>
      <c r="K1181">
        <v>0.85664463043212902</v>
      </c>
      <c r="L1181">
        <v>-0.30511665344238298</v>
      </c>
      <c r="M1181">
        <v>0.20162582397460899</v>
      </c>
      <c r="N1181">
        <v>0.58903789520263705</v>
      </c>
      <c r="O1181">
        <v>0.390548706054688</v>
      </c>
      <c r="P1181">
        <v>6.7702293395996094E-2</v>
      </c>
      <c r="Q1181">
        <v>0.72092151641845703</v>
      </c>
      <c r="R1181">
        <v>0.26247119903564498</v>
      </c>
      <c r="S1181">
        <v>0.14071853955586769</v>
      </c>
      <c r="T1181">
        <v>1177</v>
      </c>
      <c r="X1181" s="16">
        <v>-0.43620268503824799</v>
      </c>
      <c r="Z1181">
        <v>0.65592295995945304</v>
      </c>
      <c r="AA1181">
        <v>0.25142101725066501</v>
      </c>
      <c r="AB1181">
        <v>0.56050434393843418</v>
      </c>
      <c r="AP1181">
        <v>10</v>
      </c>
      <c r="AQ1181">
        <v>10</v>
      </c>
      <c r="AR1181">
        <v>10</v>
      </c>
      <c r="AS1181">
        <v>14.1</v>
      </c>
      <c r="AT1181">
        <v>14.1</v>
      </c>
      <c r="AU1181">
        <v>14.1</v>
      </c>
      <c r="AV1181">
        <v>84.123999999999995</v>
      </c>
      <c r="AW1181">
        <v>0</v>
      </c>
      <c r="AX1181">
        <v>24.72</v>
      </c>
      <c r="AY1181">
        <v>3047700000</v>
      </c>
      <c r="AZ1181">
        <v>60</v>
      </c>
      <c r="BA1181" t="s">
        <v>2796</v>
      </c>
      <c r="BB1181" t="s">
        <v>2797</v>
      </c>
      <c r="BC1181" t="s">
        <v>2798</v>
      </c>
      <c r="BF1181" s="34" t="s">
        <v>19011</v>
      </c>
      <c r="BG1181">
        <v>1.17790699005127</v>
      </c>
      <c r="BH1181">
        <v>-2.1195275783538801</v>
      </c>
      <c r="BI1181">
        <v>-1.2119612693786599</v>
      </c>
      <c r="BJ1181">
        <v>-0.49480548501014698</v>
      </c>
      <c r="BK1181">
        <v>1.14351630210876</v>
      </c>
      <c r="BL1181">
        <v>-0.71211236715316795</v>
      </c>
      <c r="BM1181">
        <v>9.7284443676471696E-2</v>
      </c>
      <c r="BN1181">
        <v>0.71608018875122104</v>
      </c>
      <c r="BO1181">
        <v>0.399042397737503</v>
      </c>
      <c r="BP1181">
        <v>-0.11662553995847701</v>
      </c>
      <c r="BQ1181">
        <v>0.92673188447952304</v>
      </c>
      <c r="BR1181">
        <v>0.19447000324726099</v>
      </c>
      <c r="BT1181">
        <v>22.9797172546387</v>
      </c>
      <c r="BU1181">
        <v>21.228643417358398</v>
      </c>
      <c r="BV1181">
        <v>20.972040176391602</v>
      </c>
      <c r="BW1181">
        <v>21.368423461914102</v>
      </c>
      <c r="BX1181">
        <v>21.881738662719702</v>
      </c>
      <c r="BY1181">
        <v>21.778001785278299</v>
      </c>
      <c r="BZ1181">
        <v>21.788911819458001</v>
      </c>
      <c r="CA1181">
        <v>21.9973468780518</v>
      </c>
      <c r="CB1181">
        <v>22.036207199096701</v>
      </c>
      <c r="CC1181">
        <v>20.255918502807599</v>
      </c>
      <c r="CD1181">
        <v>20.952905654907202</v>
      </c>
      <c r="CE1181">
        <v>21.229347229003899</v>
      </c>
      <c r="CG1181">
        <v>22.9797172546387</v>
      </c>
      <c r="CH1181">
        <v>21.228643417358398</v>
      </c>
      <c r="CI1181">
        <v>20.972040176391602</v>
      </c>
      <c r="CJ1181">
        <v>21.368423461914102</v>
      </c>
      <c r="CK1181">
        <v>21.881738662719702</v>
      </c>
      <c r="CL1181">
        <v>21.778001785278299</v>
      </c>
      <c r="CM1181">
        <v>21.788911819458001</v>
      </c>
      <c r="CN1181">
        <v>21.9973468780518</v>
      </c>
      <c r="CO1181">
        <v>22.036207199096701</v>
      </c>
      <c r="CP1181">
        <v>20.255918502807599</v>
      </c>
      <c r="CQ1181">
        <v>20.952905654907202</v>
      </c>
      <c r="CR1181">
        <v>21.229347229003899</v>
      </c>
      <c r="CT1181" t="s">
        <v>19000</v>
      </c>
      <c r="CU1181" t="s">
        <v>2797</v>
      </c>
      <c r="CV1181" t="s">
        <v>18429</v>
      </c>
      <c r="CW1181" t="str">
        <f>CT1181&amp;CU1181&amp;CHAR(10)&amp;CV1181</f>
        <v>&gt;A0A3Q7GWX9
MQTTSFSQFNIPSIVWASPLPTTTMLRGKTTSLQRLSPPYAVASSTSRHQVTHSMPPEKLEIFKSLEPWVSENVLPFLKPVEKCRQPIEFLPDPSQGPEQFEEEVRAIRHRASGLSDEYFVMLVDGVGDETGCSPCPWAIWTRAWTAEENRHGDLLRTYLYLSGRVDMLMVDKTLQYLIGAGMDIRLENNPYLGFVYTSFQERATYSSHGNMARLATQGGDPMLARMCGAIAADEKRHEHAYTRIVDKLLEVDPNATMLAIANMMKKKIVMPMHLMYDGQDPNIFEHFSSIVERQGIYASQLEKLQGLSGEARRAQDYVCRLPLKVRKLENRVKKIEPRQVKFSWIFNKQTTNFSQFNIPSIVWNSPPPTTTMLRGKTTSTQRLSPPNAVASTTSRHQVTHSMPPEKLEIFKSLEPWVFENILPFRKPIEKCWQPIEFLPDPSQGPEHFEEEVRALRQRVLGLSDEYFVMLVGNMLTEDALPTYQTAINTFDGVRDETGSSPCPWAIWTRAWSAEENRHGDLLRTYLYLSGRVDMLMVEKTLQYSIGAGIDVGVENNPYMGFVYTSFQERATFLSHGNMAKLAIEGGDPMLARICGTIAADEKRHENAYTKIIEKLLEIDPNTTMIAIAYMMKKRITMPLHLMYDGQDPNIFKHFSAIIQKQGVYTSRDYVEILEFFITRWKLEKLEGLTTGEARRAQDFVCKLPSKIKRFENRNNILDSHPVKLSWIFNKQVCV</v>
      </c>
    </row>
    <row r="1182" spans="1:101" x14ac:dyDescent="0.25">
      <c r="A1182" t="s">
        <v>5601</v>
      </c>
      <c r="B1182" t="s">
        <v>20123</v>
      </c>
      <c r="C1182" t="s">
        <v>5600</v>
      </c>
      <c r="D1182" t="s">
        <v>15515</v>
      </c>
      <c r="E1182" t="s">
        <v>15427</v>
      </c>
      <c r="F1182" t="s">
        <v>11644</v>
      </c>
      <c r="G1182">
        <v>-0.27408790588378901</v>
      </c>
      <c r="H1182">
        <v>1.3327493667602499</v>
      </c>
      <c r="I1182">
        <v>1.5167541503906301</v>
      </c>
      <c r="J1182">
        <v>-0.356839179992676</v>
      </c>
      <c r="K1182">
        <v>-0.839657783508301</v>
      </c>
      <c r="L1182">
        <v>-1.34675216674805</v>
      </c>
      <c r="M1182">
        <v>-0.67233085632324197</v>
      </c>
      <c r="N1182">
        <v>0.85496425628662098</v>
      </c>
      <c r="O1182">
        <v>-5.7090759277343799E-2</v>
      </c>
      <c r="P1182">
        <v>0.56441020965576205</v>
      </c>
      <c r="Q1182">
        <v>0.43865489959716802</v>
      </c>
      <c r="R1182">
        <v>0.49795627593994102</v>
      </c>
      <c r="S1182">
        <v>0.13822754224141418</v>
      </c>
      <c r="T1182">
        <v>1178</v>
      </c>
      <c r="X1182" s="16">
        <v>1.7062215805053726</v>
      </c>
      <c r="Z1182">
        <v>0.19077431192660499</v>
      </c>
      <c r="AA1182">
        <v>1.1854565025252799</v>
      </c>
      <c r="AB1182">
        <v>6.5244438436115326E-2</v>
      </c>
      <c r="AP1182">
        <v>9</v>
      </c>
      <c r="AQ1182">
        <v>9</v>
      </c>
      <c r="AR1182">
        <v>6</v>
      </c>
      <c r="AS1182">
        <v>29.9</v>
      </c>
      <c r="AT1182">
        <v>29.9</v>
      </c>
      <c r="AU1182">
        <v>24.3</v>
      </c>
      <c r="AV1182">
        <v>40.948</v>
      </c>
      <c r="AW1182">
        <v>0</v>
      </c>
      <c r="AX1182">
        <v>27.266999999999999</v>
      </c>
      <c r="AY1182">
        <v>1467800000</v>
      </c>
      <c r="AZ1182">
        <v>47</v>
      </c>
      <c r="BA1182" t="s">
        <v>5601</v>
      </c>
      <c r="BB1182" t="s">
        <v>5601</v>
      </c>
      <c r="BC1182" t="s">
        <v>5602</v>
      </c>
      <c r="BD1182" t="s">
        <v>5603</v>
      </c>
      <c r="BE1182" t="s">
        <v>5604</v>
      </c>
      <c r="BF1182" s="34" t="s">
        <v>19011</v>
      </c>
      <c r="BG1182">
        <v>-0.46866419911384599</v>
      </c>
      <c r="BH1182">
        <v>1.35777020454407</v>
      </c>
      <c r="BI1182">
        <v>1.56692183017731</v>
      </c>
      <c r="BJ1182">
        <v>-0.562724590301514</v>
      </c>
      <c r="BK1182">
        <v>-1.11152720451355</v>
      </c>
      <c r="BL1182">
        <v>-1.6879231929779099</v>
      </c>
      <c r="BM1182">
        <v>-0.92133265733718905</v>
      </c>
      <c r="BN1182">
        <v>0.814688920974731</v>
      </c>
      <c r="BO1182">
        <v>-0.222011312842369</v>
      </c>
      <c r="BP1182">
        <v>0.48442655801773099</v>
      </c>
      <c r="BQ1182">
        <v>0.34148502349853499</v>
      </c>
      <c r="BR1182">
        <v>0.40889075398445102</v>
      </c>
      <c r="BT1182">
        <v>21.8274536132813</v>
      </c>
      <c r="BU1182">
        <v>23.747655868530298</v>
      </c>
      <c r="BV1182">
        <v>23.106853485107401</v>
      </c>
      <c r="BW1182">
        <v>21.180650711059599</v>
      </c>
      <c r="BX1182">
        <v>20.1854362487793</v>
      </c>
      <c r="BY1182">
        <v>20.736366271972699</v>
      </c>
      <c r="BZ1182">
        <v>20.914955139160199</v>
      </c>
      <c r="CA1182">
        <v>22.2632732391357</v>
      </c>
      <c r="CB1182">
        <v>21.588567733764599</v>
      </c>
      <c r="CC1182">
        <v>20.752626419067401</v>
      </c>
      <c r="CD1182">
        <v>20.670639038085898</v>
      </c>
      <c r="CE1182">
        <v>21.4648323059082</v>
      </c>
      <c r="CG1182">
        <v>21.8274536132813</v>
      </c>
      <c r="CH1182">
        <v>23.747655868530298</v>
      </c>
      <c r="CI1182">
        <v>23.106853485107401</v>
      </c>
      <c r="CJ1182">
        <v>21.180650711059599</v>
      </c>
      <c r="CK1182">
        <v>20.1854362487793</v>
      </c>
      <c r="CL1182">
        <v>20.736366271972699</v>
      </c>
      <c r="CM1182">
        <v>20.914955139160199</v>
      </c>
      <c r="CN1182">
        <v>22.2632732391357</v>
      </c>
      <c r="CO1182">
        <v>21.588567733764599</v>
      </c>
      <c r="CP1182">
        <v>20.752626419067401</v>
      </c>
      <c r="CQ1182">
        <v>20.670639038085898</v>
      </c>
      <c r="CR1182">
        <v>21.4648323059082</v>
      </c>
      <c r="CT1182" t="s">
        <v>19000</v>
      </c>
      <c r="CU1182" t="s">
        <v>5601</v>
      </c>
      <c r="CV1182" t="s">
        <v>17012</v>
      </c>
      <c r="CW1182" t="str">
        <f>CT1182&amp;CU1182&amp;CHAR(10)&amp;CV1182</f>
        <v>&gt;C0LIR4
MASGILSRSLSLLKSSTFLPSTKQPQLFSSKKTFYYQSAPTYFSYKLVASVTCRMNSSRLATFSTQSVSSNEPVVSVDWLHANLKQPHIKVLDASWYMPNEQRNPLQEYQVAHIPGALFFDVDGISDRTTNLPHMLPSEEAFAAAVSALGIENKDGVVVYDGKGIFSAARVWWMFRVFGHDRVWVLDGGLPRWRASGYDVESSASGDAILKASAASEAIEKVYQRQAVAPITFLTKFQPHLVWTLNQVWKNIEETTYQHIDARSKARFDGVAPEPRKGIRSGHVPGSKCIPFSQMLDGSQTLLSNEELKKKFDQEGISLDKPIVTSCGTGVTACILALGLHRLGKTDVPVYDGSWTEWGGHPDVPVSTSEA</v>
      </c>
    </row>
    <row r="1183" spans="1:101" x14ac:dyDescent="0.25">
      <c r="A1183" t="s">
        <v>2315</v>
      </c>
      <c r="B1183" t="s">
        <v>20124</v>
      </c>
      <c r="C1183" t="s">
        <v>7177</v>
      </c>
      <c r="D1183">
        <v>0</v>
      </c>
      <c r="E1183">
        <v>0</v>
      </c>
      <c r="F1183" t="s">
        <v>11645</v>
      </c>
      <c r="G1183">
        <v>1.3109378814697299</v>
      </c>
      <c r="H1183">
        <v>0.75911235809326205</v>
      </c>
      <c r="I1183">
        <v>0.28238677978515597</v>
      </c>
      <c r="J1183">
        <v>0.23625278472900399</v>
      </c>
      <c r="K1183">
        <v>-0.90487194061279297</v>
      </c>
      <c r="L1183">
        <v>-0.43105316162109403</v>
      </c>
      <c r="M1183">
        <v>-0.92201614379882801</v>
      </c>
      <c r="N1183">
        <v>0.95827388763427701</v>
      </c>
      <c r="O1183">
        <v>0.23503494262695299</v>
      </c>
      <c r="P1183">
        <v>0.203518867492676</v>
      </c>
      <c r="Q1183">
        <v>0.101105690002441</v>
      </c>
      <c r="R1183">
        <v>-0.17057704925537101</v>
      </c>
      <c r="S1183">
        <v>0.13817540804545103</v>
      </c>
      <c r="T1183">
        <v>1179</v>
      </c>
      <c r="X1183" s="16">
        <v>1.1507031122843436</v>
      </c>
      <c r="Z1183">
        <v>0.34921340964840603</v>
      </c>
      <c r="AA1183">
        <v>0.64262413220290304</v>
      </c>
      <c r="AB1183">
        <v>0.22770673061632973</v>
      </c>
      <c r="AP1183">
        <v>3</v>
      </c>
      <c r="AQ1183">
        <v>3</v>
      </c>
      <c r="AR1183">
        <v>3</v>
      </c>
      <c r="AS1183">
        <v>27.5</v>
      </c>
      <c r="AT1183">
        <v>27.5</v>
      </c>
      <c r="AU1183">
        <v>27.5</v>
      </c>
      <c r="AV1183">
        <v>14.685</v>
      </c>
      <c r="AW1183">
        <v>0</v>
      </c>
      <c r="AX1183">
        <v>8.8306000000000004</v>
      </c>
      <c r="AY1183">
        <v>447030000</v>
      </c>
      <c r="AZ1183">
        <v>11</v>
      </c>
      <c r="BA1183" t="s">
        <v>2315</v>
      </c>
      <c r="BB1183" t="s">
        <v>2315</v>
      </c>
      <c r="BC1183" t="s">
        <v>2316</v>
      </c>
      <c r="BF1183" s="34" t="s">
        <v>19011</v>
      </c>
      <c r="BG1183">
        <v>1.7206230163574201</v>
      </c>
      <c r="BH1183">
        <v>0.91101002693176303</v>
      </c>
      <c r="BI1183">
        <v>0.21158026158809701</v>
      </c>
      <c r="BJ1183">
        <v>0.143894597887993</v>
      </c>
      <c r="BK1183">
        <v>-1.5303108692169201</v>
      </c>
      <c r="BL1183">
        <v>-0.83514589071273804</v>
      </c>
      <c r="BM1183">
        <v>-1.55546414852142</v>
      </c>
      <c r="BN1183">
        <v>1.2032105922698999</v>
      </c>
      <c r="BO1183">
        <v>0.142107844352722</v>
      </c>
      <c r="BP1183">
        <v>9.5868907868862194E-2</v>
      </c>
      <c r="BQ1183">
        <v>-5.43869771063328E-2</v>
      </c>
      <c r="BR1183">
        <v>-0.45298734307289101</v>
      </c>
      <c r="BT1183">
        <v>23.412479400634801</v>
      </c>
      <c r="BU1183">
        <v>23.174018859863299</v>
      </c>
      <c r="BV1183">
        <v>21.872486114501999</v>
      </c>
      <c r="BW1183">
        <v>21.7737426757813</v>
      </c>
      <c r="BX1183">
        <v>20.120222091674801</v>
      </c>
      <c r="BY1183">
        <v>21.652065277099599</v>
      </c>
      <c r="BZ1183">
        <v>20.665269851684599</v>
      </c>
      <c r="CA1183">
        <v>22.366582870483398</v>
      </c>
      <c r="CB1183">
        <v>21.880693435668899</v>
      </c>
      <c r="CC1183">
        <v>20.3917350769043</v>
      </c>
      <c r="CD1183">
        <v>20.3330898284912</v>
      </c>
      <c r="CE1183">
        <v>20.796298980712901</v>
      </c>
      <c r="CG1183">
        <v>23.412479400634801</v>
      </c>
      <c r="CH1183">
        <v>23.174018859863299</v>
      </c>
      <c r="CI1183">
        <v>21.872486114501999</v>
      </c>
      <c r="CJ1183">
        <v>21.7737426757813</v>
      </c>
      <c r="CK1183">
        <v>20.120222091674801</v>
      </c>
      <c r="CL1183">
        <v>21.652065277099599</v>
      </c>
      <c r="CM1183">
        <v>20.665269851684599</v>
      </c>
      <c r="CN1183">
        <v>22.366582870483398</v>
      </c>
      <c r="CO1183">
        <v>21.880693435668899</v>
      </c>
      <c r="CP1183">
        <v>20.3917350769043</v>
      </c>
      <c r="CQ1183">
        <v>20.3330898284912</v>
      </c>
      <c r="CR1183">
        <v>20.796298980712901</v>
      </c>
      <c r="CT1183" t="s">
        <v>19000</v>
      </c>
      <c r="CU1183" t="s">
        <v>2315</v>
      </c>
      <c r="CV1183" t="s">
        <v>17688</v>
      </c>
      <c r="CW1183" t="str">
        <f>CT1183&amp;CU1183&amp;CHAR(10)&amp;CV1183</f>
        <v>&gt;A0A3Q7GCI1
MGEPKKQQPVFTKVDQLRPTATGLNLTVKVVNTKMVVPRGNQGRQMRLAECLVGDETGMIIFTARNDQVDMMKEGATVILRNAKIDMFKGSMRLAVDRWGRIEVTEPASFSVKEDSNLSLIEFEQVTVVEQ</v>
      </c>
    </row>
    <row r="1184" spans="1:101" x14ac:dyDescent="0.25">
      <c r="A1184" t="s">
        <v>6872</v>
      </c>
      <c r="B1184" t="s">
        <v>6872</v>
      </c>
      <c r="C1184" t="s">
        <v>7572</v>
      </c>
      <c r="D1184" t="s">
        <v>15516</v>
      </c>
      <c r="E1184" t="s">
        <v>15517</v>
      </c>
      <c r="F1184" t="s">
        <v>11646</v>
      </c>
      <c r="G1184">
        <v>0.43466758728027299</v>
      </c>
      <c r="H1184">
        <v>0.107527732849121</v>
      </c>
      <c r="I1184">
        <v>0.37304115295410201</v>
      </c>
      <c r="J1184">
        <v>0.337475776672363</v>
      </c>
      <c r="K1184">
        <v>0.443819999694824</v>
      </c>
      <c r="L1184">
        <v>-0.23771286010742201</v>
      </c>
      <c r="M1184">
        <v>0.123710632324219</v>
      </c>
      <c r="N1184">
        <v>-2.73637771606445E-2</v>
      </c>
      <c r="O1184">
        <v>-0.30407524108886702</v>
      </c>
      <c r="P1184">
        <v>0.290209770202637</v>
      </c>
      <c r="Q1184">
        <v>-0.12626552581787101</v>
      </c>
      <c r="R1184">
        <v>0.22796726226806599</v>
      </c>
      <c r="S1184">
        <v>0.13691687583923334</v>
      </c>
      <c r="T1184">
        <v>1180</v>
      </c>
      <c r="X1184" s="16">
        <v>0.12388451894124367</v>
      </c>
      <c r="Z1184">
        <v>0.51432507552870099</v>
      </c>
      <c r="AA1184">
        <v>0.397798016298893</v>
      </c>
      <c r="AB1184">
        <v>0.40013080119021671</v>
      </c>
      <c r="AP1184">
        <v>10</v>
      </c>
      <c r="AQ1184">
        <v>6</v>
      </c>
      <c r="AR1184">
        <v>6</v>
      </c>
      <c r="AS1184">
        <v>21.6</v>
      </c>
      <c r="AT1184">
        <v>15.2</v>
      </c>
      <c r="AU1184">
        <v>15.2</v>
      </c>
      <c r="AV1184">
        <v>58.604999999999997</v>
      </c>
      <c r="AW1184">
        <v>0</v>
      </c>
      <c r="AX1184">
        <v>15.465999999999999</v>
      </c>
      <c r="AY1184">
        <v>1264800000</v>
      </c>
      <c r="AZ1184">
        <v>27</v>
      </c>
      <c r="BA1184" t="s">
        <v>2663</v>
      </c>
      <c r="BB1184" t="s">
        <v>2663</v>
      </c>
      <c r="BC1184" t="s">
        <v>2664</v>
      </c>
      <c r="BE1184" t="s">
        <v>2665</v>
      </c>
      <c r="BF1184" s="34" t="s">
        <v>19011</v>
      </c>
      <c r="BG1184">
        <v>1.14586925506592</v>
      </c>
      <c r="BH1184">
        <v>-0.113101713359356</v>
      </c>
      <c r="BI1184">
        <v>0.90870499610900901</v>
      </c>
      <c r="BJ1184">
        <v>0.77183455228805498</v>
      </c>
      <c r="BK1184">
        <v>1.18109154701233</v>
      </c>
      <c r="BL1184">
        <v>-1.4417319297790501</v>
      </c>
      <c r="BM1184">
        <v>-5.0823148339986801E-2</v>
      </c>
      <c r="BN1184">
        <v>-0.63222068548202504</v>
      </c>
      <c r="BO1184">
        <v>-1.69712209701538</v>
      </c>
      <c r="BP1184">
        <v>0.58993518352508501</v>
      </c>
      <c r="BQ1184">
        <v>-1.0128359794616699</v>
      </c>
      <c r="BR1184">
        <v>0.350399971008301</v>
      </c>
      <c r="BT1184">
        <v>22.536209106445298</v>
      </c>
      <c r="BU1184">
        <v>22.522434234619102</v>
      </c>
      <c r="BV1184">
        <v>21.963140487670898</v>
      </c>
      <c r="BW1184">
        <v>21.874965667724599</v>
      </c>
      <c r="BX1184">
        <v>21.468914031982401</v>
      </c>
      <c r="BY1184">
        <v>21.845405578613299</v>
      </c>
      <c r="BZ1184">
        <v>21.710996627807599</v>
      </c>
      <c r="CA1184">
        <v>21.380945205688501</v>
      </c>
      <c r="CB1184">
        <v>21.3415832519531</v>
      </c>
      <c r="CC1184">
        <v>20.4784259796143</v>
      </c>
      <c r="CD1184">
        <v>20.105718612670898</v>
      </c>
      <c r="CE1184">
        <v>21.1948432922363</v>
      </c>
      <c r="CG1184">
        <v>22.536209106445298</v>
      </c>
      <c r="CH1184">
        <v>22.522434234619102</v>
      </c>
      <c r="CI1184">
        <v>21.963140487670898</v>
      </c>
      <c r="CJ1184">
        <v>21.874965667724599</v>
      </c>
      <c r="CK1184">
        <v>21.468914031982401</v>
      </c>
      <c r="CL1184">
        <v>21.845405578613299</v>
      </c>
      <c r="CM1184">
        <v>21.710996627807599</v>
      </c>
      <c r="CN1184">
        <v>21.380945205688501</v>
      </c>
      <c r="CO1184">
        <v>21.3415832519531</v>
      </c>
      <c r="CP1184">
        <v>20.4784259796143</v>
      </c>
      <c r="CQ1184">
        <v>20.105718612670898</v>
      </c>
      <c r="CR1184">
        <v>21.1948432922363</v>
      </c>
      <c r="CT1184" t="s">
        <v>19000</v>
      </c>
      <c r="CU1184" t="s">
        <v>6872</v>
      </c>
      <c r="CV1184" t="s">
        <v>18115</v>
      </c>
      <c r="CW1184" t="str">
        <f>CT1184&amp;CU1184&amp;CHAR(10)&amp;CV1184</f>
        <v>&gt;O22478
MSLRPNSRTEARRSRYKVAVDAEEGRRRREDNMVEIRKNKREENLLKKRREGLLQAQQFPSTAAVSHLDKKLETLPELIAGVWSDDSSLQLECTTQFRKLLSIERNPPIEEVIQSGVVPRFVEFLARDDYPQLQFEAAWALTNIASGTSENTKVVIDYGSVPIFIRLLSSPSDDVREQAVWALGNIAGDSPKYRDLVLGHGALVALLAQFNEQAKLSMLRNATWTLSNFCRGKPQPLFEQTKAALPTLGRLIHSNDEEVLTDACWALSYLSDGTNDKIQAVIEAGVCSRLVELLLHSSPSVLIPALRTVGNIVTGDDIQTQVMIDHHALPCLVNLLTQNYKKSIKKEACWTISNITAGNRNQIQIVIEAGIIAPLVYLLQNAEFEIKKEAAWAISNATSGGNHDQIKFLVSQGCIKPLCDLLVCPDPRIVTVCLEGLENILKIGEADKDLGNTEGVNVYAQLIDEAEGLEKIENLQSHDNTEIYEKAVKILETYWLEEEDVPVSLNEDQFEFGGADISLPSGGFNFS</v>
      </c>
    </row>
    <row r="1185" spans="1:101" x14ac:dyDescent="0.25">
      <c r="A1185" t="s">
        <v>3020</v>
      </c>
      <c r="B1185" t="s">
        <v>20125</v>
      </c>
      <c r="C1185" t="s">
        <v>7177</v>
      </c>
      <c r="D1185" t="s">
        <v>14983</v>
      </c>
      <c r="E1185">
        <v>0</v>
      </c>
      <c r="F1185" t="s">
        <v>11647</v>
      </c>
      <c r="G1185">
        <v>-0.262466430664063</v>
      </c>
      <c r="H1185">
        <v>0.185620307922363</v>
      </c>
      <c r="I1185">
        <v>4.5677185058593799E-2</v>
      </c>
      <c r="J1185">
        <v>0.105000495910645</v>
      </c>
      <c r="K1185">
        <v>7.4345588684082003E-2</v>
      </c>
      <c r="L1185">
        <v>-0.57900047302246105</v>
      </c>
      <c r="M1185">
        <v>0.387451171875</v>
      </c>
      <c r="N1185">
        <v>0.36909008026123002</v>
      </c>
      <c r="O1185">
        <v>-0.51026153564453103</v>
      </c>
      <c r="P1185">
        <v>0.47809505462646501</v>
      </c>
      <c r="Q1185">
        <v>0.62025928497314498</v>
      </c>
      <c r="R1185">
        <v>0.66464328765869096</v>
      </c>
      <c r="S1185">
        <v>0.13153783480326331</v>
      </c>
      <c r="T1185">
        <v>1181</v>
      </c>
      <c r="X1185" s="16">
        <v>0.12282848358154262</v>
      </c>
      <c r="Z1185">
        <v>0.268410501193317</v>
      </c>
      <c r="AA1185">
        <v>0.88518621315350998</v>
      </c>
      <c r="AB1185">
        <v>0.13026081372800291</v>
      </c>
      <c r="AP1185">
        <v>8</v>
      </c>
      <c r="AQ1185">
        <v>8</v>
      </c>
      <c r="AR1185">
        <v>6</v>
      </c>
      <c r="AS1185">
        <v>15.2</v>
      </c>
      <c r="AT1185">
        <v>15.2</v>
      </c>
      <c r="AU1185">
        <v>12.8</v>
      </c>
      <c r="AV1185">
        <v>76.494</v>
      </c>
      <c r="AW1185">
        <v>0</v>
      </c>
      <c r="AX1185">
        <v>24.361999999999998</v>
      </c>
      <c r="AY1185">
        <v>1311600000</v>
      </c>
      <c r="AZ1185">
        <v>38</v>
      </c>
      <c r="BA1185" t="s">
        <v>3020</v>
      </c>
      <c r="BB1185" t="s">
        <v>3020</v>
      </c>
      <c r="BC1185" t="s">
        <v>3021</v>
      </c>
      <c r="BF1185" s="34" t="s">
        <v>19011</v>
      </c>
      <c r="BG1185">
        <v>-0.96039998531341597</v>
      </c>
      <c r="BH1185">
        <v>0.13182802498340601</v>
      </c>
      <c r="BI1185">
        <v>-0.20928850769996599</v>
      </c>
      <c r="BJ1185">
        <v>-6.4685747027397197E-2</v>
      </c>
      <c r="BK1185">
        <v>-0.13940821588039401</v>
      </c>
      <c r="BL1185">
        <v>-1.7319633960723899</v>
      </c>
      <c r="BM1185">
        <v>0.62379825115203902</v>
      </c>
      <c r="BN1185">
        <v>0.57904237508773804</v>
      </c>
      <c r="BO1185">
        <v>-1.5644097328186</v>
      </c>
      <c r="BP1185">
        <v>0.844746053218842</v>
      </c>
      <c r="BQ1185">
        <v>1.1912766695022601</v>
      </c>
      <c r="BR1185">
        <v>1.2994642257690401</v>
      </c>
      <c r="BT1185">
        <v>21.839075088501001</v>
      </c>
      <c r="BU1185">
        <v>22.600526809692401</v>
      </c>
      <c r="BV1185">
        <v>21.635776519775401</v>
      </c>
      <c r="BW1185">
        <v>21.642490386962901</v>
      </c>
      <c r="BX1185">
        <v>21.099439620971701</v>
      </c>
      <c r="BY1185">
        <v>21.5041179656982</v>
      </c>
      <c r="BZ1185">
        <v>21.974737167358398</v>
      </c>
      <c r="CA1185">
        <v>21.777399063110401</v>
      </c>
      <c r="CB1185">
        <v>21.1353969573975</v>
      </c>
      <c r="CC1185">
        <v>20.6663112640381</v>
      </c>
      <c r="CD1185">
        <v>20.8522434234619</v>
      </c>
      <c r="CE1185">
        <v>21.631519317626999</v>
      </c>
      <c r="CG1185">
        <v>21.839075088501001</v>
      </c>
      <c r="CH1185">
        <v>22.600526809692401</v>
      </c>
      <c r="CI1185">
        <v>21.635776519775401</v>
      </c>
      <c r="CJ1185">
        <v>21.642490386962901</v>
      </c>
      <c r="CK1185">
        <v>21.099439620971701</v>
      </c>
      <c r="CL1185">
        <v>21.5041179656982</v>
      </c>
      <c r="CM1185">
        <v>21.974737167358398</v>
      </c>
      <c r="CN1185">
        <v>21.777399063110401</v>
      </c>
      <c r="CO1185">
        <v>21.1353969573975</v>
      </c>
      <c r="CP1185">
        <v>20.6663112640381</v>
      </c>
      <c r="CQ1185">
        <v>20.8522434234619</v>
      </c>
      <c r="CR1185">
        <v>21.631519317626999</v>
      </c>
      <c r="CT1185" t="s">
        <v>19000</v>
      </c>
      <c r="CU1185" t="s">
        <v>3020</v>
      </c>
      <c r="CV1185" t="s">
        <v>17306</v>
      </c>
      <c r="CW1185" t="str">
        <f>CT1185&amp;CU1185&amp;CHAR(10)&amp;CV1185</f>
        <v>&gt;A0A3Q7H2F5
MLEHMNGNFEEDENGIGLSLSLSIGGNYTKKDDQICNNSNDKMLIECQRSKKRALHREMMENEELVSRKSKITTFGDDDVKSLNLFVNQDSCLKDHNLLVPICDHRNVEKRELTKKNCGGFRIYNSNTSYDQCRSSESNGSTITECQSSSPKGTSSEQCRAHQRRAGPKNRGKEELWHDSVALTNASFTPSQFVEHAGGVDLSQPLKHITVANAFVQQYYHILHHSPGLVFRFYQDISKLGRPEEDGSMGITTTMQAINDKILSLNYGDLRAEIKSVDAQESFNGGVHVLVTGYLTGKDNLVRNFCQTFFLAPQDRGYFVLNDMFRYVETASQHDTVQVPVTDAVAPVTPEQSNCNNLWFFWQYRNKQLTFFLLPVVADPPTAPQNHIPEQSTPPAEEADVGEVYNPSENGDVLIVEEEVPVSEVVHEVQDGSEVVAESDNKTGEVPKKSYASIVMHLKESAATFSPPPAPAARKPMTKSVVQVNQPAATTTDGPYSSSETIDNINDTEGMQLQTADGYSIYIKGLPMSATVALLADEFKKFGPIKNGGIQVRSNRQQGFCFGFVEFEVESAVQKAIEASPVLIGDRQAVVEEKRSTNSRLNARGGGRFQSGRGGGFRNDVGGRGRGNYLGGRGYGRDDFHGRNEFNNRGGNRGGSSNRGGEGYRRADNTGGRMSRGGGMSNGTAKGPAPRYSATA</v>
      </c>
    </row>
    <row r="1186" spans="1:101" x14ac:dyDescent="0.25">
      <c r="A1186" t="s">
        <v>378</v>
      </c>
      <c r="B1186" t="s">
        <v>20126</v>
      </c>
      <c r="C1186" t="s">
        <v>7222</v>
      </c>
      <c r="D1186" t="s">
        <v>14831</v>
      </c>
      <c r="E1186">
        <v>0</v>
      </c>
      <c r="F1186" t="s">
        <v>11648</v>
      </c>
      <c r="G1186">
        <v>-0.28092765808105502</v>
      </c>
      <c r="H1186">
        <v>0.25155544281005898</v>
      </c>
      <c r="I1186">
        <v>0.4989013671875</v>
      </c>
      <c r="J1186">
        <v>-0.18886470794677701</v>
      </c>
      <c r="K1186">
        <v>0.14617824554443401</v>
      </c>
      <c r="L1186">
        <v>0.170753479003906</v>
      </c>
      <c r="M1186">
        <v>0.45397758483886702</v>
      </c>
      <c r="N1186">
        <v>0.27167797088623002</v>
      </c>
      <c r="O1186">
        <v>1.67083740234375E-3</v>
      </c>
      <c r="P1186">
        <v>0.123970985412598</v>
      </c>
      <c r="Q1186">
        <v>9.2122077941894503E-2</v>
      </c>
      <c r="R1186">
        <v>3.2261848449706997E-2</v>
      </c>
      <c r="S1186">
        <v>0.13110645612080896</v>
      </c>
      <c r="T1186">
        <v>1182</v>
      </c>
      <c r="X1186" s="16">
        <v>0.11382071177164699</v>
      </c>
      <c r="Z1186">
        <v>0.83737489177489199</v>
      </c>
      <c r="AA1186">
        <v>0.108299318385026</v>
      </c>
      <c r="AB1186">
        <v>0.77929283206105782</v>
      </c>
      <c r="AP1186">
        <v>7</v>
      </c>
      <c r="AQ1186">
        <v>7</v>
      </c>
      <c r="AR1186">
        <v>3</v>
      </c>
      <c r="AS1186">
        <v>19.3</v>
      </c>
      <c r="AT1186">
        <v>19.3</v>
      </c>
      <c r="AU1186">
        <v>8.5</v>
      </c>
      <c r="AV1186">
        <v>55.008000000000003</v>
      </c>
      <c r="AW1186">
        <v>0</v>
      </c>
      <c r="AX1186">
        <v>17.841999999999999</v>
      </c>
      <c r="AY1186">
        <v>1306900000</v>
      </c>
      <c r="AZ1186">
        <v>28</v>
      </c>
      <c r="BA1186" t="s">
        <v>378</v>
      </c>
      <c r="BB1186" t="s">
        <v>378</v>
      </c>
      <c r="BC1186" t="s">
        <v>379</v>
      </c>
      <c r="BF1186" s="34" t="s">
        <v>19011</v>
      </c>
      <c r="BG1186">
        <v>-1.8008631467819201</v>
      </c>
      <c r="BH1186">
        <v>0.526442170143127</v>
      </c>
      <c r="BI1186">
        <v>1.6075084209442101</v>
      </c>
      <c r="BJ1186">
        <v>-1.39848685264587</v>
      </c>
      <c r="BK1186">
        <v>6.5873742103576702E-2</v>
      </c>
      <c r="BL1186">
        <v>0.17328386008739499</v>
      </c>
      <c r="BM1186">
        <v>1.41116154193878</v>
      </c>
      <c r="BN1186">
        <v>0.614391028881073</v>
      </c>
      <c r="BO1186">
        <v>-0.56571972370147705</v>
      </c>
      <c r="BP1186">
        <v>-3.1186753883957901E-2</v>
      </c>
      <c r="BQ1186">
        <v>-0.17038767039775801</v>
      </c>
      <c r="BR1186">
        <v>-0.43201667070388799</v>
      </c>
      <c r="BT1186">
        <v>21.820613861083999</v>
      </c>
      <c r="BU1186">
        <v>22.666461944580099</v>
      </c>
      <c r="BV1186">
        <v>22.0890007019043</v>
      </c>
      <c r="BW1186">
        <v>21.348625183105501</v>
      </c>
      <c r="BX1186">
        <v>21.171272277831999</v>
      </c>
      <c r="BY1186">
        <v>22.253871917724599</v>
      </c>
      <c r="BZ1186">
        <v>22.041263580322301</v>
      </c>
      <c r="CA1186">
        <v>21.679986953735401</v>
      </c>
      <c r="CB1186">
        <v>21.6473293304443</v>
      </c>
      <c r="CC1186">
        <v>20.312187194824201</v>
      </c>
      <c r="CD1186">
        <v>20.3241062164307</v>
      </c>
      <c r="CE1186">
        <v>20.999137878418001</v>
      </c>
      <c r="CG1186">
        <v>21.820613861083999</v>
      </c>
      <c r="CH1186">
        <v>22.666461944580099</v>
      </c>
      <c r="CI1186">
        <v>22.0890007019043</v>
      </c>
      <c r="CJ1186">
        <v>21.348625183105501</v>
      </c>
      <c r="CK1186">
        <v>21.171272277831999</v>
      </c>
      <c r="CL1186">
        <v>22.253871917724599</v>
      </c>
      <c r="CM1186">
        <v>22.041263580322301</v>
      </c>
      <c r="CN1186">
        <v>21.679986953735401</v>
      </c>
      <c r="CO1186">
        <v>21.6473293304443</v>
      </c>
      <c r="CP1186">
        <v>20.312187194824201</v>
      </c>
      <c r="CQ1186">
        <v>20.3241062164307</v>
      </c>
      <c r="CR1186">
        <v>20.999137878418001</v>
      </c>
      <c r="CT1186" t="s">
        <v>19000</v>
      </c>
      <c r="CU1186" t="s">
        <v>378</v>
      </c>
      <c r="CV1186" t="s">
        <v>18755</v>
      </c>
      <c r="CW1186" t="str">
        <f>CT1186&amp;CU1186&amp;CHAR(10)&amp;CV1186</f>
        <v>&gt;A0A3Q7EFX0
MNIPGVPFSHLMEVASELLAINRTGLTNCGPLNYRRAAKMSRKGLMEQDLSKLDVTQLHPLSPEVISRQATINIGTIGHVAHGKSTVVKAISGVQTVRFKNELERNITIKLGYANAKIYKCEEERCPRPMCYKAYGSGKEDSPMCDVPGFESCKMKLLRHVSFVDCPGHDILMATMLNGAAIMDGALLLIAANESCPQPQTSEHLAAVEIMRLQHIIILQNKVDLVQENVAINQHEAIQKFIQGTVADGAPVVPISAQLKYNIDVVCEYIVKRIPIPVRDFTSPPNMIVIRSFDVNKPGFEVDEIRGGVAGGSILKGVLKVNQLIEVRPGIVVKDESGNIKCTPIYSRIVSLFAEQNELQFAVPGGLIGVGTTMDPTLTRADRLVGQVLGEVGSLPEVFVELEVNFFLLRRLLGVRTKDTERQGKVSKLAKGEILMLNIGSMSTGARVVAVKNVFAKLQLTSPVCTSKGEKIALSRRIEKHWRLIGWGQIQAGITLDVPPCPI</v>
      </c>
    </row>
    <row r="1187" spans="1:101" x14ac:dyDescent="0.25">
      <c r="A1187" t="s">
        <v>1738</v>
      </c>
      <c r="B1187" t="s">
        <v>20127</v>
      </c>
      <c r="C1187" t="s">
        <v>7177</v>
      </c>
      <c r="D1187">
        <v>0</v>
      </c>
      <c r="E1187">
        <v>0</v>
      </c>
      <c r="F1187" t="s">
        <v>11649</v>
      </c>
      <c r="G1187">
        <v>1.3172569274902299</v>
      </c>
      <c r="H1187">
        <v>1.13877201080322</v>
      </c>
      <c r="I1187">
        <v>0.71230316162109397</v>
      </c>
      <c r="J1187">
        <v>-1.87491130828857</v>
      </c>
      <c r="K1187">
        <v>-0.51898860931396495</v>
      </c>
      <c r="L1187">
        <v>1.50734710693359</v>
      </c>
      <c r="M1187">
        <v>1.2099246978759799</v>
      </c>
      <c r="N1187">
        <v>0.391985893249512</v>
      </c>
      <c r="O1187">
        <v>1.2970829010009799</v>
      </c>
      <c r="P1187">
        <v>-1.61510181427002</v>
      </c>
      <c r="Q1187">
        <v>-1.3406744003295901</v>
      </c>
      <c r="R1187">
        <v>-0.69753932952880904</v>
      </c>
      <c r="S1187">
        <v>0.12728810310363758</v>
      </c>
      <c r="T1187">
        <v>1183</v>
      </c>
      <c r="X1187" s="16">
        <v>1.3516283035278296</v>
      </c>
      <c r="Z1187">
        <v>0.17564137931034501</v>
      </c>
      <c r="AA1187">
        <v>1.3100410410458101</v>
      </c>
      <c r="AB1187">
        <v>4.8973253721186549E-2</v>
      </c>
      <c r="AP1187">
        <v>7</v>
      </c>
      <c r="AQ1187">
        <v>5</v>
      </c>
      <c r="AR1187">
        <v>5</v>
      </c>
      <c r="AS1187">
        <v>26.8</v>
      </c>
      <c r="AT1187">
        <v>18.8</v>
      </c>
      <c r="AU1187">
        <v>18.8</v>
      </c>
      <c r="AV1187">
        <v>31.03</v>
      </c>
      <c r="AW1187">
        <v>0</v>
      </c>
      <c r="AX1187">
        <v>29.234000000000002</v>
      </c>
      <c r="AY1187">
        <v>1271500000</v>
      </c>
      <c r="AZ1187">
        <v>43</v>
      </c>
      <c r="BA1187" t="s">
        <v>1738</v>
      </c>
      <c r="BB1187" t="s">
        <v>1738</v>
      </c>
      <c r="BC1187" t="s">
        <v>1739</v>
      </c>
      <c r="BF1187" s="34" t="s">
        <v>19011</v>
      </c>
      <c r="BG1187">
        <v>0.94090878963470503</v>
      </c>
      <c r="BH1187">
        <v>0.79978072643279996</v>
      </c>
      <c r="BI1187">
        <v>0.462571620941162</v>
      </c>
      <c r="BJ1187">
        <v>-1.5831397771835301</v>
      </c>
      <c r="BK1187">
        <v>-0.511011242866516</v>
      </c>
      <c r="BL1187">
        <v>1.09121310710907</v>
      </c>
      <c r="BM1187">
        <v>0.85604113340377797</v>
      </c>
      <c r="BN1187">
        <v>0.20929664373397799</v>
      </c>
      <c r="BO1187">
        <v>0.92495715618133501</v>
      </c>
      <c r="BP1187">
        <v>-1.3777083158493</v>
      </c>
      <c r="BQ1187">
        <v>-1.1607184410095199</v>
      </c>
      <c r="BR1187">
        <v>-0.65219134092330899</v>
      </c>
      <c r="BT1187">
        <v>23.418798446655298</v>
      </c>
      <c r="BU1187">
        <v>23.5536785125732</v>
      </c>
      <c r="BV1187">
        <v>22.302402496337901</v>
      </c>
      <c r="BW1187">
        <v>19.6625785827637</v>
      </c>
      <c r="BX1187">
        <v>20.506105422973601</v>
      </c>
      <c r="BY1187">
        <v>23.5904655456543</v>
      </c>
      <c r="BZ1187">
        <v>22.7972106933594</v>
      </c>
      <c r="CA1187">
        <v>21.800294876098601</v>
      </c>
      <c r="CB1187">
        <v>22.942741394043001</v>
      </c>
      <c r="CC1187">
        <v>18.573114395141602</v>
      </c>
      <c r="CD1187">
        <v>18.891309738159201</v>
      </c>
      <c r="CE1187">
        <v>20.269336700439499</v>
      </c>
      <c r="CG1187">
        <v>23.418798446655298</v>
      </c>
      <c r="CH1187">
        <v>23.5536785125732</v>
      </c>
      <c r="CI1187">
        <v>22.302402496337901</v>
      </c>
      <c r="CJ1187">
        <v>19.6625785827637</v>
      </c>
      <c r="CK1187">
        <v>20.506105422973601</v>
      </c>
      <c r="CL1187">
        <v>23.5904655456543</v>
      </c>
      <c r="CM1187">
        <v>22.7972106933594</v>
      </c>
      <c r="CN1187">
        <v>21.800294876098601</v>
      </c>
      <c r="CO1187">
        <v>22.942741394043001</v>
      </c>
      <c r="CP1187">
        <v>18.573114395141602</v>
      </c>
      <c r="CQ1187">
        <v>18.891309738159201</v>
      </c>
      <c r="CR1187">
        <v>20.269336700439499</v>
      </c>
      <c r="CT1187" t="s">
        <v>19000</v>
      </c>
      <c r="CU1187" t="s">
        <v>1738</v>
      </c>
      <c r="CV1187" t="s">
        <v>16901</v>
      </c>
      <c r="CW1187" t="str">
        <f>CT1187&amp;CU1187&amp;CHAR(10)&amp;CV1187</f>
        <v>&gt;A0A3Q7FS41
MAVAMASCGSISGVYTNLNAIEKIPISSSVLFRGSFGLDPVQRICLVPKRLAFSESTIIPKASSTAAVEGGSSQDTAVPTPKVIIDLDSDPETTVVEVTFGDRLGALLDTMTALKNLGLNVVKANVYLDSSGKHNKLCITHASTGRKVEDPELLEAIRLTIINNLMEFHPESSSQLAMGEAFGAFQPSQKLDVDIATHIHVYDDGPERSLLCVEAADRPGLIVDLVKIITEINIDVISGEFDTEGLLAKAKFHVSYKNKALIKPLQQVLANSLRYYLRRPTTNESSF</v>
      </c>
    </row>
    <row r="1188" spans="1:101" x14ac:dyDescent="0.25">
      <c r="A1188" t="s">
        <v>3385</v>
      </c>
      <c r="B1188" t="s">
        <v>20128</v>
      </c>
      <c r="C1188" t="s">
        <v>7665</v>
      </c>
      <c r="D1188" t="s">
        <v>15518</v>
      </c>
      <c r="E1188">
        <v>0</v>
      </c>
      <c r="F1188" t="s">
        <v>11650</v>
      </c>
      <c r="G1188">
        <v>0.61746025085449197</v>
      </c>
      <c r="H1188">
        <v>0.532711982727051</v>
      </c>
      <c r="I1188">
        <v>0.37226486206054699</v>
      </c>
      <c r="J1188">
        <v>0.103678703308105</v>
      </c>
      <c r="K1188">
        <v>0.26352024078369102</v>
      </c>
      <c r="L1188">
        <v>0.40894508361816401</v>
      </c>
      <c r="M1188">
        <v>0.47653007507324202</v>
      </c>
      <c r="N1188">
        <v>-1.3242330551147501</v>
      </c>
      <c r="O1188">
        <v>0.21031379699707001</v>
      </c>
      <c r="P1188">
        <v>0.303088188171387</v>
      </c>
      <c r="Q1188">
        <v>0.28011608123779302</v>
      </c>
      <c r="R1188">
        <v>-0.72787952423095703</v>
      </c>
      <c r="S1188">
        <v>0.1263763904571529</v>
      </c>
      <c r="T1188">
        <v>1184</v>
      </c>
      <c r="X1188" s="16">
        <v>0.24876435597737662</v>
      </c>
      <c r="Z1188">
        <v>0.57725207756232699</v>
      </c>
      <c r="AA1188">
        <v>0.32691733312957499</v>
      </c>
      <c r="AB1188">
        <v>0.4710669842880566</v>
      </c>
      <c r="AP1188">
        <v>17</v>
      </c>
      <c r="AQ1188">
        <v>17</v>
      </c>
      <c r="AR1188">
        <v>15</v>
      </c>
      <c r="AS1188">
        <v>21.7</v>
      </c>
      <c r="AT1188">
        <v>21.7</v>
      </c>
      <c r="AU1188">
        <v>20.100000000000001</v>
      </c>
      <c r="AV1188">
        <v>110.08</v>
      </c>
      <c r="AW1188">
        <v>0</v>
      </c>
      <c r="AX1188">
        <v>94.841999999999999</v>
      </c>
      <c r="AY1188">
        <v>3061400000</v>
      </c>
      <c r="AZ1188">
        <v>79</v>
      </c>
      <c r="BA1188" t="s">
        <v>3384</v>
      </c>
      <c r="BB1188" t="s">
        <v>3385</v>
      </c>
      <c r="BC1188" t="s">
        <v>3386</v>
      </c>
      <c r="BD1188" t="s">
        <v>3387</v>
      </c>
      <c r="BE1188" t="s">
        <v>3388</v>
      </c>
      <c r="BF1188" s="34" t="s">
        <v>19011</v>
      </c>
      <c r="BG1188">
        <v>0.86028313636779796</v>
      </c>
      <c r="BH1188">
        <v>0.71182072162628196</v>
      </c>
      <c r="BI1188">
        <v>0.430748641490936</v>
      </c>
      <c r="BJ1188">
        <v>-3.9761923253536197E-2</v>
      </c>
      <c r="BK1188">
        <v>0.24024927616119399</v>
      </c>
      <c r="BL1188">
        <v>0.49500524997711198</v>
      </c>
      <c r="BM1188">
        <v>0.61340099573135398</v>
      </c>
      <c r="BN1188">
        <v>-2.5411849021911599</v>
      </c>
      <c r="BO1188">
        <v>0.147041961550713</v>
      </c>
      <c r="BP1188">
        <v>0.30956462025642401</v>
      </c>
      <c r="BQ1188">
        <v>0.26932194828987099</v>
      </c>
      <c r="BR1188">
        <v>-1.4964897632598899</v>
      </c>
      <c r="BT1188">
        <v>22.719001770019499</v>
      </c>
      <c r="BU1188">
        <v>22.947618484497099</v>
      </c>
      <c r="BV1188">
        <v>21.962364196777301</v>
      </c>
      <c r="BW1188">
        <v>21.641168594360401</v>
      </c>
      <c r="BX1188">
        <v>21.2886142730713</v>
      </c>
      <c r="BY1188">
        <v>22.492063522338899</v>
      </c>
      <c r="BZ1188">
        <v>22.063816070556602</v>
      </c>
      <c r="CA1188">
        <v>20.0840759277344</v>
      </c>
      <c r="CB1188">
        <v>21.855972290039102</v>
      </c>
      <c r="CC1188">
        <v>20.491304397583001</v>
      </c>
      <c r="CD1188">
        <v>20.512100219726602</v>
      </c>
      <c r="CE1188">
        <v>20.238996505737301</v>
      </c>
      <c r="CG1188">
        <v>22.719001770019499</v>
      </c>
      <c r="CH1188">
        <v>22.947618484497099</v>
      </c>
      <c r="CI1188">
        <v>21.962364196777301</v>
      </c>
      <c r="CJ1188">
        <v>21.641168594360401</v>
      </c>
      <c r="CK1188">
        <v>21.2886142730713</v>
      </c>
      <c r="CL1188">
        <v>22.492063522338899</v>
      </c>
      <c r="CM1188">
        <v>22.063816070556602</v>
      </c>
      <c r="CN1188">
        <v>20.0840759277344</v>
      </c>
      <c r="CO1188">
        <v>21.855972290039102</v>
      </c>
      <c r="CP1188">
        <v>20.491304397583001</v>
      </c>
      <c r="CQ1188">
        <v>20.512100219726602</v>
      </c>
      <c r="CR1188">
        <v>20.238996505737301</v>
      </c>
      <c r="CT1188" t="s">
        <v>19000</v>
      </c>
      <c r="CU1188" t="s">
        <v>3385</v>
      </c>
      <c r="CV1188" t="s">
        <v>18262</v>
      </c>
      <c r="CW1188" t="str">
        <f>CT1188&amp;CU1188&amp;CHAR(10)&amp;CV1188</f>
        <v>&gt;A0A3Q7HG48
MNSNRPHNFTQHGNWSNGEWHDPNSHGPEYIWQPIIPRPPPPRDIPQNPRRVVHDPPLQVTERPFLVPTGATSYPYPGQPRRRLTHPPVRVLLHNDDVPRHGSYQRPSQLPFDSPPPPWFMQSNETSRNESKLSPNEQKAALNKLKKEIYNPVQAKVAKQVNLYFRGLNNTTTNESIKDKDEDGKRCSICLEDFEPKEIVTVTPCSHMFHEDCIVPWVTNHGSCPVCRFAICERMKQDTTDSSTTRTSRATNTMPPHELMMERDLITIMRAFDETFELDQIRSFLLPRLTRELSLEVNCAGSCFFSERINMATSSVCIAGNDLSTHRTQKVFRKEIYGRKILYSSNLPSSRKTSRVVVKASLQQGPHEGRRGFLKLLLGNVGLGVPALLGNGKAYADEQGVSNSRMSYSRFLEYLDKDRVQKVDLFENGTIAIVEAVSPELGNRVQRVRVQLPGLSQELLQKFREKNIDFAAHNAQEDSGSLIFNLIGNLAFPLILIGGLFLLSRRSNGGMGGPGGPGNPLAFGQSKAKFQMEPNTGVTFDDVAGVDEAKQDFMEVVEFLKKPERFTAVGARIPKGVLLVGPPGTGKTLLAKAIAGEAGVPFFSISGSEFVEMFVGVGASRVRDLFKKAKENAPCIVFVDEIDAVGRQRGTGIGGGNDEREQTLNQLLTEMDGFEGNTGIIVVAATNRADILDSALLRPGRFDRQVSVDVPDIKGRTEILKVHAGNKKFDSDVSLEVIAMRTPGFSGADLANLLNEAAILAGRRGKTAIASKEIDDSIDRIVAGMEGTVMTDGKSKSLVAYHEVGHAICGTLTPGHDAVQKVTLIPRGQAKGLTWFIPADDPTLISKQQLFARIVGGLGGRAAEEVIFGEPEVTTGAAGDLQQITGLAKQMVVTFGMSELGPWSLMDSSAQSGDVIMRMMARNSMSEKLAEDIDVAVKKLSDSAYEIALSQIRSNREAIDKIVEVLLEKETMTGDEFRAILSEFVEIPAENRVPAAVPTPAAV</v>
      </c>
    </row>
    <row r="1189" spans="1:101" x14ac:dyDescent="0.25">
      <c r="A1189" t="s">
        <v>305</v>
      </c>
      <c r="B1189" t="s">
        <v>20129</v>
      </c>
      <c r="C1189" t="s">
        <v>7205</v>
      </c>
      <c r="D1189" t="s">
        <v>15050</v>
      </c>
      <c r="E1189">
        <v>0</v>
      </c>
      <c r="F1189" t="s">
        <v>11651</v>
      </c>
      <c r="G1189">
        <v>7.4274063110351604E-2</v>
      </c>
      <c r="H1189">
        <v>-1.1048269271850599</v>
      </c>
      <c r="I1189">
        <v>-1.10016441345215</v>
      </c>
      <c r="J1189">
        <v>0.97086620330810502</v>
      </c>
      <c r="K1189">
        <v>0.68270397186279297</v>
      </c>
      <c r="L1189">
        <v>0.76571083068847701</v>
      </c>
      <c r="M1189">
        <v>0.71162605285644498</v>
      </c>
      <c r="N1189">
        <v>0.44034671783447299</v>
      </c>
      <c r="O1189">
        <v>-1.9438438415527299</v>
      </c>
      <c r="P1189">
        <v>0.67768001556396495</v>
      </c>
      <c r="Q1189">
        <v>0.779696464538574</v>
      </c>
      <c r="R1189">
        <v>0.54179477691650402</v>
      </c>
      <c r="S1189">
        <v>0.12465532620747899</v>
      </c>
      <c r="T1189">
        <v>1185</v>
      </c>
      <c r="X1189" s="16">
        <v>-1.5166660944620776</v>
      </c>
      <c r="Z1189">
        <v>0.27329875986471303</v>
      </c>
      <c r="AA1189">
        <v>0.85629652036293602</v>
      </c>
      <c r="AB1189">
        <v>0.13922059311622653</v>
      </c>
      <c r="AP1189">
        <v>12</v>
      </c>
      <c r="AQ1189">
        <v>6</v>
      </c>
      <c r="AR1189">
        <v>5</v>
      </c>
      <c r="AS1189">
        <v>46.1</v>
      </c>
      <c r="AT1189">
        <v>26.2</v>
      </c>
      <c r="AU1189">
        <v>19.7</v>
      </c>
      <c r="AV1189">
        <v>43.183999999999997</v>
      </c>
      <c r="AW1189">
        <v>0</v>
      </c>
      <c r="AX1189">
        <v>31.884</v>
      </c>
      <c r="AY1189">
        <v>1014700000</v>
      </c>
      <c r="AZ1189">
        <v>31</v>
      </c>
      <c r="BA1189" t="s">
        <v>305</v>
      </c>
      <c r="BB1189" t="s">
        <v>305</v>
      </c>
      <c r="BC1189" t="s">
        <v>306</v>
      </c>
      <c r="BF1189" s="34" t="s">
        <v>19011</v>
      </c>
      <c r="BG1189">
        <v>-5.2618216723203701E-2</v>
      </c>
      <c r="BH1189">
        <v>-1.2840719223022501</v>
      </c>
      <c r="BI1189">
        <v>-1.27920234203339</v>
      </c>
      <c r="BJ1189">
        <v>0.88378310203552202</v>
      </c>
      <c r="BK1189">
        <v>0.58282631635665905</v>
      </c>
      <c r="BL1189">
        <v>0.66951870918273904</v>
      </c>
      <c r="BM1189">
        <v>0.61303251981735196</v>
      </c>
      <c r="BN1189">
        <v>0.32970824837684598</v>
      </c>
      <c r="BO1189">
        <v>-2.1603415012359601</v>
      </c>
      <c r="BP1189">
        <v>0.57757925987243697</v>
      </c>
      <c r="BQ1189">
        <v>0.68412530422210704</v>
      </c>
      <c r="BR1189">
        <v>0.435660660266876</v>
      </c>
      <c r="BT1189">
        <v>22.175815582275401</v>
      </c>
      <c r="BU1189">
        <v>21.310079574585</v>
      </c>
      <c r="BV1189">
        <v>20.489934921264599</v>
      </c>
      <c r="BW1189">
        <v>22.508356094360401</v>
      </c>
      <c r="BX1189">
        <v>21.707798004150401</v>
      </c>
      <c r="BY1189">
        <v>22.848829269409201</v>
      </c>
      <c r="BZ1189">
        <v>22.298912048339801</v>
      </c>
      <c r="CA1189">
        <v>21.848655700683601</v>
      </c>
      <c r="CB1189">
        <v>19.7018146514893</v>
      </c>
      <c r="CC1189">
        <v>20.8658962249756</v>
      </c>
      <c r="CD1189">
        <v>21.011680603027301</v>
      </c>
      <c r="CE1189">
        <v>21.508670806884801</v>
      </c>
      <c r="CG1189">
        <v>22.175815582275401</v>
      </c>
      <c r="CH1189">
        <v>21.310079574585</v>
      </c>
      <c r="CI1189">
        <v>20.489934921264599</v>
      </c>
      <c r="CJ1189">
        <v>22.508356094360401</v>
      </c>
      <c r="CK1189">
        <v>21.707798004150401</v>
      </c>
      <c r="CL1189">
        <v>22.848829269409201</v>
      </c>
      <c r="CM1189">
        <v>22.298912048339801</v>
      </c>
      <c r="CN1189">
        <v>21.848655700683601</v>
      </c>
      <c r="CO1189">
        <v>19.7018146514893</v>
      </c>
      <c r="CP1189">
        <v>20.8658962249756</v>
      </c>
      <c r="CQ1189">
        <v>21.011680603027301</v>
      </c>
      <c r="CR1189">
        <v>21.508670806884801</v>
      </c>
      <c r="CT1189" t="s">
        <v>19000</v>
      </c>
      <c r="CU1189" t="s">
        <v>305</v>
      </c>
      <c r="CV1189" t="s">
        <v>17355</v>
      </c>
      <c r="CW1189" t="str">
        <f>CT1189&amp;CU1189&amp;CHAR(10)&amp;CV1189</f>
        <v>&gt;A0A3Q7E9J6
MAGRVDLDGNPINPMTICMIGAGGFIGSHLCEKLMSETQHTVLAVDVYSDKIKHLLEPTSLPWNGRIQFHRINIKNDSRLEGLIKMADLTVNLAAICTPADYNTRPLDTIYSNFIDALPVVKYCSENGKRLIHFSTCEVYGKTIGAFLPEDSPLRQDPAYFLLSEDASPCIFGPIEKQRWSYACAKQLIERLIYAEGAENGLEFTIVRPFNWIGPRMDFIPGIDGPSEGVPRVLACFSNNLLRHEPLKLVDGGHSQRTFIYIKDAIEAVSLMIENPARANGHIFNVGNPNNEVTVKQLAEMMTQVYSKVSGETPLETPTVDVSSKEFYGEGYDDSDKRIPDMTIINRQLGWNPKTSLWDLLESTLTYQHRTYAEAVKQAMSKTTTN</v>
      </c>
    </row>
    <row r="1190" spans="1:101" x14ac:dyDescent="0.25">
      <c r="A1190" t="s">
        <v>2370</v>
      </c>
      <c r="B1190" t="s">
        <v>20130</v>
      </c>
      <c r="C1190" t="s">
        <v>7539</v>
      </c>
      <c r="D1190" t="s">
        <v>15519</v>
      </c>
      <c r="E1190" t="s">
        <v>15520</v>
      </c>
      <c r="F1190" t="s">
        <v>11652</v>
      </c>
      <c r="G1190">
        <v>-0.36335945129394498</v>
      </c>
      <c r="H1190">
        <v>1.13454914093018</v>
      </c>
      <c r="I1190">
        <v>0.72585105895996105</v>
      </c>
      <c r="J1190">
        <v>-1.38373470306396</v>
      </c>
      <c r="K1190">
        <v>-0.110138893127441</v>
      </c>
      <c r="L1190">
        <v>-0.73806381225585904</v>
      </c>
      <c r="M1190">
        <v>0.59305953979492199</v>
      </c>
      <c r="N1190">
        <v>0.90152072906494096</v>
      </c>
      <c r="O1190">
        <v>-0.49679756164550798</v>
      </c>
      <c r="P1190">
        <v>0.74522686004638705</v>
      </c>
      <c r="Q1190">
        <v>0.26332759857177701</v>
      </c>
      <c r="R1190">
        <v>0.19501781463623</v>
      </c>
      <c r="S1190">
        <v>0.12220486005147375</v>
      </c>
      <c r="T1190">
        <v>1186</v>
      </c>
      <c r="X1190" s="16">
        <v>1.2429927190144854</v>
      </c>
      <c r="Z1190">
        <v>0.27160139049826199</v>
      </c>
      <c r="AA1190">
        <v>0.86907021528536199</v>
      </c>
      <c r="AB1190">
        <v>0.13518539822757003</v>
      </c>
      <c r="AP1190">
        <v>12</v>
      </c>
      <c r="AQ1190">
        <v>12</v>
      </c>
      <c r="AR1190">
        <v>12</v>
      </c>
      <c r="AS1190">
        <v>33.299999999999997</v>
      </c>
      <c r="AT1190">
        <v>33.299999999999997</v>
      </c>
      <c r="AU1190">
        <v>33.299999999999997</v>
      </c>
      <c r="AV1190">
        <v>45.393999999999998</v>
      </c>
      <c r="AW1190">
        <v>0</v>
      </c>
      <c r="AX1190">
        <v>35.533000000000001</v>
      </c>
      <c r="AY1190">
        <v>1449900000</v>
      </c>
      <c r="AZ1190">
        <v>47</v>
      </c>
      <c r="BA1190" t="s">
        <v>2370</v>
      </c>
      <c r="BB1190" t="s">
        <v>2370</v>
      </c>
      <c r="BC1190" t="s">
        <v>2371</v>
      </c>
      <c r="BF1190" s="34" t="s">
        <v>19011</v>
      </c>
      <c r="BG1190">
        <v>-0.64097809791564897</v>
      </c>
      <c r="BH1190">
        <v>1.33636367321014</v>
      </c>
      <c r="BI1190">
        <v>0.79685425758361805</v>
      </c>
      <c r="BJ1190">
        <v>-1.98794317245483</v>
      </c>
      <c r="BK1190">
        <v>-0.30670964717865001</v>
      </c>
      <c r="BL1190">
        <v>-1.13561344146729</v>
      </c>
      <c r="BM1190">
        <v>0.62156039476394698</v>
      </c>
      <c r="BN1190">
        <v>1.0287501811981199</v>
      </c>
      <c r="BO1190">
        <v>-0.81712549924850497</v>
      </c>
      <c r="BP1190">
        <v>0.82243162393569902</v>
      </c>
      <c r="BQ1190">
        <v>0.186291664838791</v>
      </c>
      <c r="BR1190">
        <v>9.6118077635765103E-2</v>
      </c>
      <c r="BT1190">
        <v>21.738182067871101</v>
      </c>
      <c r="BU1190">
        <v>23.549455642700199</v>
      </c>
      <c r="BV1190">
        <v>22.3159503936768</v>
      </c>
      <c r="BW1190">
        <v>20.153755187988299</v>
      </c>
      <c r="BX1190">
        <v>20.914955139160199</v>
      </c>
      <c r="BY1190">
        <v>21.345054626464801</v>
      </c>
      <c r="BZ1190">
        <v>22.180345535278299</v>
      </c>
      <c r="CA1190">
        <v>22.309829711914102</v>
      </c>
      <c r="CB1190">
        <v>21.148860931396499</v>
      </c>
      <c r="CC1190">
        <v>20.933443069458001</v>
      </c>
      <c r="CD1190">
        <v>20.495311737060501</v>
      </c>
      <c r="CE1190">
        <v>21.161893844604499</v>
      </c>
      <c r="CG1190">
        <v>21.738182067871101</v>
      </c>
      <c r="CH1190">
        <v>23.549455642700199</v>
      </c>
      <c r="CI1190">
        <v>22.3159503936768</v>
      </c>
      <c r="CJ1190">
        <v>20.153755187988299</v>
      </c>
      <c r="CK1190">
        <v>20.914955139160199</v>
      </c>
      <c r="CL1190">
        <v>21.345054626464801</v>
      </c>
      <c r="CM1190">
        <v>22.180345535278299</v>
      </c>
      <c r="CN1190">
        <v>22.309829711914102</v>
      </c>
      <c r="CO1190">
        <v>21.148860931396499</v>
      </c>
      <c r="CP1190">
        <v>20.933443069458001</v>
      </c>
      <c r="CQ1190">
        <v>20.495311737060501</v>
      </c>
      <c r="CR1190">
        <v>21.161893844604499</v>
      </c>
      <c r="CT1190" t="s">
        <v>19000</v>
      </c>
      <c r="CU1190" t="s">
        <v>2370</v>
      </c>
      <c r="CV1190" t="s">
        <v>17332</v>
      </c>
      <c r="CW1190" t="str">
        <f>CT1190&amp;CU1190&amp;CHAR(10)&amp;CV1190</f>
        <v>&gt;A0A3Q7GED7
MDSVMPLRTTTAATATAASAAATVRPRFSFQLLANPRPRKPAFSLSVPTTIFTTHRARILPQFTPVRAQEDNSALVSESTIPEGDALKIKEWEVERFQDEIAASQGIKIRRRPTTGPPLHYVGPFEFRMQNEGNTPINILEEIIWYKDKEVSQMKEKKPLLLLKKLLSSVPPTRDFLGALRESYSRTGLPALIAEVKKASPSRGVLRENFNPVEIAKAYERGGAACLSVLTDQKYFQGSFENLEAIRNAGVECPLLCKEFVIEAWQIYYARVKGADAILLIAAVLPNLDIQYMIKICKLLGLTALVEVHDEREMDRVLGIDGVELIGINNRDLGTFKVDISNTKKLLEGERGERIREKGIIVVGESGLFTPADIGYVQEAGVKAVLVGESLVKQEDPAKGISGLFGKDISC</v>
      </c>
    </row>
    <row r="1191" spans="1:101" x14ac:dyDescent="0.25">
      <c r="A1191" t="s">
        <v>6859</v>
      </c>
      <c r="B1191" t="s">
        <v>20131</v>
      </c>
      <c r="C1191" t="s">
        <v>7177</v>
      </c>
      <c r="D1191" t="s">
        <v>14843</v>
      </c>
      <c r="E1191" t="s">
        <v>14761</v>
      </c>
      <c r="F1191" t="s">
        <v>11653</v>
      </c>
      <c r="G1191">
        <v>0.76040458679199197</v>
      </c>
      <c r="H1191">
        <v>2.1438016891479501</v>
      </c>
      <c r="I1191">
        <v>0.52005577087402299</v>
      </c>
      <c r="J1191">
        <v>-3.6284446716308601E-2</v>
      </c>
      <c r="K1191">
        <v>0.15197086334228499</v>
      </c>
      <c r="L1191">
        <v>2.87529373168945</v>
      </c>
      <c r="M1191">
        <v>2.0567684173584002</v>
      </c>
      <c r="N1191">
        <v>-0.77532482147216797</v>
      </c>
      <c r="O1191">
        <v>2.4366321563720699</v>
      </c>
      <c r="P1191">
        <v>-4.3898162841796902</v>
      </c>
      <c r="Q1191">
        <v>-0.359820365905762</v>
      </c>
      <c r="R1191">
        <v>-3.91988277435303</v>
      </c>
      <c r="S1191">
        <v>0.12198321024576779</v>
      </c>
      <c r="T1191">
        <v>1187</v>
      </c>
      <c r="X1191" s="16">
        <v>0.14442729949951294</v>
      </c>
      <c r="Z1191">
        <v>0.17488161209068001</v>
      </c>
      <c r="AA1191">
        <v>1.3497465808356599</v>
      </c>
      <c r="AB1191">
        <v>4.4694431666035997E-2</v>
      </c>
      <c r="AP1191">
        <v>4</v>
      </c>
      <c r="AQ1191">
        <v>4</v>
      </c>
      <c r="AR1191">
        <v>4</v>
      </c>
      <c r="AS1191">
        <v>31.7</v>
      </c>
      <c r="AT1191">
        <v>31.7</v>
      </c>
      <c r="AU1191">
        <v>31.7</v>
      </c>
      <c r="AV1191">
        <v>14.93</v>
      </c>
      <c r="AW1191">
        <v>0</v>
      </c>
      <c r="AX1191">
        <v>12.531000000000001</v>
      </c>
      <c r="AY1191">
        <v>799990000</v>
      </c>
      <c r="AZ1191">
        <v>12</v>
      </c>
      <c r="BA1191" t="s">
        <v>2497</v>
      </c>
      <c r="BB1191" t="s">
        <v>2497</v>
      </c>
      <c r="BC1191" t="s">
        <v>2498</v>
      </c>
      <c r="BF1191" s="34" t="s">
        <v>19011</v>
      </c>
      <c r="BG1191">
        <v>0.27544841170311002</v>
      </c>
      <c r="BH1191">
        <v>0.87231838703155495</v>
      </c>
      <c r="BI1191">
        <v>0.171749353408813</v>
      </c>
      <c r="BJ1191">
        <v>-6.8284958600997897E-2</v>
      </c>
      <c r="BK1191">
        <v>1.2938244268298101E-2</v>
      </c>
      <c r="BL1191">
        <v>1.18792235851288</v>
      </c>
      <c r="BM1191">
        <v>0.83476763963699296</v>
      </c>
      <c r="BN1191">
        <v>-0.38714566826820401</v>
      </c>
      <c r="BO1191">
        <v>0.99866080284118697</v>
      </c>
      <c r="BP1191">
        <v>-1.94662654399872</v>
      </c>
      <c r="BQ1191">
        <v>-0.207875296473503</v>
      </c>
      <c r="BR1191">
        <v>-1.7438726425170901</v>
      </c>
      <c r="BT1191">
        <v>22.861946105956999</v>
      </c>
      <c r="BU1191">
        <v>24.558708190918001</v>
      </c>
      <c r="BV1191">
        <v>22.110155105590799</v>
      </c>
      <c r="BW1191">
        <v>21.501205444335898</v>
      </c>
      <c r="BX1191">
        <v>21.177064895629901</v>
      </c>
      <c r="BY1191">
        <v>24.958412170410199</v>
      </c>
      <c r="BZ1191">
        <v>23.6440544128418</v>
      </c>
      <c r="CA1191">
        <v>20.632984161376999</v>
      </c>
      <c r="CB1191">
        <v>24.082290649414102</v>
      </c>
      <c r="CC1191">
        <v>15.7983999252319</v>
      </c>
      <c r="CD1191">
        <v>19.872163772583001</v>
      </c>
      <c r="CE1191">
        <v>17.046993255615199</v>
      </c>
      <c r="CG1191">
        <v>22.861946105956999</v>
      </c>
      <c r="CH1191">
        <v>24.558708190918001</v>
      </c>
      <c r="CI1191">
        <v>22.110155105590799</v>
      </c>
      <c r="CJ1191">
        <v>21.501205444335898</v>
      </c>
      <c r="CK1191">
        <v>21.177064895629901</v>
      </c>
      <c r="CL1191">
        <v>24.958412170410199</v>
      </c>
      <c r="CM1191">
        <v>23.6440544128418</v>
      </c>
      <c r="CN1191">
        <v>20.632984161376999</v>
      </c>
      <c r="CO1191">
        <v>24.082290649414102</v>
      </c>
      <c r="CP1191" t="s">
        <v>8080</v>
      </c>
      <c r="CQ1191">
        <v>19.872163772583001</v>
      </c>
      <c r="CR1191" t="s">
        <v>8080</v>
      </c>
      <c r="CT1191" t="s">
        <v>19000</v>
      </c>
      <c r="CU1191" t="s">
        <v>6859</v>
      </c>
      <c r="CV1191" t="s">
        <v>16871</v>
      </c>
      <c r="CW1191" t="str">
        <f>CT1191&amp;CU1191&amp;CHAR(10)&amp;CV1191</f>
        <v>&gt;A0A3Q7JW67
MASLATLAAVQPTSGLAGSSIAGTKLHVKSSRLNVKSTKSRSASVVAKYGDKSVYFDLEDLGNTTGQWDLYGSDAPSPYNSLQSKFFETFAAPFTKRGLLLKFLILGGGSTLAYFSSTASGDILPIKKGPQLPPKLGPRGKI</v>
      </c>
    </row>
    <row r="1192" spans="1:101" x14ac:dyDescent="0.25">
      <c r="A1192" t="s">
        <v>3969</v>
      </c>
      <c r="B1192" t="s">
        <v>20132</v>
      </c>
      <c r="C1192" t="s">
        <v>7724</v>
      </c>
      <c r="D1192" t="s">
        <v>15521</v>
      </c>
      <c r="E1192" t="s">
        <v>14848</v>
      </c>
      <c r="F1192" t="s">
        <v>11654</v>
      </c>
      <c r="G1192">
        <v>0.44574928283691401</v>
      </c>
      <c r="H1192">
        <v>0.47626590728759799</v>
      </c>
      <c r="I1192">
        <v>0.55686759948730502</v>
      </c>
      <c r="J1192">
        <v>-0.81848812103271495</v>
      </c>
      <c r="K1192">
        <v>-0.278195381164551</v>
      </c>
      <c r="L1192">
        <v>-0.77298355102539096</v>
      </c>
      <c r="M1192">
        <v>-0.17850685119628901</v>
      </c>
      <c r="N1192">
        <v>0.22449779510498</v>
      </c>
      <c r="O1192">
        <v>0.38352012634277299</v>
      </c>
      <c r="P1192">
        <v>0.41256046295165999</v>
      </c>
      <c r="Q1192">
        <v>0.261471748352051</v>
      </c>
      <c r="R1192">
        <v>0.72397708892822299</v>
      </c>
      <c r="S1192">
        <v>0.11972800890604647</v>
      </c>
      <c r="T1192">
        <v>1188</v>
      </c>
      <c r="W1192">
        <v>1</v>
      </c>
      <c r="X1192" s="16">
        <v>1.1161832809448247</v>
      </c>
      <c r="Z1192">
        <v>4.7727272727272702E-2</v>
      </c>
      <c r="AA1192">
        <v>2.81776261998731</v>
      </c>
      <c r="AB1192">
        <v>1.5213788694562907E-3</v>
      </c>
      <c r="AC1192" t="s">
        <v>10408</v>
      </c>
      <c r="AE1192">
        <v>2.4980514065289698</v>
      </c>
      <c r="AF1192">
        <v>3.1764980529689598E-3</v>
      </c>
      <c r="AG1192">
        <v>0</v>
      </c>
      <c r="AH1192" t="s">
        <v>10408</v>
      </c>
      <c r="AJ1192" s="14">
        <v>0.68031395320564603</v>
      </c>
      <c r="AK1192" s="14">
        <v>0.20877863161752586</v>
      </c>
      <c r="AL1192" s="14">
        <v>0.24723809523809501</v>
      </c>
      <c r="AN1192" s="14">
        <f>AVERAGE(M1192:O1192)-AVERAGE(P1192:R1192)</f>
        <v>-0.32283274332682332</v>
      </c>
      <c r="AP1192">
        <v>16</v>
      </c>
      <c r="AQ1192">
        <v>16</v>
      </c>
      <c r="AR1192">
        <v>15</v>
      </c>
      <c r="AS1192">
        <v>24.8</v>
      </c>
      <c r="AT1192">
        <v>24.8</v>
      </c>
      <c r="AU1192">
        <v>23.4</v>
      </c>
      <c r="AV1192">
        <v>84.847999999999999</v>
      </c>
      <c r="AW1192">
        <v>0</v>
      </c>
      <c r="AX1192">
        <v>48.715000000000003</v>
      </c>
      <c r="AY1192">
        <v>2199900000</v>
      </c>
      <c r="AZ1192">
        <v>81</v>
      </c>
      <c r="BA1192" t="s">
        <v>3969</v>
      </c>
      <c r="BB1192" t="s">
        <v>3969</v>
      </c>
      <c r="BC1192" t="s">
        <v>3970</v>
      </c>
      <c r="BF1192" s="34" t="s">
        <v>19011</v>
      </c>
      <c r="BG1192">
        <v>0.634901583194733</v>
      </c>
      <c r="BH1192">
        <v>0.694330334663391</v>
      </c>
      <c r="BI1192">
        <v>0.85129600763320901</v>
      </c>
      <c r="BJ1192">
        <v>-1.82710433006287</v>
      </c>
      <c r="BK1192">
        <v>-0.77492547035217296</v>
      </c>
      <c r="BL1192">
        <v>-1.73848760128021</v>
      </c>
      <c r="BM1192">
        <v>-0.58078962564468395</v>
      </c>
      <c r="BN1192">
        <v>0.20403116941451999</v>
      </c>
      <c r="BO1192">
        <v>0.51371502876281705</v>
      </c>
      <c r="BP1192">
        <v>0.57026886940002397</v>
      </c>
      <c r="BQ1192">
        <v>0.27603513002395602</v>
      </c>
      <c r="BR1192">
        <v>1.17672896385193</v>
      </c>
      <c r="BT1192">
        <v>22.547290802001999</v>
      </c>
      <c r="BU1192">
        <v>22.891172409057599</v>
      </c>
      <c r="BV1192">
        <v>22.146966934204102</v>
      </c>
      <c r="BW1192">
        <v>20.719001770019499</v>
      </c>
      <c r="BX1192">
        <v>20.746898651123001</v>
      </c>
      <c r="BY1192">
        <v>21.310134887695298</v>
      </c>
      <c r="BZ1192">
        <v>21.408779144287099</v>
      </c>
      <c r="CA1192">
        <v>21.632806777954102</v>
      </c>
      <c r="CB1192">
        <v>22.029178619384801</v>
      </c>
      <c r="CC1192">
        <v>20.600776672363299</v>
      </c>
      <c r="CD1192">
        <v>20.493455886840799</v>
      </c>
      <c r="CE1192">
        <v>21.690853118896499</v>
      </c>
      <c r="CG1192">
        <v>22.547290802001999</v>
      </c>
      <c r="CH1192">
        <v>22.891172409057599</v>
      </c>
      <c r="CI1192">
        <v>22.146966934204102</v>
      </c>
      <c r="CJ1192">
        <v>20.719001770019499</v>
      </c>
      <c r="CK1192">
        <v>20.746898651123001</v>
      </c>
      <c r="CL1192">
        <v>21.310134887695298</v>
      </c>
      <c r="CM1192">
        <v>21.408779144287099</v>
      </c>
      <c r="CN1192">
        <v>21.632806777954102</v>
      </c>
      <c r="CO1192">
        <v>22.029178619384801</v>
      </c>
      <c r="CP1192">
        <v>20.600776672363299</v>
      </c>
      <c r="CQ1192">
        <v>20.493455886840799</v>
      </c>
      <c r="CR1192">
        <v>21.690853118896499</v>
      </c>
      <c r="CT1192" t="s">
        <v>19000</v>
      </c>
      <c r="CU1192" t="s">
        <v>3969</v>
      </c>
      <c r="CV1192" t="s">
        <v>16494</v>
      </c>
      <c r="CW1192" t="str">
        <f>CT1192&amp;CU1192&amp;CHAR(10)&amp;CV1192</f>
        <v>&gt;A0A3Q7HZ02
MASTSHPPVAFSGSLASKTSASDLLRSSRNGVCGVPLKTLGRAQLGSKKRDFTISAKVRKVKKHEYPWPEDPDLNVKGGVLSHLSPFKPLKEKPKPVTLDFEKPLMDLQKKIIDVQKMANETGLDFSDQIISLENKYQQALKDLYTHLTPIQRVNIARHPNRPTFLDHIFNITEKFVELHGDRAGYDDPAIVTGLGTINGRSYMFMGHQKGRNTKENIQRNFGMPTPHGYRKALRMMYYADHHGFPIITFIDTPGAYADLKSEELGQGEAIAHNLRSMFGLKVPIISIVMGEGGSGGALAIGCANKLLMLENAVFYVASPEACAAILWKTAKASPKAAEKLKITAQELCRLQIADGSIPEPLGGAHADPYWTSQQIKIAIEESMDELTKMDTQELLRHRMLKFRKLGGFQEGVPIDPKRKVNMKKKEEPLLPPGIPDVELMDEVEKLKQEILKATESTGKIPDTGLNEMIEKLRREIDYEFSEAVKALGLEEKLVMAREEFAKTRNSNDQSMHPVLKEKLDQLKDEFNRNISAAPNYASLTNKLEMLQEMSKAQKLSEKYSKVNNLKEEINKRLKEVMNRPDLKEKMDALKAEIKSTGVSRVMDLDQGIKDKLVQLKDEICMEFSGVFESLGLNVNPASLPTDAKRRINEFNNEITTVMEDLVNSTDLKNKIELLKMEVTKAGKTADAESKAKIQALEQQIKQSLAQAMSFPELKEKHEKLKEEIVETIESLQGSNGSLLADNGGANSGVGVNVDANRSFA</v>
      </c>
    </row>
    <row r="1193" spans="1:101" x14ac:dyDescent="0.25">
      <c r="A1193" t="s">
        <v>1157</v>
      </c>
      <c r="B1193" t="s">
        <v>20133</v>
      </c>
      <c r="C1193" t="s">
        <v>7177</v>
      </c>
      <c r="D1193" t="s">
        <v>15522</v>
      </c>
      <c r="E1193">
        <v>0</v>
      </c>
      <c r="F1193" t="s">
        <v>11655</v>
      </c>
      <c r="G1193">
        <v>-4.7405548095703098</v>
      </c>
      <c r="H1193">
        <v>1.1726999282836901</v>
      </c>
      <c r="I1193">
        <v>1.7834835052490201</v>
      </c>
      <c r="J1193">
        <v>-0.68311405181884799</v>
      </c>
      <c r="K1193">
        <v>0.25617885589599598</v>
      </c>
      <c r="L1193">
        <v>0.12455940246581999</v>
      </c>
      <c r="M1193">
        <v>-0.366531372070313</v>
      </c>
      <c r="N1193">
        <v>0.53507709503173795</v>
      </c>
      <c r="O1193">
        <v>0.41139602661132801</v>
      </c>
      <c r="P1193">
        <v>1.05694675445557</v>
      </c>
      <c r="Q1193">
        <v>1.44512271881104</v>
      </c>
      <c r="R1193">
        <v>0.44014072418212902</v>
      </c>
      <c r="S1193">
        <v>0.11961706479390503</v>
      </c>
      <c r="T1193">
        <v>1189</v>
      </c>
      <c r="X1193" s="16">
        <v>-0.49399852752685586</v>
      </c>
      <c r="Z1193">
        <v>0.82880312907431597</v>
      </c>
      <c r="AA1193">
        <v>0.113465546317117</v>
      </c>
      <c r="AB1193">
        <v>0.77007753413780211</v>
      </c>
      <c r="AP1193">
        <v>2</v>
      </c>
      <c r="AQ1193">
        <v>2</v>
      </c>
      <c r="AR1193">
        <v>2</v>
      </c>
      <c r="AS1193">
        <v>20.8</v>
      </c>
      <c r="AT1193">
        <v>20.8</v>
      </c>
      <c r="AU1193">
        <v>20.8</v>
      </c>
      <c r="AV1193">
        <v>16.837</v>
      </c>
      <c r="AW1193">
        <v>0</v>
      </c>
      <c r="AX1193">
        <v>4.9032999999999998</v>
      </c>
      <c r="AY1193">
        <v>406400000</v>
      </c>
      <c r="AZ1193">
        <v>10</v>
      </c>
      <c r="BA1193" t="s">
        <v>1157</v>
      </c>
      <c r="BB1193" t="s">
        <v>1157</v>
      </c>
      <c r="BC1193" t="s">
        <v>1158</v>
      </c>
      <c r="BF1193" s="34" t="s">
        <v>19011</v>
      </c>
      <c r="BG1193">
        <v>-2.8768932819366499</v>
      </c>
      <c r="BH1193">
        <v>0.62335389852523804</v>
      </c>
      <c r="BI1193">
        <v>0.984896540641785</v>
      </c>
      <c r="BJ1193">
        <v>-0.47516259551048301</v>
      </c>
      <c r="BK1193">
        <v>8.0835357308387798E-2</v>
      </c>
      <c r="BL1193">
        <v>2.92553007602692E-3</v>
      </c>
      <c r="BM1193">
        <v>-0.28776702284812899</v>
      </c>
      <c r="BN1193">
        <v>0.24592426419258101</v>
      </c>
      <c r="BO1193">
        <v>0.172713428735733</v>
      </c>
      <c r="BP1193">
        <v>0.55483585596084595</v>
      </c>
      <c r="BQ1193">
        <v>0.784609794616699</v>
      </c>
      <c r="BR1193">
        <v>0.18972834944725001</v>
      </c>
      <c r="BT1193">
        <v>17.360986709594702</v>
      </c>
      <c r="BU1193">
        <v>23.5876064300537</v>
      </c>
      <c r="BV1193">
        <v>23.373582839965799</v>
      </c>
      <c r="BW1193">
        <v>20.854375839233398</v>
      </c>
      <c r="BX1193">
        <v>21.281272888183601</v>
      </c>
      <c r="BY1193">
        <v>22.207677841186499</v>
      </c>
      <c r="BZ1193">
        <v>21.2207546234131</v>
      </c>
      <c r="CA1193">
        <v>21.943386077880898</v>
      </c>
      <c r="CB1193">
        <v>22.057054519653299</v>
      </c>
      <c r="CC1193">
        <v>21.245162963867202</v>
      </c>
      <c r="CD1193">
        <v>21.677106857299801</v>
      </c>
      <c r="CE1193">
        <v>21.407016754150401</v>
      </c>
      <c r="CG1193" t="s">
        <v>8080</v>
      </c>
      <c r="CH1193">
        <v>23.5876064300537</v>
      </c>
      <c r="CI1193">
        <v>23.373582839965799</v>
      </c>
      <c r="CJ1193">
        <v>20.854375839233398</v>
      </c>
      <c r="CK1193">
        <v>21.281272888183601</v>
      </c>
      <c r="CL1193">
        <v>22.207677841186499</v>
      </c>
      <c r="CM1193">
        <v>21.2207546234131</v>
      </c>
      <c r="CN1193">
        <v>21.943386077880898</v>
      </c>
      <c r="CO1193">
        <v>22.057054519653299</v>
      </c>
      <c r="CP1193">
        <v>21.245162963867202</v>
      </c>
      <c r="CQ1193">
        <v>21.677106857299801</v>
      </c>
      <c r="CR1193">
        <v>21.407016754150401</v>
      </c>
      <c r="CT1193" t="s">
        <v>19000</v>
      </c>
      <c r="CU1193" t="s">
        <v>1157</v>
      </c>
      <c r="CV1193" t="s">
        <v>18746</v>
      </c>
      <c r="CW1193" t="str">
        <f>CT1193&amp;CU1193&amp;CHAR(10)&amp;CV1193</f>
        <v>&gt;A0A3Q7F6N1
MMHMTFYWGKKVTLLFDFWRTDSWASYAITLLACFIFALFYQYMEDRRQRFRIISASFRRNYPSPPSAAVNAPLLYTFPTVGGKWNSARFATAIVFGINSAIGYMLMLAVMSFNGGVFVAIVLGLAIGYLLFRIGDEDDVTVDNPCACA</v>
      </c>
    </row>
    <row r="1194" spans="1:101" x14ac:dyDescent="0.25">
      <c r="A1194" t="s">
        <v>6244</v>
      </c>
      <c r="B1194" t="s">
        <v>20134</v>
      </c>
      <c r="C1194" t="s">
        <v>7999</v>
      </c>
      <c r="D1194" t="s">
        <v>15420</v>
      </c>
      <c r="E1194" t="s">
        <v>15421</v>
      </c>
      <c r="F1194" t="s">
        <v>11656</v>
      </c>
      <c r="G1194">
        <v>-6.9566726684570299E-2</v>
      </c>
      <c r="H1194">
        <v>-0.14288997650146501</v>
      </c>
      <c r="I1194">
        <v>0.50561141967773404</v>
      </c>
      <c r="J1194">
        <v>0.128863334655762</v>
      </c>
      <c r="K1194">
        <v>-0.71013927459716797</v>
      </c>
      <c r="L1194">
        <v>-0.35267066955566401</v>
      </c>
      <c r="M1194">
        <v>6.4517974853515597E-2</v>
      </c>
      <c r="N1194">
        <v>0.326983451843262</v>
      </c>
      <c r="O1194">
        <v>0.32206153869628901</v>
      </c>
      <c r="P1194">
        <v>0.439435005187988</v>
      </c>
      <c r="Q1194">
        <v>0.29527950286865201</v>
      </c>
      <c r="R1194">
        <v>0.61743068695068404</v>
      </c>
      <c r="S1194">
        <v>0.11874302228291829</v>
      </c>
      <c r="T1194">
        <v>1190</v>
      </c>
      <c r="X1194" s="16">
        <v>0.40903377532958962</v>
      </c>
      <c r="Z1194">
        <v>0.197025089605735</v>
      </c>
      <c r="AA1194">
        <v>1.16342201432871</v>
      </c>
      <c r="AB1194">
        <v>6.8640112346477225E-2</v>
      </c>
      <c r="AP1194">
        <v>5</v>
      </c>
      <c r="AQ1194">
        <v>4</v>
      </c>
      <c r="AR1194">
        <v>4</v>
      </c>
      <c r="AS1194">
        <v>25.4</v>
      </c>
      <c r="AT1194">
        <v>20</v>
      </c>
      <c r="AU1194">
        <v>20</v>
      </c>
      <c r="AV1194">
        <v>21.465</v>
      </c>
      <c r="AW1194">
        <v>0</v>
      </c>
      <c r="AX1194">
        <v>19.218</v>
      </c>
      <c r="AY1194">
        <v>404950000</v>
      </c>
      <c r="AZ1194">
        <v>13</v>
      </c>
      <c r="BA1194" t="s">
        <v>6243</v>
      </c>
      <c r="BB1194" t="s">
        <v>6244</v>
      </c>
      <c r="BC1194" t="s">
        <v>6245</v>
      </c>
      <c r="BD1194" t="s">
        <v>6246</v>
      </c>
      <c r="BE1194" t="s">
        <v>6247</v>
      </c>
      <c r="BF1194" s="34" t="s">
        <v>19011</v>
      </c>
      <c r="BG1194">
        <v>-0.48869314789772</v>
      </c>
      <c r="BH1194">
        <v>-0.67897838354110696</v>
      </c>
      <c r="BI1194">
        <v>1.00398373603821</v>
      </c>
      <c r="BJ1194">
        <v>2.6263788342475902E-2</v>
      </c>
      <c r="BK1194">
        <v>-2.1510787010192902</v>
      </c>
      <c r="BL1194">
        <v>-1.2233920097351101</v>
      </c>
      <c r="BM1194">
        <v>-0.14072245359420801</v>
      </c>
      <c r="BN1194">
        <v>0.540416359901428</v>
      </c>
      <c r="BO1194">
        <v>0.52764320373535201</v>
      </c>
      <c r="BP1194">
        <v>0.83224564790725697</v>
      </c>
      <c r="BQ1194">
        <v>0.458139687776566</v>
      </c>
      <c r="BR1194">
        <v>1.29417216777802</v>
      </c>
      <c r="BT1194">
        <v>22.031974792480501</v>
      </c>
      <c r="BU1194">
        <v>22.272016525268601</v>
      </c>
      <c r="BV1194">
        <v>22.095710754394499</v>
      </c>
      <c r="BW1194">
        <v>21.666353225708001</v>
      </c>
      <c r="BX1194">
        <v>20.314954757690401</v>
      </c>
      <c r="BY1194">
        <v>21.730447769165</v>
      </c>
      <c r="BZ1194">
        <v>21.6518039703369</v>
      </c>
      <c r="CA1194">
        <v>21.735292434692401</v>
      </c>
      <c r="CB1194">
        <v>21.967720031738299</v>
      </c>
      <c r="CC1194">
        <v>20.627651214599599</v>
      </c>
      <c r="CD1194">
        <v>20.527263641357401</v>
      </c>
      <c r="CE1194">
        <v>21.584306716918899</v>
      </c>
      <c r="CG1194">
        <v>22.031974792480501</v>
      </c>
      <c r="CH1194">
        <v>22.272016525268601</v>
      </c>
      <c r="CI1194">
        <v>22.095710754394499</v>
      </c>
      <c r="CJ1194">
        <v>21.666353225708001</v>
      </c>
      <c r="CK1194">
        <v>20.314954757690401</v>
      </c>
      <c r="CL1194">
        <v>21.730447769165</v>
      </c>
      <c r="CM1194">
        <v>21.6518039703369</v>
      </c>
      <c r="CN1194">
        <v>21.735292434692401</v>
      </c>
      <c r="CO1194">
        <v>21.967720031738299</v>
      </c>
      <c r="CP1194">
        <v>20.627651214599599</v>
      </c>
      <c r="CQ1194">
        <v>20.527263641357401</v>
      </c>
      <c r="CR1194">
        <v>21.584306716918899</v>
      </c>
      <c r="CT1194" t="s">
        <v>19000</v>
      </c>
      <c r="CU1194" t="s">
        <v>6244</v>
      </c>
      <c r="CV1194" t="s">
        <v>17032</v>
      </c>
      <c r="CW1194" t="str">
        <f>CT1194&amp;CU1194&amp;CHAR(10)&amp;CV1194</f>
        <v>&gt;Q38JD4
MATKVMEVVKNLDLKRYMGRWYEIASFPSRFQPKDGVDTRATYTLNSDGTVHVLNETWCNGKRGFIEGTAYKADPNSDEAKLKVRFYVPPFLPIIPVTGDYWVLYIDEDYQYALIGQPSRRYLWILSRQTRLDDEIYNQLVEKAKEEGYDVSKLHKTPQSDSPPDSEDSPKDTKGIWWIKSILGK</v>
      </c>
    </row>
    <row r="1195" spans="1:101" x14ac:dyDescent="0.25">
      <c r="A1195" t="s">
        <v>2985</v>
      </c>
      <c r="B1195" t="s">
        <v>20135</v>
      </c>
      <c r="C1195" t="s">
        <v>7616</v>
      </c>
      <c r="D1195">
        <v>0</v>
      </c>
      <c r="E1195">
        <v>0</v>
      </c>
      <c r="F1195" t="s">
        <v>11657</v>
      </c>
      <c r="G1195">
        <v>-0.33469581604003901</v>
      </c>
      <c r="H1195">
        <v>-0.121121406555176</v>
      </c>
      <c r="I1195">
        <v>0.67703819274902299</v>
      </c>
      <c r="J1195">
        <v>-4.3984413146972698E-2</v>
      </c>
      <c r="K1195">
        <v>0.44803905487060502</v>
      </c>
      <c r="L1195">
        <v>0.42753410339355502</v>
      </c>
      <c r="M1195">
        <v>-3.6539077758789097E-2</v>
      </c>
      <c r="N1195">
        <v>0.26832485198974598</v>
      </c>
      <c r="O1195">
        <v>-0.458831787109375</v>
      </c>
      <c r="P1195">
        <v>0.645077705383301</v>
      </c>
      <c r="Q1195">
        <v>0.694308280944824</v>
      </c>
      <c r="R1195">
        <v>-0.78762340545654297</v>
      </c>
      <c r="S1195">
        <v>0.11479385693867994</v>
      </c>
      <c r="T1195">
        <v>1191</v>
      </c>
      <c r="X1195" s="16">
        <v>-0.20345592498779308</v>
      </c>
      <c r="Z1195">
        <v>0.90996453608247396</v>
      </c>
      <c r="AA1195">
        <v>5.8883349147784897E-2</v>
      </c>
      <c r="AB1195">
        <v>0.87320587869304733</v>
      </c>
      <c r="AP1195">
        <v>3</v>
      </c>
      <c r="AQ1195">
        <v>3</v>
      </c>
      <c r="AR1195">
        <v>3</v>
      </c>
      <c r="AS1195">
        <v>33.299999999999997</v>
      </c>
      <c r="AT1195">
        <v>33.299999999999997</v>
      </c>
      <c r="AU1195">
        <v>33.299999999999997</v>
      </c>
      <c r="AV1195">
        <v>16.654</v>
      </c>
      <c r="AW1195">
        <v>0</v>
      </c>
      <c r="AX1195">
        <v>12.537000000000001</v>
      </c>
      <c r="AY1195">
        <v>421030000</v>
      </c>
      <c r="AZ1195">
        <v>21</v>
      </c>
      <c r="BA1195" t="s">
        <v>2985</v>
      </c>
      <c r="BB1195" t="s">
        <v>2985</v>
      </c>
      <c r="BC1195" t="s">
        <v>2986</v>
      </c>
      <c r="BF1195" s="34" t="s">
        <v>19011</v>
      </c>
      <c r="BG1195">
        <v>-0.921927690505981</v>
      </c>
      <c r="BH1195">
        <v>-0.48387497663497903</v>
      </c>
      <c r="BI1195">
        <v>1.15319359302521</v>
      </c>
      <c r="BJ1195">
        <v>-0.325662821531296</v>
      </c>
      <c r="BK1195">
        <v>0.68350392580032304</v>
      </c>
      <c r="BL1195">
        <v>0.64144718647003196</v>
      </c>
      <c r="BM1195">
        <v>-0.31039205193519598</v>
      </c>
      <c r="BN1195">
        <v>0.31490039825439498</v>
      </c>
      <c r="BO1195">
        <v>-1.1765372753143299</v>
      </c>
      <c r="BP1195">
        <v>1.08764088153839</v>
      </c>
      <c r="BQ1195">
        <v>1.18861544132233</v>
      </c>
      <c r="BR1195">
        <v>-1.85090672969818</v>
      </c>
      <c r="BT1195">
        <v>21.766845703125</v>
      </c>
      <c r="BU1195">
        <v>22.293785095214801</v>
      </c>
      <c r="BV1195">
        <v>22.267137527465799</v>
      </c>
      <c r="BW1195">
        <v>21.493505477905298</v>
      </c>
      <c r="BX1195">
        <v>21.4731330871582</v>
      </c>
      <c r="BY1195">
        <v>22.5106525421143</v>
      </c>
      <c r="BZ1195">
        <v>21.550746917724599</v>
      </c>
      <c r="CA1195">
        <v>21.676633834838899</v>
      </c>
      <c r="CB1195">
        <v>21.186826705932599</v>
      </c>
      <c r="CC1195">
        <v>20.833293914794901</v>
      </c>
      <c r="CD1195">
        <v>20.926292419433601</v>
      </c>
      <c r="CE1195">
        <v>20.179252624511701</v>
      </c>
      <c r="CG1195">
        <v>21.766845703125</v>
      </c>
      <c r="CH1195">
        <v>22.293785095214801</v>
      </c>
      <c r="CI1195">
        <v>22.267137527465799</v>
      </c>
      <c r="CJ1195">
        <v>21.493505477905298</v>
      </c>
      <c r="CK1195">
        <v>21.4731330871582</v>
      </c>
      <c r="CL1195">
        <v>22.5106525421143</v>
      </c>
      <c r="CM1195">
        <v>21.550746917724599</v>
      </c>
      <c r="CN1195">
        <v>21.676633834838899</v>
      </c>
      <c r="CO1195">
        <v>21.186826705932599</v>
      </c>
      <c r="CP1195">
        <v>20.833293914794901</v>
      </c>
      <c r="CQ1195">
        <v>20.926292419433601</v>
      </c>
      <c r="CR1195">
        <v>20.179252624511701</v>
      </c>
      <c r="CT1195" t="s">
        <v>19000</v>
      </c>
      <c r="CU1195" t="s">
        <v>2985</v>
      </c>
      <c r="CV1195" t="s">
        <v>18868</v>
      </c>
      <c r="CW1195" t="str">
        <f>CT1195&amp;CU1195&amp;CHAR(10)&amp;CV1195</f>
        <v>&gt;A0A3Q7H1R5
MESLFRSVTGANPNPSDYEEIEFWSNPERDGWLTKQGEYIKTWRRRWFILKQGKLLWFKDPSSVTSAAVPRGVVSVAECLTVKGAEDVINKPFAFELSTRRDTMFFIADTEKEKEEWINSIGRSIVQHSRSVTDSEVVDYDSRP</v>
      </c>
    </row>
    <row r="1196" spans="1:101" x14ac:dyDescent="0.25">
      <c r="A1196" t="s">
        <v>3938</v>
      </c>
      <c r="B1196" t="s">
        <v>20136</v>
      </c>
      <c r="C1196" t="s">
        <v>7216</v>
      </c>
      <c r="D1196">
        <v>0</v>
      </c>
      <c r="E1196">
        <v>0</v>
      </c>
      <c r="F1196" t="s">
        <v>11658</v>
      </c>
      <c r="G1196">
        <v>-0.173042297363281</v>
      </c>
      <c r="H1196">
        <v>0.82682704925537098</v>
      </c>
      <c r="I1196">
        <v>-0.73846626281738303</v>
      </c>
      <c r="J1196">
        <v>-0.21222972869873</v>
      </c>
      <c r="K1196">
        <v>0.50283718109130904</v>
      </c>
      <c r="L1196">
        <v>-0.54823875427246105</v>
      </c>
      <c r="M1196">
        <v>0.14862442016601601</v>
      </c>
      <c r="N1196">
        <v>1.2438001632690401</v>
      </c>
      <c r="O1196">
        <v>0.350448608398438</v>
      </c>
      <c r="P1196">
        <v>-0.41951084136962902</v>
      </c>
      <c r="Q1196">
        <v>-0.76890659332275402</v>
      </c>
      <c r="R1196">
        <v>1.14398097991943</v>
      </c>
      <c r="S1196">
        <v>0.1130103270212805</v>
      </c>
      <c r="T1196">
        <v>1192</v>
      </c>
      <c r="X1196" s="16">
        <v>5.7649930318196319E-2</v>
      </c>
      <c r="Z1196">
        <v>0.76253068758652498</v>
      </c>
      <c r="AA1196">
        <v>0.16500858904715901</v>
      </c>
      <c r="AB1196">
        <v>0.68389812168635566</v>
      </c>
      <c r="AP1196">
        <v>11</v>
      </c>
      <c r="AQ1196">
        <v>11</v>
      </c>
      <c r="AR1196">
        <v>11</v>
      </c>
      <c r="AS1196">
        <v>36.5</v>
      </c>
      <c r="AT1196">
        <v>36.5</v>
      </c>
      <c r="AU1196">
        <v>36.5</v>
      </c>
      <c r="AV1196">
        <v>43.463999999999999</v>
      </c>
      <c r="AW1196">
        <v>0</v>
      </c>
      <c r="AX1196">
        <v>34.67</v>
      </c>
      <c r="AY1196">
        <v>1245300000</v>
      </c>
      <c r="AZ1196">
        <v>39</v>
      </c>
      <c r="BA1196" t="s">
        <v>3938</v>
      </c>
      <c r="BB1196" t="s">
        <v>3938</v>
      </c>
      <c r="BC1196" t="s">
        <v>3939</v>
      </c>
      <c r="BF1196" s="34" t="s">
        <v>19011</v>
      </c>
      <c r="BG1196">
        <v>-0.40557476878166199</v>
      </c>
      <c r="BH1196">
        <v>1.01207268238068</v>
      </c>
      <c r="BI1196">
        <v>-1.2072514295578001</v>
      </c>
      <c r="BJ1196">
        <v>-0.46113601326942399</v>
      </c>
      <c r="BK1196">
        <v>0.55270928144455</v>
      </c>
      <c r="BL1196">
        <v>-0.93754059076309204</v>
      </c>
      <c r="BM1196">
        <v>5.0494827330112499E-2</v>
      </c>
      <c r="BN1196">
        <v>1.60327088832855</v>
      </c>
      <c r="BO1196">
        <v>0.336647778749466</v>
      </c>
      <c r="BP1196">
        <v>-0.75502598285675004</v>
      </c>
      <c r="BQ1196">
        <v>-1.2504106760025</v>
      </c>
      <c r="BR1196">
        <v>1.4617439508438099</v>
      </c>
      <c r="BT1196">
        <v>21.9284992218018</v>
      </c>
      <c r="BU1196">
        <v>23.241733551025401</v>
      </c>
      <c r="BV1196">
        <v>20.8516330718994</v>
      </c>
      <c r="BW1196">
        <v>21.325260162353501</v>
      </c>
      <c r="BX1196">
        <v>21.527931213378899</v>
      </c>
      <c r="BY1196">
        <v>21.5348796844482</v>
      </c>
      <c r="BZ1196">
        <v>21.7359104156494</v>
      </c>
      <c r="CA1196">
        <v>22.6521091461182</v>
      </c>
      <c r="CB1196">
        <v>21.996107101440401</v>
      </c>
      <c r="CC1196">
        <v>19.768705368041999</v>
      </c>
      <c r="CD1196">
        <v>19.463077545166001</v>
      </c>
      <c r="CE1196">
        <v>22.110857009887699</v>
      </c>
      <c r="CG1196">
        <v>21.9284992218018</v>
      </c>
      <c r="CH1196">
        <v>23.241733551025401</v>
      </c>
      <c r="CI1196">
        <v>20.8516330718994</v>
      </c>
      <c r="CJ1196">
        <v>21.325260162353501</v>
      </c>
      <c r="CK1196">
        <v>21.527931213378899</v>
      </c>
      <c r="CL1196">
        <v>21.5348796844482</v>
      </c>
      <c r="CM1196">
        <v>21.7359104156494</v>
      </c>
      <c r="CN1196">
        <v>22.6521091461182</v>
      </c>
      <c r="CO1196">
        <v>21.996107101440401</v>
      </c>
      <c r="CP1196">
        <v>19.768705368041999</v>
      </c>
      <c r="CQ1196">
        <v>19.463077545166001</v>
      </c>
      <c r="CR1196">
        <v>22.110857009887699</v>
      </c>
      <c r="CT1196" t="s">
        <v>19000</v>
      </c>
      <c r="CU1196" t="s">
        <v>3938</v>
      </c>
      <c r="CV1196" t="s">
        <v>18614</v>
      </c>
      <c r="CW1196" t="str">
        <f>CT1196&amp;CU1196&amp;CHAR(10)&amp;CV1196</f>
        <v>&gt;A0A3Q7HXU3
MAKEGPNWDGLLKWSLSHADGTKPPPRNLSEEDRRWFMEAMQAQTVDVIKRMKEITLVMQTPEQVLESQGVTSQDIEDMLDELQEHVESIDMANDLNSIGGLVPLLGYLKNSHANIRAKAAEVVSTIVQNNPRSQQLVMEANGLEPLLSNFTSDPDVTARTKALGAISSLIRHNKPAIAAFRLANGYAGLRDALSSESVRFQRKALNLIHYLLHENHSDCNVVTELGFPRVMMHLASSDDGEVREGALQGLLDLAQDKTGEVAGSSSTEENEKLKQILQERIKGISSMSPEDLGAAKEERQLVDSLWNTCYNEPSSLREKGLVVLPGEDALPPDVASKHFEPPLRAWAANRNEDTKPSNEKKQAPLLLGLGPPTQGPPVQNSSSGAMSGEENRDTSA</v>
      </c>
    </row>
    <row r="1197" spans="1:101" x14ac:dyDescent="0.25">
      <c r="A1197" t="s">
        <v>1405</v>
      </c>
      <c r="B1197" t="s">
        <v>20137</v>
      </c>
      <c r="C1197" t="s">
        <v>7255</v>
      </c>
      <c r="D1197" t="s">
        <v>15152</v>
      </c>
      <c r="E1197" t="s">
        <v>14729</v>
      </c>
      <c r="F1197" t="s">
        <v>11659</v>
      </c>
      <c r="G1197">
        <v>0.232231140136719</v>
      </c>
      <c r="H1197">
        <v>6.2457084655761698E-2</v>
      </c>
      <c r="I1197">
        <v>9.1861724853515597E-2</v>
      </c>
      <c r="J1197">
        <v>0.47691822052001998</v>
      </c>
      <c r="K1197">
        <v>-0.61781787872314498</v>
      </c>
      <c r="L1197">
        <v>0.63002014160156306</v>
      </c>
      <c r="M1197">
        <v>0.252288818359375</v>
      </c>
      <c r="N1197">
        <v>-4.5652389526367196E-3</v>
      </c>
      <c r="O1197">
        <v>-0.10835838317871101</v>
      </c>
      <c r="P1197">
        <v>-0.62808895111083995</v>
      </c>
      <c r="Q1197">
        <v>0.29059314727783198</v>
      </c>
      <c r="R1197">
        <v>0.575345039367676</v>
      </c>
      <c r="S1197">
        <v>0.10440707206726081</v>
      </c>
      <c r="T1197">
        <v>1193</v>
      </c>
      <c r="X1197" s="16">
        <v>-3.419017791748058E-2</v>
      </c>
      <c r="Z1197">
        <v>0.99252078431372504</v>
      </c>
      <c r="AA1197">
        <v>4.2306758551909698E-3</v>
      </c>
      <c r="AB1197">
        <v>0.99030580346954733</v>
      </c>
      <c r="AP1197">
        <v>8</v>
      </c>
      <c r="AQ1197">
        <v>8</v>
      </c>
      <c r="AR1197">
        <v>8</v>
      </c>
      <c r="AS1197">
        <v>13.5</v>
      </c>
      <c r="AT1197">
        <v>13.5</v>
      </c>
      <c r="AU1197">
        <v>13.5</v>
      </c>
      <c r="AV1197">
        <v>99.238</v>
      </c>
      <c r="AW1197">
        <v>0</v>
      </c>
      <c r="AX1197">
        <v>39.866999999999997</v>
      </c>
      <c r="AY1197">
        <v>2122000000</v>
      </c>
      <c r="AZ1197">
        <v>62</v>
      </c>
      <c r="BA1197" t="s">
        <v>1405</v>
      </c>
      <c r="BB1197" t="s">
        <v>1405</v>
      </c>
      <c r="BC1197" t="s">
        <v>1406</v>
      </c>
      <c r="BF1197" s="34" t="s">
        <v>19011</v>
      </c>
      <c r="BG1197">
        <v>0.31365367770195002</v>
      </c>
      <c r="BH1197">
        <v>-0.102936543524265</v>
      </c>
      <c r="BI1197">
        <v>-3.0783673748373999E-2</v>
      </c>
      <c r="BJ1197">
        <v>0.91406488418579102</v>
      </c>
      <c r="BK1197">
        <v>-1.77218985557556</v>
      </c>
      <c r="BL1197">
        <v>1.28974521160126</v>
      </c>
      <c r="BM1197">
        <v>0.36287105083465598</v>
      </c>
      <c r="BN1197">
        <v>-0.26739537715911899</v>
      </c>
      <c r="BO1197">
        <v>-0.52208220958709695</v>
      </c>
      <c r="BP1197">
        <v>-1.7973929643630999</v>
      </c>
      <c r="BQ1197">
        <v>0.456861913204193</v>
      </c>
      <c r="BR1197">
        <v>1.15558385848999</v>
      </c>
      <c r="BT1197">
        <v>22.3337726593018</v>
      </c>
      <c r="BU1197">
        <v>22.477363586425799</v>
      </c>
      <c r="BV1197">
        <v>21.681961059570298</v>
      </c>
      <c r="BW1197">
        <v>22.014408111572301</v>
      </c>
      <c r="BX1197">
        <v>20.407276153564499</v>
      </c>
      <c r="BY1197">
        <v>22.713138580322301</v>
      </c>
      <c r="BZ1197">
        <v>21.839574813842798</v>
      </c>
      <c r="CA1197">
        <v>21.403743743896499</v>
      </c>
      <c r="CB1197">
        <v>21.537300109863299</v>
      </c>
      <c r="CC1197">
        <v>19.560127258300799</v>
      </c>
      <c r="CD1197">
        <v>20.522577285766602</v>
      </c>
      <c r="CE1197">
        <v>21.542221069335898</v>
      </c>
      <c r="CG1197">
        <v>22.3337726593018</v>
      </c>
      <c r="CH1197">
        <v>22.477363586425799</v>
      </c>
      <c r="CI1197">
        <v>21.681961059570298</v>
      </c>
      <c r="CJ1197">
        <v>22.014408111572301</v>
      </c>
      <c r="CK1197">
        <v>20.407276153564499</v>
      </c>
      <c r="CL1197">
        <v>22.713138580322301</v>
      </c>
      <c r="CM1197">
        <v>21.839574813842798</v>
      </c>
      <c r="CN1197">
        <v>21.403743743896499</v>
      </c>
      <c r="CO1197">
        <v>21.537300109863299</v>
      </c>
      <c r="CP1197">
        <v>19.560127258300799</v>
      </c>
      <c r="CQ1197">
        <v>20.522577285766602</v>
      </c>
      <c r="CR1197">
        <v>21.542221069335898</v>
      </c>
      <c r="CT1197" t="s">
        <v>19000</v>
      </c>
      <c r="CU1197" t="s">
        <v>1405</v>
      </c>
      <c r="CV1197" t="s">
        <v>18993</v>
      </c>
    </row>
    <row r="1198" spans="1:101" x14ac:dyDescent="0.25">
      <c r="A1198" t="s">
        <v>279</v>
      </c>
      <c r="B1198" t="s">
        <v>20138</v>
      </c>
      <c r="C1198" t="s">
        <v>7199</v>
      </c>
      <c r="D1198" t="s">
        <v>15523</v>
      </c>
      <c r="E1198" t="s">
        <v>15524</v>
      </c>
      <c r="F1198" t="s">
        <v>11660</v>
      </c>
      <c r="G1198">
        <v>-3.5423278808593799E-2</v>
      </c>
      <c r="H1198">
        <v>1.4988899230957E-2</v>
      </c>
      <c r="I1198">
        <v>-0.49625587463378901</v>
      </c>
      <c r="J1198">
        <v>-0.183041572570801</v>
      </c>
      <c r="K1198">
        <v>0.53543567657470703</v>
      </c>
      <c r="L1198">
        <v>-0.166450500488281</v>
      </c>
      <c r="M1198">
        <v>-7.0659637451171903E-2</v>
      </c>
      <c r="N1198">
        <v>0.38505649566650402</v>
      </c>
      <c r="O1198">
        <v>-6.1120986938476597E-2</v>
      </c>
      <c r="P1198">
        <v>0.47244739532470698</v>
      </c>
      <c r="Q1198">
        <v>0.16215991973877</v>
      </c>
      <c r="R1198">
        <v>0.58438777923583995</v>
      </c>
      <c r="S1198">
        <v>9.5127026240030957E-2</v>
      </c>
      <c r="T1198">
        <v>1194</v>
      </c>
      <c r="X1198" s="16">
        <v>-0.23421128590901694</v>
      </c>
      <c r="Z1198">
        <v>0.33701446808510599</v>
      </c>
      <c r="AA1198">
        <v>0.67061177878341405</v>
      </c>
      <c r="AB1198">
        <v>0.21349525209046083</v>
      </c>
      <c r="AP1198">
        <v>10</v>
      </c>
      <c r="AQ1198">
        <v>10</v>
      </c>
      <c r="AR1198">
        <v>10</v>
      </c>
      <c r="AS1198">
        <v>17.399999999999999</v>
      </c>
      <c r="AT1198">
        <v>17.399999999999999</v>
      </c>
      <c r="AU1198">
        <v>17.399999999999999</v>
      </c>
      <c r="AV1198">
        <v>69.143000000000001</v>
      </c>
      <c r="AW1198">
        <v>0</v>
      </c>
      <c r="AX1198">
        <v>34.222000000000001</v>
      </c>
      <c r="AY1198">
        <v>1780500000</v>
      </c>
      <c r="AZ1198">
        <v>73</v>
      </c>
      <c r="BA1198" t="s">
        <v>279</v>
      </c>
      <c r="BB1198" t="s">
        <v>279</v>
      </c>
      <c r="BC1198" t="s">
        <v>280</v>
      </c>
      <c r="BF1198" s="34" t="s">
        <v>19011</v>
      </c>
      <c r="BG1198">
        <v>-0.38960862159728998</v>
      </c>
      <c r="BH1198">
        <v>-0.239160716533661</v>
      </c>
      <c r="BI1198">
        <v>-1.76489722728729</v>
      </c>
      <c r="BJ1198">
        <v>-0.83015418052673295</v>
      </c>
      <c r="BK1198">
        <v>1.31403779983521</v>
      </c>
      <c r="BL1198">
        <v>-0.78064048290252697</v>
      </c>
      <c r="BM1198">
        <v>-0.49476644396781899</v>
      </c>
      <c r="BN1198">
        <v>0.86525279283523604</v>
      </c>
      <c r="BO1198">
        <v>-0.46629971265792802</v>
      </c>
      <c r="BP1198">
        <v>1.1260583400726301</v>
      </c>
      <c r="BQ1198">
        <v>0.20005002617836001</v>
      </c>
      <c r="BR1198">
        <v>1.46012830734253</v>
      </c>
      <c r="BT1198">
        <v>22.066118240356399</v>
      </c>
      <c r="BU1198">
        <v>22.429895401001001</v>
      </c>
      <c r="BV1198">
        <v>21.093843460083001</v>
      </c>
      <c r="BW1198">
        <v>21.354448318481399</v>
      </c>
      <c r="BX1198">
        <v>21.560529708862301</v>
      </c>
      <c r="BY1198">
        <v>21.916667938232401</v>
      </c>
      <c r="BZ1198">
        <v>21.516626358032202</v>
      </c>
      <c r="CA1198">
        <v>21.7933654785156</v>
      </c>
      <c r="CB1198">
        <v>21.584537506103501</v>
      </c>
      <c r="CC1198">
        <v>20.6606636047363</v>
      </c>
      <c r="CD1198">
        <v>20.3941440582275</v>
      </c>
      <c r="CE1198">
        <v>21.551263809204102</v>
      </c>
      <c r="CG1198">
        <v>22.066118240356399</v>
      </c>
      <c r="CH1198">
        <v>22.429895401001001</v>
      </c>
      <c r="CI1198">
        <v>21.093843460083001</v>
      </c>
      <c r="CJ1198">
        <v>21.354448318481399</v>
      </c>
      <c r="CK1198">
        <v>21.560529708862301</v>
      </c>
      <c r="CL1198">
        <v>21.916667938232401</v>
      </c>
      <c r="CM1198">
        <v>21.516626358032202</v>
      </c>
      <c r="CN1198">
        <v>21.7933654785156</v>
      </c>
      <c r="CO1198">
        <v>21.584537506103501</v>
      </c>
      <c r="CP1198">
        <v>20.6606636047363</v>
      </c>
      <c r="CQ1198">
        <v>20.3941440582275</v>
      </c>
      <c r="CR1198">
        <v>21.551263809204102</v>
      </c>
      <c r="CT1198" t="s">
        <v>19000</v>
      </c>
      <c r="CU1198" t="s">
        <v>279</v>
      </c>
      <c r="CV1198" t="s">
        <v>17651</v>
      </c>
      <c r="CW1198" t="str">
        <f>CT1198&amp;CU1198&amp;CHAR(10)&amp;CV1198</f>
        <v>&gt;A0A3Q7E8X9
NYSPSSPTVPEPLPPSIFGSPVASDHRPPPLPPPPIFSDSGVTMPTVSVGRDRLFEALGRTYTDEEFDELCFQFGIELDDITTEKAIQRKEKHLEEEGVEDDGETIYKIEVPANRYDLLCLEGLAQALRIFNGLDPIPTYKVANIGKESMLEMRVKTETSKIRPYVVCAVLRGVTFDEAKYNSFIELQDRLHQNICRRRTLVAIGTHDLDTIEGPFTYEALPPAEINFVPLKQTKNFRADELMEFYKSDLKLKKFLHIIENSPVYPVIYDCKRTVLSLPPIINGAHSAISLKTKNVFIECTATDLTKANIVLNTMVTMFSVYCERKFEVEPVKVTYPDGRSYVCPDLSIYNMNVPLSYITGIIGVQLPEDKVASLLHKMQLRAEKSVSEDKEVKFVVSVPPTRSDVLHPCDVAEDVAIAYGYNEIPKRKPASLNPLPLSQFSDLIRTEIAMTGYTEVLTWILCSKKEIFSMLNREEDNSAVTIADSRTSEFEVVRPSLMPGLLRTVGHNKDHPKPIKIFEVGDIVLLDDTKDVGAVNRRHLAALYCGANSGFELIHGLVDKIMEATGTNFVSPGNSTGYYIEKSEEPAFLQGRQANVIYGGKQIGTFGIVHPKFGPQGV</v>
      </c>
    </row>
    <row r="1199" spans="1:101" x14ac:dyDescent="0.25">
      <c r="A1199" t="s">
        <v>3998</v>
      </c>
      <c r="B1199" t="s">
        <v>20139</v>
      </c>
      <c r="C1199" t="s">
        <v>7729</v>
      </c>
      <c r="D1199" t="s">
        <v>15293</v>
      </c>
      <c r="E1199" t="s">
        <v>15294</v>
      </c>
      <c r="F1199" t="s">
        <v>11661</v>
      </c>
      <c r="G1199">
        <v>0.405532836914063</v>
      </c>
      <c r="H1199">
        <v>-2.6190757751464799E-2</v>
      </c>
      <c r="I1199">
        <v>-0.30075263977050798</v>
      </c>
      <c r="J1199">
        <v>0.86177539825439498</v>
      </c>
      <c r="K1199">
        <v>0.157132148742676</v>
      </c>
      <c r="L1199">
        <v>0.16361045837402299</v>
      </c>
      <c r="M1199">
        <v>-0.143035888671875</v>
      </c>
      <c r="N1199">
        <v>0.30243587493896501</v>
      </c>
      <c r="O1199">
        <v>-0.73245620727539096</v>
      </c>
      <c r="P1199">
        <v>0.39329051971435502</v>
      </c>
      <c r="Q1199">
        <v>4.0204048156738302E-2</v>
      </c>
      <c r="R1199">
        <v>1.7642974853515601E-4</v>
      </c>
      <c r="S1199">
        <v>9.3476851781209305E-2</v>
      </c>
      <c r="T1199">
        <v>1195</v>
      </c>
      <c r="X1199" s="16">
        <v>-0.36797618865966791</v>
      </c>
      <c r="Z1199">
        <v>0.49207200496586001</v>
      </c>
      <c r="AA1199">
        <v>0.42276548350145998</v>
      </c>
      <c r="AB1199">
        <v>0.37777613277493194</v>
      </c>
      <c r="AP1199">
        <v>19</v>
      </c>
      <c r="AQ1199">
        <v>19</v>
      </c>
      <c r="AR1199">
        <v>19</v>
      </c>
      <c r="AS1199">
        <v>25.1</v>
      </c>
      <c r="AT1199">
        <v>25.1</v>
      </c>
      <c r="AU1199">
        <v>25.1</v>
      </c>
      <c r="AV1199">
        <v>111.41</v>
      </c>
      <c r="AW1199">
        <v>0</v>
      </c>
      <c r="AX1199">
        <v>75.013000000000005</v>
      </c>
      <c r="AY1199">
        <v>3023000000</v>
      </c>
      <c r="AZ1199">
        <v>112</v>
      </c>
      <c r="BA1199" t="s">
        <v>3997</v>
      </c>
      <c r="BB1199" t="s">
        <v>3998</v>
      </c>
      <c r="BC1199" t="s">
        <v>3999</v>
      </c>
      <c r="BF1199" s="34" t="s">
        <v>19011</v>
      </c>
      <c r="BG1199">
        <v>0.782462298870087</v>
      </c>
      <c r="BH1199">
        <v>-0.30005958676338201</v>
      </c>
      <c r="BI1199">
        <v>-0.98850756883621205</v>
      </c>
      <c r="BJ1199">
        <v>1.92646408081055</v>
      </c>
      <c r="BK1199">
        <v>0.15961197018623399</v>
      </c>
      <c r="BL1199">
        <v>0.17585594952106501</v>
      </c>
      <c r="BM1199">
        <v>-0.59304195642471302</v>
      </c>
      <c r="BN1199">
        <v>0.52395260334014904</v>
      </c>
      <c r="BO1199">
        <v>-2.0709791183471702</v>
      </c>
      <c r="BP1199">
        <v>0.75176537036895796</v>
      </c>
      <c r="BQ1199">
        <v>-0.13357846438884699</v>
      </c>
      <c r="BR1199">
        <v>-0.23394539952278101</v>
      </c>
      <c r="BT1199">
        <v>22.507074356079102</v>
      </c>
      <c r="BU1199">
        <v>22.388715744018601</v>
      </c>
      <c r="BV1199">
        <v>21.2893466949463</v>
      </c>
      <c r="BW1199">
        <v>22.399265289306602</v>
      </c>
      <c r="BX1199">
        <v>21.182226181030298</v>
      </c>
      <c r="BY1199">
        <v>22.246728897094702</v>
      </c>
      <c r="BZ1199">
        <v>21.444250106811499</v>
      </c>
      <c r="CA1199">
        <v>21.7107448577881</v>
      </c>
      <c r="CB1199">
        <v>20.913202285766602</v>
      </c>
      <c r="CC1199">
        <v>20.581506729126001</v>
      </c>
      <c r="CD1199">
        <v>20.272188186645501</v>
      </c>
      <c r="CE1199">
        <v>20.9670524597168</v>
      </c>
      <c r="CG1199">
        <v>22.507074356079102</v>
      </c>
      <c r="CH1199">
        <v>22.388715744018601</v>
      </c>
      <c r="CI1199">
        <v>21.2893466949463</v>
      </c>
      <c r="CJ1199">
        <v>22.399265289306602</v>
      </c>
      <c r="CK1199">
        <v>21.182226181030298</v>
      </c>
      <c r="CL1199">
        <v>22.246728897094702</v>
      </c>
      <c r="CM1199">
        <v>21.444250106811499</v>
      </c>
      <c r="CN1199">
        <v>21.7107448577881</v>
      </c>
      <c r="CO1199">
        <v>20.913202285766602</v>
      </c>
      <c r="CP1199">
        <v>20.581506729126001</v>
      </c>
      <c r="CQ1199">
        <v>20.272188186645501</v>
      </c>
      <c r="CR1199">
        <v>20.9670524597168</v>
      </c>
      <c r="CT1199" t="s">
        <v>19000</v>
      </c>
      <c r="CU1199" t="s">
        <v>3998</v>
      </c>
      <c r="CV1199" t="s">
        <v>18070</v>
      </c>
      <c r="CW1199" t="str">
        <f>CT1199&amp;CU1199&amp;CHAR(10)&amp;CV1199</f>
        <v>&gt;A0A3Q7HZS6
MATFAKPENALKRAEELITVGQKQEALQALHDLITSRRYRAWQKTLERIMFKYVELCVDMRRGRFAKDGLIQYRIVCQQVNINSLEEVIKHFMHLATERAELARNQAQALEEALDVEDLEADKRPEDLMLSYVSGEKGKDRSDRELVTPWFKFLWETYRTVLEILRNNSRLEALYAMTAHRAFQFCKQYKRTTEFRRLCEIIRNHLANLNKYRDQRDRPDLSLPESLQLYLDTRFEQLKVATELSLWQEAFRSIEDIYGLMCMVKKTPKASLMGVYYGKLTEIFWMSSNHLYHAYAWLKLFSLQKGFNKNLSQKDLQLIASSVVLAALSVPPYDQSYGASHLELENEKERSLRVANLIGFEVEPKAENRVALSRSSLLSELVSKGVMSCVTQEVKDLYHLLENEFLPLDLALKVQPILNKISKLGGKLSSVSSVPEVQLSQYVPALEKLATLRLLQQVSQVYQTIQIDNISKMIPFFDFTAIEKISVDAVRRNFLAIKVDHMKGAVFFGKQSIEAEGLRDHLSLFAESLSKARTMIYPPAKKTAKLGDALSNLAEIVEKEHKRLLARKSIIEKRKEEQERLLLEMERVEESKRRELQKMTEDAEQKRIAAEYEQRRSQRILKEIEDRELEEAQAMLQEAEKRSKRKKKPILEGEKMTKQVIMELALNEQLRERQEREKKLQKYAKTMDHLERAKREEAAPLIEAAYKQRLAEEAALHEREQQQEVELSRQRHAGDLEEKKRLGRMLENKRILQERVVSSREAELNRLKQERRERISQIIQSRKQEREAKRKMLFFLRTEEERQKRLLEEEEARKREEAERRKKEEAERQAKLDEIAEKQRLRMIELEEKERREKEEILRRPAVLPRPSEPQALGRPTELGGAAPVPAAAAAAPAAGKYVPRHLRGNVDAAGQAPPPDTDRWGTGSKSDDRPSWRDERRPTSFGSSGSRTSWSSSRR</v>
      </c>
    </row>
    <row r="1200" spans="1:101" x14ac:dyDescent="0.25">
      <c r="A1200" t="s">
        <v>6710</v>
      </c>
      <c r="B1200" t="s">
        <v>6710</v>
      </c>
      <c r="C1200" t="s">
        <v>140</v>
      </c>
      <c r="D1200" t="s">
        <v>15525</v>
      </c>
      <c r="E1200" t="s">
        <v>14765</v>
      </c>
      <c r="F1200" t="s">
        <v>11662</v>
      </c>
      <c r="G1200">
        <v>-0.50959205627441395</v>
      </c>
      <c r="H1200">
        <v>-1.5526380538940401</v>
      </c>
      <c r="I1200">
        <v>-0.68510246276855502</v>
      </c>
      <c r="J1200">
        <v>0.85035991668701205</v>
      </c>
      <c r="K1200">
        <v>0.70344638824462902</v>
      </c>
      <c r="L1200">
        <v>1.7374362945556601</v>
      </c>
      <c r="M1200">
        <v>0.68894004821777299</v>
      </c>
      <c r="N1200">
        <v>-1.37495517730713</v>
      </c>
      <c r="O1200">
        <v>0.71953773498535201</v>
      </c>
      <c r="P1200">
        <v>0.57612133026123002</v>
      </c>
      <c r="Q1200">
        <v>0.62429332733154297</v>
      </c>
      <c r="R1200">
        <v>-0.68232250213623002</v>
      </c>
      <c r="S1200">
        <v>9.1293732325235841E-2</v>
      </c>
      <c r="T1200">
        <v>1196</v>
      </c>
      <c r="X1200" s="16">
        <v>-2.0128583908081032</v>
      </c>
      <c r="Z1200">
        <v>0.21713684210526299</v>
      </c>
      <c r="AA1200">
        <v>1.0549937478832301</v>
      </c>
      <c r="AB1200">
        <v>8.8106155670608866E-2</v>
      </c>
      <c r="AP1200">
        <v>4</v>
      </c>
      <c r="AQ1200">
        <v>4</v>
      </c>
      <c r="AR1200">
        <v>4</v>
      </c>
      <c r="AS1200">
        <v>27.6</v>
      </c>
      <c r="AT1200">
        <v>27.6</v>
      </c>
      <c r="AU1200">
        <v>27.6</v>
      </c>
      <c r="AV1200">
        <v>15.776</v>
      </c>
      <c r="AW1200">
        <v>0</v>
      </c>
      <c r="AX1200">
        <v>20.620999999999999</v>
      </c>
      <c r="AY1200">
        <v>536850000</v>
      </c>
      <c r="AZ1200">
        <v>38</v>
      </c>
      <c r="BA1200" t="s">
        <v>141</v>
      </c>
      <c r="BB1200" t="s">
        <v>141</v>
      </c>
      <c r="BC1200" t="s">
        <v>142</v>
      </c>
      <c r="BD1200" t="s">
        <v>143</v>
      </c>
      <c r="BE1200" t="s">
        <v>144</v>
      </c>
      <c r="BF1200" s="34" t="s">
        <v>19011</v>
      </c>
      <c r="BG1200">
        <v>-0.59164100885391202</v>
      </c>
      <c r="BH1200">
        <v>-1.6186394691467301</v>
      </c>
      <c r="BI1200">
        <v>-0.76445114612579301</v>
      </c>
      <c r="BJ1200">
        <v>0.74738776683807395</v>
      </c>
      <c r="BK1200">
        <v>0.60273450613021895</v>
      </c>
      <c r="BL1200">
        <v>1.62081623077393</v>
      </c>
      <c r="BM1200">
        <v>0.58845138549804699</v>
      </c>
      <c r="BN1200">
        <v>-1.4436902999877901</v>
      </c>
      <c r="BO1200">
        <v>0.61857831478118896</v>
      </c>
      <c r="BP1200">
        <v>0.477368414402008</v>
      </c>
      <c r="BQ1200">
        <v>0.52479928731918302</v>
      </c>
      <c r="BR1200">
        <v>-0.76171398162841797</v>
      </c>
      <c r="BT1200">
        <v>21.5919494628906</v>
      </c>
      <c r="BU1200">
        <v>20.862268447876001</v>
      </c>
      <c r="BV1200">
        <v>20.9049968719482</v>
      </c>
      <c r="BW1200">
        <v>22.3878498077393</v>
      </c>
      <c r="BX1200">
        <v>21.728540420532202</v>
      </c>
      <c r="BY1200">
        <v>23.820554733276399</v>
      </c>
      <c r="BZ1200">
        <v>22.2762260437012</v>
      </c>
      <c r="CA1200">
        <v>20.033353805541999</v>
      </c>
      <c r="CB1200">
        <v>22.365196228027301</v>
      </c>
      <c r="CC1200">
        <v>20.764337539672901</v>
      </c>
      <c r="CD1200">
        <v>20.856277465820298</v>
      </c>
      <c r="CE1200">
        <v>20.284553527831999</v>
      </c>
      <c r="CG1200">
        <v>21.5919494628906</v>
      </c>
      <c r="CH1200">
        <v>20.862268447876001</v>
      </c>
      <c r="CI1200">
        <v>20.9049968719482</v>
      </c>
      <c r="CJ1200">
        <v>22.3878498077393</v>
      </c>
      <c r="CK1200">
        <v>21.728540420532202</v>
      </c>
      <c r="CL1200">
        <v>23.820554733276399</v>
      </c>
      <c r="CM1200">
        <v>22.2762260437012</v>
      </c>
      <c r="CN1200">
        <v>20.033353805541999</v>
      </c>
      <c r="CO1200">
        <v>22.365196228027301</v>
      </c>
      <c r="CP1200">
        <v>20.764337539672901</v>
      </c>
      <c r="CQ1200">
        <v>20.856277465820298</v>
      </c>
      <c r="CR1200">
        <v>20.284553527831999</v>
      </c>
      <c r="CT1200" t="s">
        <v>19000</v>
      </c>
      <c r="CU1200" t="s">
        <v>6710</v>
      </c>
      <c r="CV1200" t="s">
        <v>17135</v>
      </c>
      <c r="CW1200" t="str">
        <f>CT1200&amp;CU1200&amp;CHAR(10)&amp;CV1200</f>
        <v>&gt;A0A0C5CHG4
MGRDTIAEIITSIRNADMDRKRVVRIASTNITENIVQILLREGFIENVRKHRENNKYFLVLTLRHRRNRKRPYRNILNLKRISRPGLRIYSNYQRIPRILGGMGIVILSTSRGIMTDREARLEGIGGEILCYIW</v>
      </c>
    </row>
    <row r="1201" spans="1:101" x14ac:dyDescent="0.25">
      <c r="A1201" t="s">
        <v>6703</v>
      </c>
      <c r="B1201" t="s">
        <v>6703</v>
      </c>
      <c r="C1201" t="s">
        <v>103</v>
      </c>
      <c r="D1201" t="e">
        <v>#N/A</v>
      </c>
      <c r="E1201" t="e">
        <v>#N/A</v>
      </c>
      <c r="F1201" t="s">
        <v>11663</v>
      </c>
      <c r="G1201">
        <v>0.59471321105956998</v>
      </c>
      <c r="H1201">
        <v>0.41929531097412098</v>
      </c>
      <c r="I1201">
        <v>-1.3151798248291</v>
      </c>
      <c r="J1201">
        <v>0.68453311920166005</v>
      </c>
      <c r="K1201">
        <v>-0.34962368011474598</v>
      </c>
      <c r="L1201">
        <v>1.3386344909668</v>
      </c>
      <c r="M1201">
        <v>0.32817840576171903</v>
      </c>
      <c r="N1201">
        <v>-0.46653270721435502</v>
      </c>
      <c r="O1201">
        <v>0.75021171569824197</v>
      </c>
      <c r="P1201">
        <v>-0.82944965362548795</v>
      </c>
      <c r="Q1201">
        <v>9.3440055847167997E-2</v>
      </c>
      <c r="R1201">
        <v>-0.222111701965332</v>
      </c>
      <c r="S1201">
        <v>8.5509061813354895E-2</v>
      </c>
      <c r="T1201">
        <v>1197</v>
      </c>
      <c r="X1201" s="16">
        <v>-0.6582384109497077</v>
      </c>
      <c r="Z1201">
        <v>0.66143528235882099</v>
      </c>
      <c r="AA1201">
        <v>0.24358682453901201</v>
      </c>
      <c r="AB1201">
        <v>0.57070696852135638</v>
      </c>
      <c r="AP1201">
        <v>5</v>
      </c>
      <c r="AQ1201">
        <v>5</v>
      </c>
      <c r="AR1201">
        <v>5</v>
      </c>
      <c r="AS1201">
        <v>50.8</v>
      </c>
      <c r="AT1201">
        <v>50.8</v>
      </c>
      <c r="AU1201">
        <v>50.8</v>
      </c>
      <c r="AV1201">
        <v>13.577999999999999</v>
      </c>
      <c r="AW1201">
        <v>0</v>
      </c>
      <c r="AX1201">
        <v>18.867999999999999</v>
      </c>
      <c r="AY1201">
        <v>631170000</v>
      </c>
      <c r="AZ1201">
        <v>15</v>
      </c>
      <c r="BA1201" t="s">
        <v>104</v>
      </c>
      <c r="BB1201" t="s">
        <v>105</v>
      </c>
      <c r="BC1201" t="s">
        <v>106</v>
      </c>
      <c r="BD1201" t="s">
        <v>107</v>
      </c>
      <c r="BE1201" t="s">
        <v>108</v>
      </c>
      <c r="BF1201" s="34" t="s">
        <v>19011</v>
      </c>
      <c r="BG1201">
        <v>0.67888748645782504</v>
      </c>
      <c r="BH1201">
        <v>0.44501465559005698</v>
      </c>
      <c r="BI1201">
        <v>-1.86744391918182</v>
      </c>
      <c r="BJ1201">
        <v>0.79863834381103505</v>
      </c>
      <c r="BK1201">
        <v>-0.58013308048248302</v>
      </c>
      <c r="BL1201">
        <v>1.6707074642181401</v>
      </c>
      <c r="BM1201">
        <v>0.32353463768959001</v>
      </c>
      <c r="BN1201">
        <v>-0.73600000143051103</v>
      </c>
      <c r="BO1201">
        <v>0.88620316982269298</v>
      </c>
      <c r="BP1201">
        <v>-1.2198526859283401</v>
      </c>
      <c r="BQ1201">
        <v>1.0573858395218801E-2</v>
      </c>
      <c r="BR1201">
        <v>-0.410129994153976</v>
      </c>
      <c r="BT1201">
        <v>22.696254730224599</v>
      </c>
      <c r="BU1201">
        <v>22.834201812744102</v>
      </c>
      <c r="BV1201">
        <v>20.274919509887699</v>
      </c>
      <c r="BW1201">
        <v>22.222023010253899</v>
      </c>
      <c r="BX1201">
        <v>20.675470352172901</v>
      </c>
      <c r="BY1201">
        <v>23.4217529296875</v>
      </c>
      <c r="BZ1201">
        <v>21.915464401245099</v>
      </c>
      <c r="CA1201">
        <v>20.941776275634801</v>
      </c>
      <c r="CB1201">
        <v>22.395870208740199</v>
      </c>
      <c r="CC1201">
        <v>19.358766555786101</v>
      </c>
      <c r="CD1201">
        <v>20.325424194335898</v>
      </c>
      <c r="CE1201">
        <v>20.744764328002901</v>
      </c>
      <c r="CG1201">
        <v>22.696254730224599</v>
      </c>
      <c r="CH1201">
        <v>22.834201812744102</v>
      </c>
      <c r="CI1201">
        <v>20.274919509887699</v>
      </c>
      <c r="CJ1201">
        <v>22.222023010253899</v>
      </c>
      <c r="CK1201">
        <v>20.675470352172901</v>
      </c>
      <c r="CL1201">
        <v>23.4217529296875</v>
      </c>
      <c r="CM1201">
        <v>21.915464401245099</v>
      </c>
      <c r="CN1201">
        <v>20.941776275634801</v>
      </c>
      <c r="CO1201">
        <v>22.395870208740199</v>
      </c>
      <c r="CP1201">
        <v>19.358766555786101</v>
      </c>
      <c r="CQ1201">
        <v>20.325424194335898</v>
      </c>
      <c r="CR1201">
        <v>20.744764328002901</v>
      </c>
      <c r="CT1201" t="s">
        <v>19000</v>
      </c>
      <c r="CU1201" t="s">
        <v>6703</v>
      </c>
      <c r="CV1201" t="e">
        <v>#N/A</v>
      </c>
      <c r="CW1201" t="e">
        <f>CT1201&amp;CU1201&amp;CHAR(10)&amp;CV1201</f>
        <v>#N/A</v>
      </c>
    </row>
    <row r="1202" spans="1:101" x14ac:dyDescent="0.25">
      <c r="A1202" t="s">
        <v>1412</v>
      </c>
      <c r="B1202" t="s">
        <v>20140</v>
      </c>
      <c r="C1202" t="s">
        <v>7177</v>
      </c>
      <c r="D1202">
        <v>0</v>
      </c>
      <c r="E1202">
        <v>0</v>
      </c>
      <c r="F1202" t="s">
        <v>11664</v>
      </c>
      <c r="G1202">
        <v>-0.48645591735839799</v>
      </c>
      <c r="H1202">
        <v>-1.1693372726440401</v>
      </c>
      <c r="I1202">
        <v>-2.6808910369872998</v>
      </c>
      <c r="J1202">
        <v>1.2064733505248999</v>
      </c>
      <c r="K1202">
        <v>0.54871463775634799</v>
      </c>
      <c r="L1202">
        <v>1.52132797241211</v>
      </c>
      <c r="M1202">
        <v>-0.53410530090331998</v>
      </c>
      <c r="N1202">
        <v>-0.71741390228271495</v>
      </c>
      <c r="O1202">
        <v>0.12836647033691401</v>
      </c>
      <c r="P1202">
        <v>1.57478427886963</v>
      </c>
      <c r="Q1202">
        <v>0.807003974914551</v>
      </c>
      <c r="R1202">
        <v>0.68150806427001998</v>
      </c>
      <c r="S1202">
        <v>7.3331276575724982E-2</v>
      </c>
      <c r="T1202">
        <v>1198</v>
      </c>
      <c r="W1202">
        <v>4</v>
      </c>
      <c r="X1202" s="16">
        <v>-2.5377333958943655</v>
      </c>
      <c r="Z1202">
        <v>7.4654205607476598E-2</v>
      </c>
      <c r="AA1202">
        <v>2.2406395318155301</v>
      </c>
      <c r="AB1202">
        <v>5.7459318166070555E-3</v>
      </c>
      <c r="AC1202" t="s">
        <v>10408</v>
      </c>
      <c r="AE1202">
        <v>1.6351454619265</v>
      </c>
      <c r="AF1202">
        <v>2.3166185953374895E-2</v>
      </c>
      <c r="AG1202">
        <v>3.3131313131313099E-3</v>
      </c>
      <c r="AH1202" t="s">
        <v>10408</v>
      </c>
      <c r="AJ1202" s="14">
        <v>1.6728715244411001</v>
      </c>
      <c r="AK1202" s="14">
        <v>2.123872665633288E-2</v>
      </c>
      <c r="AL1202" s="14">
        <v>5.1534883720930201E-2</v>
      </c>
      <c r="AN1202" s="14">
        <f>AVERAGE(M1202:O1202)-AVERAGE(P1202:R1202)</f>
        <v>-1.3954830169677739</v>
      </c>
      <c r="AP1202">
        <v>3</v>
      </c>
      <c r="AQ1202">
        <v>3</v>
      </c>
      <c r="AR1202">
        <v>3</v>
      </c>
      <c r="AS1202">
        <v>8.4</v>
      </c>
      <c r="AT1202">
        <v>8.4</v>
      </c>
      <c r="AU1202">
        <v>8.4</v>
      </c>
      <c r="AV1202">
        <v>37.241</v>
      </c>
      <c r="AW1202">
        <v>0</v>
      </c>
      <c r="AX1202">
        <v>6.9477000000000002</v>
      </c>
      <c r="AY1202">
        <v>734180000</v>
      </c>
      <c r="AZ1202">
        <v>8</v>
      </c>
      <c r="BA1202" t="s">
        <v>1412</v>
      </c>
      <c r="BB1202" t="s">
        <v>1412</v>
      </c>
      <c r="BC1202" t="s">
        <v>1413</v>
      </c>
      <c r="BF1202" s="34" t="s">
        <v>19011</v>
      </c>
      <c r="BG1202">
        <v>-0.44753921031951899</v>
      </c>
      <c r="BH1202">
        <v>-0.99348986148834195</v>
      </c>
      <c r="BI1202">
        <v>-2.2019484043121298</v>
      </c>
      <c r="BJ1202">
        <v>0.905925512313843</v>
      </c>
      <c r="BK1202">
        <v>0.38005995750427202</v>
      </c>
      <c r="BL1202">
        <v>1.1576458215713501</v>
      </c>
      <c r="BM1202">
        <v>-0.48563396930694602</v>
      </c>
      <c r="BN1202">
        <v>-0.63218569755554199</v>
      </c>
      <c r="BO1202">
        <v>4.3999589979648597E-2</v>
      </c>
      <c r="BP1202">
        <v>1.20038306713104</v>
      </c>
      <c r="BQ1202">
        <v>0.58655738830566395</v>
      </c>
      <c r="BR1202">
        <v>0.48622575402259799</v>
      </c>
      <c r="BT1202">
        <v>21.615085601806602</v>
      </c>
      <c r="BU1202">
        <v>21.245569229126001</v>
      </c>
      <c r="BV1202">
        <v>18.909208297729499</v>
      </c>
      <c r="BW1202">
        <v>22.743963241577099</v>
      </c>
      <c r="BX1202">
        <v>21.573808670043899</v>
      </c>
      <c r="BY1202">
        <v>23.604446411132798</v>
      </c>
      <c r="BZ1202">
        <v>21.053180694580099</v>
      </c>
      <c r="CA1202">
        <v>20.690895080566399</v>
      </c>
      <c r="CB1202">
        <v>21.774024963378899</v>
      </c>
      <c r="CC1202">
        <v>21.7630004882813</v>
      </c>
      <c r="CD1202">
        <v>21.038988113403299</v>
      </c>
      <c r="CE1202">
        <v>21.648384094238299</v>
      </c>
      <c r="CG1202">
        <v>21.615085601806602</v>
      </c>
      <c r="CH1202">
        <v>21.245569229126001</v>
      </c>
      <c r="CI1202">
        <v>18.909208297729499</v>
      </c>
      <c r="CJ1202">
        <v>22.743963241577099</v>
      </c>
      <c r="CK1202">
        <v>21.573808670043899</v>
      </c>
      <c r="CL1202">
        <v>23.604446411132798</v>
      </c>
      <c r="CM1202">
        <v>21.053180694580099</v>
      </c>
      <c r="CN1202">
        <v>20.690895080566399</v>
      </c>
      <c r="CO1202">
        <v>21.774024963378899</v>
      </c>
      <c r="CP1202">
        <v>21.7630004882813</v>
      </c>
      <c r="CQ1202">
        <v>21.038988113403299</v>
      </c>
      <c r="CR1202">
        <v>21.648384094238299</v>
      </c>
      <c r="CT1202" t="s">
        <v>19000</v>
      </c>
      <c r="CU1202" t="s">
        <v>1412</v>
      </c>
      <c r="CV1202" t="s">
        <v>16531</v>
      </c>
      <c r="CW1202" t="str">
        <f>CT1202&amp;CU1202&amp;CHAR(10)&amp;CV1202</f>
        <v>&gt;A0A3Q7FF75
MVSLSSLFVSILCLLTVSSPAEASFSCTSPGTCDAIIDYTLPNATTFNAVKKLFNVKNLRSLLGVNNLPVNTPADEKLPANQTIKIPFPCLCRNGTGIANKRPIYTVVAGDFLSHIVTDIFAGLFTVEELQRVNNISNPNLIQPGDKLWIPLPCSCDDVDGEKVVHYGRLVSSGNSIEAIAQQYNVSQETLLRLNGLASPRELLAGAVLDVPLKACQSRVSNASLDYPLLVPNDTYIFTAANCVTCKCDAASNWTLQCQPSQIKSSLWKTCPSMQCQGLDNLYIGNVTDCNSTSCAYAGYSNQTIFTTNTQLTCPASDNSAFGMRPGTWIWNVILVAVSSMVIVF</v>
      </c>
    </row>
    <row r="1203" spans="1:101" x14ac:dyDescent="0.25">
      <c r="A1203" t="s">
        <v>4103</v>
      </c>
      <c r="B1203" t="s">
        <v>20141</v>
      </c>
      <c r="C1203" t="s">
        <v>7740</v>
      </c>
      <c r="D1203" t="s">
        <v>14671</v>
      </c>
      <c r="E1203">
        <v>0</v>
      </c>
      <c r="F1203" t="s">
        <v>11665</v>
      </c>
      <c r="G1203">
        <v>-1.75453948974609</v>
      </c>
      <c r="H1203">
        <v>1.30221271514893</v>
      </c>
      <c r="I1203">
        <v>1.4599781036377</v>
      </c>
      <c r="J1203">
        <v>-3.4930219650268599</v>
      </c>
      <c r="K1203">
        <v>-4.9271583557128899E-2</v>
      </c>
      <c r="L1203">
        <v>-0.67724418640136697</v>
      </c>
      <c r="M1203">
        <v>1.09882736206055</v>
      </c>
      <c r="N1203">
        <v>0.49341297149658198</v>
      </c>
      <c r="O1203">
        <v>1.01798439025879</v>
      </c>
      <c r="P1203">
        <v>0.109604835510254</v>
      </c>
      <c r="Q1203">
        <v>0.75012111663818404</v>
      </c>
      <c r="R1203">
        <v>0.61430835723876998</v>
      </c>
      <c r="S1203">
        <v>7.269771893819281E-2</v>
      </c>
      <c r="T1203">
        <v>1199</v>
      </c>
      <c r="X1203" s="16">
        <v>1.7423963546752987</v>
      </c>
      <c r="Z1203">
        <v>0.34896563011456599</v>
      </c>
      <c r="AA1203">
        <v>0.64317644740250102</v>
      </c>
      <c r="AB1203">
        <v>0.2274173280198403</v>
      </c>
      <c r="AP1203">
        <v>3</v>
      </c>
      <c r="AQ1203">
        <v>2</v>
      </c>
      <c r="AR1203">
        <v>2</v>
      </c>
      <c r="AS1203">
        <v>17.3</v>
      </c>
      <c r="AT1203">
        <v>10.8</v>
      </c>
      <c r="AU1203">
        <v>10.8</v>
      </c>
      <c r="AV1203">
        <v>14.609</v>
      </c>
      <c r="AW1203">
        <v>0</v>
      </c>
      <c r="AX1203">
        <v>14.68</v>
      </c>
      <c r="AY1203">
        <v>370230000</v>
      </c>
      <c r="AZ1203">
        <v>30</v>
      </c>
      <c r="BA1203" t="s">
        <v>4103</v>
      </c>
      <c r="BB1203" t="s">
        <v>4103</v>
      </c>
      <c r="BC1203" t="s">
        <v>4104</v>
      </c>
      <c r="BF1203" s="34" t="s">
        <v>19011</v>
      </c>
      <c r="BG1203">
        <v>-1.26519799232483</v>
      </c>
      <c r="BH1203">
        <v>0.85132890939712502</v>
      </c>
      <c r="BI1203">
        <v>0.96056729555130005</v>
      </c>
      <c r="BJ1203">
        <v>-2.4689412117004399</v>
      </c>
      <c r="BK1203">
        <v>-8.4452807903289795E-2</v>
      </c>
      <c r="BL1203">
        <v>-0.519267559051514</v>
      </c>
      <c r="BM1203">
        <v>0.71050280332565297</v>
      </c>
      <c r="BN1203">
        <v>0.29130759835243197</v>
      </c>
      <c r="BO1203">
        <v>0.65452629327774003</v>
      </c>
      <c r="BP1203">
        <v>2.5554869323968901E-2</v>
      </c>
      <c r="BQ1203">
        <v>0.46905496716499301</v>
      </c>
      <c r="BR1203">
        <v>0.37501680850982699</v>
      </c>
      <c r="BT1203">
        <v>20.347002029418899</v>
      </c>
      <c r="BU1203">
        <v>23.717119216918899</v>
      </c>
      <c r="BV1203">
        <v>23.050077438354499</v>
      </c>
      <c r="BW1203">
        <v>18.044467926025401</v>
      </c>
      <c r="BX1203">
        <v>20.975822448730501</v>
      </c>
      <c r="BY1203">
        <v>21.4058742523193</v>
      </c>
      <c r="BZ1203">
        <v>22.686113357543899</v>
      </c>
      <c r="CA1203">
        <v>21.9017219543457</v>
      </c>
      <c r="CB1203">
        <v>22.663642883300799</v>
      </c>
      <c r="CC1203">
        <v>20.2978210449219</v>
      </c>
      <c r="CD1203">
        <v>20.982105255126999</v>
      </c>
      <c r="CE1203">
        <v>21.581184387206999</v>
      </c>
      <c r="CG1203">
        <v>20.347002029418899</v>
      </c>
      <c r="CH1203">
        <v>23.717119216918899</v>
      </c>
      <c r="CI1203">
        <v>23.050077438354499</v>
      </c>
      <c r="CJ1203">
        <v>18.044467926025401</v>
      </c>
      <c r="CK1203">
        <v>20.975822448730501</v>
      </c>
      <c r="CL1203">
        <v>21.4058742523193</v>
      </c>
      <c r="CM1203">
        <v>22.686113357543899</v>
      </c>
      <c r="CN1203">
        <v>21.9017219543457</v>
      </c>
      <c r="CO1203">
        <v>22.663642883300799</v>
      </c>
      <c r="CP1203">
        <v>20.2978210449219</v>
      </c>
      <c r="CQ1203">
        <v>20.982105255126999</v>
      </c>
      <c r="CR1203">
        <v>21.581184387206999</v>
      </c>
      <c r="CT1203" t="s">
        <v>19000</v>
      </c>
      <c r="CU1203" t="s">
        <v>4103</v>
      </c>
      <c r="CV1203" t="s">
        <v>17686</v>
      </c>
      <c r="CW1203" t="str">
        <f>CT1203&amp;CU1203&amp;CHAR(10)&amp;CV1203</f>
        <v>&gt;A0A3Q7I643
MAGKGGKGLLAGKTTAAAAAAANKEKDKKRPVSRSSRAGLQFPVGRIHRQLKSRTAAHGRVGATAAVYSAAILEYLTAEVLELAGNASKDLKVKRITPRHLQLAIRGDEELDTLIKGTIAGGGVIPHIHKSLINKTTKE</v>
      </c>
    </row>
    <row r="1204" spans="1:101" x14ac:dyDescent="0.25">
      <c r="A1204" t="s">
        <v>3109</v>
      </c>
      <c r="B1204" t="s">
        <v>20142</v>
      </c>
      <c r="C1204" t="s">
        <v>7632</v>
      </c>
      <c r="D1204" t="s">
        <v>14764</v>
      </c>
      <c r="E1204" t="s">
        <v>14765</v>
      </c>
      <c r="F1204" t="s">
        <v>11666</v>
      </c>
      <c r="G1204">
        <v>-6.1449050903320299E-2</v>
      </c>
      <c r="H1204">
        <v>0.199101448059082</v>
      </c>
      <c r="I1204">
        <v>0.38099288940429699</v>
      </c>
      <c r="J1204">
        <v>0.90511608123779297</v>
      </c>
      <c r="K1204">
        <v>1.8774986267089799E-2</v>
      </c>
      <c r="L1204">
        <v>0.60198974609375</v>
      </c>
      <c r="M1204">
        <v>0.58258056640625</v>
      </c>
      <c r="N1204">
        <v>-0.127261161804199</v>
      </c>
      <c r="O1204">
        <v>5.7506561279296901E-3</v>
      </c>
      <c r="P1204">
        <v>-4.3393135070800802E-2</v>
      </c>
      <c r="Q1204">
        <v>-0.68016719818115201</v>
      </c>
      <c r="R1204">
        <v>-0.94242382049560502</v>
      </c>
      <c r="S1204">
        <v>6.9967667261759514E-2</v>
      </c>
      <c r="T1204">
        <v>1200</v>
      </c>
      <c r="X1204" s="16">
        <v>-0.33574517567952467</v>
      </c>
      <c r="Z1204">
        <v>0.18088984881209499</v>
      </c>
      <c r="AA1204">
        <v>1.27274762829896</v>
      </c>
      <c r="AB1204">
        <v>5.3364491036487716E-2</v>
      </c>
      <c r="AP1204">
        <v>6</v>
      </c>
      <c r="AQ1204">
        <v>3</v>
      </c>
      <c r="AR1204">
        <v>3</v>
      </c>
      <c r="AS1204">
        <v>21.5</v>
      </c>
      <c r="AT1204">
        <v>10.9</v>
      </c>
      <c r="AU1204">
        <v>10.9</v>
      </c>
      <c r="AV1204">
        <v>30.462</v>
      </c>
      <c r="AW1204">
        <v>0</v>
      </c>
      <c r="AX1204">
        <v>19.346</v>
      </c>
      <c r="AY1204">
        <v>772290000</v>
      </c>
      <c r="AZ1204">
        <v>16</v>
      </c>
      <c r="BA1204" t="s">
        <v>3109</v>
      </c>
      <c r="BB1204" t="s">
        <v>3109</v>
      </c>
      <c r="BC1204" t="s">
        <v>3110</v>
      </c>
      <c r="BF1204" s="34" t="s">
        <v>19011</v>
      </c>
      <c r="BG1204">
        <v>-0.25080472230911299</v>
      </c>
      <c r="BH1204">
        <v>0.24644780158996599</v>
      </c>
      <c r="BI1204">
        <v>0.59358197450637795</v>
      </c>
      <c r="BJ1204">
        <v>1.59385478496552</v>
      </c>
      <c r="BK1204">
        <v>-9.7699642181396498E-2</v>
      </c>
      <c r="BL1204">
        <v>1.01534759998322</v>
      </c>
      <c r="BM1204">
        <v>0.97830581665039096</v>
      </c>
      <c r="BN1204">
        <v>-0.376405090093613</v>
      </c>
      <c r="BO1204">
        <v>-0.122556172311306</v>
      </c>
      <c r="BP1204">
        <v>-0.21634556353092199</v>
      </c>
      <c r="BQ1204">
        <v>-1.4316090345382699</v>
      </c>
      <c r="BR1204">
        <v>-1.93211770057678</v>
      </c>
      <c r="BT1204">
        <v>22.040092468261701</v>
      </c>
      <c r="BU1204">
        <v>22.614007949829102</v>
      </c>
      <c r="BV1204">
        <v>21.971092224121101</v>
      </c>
      <c r="BW1204">
        <v>22.44260597229</v>
      </c>
      <c r="BX1204">
        <v>21.043869018554702</v>
      </c>
      <c r="BY1204">
        <v>22.685108184814499</v>
      </c>
      <c r="BZ1204">
        <v>22.169866561889599</v>
      </c>
      <c r="CA1204">
        <v>21.281047821044901</v>
      </c>
      <c r="CB1204">
        <v>21.651409149169901</v>
      </c>
      <c r="CC1204">
        <v>20.144823074340799</v>
      </c>
      <c r="CD1204">
        <v>19.551816940307599</v>
      </c>
      <c r="CE1204">
        <v>20.024452209472699</v>
      </c>
      <c r="CG1204">
        <v>22.040092468261701</v>
      </c>
      <c r="CH1204">
        <v>22.614007949829102</v>
      </c>
      <c r="CI1204">
        <v>21.971092224121101</v>
      </c>
      <c r="CJ1204">
        <v>22.44260597229</v>
      </c>
      <c r="CK1204">
        <v>21.043869018554702</v>
      </c>
      <c r="CL1204">
        <v>22.685108184814499</v>
      </c>
      <c r="CM1204">
        <v>22.169866561889599</v>
      </c>
      <c r="CN1204">
        <v>21.281047821044901</v>
      </c>
      <c r="CO1204">
        <v>21.651409149169901</v>
      </c>
      <c r="CP1204">
        <v>20.144823074340799</v>
      </c>
      <c r="CQ1204">
        <v>19.551816940307599</v>
      </c>
      <c r="CR1204">
        <v>20.024452209472699</v>
      </c>
      <c r="CT1204" t="s">
        <v>19000</v>
      </c>
      <c r="CU1204" t="s">
        <v>3109</v>
      </c>
      <c r="CV1204" t="s">
        <v>16933</v>
      </c>
      <c r="CW1204" t="str">
        <f>CT1204&amp;CU1204&amp;CHAR(10)&amp;CV1204</f>
        <v>&gt;A0A3Q7H4R7
MLGFWCCSFKAEEWCVRECGLVLSNHGYLTRLYAQKARHRWQAENMEEEAKKVYRNAAFNRIVYEYTFSNWYELGRQPANTKISSNKTVRRIRVRGGNVKWRALRLDTGNYSWGSEATTRKTRILDVVYNASNNELVRTQTLVKSAIVQVDAAPFKQWYLQHYGVDIGRKKKGAAAKKETAEEGDGAATEETKKSNHVLRKIEKRQAERKLDSHLEEQFSSGRLYACISSRPGQCGRADGYILEGKELEFYMKKLQKKKGKAAAA</v>
      </c>
    </row>
    <row r="1205" spans="1:101" x14ac:dyDescent="0.25">
      <c r="A1205" t="s">
        <v>7080</v>
      </c>
      <c r="B1205" t="s">
        <v>7080</v>
      </c>
      <c r="C1205" t="s">
        <v>7905</v>
      </c>
      <c r="D1205" t="s">
        <v>15143</v>
      </c>
      <c r="E1205">
        <v>0</v>
      </c>
      <c r="F1205" t="s">
        <v>11667</v>
      </c>
      <c r="G1205">
        <v>0.93840026855468806</v>
      </c>
      <c r="H1205">
        <v>-5.8737754821777302E-2</v>
      </c>
      <c r="I1205">
        <v>-0.42519569396972701</v>
      </c>
      <c r="J1205">
        <v>0.247675895690918</v>
      </c>
      <c r="K1205">
        <v>0.816439628601074</v>
      </c>
      <c r="L1205">
        <v>9.6347808837890597E-2</v>
      </c>
      <c r="M1205">
        <v>-0.21891593933105499</v>
      </c>
      <c r="N1205">
        <v>-0.17802333831787101</v>
      </c>
      <c r="O1205">
        <v>0.28341865539550798</v>
      </c>
      <c r="P1205">
        <v>4.4622421264648403E-3</v>
      </c>
      <c r="Q1205">
        <v>-0.73540401458740201</v>
      </c>
      <c r="R1205">
        <v>5.8657646179199198E-2</v>
      </c>
      <c r="S1205">
        <v>6.9093783696492536E-2</v>
      </c>
      <c r="T1205">
        <v>1201</v>
      </c>
      <c r="X1205" s="16">
        <v>-0.23533217112223295</v>
      </c>
      <c r="Z1205">
        <v>0.59086089813800702</v>
      </c>
      <c r="AA1205">
        <v>0.31469944619529699</v>
      </c>
      <c r="AB1205">
        <v>0.4845075553851188</v>
      </c>
      <c r="AP1205">
        <v>14</v>
      </c>
      <c r="AQ1205">
        <v>14</v>
      </c>
      <c r="AR1205">
        <v>5</v>
      </c>
      <c r="AS1205">
        <v>29.6</v>
      </c>
      <c r="AT1205">
        <v>29.6</v>
      </c>
      <c r="AU1205">
        <v>10.5</v>
      </c>
      <c r="AV1205">
        <v>63.753999999999998</v>
      </c>
      <c r="AW1205">
        <v>0</v>
      </c>
      <c r="AX1205">
        <v>48.359000000000002</v>
      </c>
      <c r="AY1205">
        <v>2406500000</v>
      </c>
      <c r="AZ1205">
        <v>69</v>
      </c>
      <c r="BA1205" t="s">
        <v>5704</v>
      </c>
      <c r="BB1205" t="s">
        <v>5704</v>
      </c>
      <c r="BC1205" t="s">
        <v>5705</v>
      </c>
      <c r="BD1205" t="s">
        <v>5706</v>
      </c>
      <c r="BE1205" t="s">
        <v>5707</v>
      </c>
      <c r="BF1205" s="34" t="s">
        <v>19011</v>
      </c>
      <c r="BG1205">
        <v>1.8423722982406601</v>
      </c>
      <c r="BH1205">
        <v>-0.27092090249061601</v>
      </c>
      <c r="BI1205">
        <v>-1.0475767850875899</v>
      </c>
      <c r="BJ1205">
        <v>0.37847957015037498</v>
      </c>
      <c r="BK1205">
        <v>1.5838940143585201</v>
      </c>
      <c r="BL1205">
        <v>5.7761058211326599E-2</v>
      </c>
      <c r="BM1205">
        <v>-0.610395967960358</v>
      </c>
      <c r="BN1205">
        <v>-0.52372986078262296</v>
      </c>
      <c r="BO1205">
        <v>0.45423129200935403</v>
      </c>
      <c r="BP1205">
        <v>-0.136977419257164</v>
      </c>
      <c r="BQ1205">
        <v>-1.7050194740295399</v>
      </c>
      <c r="BR1205">
        <v>-2.21179202198982E-2</v>
      </c>
      <c r="BT1205">
        <v>23.039941787719702</v>
      </c>
      <c r="BU1205">
        <v>22.3561687469482</v>
      </c>
      <c r="BV1205">
        <v>21.164903640747099</v>
      </c>
      <c r="BW1205">
        <v>21.7851657867432</v>
      </c>
      <c r="BX1205">
        <v>21.8415336608887</v>
      </c>
      <c r="BY1205">
        <v>22.179466247558601</v>
      </c>
      <c r="BZ1205">
        <v>21.368370056152301</v>
      </c>
      <c r="CA1205">
        <v>21.2302856445313</v>
      </c>
      <c r="CB1205">
        <v>21.9290771484375</v>
      </c>
      <c r="CC1205">
        <v>20.1926784515381</v>
      </c>
      <c r="CD1205">
        <v>19.496580123901399</v>
      </c>
      <c r="CE1205">
        <v>21.0255336761475</v>
      </c>
      <c r="CG1205">
        <v>23.039941787719702</v>
      </c>
      <c r="CH1205">
        <v>22.3561687469482</v>
      </c>
      <c r="CI1205">
        <v>21.164903640747099</v>
      </c>
      <c r="CJ1205">
        <v>21.7851657867432</v>
      </c>
      <c r="CK1205">
        <v>21.8415336608887</v>
      </c>
      <c r="CL1205">
        <v>22.179466247558601</v>
      </c>
      <c r="CM1205">
        <v>21.368370056152301</v>
      </c>
      <c r="CN1205">
        <v>21.2302856445313</v>
      </c>
      <c r="CO1205">
        <v>21.9290771484375</v>
      </c>
      <c r="CP1205">
        <v>20.1926784515381</v>
      </c>
      <c r="CQ1205">
        <v>19.496580123901399</v>
      </c>
      <c r="CR1205">
        <v>21.0255336761475</v>
      </c>
      <c r="CT1205" t="s">
        <v>19000</v>
      </c>
      <c r="CU1205" t="s">
        <v>7080</v>
      </c>
      <c r="CV1205" t="s">
        <v>18286</v>
      </c>
      <c r="CW1205" t="str">
        <f>CT1205&amp;CU1205&amp;CHAR(10)&amp;CV1205</f>
        <v>&gt;Q9FQ28
SADKCRPLANFHPSVWGYHFLSYTHEITNQEKVEVDEYKETIRKMLVETCDNSTQKLVLIDAMQRLGVAYHFDNEIETSIQNIFDASSKQNDNDNNLYVVSLRFRLVRQQGHYMSSDVFKQFTNQDGKFKETLTNDVQGLLSLYEASHLRVRNEEILEEALTFTTTHLESIVSNLSNNNNSLKVEVGEALTQPIRMTLPRMGARKYISIYENNDAHHHLLLKFAKLDFNMLQKFHQRELSDLTRWWKDLDFANKYPYARDRLVECYFWILGVYFEPKYSRARKMMTKVLNLTSIIDDTFDAYATFDELVTFNDAIQRWDANAIDSIQPYMRPAYQALLDIYSEMEQVLSKEGKLDRVYYAKNEMKKLVRAYFKETQWLNDCDHIPKYEEQVENAIVSAGYMMISTTCLVGIEEFISHETFEWLMNESVIVRASALIARAMNDIVGHEDEQERGHVASLIECYMKDYGASKQETYIKFLKEVTNAWKDINKQFFRPTEVPMFVLERVLNLTRVADTLYKEKDTYTNAKGKLKNMINSILIESVKI</v>
      </c>
    </row>
    <row r="1206" spans="1:101" x14ac:dyDescent="0.25">
      <c r="A1206" t="s">
        <v>6895</v>
      </c>
      <c r="B1206" t="s">
        <v>20143</v>
      </c>
      <c r="C1206" t="s">
        <v>7618</v>
      </c>
      <c r="D1206" t="s">
        <v>14764</v>
      </c>
      <c r="E1206" t="s">
        <v>14765</v>
      </c>
      <c r="F1206" t="s">
        <v>11668</v>
      </c>
      <c r="G1206">
        <v>2.4242172241210902</v>
      </c>
      <c r="H1206">
        <v>-3.1576070785522501</v>
      </c>
      <c r="I1206">
        <v>1.78029441833496</v>
      </c>
      <c r="J1206">
        <v>2.1185102462768599</v>
      </c>
      <c r="K1206">
        <v>2.0581712722778298</v>
      </c>
      <c r="L1206">
        <v>2.1363658905029301</v>
      </c>
      <c r="M1206">
        <v>1.60866928100586</v>
      </c>
      <c r="N1206">
        <v>-3.7193765640258798</v>
      </c>
      <c r="O1206">
        <v>-2.2396278381347701</v>
      </c>
      <c r="P1206">
        <v>-2.6350660324096702</v>
      </c>
      <c r="Q1206">
        <v>-1.5084428787231401</v>
      </c>
      <c r="R1206">
        <v>1.92735195159912</v>
      </c>
      <c r="S1206">
        <v>6.6121657689411639E-2</v>
      </c>
      <c r="T1206">
        <v>1202</v>
      </c>
      <c r="X1206" s="16">
        <v>-1.7553809483846061</v>
      </c>
      <c r="Z1206">
        <v>0.46125825242718399</v>
      </c>
      <c r="AA1206">
        <v>0.459624663861605</v>
      </c>
      <c r="AB1206">
        <v>0.34703664501515247</v>
      </c>
      <c r="AP1206">
        <v>12</v>
      </c>
      <c r="AQ1206">
        <v>4</v>
      </c>
      <c r="AR1206">
        <v>4</v>
      </c>
      <c r="AS1206">
        <v>49.8</v>
      </c>
      <c r="AT1206">
        <v>11</v>
      </c>
      <c r="AU1206">
        <v>11</v>
      </c>
      <c r="AV1206">
        <v>24.803999999999998</v>
      </c>
      <c r="AW1206">
        <v>0</v>
      </c>
      <c r="AX1206">
        <v>10.036</v>
      </c>
      <c r="AY1206">
        <v>1411300000</v>
      </c>
      <c r="AZ1206">
        <v>17</v>
      </c>
      <c r="BA1206" t="s">
        <v>3004</v>
      </c>
      <c r="BB1206" t="s">
        <v>3004</v>
      </c>
      <c r="BC1206" t="s">
        <v>3005</v>
      </c>
      <c r="BF1206" s="34" t="s">
        <v>19011</v>
      </c>
      <c r="BG1206">
        <v>0.95817190408706698</v>
      </c>
      <c r="BH1206">
        <v>-1.3099071979522701</v>
      </c>
      <c r="BI1206">
        <v>0.696524858474731</v>
      </c>
      <c r="BJ1206">
        <v>0.83395308256149303</v>
      </c>
      <c r="BK1206">
        <v>0.80943536758422896</v>
      </c>
      <c r="BL1206">
        <v>0.84120845794677701</v>
      </c>
      <c r="BM1206">
        <v>0.62678790092468295</v>
      </c>
      <c r="BN1206">
        <v>-1.5381726026535001</v>
      </c>
      <c r="BO1206">
        <v>-0.93690198659896895</v>
      </c>
      <c r="BP1206">
        <v>-1.0975815057754501</v>
      </c>
      <c r="BQ1206">
        <v>-0.63979744911193803</v>
      </c>
      <c r="BR1206">
        <v>0.75627917051315297</v>
      </c>
      <c r="BT1206">
        <v>24.525758743286101</v>
      </c>
      <c r="BU1206">
        <v>19.257299423217798</v>
      </c>
      <c r="BV1206">
        <v>23.3703937530518</v>
      </c>
      <c r="BW1206">
        <v>23.656000137329102</v>
      </c>
      <c r="BX1206">
        <v>23.083265304565401</v>
      </c>
      <c r="BY1206">
        <v>24.219484329223601</v>
      </c>
      <c r="BZ1206">
        <v>23.1959552764893</v>
      </c>
      <c r="CA1206">
        <v>17.6889324188232</v>
      </c>
      <c r="CB1206">
        <v>19.406030654907202</v>
      </c>
      <c r="CC1206">
        <v>17.553150177001999</v>
      </c>
      <c r="CD1206">
        <v>18.7235412597656</v>
      </c>
      <c r="CE1206">
        <v>22.894227981567401</v>
      </c>
      <c r="CG1206">
        <v>24.525758743286101</v>
      </c>
      <c r="CH1206">
        <v>19.257299423217798</v>
      </c>
      <c r="CI1206">
        <v>23.3703937530518</v>
      </c>
      <c r="CJ1206">
        <v>23.656000137329102</v>
      </c>
      <c r="CK1206">
        <v>23.083265304565401</v>
      </c>
      <c r="CL1206">
        <v>24.219484329223601</v>
      </c>
      <c r="CM1206">
        <v>23.1959552764893</v>
      </c>
      <c r="CN1206">
        <v>17.6889324188232</v>
      </c>
      <c r="CO1206">
        <v>19.406030654907202</v>
      </c>
      <c r="CP1206">
        <v>17.553150177001999</v>
      </c>
      <c r="CQ1206">
        <v>18.7235412597656</v>
      </c>
      <c r="CR1206">
        <v>22.894227981567401</v>
      </c>
      <c r="CT1206" t="s">
        <v>19000</v>
      </c>
      <c r="CU1206" t="s">
        <v>6895</v>
      </c>
      <c r="CV1206" t="s">
        <v>18006</v>
      </c>
      <c r="CW1206" t="str">
        <f>CT1206&amp;CU1206&amp;CHAR(10)&amp;CV1206</f>
        <v>&gt;A0A3Q7HXY7
MGRRPARCYRQIKNKPYPKSRFCRGVPDPKIRIYDVGMKKKGVDEFPFCVHLVSWEKENVSSEALEAARIACNKYMTKSAGKDAFHLRVRVHPFHVLRINKMLSCAGADRLQTGMRGAFGKPQGVCARVAIGQVLLSVRCKDGNSNHAQEALRRAKFKFPGRQKIIVSRKWGFTKFSRTDYLRYKSENRILPDGVNAKLLGNHGRLAARQPGRAFLTSA</v>
      </c>
    </row>
    <row r="1207" spans="1:101" x14ac:dyDescent="0.25">
      <c r="A1207" t="s">
        <v>7064</v>
      </c>
      <c r="B1207" t="s">
        <v>7064</v>
      </c>
      <c r="C1207" t="s">
        <v>7874</v>
      </c>
      <c r="D1207" t="e">
        <v>#N/A</v>
      </c>
      <c r="E1207" t="e">
        <v>#N/A</v>
      </c>
      <c r="F1207" t="s">
        <v>11669</v>
      </c>
      <c r="G1207">
        <v>-5.1143264770507804</v>
      </c>
      <c r="H1207">
        <v>1.78674221038818</v>
      </c>
      <c r="I1207">
        <v>1.1118125915527299</v>
      </c>
      <c r="J1207">
        <v>4.3265886306762704</v>
      </c>
      <c r="K1207">
        <v>-5.4204854965209996</v>
      </c>
      <c r="L1207">
        <v>3.9537296295165998</v>
      </c>
      <c r="M1207">
        <v>-4.3071975708007804</v>
      </c>
      <c r="N1207">
        <v>-3.3794527053832999</v>
      </c>
      <c r="O1207">
        <v>3.5756702423095699</v>
      </c>
      <c r="P1207">
        <v>0.59535121917724598</v>
      </c>
      <c r="Q1207">
        <v>1.7085371017456099</v>
      </c>
      <c r="R1207">
        <v>1.95428562164307</v>
      </c>
      <c r="S1207">
        <v>6.5937916437784641E-2</v>
      </c>
      <c r="T1207">
        <v>1203</v>
      </c>
      <c r="X1207" s="16">
        <v>-1.6918681462605805</v>
      </c>
      <c r="Z1207">
        <v>0.85646041934103501</v>
      </c>
      <c r="AA1207">
        <v>9.5713100307919297E-2</v>
      </c>
      <c r="AB1207">
        <v>0.80220783566548914</v>
      </c>
      <c r="AP1207">
        <v>4</v>
      </c>
      <c r="AQ1207">
        <v>4</v>
      </c>
      <c r="AR1207">
        <v>4</v>
      </c>
      <c r="AS1207">
        <v>70.8</v>
      </c>
      <c r="AT1207">
        <v>70.8</v>
      </c>
      <c r="AU1207">
        <v>70.8</v>
      </c>
      <c r="AV1207">
        <v>5.351</v>
      </c>
      <c r="AW1207">
        <v>0</v>
      </c>
      <c r="AX1207">
        <v>134.15</v>
      </c>
      <c r="AY1207">
        <v>1304400000</v>
      </c>
      <c r="AZ1207">
        <v>25</v>
      </c>
      <c r="BA1207" t="s">
        <v>5539</v>
      </c>
      <c r="BB1207" t="s">
        <v>5539</v>
      </c>
      <c r="BC1207" t="s">
        <v>5540</v>
      </c>
      <c r="BD1207" t="s">
        <v>5541</v>
      </c>
      <c r="BE1207" t="s">
        <v>5542</v>
      </c>
      <c r="BF1207" s="34" t="s">
        <v>19011</v>
      </c>
      <c r="BG1207">
        <v>-1.43117022514343</v>
      </c>
      <c r="BH1207">
        <v>0.47541275620460499</v>
      </c>
      <c r="BI1207">
        <v>0.28894755244255099</v>
      </c>
      <c r="BJ1207">
        <v>1.1771051883697501</v>
      </c>
      <c r="BK1207">
        <v>-1.515753865242</v>
      </c>
      <c r="BL1207">
        <v>1.0740941762924201</v>
      </c>
      <c r="BM1207">
        <v>-1.2081817388534499</v>
      </c>
      <c r="BN1207">
        <v>-0.95187038183212302</v>
      </c>
      <c r="BO1207">
        <v>0.96964633464813199</v>
      </c>
      <c r="BP1207">
        <v>0.14626291394233701</v>
      </c>
      <c r="BQ1207">
        <v>0.45380675792694097</v>
      </c>
      <c r="BR1207">
        <v>0.52170056104660001</v>
      </c>
      <c r="BT1207">
        <v>16.9872150421143</v>
      </c>
      <c r="BU1207">
        <v>24.2016487121582</v>
      </c>
      <c r="BV1207">
        <v>22.701911926269499</v>
      </c>
      <c r="BW1207">
        <v>25.864078521728501</v>
      </c>
      <c r="BX1207">
        <v>15.6046085357666</v>
      </c>
      <c r="BY1207">
        <v>26.036848068237301</v>
      </c>
      <c r="BZ1207">
        <v>17.280088424682599</v>
      </c>
      <c r="CA1207">
        <v>18.028856277465799</v>
      </c>
      <c r="CB1207">
        <v>25.221328735351602</v>
      </c>
      <c r="CC1207">
        <v>20.783567428588899</v>
      </c>
      <c r="CD1207">
        <v>21.9405212402344</v>
      </c>
      <c r="CE1207">
        <v>22.9211616516113</v>
      </c>
      <c r="CG1207" t="s">
        <v>8080</v>
      </c>
      <c r="CH1207">
        <v>24.2016487121582</v>
      </c>
      <c r="CI1207">
        <v>22.701911926269499</v>
      </c>
      <c r="CJ1207">
        <v>25.864078521728501</v>
      </c>
      <c r="CK1207" t="s">
        <v>8080</v>
      </c>
      <c r="CL1207">
        <v>26.036848068237301</v>
      </c>
      <c r="CM1207" t="s">
        <v>8080</v>
      </c>
      <c r="CN1207">
        <v>18.028856277465799</v>
      </c>
      <c r="CO1207">
        <v>25.221328735351602</v>
      </c>
      <c r="CP1207">
        <v>20.783567428588899</v>
      </c>
      <c r="CQ1207">
        <v>21.9405212402344</v>
      </c>
      <c r="CR1207">
        <v>22.9211616516113</v>
      </c>
      <c r="CT1207" t="s">
        <v>19000</v>
      </c>
      <c r="CU1207" t="s">
        <v>7064</v>
      </c>
      <c r="CV1207" t="e">
        <v>#N/A</v>
      </c>
      <c r="CW1207" t="e">
        <f>CT1207&amp;CU1207&amp;CHAR(10)&amp;CV1207</f>
        <v>#N/A</v>
      </c>
    </row>
    <row r="1208" spans="1:101" x14ac:dyDescent="0.25">
      <c r="A1208" t="s">
        <v>6941</v>
      </c>
      <c r="B1208" t="s">
        <v>20144</v>
      </c>
      <c r="C1208" t="s">
        <v>7177</v>
      </c>
      <c r="D1208" t="s">
        <v>15526</v>
      </c>
      <c r="E1208" t="s">
        <v>14765</v>
      </c>
      <c r="F1208" t="s">
        <v>11670</v>
      </c>
      <c r="G1208">
        <v>-5.5056629180908203</v>
      </c>
      <c r="H1208">
        <v>1.7122449874877901</v>
      </c>
      <c r="I1208">
        <v>1.4825592041015601</v>
      </c>
      <c r="J1208">
        <v>1.28697490692139</v>
      </c>
      <c r="K1208">
        <v>0.168726921081543</v>
      </c>
      <c r="L1208">
        <v>-1.4801025390625E-2</v>
      </c>
      <c r="M1208">
        <v>0.99405860900878895</v>
      </c>
      <c r="N1208">
        <v>-1.14526462554932</v>
      </c>
      <c r="O1208">
        <v>-0.45207786560058599</v>
      </c>
      <c r="P1208">
        <v>0.194470405578613</v>
      </c>
      <c r="Q1208">
        <v>1.1720724105835001</v>
      </c>
      <c r="R1208">
        <v>0.845730781555176</v>
      </c>
      <c r="S1208">
        <v>6.158598264058416E-2</v>
      </c>
      <c r="T1208">
        <v>1204</v>
      </c>
      <c r="X1208" s="16">
        <v>-1.2505865097045927</v>
      </c>
      <c r="Z1208">
        <v>0.87482482059940903</v>
      </c>
      <c r="AA1208">
        <v>8.2602388253342499E-2</v>
      </c>
      <c r="AB1208">
        <v>0.82679456243264005</v>
      </c>
      <c r="AP1208">
        <v>3</v>
      </c>
      <c r="AQ1208">
        <v>3</v>
      </c>
      <c r="AR1208">
        <v>3</v>
      </c>
      <c r="AS1208">
        <v>33.700000000000003</v>
      </c>
      <c r="AT1208">
        <v>33.700000000000003</v>
      </c>
      <c r="AU1208">
        <v>33.700000000000003</v>
      </c>
      <c r="AV1208">
        <v>10.257</v>
      </c>
      <c r="AW1208">
        <v>0</v>
      </c>
      <c r="AX1208">
        <v>37.335999999999999</v>
      </c>
      <c r="AY1208">
        <v>288690000</v>
      </c>
      <c r="AZ1208">
        <v>6</v>
      </c>
      <c r="BA1208" t="s">
        <v>3668</v>
      </c>
      <c r="BB1208" t="s">
        <v>3668</v>
      </c>
      <c r="BC1208" t="s">
        <v>3669</v>
      </c>
      <c r="BD1208" t="s">
        <v>3670</v>
      </c>
      <c r="BE1208" t="s">
        <v>3671</v>
      </c>
      <c r="BF1208" s="34" t="s">
        <v>19011</v>
      </c>
      <c r="BG1208">
        <v>-2.85893034934998</v>
      </c>
      <c r="BH1208">
        <v>0.84765726327896096</v>
      </c>
      <c r="BI1208">
        <v>0.72970753908157304</v>
      </c>
      <c r="BJ1208">
        <v>0.629269778728485</v>
      </c>
      <c r="BK1208">
        <v>5.5019721388816799E-2</v>
      </c>
      <c r="BL1208">
        <v>-3.9226759225130102E-2</v>
      </c>
      <c r="BM1208">
        <v>0.47884947061538702</v>
      </c>
      <c r="BN1208">
        <v>-0.61974984407424905</v>
      </c>
      <c r="BO1208">
        <v>-0.263780027627945</v>
      </c>
      <c r="BP1208">
        <v>6.8239681422710405E-2</v>
      </c>
      <c r="BQ1208">
        <v>0.57026427984237704</v>
      </c>
      <c r="BR1208">
        <v>0.40267920494079601</v>
      </c>
      <c r="BT1208">
        <v>16.595878601074201</v>
      </c>
      <c r="BU1208">
        <v>24.127151489257798</v>
      </c>
      <c r="BV1208">
        <v>23.072658538818398</v>
      </c>
      <c r="BW1208">
        <v>22.824464797973601</v>
      </c>
      <c r="BX1208">
        <v>21.193820953369102</v>
      </c>
      <c r="BY1208">
        <v>22.068317413330099</v>
      </c>
      <c r="BZ1208">
        <v>22.581344604492202</v>
      </c>
      <c r="CA1208">
        <v>20.263044357299801</v>
      </c>
      <c r="CB1208">
        <v>21.193580627441399</v>
      </c>
      <c r="CC1208">
        <v>20.382686614990199</v>
      </c>
      <c r="CD1208">
        <v>21.404056549072301</v>
      </c>
      <c r="CE1208">
        <v>21.812606811523398</v>
      </c>
      <c r="CG1208" t="s">
        <v>8080</v>
      </c>
      <c r="CH1208">
        <v>24.127151489257798</v>
      </c>
      <c r="CI1208">
        <v>23.072658538818398</v>
      </c>
      <c r="CJ1208">
        <v>22.824464797973601</v>
      </c>
      <c r="CK1208">
        <v>21.193820953369102</v>
      </c>
      <c r="CL1208">
        <v>22.068317413330099</v>
      </c>
      <c r="CM1208">
        <v>22.581344604492202</v>
      </c>
      <c r="CN1208">
        <v>20.263044357299801</v>
      </c>
      <c r="CO1208">
        <v>21.193580627441399</v>
      </c>
      <c r="CP1208">
        <v>20.382686614990199</v>
      </c>
      <c r="CQ1208">
        <v>21.404056549072301</v>
      </c>
      <c r="CR1208">
        <v>21.812606811523398</v>
      </c>
      <c r="CT1208" t="s">
        <v>19000</v>
      </c>
      <c r="CU1208" t="s">
        <v>6941</v>
      </c>
      <c r="CV1208" t="s">
        <v>18812</v>
      </c>
      <c r="CW1208" t="str">
        <f>CT1208&amp;CU1208&amp;CHAR(10)&amp;CV1208</f>
        <v>&gt;K4CND1
MTKRTKKAGIVGKYGTRYGASLRKQIKKMEVSQHSKYFCEFCGKYAVKRKAVGIWGCKDCGKVKAGGAYTLNTASAVTVRSTIRRLREQTES</v>
      </c>
    </row>
    <row r="1209" spans="1:101" x14ac:dyDescent="0.25">
      <c r="A1209" t="s">
        <v>4854</v>
      </c>
      <c r="B1209" t="s">
        <v>20145</v>
      </c>
      <c r="C1209" t="s">
        <v>7177</v>
      </c>
      <c r="D1209" t="s">
        <v>14691</v>
      </c>
      <c r="E1209">
        <v>0</v>
      </c>
      <c r="F1209" t="s">
        <v>11671</v>
      </c>
      <c r="G1209">
        <v>0.79376029968261697</v>
      </c>
      <c r="H1209">
        <v>0.92862987518310502</v>
      </c>
      <c r="I1209">
        <v>1.9048709869384799</v>
      </c>
      <c r="J1209">
        <v>-1.4218320846557599</v>
      </c>
      <c r="K1209">
        <v>7.3960304260253906E-2</v>
      </c>
      <c r="L1209">
        <v>-2.2958621978759801</v>
      </c>
      <c r="M1209">
        <v>-2.6836280822753902</v>
      </c>
      <c r="N1209">
        <v>1.38050365447998</v>
      </c>
      <c r="O1209">
        <v>0.165420532226563</v>
      </c>
      <c r="P1209">
        <v>0.97472286224365201</v>
      </c>
      <c r="Q1209">
        <v>0.20089626312255901</v>
      </c>
      <c r="R1209">
        <v>0.65354442596435502</v>
      </c>
      <c r="S1209">
        <v>5.6248903274536216E-2</v>
      </c>
      <c r="T1209">
        <v>1205</v>
      </c>
      <c r="X1209" s="16">
        <v>2.4236650466918963</v>
      </c>
      <c r="Z1209">
        <v>0.29837773359841002</v>
      </c>
      <c r="AA1209">
        <v>0.77465856648688303</v>
      </c>
      <c r="AB1209">
        <v>0.16801243787437151</v>
      </c>
      <c r="AP1209">
        <v>37</v>
      </c>
      <c r="AQ1209">
        <v>9</v>
      </c>
      <c r="AR1209">
        <v>9</v>
      </c>
      <c r="AS1209">
        <v>54.7</v>
      </c>
      <c r="AT1209">
        <v>17</v>
      </c>
      <c r="AU1209">
        <v>17</v>
      </c>
      <c r="AV1209">
        <v>71.457999999999998</v>
      </c>
      <c r="AW1209">
        <v>0</v>
      </c>
      <c r="AX1209">
        <v>27.501999999999999</v>
      </c>
      <c r="AY1209">
        <v>2445600000</v>
      </c>
      <c r="AZ1209">
        <v>41</v>
      </c>
      <c r="BA1209" t="s">
        <v>4853</v>
      </c>
      <c r="BB1209" t="s">
        <v>4854</v>
      </c>
      <c r="BC1209" t="s">
        <v>4855</v>
      </c>
      <c r="BF1209" s="34" t="s">
        <v>19011</v>
      </c>
      <c r="BG1209">
        <v>0.51077407598495495</v>
      </c>
      <c r="BH1209">
        <v>0.60417991876602195</v>
      </c>
      <c r="BI1209">
        <v>1.28028964996338</v>
      </c>
      <c r="BJ1209">
        <v>-1.02366614341736</v>
      </c>
      <c r="BK1209">
        <v>1.22662838548422E-2</v>
      </c>
      <c r="BL1209">
        <v>-1.6289881467819201</v>
      </c>
      <c r="BM1209">
        <v>-1.8975410461425799</v>
      </c>
      <c r="BN1209">
        <v>0.91713154315948497</v>
      </c>
      <c r="BO1209">
        <v>7.5608372688293499E-2</v>
      </c>
      <c r="BP1209">
        <v>0.63610225915908802</v>
      </c>
      <c r="BQ1209">
        <v>0.10017760097980501</v>
      </c>
      <c r="BR1209">
        <v>0.41366556286811801</v>
      </c>
      <c r="BT1209">
        <v>22.895301818847699</v>
      </c>
      <c r="BU1209">
        <v>23.3435363769531</v>
      </c>
      <c r="BV1209">
        <v>23.494970321655298</v>
      </c>
      <c r="BW1209">
        <v>20.115657806396499</v>
      </c>
      <c r="BX1209">
        <v>21.099054336547901</v>
      </c>
      <c r="BY1209">
        <v>19.787256240844702</v>
      </c>
      <c r="BZ1209">
        <v>18.903657913208001</v>
      </c>
      <c r="CA1209">
        <v>22.788812637329102</v>
      </c>
      <c r="CB1209">
        <v>21.811079025268601</v>
      </c>
      <c r="CC1209">
        <v>21.162939071655298</v>
      </c>
      <c r="CD1209">
        <v>20.4328804016113</v>
      </c>
      <c r="CE1209">
        <v>21.620420455932599</v>
      </c>
      <c r="CG1209">
        <v>22.895301818847699</v>
      </c>
      <c r="CH1209">
        <v>23.3435363769531</v>
      </c>
      <c r="CI1209">
        <v>23.494970321655298</v>
      </c>
      <c r="CJ1209">
        <v>20.115657806396499</v>
      </c>
      <c r="CK1209">
        <v>21.099054336547901</v>
      </c>
      <c r="CL1209">
        <v>19.787256240844702</v>
      </c>
      <c r="CM1209">
        <v>18.903657913208001</v>
      </c>
      <c r="CN1209">
        <v>22.788812637329102</v>
      </c>
      <c r="CO1209">
        <v>21.811079025268601</v>
      </c>
      <c r="CP1209">
        <v>21.162939071655298</v>
      </c>
      <c r="CQ1209">
        <v>20.4328804016113</v>
      </c>
      <c r="CR1209">
        <v>21.620420455932599</v>
      </c>
      <c r="CT1209" t="s">
        <v>19000</v>
      </c>
      <c r="CU1209" t="s">
        <v>4854</v>
      </c>
      <c r="CV1209" t="s">
        <v>17472</v>
      </c>
      <c r="CW1209" t="str">
        <f>CT1209&amp;CU1209&amp;CHAR(10)&amp;CV1209</f>
        <v>&gt;A0A3Q7IYI9
MAAAGKGEGPAIGIDLGTTYSCVGVWQHDRVEIIANDQGNRTTPSYVAFTDTERLIGDAAKNQVAMNPVNTVFDAKRLIGRRFSDPSVQSDMKLWPFKVIPGPGDKPMIVVTYKGEEKQFSAEEISSMVLTKMKEIAEAYLGTTIKNAVVTVPAYFNDSQRQATKDAGVISGLNVMRIINEPTAAAIAYGLDKKSTSTGEKNVLIFDLGGGTFDVSLLTIEEGIFEVKATAGDTHLGGEDFDNRMVNHFVQEFKRKHKKDISGNPRALRRLRTACERAKRTLSSTAQTTIEIDSLYEGIDFYTTITRARFEEMNMDLFRKCMEPVEKCLRDAKMDKSGVHDVVLVGGSTRIPKVQQLLQDFFNGKELCKSINPDEAVAYGAAVQAAILSGEGNEKVQDLLLLDVTPLSLGLETAGGVMTVLIPRNTTIPTKKEQVFSTYSDNQPGVLIQVYEGERARTKDNNLLGKFELSGIPPAPRGVPQINVCFDIDANGILNVSAEDKTTGQKNKITITNDKGRLSKEEIERMVQEAEKYKSEDEELKKKVEAKNGLENYAYNMRNTIKDDKVSSQLPAADKKKIEDAIDEAIKWLDSNQLAEADEFEDKMKELESVCNPIIAKMYQGGAGGATMDEDDGPSVGGGAGSASGAGPKIEEVD</v>
      </c>
    </row>
    <row r="1210" spans="1:101" x14ac:dyDescent="0.25">
      <c r="A1210" t="s">
        <v>7066</v>
      </c>
      <c r="B1210" t="s">
        <v>7066</v>
      </c>
      <c r="C1210" t="s">
        <v>7881</v>
      </c>
      <c r="D1210">
        <v>0</v>
      </c>
      <c r="E1210">
        <v>0</v>
      </c>
      <c r="F1210" t="s">
        <v>11672</v>
      </c>
      <c r="G1210">
        <v>0.37015342712402299</v>
      </c>
      <c r="H1210">
        <v>-1.1594495773315401</v>
      </c>
      <c r="I1210">
        <v>2.0982742309570299E-2</v>
      </c>
      <c r="J1210">
        <v>-0.447390556335449</v>
      </c>
      <c r="K1210">
        <v>0.614529609680176</v>
      </c>
      <c r="L1210">
        <v>-0.66426849365234397</v>
      </c>
      <c r="M1210">
        <v>-0.91837692260742199</v>
      </c>
      <c r="N1210">
        <v>-0.284924507141113</v>
      </c>
      <c r="O1210">
        <v>0.33229637145996099</v>
      </c>
      <c r="P1210">
        <v>0.82366847991943404</v>
      </c>
      <c r="Q1210">
        <v>1.1457872390747099</v>
      </c>
      <c r="R1210">
        <v>0.74416255950927701</v>
      </c>
      <c r="S1210">
        <v>4.8097531000773623E-2</v>
      </c>
      <c r="T1210">
        <v>1206</v>
      </c>
      <c r="X1210" s="16">
        <v>-9.0394655863443252E-2</v>
      </c>
      <c r="Z1210">
        <v>0.26833816425120799</v>
      </c>
      <c r="AA1210">
        <v>0.88979067914305399</v>
      </c>
      <c r="AB1210">
        <v>0.12888706106898265</v>
      </c>
      <c r="AP1210">
        <v>6</v>
      </c>
      <c r="AQ1210">
        <v>6</v>
      </c>
      <c r="AR1210">
        <v>6</v>
      </c>
      <c r="AS1210">
        <v>15.1</v>
      </c>
      <c r="AT1210">
        <v>15.1</v>
      </c>
      <c r="AU1210">
        <v>15.1</v>
      </c>
      <c r="AV1210">
        <v>39.548999999999999</v>
      </c>
      <c r="AW1210">
        <v>0</v>
      </c>
      <c r="AX1210">
        <v>18.073</v>
      </c>
      <c r="AY1210">
        <v>1377900000</v>
      </c>
      <c r="AZ1210">
        <v>22</v>
      </c>
      <c r="BA1210" t="s">
        <v>5570</v>
      </c>
      <c r="BB1210" t="s">
        <v>5570</v>
      </c>
      <c r="BC1210" t="s">
        <v>5571</v>
      </c>
      <c r="BD1210" t="s">
        <v>5572</v>
      </c>
      <c r="BE1210" t="s">
        <v>5573</v>
      </c>
      <c r="BF1210" s="34" t="s">
        <v>19011</v>
      </c>
      <c r="BG1210">
        <v>0.43414780497550998</v>
      </c>
      <c r="BH1210">
        <v>-1.62783527374268</v>
      </c>
      <c r="BI1210">
        <v>-3.6552120000123998E-2</v>
      </c>
      <c r="BJ1210">
        <v>-0.66794329881668102</v>
      </c>
      <c r="BK1210">
        <v>0.76357942819595304</v>
      </c>
      <c r="BL1210">
        <v>-0.96030580997466997</v>
      </c>
      <c r="BM1210">
        <v>-1.30285692214966</v>
      </c>
      <c r="BN1210">
        <v>-0.44893074035644498</v>
      </c>
      <c r="BO1210">
        <v>0.38311457633972201</v>
      </c>
      <c r="BP1210">
        <v>1.04550933837891</v>
      </c>
      <c r="BQ1210">
        <v>1.47974181175232</v>
      </c>
      <c r="BR1210">
        <v>0.93833124637603804</v>
      </c>
      <c r="BT1210">
        <v>22.471694946289102</v>
      </c>
      <c r="BU1210">
        <v>21.255456924438501</v>
      </c>
      <c r="BV1210">
        <v>21.611082077026399</v>
      </c>
      <c r="BW1210">
        <v>21.0900993347168</v>
      </c>
      <c r="BX1210">
        <v>21.639623641967798</v>
      </c>
      <c r="BY1210">
        <v>21.418849945068398</v>
      </c>
      <c r="BZ1210">
        <v>20.668909072876001</v>
      </c>
      <c r="CA1210">
        <v>21.123384475708001</v>
      </c>
      <c r="CB1210">
        <v>21.977954864501999</v>
      </c>
      <c r="CC1210">
        <v>21.011884689331101</v>
      </c>
      <c r="CD1210">
        <v>21.377771377563501</v>
      </c>
      <c r="CE1210">
        <v>21.7110385894775</v>
      </c>
      <c r="CG1210">
        <v>22.471694946289102</v>
      </c>
      <c r="CH1210">
        <v>21.255456924438501</v>
      </c>
      <c r="CI1210">
        <v>21.611082077026399</v>
      </c>
      <c r="CJ1210">
        <v>21.0900993347168</v>
      </c>
      <c r="CK1210">
        <v>21.639623641967798</v>
      </c>
      <c r="CL1210">
        <v>21.418849945068398</v>
      </c>
      <c r="CM1210">
        <v>20.668909072876001</v>
      </c>
      <c r="CN1210">
        <v>21.123384475708001</v>
      </c>
      <c r="CO1210">
        <v>21.977954864501999</v>
      </c>
      <c r="CP1210">
        <v>21.011884689331101</v>
      </c>
      <c r="CQ1210">
        <v>21.377771377563501</v>
      </c>
      <c r="CR1210">
        <v>21.7110385894775</v>
      </c>
      <c r="CT1210" t="s">
        <v>19000</v>
      </c>
      <c r="CU1210" t="s">
        <v>7066</v>
      </c>
      <c r="CV1210" t="s">
        <v>17303</v>
      </c>
      <c r="CW1210" t="str">
        <f>CT1210&amp;CU1210&amp;CHAR(10)&amp;CV1210</f>
        <v>&gt;B2ZPK7
MELKFLHILTYLSLALVASHAALPVTYWNTKLPNTPIPKAIKESLQPSGLTEDKSTSVDVGKGGVNVGVDKGRHHSGGTNVNVGGNKGGGVNVDTPGGTHVGVGKGGVGVTTPGHHGKPPVSVGVHPGPSPFVYNYAAKDDQLNDNPNVALFFLEKDLHEGSNMKLKFVENGNGASFLPRQEADSIPFSSEKMPEILHKFSVDEDSEEGQIMKKTVRECEEPGIKGEEKYCATSLESMIDFTTSKLGNKVQPLSTETQKENTEMQKYTILGAKKMGNNNDKSVVCHKQNYAYAVFYCHKTETTESYMVSLVGVDGTKVKAVAVCHKDTSQWNPKHLAFKVLKVTPGSVPVCHFLPQDHIVWVPKN</v>
      </c>
    </row>
    <row r="1211" spans="1:101" x14ac:dyDescent="0.25">
      <c r="A1211" t="s">
        <v>2304</v>
      </c>
      <c r="B1211" t="s">
        <v>20146</v>
      </c>
      <c r="C1211" t="s">
        <v>7177</v>
      </c>
      <c r="D1211">
        <v>0</v>
      </c>
      <c r="E1211">
        <v>0</v>
      </c>
      <c r="F1211" t="s">
        <v>11673</v>
      </c>
      <c r="G1211">
        <v>0.37713050842285201</v>
      </c>
      <c r="H1211">
        <v>0.269024848937988</v>
      </c>
      <c r="I1211">
        <v>0.81377410888671897</v>
      </c>
      <c r="J1211">
        <v>-1.7667036056518599</v>
      </c>
      <c r="K1211">
        <v>0.47348499298095698</v>
      </c>
      <c r="L1211">
        <v>-0.34287643432617199</v>
      </c>
      <c r="M1211">
        <v>0.23098945617675801</v>
      </c>
      <c r="N1211">
        <v>0.41739749908447299</v>
      </c>
      <c r="O1211">
        <v>-7.5366973876953097E-2</v>
      </c>
      <c r="P1211">
        <v>-0.32314968109130898</v>
      </c>
      <c r="Q1211">
        <v>0.27237796783447299</v>
      </c>
      <c r="R1211">
        <v>0.156445503234863</v>
      </c>
      <c r="S1211">
        <v>4.1877349217732417E-2</v>
      </c>
      <c r="T1211">
        <v>1207</v>
      </c>
      <c r="X1211" s="16">
        <v>1.0320081710815447</v>
      </c>
      <c r="Z1211">
        <v>0.41137411095305798</v>
      </c>
      <c r="AA1211">
        <v>0.53394617060740801</v>
      </c>
      <c r="AB1211">
        <v>0.29245148395098985</v>
      </c>
      <c r="AP1211">
        <v>10</v>
      </c>
      <c r="AQ1211">
        <v>10</v>
      </c>
      <c r="AR1211">
        <v>9</v>
      </c>
      <c r="AS1211">
        <v>19.8</v>
      </c>
      <c r="AT1211">
        <v>19.8</v>
      </c>
      <c r="AU1211">
        <v>18</v>
      </c>
      <c r="AV1211">
        <v>69.95</v>
      </c>
      <c r="AW1211">
        <v>0</v>
      </c>
      <c r="AX1211">
        <v>37.308999999999997</v>
      </c>
      <c r="AY1211">
        <v>1909500000</v>
      </c>
      <c r="AZ1211">
        <v>28</v>
      </c>
      <c r="BA1211" t="s">
        <v>2304</v>
      </c>
      <c r="BB1211" t="s">
        <v>2304</v>
      </c>
      <c r="BC1211" t="s">
        <v>2305</v>
      </c>
      <c r="BF1211" s="34" t="s">
        <v>19011</v>
      </c>
      <c r="BG1211">
        <v>0.50990366935730003</v>
      </c>
      <c r="BH1211">
        <v>0.34548026323318498</v>
      </c>
      <c r="BI1211">
        <v>1.17401731014252</v>
      </c>
      <c r="BJ1211">
        <v>-2.7507634162902801</v>
      </c>
      <c r="BK1211">
        <v>0.65645414590835605</v>
      </c>
      <c r="BL1211">
        <v>-0.58519172668456998</v>
      </c>
      <c r="BM1211">
        <v>0.28763028979301503</v>
      </c>
      <c r="BN1211">
        <v>0.57114779949188199</v>
      </c>
      <c r="BO1211">
        <v>-0.17832289636135101</v>
      </c>
      <c r="BP1211">
        <v>-0.55518829822540305</v>
      </c>
      <c r="BQ1211">
        <v>0.35058018565177901</v>
      </c>
      <c r="BR1211">
        <v>0.174252569675446</v>
      </c>
      <c r="BT1211">
        <v>22.478672027587901</v>
      </c>
      <c r="BU1211">
        <v>22.683931350708001</v>
      </c>
      <c r="BV1211">
        <v>22.403873443603501</v>
      </c>
      <c r="BW1211">
        <v>19.770786285400401</v>
      </c>
      <c r="BX1211">
        <v>21.498579025268601</v>
      </c>
      <c r="BY1211">
        <v>21.740242004394499</v>
      </c>
      <c r="BZ1211">
        <v>21.818275451660199</v>
      </c>
      <c r="CA1211">
        <v>21.825706481933601</v>
      </c>
      <c r="CB1211">
        <v>21.570291519165</v>
      </c>
      <c r="CC1211">
        <v>19.865066528320298</v>
      </c>
      <c r="CD1211">
        <v>20.5043621063232</v>
      </c>
      <c r="CE1211">
        <v>21.1233215332031</v>
      </c>
      <c r="CG1211">
        <v>22.478672027587901</v>
      </c>
      <c r="CH1211">
        <v>22.683931350708001</v>
      </c>
      <c r="CI1211">
        <v>22.403873443603501</v>
      </c>
      <c r="CJ1211">
        <v>19.770786285400401</v>
      </c>
      <c r="CK1211">
        <v>21.498579025268601</v>
      </c>
      <c r="CL1211">
        <v>21.740242004394499</v>
      </c>
      <c r="CM1211">
        <v>21.818275451660199</v>
      </c>
      <c r="CN1211">
        <v>21.825706481933601</v>
      </c>
      <c r="CO1211">
        <v>21.570291519165</v>
      </c>
      <c r="CP1211">
        <v>19.865066528320298</v>
      </c>
      <c r="CQ1211">
        <v>20.5043621063232</v>
      </c>
      <c r="CR1211">
        <v>21.1233215332031</v>
      </c>
      <c r="CT1211" t="s">
        <v>19000</v>
      </c>
      <c r="CU1211" t="s">
        <v>2304</v>
      </c>
      <c r="CV1211" t="s">
        <v>17866</v>
      </c>
      <c r="CW1211" t="str">
        <f>CT1211&amp;CU1211&amp;CHAR(10)&amp;CV1211</f>
        <v>&gt;A0A3Q7GC82
MAKNNLKILGAWPSPYVMRPRIALNIKCLAYDFLEEQFGTKSELLLKSNPIYKKIPVLIHDGKPICESLIIVQYIDENWTNFGHSILPSHPYDRAIARFWAFYIDDKWFPALCGVAAAQDEDAKKAAMETVIEGLVLLEDVFKINSKGKKFFGGDKIGYLDIALGCFLGWLKVNEKLNNVNLLDESRTPSLYQWAKDFCVDSVVKDVMPETDQLLSSKSDLLLISNPVYKKIPVLIHDGKSICESLNIVQYIDEKWTNSGPSILPLDPYDRAIARFWACYIDDKWFPLFRSFAVAQGEDAIKTALEPVFDGLVLLEDAFKNCSKGKKFFGGDKIGYVDIALGCFLGWMRVIEKMNNVTLLDEAKTPGLYNWAEDFCADSSVKDKLVMATNSVKLLGTWACPYVYRVEIALKMKSIEYEFIQERVFNKSELLLKSNPVYKKIPVLFHDEKPICESLVILQYIDEAWLNGPAILPSDPYDRAIARFWAAYIDEKWYPLVADYRNVEGKEAKAAMVEKISEGTLLLEEAFINMSKGKSYFGGDSIGYVDIVFGSLLGWVKVIEIVDELKILDETKTPSLAEWDEKFCSHNVVKDIIPETEKLVEIYHKYVELKKANLS</v>
      </c>
    </row>
    <row r="1212" spans="1:101" x14ac:dyDescent="0.25">
      <c r="A1212" t="s">
        <v>1196</v>
      </c>
      <c r="B1212" t="s">
        <v>20147</v>
      </c>
      <c r="C1212" t="s">
        <v>7177</v>
      </c>
      <c r="D1212" t="s">
        <v>15069</v>
      </c>
      <c r="E1212">
        <v>0</v>
      </c>
      <c r="F1212" t="s">
        <v>11674</v>
      </c>
      <c r="G1212">
        <v>0.37258148193359403</v>
      </c>
      <c r="H1212">
        <v>-0.52802562713623002</v>
      </c>
      <c r="I1212">
        <v>-0.97398185729980502</v>
      </c>
      <c r="J1212">
        <v>-0.36786746978759799</v>
      </c>
      <c r="K1212">
        <v>-0.16973018646240201</v>
      </c>
      <c r="L1212">
        <v>0.55555534362793002</v>
      </c>
      <c r="M1212">
        <v>-2.1867752075195299E-2</v>
      </c>
      <c r="N1212">
        <v>0.223299980163574</v>
      </c>
      <c r="O1212">
        <v>7.8765869140625E-2</v>
      </c>
      <c r="P1212">
        <v>0.55769824981689498</v>
      </c>
      <c r="Q1212">
        <v>-7.0828437805175795E-2</v>
      </c>
      <c r="R1212">
        <v>0.82569599151611295</v>
      </c>
      <c r="S1212">
        <v>4.0107965469360414E-2</v>
      </c>
      <c r="T1212">
        <v>1208</v>
      </c>
      <c r="X1212" s="16">
        <v>-0.38246122996012366</v>
      </c>
      <c r="Z1212">
        <v>0.42085314685314701</v>
      </c>
      <c r="AA1212">
        <v>0.51950341859983196</v>
      </c>
      <c r="AB1212">
        <v>0.30234067713174917</v>
      </c>
      <c r="AP1212">
        <v>8</v>
      </c>
      <c r="AQ1212">
        <v>8</v>
      </c>
      <c r="AR1212">
        <v>8</v>
      </c>
      <c r="AS1212">
        <v>11.4</v>
      </c>
      <c r="AT1212">
        <v>11.4</v>
      </c>
      <c r="AU1212">
        <v>11.4</v>
      </c>
      <c r="AV1212">
        <v>107.07</v>
      </c>
      <c r="AW1212">
        <v>0</v>
      </c>
      <c r="AX1212">
        <v>57.344000000000001</v>
      </c>
      <c r="AY1212">
        <v>2083200000</v>
      </c>
      <c r="AZ1212">
        <v>72</v>
      </c>
      <c r="BA1212" t="s">
        <v>1196</v>
      </c>
      <c r="BB1212" t="s">
        <v>1196</v>
      </c>
      <c r="BC1212" t="s">
        <v>1197</v>
      </c>
      <c r="BF1212" s="34" t="s">
        <v>19011</v>
      </c>
      <c r="BG1212">
        <v>0.650432348251343</v>
      </c>
      <c r="BH1212">
        <v>-1.1114643812179601</v>
      </c>
      <c r="BI1212">
        <v>-1.98390781879425</v>
      </c>
      <c r="BJ1212">
        <v>-0.798139989376068</v>
      </c>
      <c r="BK1212">
        <v>-0.410515457391739</v>
      </c>
      <c r="BL1212">
        <v>1.0083919763565099</v>
      </c>
      <c r="BM1212">
        <v>-0.12124577909707999</v>
      </c>
      <c r="BN1212">
        <v>0.35838645696639998</v>
      </c>
      <c r="BO1212">
        <v>7.5628131628036499E-2</v>
      </c>
      <c r="BP1212">
        <v>1.01258432865143</v>
      </c>
      <c r="BQ1212">
        <v>-0.21702969074249301</v>
      </c>
      <c r="BR1212">
        <v>1.5368798971176101</v>
      </c>
      <c r="BT1212">
        <v>22.474123001098601</v>
      </c>
      <c r="BU1212">
        <v>21.8868808746338</v>
      </c>
      <c r="BV1212">
        <v>20.616117477416999</v>
      </c>
      <c r="BW1212">
        <v>21.169622421264599</v>
      </c>
      <c r="BX1212">
        <v>20.855363845825199</v>
      </c>
      <c r="BY1212">
        <v>22.638673782348601</v>
      </c>
      <c r="BZ1212">
        <v>21.5654182434082</v>
      </c>
      <c r="CA1212">
        <v>21.631608963012699</v>
      </c>
      <c r="CB1212">
        <v>21.724424362182599</v>
      </c>
      <c r="CC1212">
        <v>20.745914459228501</v>
      </c>
      <c r="CD1212">
        <v>20.161155700683601</v>
      </c>
      <c r="CE1212">
        <v>21.7925720214844</v>
      </c>
      <c r="CG1212">
        <v>22.474123001098601</v>
      </c>
      <c r="CH1212">
        <v>21.8868808746338</v>
      </c>
      <c r="CI1212">
        <v>20.616117477416999</v>
      </c>
      <c r="CJ1212">
        <v>21.169622421264599</v>
      </c>
      <c r="CK1212">
        <v>20.855363845825199</v>
      </c>
      <c r="CL1212">
        <v>22.638673782348601</v>
      </c>
      <c r="CM1212">
        <v>21.5654182434082</v>
      </c>
      <c r="CN1212">
        <v>21.631608963012699</v>
      </c>
      <c r="CO1212">
        <v>21.724424362182599</v>
      </c>
      <c r="CP1212">
        <v>20.745914459228501</v>
      </c>
      <c r="CQ1212">
        <v>20.161155700683601</v>
      </c>
      <c r="CR1212">
        <v>21.7925720214844</v>
      </c>
      <c r="CT1212" t="s">
        <v>19000</v>
      </c>
      <c r="CU1212" t="s">
        <v>1196</v>
      </c>
      <c r="CV1212" t="s">
        <v>17889</v>
      </c>
      <c r="CW1212" t="str">
        <f>CT1212&amp;CU1212&amp;CHAR(10)&amp;CV1212</f>
        <v>&gt;A0A3Q7F7L6
MANQKRVLLLCGDYVEDYEVMVPFQALLAYGLAVDAVCPGKKSGDICRTAVHQLYGHQTYSESRGHNFAVNATFDEIEATKYDGLFIPGGRAPEYLAMNEAVLDLVKSFANTKKPIVSVCHGQLILAAADVVRGRKCTAYPAVKPVLVAAGAHWEEPETLASCTIDGNLITGSTYEGNPDFIRLFVKALGGSIVGSGKRILFLCGAIAERLLPLNERLTISTALSYRITNLILLRNDFMEDYEVKVPFQSLQALECHVDAVCPKKKAGEKCPTAVHDFEGDQTYSEKPGHDFTLNANFESVDVSSYDGLVIPGGRAPEYLALDDDVIKLVQEFMESKKPVASICHGQQILSAAGVLKGKKCTAYPAVKLNVILGGATWLEPEPIDRCFTDGHLVTGAAWPGHPEFISQFMALLGVHVKKEKGSSREANMSCITRWLPVTLPYRERKRDYSLLRSRERRTTIQRLISGRSMQTKQKSSINCGGFVALIFDPGILPPRLGRLHSSAPSVIVIGGGISGIAAARFLHNASFKVLLLESRDRLGGRIHTDYSFGCPVDMGASWLHGVCDENPLAPLIRRLGLTLYRTSGDNSVLYDHDLESYMLFDMDGHQVPQNTVVQVGEVFKKILSETEKVRNEHSHDLSVLQAISIVLDRHPELRQEGLSHEVLQWYICRMEAWFAADADTISLKTWDQASEQVLTGGHGLMVQGYNPVIKALSKDIDIRLNHRVKRITNGYNKVMVTVKDGRNFIADAAIITVPLGVLKANLIEFEPKLPEWKQSAIADLGVGNENKIALRFDNVFWPNVELLGVVAPTSYACGYFLNLHKATGHRVLVYMAAGRLACDLEKLTDESAAEFAMLQLKKMFPDATKPVQYLVSHWGTDPDTLGCYSYDLVGKPTDAYDRLRAPIGNLFFGGEAVSSDDHQGSVHGAYEAGIMAGETCRRHLIKRHGSLEMVQAVSSREETLEAAVPLQISRM</v>
      </c>
    </row>
    <row r="1213" spans="1:101" x14ac:dyDescent="0.25">
      <c r="A1213" t="s">
        <v>1495</v>
      </c>
      <c r="B1213" t="s">
        <v>20148</v>
      </c>
      <c r="C1213" t="s">
        <v>7401</v>
      </c>
      <c r="D1213" t="s">
        <v>14785</v>
      </c>
      <c r="E1213" t="s">
        <v>14786</v>
      </c>
      <c r="F1213" t="s">
        <v>11675</v>
      </c>
      <c r="G1213">
        <v>0.18681907653808599</v>
      </c>
      <c r="H1213">
        <v>-0.32590579986572299</v>
      </c>
      <c r="I1213">
        <v>-1.8425941467285201</v>
      </c>
      <c r="J1213">
        <v>1.5227842330932599</v>
      </c>
      <c r="K1213">
        <v>1.1763162612914999</v>
      </c>
      <c r="L1213">
        <v>2.14034843444824</v>
      </c>
      <c r="M1213">
        <v>-0.24412918090820299</v>
      </c>
      <c r="N1213">
        <v>-1.54511737823486</v>
      </c>
      <c r="O1213">
        <v>0.171562194824219</v>
      </c>
      <c r="P1213">
        <v>-1.42431735992432</v>
      </c>
      <c r="Q1213">
        <v>1.0325498580932599</v>
      </c>
      <c r="R1213">
        <v>-0.38261508941650402</v>
      </c>
      <c r="S1213">
        <v>3.8808425267536244E-2</v>
      </c>
      <c r="T1213">
        <v>1209</v>
      </c>
      <c r="X1213" s="16">
        <v>-2.2737099329630523</v>
      </c>
      <c r="Z1213">
        <v>0.18860536398467401</v>
      </c>
      <c r="AA1213">
        <v>1.2072655714365199</v>
      </c>
      <c r="AB1213">
        <v>6.2048948835791415E-2</v>
      </c>
      <c r="AP1213">
        <v>7</v>
      </c>
      <c r="AQ1213">
        <v>7</v>
      </c>
      <c r="AR1213">
        <v>7</v>
      </c>
      <c r="AS1213">
        <v>27.1</v>
      </c>
      <c r="AT1213">
        <v>27.1</v>
      </c>
      <c r="AU1213">
        <v>27.1</v>
      </c>
      <c r="AV1213">
        <v>34.512</v>
      </c>
      <c r="AW1213">
        <v>0</v>
      </c>
      <c r="AX1213">
        <v>17.893000000000001</v>
      </c>
      <c r="AY1213">
        <v>902720000</v>
      </c>
      <c r="AZ1213">
        <v>29</v>
      </c>
      <c r="BA1213" t="s">
        <v>1494</v>
      </c>
      <c r="BB1213" t="s">
        <v>1495</v>
      </c>
      <c r="BC1213" t="s">
        <v>1496</v>
      </c>
      <c r="BF1213" s="34" t="s">
        <v>19011</v>
      </c>
      <c r="BG1213">
        <v>0.117281101644039</v>
      </c>
      <c r="BH1213">
        <v>-0.28899329900741599</v>
      </c>
      <c r="BI1213">
        <v>-1.4907912015914899</v>
      </c>
      <c r="BJ1213">
        <v>1.1758769750595099</v>
      </c>
      <c r="BK1213">
        <v>0.90134173631668102</v>
      </c>
      <c r="BL1213">
        <v>1.6652243137359599</v>
      </c>
      <c r="BM1213">
        <v>-0.22419491410255399</v>
      </c>
      <c r="BN1213">
        <v>-1.2550756931304901</v>
      </c>
      <c r="BO1213">
        <v>0.10519181191921199</v>
      </c>
      <c r="BP1213">
        <v>-1.1593557596206701</v>
      </c>
      <c r="BQ1213">
        <v>0.78742367029190097</v>
      </c>
      <c r="BR1213">
        <v>-0.333928763866425</v>
      </c>
      <c r="BT1213">
        <v>22.2883605957031</v>
      </c>
      <c r="BU1213">
        <v>22.0890007019043</v>
      </c>
      <c r="BV1213">
        <v>19.747505187988299</v>
      </c>
      <c r="BW1213">
        <v>23.060274124145501</v>
      </c>
      <c r="BX1213">
        <v>22.201410293579102</v>
      </c>
      <c r="BY1213">
        <v>24.223466873168899</v>
      </c>
      <c r="BZ1213">
        <v>21.343156814575199</v>
      </c>
      <c r="CA1213">
        <v>19.8631916046143</v>
      </c>
      <c r="CB1213">
        <v>21.8172206878662</v>
      </c>
      <c r="CC1213">
        <v>18.763898849487301</v>
      </c>
      <c r="CD1213">
        <v>21.264533996581999</v>
      </c>
      <c r="CE1213">
        <v>20.5842609405518</v>
      </c>
      <c r="CG1213">
        <v>22.2883605957031</v>
      </c>
      <c r="CH1213">
        <v>22.0890007019043</v>
      </c>
      <c r="CI1213">
        <v>19.747505187988299</v>
      </c>
      <c r="CJ1213">
        <v>23.060274124145501</v>
      </c>
      <c r="CK1213">
        <v>22.201410293579102</v>
      </c>
      <c r="CL1213">
        <v>24.223466873168899</v>
      </c>
      <c r="CM1213">
        <v>21.343156814575199</v>
      </c>
      <c r="CN1213">
        <v>19.8631916046143</v>
      </c>
      <c r="CO1213">
        <v>21.8172206878662</v>
      </c>
      <c r="CP1213">
        <v>18.763898849487301</v>
      </c>
      <c r="CQ1213">
        <v>21.264533996581999</v>
      </c>
      <c r="CR1213">
        <v>20.5842609405518</v>
      </c>
      <c r="CT1213" t="s">
        <v>19000</v>
      </c>
      <c r="CU1213" t="s">
        <v>1495</v>
      </c>
      <c r="CV1213" t="s">
        <v>16995</v>
      </c>
      <c r="CW1213" t="str">
        <f>CT1213&amp;CU1213&amp;CHAR(10)&amp;CV1213</f>
        <v>&gt;A0A3Q7FI29
MASPIAYFLVLSAIIVVLFSSTQAEVQGSFDDNFSKSCPETHFKTSEDGQIWYLSLDKKAGCGFMTKQKYRFGWFSMKLKLVGGDSAGVVTAYYMCTEDGAGPTRDELDFEFLGNRTGEPYLIQTNVYKNGTGNREMRHVLWFDPTEDFHTYSVLWNTHQIVFFVDKVPIRVYKNANYTNNFFPNEKPMYLFSSIWNADDWATRGGLEKTNWKNQPFVSSYKDFSVDGCQWEDPYPSCVSTTTQNWWDQYDSWHLSSDQKLDYAWVQRNLVIYDYCQDTERFPKKPEECWLNPWE</v>
      </c>
    </row>
    <row r="1214" spans="1:101" x14ac:dyDescent="0.25">
      <c r="A1214" t="s">
        <v>7153</v>
      </c>
      <c r="B1214" t="s">
        <v>7153</v>
      </c>
      <c r="C1214" t="s">
        <v>8069</v>
      </c>
      <c r="D1214" t="s">
        <v>15527</v>
      </c>
      <c r="E1214" t="s">
        <v>14721</v>
      </c>
      <c r="F1214" t="s">
        <v>11676</v>
      </c>
      <c r="G1214">
        <v>0.212944030761719</v>
      </c>
      <c r="H1214">
        <v>1.17989253997803</v>
      </c>
      <c r="I1214">
        <v>0.22250747680664101</v>
      </c>
      <c r="J1214">
        <v>0.17178249359130901</v>
      </c>
      <c r="K1214">
        <v>-0.63661479949951205</v>
      </c>
      <c r="L1214">
        <v>1.84700584411621</v>
      </c>
      <c r="M1214">
        <v>1.4680805206298799</v>
      </c>
      <c r="N1214">
        <v>-0.71758365631103505</v>
      </c>
      <c r="O1214">
        <v>1.3165645599365201</v>
      </c>
      <c r="P1214">
        <v>-2.3499727249145499</v>
      </c>
      <c r="Q1214">
        <v>-0.87714862823486295</v>
      </c>
      <c r="R1214">
        <v>-1.37510967254639</v>
      </c>
      <c r="S1214">
        <v>3.8528998692829941E-2</v>
      </c>
      <c r="T1214">
        <v>1210</v>
      </c>
      <c r="X1214" s="16">
        <v>7.7723503112794357E-2</v>
      </c>
      <c r="Z1214">
        <v>0.202618181818182</v>
      </c>
      <c r="AA1214">
        <v>1.11935810009434</v>
      </c>
      <c r="AB1214">
        <v>7.5969960379197135E-2</v>
      </c>
      <c r="AP1214">
        <v>10</v>
      </c>
      <c r="AQ1214">
        <v>10</v>
      </c>
      <c r="AR1214">
        <v>10</v>
      </c>
      <c r="AS1214">
        <v>38.6</v>
      </c>
      <c r="AT1214">
        <v>38.6</v>
      </c>
      <c r="AU1214">
        <v>38.6</v>
      </c>
      <c r="AV1214">
        <v>37.749000000000002</v>
      </c>
      <c r="AW1214">
        <v>0</v>
      </c>
      <c r="AX1214">
        <v>61.365000000000002</v>
      </c>
      <c r="AY1214">
        <v>1695400000</v>
      </c>
      <c r="AZ1214">
        <v>53</v>
      </c>
      <c r="BA1214" t="s">
        <v>6639</v>
      </c>
      <c r="BB1214" t="s">
        <v>6639</v>
      </c>
      <c r="BC1214" t="s">
        <v>6640</v>
      </c>
      <c r="BD1214" t="s">
        <v>6641</v>
      </c>
      <c r="BE1214" t="s">
        <v>6642</v>
      </c>
      <c r="BF1214" s="34" t="s">
        <v>19011</v>
      </c>
      <c r="BG1214">
        <v>0.13672062754631001</v>
      </c>
      <c r="BH1214">
        <v>0.89469319581985496</v>
      </c>
      <c r="BI1214">
        <v>0.14421723783016199</v>
      </c>
      <c r="BJ1214">
        <v>0.10445488244295099</v>
      </c>
      <c r="BK1214">
        <v>-0.52923238277435303</v>
      </c>
      <c r="BL1214">
        <v>1.41763067245483</v>
      </c>
      <c r="BM1214">
        <v>1.1205983161926301</v>
      </c>
      <c r="BN1214">
        <v>-0.59270232915878296</v>
      </c>
      <c r="BO1214">
        <v>1.0018278360366799</v>
      </c>
      <c r="BP1214">
        <v>-1.8723011016845701</v>
      </c>
      <c r="BQ1214">
        <v>-0.71778231859207198</v>
      </c>
      <c r="BR1214">
        <v>-1.1081244945526101</v>
      </c>
      <c r="BT1214">
        <v>22.3144855499268</v>
      </c>
      <c r="BU1214">
        <v>23.594799041748001</v>
      </c>
      <c r="BV1214">
        <v>21.812606811523398</v>
      </c>
      <c r="BW1214">
        <v>21.709272384643601</v>
      </c>
      <c r="BX1214">
        <v>20.3884792327881</v>
      </c>
      <c r="BY1214">
        <v>23.9301242828369</v>
      </c>
      <c r="BZ1214">
        <v>23.055366516113299</v>
      </c>
      <c r="CA1214">
        <v>20.6907253265381</v>
      </c>
      <c r="CB1214">
        <v>22.962223052978501</v>
      </c>
      <c r="CC1214">
        <v>17.838243484497099</v>
      </c>
      <c r="CD1214">
        <v>19.354835510253899</v>
      </c>
      <c r="CE1214">
        <v>19.5917663574219</v>
      </c>
      <c r="CG1214">
        <v>22.3144855499268</v>
      </c>
      <c r="CH1214">
        <v>23.594799041748001</v>
      </c>
      <c r="CI1214">
        <v>21.812606811523398</v>
      </c>
      <c r="CJ1214">
        <v>21.709272384643601</v>
      </c>
      <c r="CK1214">
        <v>20.3884792327881</v>
      </c>
      <c r="CL1214">
        <v>23.9301242828369</v>
      </c>
      <c r="CM1214">
        <v>23.055366516113299</v>
      </c>
      <c r="CN1214">
        <v>20.6907253265381</v>
      </c>
      <c r="CO1214">
        <v>22.962223052978501</v>
      </c>
      <c r="CP1214">
        <v>17.838243484497099</v>
      </c>
      <c r="CQ1214">
        <v>19.354835510253899</v>
      </c>
      <c r="CR1214">
        <v>19.5917663574219</v>
      </c>
      <c r="CT1214" t="s">
        <v>19000</v>
      </c>
      <c r="CU1214" t="s">
        <v>7153</v>
      </c>
      <c r="CV1214" t="s">
        <v>17075</v>
      </c>
      <c r="CW1214" t="str">
        <f>CT1214&amp;CU1214&amp;CHAR(10)&amp;CV1214</f>
        <v>&gt;Q9THX6
MVSFASTLPSLVSFIPSPSSITNASRNPPQPGMICCKFRSELNNEDRFHRRDILQSVGAAVGMDLIARSSAFIEVANAADLIQRRQRSDFQSKIKLTLYDAIKANPDIIPSLLTLALNDAITYDKATKTGGPNGSIRFSSEISRPENKGLDAALNLLEESKKVIDLDSKGGPISYADLIQFAAQSAVKSTFIASAISKCGGNVEKGTLLYSAYGSNGQWGQFDRIFGRSDAQEPDPEGRVPQWDKASVQEMKDKFKAVGLGPRQLAVMSSFLGPDQAATEALLASDPEVLPWIQKYQRSRETVSRTDYEVDLITTVTKLSSLGQVINYEAYTYPPRKIDVTKLKL</v>
      </c>
    </row>
    <row r="1215" spans="1:101" x14ac:dyDescent="0.25">
      <c r="A1215" t="s">
        <v>6984</v>
      </c>
      <c r="B1215" t="s">
        <v>20149</v>
      </c>
      <c r="C1215" t="s">
        <v>7205</v>
      </c>
      <c r="D1215" t="s">
        <v>15050</v>
      </c>
      <c r="E1215">
        <v>0</v>
      </c>
      <c r="F1215" t="s">
        <v>11677</v>
      </c>
      <c r="G1215">
        <v>-0.89490699768066395</v>
      </c>
      <c r="H1215">
        <v>-0.85111713409423795</v>
      </c>
      <c r="I1215">
        <v>-1.6153259277343801</v>
      </c>
      <c r="J1215">
        <v>1.23794269561768</v>
      </c>
      <c r="K1215">
        <v>0.72483348846435502</v>
      </c>
      <c r="L1215">
        <v>0.94204330444335904</v>
      </c>
      <c r="M1215">
        <v>0.37648963928222701</v>
      </c>
      <c r="N1215">
        <v>0.55603122711181596</v>
      </c>
      <c r="O1215">
        <v>-0.15376663208007799</v>
      </c>
      <c r="P1215">
        <v>-0.145215034484863</v>
      </c>
      <c r="Q1215">
        <v>-1.1365556716918901</v>
      </c>
      <c r="R1215">
        <v>1.2688245773315401</v>
      </c>
      <c r="S1215">
        <v>2.5773127873738699E-2</v>
      </c>
      <c r="T1215">
        <v>1211</v>
      </c>
      <c r="X1215" s="16">
        <v>-2.0887231826782253</v>
      </c>
      <c r="Z1215">
        <v>0.14943465045592699</v>
      </c>
      <c r="AA1215">
        <v>1.48999044660033</v>
      </c>
      <c r="AB1215">
        <v>3.2360077526445895E-2</v>
      </c>
      <c r="AP1215">
        <v>9</v>
      </c>
      <c r="AQ1215">
        <v>9</v>
      </c>
      <c r="AR1215">
        <v>9</v>
      </c>
      <c r="AS1215">
        <v>27.1</v>
      </c>
      <c r="AT1215">
        <v>27.1</v>
      </c>
      <c r="AU1215">
        <v>27.1</v>
      </c>
      <c r="AV1215">
        <v>43.765999999999998</v>
      </c>
      <c r="AW1215">
        <v>0</v>
      </c>
      <c r="AX1215">
        <v>36.826999999999998</v>
      </c>
      <c r="AY1215">
        <v>1088700000</v>
      </c>
      <c r="AZ1215">
        <v>36</v>
      </c>
      <c r="BA1215" t="s">
        <v>4381</v>
      </c>
      <c r="BB1215" t="s">
        <v>4382</v>
      </c>
      <c r="BC1215" t="s">
        <v>4383</v>
      </c>
      <c r="BD1215" t="s">
        <v>4384</v>
      </c>
      <c r="BE1215" t="s">
        <v>4385</v>
      </c>
      <c r="BF1215" s="34" t="s">
        <v>19011</v>
      </c>
      <c r="BG1215">
        <v>-0.94373047351837203</v>
      </c>
      <c r="BH1215">
        <v>-0.89884430170059204</v>
      </c>
      <c r="BI1215">
        <v>-1.6821860074996899</v>
      </c>
      <c r="BJ1215">
        <v>1.2425177097320601</v>
      </c>
      <c r="BK1215">
        <v>0.71656221151351895</v>
      </c>
      <c r="BL1215">
        <v>0.93921011686325095</v>
      </c>
      <c r="BM1215">
        <v>0.359497129917145</v>
      </c>
      <c r="BN1215">
        <v>0.54353374242782604</v>
      </c>
      <c r="BO1215">
        <v>-0.184034764766693</v>
      </c>
      <c r="BP1215">
        <v>-0.17526906728744501</v>
      </c>
      <c r="BQ1215">
        <v>-1.19142913818359</v>
      </c>
      <c r="BR1215">
        <v>1.2741727828979501</v>
      </c>
      <c r="BT1215">
        <v>21.2066345214844</v>
      </c>
      <c r="BU1215">
        <v>21.563789367675799</v>
      </c>
      <c r="BV1215">
        <v>19.974773406982401</v>
      </c>
      <c r="BW1215">
        <v>22.775432586669901</v>
      </c>
      <c r="BX1215">
        <v>21.749927520751999</v>
      </c>
      <c r="BY1215">
        <v>23.025161743164102</v>
      </c>
      <c r="BZ1215">
        <v>21.9637756347656</v>
      </c>
      <c r="CA1215">
        <v>21.964340209960898</v>
      </c>
      <c r="CB1215">
        <v>21.4918918609619</v>
      </c>
      <c r="CC1215">
        <v>20.0430011749268</v>
      </c>
      <c r="CD1215">
        <v>19.0954284667969</v>
      </c>
      <c r="CE1215">
        <v>22.235700607299801</v>
      </c>
      <c r="CG1215">
        <v>21.2066345214844</v>
      </c>
      <c r="CH1215">
        <v>21.563789367675799</v>
      </c>
      <c r="CI1215">
        <v>19.974773406982401</v>
      </c>
      <c r="CJ1215">
        <v>22.775432586669901</v>
      </c>
      <c r="CK1215">
        <v>21.749927520751999</v>
      </c>
      <c r="CL1215">
        <v>23.025161743164102</v>
      </c>
      <c r="CM1215">
        <v>21.9637756347656</v>
      </c>
      <c r="CN1215">
        <v>21.964340209960898</v>
      </c>
      <c r="CO1215">
        <v>21.4918918609619</v>
      </c>
      <c r="CP1215">
        <v>20.0430011749268</v>
      </c>
      <c r="CQ1215">
        <v>19.0954284667969</v>
      </c>
      <c r="CR1215">
        <v>22.235700607299801</v>
      </c>
      <c r="CT1215" t="s">
        <v>19000</v>
      </c>
      <c r="CU1215" t="s">
        <v>6984</v>
      </c>
      <c r="CV1215" t="s">
        <v>16799</v>
      </c>
      <c r="CW1215" t="str">
        <f>CT1215&amp;CU1215&amp;CHAR(10)&amp;CV1215</f>
        <v>&gt;A0A3Q7IFK3
MSWWWAGAIGAAKKKFEDDEAPPKYESVALIIGVTGIVGNSLAEILPLADTPGGPWKVYGVARRARPSWNADHPIEYVQCDISNPEDTQSKLSVLTDVTHVFYVTWANRSTEVENCEINGKMFRNVLNVIIPNCPNLRHICLQTGRKHYLGPFELYGKVSHDPPFHEDLPRLDAPNFYYVLEDILFKEVEKKEGLTWSVHRPGTIFGFSPYSLMNIVGTLCVYAAICKHEGLPLKFPGVKGAWDGYSDCSDADLIAEHQIWAAVDPYAKNEAFNVSNGDVFKWKHFWKVLGEQFGLEAAEFDEGKRCTLVEMMKDKGAVWDEIVKENGLVPTKLEEVGVWWFVDLILSGDCALDTMNKSKEHGFLGFRNSQKAFISWIDKVKAYKVVP</v>
      </c>
    </row>
    <row r="1216" spans="1:101" x14ac:dyDescent="0.25">
      <c r="A1216" t="s">
        <v>876</v>
      </c>
      <c r="B1216" t="s">
        <v>20150</v>
      </c>
      <c r="C1216" t="s">
        <v>7328</v>
      </c>
      <c r="D1216" t="s">
        <v>15191</v>
      </c>
      <c r="E1216" t="s">
        <v>15192</v>
      </c>
      <c r="F1216" t="s">
        <v>11678</v>
      </c>
      <c r="G1216">
        <v>-8.6214065551757799E-2</v>
      </c>
      <c r="H1216">
        <v>-0.33730220794677701</v>
      </c>
      <c r="I1216">
        <v>-0.320877075195313</v>
      </c>
      <c r="J1216">
        <v>0.293408393859863</v>
      </c>
      <c r="K1216">
        <v>0.30043888092040999</v>
      </c>
      <c r="L1216">
        <v>0.46551322937011702</v>
      </c>
      <c r="M1216">
        <v>0.24824714660644501</v>
      </c>
      <c r="N1216">
        <v>0.304074287414551</v>
      </c>
      <c r="O1216">
        <v>-0.208808898925781</v>
      </c>
      <c r="P1216">
        <v>-9.7405433654785198E-2</v>
      </c>
      <c r="Q1216">
        <v>-0.52202129364013705</v>
      </c>
      <c r="R1216">
        <v>0.18786716461181599</v>
      </c>
      <c r="S1216">
        <v>1.891001065572091E-2</v>
      </c>
      <c r="T1216">
        <v>1212</v>
      </c>
      <c r="X1216" s="16">
        <v>-0.60125128428141261</v>
      </c>
      <c r="Z1216">
        <v>0.18779190751445099</v>
      </c>
      <c r="AA1216">
        <v>1.2113062999425801</v>
      </c>
      <c r="AB1216">
        <v>6.1474315269586619E-2</v>
      </c>
      <c r="AP1216">
        <v>18</v>
      </c>
      <c r="AQ1216">
        <v>18</v>
      </c>
      <c r="AR1216">
        <v>18</v>
      </c>
      <c r="AS1216">
        <v>23</v>
      </c>
      <c r="AT1216">
        <v>23</v>
      </c>
      <c r="AU1216">
        <v>23</v>
      </c>
      <c r="AV1216">
        <v>108.95</v>
      </c>
      <c r="AW1216">
        <v>0</v>
      </c>
      <c r="AX1216">
        <v>64.106999999999999</v>
      </c>
      <c r="AY1216">
        <v>2832100000</v>
      </c>
      <c r="AZ1216">
        <v>97</v>
      </c>
      <c r="BA1216" t="s">
        <v>876</v>
      </c>
      <c r="BB1216" t="s">
        <v>876</v>
      </c>
      <c r="BC1216" t="s">
        <v>877</v>
      </c>
      <c r="BF1216" s="34" t="s">
        <v>19011</v>
      </c>
      <c r="BG1216">
        <v>-0.32829299569129899</v>
      </c>
      <c r="BH1216">
        <v>-1.1124186515808101</v>
      </c>
      <c r="BI1216">
        <v>-1.06112444400787</v>
      </c>
      <c r="BJ1216">
        <v>0.85723370313644398</v>
      </c>
      <c r="BK1216">
        <v>0.879189252853394</v>
      </c>
      <c r="BL1216">
        <v>1.3947016000747701</v>
      </c>
      <c r="BM1216">
        <v>0.71619915962219205</v>
      </c>
      <c r="BN1216">
        <v>0.89054232835769698</v>
      </c>
      <c r="BO1216">
        <v>-0.711145579814911</v>
      </c>
      <c r="BP1216">
        <v>-0.36324262619018599</v>
      </c>
      <c r="BQ1216">
        <v>-1.6892796754837001</v>
      </c>
      <c r="BR1216">
        <v>0.527637958526611</v>
      </c>
      <c r="BT1216">
        <v>22.015327453613299</v>
      </c>
      <c r="BU1216">
        <v>22.0776042938232</v>
      </c>
      <c r="BV1216">
        <v>21.269222259521499</v>
      </c>
      <c r="BW1216">
        <v>21.830898284912099</v>
      </c>
      <c r="BX1216">
        <v>21.325532913208001</v>
      </c>
      <c r="BY1216">
        <v>22.548631668090799</v>
      </c>
      <c r="BZ1216">
        <v>21.835533142089801</v>
      </c>
      <c r="CA1216">
        <v>21.7123832702637</v>
      </c>
      <c r="CB1216">
        <v>21.4368495941162</v>
      </c>
      <c r="CC1216">
        <v>20.0908107757568</v>
      </c>
      <c r="CD1216">
        <v>19.709962844848601</v>
      </c>
      <c r="CE1216">
        <v>21.154743194580099</v>
      </c>
      <c r="CG1216">
        <v>22.015327453613299</v>
      </c>
      <c r="CH1216">
        <v>22.0776042938232</v>
      </c>
      <c r="CI1216">
        <v>21.269222259521499</v>
      </c>
      <c r="CJ1216">
        <v>21.830898284912099</v>
      </c>
      <c r="CK1216">
        <v>21.325532913208001</v>
      </c>
      <c r="CL1216">
        <v>22.548631668090799</v>
      </c>
      <c r="CM1216">
        <v>21.835533142089801</v>
      </c>
      <c r="CN1216">
        <v>21.7123832702637</v>
      </c>
      <c r="CO1216">
        <v>21.4368495941162</v>
      </c>
      <c r="CP1216">
        <v>20.0908107757568</v>
      </c>
      <c r="CQ1216">
        <v>19.709962844848601</v>
      </c>
      <c r="CR1216">
        <v>21.154743194580099</v>
      </c>
      <c r="CT1216" t="s">
        <v>19000</v>
      </c>
      <c r="CU1216" t="s">
        <v>876</v>
      </c>
      <c r="CV1216" t="s">
        <v>16973</v>
      </c>
      <c r="CW1216" t="str">
        <f>CT1216&amp;CU1216&amp;CHAR(10)&amp;CV1216</f>
        <v>&gt;A0A3Q7EWB6
MSVSMRDLDPAFQGAGQKAGIEIWRIEKLSPVPVPKSSHGKFYTGDSYIILKTSASKTGALRHDIHYWLGADTSQDEAGASAIKTIELDAALGGRAVQYREVQGHETEKFLSYFKPCIIPLKGGIASGFKHVEEEEYKNCLYICQGKHVVHVKEVPFARSSLNHDDIFILDTKSKIFQFNGSNSSIQERAKALEVVQYIKDTYHDGNCDVAAIEDGKLMADAETGEFWGFFGGFAPLPRKTTRDEAKNIDTVPTRLYRVQKGQAEPVEIESLTRELLDTNGCYIVDCGIEVFVWMGRNTSLDERKTASGAADELLLGLDRPKCHVVRVIEGFETVMFRSKFDSWPQSTNVAVTEDGRGKVAALLKRQGLNVRGLMKAAPPKEEPQPYIDCTGNLQVWRVNGQQKTLLQASDQSKFYSGDCYIFQYSYPGEDKEEHLIGTWFGRQSVEEDRVSAISQAGKIVELLKFSATQARIYEGYEPLQFFVIFQSFIVFKGGLSEGYKKHLAEKELGDDTYKEDGIALFRVQGTGPDNMQSIQVEPVASSLNSSYCYILHSGSSVFTWTGNLTNSEDQELVERQLDLIKPDMQSKLQKEGAESEQFWEILGGKSEYPSEKIGRDAEGDPHLFSCTFSKGELKVTEIYNFNQDDLMTEDVFILDCHSDIYIWVGQKVENKNKMQALAIAEKFLEYDFLMEKLSHQAPIYIVMEGSEPLLFTRHFSWDSTKSAMHGDSFQRKLTLVKNGGAPPIDKPKRRTPVSYGGRSAAPEKSQRSRSVSFSPDRVRVRGRSPAFNALAATFENPNARNLSTPPPMVRKLYPKSVTPDSAKLAPRSAAIAALTASFDKPLPAKEVIIPPSIKGSPEEPKLSTEAIISSPQGDSKENSVNNVTDEAPKPKPETIQEDVKEGETEDEEGLPIYPYDRLKTTATDPVTEIDVTKRETYLSSEEFREKFGMVKEAFYKLPKWKQNKVKMALQLF</v>
      </c>
    </row>
    <row r="1217" spans="1:101" x14ac:dyDescent="0.25">
      <c r="A1217" t="s">
        <v>1480</v>
      </c>
      <c r="B1217" t="s">
        <v>20151</v>
      </c>
      <c r="C1217" t="s">
        <v>7274</v>
      </c>
      <c r="D1217">
        <v>0</v>
      </c>
      <c r="E1217">
        <v>0</v>
      </c>
      <c r="F1217" t="s">
        <v>11679</v>
      </c>
      <c r="G1217">
        <v>1.4814815521240201</v>
      </c>
      <c r="H1217">
        <v>-1.5009737014770499</v>
      </c>
      <c r="I1217">
        <v>-0.32780075073242199</v>
      </c>
      <c r="J1217">
        <v>1.7060174942016599</v>
      </c>
      <c r="K1217">
        <v>1.45890140533447</v>
      </c>
      <c r="L1217">
        <v>1.8598556518554701</v>
      </c>
      <c r="M1217">
        <v>-0.94043922424316395</v>
      </c>
      <c r="N1217">
        <v>-0.78806781768798795</v>
      </c>
      <c r="O1217">
        <v>-1.71696281433105</v>
      </c>
      <c r="P1217">
        <v>1.54285335540771</v>
      </c>
      <c r="Q1217">
        <v>-1.6906976699829099</v>
      </c>
      <c r="R1217">
        <v>-0.86769199371337902</v>
      </c>
      <c r="S1217">
        <v>1.8039623896280638E-2</v>
      </c>
      <c r="T1217">
        <v>1213</v>
      </c>
      <c r="X1217" s="16">
        <v>-1.7906891504923506</v>
      </c>
      <c r="Z1217">
        <v>0.213547400611621</v>
      </c>
      <c r="AA1217">
        <v>1.0681423856493799</v>
      </c>
      <c r="AB1217">
        <v>8.5478642087458562E-2</v>
      </c>
      <c r="AP1217">
        <v>6</v>
      </c>
      <c r="AQ1217">
        <v>6</v>
      </c>
      <c r="AR1217">
        <v>6</v>
      </c>
      <c r="AS1217">
        <v>28.7</v>
      </c>
      <c r="AT1217">
        <v>28.7</v>
      </c>
      <c r="AU1217">
        <v>28.7</v>
      </c>
      <c r="AV1217">
        <v>36.405999999999999</v>
      </c>
      <c r="AW1217">
        <v>0</v>
      </c>
      <c r="AX1217">
        <v>46.212000000000003</v>
      </c>
      <c r="AY1217">
        <v>559310000</v>
      </c>
      <c r="AZ1217">
        <v>20</v>
      </c>
      <c r="BA1217" t="s">
        <v>1480</v>
      </c>
      <c r="BB1217" t="s">
        <v>1480</v>
      </c>
      <c r="BC1217" t="s">
        <v>1481</v>
      </c>
      <c r="BF1217" s="34" t="s">
        <v>19011</v>
      </c>
      <c r="BG1217">
        <v>1.00135886669159</v>
      </c>
      <c r="BH1217">
        <v>-1.03938353061676</v>
      </c>
      <c r="BI1217">
        <v>-0.236640959978104</v>
      </c>
      <c r="BJ1217">
        <v>1.1549973487853999</v>
      </c>
      <c r="BK1217">
        <v>0.98590838909149203</v>
      </c>
      <c r="BL1217">
        <v>1.2602609395980799</v>
      </c>
      <c r="BM1217">
        <v>-0.65583831071853604</v>
      </c>
      <c r="BN1217">
        <v>-0.55157828330993697</v>
      </c>
      <c r="BO1217">
        <v>-1.18717384338379</v>
      </c>
      <c r="BP1217">
        <v>1.04335236549377</v>
      </c>
      <c r="BQ1217">
        <v>-1.1692019701003999</v>
      </c>
      <c r="BR1217">
        <v>-0.60606104135513295</v>
      </c>
      <c r="BT1217">
        <v>23.583023071289102</v>
      </c>
      <c r="BU1217">
        <v>20.913932800293001</v>
      </c>
      <c r="BV1217">
        <v>21.2622985839844</v>
      </c>
      <c r="BW1217">
        <v>23.243507385253899</v>
      </c>
      <c r="BX1217">
        <v>22.483995437622099</v>
      </c>
      <c r="BY1217">
        <v>23.9429740905762</v>
      </c>
      <c r="BZ1217">
        <v>20.646846771240199</v>
      </c>
      <c r="CA1217">
        <v>20.620241165161101</v>
      </c>
      <c r="CB1217">
        <v>19.928695678710898</v>
      </c>
      <c r="CC1217">
        <v>21.7310695648193</v>
      </c>
      <c r="CD1217">
        <v>18.541286468505898</v>
      </c>
      <c r="CE1217">
        <v>20.099184036254901</v>
      </c>
      <c r="CG1217">
        <v>23.583023071289102</v>
      </c>
      <c r="CH1217">
        <v>20.913932800293001</v>
      </c>
      <c r="CI1217">
        <v>21.2622985839844</v>
      </c>
      <c r="CJ1217">
        <v>23.243507385253899</v>
      </c>
      <c r="CK1217">
        <v>22.483995437622099</v>
      </c>
      <c r="CL1217">
        <v>23.9429740905762</v>
      </c>
      <c r="CM1217">
        <v>20.646846771240199</v>
      </c>
      <c r="CN1217">
        <v>20.620241165161101</v>
      </c>
      <c r="CO1217">
        <v>19.928695678710898</v>
      </c>
      <c r="CP1217">
        <v>21.7310695648193</v>
      </c>
      <c r="CQ1217">
        <v>18.541286468505898</v>
      </c>
      <c r="CR1217">
        <v>20.099184036254901</v>
      </c>
      <c r="CT1217" t="s">
        <v>19000</v>
      </c>
      <c r="CU1217" t="s">
        <v>1480</v>
      </c>
      <c r="CV1217" t="s">
        <v>17125</v>
      </c>
      <c r="CW1217" t="str">
        <f>CT1217&amp;CU1217&amp;CHAR(10)&amp;CV1217</f>
        <v>&gt;A0A3Q7FH75
MGSRFEVEVKISSARDLKNVNWRYGRLKPYAVVWVDPKGKCSTKVDDNGDTSPSWNEKLVIPLYAPIEESTLYIDVVHANATEGTKPLIGSAKLPLREVVDSVGIGNLTERSLDLKRPSGRPHGKVKIEVAVRDPRYRAPDPYYAPPYGVPPPAGSRDYPAPPQPYGGSYGAPAPAPSPYGAPAPGASPYAAPPAGYPYNAAPAPGPASGYGQQPGYGGAPAPGYGQQPGYGAPPAPYGQQGSYGQQPGYPQQGSYGSQGSYGQQGSYGAQPQGSYGSQKAGYGYEEKKKSKFGGMGLGAGLAMGAVAGALGGLAISEGIDHIEDNIAEKAAEKVEDDLDDGGYDDDDY</v>
      </c>
    </row>
    <row r="1218" spans="1:101" x14ac:dyDescent="0.25">
      <c r="A1218" t="s">
        <v>4336</v>
      </c>
      <c r="B1218" t="s">
        <v>20152</v>
      </c>
      <c r="C1218" t="s">
        <v>7177</v>
      </c>
      <c r="D1218" t="s">
        <v>15528</v>
      </c>
      <c r="E1218" t="s">
        <v>15501</v>
      </c>
      <c r="F1218" t="s">
        <v>11680</v>
      </c>
      <c r="G1218">
        <v>1.3799419403076201</v>
      </c>
      <c r="H1218">
        <v>-1.8205862045288099</v>
      </c>
      <c r="I1218">
        <v>-1.0113544464111299</v>
      </c>
      <c r="J1218">
        <v>1.07788753509521</v>
      </c>
      <c r="K1218">
        <v>-9.9382400512695295E-3</v>
      </c>
      <c r="L1218">
        <v>1.4942665100097701</v>
      </c>
      <c r="M1218">
        <v>-0.65024566650390603</v>
      </c>
      <c r="N1218">
        <v>-3.1014442443847701E-2</v>
      </c>
      <c r="O1218">
        <v>6.2730789184570299E-2</v>
      </c>
      <c r="P1218">
        <v>-1.17597579956055E-2</v>
      </c>
      <c r="Q1218">
        <v>-1.59525966644287</v>
      </c>
      <c r="R1218">
        <v>1.2969713211059599</v>
      </c>
      <c r="S1218">
        <v>1.5136639277140984E-2</v>
      </c>
      <c r="T1218">
        <v>1214</v>
      </c>
      <c r="X1218" s="16">
        <v>-1.3380715052286767</v>
      </c>
      <c r="Z1218">
        <v>0.65825326633165804</v>
      </c>
      <c r="AA1218">
        <v>0.24720100316976701</v>
      </c>
      <c r="AB1218">
        <v>0.56597727889946636</v>
      </c>
      <c r="AP1218">
        <v>9</v>
      </c>
      <c r="AQ1218">
        <v>9</v>
      </c>
      <c r="AR1218">
        <v>9</v>
      </c>
      <c r="AS1218">
        <v>26.5</v>
      </c>
      <c r="AT1218">
        <v>26.5</v>
      </c>
      <c r="AU1218">
        <v>26.5</v>
      </c>
      <c r="AV1218">
        <v>36.811999999999998</v>
      </c>
      <c r="AW1218">
        <v>0</v>
      </c>
      <c r="AX1218">
        <v>41.17</v>
      </c>
      <c r="AY1218">
        <v>882020000</v>
      </c>
      <c r="AZ1218">
        <v>26</v>
      </c>
      <c r="BA1218" t="s">
        <v>4336</v>
      </c>
      <c r="BB1218" t="s">
        <v>4336</v>
      </c>
      <c r="BC1218" t="s">
        <v>4337</v>
      </c>
      <c r="BF1218" s="34" t="s">
        <v>19011</v>
      </c>
      <c r="BG1218">
        <v>1.1974959373474099</v>
      </c>
      <c r="BH1218">
        <v>-1.61068451404572</v>
      </c>
      <c r="BI1218">
        <v>-0.90065515041351296</v>
      </c>
      <c r="BJ1218">
        <v>0.93246996402740501</v>
      </c>
      <c r="BK1218">
        <v>-2.2000988945365001E-2</v>
      </c>
      <c r="BL1218">
        <v>1.2978056669235201</v>
      </c>
      <c r="BM1218">
        <v>-0.58381414413452104</v>
      </c>
      <c r="BN1218">
        <v>-4.0493492037057897E-2</v>
      </c>
      <c r="BO1218">
        <v>4.1759658604860299E-2</v>
      </c>
      <c r="BP1218">
        <v>-2.3599211126565899E-2</v>
      </c>
      <c r="BQ1218">
        <v>-1.41298031806946</v>
      </c>
      <c r="BR1218">
        <v>1.1246966123580899</v>
      </c>
      <c r="BT1218">
        <v>23.481483459472699</v>
      </c>
      <c r="BU1218">
        <v>20.5943202972412</v>
      </c>
      <c r="BV1218">
        <v>20.5787448883057</v>
      </c>
      <c r="BW1218">
        <v>22.6153774261475</v>
      </c>
      <c r="BX1218">
        <v>21.0151557922363</v>
      </c>
      <c r="BY1218">
        <v>23.577384948730501</v>
      </c>
      <c r="BZ1218">
        <v>20.937040328979499</v>
      </c>
      <c r="CA1218">
        <v>21.377294540405298</v>
      </c>
      <c r="CB1218">
        <v>21.708389282226602</v>
      </c>
      <c r="CC1218">
        <v>20.176456451416001</v>
      </c>
      <c r="CD1218">
        <v>18.636724472045898</v>
      </c>
      <c r="CE1218">
        <v>22.263847351074201</v>
      </c>
      <c r="CG1218">
        <v>23.481483459472699</v>
      </c>
      <c r="CH1218">
        <v>20.5943202972412</v>
      </c>
      <c r="CI1218">
        <v>20.5787448883057</v>
      </c>
      <c r="CJ1218">
        <v>22.6153774261475</v>
      </c>
      <c r="CK1218">
        <v>21.0151557922363</v>
      </c>
      <c r="CL1218">
        <v>23.577384948730501</v>
      </c>
      <c r="CM1218">
        <v>20.937040328979499</v>
      </c>
      <c r="CN1218">
        <v>21.377294540405298</v>
      </c>
      <c r="CO1218">
        <v>21.708389282226602</v>
      </c>
      <c r="CP1218">
        <v>20.176456451416001</v>
      </c>
      <c r="CQ1218">
        <v>18.636724472045898</v>
      </c>
      <c r="CR1218">
        <v>22.263847351074201</v>
      </c>
      <c r="CT1218" t="s">
        <v>19000</v>
      </c>
      <c r="CU1218" t="s">
        <v>4336</v>
      </c>
      <c r="CV1218" t="s">
        <v>18440</v>
      </c>
      <c r="CW1218" t="str">
        <f>CT1218&amp;CU1218&amp;CHAR(10)&amp;CV1218</f>
        <v>&gt;A0A3Q7IC52
MSLKSAIQLNIPDIIHKHGKPMTLDELANALSINHSKITHLRRLMRILVHSGFFLKSVSGSGSESGSGEGGYVLAPPALLLLKDEPLTVTPFLLAMLDPILVKPWHHVSEWFTSDEPTAFEVAHGRTFWDYAGHEPRLNHFFNDAMASDAKLVMSVVMKYSKDVFEGLNSIVDVGGGTGTVAKTIAKTFPNLQCTVFDLPHVVEGLEGSDNLTYVGGDFFVSIPHAEALLLKWILHDWSDEESVKILKKCKEAIPSKEKGGKVIIIDMMVDNKIGDDESIETQIFFDMLMMVLVTGRERSERGWAKIFSEAGFSDYKVTPILGLRSLIEVYP</v>
      </c>
    </row>
    <row r="1219" spans="1:101" x14ac:dyDescent="0.25">
      <c r="A1219" t="s">
        <v>1467</v>
      </c>
      <c r="B1219" t="s">
        <v>20153</v>
      </c>
      <c r="C1219" t="s">
        <v>7418</v>
      </c>
      <c r="D1219" t="s">
        <v>14654</v>
      </c>
      <c r="E1219" t="s">
        <v>14655</v>
      </c>
      <c r="F1219" t="s">
        <v>11681</v>
      </c>
      <c r="G1219">
        <v>2.9680633544921902</v>
      </c>
      <c r="H1219">
        <v>1.0154237747192401</v>
      </c>
      <c r="I1219">
        <v>2.9755401611328098</v>
      </c>
      <c r="J1219">
        <v>2.1966848373413099</v>
      </c>
      <c r="K1219">
        <v>0.595370292663574</v>
      </c>
      <c r="L1219">
        <v>-1.07437515258789</v>
      </c>
      <c r="M1219">
        <v>1.0476264953613299</v>
      </c>
      <c r="N1219">
        <v>-2.0142698287963898</v>
      </c>
      <c r="O1219">
        <v>2.0104503631591801</v>
      </c>
      <c r="P1219">
        <v>-3.9118700027465798</v>
      </c>
      <c r="Q1219">
        <v>-5.3386049270629901</v>
      </c>
      <c r="R1219">
        <v>-0.32038021087646501</v>
      </c>
      <c r="S1219">
        <v>1.2471596399943169E-2</v>
      </c>
      <c r="T1219">
        <v>1215</v>
      </c>
      <c r="U1219" t="s">
        <v>10437</v>
      </c>
      <c r="X1219" s="16">
        <v>1.7471157709757488</v>
      </c>
      <c r="Z1219">
        <v>0.174278606965174</v>
      </c>
      <c r="AA1219">
        <v>1.34588917287055</v>
      </c>
      <c r="AB1219">
        <v>4.5093176263881735E-2</v>
      </c>
      <c r="AP1219">
        <v>5</v>
      </c>
      <c r="AQ1219">
        <v>3</v>
      </c>
      <c r="AR1219">
        <v>3</v>
      </c>
      <c r="AS1219">
        <v>38.1</v>
      </c>
      <c r="AT1219">
        <v>32</v>
      </c>
      <c r="AU1219">
        <v>32</v>
      </c>
      <c r="AV1219">
        <v>16.942</v>
      </c>
      <c r="AW1219">
        <v>0</v>
      </c>
      <c r="AX1219">
        <v>13.5</v>
      </c>
      <c r="AY1219">
        <v>1305300000</v>
      </c>
      <c r="AZ1219">
        <v>17</v>
      </c>
      <c r="BA1219" t="s">
        <v>1467</v>
      </c>
      <c r="BB1219" t="s">
        <v>1467</v>
      </c>
      <c r="BC1219" t="s">
        <v>1468</v>
      </c>
      <c r="BF1219" s="34" t="s">
        <v>19011</v>
      </c>
      <c r="BG1219">
        <v>1.1090049743652299</v>
      </c>
      <c r="BH1219">
        <v>0.376330375671387</v>
      </c>
      <c r="BI1219">
        <v>1.11181044578552</v>
      </c>
      <c r="BJ1219">
        <v>0.819566309452057</v>
      </c>
      <c r="BK1219">
        <v>0.21871680021286</v>
      </c>
      <c r="BL1219">
        <v>-0.40780952572822599</v>
      </c>
      <c r="BM1219">
        <v>0.38841357827186601</v>
      </c>
      <c r="BN1219">
        <v>-0.76047927141189597</v>
      </c>
      <c r="BO1219">
        <v>0.74968689680099498</v>
      </c>
      <c r="BP1219">
        <v>-1.47250187397003</v>
      </c>
      <c r="BQ1219">
        <v>-2.00784516334534</v>
      </c>
      <c r="BR1219">
        <v>-0.124893538653851</v>
      </c>
      <c r="BT1219">
        <v>25.069604873657202</v>
      </c>
      <c r="BU1219">
        <v>23.4303302764893</v>
      </c>
      <c r="BV1219">
        <v>24.565639495849599</v>
      </c>
      <c r="BW1219">
        <v>23.734174728393601</v>
      </c>
      <c r="BX1219">
        <v>21.6204643249512</v>
      </c>
      <c r="BY1219">
        <v>21.008743286132798</v>
      </c>
      <c r="BZ1219">
        <v>22.634912490844702</v>
      </c>
      <c r="CA1219">
        <v>19.394039154052699</v>
      </c>
      <c r="CB1219">
        <v>23.6561088562012</v>
      </c>
      <c r="CC1219">
        <v>16.276346206665</v>
      </c>
      <c r="CD1219">
        <v>14.893379211425801</v>
      </c>
      <c r="CE1219">
        <v>20.6464958190918</v>
      </c>
      <c r="CG1219">
        <v>25.069604873657202</v>
      </c>
      <c r="CH1219">
        <v>23.4303302764893</v>
      </c>
      <c r="CI1219">
        <v>24.565639495849599</v>
      </c>
      <c r="CJ1219">
        <v>23.734174728393601</v>
      </c>
      <c r="CK1219">
        <v>21.6204643249512</v>
      </c>
      <c r="CL1219">
        <v>21.008743286132798</v>
      </c>
      <c r="CM1219">
        <v>22.634912490844702</v>
      </c>
      <c r="CN1219">
        <v>19.394039154052699</v>
      </c>
      <c r="CO1219">
        <v>23.6561088562012</v>
      </c>
      <c r="CP1219" t="s">
        <v>8080</v>
      </c>
      <c r="CQ1219" t="s">
        <v>8080</v>
      </c>
      <c r="CR1219">
        <v>20.6464958190918</v>
      </c>
      <c r="CT1219" t="s">
        <v>19000</v>
      </c>
      <c r="CU1219" t="s">
        <v>1467</v>
      </c>
      <c r="CV1219" t="s">
        <v>16866</v>
      </c>
      <c r="CW1219" t="str">
        <f>CT1219&amp;CU1219&amp;CHAR(10)&amp;CV1219</f>
        <v>&gt;A0A3Q7FGW4
MGVKGKLIASKEVKCGEHLIHNLFLTNSHHIPYISPSKINHIEINEGEIGKIGTIMNCKYNEDGQEKIIKYVIEAIDHHTNSISRKVIDGDLLELYQSFTFVSSCQNQWATWTIEYEKKIEDTPEPLIFLDFILDMTKDIESHLLKK</v>
      </c>
    </row>
    <row r="1220" spans="1:101" x14ac:dyDescent="0.25">
      <c r="A1220" t="s">
        <v>480</v>
      </c>
      <c r="B1220" t="s">
        <v>20154</v>
      </c>
      <c r="C1220" t="s">
        <v>7177</v>
      </c>
      <c r="D1220" t="s">
        <v>15276</v>
      </c>
      <c r="E1220" t="s">
        <v>14752</v>
      </c>
      <c r="F1220" t="s">
        <v>11682</v>
      </c>
      <c r="G1220">
        <v>0.51657295227050803</v>
      </c>
      <c r="H1220">
        <v>-0.50789165496826205</v>
      </c>
      <c r="I1220">
        <v>-0.441238403320313</v>
      </c>
      <c r="J1220">
        <v>0.67906665802001998</v>
      </c>
      <c r="K1220">
        <v>0.47679233551025402</v>
      </c>
      <c r="L1220">
        <v>0.92960166931152299</v>
      </c>
      <c r="M1220">
        <v>0.77937698364257801</v>
      </c>
      <c r="N1220">
        <v>0.120909690856934</v>
      </c>
      <c r="O1220">
        <v>-1.8937683105468801</v>
      </c>
      <c r="P1220">
        <v>0.46021175384521501</v>
      </c>
      <c r="Q1220">
        <v>-0.87345218658447299</v>
      </c>
      <c r="R1220">
        <v>-0.20724391937255901</v>
      </c>
      <c r="S1220">
        <v>3.2447973887120957E-3</v>
      </c>
      <c r="T1220">
        <v>1216</v>
      </c>
      <c r="X1220" s="16">
        <v>-0.83933925628662132</v>
      </c>
      <c r="Z1220">
        <v>0.567423141419788</v>
      </c>
      <c r="AA1220">
        <v>0.33604115148668001</v>
      </c>
      <c r="AB1220">
        <v>0.4612738645768632</v>
      </c>
      <c r="AP1220">
        <v>14</v>
      </c>
      <c r="AQ1220">
        <v>14</v>
      </c>
      <c r="AR1220">
        <v>14</v>
      </c>
      <c r="AS1220">
        <v>37.6</v>
      </c>
      <c r="AT1220">
        <v>37.6</v>
      </c>
      <c r="AU1220">
        <v>37.6</v>
      </c>
      <c r="AV1220">
        <v>59.192999999999998</v>
      </c>
      <c r="AW1220">
        <v>0</v>
      </c>
      <c r="AX1220">
        <v>64.491</v>
      </c>
      <c r="AY1220">
        <v>1792000000</v>
      </c>
      <c r="AZ1220">
        <v>78</v>
      </c>
      <c r="BA1220" t="s">
        <v>480</v>
      </c>
      <c r="BB1220" t="s">
        <v>480</v>
      </c>
      <c r="BC1220" t="s">
        <v>481</v>
      </c>
      <c r="BF1220" s="34" t="s">
        <v>19011</v>
      </c>
      <c r="BG1220">
        <v>0.62175178527831998</v>
      </c>
      <c r="BH1220">
        <v>-0.61909717321395896</v>
      </c>
      <c r="BI1220">
        <v>-0.53836560249328602</v>
      </c>
      <c r="BJ1220">
        <v>0.81856691837310802</v>
      </c>
      <c r="BK1220">
        <v>0.57356882095336903</v>
      </c>
      <c r="BL1220">
        <v>1.1220191717147801</v>
      </c>
      <c r="BM1220">
        <v>0.94006448984146096</v>
      </c>
      <c r="BN1220">
        <v>0.14251771569252</v>
      </c>
      <c r="BO1220">
        <v>-2.2976944446563698</v>
      </c>
      <c r="BP1220">
        <v>0.553486108779907</v>
      </c>
      <c r="BQ1220">
        <v>-1.0618702173232999</v>
      </c>
      <c r="BR1220">
        <v>-0.25494751334190402</v>
      </c>
      <c r="BT1220">
        <v>22.618114471435501</v>
      </c>
      <c r="BU1220">
        <v>21.9070148468018</v>
      </c>
      <c r="BV1220">
        <v>21.148860931396499</v>
      </c>
      <c r="BW1220">
        <v>22.216556549072301</v>
      </c>
      <c r="BX1220">
        <v>21.501886367797901</v>
      </c>
      <c r="BY1220">
        <v>23.012720108032202</v>
      </c>
      <c r="BZ1220">
        <v>22.366662979126001</v>
      </c>
      <c r="CA1220">
        <v>21.529218673706101</v>
      </c>
      <c r="CB1220">
        <v>19.751890182495099</v>
      </c>
      <c r="CC1220">
        <v>20.6484279632568</v>
      </c>
      <c r="CD1220">
        <v>19.3585319519043</v>
      </c>
      <c r="CE1220">
        <v>20.7596321105957</v>
      </c>
      <c r="CG1220">
        <v>22.618114471435501</v>
      </c>
      <c r="CH1220">
        <v>21.9070148468018</v>
      </c>
      <c r="CI1220">
        <v>21.148860931396499</v>
      </c>
      <c r="CJ1220">
        <v>22.216556549072301</v>
      </c>
      <c r="CK1220">
        <v>21.501886367797901</v>
      </c>
      <c r="CL1220">
        <v>23.012720108032202</v>
      </c>
      <c r="CM1220">
        <v>22.366662979126001</v>
      </c>
      <c r="CN1220">
        <v>21.529218673706101</v>
      </c>
      <c r="CO1220">
        <v>19.751890182495099</v>
      </c>
      <c r="CP1220">
        <v>20.6484279632568</v>
      </c>
      <c r="CQ1220">
        <v>19.3585319519043</v>
      </c>
      <c r="CR1220">
        <v>20.7596321105957</v>
      </c>
      <c r="CT1220" t="s">
        <v>19000</v>
      </c>
      <c r="CU1220" t="s">
        <v>480</v>
      </c>
      <c r="CV1220" t="s">
        <v>18245</v>
      </c>
      <c r="CW1220" t="str">
        <f>CT1220&amp;CU1220&amp;CHAR(10)&amp;CV1220</f>
        <v>&gt;A0A3Q7EK01
MAYSAQTLDISGDRQSGQDVRTQNVTACQAVANIVKSSLGPVGLDKMLVDDIGDVTITNDGATILRMLEVEHPAAKVLVELAELQDREVGDGTTSVVIIAAELLKGANELVRHKIHPTSIISGYRLAMREACKYVEEKLAVKVDKLGKDSLINCAKTSMSSKLIADDSDFFANMVVEAVQAVKMTNVRGEIKYPIKGINLLKAHGKSAKDSYLLKGYALNTGRAAQGMPLRVAPARIACLDFNLQKTKMQMGVQVLVTDPRELERIRQREADMTKERIQKLLSAGANVVLTSKGIDDMALKYFVEAGAIAVRRVRKEDLRHVAKATGATVVSTFADMEGEETFEPSFLGHADEVVEERIADDDVIMVKGTKTSSSVSLILRGANDFMLDEMERALHDALCIVKRTLESTTVVAGGGAVEAALCVYLEYLATTLGSREQLAIAQFAESLLVIPKVLANNAAKDSSDLVSKLRSCHYLAQTKADKKHLSSMGLDLSKGTVRNNLEAGVIEPAMSKVKIIQFATEAAITILRIDDMIRLVKDESQNDE</v>
      </c>
    </row>
    <row r="1221" spans="1:101" x14ac:dyDescent="0.25">
      <c r="A1221" t="s">
        <v>3482</v>
      </c>
      <c r="B1221" t="s">
        <v>20155</v>
      </c>
      <c r="C1221" t="s">
        <v>2484</v>
      </c>
      <c r="D1221" t="s">
        <v>15017</v>
      </c>
      <c r="E1221">
        <v>0</v>
      </c>
      <c r="F1221" t="s">
        <v>11683</v>
      </c>
      <c r="G1221">
        <v>-9.6340179443359392E-3</v>
      </c>
      <c r="H1221">
        <v>0.34301662445068398</v>
      </c>
      <c r="I1221">
        <v>0.17001914978027299</v>
      </c>
      <c r="J1221">
        <v>-0.18202114105224601</v>
      </c>
      <c r="K1221">
        <v>0.46410465240478499</v>
      </c>
      <c r="L1221">
        <v>0.11112403869628899</v>
      </c>
      <c r="M1221">
        <v>0.16770553588867201</v>
      </c>
      <c r="N1221">
        <v>0.173840522766113</v>
      </c>
      <c r="O1221">
        <v>-3.8139343261718799E-2</v>
      </c>
      <c r="P1221">
        <v>-0.45694637298584001</v>
      </c>
      <c r="Q1221">
        <v>-2.1085739135742201E-3</v>
      </c>
      <c r="R1221">
        <v>-0.768551826477051</v>
      </c>
      <c r="S1221">
        <v>-2.2992293039958236E-3</v>
      </c>
      <c r="T1221">
        <v>1217</v>
      </c>
      <c r="X1221" s="16">
        <v>3.6731402079264369E-2</v>
      </c>
      <c r="Z1221">
        <v>0.226811428571429</v>
      </c>
      <c r="AA1221">
        <v>1.01723053486267</v>
      </c>
      <c r="AB1221">
        <v>9.6110196490733366E-2</v>
      </c>
      <c r="AP1221">
        <v>11</v>
      </c>
      <c r="AQ1221">
        <v>11</v>
      </c>
      <c r="AR1221">
        <v>11</v>
      </c>
      <c r="AS1221">
        <v>25.1</v>
      </c>
      <c r="AT1221">
        <v>25.1</v>
      </c>
      <c r="AU1221">
        <v>25.1</v>
      </c>
      <c r="AV1221">
        <v>69.956000000000003</v>
      </c>
      <c r="AW1221">
        <v>0</v>
      </c>
      <c r="AX1221">
        <v>43.957999999999998</v>
      </c>
      <c r="AY1221">
        <v>1649600000</v>
      </c>
      <c r="AZ1221">
        <v>44</v>
      </c>
      <c r="BA1221" t="s">
        <v>3482</v>
      </c>
      <c r="BB1221" t="s">
        <v>3482</v>
      </c>
      <c r="BC1221" t="s">
        <v>3483</v>
      </c>
      <c r="BF1221" s="34" t="s">
        <v>19011</v>
      </c>
      <c r="BG1221">
        <v>-2.1614197641611099E-2</v>
      </c>
      <c r="BH1221">
        <v>1.01757872104645</v>
      </c>
      <c r="BI1221">
        <v>0.50778877735137895</v>
      </c>
      <c r="BJ1221">
        <v>-0.52960556745529197</v>
      </c>
      <c r="BK1221">
        <v>1.37440168857574</v>
      </c>
      <c r="BL1221">
        <v>0.33423635363578802</v>
      </c>
      <c r="BM1221">
        <v>0.500971019268036</v>
      </c>
      <c r="BN1221">
        <v>0.51904964447021495</v>
      </c>
      <c r="BO1221">
        <v>-0.10561385750770599</v>
      </c>
      <c r="BP1221">
        <v>-1.3397568464279199</v>
      </c>
      <c r="BQ1221">
        <v>5.6182441767305103E-4</v>
      </c>
      <c r="BR1221">
        <v>-2.2579975128173801</v>
      </c>
      <c r="BT1221">
        <v>22.0919075012207</v>
      </c>
      <c r="BU1221">
        <v>22.7579231262207</v>
      </c>
      <c r="BV1221">
        <v>21.760118484497099</v>
      </c>
      <c r="BW1221">
        <v>21.35546875</v>
      </c>
      <c r="BX1221">
        <v>21.489198684692401</v>
      </c>
      <c r="BY1221">
        <v>22.194242477416999</v>
      </c>
      <c r="BZ1221">
        <v>21.754991531372099</v>
      </c>
      <c r="CA1221">
        <v>21.582149505615199</v>
      </c>
      <c r="CB1221">
        <v>21.607519149780298</v>
      </c>
      <c r="CC1221">
        <v>19.731269836425799</v>
      </c>
      <c r="CD1221">
        <v>20.229875564575199</v>
      </c>
      <c r="CE1221">
        <v>20.1983242034912</v>
      </c>
      <c r="CG1221">
        <v>22.0919075012207</v>
      </c>
      <c r="CH1221">
        <v>22.7579231262207</v>
      </c>
      <c r="CI1221">
        <v>21.760118484497099</v>
      </c>
      <c r="CJ1221">
        <v>21.35546875</v>
      </c>
      <c r="CK1221">
        <v>21.489198684692401</v>
      </c>
      <c r="CL1221">
        <v>22.194242477416999</v>
      </c>
      <c r="CM1221">
        <v>21.754991531372099</v>
      </c>
      <c r="CN1221">
        <v>21.582149505615199</v>
      </c>
      <c r="CO1221">
        <v>21.607519149780298</v>
      </c>
      <c r="CP1221">
        <v>19.731269836425799</v>
      </c>
      <c r="CQ1221">
        <v>20.229875564575199</v>
      </c>
      <c r="CR1221">
        <v>20.1983242034912</v>
      </c>
      <c r="CT1221" t="s">
        <v>19000</v>
      </c>
      <c r="CU1221" t="s">
        <v>3482</v>
      </c>
      <c r="CV1221" t="s">
        <v>17169</v>
      </c>
      <c r="CW1221" t="str">
        <f>CT1221&amp;CU1221&amp;CHAR(10)&amp;CV1221</f>
        <v>&gt;A0A3Q7HIS1
MANFSNQMRLSSTILRRLHQRVAAAVNSSSSRNFTTTEGHRPTIVHKRSLDILHDPWFNKGTAFSFTERDRLHIRGLLPPNVMSFEQQIARFMADLKRLEVQARDGPSDPYVLAKWRILNRLHDRNETLYYKVLMENIEEYAPIVYTPTVGLVCQKYSGLFRRPRGMYFSAEDRGEMMSMVYNWPADQVDMIVVTDGSRILGLGDLGVQGIGIAIGKLDLYVAAAGINPQRVLPVMIDVGTDNENLLKDPLYLGLQEHRLDGEKYIEVIDEFMEAVFTRWPHVIVQFEDFQSKWAFKLLQRYRNNYRMFNDDVQGTAGVAIAGLLGAVRAQGRPMIDFPKMKIVVAGAGSAGIGVLNAARKTMARMLGNTEVAFESARSQFWVVDAKGLITEARENVDPDARPFARKIKEIERQGLSEGATLAEVVREVKPDVLLGLSACGGLFSKEVLEALKHSTSTRPAIFPMSNPTRNAECTPEEAFSVLGENIIFASGSPFKDVDLGNGHVGHCNQANNMFLFPGIGLGTLLSGSRIVSDGMLQAAAECLAAYMTEEEVLKGIIYPSISRIRDITKEVAAAVVKEAIEEDLAEGYREMDSRELRKLDEAQISEFVENNMWSPDYPTLVYKKD</v>
      </c>
    </row>
    <row r="1222" spans="1:101" x14ac:dyDescent="0.25">
      <c r="A1222" t="s">
        <v>6931</v>
      </c>
      <c r="B1222" t="s">
        <v>20156</v>
      </c>
      <c r="C1222" t="s">
        <v>7177</v>
      </c>
      <c r="D1222" t="s">
        <v>15529</v>
      </c>
      <c r="E1222">
        <v>0</v>
      </c>
      <c r="F1222" t="s">
        <v>11684</v>
      </c>
      <c r="G1222">
        <v>0.63211631774902299</v>
      </c>
      <c r="H1222">
        <v>-0.61963748931884799</v>
      </c>
      <c r="I1222">
        <v>-0.14488792419433599</v>
      </c>
      <c r="J1222">
        <v>0.45875453948974598</v>
      </c>
      <c r="K1222">
        <v>-1.70136165618896</v>
      </c>
      <c r="L1222">
        <v>-0.12538719177246099</v>
      </c>
      <c r="M1222">
        <v>0.38317489624023399</v>
      </c>
      <c r="N1222">
        <v>5.6872367858886698E-2</v>
      </c>
      <c r="O1222">
        <v>-0.50040054321289096</v>
      </c>
      <c r="P1222">
        <v>1.0622186660766599</v>
      </c>
      <c r="Q1222">
        <v>-0.16409206390380901</v>
      </c>
      <c r="R1222">
        <v>0.62013530731201205</v>
      </c>
      <c r="S1222">
        <v>-3.5412311553952767E-3</v>
      </c>
      <c r="T1222">
        <v>1218</v>
      </c>
      <c r="X1222" s="16">
        <v>0.41186173756917127</v>
      </c>
      <c r="Z1222">
        <v>0.61200848806366004</v>
      </c>
      <c r="AA1222">
        <v>0.29135259292050802</v>
      </c>
      <c r="AB1222">
        <v>0.51126658233608147</v>
      </c>
      <c r="AP1222">
        <v>28</v>
      </c>
      <c r="AQ1222">
        <v>3</v>
      </c>
      <c r="AR1222">
        <v>3</v>
      </c>
      <c r="AS1222">
        <v>64.599999999999994</v>
      </c>
      <c r="AT1222">
        <v>11.6</v>
      </c>
      <c r="AU1222">
        <v>11.6</v>
      </c>
      <c r="AV1222">
        <v>46.887</v>
      </c>
      <c r="AW1222">
        <v>0</v>
      </c>
      <c r="AX1222">
        <v>14.542</v>
      </c>
      <c r="AY1222">
        <v>1336500000</v>
      </c>
      <c r="AZ1222">
        <v>40</v>
      </c>
      <c r="BA1222" t="s">
        <v>3565</v>
      </c>
      <c r="BB1222" t="s">
        <v>3565</v>
      </c>
      <c r="BC1222" t="s">
        <v>3566</v>
      </c>
      <c r="BF1222" s="34" t="s">
        <v>19011</v>
      </c>
      <c r="BG1222">
        <v>0.87050145864486705</v>
      </c>
      <c r="BH1222">
        <v>-0.84371322393417403</v>
      </c>
      <c r="BI1222">
        <v>-0.19356727600097701</v>
      </c>
      <c r="BJ1222">
        <v>0.63309109210967995</v>
      </c>
      <c r="BK1222">
        <v>-2.3250806331634499</v>
      </c>
      <c r="BL1222">
        <v>-0.16686199605464899</v>
      </c>
      <c r="BM1222">
        <v>0.52958852052688599</v>
      </c>
      <c r="BN1222">
        <v>8.2733422517776503E-2</v>
      </c>
      <c r="BO1222">
        <v>-0.68042415380477905</v>
      </c>
      <c r="BP1222">
        <v>1.45950520038605</v>
      </c>
      <c r="BQ1222">
        <v>-0.21986639499664301</v>
      </c>
      <c r="BR1222">
        <v>0.85409402847289995</v>
      </c>
      <c r="BT1222">
        <v>22.733657836914102</v>
      </c>
      <c r="BU1222">
        <v>21.7952690124512</v>
      </c>
      <c r="BV1222">
        <v>21.4452114105225</v>
      </c>
      <c r="BW1222">
        <v>21.996244430541999</v>
      </c>
      <c r="BX1222">
        <v>19.323732376098601</v>
      </c>
      <c r="BY1222">
        <v>21.9577312469482</v>
      </c>
      <c r="BZ1222">
        <v>21.970460891723601</v>
      </c>
      <c r="CA1222">
        <v>21.465181350708001</v>
      </c>
      <c r="CB1222">
        <v>21.145257949829102</v>
      </c>
      <c r="CC1222">
        <v>21.250434875488299</v>
      </c>
      <c r="CD1222">
        <v>20.067892074585</v>
      </c>
      <c r="CE1222">
        <v>21.587011337280298</v>
      </c>
      <c r="CG1222">
        <v>22.733657836914102</v>
      </c>
      <c r="CH1222">
        <v>21.7952690124512</v>
      </c>
      <c r="CI1222">
        <v>21.4452114105225</v>
      </c>
      <c r="CJ1222">
        <v>21.996244430541999</v>
      </c>
      <c r="CK1222">
        <v>19.323732376098601</v>
      </c>
      <c r="CL1222">
        <v>21.9577312469482</v>
      </c>
      <c r="CM1222">
        <v>21.970460891723601</v>
      </c>
      <c r="CN1222">
        <v>21.465181350708001</v>
      </c>
      <c r="CO1222">
        <v>21.145257949829102</v>
      </c>
      <c r="CP1222">
        <v>21.250434875488299</v>
      </c>
      <c r="CQ1222">
        <v>20.067892074585</v>
      </c>
      <c r="CR1222">
        <v>21.587011337280298</v>
      </c>
      <c r="CT1222" t="s">
        <v>19000</v>
      </c>
      <c r="CU1222" t="s">
        <v>6931</v>
      </c>
      <c r="CV1222" t="s">
        <v>18341</v>
      </c>
      <c r="CW1222" t="str">
        <f>CT1222&amp;CU1222&amp;CHAR(10)&amp;CV1222</f>
        <v>&gt;A0A3Q7HMP2
MAGLAPEGSQFDARQFDAKMTELLGTEQQEFFTSYDEVHDSFDAMGLQENLLRGIYAYGFEKPSAIQQRGIVPFCKGLDVIQQAQSGTGKTATFCSGILQQLDYSLVECQALVLAPTRELAQQIEKVMRALGDYLGVKVHACVGGTSVREDQRILQSGVHVVVGTPGRVFDMLRRQSLRPDHIKMFVLDEADEMLSRGFKDQIYDIFQLLPPKIQVGVFSATMPPEALEITRKFMNKPVRILVKRDELTLEGIKQFYVNVDKEEWKLETLCDLYETLAITQSVIFVNTRRKVDWLTDKMRSRDHTVSATHGDMDQNTRDIIMREFRSGSSRVLITTDLLARGIDVQQVSLVINYDLPTQPENYLHRIGRSGRFGRKGVAINFVTKDDERMLFDIQKFYNVVVEELPANVADLL</v>
      </c>
    </row>
    <row r="1223" spans="1:101" x14ac:dyDescent="0.25">
      <c r="A1223" t="s">
        <v>7041</v>
      </c>
      <c r="B1223" t="s">
        <v>20157</v>
      </c>
      <c r="C1223" t="s">
        <v>7177</v>
      </c>
      <c r="D1223">
        <v>0</v>
      </c>
      <c r="E1223">
        <v>0</v>
      </c>
      <c r="F1223" t="s">
        <v>11685</v>
      </c>
      <c r="G1223">
        <v>-4.7461090087890598</v>
      </c>
      <c r="H1223">
        <v>3.53179836273193</v>
      </c>
      <c r="I1223">
        <v>3.6752510070800799</v>
      </c>
      <c r="J1223">
        <v>1.55615901947021</v>
      </c>
      <c r="K1223">
        <v>-5.5364818572998002</v>
      </c>
      <c r="L1223">
        <v>-0.134696960449219</v>
      </c>
      <c r="M1223">
        <v>-5.2905387878418004</v>
      </c>
      <c r="N1223">
        <v>-5.0986490249633798</v>
      </c>
      <c r="O1223">
        <v>4.0866813659668004</v>
      </c>
      <c r="P1223">
        <v>2.0720739364624001</v>
      </c>
      <c r="Q1223">
        <v>3.2022962570190399</v>
      </c>
      <c r="R1223">
        <v>2.6136178970336901</v>
      </c>
      <c r="S1223">
        <v>-5.7164827982589816E-3</v>
      </c>
      <c r="T1223">
        <v>1219</v>
      </c>
      <c r="X1223" s="16">
        <v>2.1919867197672533</v>
      </c>
      <c r="Z1223">
        <v>0.61022790202342903</v>
      </c>
      <c r="AA1223">
        <v>0.29363120832717998</v>
      </c>
      <c r="AB1223">
        <v>0.50859114172081943</v>
      </c>
      <c r="AP1223">
        <v>2</v>
      </c>
      <c r="AQ1223">
        <v>2</v>
      </c>
      <c r="AR1223">
        <v>2</v>
      </c>
      <c r="AS1223">
        <v>30.3</v>
      </c>
      <c r="AT1223">
        <v>30.3</v>
      </c>
      <c r="AU1223">
        <v>30.3</v>
      </c>
      <c r="AV1223">
        <v>9.6783999999999999</v>
      </c>
      <c r="AW1223">
        <v>0</v>
      </c>
      <c r="AX1223">
        <v>26.619</v>
      </c>
      <c r="AY1223">
        <v>863360000</v>
      </c>
      <c r="AZ1223">
        <v>17</v>
      </c>
      <c r="BA1223" t="s">
        <v>5185</v>
      </c>
      <c r="BB1223" t="s">
        <v>5185</v>
      </c>
      <c r="BC1223" t="s">
        <v>5186</v>
      </c>
      <c r="BF1223" s="34" t="s">
        <v>19011</v>
      </c>
      <c r="BG1223">
        <v>-1.1930392980575599</v>
      </c>
      <c r="BH1223">
        <v>0.89030474424362205</v>
      </c>
      <c r="BI1223">
        <v>0.926408231258392</v>
      </c>
      <c r="BJ1223">
        <v>0.39308533072471602</v>
      </c>
      <c r="BK1223">
        <v>-1.39195644855499</v>
      </c>
      <c r="BL1223">
        <v>-3.2461188733577701E-2</v>
      </c>
      <c r="BM1223">
        <v>-1.3300586938857999</v>
      </c>
      <c r="BN1223">
        <v>-1.28176486492157</v>
      </c>
      <c r="BO1223">
        <v>1.0299550294876101</v>
      </c>
      <c r="BP1223">
        <v>0.52292829751968395</v>
      </c>
      <c r="BQ1223">
        <v>0.80737727880477905</v>
      </c>
      <c r="BR1223">
        <v>0.65922152996063199</v>
      </c>
      <c r="BT1223">
        <v>17.355432510376001</v>
      </c>
      <c r="BU1223">
        <v>25.946704864501999</v>
      </c>
      <c r="BV1223">
        <v>25.2653503417969</v>
      </c>
      <c r="BW1223">
        <v>23.0936489105225</v>
      </c>
      <c r="BX1223">
        <v>15.4886121749878</v>
      </c>
      <c r="BY1223">
        <v>21.948421478271499</v>
      </c>
      <c r="BZ1223">
        <v>16.296747207641602</v>
      </c>
      <c r="CA1223">
        <v>16.3096599578857</v>
      </c>
      <c r="CB1223">
        <v>25.7323398590088</v>
      </c>
      <c r="CC1223">
        <v>22.260290145873999</v>
      </c>
      <c r="CD1223">
        <v>23.434280395507798</v>
      </c>
      <c r="CE1223">
        <v>23.580493927001999</v>
      </c>
      <c r="CG1223" t="s">
        <v>8080</v>
      </c>
      <c r="CH1223">
        <v>25.946704864501999</v>
      </c>
      <c r="CI1223">
        <v>25.2653503417969</v>
      </c>
      <c r="CJ1223">
        <v>23.0936489105225</v>
      </c>
      <c r="CK1223" t="s">
        <v>8080</v>
      </c>
      <c r="CL1223">
        <v>21.948421478271499</v>
      </c>
      <c r="CM1223" t="s">
        <v>8080</v>
      </c>
      <c r="CN1223" t="s">
        <v>8080</v>
      </c>
      <c r="CO1223">
        <v>25.7323398590088</v>
      </c>
      <c r="CP1223">
        <v>22.260290145873999</v>
      </c>
      <c r="CQ1223">
        <v>23.434280395507798</v>
      </c>
      <c r="CR1223">
        <v>23.580493927001999</v>
      </c>
      <c r="CT1223" t="s">
        <v>19000</v>
      </c>
      <c r="CU1223" t="s">
        <v>7041</v>
      </c>
      <c r="CV1223" t="s">
        <v>18334</v>
      </c>
      <c r="CW1223" t="str">
        <f>CT1223&amp;CU1223&amp;CHAR(10)&amp;CV1223</f>
        <v>&gt;A0A3Q7J9H2
MMKLKFSTLLLVALVLTSFLIPATIAGSEFCDSKCNFRCSKAGRQDRCLKYCGICCAECHCVPSGTSGNKDECPCYRDKKNSKGGPKCP</v>
      </c>
    </row>
    <row r="1224" spans="1:101" x14ac:dyDescent="0.25">
      <c r="A1224" t="s">
        <v>437</v>
      </c>
      <c r="B1224" t="s">
        <v>20158</v>
      </c>
      <c r="C1224" t="s">
        <v>7236</v>
      </c>
      <c r="D1224" t="s">
        <v>14760</v>
      </c>
      <c r="E1224" t="s">
        <v>14761</v>
      </c>
      <c r="F1224" t="s">
        <v>11686</v>
      </c>
      <c r="G1224">
        <v>0.37715530395507801</v>
      </c>
      <c r="H1224">
        <v>0.94225597381591797</v>
      </c>
      <c r="I1224">
        <v>1.1449451446533201</v>
      </c>
      <c r="J1224">
        <v>0.42073726654052701</v>
      </c>
      <c r="K1224">
        <v>-5.5230140686035198E-2</v>
      </c>
      <c r="L1224">
        <v>1.8336772918701201</v>
      </c>
      <c r="M1224">
        <v>0.42923164367675798</v>
      </c>
      <c r="N1224">
        <v>-1.6411390304565401</v>
      </c>
      <c r="O1224">
        <v>1.6322994232177701</v>
      </c>
      <c r="P1224">
        <v>-0.36860752105712902</v>
      </c>
      <c r="Q1224">
        <v>-5.1149129867553702</v>
      </c>
      <c r="R1224">
        <v>0.323763847351074</v>
      </c>
      <c r="S1224">
        <v>-6.3186486562091066E-3</v>
      </c>
      <c r="T1224">
        <v>1220</v>
      </c>
      <c r="X1224" s="16">
        <v>8.8390668233234826E-2</v>
      </c>
      <c r="Z1224">
        <v>0.447148541114058</v>
      </c>
      <c r="AA1224">
        <v>0.479157940042713</v>
      </c>
      <c r="AB1224">
        <v>0.33177377931135921</v>
      </c>
      <c r="AP1224">
        <v>6</v>
      </c>
      <c r="AQ1224">
        <v>6</v>
      </c>
      <c r="AR1224">
        <v>6</v>
      </c>
      <c r="AS1224">
        <v>35.299999999999997</v>
      </c>
      <c r="AT1224">
        <v>35.299999999999997</v>
      </c>
      <c r="AU1224">
        <v>35.299999999999997</v>
      </c>
      <c r="AV1224">
        <v>26.062000000000001</v>
      </c>
      <c r="AW1224">
        <v>0</v>
      </c>
      <c r="AX1224">
        <v>53.514000000000003</v>
      </c>
      <c r="AY1224">
        <v>538580000</v>
      </c>
      <c r="AZ1224">
        <v>32</v>
      </c>
      <c r="BA1224" t="s">
        <v>437</v>
      </c>
      <c r="BB1224" t="s">
        <v>437</v>
      </c>
      <c r="BC1224" t="s">
        <v>438</v>
      </c>
      <c r="BF1224" s="34" t="s">
        <v>19011</v>
      </c>
      <c r="BG1224">
        <v>0.20678819715976701</v>
      </c>
      <c r="BH1224">
        <v>0.51151853799819902</v>
      </c>
      <c r="BI1224">
        <v>0.62081861495971702</v>
      </c>
      <c r="BJ1224">
        <v>0.230289742350578</v>
      </c>
      <c r="BK1224">
        <v>-2.6375504210591299E-2</v>
      </c>
      <c r="BL1224">
        <v>0.99221712350845304</v>
      </c>
      <c r="BM1224">
        <v>0.23487034440040599</v>
      </c>
      <c r="BN1224">
        <v>-0.88157629966735795</v>
      </c>
      <c r="BO1224">
        <v>0.88362419605255105</v>
      </c>
      <c r="BP1224">
        <v>-0.19536414742469799</v>
      </c>
      <c r="BQ1224">
        <v>-2.7548077106475799</v>
      </c>
      <c r="BR1224">
        <v>0.17799687385559099</v>
      </c>
      <c r="BT1224">
        <v>22.478696823120099</v>
      </c>
      <c r="BU1224">
        <v>23.357162475585898</v>
      </c>
      <c r="BV1224">
        <v>22.735044479370099</v>
      </c>
      <c r="BW1224">
        <v>21.958227157592798</v>
      </c>
      <c r="BX1224">
        <v>20.969863891601602</v>
      </c>
      <c r="BY1224">
        <v>23.916795730590799</v>
      </c>
      <c r="BZ1224">
        <v>22.016517639160199</v>
      </c>
      <c r="CA1224">
        <v>19.767169952392599</v>
      </c>
      <c r="CB1224">
        <v>23.277957916259801</v>
      </c>
      <c r="CC1224">
        <v>19.819608688354499</v>
      </c>
      <c r="CD1224">
        <v>15.1170711517334</v>
      </c>
      <c r="CE1224">
        <v>21.2906398773193</v>
      </c>
      <c r="CG1224">
        <v>22.478696823120099</v>
      </c>
      <c r="CH1224">
        <v>23.357162475585898</v>
      </c>
      <c r="CI1224">
        <v>22.735044479370099</v>
      </c>
      <c r="CJ1224">
        <v>21.958227157592798</v>
      </c>
      <c r="CK1224">
        <v>20.969863891601602</v>
      </c>
      <c r="CL1224">
        <v>23.916795730590799</v>
      </c>
      <c r="CM1224">
        <v>22.016517639160199</v>
      </c>
      <c r="CN1224">
        <v>19.767169952392599</v>
      </c>
      <c r="CO1224">
        <v>23.277957916259801</v>
      </c>
      <c r="CP1224">
        <v>19.819608688354499</v>
      </c>
      <c r="CQ1224" t="s">
        <v>8080</v>
      </c>
      <c r="CR1224">
        <v>21.2906398773193</v>
      </c>
      <c r="CT1224" t="s">
        <v>19000</v>
      </c>
      <c r="CU1224" t="s">
        <v>437</v>
      </c>
      <c r="CV1224" t="s">
        <v>17968</v>
      </c>
      <c r="CW1224" t="str">
        <f>CT1224&amp;CU1224&amp;CHAR(10)&amp;CV1224</f>
        <v>&gt;A0A3Q7EIF5
MASILHPSSLLSSSSSTTTTTTKPPVSPPFSRPQSTLSPPSKPLLTTLTATAIATTILTTSLPSLADSPSSFNIYYGTAASAANYGGYGGNSDKKASAEYIYDVPDGWKERLVSKVEKGTNGTDSEFYNPKKKSEKEYLTYLAGFRQLAPKDVILNNLALSDVNLQDLIANADGVTSEERKDENGQLYYDYEIDGVLGHSLISVTCANNKLYAHFVNAPAPEWKKDEGILRHVHQSFKTVG</v>
      </c>
    </row>
    <row r="1225" spans="1:101" x14ac:dyDescent="0.25">
      <c r="A1225" t="s">
        <v>6914</v>
      </c>
      <c r="B1225" t="s">
        <v>20159</v>
      </c>
      <c r="C1225" t="s">
        <v>7177</v>
      </c>
      <c r="D1225" t="s">
        <v>14869</v>
      </c>
      <c r="E1225" t="s">
        <v>14771</v>
      </c>
      <c r="F1225" t="s">
        <v>11687</v>
      </c>
      <c r="G1225">
        <v>-0.802825927734375</v>
      </c>
      <c r="H1225">
        <v>0.80963611602783203</v>
      </c>
      <c r="I1225">
        <v>0.35821533203125</v>
      </c>
      <c r="J1225">
        <v>-0.16597843170165999</v>
      </c>
      <c r="K1225">
        <v>-0.96430873870849598</v>
      </c>
      <c r="L1225">
        <v>-0.80535888671875</v>
      </c>
      <c r="M1225">
        <v>0.62417030334472701</v>
      </c>
      <c r="N1225">
        <v>-0.46402835845947299</v>
      </c>
      <c r="O1225">
        <v>0.59377479553222701</v>
      </c>
      <c r="P1225">
        <v>4.7513008117675802E-2</v>
      </c>
      <c r="Q1225">
        <v>0.59574031829833995</v>
      </c>
      <c r="R1225">
        <v>3.4943580627441399E-2</v>
      </c>
      <c r="S1225">
        <v>-1.1542240778605059E-2</v>
      </c>
      <c r="T1225">
        <v>1221</v>
      </c>
      <c r="X1225" s="16">
        <v>0.76689052581787098</v>
      </c>
      <c r="Z1225">
        <v>0.38194586466165398</v>
      </c>
      <c r="AA1225">
        <v>0.58009304742063605</v>
      </c>
      <c r="AB1225">
        <v>0.26297045183846418</v>
      </c>
      <c r="AP1225">
        <v>4</v>
      </c>
      <c r="AQ1225">
        <v>4</v>
      </c>
      <c r="AR1225">
        <v>4</v>
      </c>
      <c r="AS1225">
        <v>20.399999999999999</v>
      </c>
      <c r="AT1225">
        <v>20.399999999999999</v>
      </c>
      <c r="AU1225">
        <v>20.399999999999999</v>
      </c>
      <c r="AV1225">
        <v>21.315999999999999</v>
      </c>
      <c r="AW1225">
        <v>0</v>
      </c>
      <c r="AX1225">
        <v>7.4066999999999998</v>
      </c>
      <c r="AY1225">
        <v>754110000</v>
      </c>
      <c r="AZ1225">
        <v>9</v>
      </c>
      <c r="BA1225" t="s">
        <v>3231</v>
      </c>
      <c r="BB1225" t="s">
        <v>3232</v>
      </c>
      <c r="BC1225" t="s">
        <v>3233</v>
      </c>
      <c r="BF1225" s="34" t="s">
        <v>19011</v>
      </c>
      <c r="BG1225">
        <v>-1.2584919929504399</v>
      </c>
      <c r="BH1225">
        <v>1.3060377836227399</v>
      </c>
      <c r="BI1225">
        <v>0.58807855844497703</v>
      </c>
      <c r="BJ1225">
        <v>-0.245622038841248</v>
      </c>
      <c r="BK1225">
        <v>-1.5153213739395099</v>
      </c>
      <c r="BL1225">
        <v>-1.2625205516815201</v>
      </c>
      <c r="BM1225">
        <v>1.01106488704681</v>
      </c>
      <c r="BN1225">
        <v>-0.71965360641479503</v>
      </c>
      <c r="BO1225">
        <v>0.96272253990173295</v>
      </c>
      <c r="BP1225">
        <v>9.3924038112163502E-2</v>
      </c>
      <c r="BQ1225">
        <v>0.96584862470626798</v>
      </c>
      <c r="BR1225">
        <v>7.3933072388172205E-2</v>
      </c>
      <c r="BT1225">
        <v>21.2987155914307</v>
      </c>
      <c r="BU1225">
        <v>23.224542617797901</v>
      </c>
      <c r="BV1225">
        <v>21.948314666748001</v>
      </c>
      <c r="BW1225">
        <v>21.3715114593506</v>
      </c>
      <c r="BX1225">
        <v>20.060785293579102</v>
      </c>
      <c r="BY1225">
        <v>21.277759552001999</v>
      </c>
      <c r="BZ1225">
        <v>22.2114562988281</v>
      </c>
      <c r="CA1225">
        <v>20.944280624389599</v>
      </c>
      <c r="CB1225">
        <v>22.239433288574201</v>
      </c>
      <c r="CC1225">
        <v>20.2357292175293</v>
      </c>
      <c r="CD1225">
        <v>20.827724456787099</v>
      </c>
      <c r="CE1225">
        <v>21.0018196105957</v>
      </c>
      <c r="CG1225">
        <v>21.2987155914307</v>
      </c>
      <c r="CH1225">
        <v>23.224542617797901</v>
      </c>
      <c r="CI1225">
        <v>21.948314666748001</v>
      </c>
      <c r="CJ1225">
        <v>21.3715114593506</v>
      </c>
      <c r="CK1225">
        <v>20.060785293579102</v>
      </c>
      <c r="CL1225">
        <v>21.277759552001999</v>
      </c>
      <c r="CM1225">
        <v>22.2114562988281</v>
      </c>
      <c r="CN1225">
        <v>20.944280624389599</v>
      </c>
      <c r="CO1225">
        <v>22.239433288574201</v>
      </c>
      <c r="CP1225">
        <v>20.2357292175293</v>
      </c>
      <c r="CQ1225">
        <v>20.827724456787099</v>
      </c>
      <c r="CR1225">
        <v>21.0018196105957</v>
      </c>
      <c r="CT1225" t="s">
        <v>19000</v>
      </c>
      <c r="CU1225" t="s">
        <v>6914</v>
      </c>
      <c r="CV1225" t="s">
        <v>17791</v>
      </c>
      <c r="CW1225" t="str">
        <f>CT1225&amp;CU1225&amp;CHAR(10)&amp;CV1225</f>
        <v>&gt;A0A3Q7HAJ7
MLMINVLLDKYDMLEWRVIVTYAKVRDLAEVSPQKPKGAAIGERNKTSPVIVPCTSIRRNFVELMASKIQQLQSQACQASKFVAKHGTAYYKQLLEQNKQYIVEPPTVEKCNELSKQLLYTRLASIPGRYEAFWKELDSVKQMWKNRKELKVEDAGIAALFGLECFAWYCAGEIVGRGFTFTGYYP</v>
      </c>
    </row>
    <row r="1226" spans="1:101" x14ac:dyDescent="0.25">
      <c r="A1226" t="s">
        <v>1956</v>
      </c>
      <c r="B1226" t="s">
        <v>20160</v>
      </c>
      <c r="C1226" t="s">
        <v>7201</v>
      </c>
      <c r="D1226" t="s">
        <v>14685</v>
      </c>
      <c r="E1226">
        <v>0</v>
      </c>
      <c r="F1226" t="s">
        <v>11688</v>
      </c>
      <c r="G1226">
        <v>-0.28240776062011702</v>
      </c>
      <c r="H1226">
        <v>-1.7670927047729501</v>
      </c>
      <c r="I1226">
        <v>-3.4290256500244101</v>
      </c>
      <c r="J1226">
        <v>-0.21459293365478499</v>
      </c>
      <c r="K1226">
        <v>2.89978694915771</v>
      </c>
      <c r="L1226">
        <v>-1.8286991119384799</v>
      </c>
      <c r="M1226">
        <v>1.5495662689209</v>
      </c>
      <c r="N1226">
        <v>0.62984180450439498</v>
      </c>
      <c r="O1226">
        <v>0.26373863220214799</v>
      </c>
      <c r="P1226">
        <v>1.1267385482788099</v>
      </c>
      <c r="Q1226">
        <v>3.8722038269043003E-2</v>
      </c>
      <c r="R1226">
        <v>0.87223720550537098</v>
      </c>
      <c r="S1226">
        <v>-1.1765559514363727E-2</v>
      </c>
      <c r="T1226">
        <v>1222</v>
      </c>
      <c r="X1226" s="16">
        <v>-2.111673672993974</v>
      </c>
      <c r="Z1226">
        <v>0.31582877959927103</v>
      </c>
      <c r="AA1226">
        <v>0.71984631460401904</v>
      </c>
      <c r="AB1226">
        <v>0.19061351297223958</v>
      </c>
      <c r="AP1226">
        <v>3</v>
      </c>
      <c r="AQ1226">
        <v>3</v>
      </c>
      <c r="AR1226">
        <v>3</v>
      </c>
      <c r="AS1226">
        <v>31.6</v>
      </c>
      <c r="AT1226">
        <v>31.6</v>
      </c>
      <c r="AU1226">
        <v>31.6</v>
      </c>
      <c r="AV1226">
        <v>15.121</v>
      </c>
      <c r="AW1226">
        <v>0</v>
      </c>
      <c r="AX1226">
        <v>11.647</v>
      </c>
      <c r="AY1226">
        <v>550000000</v>
      </c>
      <c r="AZ1226">
        <v>13</v>
      </c>
      <c r="BA1226" t="s">
        <v>1956</v>
      </c>
      <c r="BB1226" t="s">
        <v>1956</v>
      </c>
      <c r="BC1226" t="s">
        <v>1957</v>
      </c>
      <c r="BF1226" s="34" t="s">
        <v>19011</v>
      </c>
      <c r="BG1226">
        <v>-0.15953503549098999</v>
      </c>
      <c r="BH1226">
        <v>-1.0347099304199201</v>
      </c>
      <c r="BI1226">
        <v>-2.0143668651580802</v>
      </c>
      <c r="BJ1226">
        <v>-0.119560331106186</v>
      </c>
      <c r="BK1226">
        <v>1.7162683010101301</v>
      </c>
      <c r="BL1226">
        <v>-1.0710250139236499</v>
      </c>
      <c r="BM1226">
        <v>0.92035585641860995</v>
      </c>
      <c r="BN1226">
        <v>0.37820729613304099</v>
      </c>
      <c r="BO1226">
        <v>0.16240102052688599</v>
      </c>
      <c r="BP1226">
        <v>0.67111223936080899</v>
      </c>
      <c r="BQ1226">
        <v>2.9760845005512199E-2</v>
      </c>
      <c r="BR1226">
        <v>0.52109169960021995</v>
      </c>
      <c r="BT1226">
        <v>21.819133758544901</v>
      </c>
      <c r="BU1226">
        <v>20.647813796997099</v>
      </c>
      <c r="BV1226">
        <v>18.161073684692401</v>
      </c>
      <c r="BW1226">
        <v>21.3228969573975</v>
      </c>
      <c r="BX1226">
        <v>23.924880981445298</v>
      </c>
      <c r="BY1226">
        <v>20.254419326782202</v>
      </c>
      <c r="BZ1226">
        <v>23.1368522644043</v>
      </c>
      <c r="CA1226">
        <v>22.038150787353501</v>
      </c>
      <c r="CB1226">
        <v>21.909397125244102</v>
      </c>
      <c r="CC1226">
        <v>21.314954757690401</v>
      </c>
      <c r="CD1226">
        <v>20.270706176757798</v>
      </c>
      <c r="CE1226">
        <v>21.839113235473601</v>
      </c>
      <c r="CG1226">
        <v>21.819133758544901</v>
      </c>
      <c r="CH1226">
        <v>20.647813796997099</v>
      </c>
      <c r="CI1226" t="s">
        <v>8080</v>
      </c>
      <c r="CJ1226">
        <v>21.3228969573975</v>
      </c>
      <c r="CK1226">
        <v>23.924880981445298</v>
      </c>
      <c r="CL1226">
        <v>20.254419326782202</v>
      </c>
      <c r="CM1226">
        <v>23.1368522644043</v>
      </c>
      <c r="CN1226">
        <v>22.038150787353501</v>
      </c>
      <c r="CO1226">
        <v>21.909397125244102</v>
      </c>
      <c r="CP1226">
        <v>21.314954757690401</v>
      </c>
      <c r="CQ1226">
        <v>20.270706176757798</v>
      </c>
      <c r="CR1226">
        <v>21.839113235473601</v>
      </c>
      <c r="CT1226" t="s">
        <v>19000</v>
      </c>
      <c r="CU1226" t="s">
        <v>1956</v>
      </c>
      <c r="CV1226" t="s">
        <v>17563</v>
      </c>
      <c r="CW1226" t="str">
        <f>CT1226&amp;CU1226&amp;CHAR(10)&amp;CV1226</f>
        <v>&gt;A0A3Q7FXV5
MAIKFNPILGTLFVVVATVLLRVSDAQGGRKGAIVGGWNPITNLSDPEVVKIGKFAIDEHNKEAKTKLGFQKITKGESQVVAGINYRLVISAKDGDSPPHNYLAEVWDKPWEKFRNLTSFRECSIENVEQQCMFTN</v>
      </c>
    </row>
    <row r="1227" spans="1:101" x14ac:dyDescent="0.25">
      <c r="A1227" t="s">
        <v>4800</v>
      </c>
      <c r="B1227" t="s">
        <v>20161</v>
      </c>
      <c r="C1227" t="s">
        <v>7817</v>
      </c>
      <c r="D1227" t="s">
        <v>15530</v>
      </c>
      <c r="E1227" t="s">
        <v>15531</v>
      </c>
      <c r="F1227" t="s">
        <v>11689</v>
      </c>
      <c r="G1227">
        <v>0.122749328613281</v>
      </c>
      <c r="H1227">
        <v>-0.81653499603271495</v>
      </c>
      <c r="I1227">
        <v>0.20231246948242201</v>
      </c>
      <c r="J1227">
        <v>0.58930110931396495</v>
      </c>
      <c r="K1227">
        <v>-0.121567726135254</v>
      </c>
      <c r="L1227">
        <v>-6.87103271484375E-2</v>
      </c>
      <c r="M1227">
        <v>0.12257575988769499</v>
      </c>
      <c r="N1227">
        <v>-0.321703910827637</v>
      </c>
      <c r="O1227">
        <v>-0.18631935119628901</v>
      </c>
      <c r="P1227">
        <v>0.438366889953613</v>
      </c>
      <c r="Q1227">
        <v>-0.65386486053466797</v>
      </c>
      <c r="R1227">
        <v>0.42883777618408198</v>
      </c>
      <c r="S1227">
        <v>-2.2046486536661872E-2</v>
      </c>
      <c r="T1227">
        <v>1223</v>
      </c>
      <c r="X1227" s="16">
        <v>-0.29683208465576177</v>
      </c>
      <c r="Z1227">
        <v>0.88539706498951798</v>
      </c>
      <c r="AA1227">
        <v>7.5685882858150699E-2</v>
      </c>
      <c r="AB1227">
        <v>0.84006737198305714</v>
      </c>
      <c r="AP1227">
        <v>2</v>
      </c>
      <c r="AQ1227">
        <v>2</v>
      </c>
      <c r="AR1227">
        <v>2</v>
      </c>
      <c r="AS1227">
        <v>27.3</v>
      </c>
      <c r="AT1227">
        <v>27.3</v>
      </c>
      <c r="AU1227">
        <v>27.3</v>
      </c>
      <c r="AV1227">
        <v>10.65</v>
      </c>
      <c r="AW1227">
        <v>0</v>
      </c>
      <c r="AX1227">
        <v>6.0083000000000002</v>
      </c>
      <c r="AY1227">
        <v>369750000</v>
      </c>
      <c r="AZ1227">
        <v>16</v>
      </c>
      <c r="BA1227" t="s">
        <v>4800</v>
      </c>
      <c r="BB1227" t="s">
        <v>4800</v>
      </c>
      <c r="BC1227" t="s">
        <v>4801</v>
      </c>
      <c r="BF1227" s="34" t="s">
        <v>19011</v>
      </c>
      <c r="BG1227">
        <v>0.336188614368439</v>
      </c>
      <c r="BH1227">
        <v>-1.8446526527404801</v>
      </c>
      <c r="BI1227">
        <v>0.52091926336288497</v>
      </c>
      <c r="BJ1227">
        <v>1.41943395137787</v>
      </c>
      <c r="BK1227">
        <v>-0.23106957972049699</v>
      </c>
      <c r="BL1227">
        <v>-0.108344651758671</v>
      </c>
      <c r="BM1227">
        <v>0.33578562736511203</v>
      </c>
      <c r="BN1227">
        <v>-0.695748090744019</v>
      </c>
      <c r="BO1227">
        <v>-0.38141065835952798</v>
      </c>
      <c r="BP1227">
        <v>1.06899309158325</v>
      </c>
      <c r="BQ1227">
        <v>-1.46696329116821</v>
      </c>
      <c r="BR1227">
        <v>1.04686832427979</v>
      </c>
      <c r="BT1227">
        <v>22.224290847778299</v>
      </c>
      <c r="BU1227">
        <v>21.598371505737301</v>
      </c>
      <c r="BV1227">
        <v>21.792411804199201</v>
      </c>
      <c r="BW1227">
        <v>22.1267910003662</v>
      </c>
      <c r="BX1227">
        <v>20.903526306152301</v>
      </c>
      <c r="BY1227">
        <v>22.014408111572301</v>
      </c>
      <c r="BZ1227">
        <v>21.709861755371101</v>
      </c>
      <c r="CA1227">
        <v>21.086605072021499</v>
      </c>
      <c r="CB1227">
        <v>21.4593391418457</v>
      </c>
      <c r="CC1227">
        <v>20.626583099365199</v>
      </c>
      <c r="CD1227">
        <v>19.578119277954102</v>
      </c>
      <c r="CE1227">
        <v>21.395713806152301</v>
      </c>
      <c r="CG1227">
        <v>22.224290847778299</v>
      </c>
      <c r="CH1227">
        <v>21.598371505737301</v>
      </c>
      <c r="CI1227">
        <v>21.792411804199201</v>
      </c>
      <c r="CJ1227">
        <v>22.1267910003662</v>
      </c>
      <c r="CK1227">
        <v>20.903526306152301</v>
      </c>
      <c r="CL1227">
        <v>22.014408111572301</v>
      </c>
      <c r="CM1227">
        <v>21.709861755371101</v>
      </c>
      <c r="CN1227">
        <v>21.086605072021499</v>
      </c>
      <c r="CO1227">
        <v>21.4593391418457</v>
      </c>
      <c r="CP1227">
        <v>20.626583099365199</v>
      </c>
      <c r="CQ1227">
        <v>19.578119277954102</v>
      </c>
      <c r="CR1227">
        <v>21.395713806152301</v>
      </c>
      <c r="CT1227" t="s">
        <v>19000</v>
      </c>
      <c r="CU1227" t="s">
        <v>4800</v>
      </c>
      <c r="CV1227" t="s">
        <v>18828</v>
      </c>
      <c r="CW1227" t="str">
        <f>CT1227&amp;CU1227&amp;CHAR(10)&amp;CV1227</f>
        <v>&gt;A0A3Q7ITI1
MSGRKETVLDLAKFVDKGVQVKLTGGRQVVGTLKGYDQLLNLVLDEAVEHLRDADDPLKTTDQKRSLGLIVCRGTAVMLVAPTDGTDEISNPFVQPDGA</v>
      </c>
    </row>
    <row r="1228" spans="1:101" x14ac:dyDescent="0.25">
      <c r="A1228" t="s">
        <v>6694</v>
      </c>
      <c r="B1228" t="s">
        <v>6694</v>
      </c>
      <c r="C1228" t="s">
        <v>57</v>
      </c>
      <c r="D1228" t="e">
        <v>#N/A</v>
      </c>
      <c r="E1228" t="e">
        <v>#N/A</v>
      </c>
      <c r="F1228" t="s">
        <v>11690</v>
      </c>
      <c r="G1228">
        <v>0.43459701538085899</v>
      </c>
      <c r="H1228">
        <v>0.31319713592529302</v>
      </c>
      <c r="I1228">
        <v>-3.1156883239746098</v>
      </c>
      <c r="J1228">
        <v>-7.0216178894042997E-2</v>
      </c>
      <c r="K1228">
        <v>0.927243232727051</v>
      </c>
      <c r="L1228">
        <v>1.1409816741943399</v>
      </c>
      <c r="M1228">
        <v>-4.0819168090820299E-2</v>
      </c>
      <c r="N1228">
        <v>-0.67376232147216797</v>
      </c>
      <c r="O1228">
        <v>0.42101860046386702</v>
      </c>
      <c r="P1228">
        <v>0.36543941497802701</v>
      </c>
      <c r="Q1228">
        <v>0.70117092132568404</v>
      </c>
      <c r="R1228">
        <v>-0.69514369964599598</v>
      </c>
      <c r="S1228">
        <v>-2.4331808090209683E-2</v>
      </c>
      <c r="T1228">
        <v>1224</v>
      </c>
      <c r="X1228" s="16">
        <v>-1.4553009668986019</v>
      </c>
      <c r="Z1228">
        <v>0.61818009478672997</v>
      </c>
      <c r="AA1228">
        <v>0.28525698973577701</v>
      </c>
      <c r="AB1228">
        <v>0.51849313462563185</v>
      </c>
      <c r="AP1228">
        <v>5</v>
      </c>
      <c r="AQ1228">
        <v>5</v>
      </c>
      <c r="AR1228">
        <v>5</v>
      </c>
      <c r="AS1228">
        <v>27.5</v>
      </c>
      <c r="AT1228">
        <v>27.5</v>
      </c>
      <c r="AU1228">
        <v>27.5</v>
      </c>
      <c r="AV1228">
        <v>25.12</v>
      </c>
      <c r="AW1228">
        <v>0</v>
      </c>
      <c r="AX1228">
        <v>15.425000000000001</v>
      </c>
      <c r="AY1228">
        <v>861780000</v>
      </c>
      <c r="AZ1228">
        <v>25</v>
      </c>
      <c r="BA1228" t="s">
        <v>58</v>
      </c>
      <c r="BB1228" t="s">
        <v>59</v>
      </c>
      <c r="BC1228" t="s">
        <v>60</v>
      </c>
      <c r="BD1228" t="s">
        <v>61</v>
      </c>
      <c r="BE1228" t="s">
        <v>62</v>
      </c>
      <c r="BF1228" s="34" t="s">
        <v>19011</v>
      </c>
      <c r="BG1228">
        <v>0.408327877521515</v>
      </c>
      <c r="BH1228">
        <v>0.30031341314315801</v>
      </c>
      <c r="BI1228">
        <v>-2.7505071163177499</v>
      </c>
      <c r="BJ1228">
        <v>-4.0825214236974702E-2</v>
      </c>
      <c r="BK1228">
        <v>0.84665548801422097</v>
      </c>
      <c r="BL1228">
        <v>1.03682744503021</v>
      </c>
      <c r="BM1228">
        <v>-1.46694835275412E-2</v>
      </c>
      <c r="BN1228">
        <v>-0.57782506942749001</v>
      </c>
      <c r="BO1228">
        <v>0.39624661207199102</v>
      </c>
      <c r="BP1228">
        <v>0.34679549932479897</v>
      </c>
      <c r="BQ1228">
        <v>0.64550966024398804</v>
      </c>
      <c r="BR1228">
        <v>-0.596848964691162</v>
      </c>
      <c r="BT1228">
        <v>22.536138534545898</v>
      </c>
      <c r="BU1228">
        <v>22.728103637695298</v>
      </c>
      <c r="BV1228">
        <v>18.474411010742202</v>
      </c>
      <c r="BW1228">
        <v>21.4672737121582</v>
      </c>
      <c r="BX1228">
        <v>21.952337265014599</v>
      </c>
      <c r="BY1228">
        <v>23.224100112915</v>
      </c>
      <c r="BZ1228">
        <v>21.546466827392599</v>
      </c>
      <c r="CA1228">
        <v>20.734546661376999</v>
      </c>
      <c r="CB1228">
        <v>22.066677093505898</v>
      </c>
      <c r="CC1228">
        <v>20.553655624389599</v>
      </c>
      <c r="CD1228">
        <v>20.933155059814499</v>
      </c>
      <c r="CE1228">
        <v>20.271732330322301</v>
      </c>
      <c r="CG1228">
        <v>22.536138534545898</v>
      </c>
      <c r="CH1228">
        <v>22.728103637695298</v>
      </c>
      <c r="CI1228">
        <v>18.474411010742202</v>
      </c>
      <c r="CJ1228">
        <v>21.4672737121582</v>
      </c>
      <c r="CK1228">
        <v>21.952337265014599</v>
      </c>
      <c r="CL1228">
        <v>23.224100112915</v>
      </c>
      <c r="CM1228">
        <v>21.546466827392599</v>
      </c>
      <c r="CN1228">
        <v>20.734546661376999</v>
      </c>
      <c r="CO1228">
        <v>22.066677093505898</v>
      </c>
      <c r="CP1228">
        <v>20.553655624389599</v>
      </c>
      <c r="CQ1228">
        <v>20.933155059814499</v>
      </c>
      <c r="CR1228">
        <v>20.271732330322301</v>
      </c>
      <c r="CT1228" t="s">
        <v>19000</v>
      </c>
      <c r="CU1228" t="s">
        <v>6694</v>
      </c>
      <c r="CV1228" t="e">
        <v>#N/A</v>
      </c>
      <c r="CW1228" t="e">
        <f>CT1228&amp;CU1228&amp;CHAR(10)&amp;CV1228</f>
        <v>#N/A</v>
      </c>
    </row>
    <row r="1229" spans="1:101" x14ac:dyDescent="0.25">
      <c r="A1229" t="s">
        <v>2352</v>
      </c>
      <c r="B1229" t="s">
        <v>20162</v>
      </c>
      <c r="C1229" t="s">
        <v>7537</v>
      </c>
      <c r="D1229" t="s">
        <v>15532</v>
      </c>
      <c r="E1229" t="s">
        <v>15533</v>
      </c>
      <c r="F1229" t="s">
        <v>11691</v>
      </c>
      <c r="G1229">
        <v>0.68906211853027299</v>
      </c>
      <c r="H1229">
        <v>-0.43677616119384799</v>
      </c>
      <c r="I1229">
        <v>6.5683364868164104E-2</v>
      </c>
      <c r="J1229">
        <v>0.470705986022949</v>
      </c>
      <c r="K1229">
        <v>0.242815971374512</v>
      </c>
      <c r="L1229">
        <v>-0.57323837280273404</v>
      </c>
      <c r="M1229">
        <v>0.22198677062988301</v>
      </c>
      <c r="N1229">
        <v>0.27167797088623002</v>
      </c>
      <c r="O1229">
        <v>-0.53502464294433605</v>
      </c>
      <c r="P1229">
        <v>-0.37719249725341802</v>
      </c>
      <c r="Q1229">
        <v>-0.93990612030029297</v>
      </c>
      <c r="R1229">
        <v>0.52609157562255904</v>
      </c>
      <c r="S1229">
        <v>-3.1176169713338236E-2</v>
      </c>
      <c r="T1229">
        <v>1225</v>
      </c>
      <c r="X1229" s="16">
        <v>5.9228579203287411E-2</v>
      </c>
      <c r="Z1229">
        <v>0.909042904290429</v>
      </c>
      <c r="AA1229">
        <v>5.94181548689202E-2</v>
      </c>
      <c r="AB1229">
        <v>0.87213124362483319</v>
      </c>
      <c r="AP1229">
        <v>10</v>
      </c>
      <c r="AQ1229">
        <v>10</v>
      </c>
      <c r="AR1229">
        <v>10</v>
      </c>
      <c r="AS1229">
        <v>18.399999999999999</v>
      </c>
      <c r="AT1229">
        <v>18.399999999999999</v>
      </c>
      <c r="AU1229">
        <v>18.399999999999999</v>
      </c>
      <c r="AV1229">
        <v>67.894999999999996</v>
      </c>
      <c r="AW1229">
        <v>0</v>
      </c>
      <c r="AX1229">
        <v>33.911000000000001</v>
      </c>
      <c r="AY1229">
        <v>1347200000</v>
      </c>
      <c r="AZ1229">
        <v>84</v>
      </c>
      <c r="BA1229" t="s">
        <v>2351</v>
      </c>
      <c r="BB1229" t="s">
        <v>2352</v>
      </c>
      <c r="BC1229" t="s">
        <v>2353</v>
      </c>
      <c r="BF1229" s="34" t="s">
        <v>19011</v>
      </c>
      <c r="BG1229">
        <v>1.38396549224854</v>
      </c>
      <c r="BH1229">
        <v>-0.77937591075897195</v>
      </c>
      <c r="BI1229">
        <v>0.18611930310726199</v>
      </c>
      <c r="BJ1229">
        <v>0.96438580751419101</v>
      </c>
      <c r="BK1229">
        <v>0.526486396789551</v>
      </c>
      <c r="BL1229">
        <v>-1.04159331321716</v>
      </c>
      <c r="BM1229">
        <v>0.48646229505538902</v>
      </c>
      <c r="BN1229">
        <v>0.58194583654403698</v>
      </c>
      <c r="BO1229">
        <v>-0.96816414594650302</v>
      </c>
      <c r="BP1229">
        <v>-0.664883613586426</v>
      </c>
      <c r="BQ1229">
        <v>-1.74615943431854</v>
      </c>
      <c r="BR1229">
        <v>1.07081127166748</v>
      </c>
      <c r="BT1229">
        <v>22.790603637695298</v>
      </c>
      <c r="BU1229">
        <v>21.9781303405762</v>
      </c>
      <c r="BV1229">
        <v>21.655782699585</v>
      </c>
      <c r="BW1229">
        <v>22.008195877075199</v>
      </c>
      <c r="BX1229">
        <v>21.267910003662099</v>
      </c>
      <c r="BY1229">
        <v>21.509880065918001</v>
      </c>
      <c r="BZ1229">
        <v>21.809272766113299</v>
      </c>
      <c r="CA1229">
        <v>21.679986953735401</v>
      </c>
      <c r="CB1229">
        <v>21.110633850097699</v>
      </c>
      <c r="CC1229">
        <v>19.8110237121582</v>
      </c>
      <c r="CD1229">
        <v>19.292078018188501</v>
      </c>
      <c r="CE1229">
        <v>21.492967605590799</v>
      </c>
      <c r="CG1229">
        <v>22.790603637695298</v>
      </c>
      <c r="CH1229">
        <v>21.9781303405762</v>
      </c>
      <c r="CI1229">
        <v>21.655782699585</v>
      </c>
      <c r="CJ1229">
        <v>22.008195877075199</v>
      </c>
      <c r="CK1229">
        <v>21.267910003662099</v>
      </c>
      <c r="CL1229">
        <v>21.509880065918001</v>
      </c>
      <c r="CM1229">
        <v>21.809272766113299</v>
      </c>
      <c r="CN1229">
        <v>21.679986953735401</v>
      </c>
      <c r="CO1229">
        <v>21.110633850097699</v>
      </c>
      <c r="CP1229">
        <v>19.8110237121582</v>
      </c>
      <c r="CQ1229">
        <v>19.292078018188501</v>
      </c>
      <c r="CR1229">
        <v>21.492967605590799</v>
      </c>
      <c r="CT1229" t="s">
        <v>19000</v>
      </c>
      <c r="CU1229" t="s">
        <v>2352</v>
      </c>
      <c r="CV1229" t="s">
        <v>18867</v>
      </c>
      <c r="CW1229" t="str">
        <f>CT1229&amp;CU1229&amp;CHAR(10)&amp;CV1229</f>
        <v>&gt;A0A3Q7GDD1
MANEKVEFQVYNSMTRQKEVFIPKEPGKVKMYVCGVTSYDYSHIGHARAYVAFDLLYRYLKYLGYEVMYVRNFTDVDDKIIRRANELGEDPTALSGRYCQEFLKDMDDLQCLQPTHQPRVTEHMEQIKEMIAKVYFAFFLMLMILRCNLQIMANGCAYTINGDVYFSVDSFPEYGRLSGRKLEDNRAGERVEVDSRKKNPADFALWKSAKPGEPSWESPWGPGRPGWHIECSAMSAHYLTHSFDIHGGGMDLTFPHHENEIAQSCTACRESNISYWMHNGFVNIDDEKMSKSLGNFFTIREVTRLYHPLALRYFLLGNHYRSPVNYSISQIEIASESVFYIYQTLLDSEETLSAFQQGTETAKNAKGRVTPQAQECINKLRNELKTKLSDDLHTPTILNAALQEALKQMNSCLTILKKKQQKQQHLSASLSLTELLKEVKAVLDVLGLLAGSTSAEVLPELILSVSIFWAFFPFVLQQLKQRALKRAELTEEDVLHAIEERALARKNKDFARSDQIRTDLAAKGISLMDITGTTETAWRPCVRSIQEQPAAPAQPKKSAAAVQEKPVAPSQQKQPSAAPQQEQPAAAPAQQDHTTVPPQ</v>
      </c>
    </row>
    <row r="1230" spans="1:101" x14ac:dyDescent="0.25">
      <c r="A1230" t="s">
        <v>404</v>
      </c>
      <c r="B1230" t="s">
        <v>20163</v>
      </c>
      <c r="C1230" t="s">
        <v>7230</v>
      </c>
      <c r="D1230">
        <v>0</v>
      </c>
      <c r="E1230">
        <v>0</v>
      </c>
      <c r="F1230" t="s">
        <v>11692</v>
      </c>
      <c r="G1230">
        <v>0.38871192932128901</v>
      </c>
      <c r="H1230">
        <v>6.6800117492675795E-2</v>
      </c>
      <c r="I1230">
        <v>5.0273895263671903E-2</v>
      </c>
      <c r="J1230">
        <v>-0.67696285247802701</v>
      </c>
      <c r="K1230">
        <v>-0.364169120788574</v>
      </c>
      <c r="L1230">
        <v>-8.3566665649414104E-2</v>
      </c>
      <c r="M1230">
        <v>-0.30476760864257801</v>
      </c>
      <c r="N1230">
        <v>0.41922092437744102</v>
      </c>
      <c r="O1230">
        <v>-1.37860679626465</v>
      </c>
      <c r="P1230">
        <v>0.90026760101318404</v>
      </c>
      <c r="Q1230">
        <v>0.18057346343994099</v>
      </c>
      <c r="R1230">
        <v>0.41923618316650402</v>
      </c>
      <c r="S1230">
        <v>-3.1915744145711362E-2</v>
      </c>
      <c r="T1230">
        <v>1226</v>
      </c>
      <c r="X1230" s="16">
        <v>0.5434948603312173</v>
      </c>
      <c r="Z1230">
        <v>0.29646940822467399</v>
      </c>
      <c r="AA1230">
        <v>0.78058391566575303</v>
      </c>
      <c r="AB1230">
        <v>0.16573570664682116</v>
      </c>
      <c r="AP1230">
        <v>10</v>
      </c>
      <c r="AQ1230">
        <v>10</v>
      </c>
      <c r="AR1230">
        <v>10</v>
      </c>
      <c r="AS1230">
        <v>25.3</v>
      </c>
      <c r="AT1230">
        <v>25.3</v>
      </c>
      <c r="AU1230">
        <v>25.3</v>
      </c>
      <c r="AV1230">
        <v>60.213999999999999</v>
      </c>
      <c r="AW1230">
        <v>0</v>
      </c>
      <c r="AX1230">
        <v>42.177</v>
      </c>
      <c r="AY1230">
        <v>1344400000</v>
      </c>
      <c r="AZ1230">
        <v>67</v>
      </c>
      <c r="BA1230" t="s">
        <v>404</v>
      </c>
      <c r="BB1230" t="s">
        <v>404</v>
      </c>
      <c r="BC1230" t="s">
        <v>405</v>
      </c>
      <c r="BF1230" s="34" t="s">
        <v>19011</v>
      </c>
      <c r="BG1230">
        <v>0.70355761051178001</v>
      </c>
      <c r="BH1230">
        <v>0.16511584818363201</v>
      </c>
      <c r="BI1230">
        <v>0.137473478913307</v>
      </c>
      <c r="BJ1230">
        <v>-1.07893002033234</v>
      </c>
      <c r="BK1230">
        <v>-0.55573946237564098</v>
      </c>
      <c r="BL1230">
        <v>-8.6393266916274997E-2</v>
      </c>
      <c r="BM1230">
        <v>-0.45638227462768599</v>
      </c>
      <c r="BN1230">
        <v>0.75458812713623002</v>
      </c>
      <c r="BO1230">
        <v>-2.2525260448455802</v>
      </c>
      <c r="BP1230">
        <v>1.55920481681824</v>
      </c>
      <c r="BQ1230">
        <v>0.355417430400848</v>
      </c>
      <c r="BR1230">
        <v>0.754613637924194</v>
      </c>
      <c r="BT1230">
        <v>22.4902534484863</v>
      </c>
      <c r="BU1230">
        <v>22.481706619262699</v>
      </c>
      <c r="BV1230">
        <v>21.640373229980501</v>
      </c>
      <c r="BW1230">
        <v>20.860527038574201</v>
      </c>
      <c r="BX1230">
        <v>20.660924911498999</v>
      </c>
      <c r="BY1230">
        <v>21.9995517730713</v>
      </c>
      <c r="BZ1230">
        <v>21.282518386840799</v>
      </c>
      <c r="CA1230">
        <v>21.827529907226602</v>
      </c>
      <c r="CB1230">
        <v>20.267051696777301</v>
      </c>
      <c r="CC1230">
        <v>21.088483810424801</v>
      </c>
      <c r="CD1230">
        <v>20.4125576019287</v>
      </c>
      <c r="CE1230">
        <v>21.386112213134801</v>
      </c>
      <c r="CG1230">
        <v>22.4902534484863</v>
      </c>
      <c r="CH1230">
        <v>22.481706619262699</v>
      </c>
      <c r="CI1230">
        <v>21.640373229980501</v>
      </c>
      <c r="CJ1230">
        <v>20.860527038574201</v>
      </c>
      <c r="CK1230">
        <v>20.660924911498999</v>
      </c>
      <c r="CL1230">
        <v>21.9995517730713</v>
      </c>
      <c r="CM1230">
        <v>21.282518386840799</v>
      </c>
      <c r="CN1230">
        <v>21.827529907226602</v>
      </c>
      <c r="CO1230">
        <v>20.267051696777301</v>
      </c>
      <c r="CP1230">
        <v>21.088483810424801</v>
      </c>
      <c r="CQ1230">
        <v>20.4125576019287</v>
      </c>
      <c r="CR1230">
        <v>21.386112213134801</v>
      </c>
      <c r="CT1230" t="s">
        <v>19000</v>
      </c>
      <c r="CU1230" t="s">
        <v>404</v>
      </c>
      <c r="CV1230" t="s">
        <v>17459</v>
      </c>
      <c r="CW1230" t="str">
        <f>CT1230&amp;CU1230&amp;CHAR(10)&amp;CV1230</f>
        <v>&gt;A0A3Q7EHM0
MDATTDNSQRRPFSIKLWPPSENTRKMLVERMTNNLSSPTIFTRKYRSLSKEEAAKNAEEIEDAAFTIANQHYEKEPDGDGSSAVQLYARECSKLILEILKKTPKSEDKEISISEVVPTVQETFFDISKGKRAFIEAEEAQELLKPLKEPGNSYSKICFSNRSFGIDAARIAGPILATLKDQLKEVDLSDFVAGRNEAEALDVMNIFSEALEGSNLKFLNLSDNALGEKGVRAFGKLLQSQTNLEELFLMNDGISQEAANAVSELVPSTEKLKILHFHNNMTGDEGAVAIAEIVKRSPLLEDFRCSSTRVGSEGGSALCEALGMCSHLKKLDLRDNMFGPEVGLVLSKALSQHENLKEIYLSYLNLEDEGAIAIANALKDSAPSLAVLEMAGNDITAEAASAIASCIAAKQLLAKLSLGENELKDEGVIQIAKALEGHKHLTEVDMSSNALRRAGARVLAQTVLQKDEFKLLNVNGNFISEEGVDELKEIFKKSPEMLASLEDNDPEGEDEGDEEKESGDEDVEDELESKLKNLDVKQEASVDAHAPDSN</v>
      </c>
    </row>
    <row r="1231" spans="1:101" x14ac:dyDescent="0.25">
      <c r="A1231" t="s">
        <v>850</v>
      </c>
      <c r="B1231" t="s">
        <v>20164</v>
      </c>
      <c r="C1231" t="s">
        <v>7177</v>
      </c>
      <c r="D1231" t="s">
        <v>14942</v>
      </c>
      <c r="E1231">
        <v>0</v>
      </c>
      <c r="F1231" t="s">
        <v>11693</v>
      </c>
      <c r="G1231">
        <v>-0.97424697875976596</v>
      </c>
      <c r="H1231">
        <v>-0.30966663360595698</v>
      </c>
      <c r="I1231">
        <v>0.83049774169921897</v>
      </c>
      <c r="J1231">
        <v>-1.79797267913818</v>
      </c>
      <c r="K1231">
        <v>0.37484836578369102</v>
      </c>
      <c r="L1231">
        <v>-2.1287918090820299</v>
      </c>
      <c r="M1231">
        <v>1.3519802093505899</v>
      </c>
      <c r="N1231">
        <v>1.5197572708129901</v>
      </c>
      <c r="O1231">
        <v>0.45686149597168002</v>
      </c>
      <c r="P1231">
        <v>0.163861274719238</v>
      </c>
      <c r="Q1231">
        <v>-1.75868320465088</v>
      </c>
      <c r="R1231">
        <v>1.8693494796752901</v>
      </c>
      <c r="S1231">
        <v>-3.3517122268676258E-2</v>
      </c>
      <c r="T1231">
        <v>1227</v>
      </c>
      <c r="X1231" s="16">
        <v>1.0328334172566718</v>
      </c>
      <c r="Z1231">
        <v>0.36441057542768301</v>
      </c>
      <c r="AA1231">
        <v>0.60880201156076497</v>
      </c>
      <c r="AB1231">
        <v>0.24614895051053032</v>
      </c>
      <c r="AP1231">
        <v>6</v>
      </c>
      <c r="AQ1231">
        <v>6</v>
      </c>
      <c r="AR1231">
        <v>6</v>
      </c>
      <c r="AS1231">
        <v>24</v>
      </c>
      <c r="AT1231">
        <v>24</v>
      </c>
      <c r="AU1231">
        <v>24</v>
      </c>
      <c r="AV1231">
        <v>42.274000000000001</v>
      </c>
      <c r="AW1231">
        <v>0</v>
      </c>
      <c r="AX1231">
        <v>23.47</v>
      </c>
      <c r="AY1231">
        <v>795310000</v>
      </c>
      <c r="AZ1231">
        <v>31</v>
      </c>
      <c r="BA1231" t="s">
        <v>850</v>
      </c>
      <c r="BB1231" t="s">
        <v>850</v>
      </c>
      <c r="BC1231" t="s">
        <v>851</v>
      </c>
      <c r="BF1231" s="34" t="s">
        <v>19011</v>
      </c>
      <c r="BG1231">
        <v>-0.68764925003051802</v>
      </c>
      <c r="BH1231">
        <v>-0.20185816287994399</v>
      </c>
      <c r="BI1231">
        <v>0.63157260417938199</v>
      </c>
      <c r="BJ1231">
        <v>-1.2897714376449601</v>
      </c>
      <c r="BK1231">
        <v>0.29850465059280401</v>
      </c>
      <c r="BL1231">
        <v>-1.5315917730331401</v>
      </c>
      <c r="BM1231">
        <v>1.01276278495789</v>
      </c>
      <c r="BN1231">
        <v>1.13540351390839</v>
      </c>
      <c r="BO1231">
        <v>0.35845410823821999</v>
      </c>
      <c r="BP1231">
        <v>0.14427851140499101</v>
      </c>
      <c r="BQ1231">
        <v>-1.26105189323425</v>
      </c>
      <c r="BR1231">
        <v>1.39094638824463</v>
      </c>
      <c r="BT1231">
        <v>21.127294540405298</v>
      </c>
      <c r="BU1231">
        <v>22.105239868164102</v>
      </c>
      <c r="BV1231">
        <v>22.420597076416001</v>
      </c>
      <c r="BW1231">
        <v>19.739517211914102</v>
      </c>
      <c r="BX1231">
        <v>21.3999423980713</v>
      </c>
      <c r="BY1231">
        <v>19.9543266296387</v>
      </c>
      <c r="BZ1231">
        <v>22.939266204833999</v>
      </c>
      <c r="CA1231">
        <v>22.928066253662099</v>
      </c>
      <c r="CB1231">
        <v>22.1025199890137</v>
      </c>
      <c r="CC1231">
        <v>20.352077484130898</v>
      </c>
      <c r="CD1231">
        <v>18.473300933837901</v>
      </c>
      <c r="CE1231">
        <v>22.836225509643601</v>
      </c>
      <c r="CG1231">
        <v>21.127294540405298</v>
      </c>
      <c r="CH1231">
        <v>22.105239868164102</v>
      </c>
      <c r="CI1231">
        <v>22.420597076416001</v>
      </c>
      <c r="CJ1231">
        <v>19.739517211914102</v>
      </c>
      <c r="CK1231">
        <v>21.3999423980713</v>
      </c>
      <c r="CL1231">
        <v>19.9543266296387</v>
      </c>
      <c r="CM1231">
        <v>22.939266204833999</v>
      </c>
      <c r="CN1231">
        <v>22.928066253662099</v>
      </c>
      <c r="CO1231">
        <v>22.1025199890137</v>
      </c>
      <c r="CP1231">
        <v>20.352077484130898</v>
      </c>
      <c r="CQ1231">
        <v>18.473300933837901</v>
      </c>
      <c r="CR1231">
        <v>22.836225509643601</v>
      </c>
      <c r="CT1231" t="s">
        <v>19000</v>
      </c>
      <c r="CU1231" t="s">
        <v>850</v>
      </c>
      <c r="CV1231" t="s">
        <v>17748</v>
      </c>
      <c r="CW1231" t="str">
        <f>CT1231&amp;CU1231&amp;CHAR(10)&amp;CV1231</f>
        <v>&gt;A0A3Q7EVQ8
MEKNELMKLKSSESQVMDGSDIMKLVGNEAVFSNFVDHKFEELDIDKDGKLSVKELQPAVADIGVALGLPPQGSSPESDHIYSEIVLRGSIHTFYGQVLQEFTHGKQEKVSKTEFKEVLSDILLGMAAGLKRDPIVLLRMDGEDLLEFVKSPAFEPEMISLYSELELPDGSLKDYIIKAFEKLTVDQGMPPASDSWVMSNVVEPVVESCIGATNEQPVTQETFLAEFKKVAESAAQRLKEQPVIVAHSENTFDGSGIKRLLSNKFELDKTLDSALKTIPRDRNGKMSKEYLRVALDVLAPSAGLPPIGAVDQMDKVIQEVCKMLDADDGKMVKEEEFKKLLTEILGSMMLQLEGKPVSVSTNSVVHEPLASSSTLLQPPSISEM</v>
      </c>
    </row>
    <row r="1232" spans="1:101" x14ac:dyDescent="0.25">
      <c r="A1232" t="s">
        <v>5459</v>
      </c>
      <c r="B1232" t="s">
        <v>20165</v>
      </c>
      <c r="C1232" t="s">
        <v>7177</v>
      </c>
      <c r="D1232">
        <v>0</v>
      </c>
      <c r="E1232">
        <v>0</v>
      </c>
      <c r="F1232" t="s">
        <v>11694</v>
      </c>
      <c r="G1232">
        <v>1.3746356964111299</v>
      </c>
      <c r="H1232">
        <v>1.49146747589111</v>
      </c>
      <c r="I1232">
        <v>1.4641094207763701</v>
      </c>
      <c r="J1232">
        <v>-0.262911796569824</v>
      </c>
      <c r="K1232">
        <v>-0.76721858978271495</v>
      </c>
      <c r="L1232">
        <v>-0.70381164550781306</v>
      </c>
      <c r="M1232">
        <v>1.3357639312744101</v>
      </c>
      <c r="N1232">
        <v>0.609499931335449</v>
      </c>
      <c r="O1232">
        <v>-0.204444885253906</v>
      </c>
      <c r="P1232">
        <v>-4.7647676467895499</v>
      </c>
      <c r="Q1232">
        <v>1.3642311096191399E-2</v>
      </c>
      <c r="R1232">
        <v>1.0194778442382799E-3</v>
      </c>
      <c r="S1232">
        <v>-3.4418026606242456E-2</v>
      </c>
      <c r="T1232">
        <v>1228</v>
      </c>
      <c r="X1232" s="16">
        <v>2.0213848749796539</v>
      </c>
      <c r="Z1232">
        <v>0.268264423076923</v>
      </c>
      <c r="AA1232">
        <v>0.88808336158680401</v>
      </c>
      <c r="AB1232">
        <v>0.12939474480903876</v>
      </c>
      <c r="AP1232">
        <v>5</v>
      </c>
      <c r="AQ1232">
        <v>5</v>
      </c>
      <c r="AR1232">
        <v>4</v>
      </c>
      <c r="AS1232">
        <v>24.5</v>
      </c>
      <c r="AT1232">
        <v>24.5</v>
      </c>
      <c r="AU1232">
        <v>20.100000000000001</v>
      </c>
      <c r="AV1232">
        <v>20.001000000000001</v>
      </c>
      <c r="AW1232">
        <v>0</v>
      </c>
      <c r="AX1232">
        <v>17.937999999999999</v>
      </c>
      <c r="AY1232">
        <v>850160000</v>
      </c>
      <c r="AZ1232">
        <v>12</v>
      </c>
      <c r="BA1232" t="s">
        <v>5459</v>
      </c>
      <c r="BB1232" t="s">
        <v>5459</v>
      </c>
      <c r="BC1232" t="s">
        <v>5460</v>
      </c>
      <c r="BF1232" s="34" t="s">
        <v>19011</v>
      </c>
      <c r="BG1232">
        <v>0.82231926918029796</v>
      </c>
      <c r="BH1232">
        <v>0.89050191640853904</v>
      </c>
      <c r="BI1232">
        <v>0.87453585863113403</v>
      </c>
      <c r="BJ1232">
        <v>-0.13334824144840199</v>
      </c>
      <c r="BK1232">
        <v>-0.42766007781028698</v>
      </c>
      <c r="BL1232">
        <v>-0.39065596461296098</v>
      </c>
      <c r="BM1232">
        <v>0.79963380098342896</v>
      </c>
      <c r="BN1232">
        <v>0.37578845024108898</v>
      </c>
      <c r="BO1232">
        <v>-9.9227130413055406E-2</v>
      </c>
      <c r="BP1232">
        <v>-2.7606170177459699</v>
      </c>
      <c r="BQ1232">
        <v>2.80478596687317E-2</v>
      </c>
      <c r="BR1232">
        <v>2.06812135875225E-2</v>
      </c>
      <c r="BT1232">
        <v>23.4761772155762</v>
      </c>
      <c r="BU1232">
        <v>23.906373977661101</v>
      </c>
      <c r="BV1232">
        <v>23.0542087554932</v>
      </c>
      <c r="BW1232">
        <v>21.274578094482401</v>
      </c>
      <c r="BX1232">
        <v>20.257875442504901</v>
      </c>
      <c r="BY1232">
        <v>21.379306793212901</v>
      </c>
      <c r="BZ1232">
        <v>22.923049926757798</v>
      </c>
      <c r="CA1232">
        <v>22.017808914184599</v>
      </c>
      <c r="CB1232">
        <v>21.4412136077881</v>
      </c>
      <c r="CC1232">
        <v>15.423448562622101</v>
      </c>
      <c r="CD1232">
        <v>20.245626449585</v>
      </c>
      <c r="CE1232">
        <v>20.9678955078125</v>
      </c>
      <c r="CG1232">
        <v>23.4761772155762</v>
      </c>
      <c r="CH1232">
        <v>23.906373977661101</v>
      </c>
      <c r="CI1232">
        <v>23.0542087554932</v>
      </c>
      <c r="CJ1232">
        <v>21.274578094482401</v>
      </c>
      <c r="CK1232">
        <v>20.257875442504901</v>
      </c>
      <c r="CL1232">
        <v>21.379306793212901</v>
      </c>
      <c r="CM1232">
        <v>22.923049926757798</v>
      </c>
      <c r="CN1232">
        <v>22.017808914184599</v>
      </c>
      <c r="CO1232">
        <v>21.4412136077881</v>
      </c>
      <c r="CP1232" t="s">
        <v>8080</v>
      </c>
      <c r="CQ1232">
        <v>20.245626449585</v>
      </c>
      <c r="CR1232">
        <v>20.9678955078125</v>
      </c>
      <c r="CT1232" t="s">
        <v>19000</v>
      </c>
      <c r="CU1232" t="s">
        <v>5459</v>
      </c>
      <c r="CV1232" t="s">
        <v>17300</v>
      </c>
      <c r="CW1232" t="str">
        <f>CT1232&amp;CU1232&amp;CHAR(10)&amp;CV1232</f>
        <v>&gt;A0A3Q7JSG3
MASTSAFTAGISNLHSFKKPCPNANQVGMWTLSRPGCRKVLDNPRPLQICSLFGGKKDNNEQNNDAPSKAGLFGNMQNLYETVKKAQNVVQVEAVRVQKELALAEFDGYCEGELIKVTLSGNQQPIRTEITEAAMALGPEKLSLLITEAYKDAHQKSVLAMKERMSDLAQSLGMPAGLGEGFKQ</v>
      </c>
    </row>
    <row r="1233" spans="1:101" x14ac:dyDescent="0.25">
      <c r="A1233" t="s">
        <v>455</v>
      </c>
      <c r="B1233" t="s">
        <v>20166</v>
      </c>
      <c r="C1233" t="s">
        <v>7177</v>
      </c>
      <c r="D1233" t="s">
        <v>15534</v>
      </c>
      <c r="E1233">
        <v>0</v>
      </c>
      <c r="F1233" t="s">
        <v>11695</v>
      </c>
      <c r="G1233">
        <v>1.3294258117675799</v>
      </c>
      <c r="H1233">
        <v>-0.18198490142822299</v>
      </c>
      <c r="I1233">
        <v>0.57557106018066395</v>
      </c>
      <c r="J1233">
        <v>0.71245288848876998</v>
      </c>
      <c r="K1233">
        <v>-1.20476818084717</v>
      </c>
      <c r="L1233">
        <v>-1.0808162689209</v>
      </c>
      <c r="M1233">
        <v>-1.93950843811035</v>
      </c>
      <c r="N1233">
        <v>-2.8284044265747101</v>
      </c>
      <c r="O1233">
        <v>-0.47279930114746099</v>
      </c>
      <c r="P1233">
        <v>2.0666360855102499</v>
      </c>
      <c r="Q1233">
        <v>2.1243448257446298</v>
      </c>
      <c r="R1233">
        <v>0.48378086090087902</v>
      </c>
      <c r="S1233">
        <v>-3.4672498703003478E-2</v>
      </c>
      <c r="T1233">
        <v>1229</v>
      </c>
      <c r="X1233" s="16">
        <v>1.0987145105997738</v>
      </c>
      <c r="Z1233">
        <v>0.118140350877193</v>
      </c>
      <c r="AA1233">
        <v>1.73215265710814</v>
      </c>
      <c r="AB1233">
        <v>1.8528802104566845E-2</v>
      </c>
      <c r="AP1233">
        <v>3</v>
      </c>
      <c r="AQ1233">
        <v>3</v>
      </c>
      <c r="AR1233">
        <v>3</v>
      </c>
      <c r="AS1233">
        <v>6</v>
      </c>
      <c r="AT1233">
        <v>6</v>
      </c>
      <c r="AU1233">
        <v>6</v>
      </c>
      <c r="AV1233">
        <v>64.703999999999994</v>
      </c>
      <c r="AW1233">
        <v>0</v>
      </c>
      <c r="AX1233">
        <v>37.244999999999997</v>
      </c>
      <c r="AY1233">
        <v>1773700000</v>
      </c>
      <c r="AZ1233">
        <v>28</v>
      </c>
      <c r="BA1233" t="s">
        <v>455</v>
      </c>
      <c r="BB1233" t="s">
        <v>455</v>
      </c>
      <c r="BC1233" t="s">
        <v>456</v>
      </c>
      <c r="BF1233" s="34" t="s">
        <v>19011</v>
      </c>
      <c r="BG1233">
        <v>0.88307523727417003</v>
      </c>
      <c r="BH1233">
        <v>-9.5365516841411604E-2</v>
      </c>
      <c r="BI1233">
        <v>0.395052880048752</v>
      </c>
      <c r="BJ1233">
        <v>0.48366597294807401</v>
      </c>
      <c r="BK1233">
        <v>-0.75748389959335305</v>
      </c>
      <c r="BL1233">
        <v>-0.67724126577377297</v>
      </c>
      <c r="BM1233">
        <v>-1.23313212394714</v>
      </c>
      <c r="BN1233">
        <v>-1.80857598781586</v>
      </c>
      <c r="BO1233">
        <v>-0.28362980484962502</v>
      </c>
      <c r="BP1233">
        <v>1.3603224754333501</v>
      </c>
      <c r="BQ1233">
        <v>1.3976813554763801</v>
      </c>
      <c r="BR1233">
        <v>0.33563074469566301</v>
      </c>
      <c r="BT1233">
        <v>23.430967330932599</v>
      </c>
      <c r="BU1233">
        <v>22.2329216003418</v>
      </c>
      <c r="BV1233">
        <v>22.1656703948975</v>
      </c>
      <c r="BW1233">
        <v>22.249942779541001</v>
      </c>
      <c r="BX1233">
        <v>19.820325851440401</v>
      </c>
      <c r="BY1233">
        <v>21.002302169799801</v>
      </c>
      <c r="BZ1233">
        <v>19.647777557373001</v>
      </c>
      <c r="CA1233">
        <v>18.5799045562744</v>
      </c>
      <c r="CB1233">
        <v>21.172859191894499</v>
      </c>
      <c r="CC1233">
        <v>22.2548522949219</v>
      </c>
      <c r="CD1233">
        <v>22.356328964233398</v>
      </c>
      <c r="CE1233">
        <v>21.450656890869102</v>
      </c>
      <c r="CG1233">
        <v>23.430967330932599</v>
      </c>
      <c r="CH1233">
        <v>22.2329216003418</v>
      </c>
      <c r="CI1233">
        <v>22.1656703948975</v>
      </c>
      <c r="CJ1233">
        <v>22.249942779541001</v>
      </c>
      <c r="CK1233">
        <v>19.820325851440401</v>
      </c>
      <c r="CL1233">
        <v>21.002302169799801</v>
      </c>
      <c r="CM1233">
        <v>19.647777557373001</v>
      </c>
      <c r="CN1233">
        <v>18.5799045562744</v>
      </c>
      <c r="CO1233">
        <v>21.172859191894499</v>
      </c>
      <c r="CP1233">
        <v>22.2548522949219</v>
      </c>
      <c r="CQ1233">
        <v>22.356328964233398</v>
      </c>
      <c r="CR1233">
        <v>21.450656890869102</v>
      </c>
      <c r="CT1233" t="s">
        <v>19000</v>
      </c>
      <c r="CU1233" t="s">
        <v>455</v>
      </c>
      <c r="CV1233" t="s">
        <v>16706</v>
      </c>
      <c r="CW1233" t="str">
        <f>CT1233&amp;CU1233&amp;CHAR(10)&amp;CV1233</f>
        <v>&gt;A0A3Q7EJ56
MSMLWFITILVITVFISYSPAYAYDNNPLQDICVAVNDSQAAVFVNGKICKDPKFTTANDFFASGLNVSGTAAPGSGGAAKFFTVDNIPGLNTLGISIGRIDLEPQRLAPLHTHPRATELITVLDGILYVGFLVPDAANFFKSRLFSKILYPGDVFVFPIGLIHFQYNVGHKKATYLAAFNSQNPGFIFVPNSIFASNPPIADDVLTQGFHLIFVNGKICKESKLATANDFYFSGLNVCGNVVPGLGFASTRVDVSNIPGLNTLGMFLGRTNLEPQRLAQFHTHPRATELITVLEGFLYTGFLVPYAVNFFKSCLFSKIMNPGDVFVFPKGLINIQTYELLLTTLRLQVYPPSIILICFGMRHSFCNLNMLLYFTYAVFVNGKICKDPKLATPNDFYFSGLNTVNVNNMPGLNALGISIGRLDLEPQRLAPFYTHPRATEMIIVLEGTHVEFLVLDSTNFFKSRLFSKILNPGDVFVFTIGLIHFLNNVGHKKAVVFGTFNSQNPGFVVIPNSIFASNPPISDDILAKGFQLNKTDIALLRKKFFFMNGKMCKDPKLATANDFYFSGLNVSGNEVPGFGFLQRLWV</v>
      </c>
    </row>
    <row r="1234" spans="1:101" x14ac:dyDescent="0.25">
      <c r="A1234" t="s">
        <v>939</v>
      </c>
      <c r="B1234" t="s">
        <v>20167</v>
      </c>
      <c r="C1234" t="s">
        <v>7339</v>
      </c>
      <c r="D1234">
        <v>0</v>
      </c>
      <c r="E1234">
        <v>0</v>
      </c>
      <c r="F1234" t="s">
        <v>11696</v>
      </c>
      <c r="G1234">
        <v>7.8926086425781306E-2</v>
      </c>
      <c r="H1234">
        <v>0.19112300872802701</v>
      </c>
      <c r="I1234">
        <v>0.34363174438476601</v>
      </c>
      <c r="J1234">
        <v>-0.83412075042724598</v>
      </c>
      <c r="K1234">
        <v>-0.30910587310790999</v>
      </c>
      <c r="L1234">
        <v>8.6503982543945299E-2</v>
      </c>
      <c r="M1234">
        <v>0.213798522949219</v>
      </c>
      <c r="N1234">
        <v>3.9526939392089802E-2</v>
      </c>
      <c r="O1234">
        <v>-4.8969268798828097E-2</v>
      </c>
      <c r="P1234">
        <v>0.34324169158935502</v>
      </c>
      <c r="Q1234">
        <v>-0.181126594543457</v>
      </c>
      <c r="R1234">
        <v>-0.351565361022949</v>
      </c>
      <c r="S1234">
        <v>-3.567798932393388E-2</v>
      </c>
      <c r="T1234">
        <v>1230</v>
      </c>
      <c r="X1234" s="16">
        <v>0.55680116017659498</v>
      </c>
      <c r="Z1234">
        <v>0.34893387755102001</v>
      </c>
      <c r="AA1234">
        <v>0.64224433802252401</v>
      </c>
      <c r="AB1234">
        <v>0.22790594916557527</v>
      </c>
      <c r="AP1234">
        <v>3</v>
      </c>
      <c r="AQ1234">
        <v>3</v>
      </c>
      <c r="AR1234">
        <v>3</v>
      </c>
      <c r="AS1234">
        <v>13.5</v>
      </c>
      <c r="AT1234">
        <v>13.5</v>
      </c>
      <c r="AU1234">
        <v>13.5</v>
      </c>
      <c r="AV1234">
        <v>26.643000000000001</v>
      </c>
      <c r="AW1234">
        <v>0</v>
      </c>
      <c r="AX1234">
        <v>7.9501999999999997</v>
      </c>
      <c r="AY1234">
        <v>669940000</v>
      </c>
      <c r="AZ1234">
        <v>16</v>
      </c>
      <c r="BA1234" t="s">
        <v>938</v>
      </c>
      <c r="BB1234" t="s">
        <v>939</v>
      </c>
      <c r="BC1234" t="s">
        <v>940</v>
      </c>
      <c r="BF1234" s="34" t="s">
        <v>19011</v>
      </c>
      <c r="BG1234">
        <v>0.33751675486564597</v>
      </c>
      <c r="BH1234">
        <v>0.66794431209564198</v>
      </c>
      <c r="BI1234">
        <v>1.1170928478241</v>
      </c>
      <c r="BJ1234">
        <v>-2.3514680862426798</v>
      </c>
      <c r="BK1234">
        <v>-0.80526363849639904</v>
      </c>
      <c r="BL1234">
        <v>0.359834164381027</v>
      </c>
      <c r="BM1234">
        <v>0.73472523689269997</v>
      </c>
      <c r="BN1234">
        <v>0.22148360311984999</v>
      </c>
      <c r="BO1234">
        <v>-3.9143718779087101E-2</v>
      </c>
      <c r="BP1234">
        <v>1.11594414710999</v>
      </c>
      <c r="BQ1234">
        <v>-0.42835599184036299</v>
      </c>
      <c r="BR1234">
        <v>-0.93030971288680997</v>
      </c>
      <c r="BT1234">
        <v>22.180467605590799</v>
      </c>
      <c r="BU1234">
        <v>22.606029510498001</v>
      </c>
      <c r="BV1234">
        <v>21.933731079101602</v>
      </c>
      <c r="BW1234">
        <v>20.703369140625</v>
      </c>
      <c r="BX1234">
        <v>20.715988159179702</v>
      </c>
      <c r="BY1234">
        <v>22.169622421264599</v>
      </c>
      <c r="BZ1234">
        <v>21.801084518432599</v>
      </c>
      <c r="CA1234">
        <v>21.4478359222412</v>
      </c>
      <c r="CB1234">
        <v>21.5966892242432</v>
      </c>
      <c r="CC1234">
        <v>20.531457901001001</v>
      </c>
      <c r="CD1234">
        <v>20.050857543945298</v>
      </c>
      <c r="CE1234">
        <v>20.615310668945298</v>
      </c>
      <c r="CG1234">
        <v>22.180467605590799</v>
      </c>
      <c r="CH1234">
        <v>22.606029510498001</v>
      </c>
      <c r="CI1234">
        <v>21.933731079101602</v>
      </c>
      <c r="CJ1234">
        <v>20.703369140625</v>
      </c>
      <c r="CK1234">
        <v>20.715988159179702</v>
      </c>
      <c r="CL1234">
        <v>22.169622421264599</v>
      </c>
      <c r="CM1234">
        <v>21.801084518432599</v>
      </c>
      <c r="CN1234">
        <v>21.4478359222412</v>
      </c>
      <c r="CO1234">
        <v>21.5966892242432</v>
      </c>
      <c r="CP1234">
        <v>20.531457901001001</v>
      </c>
      <c r="CQ1234">
        <v>20.050857543945298</v>
      </c>
      <c r="CR1234">
        <v>20.615310668945298</v>
      </c>
      <c r="CT1234" t="s">
        <v>19000</v>
      </c>
      <c r="CU1234" t="s">
        <v>939</v>
      </c>
      <c r="CV1234" t="s">
        <v>17685</v>
      </c>
      <c r="CW1234" t="str">
        <f>CT1234&amp;CU1234&amp;CHAR(10)&amp;CV1234</f>
        <v>&gt;A0A3Q7F061
MSAITAIPASTTMSATATSASASSSAHILRLNHKQLIFSLHGRRKSISASSSSFFSTYRFNSSISRSSRRISYPSSIRIRPLSPVMEWQDVTVKMEVDVPISVAYKCYSDREAIPEWMPFISTVKILEDKPDLSRWSLKYNAFGQNIEYSWLARNMQPTPNQKIHWRSLEGLPNRGAVRFFPKGPSSCIIELTVSYEVPQLLVPVASALKPFLENLLSQGLERFATFARIYSADTPK</v>
      </c>
    </row>
    <row r="1235" spans="1:101" x14ac:dyDescent="0.25">
      <c r="A1235" t="s">
        <v>275</v>
      </c>
      <c r="B1235" t="s">
        <v>20168</v>
      </c>
      <c r="C1235" t="s">
        <v>7177</v>
      </c>
      <c r="D1235">
        <v>0</v>
      </c>
      <c r="E1235">
        <v>0</v>
      </c>
      <c r="F1235" t="s">
        <v>11697</v>
      </c>
      <c r="G1235">
        <v>-2.6418418884277299</v>
      </c>
      <c r="H1235">
        <v>-0.10832691192627</v>
      </c>
      <c r="I1235">
        <v>-0.56368637084960904</v>
      </c>
      <c r="J1235">
        <v>-0.95451450347900402</v>
      </c>
      <c r="K1235">
        <v>0.375317573547363</v>
      </c>
      <c r="L1235">
        <v>0.14387893676757799</v>
      </c>
      <c r="M1235">
        <v>0.74877738952636697</v>
      </c>
      <c r="N1235">
        <v>0.66145229339599598</v>
      </c>
      <c r="O1235">
        <v>0.30254936218261702</v>
      </c>
      <c r="P1235">
        <v>1.08072185516357</v>
      </c>
      <c r="Q1235">
        <v>-0.35187435150146501</v>
      </c>
      <c r="R1235">
        <v>0.85848140716552701</v>
      </c>
      <c r="S1235">
        <v>-3.7422100702921651E-2</v>
      </c>
      <c r="T1235">
        <v>1231</v>
      </c>
      <c r="X1235" s="16">
        <v>-0.95951239267984867</v>
      </c>
      <c r="Z1235">
        <v>0.27203225806451597</v>
      </c>
      <c r="AA1235">
        <v>0.86613598169945005</v>
      </c>
      <c r="AB1235">
        <v>0.13610184680212642</v>
      </c>
      <c r="AP1235">
        <v>3</v>
      </c>
      <c r="AQ1235">
        <v>3</v>
      </c>
      <c r="AR1235">
        <v>3</v>
      </c>
      <c r="AS1235">
        <v>11.5</v>
      </c>
      <c r="AT1235">
        <v>11.5</v>
      </c>
      <c r="AU1235">
        <v>11.5</v>
      </c>
      <c r="AV1235">
        <v>24.931999999999999</v>
      </c>
      <c r="AW1235">
        <v>0</v>
      </c>
      <c r="AX1235">
        <v>6.4382000000000001</v>
      </c>
      <c r="AY1235">
        <v>413810000</v>
      </c>
      <c r="AZ1235">
        <v>12</v>
      </c>
      <c r="BA1235" t="s">
        <v>275</v>
      </c>
      <c r="BB1235" t="s">
        <v>275</v>
      </c>
      <c r="BC1235" t="s">
        <v>276</v>
      </c>
      <c r="BF1235" s="34" t="s">
        <v>19011</v>
      </c>
      <c r="BG1235">
        <v>-2.5490407943725599</v>
      </c>
      <c r="BH1235">
        <v>-6.9397129118442494E-2</v>
      </c>
      <c r="BI1235">
        <v>-0.51507407426834095</v>
      </c>
      <c r="BJ1235">
        <v>-0.89759182929992698</v>
      </c>
      <c r="BK1235">
        <v>0.40396338701248202</v>
      </c>
      <c r="BL1235">
        <v>0.177445948123932</v>
      </c>
      <c r="BM1235">
        <v>0.76948213577270497</v>
      </c>
      <c r="BN1235">
        <v>0.68401390314102195</v>
      </c>
      <c r="BO1235">
        <v>0.33274248242378202</v>
      </c>
      <c r="BP1235">
        <v>1.0943683385848999</v>
      </c>
      <c r="BQ1235">
        <v>-0.30776590108871499</v>
      </c>
      <c r="BR1235">
        <v>0.87685346603393599</v>
      </c>
      <c r="BT1235">
        <v>19.459699630737301</v>
      </c>
      <c r="BU1235">
        <v>22.3065795898438</v>
      </c>
      <c r="BV1235">
        <v>21.026412963867202</v>
      </c>
      <c r="BW1235">
        <v>20.5829753875732</v>
      </c>
      <c r="BX1235">
        <v>21.400411605835</v>
      </c>
      <c r="BY1235">
        <v>22.226997375488299</v>
      </c>
      <c r="BZ1235">
        <v>22.336063385009801</v>
      </c>
      <c r="CA1235">
        <v>22.069761276245099</v>
      </c>
      <c r="CB1235">
        <v>21.948207855224599</v>
      </c>
      <c r="CC1235">
        <v>21.268938064575199</v>
      </c>
      <c r="CD1235">
        <v>19.880109786987301</v>
      </c>
      <c r="CE1235">
        <v>21.8253574371338</v>
      </c>
      <c r="CG1235">
        <v>19.459699630737301</v>
      </c>
      <c r="CH1235">
        <v>22.3065795898438</v>
      </c>
      <c r="CI1235">
        <v>21.026412963867202</v>
      </c>
      <c r="CJ1235">
        <v>20.5829753875732</v>
      </c>
      <c r="CK1235">
        <v>21.400411605835</v>
      </c>
      <c r="CL1235">
        <v>22.226997375488299</v>
      </c>
      <c r="CM1235">
        <v>22.336063385009801</v>
      </c>
      <c r="CN1235">
        <v>22.069761276245099</v>
      </c>
      <c r="CO1235">
        <v>21.948207855224599</v>
      </c>
      <c r="CP1235">
        <v>21.268938064575199</v>
      </c>
      <c r="CQ1235">
        <v>19.880109786987301</v>
      </c>
      <c r="CR1235">
        <v>21.8253574371338</v>
      </c>
      <c r="CT1235" t="s">
        <v>19000</v>
      </c>
      <c r="CU1235" t="s">
        <v>275</v>
      </c>
      <c r="CV1235" t="s">
        <v>17336</v>
      </c>
      <c r="CW1235" t="str">
        <f>CT1235&amp;CU1235&amp;CHAR(10)&amp;CV1235</f>
        <v>&gt;A0A3Q7E8W2
MKKSTVSPTSVLFVVAAILISYYSDVSSAKSDSDPTPAPWPHQFHSILFVNFSGSLSLIDLWYDWTNGRNFNIIQDQLGELLYDLEWNNGTVFRYTLDDGKKKCSSALVDVGILRPNWLDGATYLGQQFIDGFHCNVWQKVDFIWYYEDIVTKRPVHWVFYTGRSIHVMTFEVGAVLEDIKWQAPVYCFDKKQVQDHPASDNDILEIGSKGTLREFI</v>
      </c>
    </row>
    <row r="1236" spans="1:101" x14ac:dyDescent="0.25">
      <c r="A1236" t="s">
        <v>4601</v>
      </c>
      <c r="B1236" t="s">
        <v>20169</v>
      </c>
      <c r="C1236" t="s">
        <v>7797</v>
      </c>
      <c r="D1236" t="s">
        <v>15535</v>
      </c>
      <c r="E1236">
        <v>0</v>
      </c>
      <c r="F1236" t="s">
        <v>11698</v>
      </c>
      <c r="G1236">
        <v>-0.15215873718261699</v>
      </c>
      <c r="H1236">
        <v>0.490292549133301</v>
      </c>
      <c r="I1236">
        <v>0.23952293395996099</v>
      </c>
      <c r="J1236">
        <v>-1.2288522720336901</v>
      </c>
      <c r="K1236">
        <v>-6.0625076293945304E-3</v>
      </c>
      <c r="L1236">
        <v>-0.70741271972656306</v>
      </c>
      <c r="M1236">
        <v>5.9516906738281299E-2</v>
      </c>
      <c r="N1236">
        <v>0.26987361907959001</v>
      </c>
      <c r="O1236">
        <v>-3.4305572509765597E-2</v>
      </c>
      <c r="P1236">
        <v>-0.193697929382324</v>
      </c>
      <c r="Q1236">
        <v>0.518435478210449</v>
      </c>
      <c r="R1236">
        <v>0.29145908355712902</v>
      </c>
      <c r="S1236">
        <v>-3.7782430648803572E-2</v>
      </c>
      <c r="T1236">
        <v>1232</v>
      </c>
      <c r="X1236" s="16">
        <v>0.83999474843343092</v>
      </c>
      <c r="Z1236">
        <v>0.215111111111111</v>
      </c>
      <c r="AA1236">
        <v>1.0637156648069399</v>
      </c>
      <c r="AB1236">
        <v>8.6354372997407225E-2</v>
      </c>
      <c r="AP1236">
        <v>4</v>
      </c>
      <c r="AQ1236">
        <v>4</v>
      </c>
      <c r="AR1236">
        <v>4</v>
      </c>
      <c r="AS1236">
        <v>10.199999999999999</v>
      </c>
      <c r="AT1236">
        <v>10.199999999999999</v>
      </c>
      <c r="AU1236">
        <v>10.199999999999999</v>
      </c>
      <c r="AV1236">
        <v>40.204000000000001</v>
      </c>
      <c r="AW1236">
        <v>0</v>
      </c>
      <c r="AX1236">
        <v>32.24</v>
      </c>
      <c r="AY1236">
        <v>1135500000</v>
      </c>
      <c r="AZ1236">
        <v>50</v>
      </c>
      <c r="BA1236" t="s">
        <v>4601</v>
      </c>
      <c r="BB1236" t="s">
        <v>4601</v>
      </c>
      <c r="BC1236" t="s">
        <v>4602</v>
      </c>
      <c r="BF1236" s="34" t="s">
        <v>19011</v>
      </c>
      <c r="BG1236">
        <v>-0.22738738358020799</v>
      </c>
      <c r="BH1236">
        <v>1.0498466491699201</v>
      </c>
      <c r="BI1236">
        <v>0.55130070447921797</v>
      </c>
      <c r="BJ1236">
        <v>-2.3679227828979501</v>
      </c>
      <c r="BK1236">
        <v>6.3061229884624495E-2</v>
      </c>
      <c r="BL1236">
        <v>-1.3312675952911399</v>
      </c>
      <c r="BM1236">
        <v>0.19343727827072099</v>
      </c>
      <c r="BN1236">
        <v>0.61163979768753096</v>
      </c>
      <c r="BO1236">
        <v>6.9122151471674399E-3</v>
      </c>
      <c r="BP1236">
        <v>-0.309969931840897</v>
      </c>
      <c r="BQ1236">
        <v>1.10579657554626</v>
      </c>
      <c r="BR1236">
        <v>0.65455311536788896</v>
      </c>
      <c r="BT1236">
        <v>21.949382781982401</v>
      </c>
      <c r="BU1236">
        <v>22.905199050903299</v>
      </c>
      <c r="BV1236">
        <v>21.8296222686768</v>
      </c>
      <c r="BW1236">
        <v>20.308637619018601</v>
      </c>
      <c r="BX1236">
        <v>21.0190315246582</v>
      </c>
      <c r="BY1236">
        <v>21.375705718994102</v>
      </c>
      <c r="BZ1236">
        <v>21.646802902221701</v>
      </c>
      <c r="CA1236">
        <v>21.6781826019287</v>
      </c>
      <c r="CB1236">
        <v>21.611352920532202</v>
      </c>
      <c r="CC1236">
        <v>19.9945182800293</v>
      </c>
      <c r="CD1236">
        <v>20.750419616699201</v>
      </c>
      <c r="CE1236">
        <v>21.258335113525401</v>
      </c>
      <c r="CG1236">
        <v>21.949382781982401</v>
      </c>
      <c r="CH1236">
        <v>22.905199050903299</v>
      </c>
      <c r="CI1236">
        <v>21.8296222686768</v>
      </c>
      <c r="CJ1236">
        <v>20.308637619018601</v>
      </c>
      <c r="CK1236">
        <v>21.0190315246582</v>
      </c>
      <c r="CL1236">
        <v>21.375705718994102</v>
      </c>
      <c r="CM1236">
        <v>21.646802902221701</v>
      </c>
      <c r="CN1236">
        <v>21.6781826019287</v>
      </c>
      <c r="CO1236">
        <v>21.611352920532202</v>
      </c>
      <c r="CP1236">
        <v>19.9945182800293</v>
      </c>
      <c r="CQ1236">
        <v>20.750419616699201</v>
      </c>
      <c r="CR1236">
        <v>21.258335113525401</v>
      </c>
      <c r="CT1236" t="s">
        <v>19000</v>
      </c>
      <c r="CU1236" t="s">
        <v>4601</v>
      </c>
      <c r="CV1236" t="s">
        <v>17128</v>
      </c>
      <c r="CW1236" t="str">
        <f>CT1236&amp;CU1236&amp;CHAR(10)&amp;CV1236</f>
        <v>&gt;A0A3Q7INC3
MENANGEPSNNNNNDERLAIMELANMISVPMSLNAVVKLKVTDAVWENGSNAPLSPVEILAKIRGPQGGGDAENLQRILRMLTSYGVFKEHVDDGSQRRYSLTKVGKTLVTDENGLSHGSYVLQHHQDALMKAWTMVHEAVNDSSIEPFAKANGEPAYSYYGKNSEMNSLMLNAMSGVSVPFMKAILQGYDGFQGVKTLVDVGGSGGDCLKMILEKHTDIELGINFDLPEVVEKAPQIPSIKHVGGDMFDYIPKGDAIFMKWVLTTWTDDECKEIMKSCYNALPEKGKFIACEPVLPHHTDDSKRTRALLEGDIFVMTIYRAKGKHRTEEEYRQLGRAAGFNECKGFYIDHFFTILEFHKS</v>
      </c>
    </row>
    <row r="1237" spans="1:101" x14ac:dyDescent="0.25">
      <c r="A1237" t="s">
        <v>2478</v>
      </c>
      <c r="B1237" t="s">
        <v>20170</v>
      </c>
      <c r="C1237" t="s">
        <v>7317</v>
      </c>
      <c r="D1237">
        <v>0</v>
      </c>
      <c r="E1237">
        <v>0</v>
      </c>
      <c r="F1237" t="s">
        <v>11699</v>
      </c>
      <c r="G1237">
        <v>0.16450881958007799</v>
      </c>
      <c r="H1237">
        <v>-1.5458106994628899E-2</v>
      </c>
      <c r="I1237">
        <v>-0.11384773254394499</v>
      </c>
      <c r="J1237">
        <v>0.35158443450927701</v>
      </c>
      <c r="K1237">
        <v>0.34801197052001998</v>
      </c>
      <c r="L1237">
        <v>0.32257461547851601</v>
      </c>
      <c r="M1237">
        <v>0.57039070129394498</v>
      </c>
      <c r="N1237">
        <v>0.22480869293212899</v>
      </c>
      <c r="O1237">
        <v>-0.41860198974609403</v>
      </c>
      <c r="P1237">
        <v>-3.1159906387329102</v>
      </c>
      <c r="Q1237">
        <v>0.220433235168457</v>
      </c>
      <c r="R1237">
        <v>0.99251842498779297</v>
      </c>
      <c r="S1237">
        <v>-3.9088964462280253E-2</v>
      </c>
      <c r="T1237">
        <v>1233</v>
      </c>
      <c r="X1237" s="16">
        <v>-0.32898934682210296</v>
      </c>
      <c r="Z1237">
        <v>0.80849448123620304</v>
      </c>
      <c r="AA1237">
        <v>0.12830613876666899</v>
      </c>
      <c r="AB1237">
        <v>0.74420718945760633</v>
      </c>
      <c r="AP1237">
        <v>9</v>
      </c>
      <c r="AQ1237">
        <v>9</v>
      </c>
      <c r="AR1237">
        <v>6</v>
      </c>
      <c r="AS1237">
        <v>24.4</v>
      </c>
      <c r="AT1237">
        <v>24.4</v>
      </c>
      <c r="AU1237">
        <v>18.399999999999999</v>
      </c>
      <c r="AV1237">
        <v>44.154000000000003</v>
      </c>
      <c r="AW1237">
        <v>0</v>
      </c>
      <c r="AX1237">
        <v>21.238</v>
      </c>
      <c r="AY1237">
        <v>1188300000</v>
      </c>
      <c r="AZ1237">
        <v>50</v>
      </c>
      <c r="BA1237" t="s">
        <v>2478</v>
      </c>
      <c r="BB1237" t="s">
        <v>2478</v>
      </c>
      <c r="BC1237" t="s">
        <v>2479</v>
      </c>
      <c r="BF1237" s="34" t="s">
        <v>19011</v>
      </c>
      <c r="BG1237">
        <v>0.197710111737251</v>
      </c>
      <c r="BH1237">
        <v>2.29474976658821E-2</v>
      </c>
      <c r="BI1237">
        <v>-7.2596885263919803E-2</v>
      </c>
      <c r="BJ1237">
        <v>0.37937584519386303</v>
      </c>
      <c r="BK1237">
        <v>0.37590670585632302</v>
      </c>
      <c r="BL1237">
        <v>0.35120493173599199</v>
      </c>
      <c r="BM1237">
        <v>0.59185463190078702</v>
      </c>
      <c r="BN1237">
        <v>0.25626623630523698</v>
      </c>
      <c r="BO1237">
        <v>-0.36853820085525502</v>
      </c>
      <c r="BP1237">
        <v>-2.9879233837127699</v>
      </c>
      <c r="BQ1237">
        <v>0.25201728940010099</v>
      </c>
      <c r="BR1237">
        <v>1.00177526473999</v>
      </c>
      <c r="BT1237">
        <v>22.266050338745099</v>
      </c>
      <c r="BU1237">
        <v>22.399448394775401</v>
      </c>
      <c r="BV1237">
        <v>21.476251602172901</v>
      </c>
      <c r="BW1237">
        <v>21.889074325561499</v>
      </c>
      <c r="BX1237">
        <v>21.373106002807599</v>
      </c>
      <c r="BY1237">
        <v>22.405693054199201</v>
      </c>
      <c r="BZ1237">
        <v>22.157676696777301</v>
      </c>
      <c r="CA1237">
        <v>21.6331176757813</v>
      </c>
      <c r="CB1237">
        <v>21.227056503295898</v>
      </c>
      <c r="CC1237">
        <v>17.0722255706787</v>
      </c>
      <c r="CD1237">
        <v>20.452417373657202</v>
      </c>
      <c r="CE1237">
        <v>21.959394454956101</v>
      </c>
      <c r="CG1237">
        <v>22.266050338745099</v>
      </c>
      <c r="CH1237">
        <v>22.399448394775401</v>
      </c>
      <c r="CI1237">
        <v>21.476251602172901</v>
      </c>
      <c r="CJ1237">
        <v>21.889074325561499</v>
      </c>
      <c r="CK1237">
        <v>21.373106002807599</v>
      </c>
      <c r="CL1237">
        <v>22.405693054199201</v>
      </c>
      <c r="CM1237">
        <v>22.157676696777301</v>
      </c>
      <c r="CN1237">
        <v>21.6331176757813</v>
      </c>
      <c r="CO1237">
        <v>21.227056503295898</v>
      </c>
      <c r="CP1237" t="s">
        <v>8080</v>
      </c>
      <c r="CQ1237">
        <v>20.452417373657202</v>
      </c>
      <c r="CR1237">
        <v>21.959394454956101</v>
      </c>
      <c r="CT1237" t="s">
        <v>19000</v>
      </c>
      <c r="CU1237" t="s">
        <v>2478</v>
      </c>
      <c r="CV1237" t="s">
        <v>18710</v>
      </c>
      <c r="CW1237" t="str">
        <f>CT1237&amp;CU1237&amp;CHAR(10)&amp;CV1237</f>
        <v>&gt;A0A3Q7GJV0
MAALQYLESFCNAPSQLSDWYTTLADLYQRKLWHQLTLKLEQFVALPVFKAGDGLIQLYHNFITDFETKINLLKLAQFAVIVSRQYPEKEAAIGFLEGVTEKLHNTKEIRIEEPILYIKMQIALFKLEQGDPKECQKLLDEGKTTLDSMTDIDPSVYASYYWVSSQYHKTRQEFAEFYKSALLYLAYTSVESLSESFKLDLAFDLSLSALLGDNIYNFGELLAHPIIKSLIGTKVEWLYYILEAFNTGDLVHYQKLCHVHQAALTAQPALVQNEKKLLEKINILCLMEIIFSRPAYDRTIPLSVIAERTKLSVEDVEYLLMKSLSVHLIEGIIDQVEGTVHVSWVQPRVLGIPQIKSLRDRLDNWVDKVHTALLSVEAETPDLVAA</v>
      </c>
    </row>
    <row r="1238" spans="1:101" x14ac:dyDescent="0.25">
      <c r="A1238" t="s">
        <v>5228</v>
      </c>
      <c r="B1238" t="s">
        <v>20171</v>
      </c>
      <c r="C1238" t="s">
        <v>6463</v>
      </c>
      <c r="D1238" t="s">
        <v>14917</v>
      </c>
      <c r="E1238" t="s">
        <v>14769</v>
      </c>
      <c r="F1238" t="s">
        <v>11700</v>
      </c>
      <c r="G1238">
        <v>-0.18998336791992201</v>
      </c>
      <c r="H1238">
        <v>0.144572257995605</v>
      </c>
      <c r="I1238">
        <v>0.71369743347168002</v>
      </c>
      <c r="J1238">
        <v>0.28359127044677701</v>
      </c>
      <c r="K1238">
        <v>-0.416806221008301</v>
      </c>
      <c r="L1238">
        <v>-0.72174644470214799</v>
      </c>
      <c r="M1238">
        <v>-0.22382736206054701</v>
      </c>
      <c r="N1238">
        <v>-6.7593574523925795E-2</v>
      </c>
      <c r="O1238">
        <v>-0.10513877868652299</v>
      </c>
      <c r="P1238">
        <v>-0.214703559875488</v>
      </c>
      <c r="Q1238">
        <v>-0.169352531433105</v>
      </c>
      <c r="R1238">
        <v>0.49216365814209001</v>
      </c>
      <c r="S1238">
        <v>-3.9593935012817313E-2</v>
      </c>
      <c r="T1238">
        <v>1234</v>
      </c>
      <c r="X1238" s="16">
        <v>0.50774923960367835</v>
      </c>
      <c r="Z1238">
        <v>0.58882017543859599</v>
      </c>
      <c r="AA1238">
        <v>0.31632335287119101</v>
      </c>
      <c r="AB1238">
        <v>0.48269927567472387</v>
      </c>
      <c r="AP1238">
        <v>6</v>
      </c>
      <c r="AQ1238">
        <v>6</v>
      </c>
      <c r="AR1238">
        <v>6</v>
      </c>
      <c r="AS1238">
        <v>22</v>
      </c>
      <c r="AT1238">
        <v>22</v>
      </c>
      <c r="AU1238">
        <v>22</v>
      </c>
      <c r="AV1238">
        <v>37.722000000000001</v>
      </c>
      <c r="AW1238">
        <v>0</v>
      </c>
      <c r="AX1238">
        <v>15.569000000000001</v>
      </c>
      <c r="AY1238">
        <v>832840000</v>
      </c>
      <c r="AZ1238">
        <v>24</v>
      </c>
      <c r="BA1238" t="s">
        <v>5227</v>
      </c>
      <c r="BB1238" t="s">
        <v>5228</v>
      </c>
      <c r="BC1238" t="s">
        <v>5229</v>
      </c>
      <c r="BD1238" t="s">
        <v>5230</v>
      </c>
      <c r="BE1238" t="s">
        <v>5231</v>
      </c>
      <c r="BF1238" s="34" t="s">
        <v>19011</v>
      </c>
      <c r="BG1238">
        <v>-0.38195136189460799</v>
      </c>
      <c r="BH1238">
        <v>0.46773585677146901</v>
      </c>
      <c r="BI1238">
        <v>1.9131708145141599</v>
      </c>
      <c r="BJ1238">
        <v>0.82080924510955799</v>
      </c>
      <c r="BK1238">
        <v>-0.958024442195892</v>
      </c>
      <c r="BL1238">
        <v>-1.7324960231780999</v>
      </c>
      <c r="BM1238">
        <v>-0.467906624078751</v>
      </c>
      <c r="BN1238">
        <v>-7.1112051606178298E-2</v>
      </c>
      <c r="BO1238">
        <v>-0.16646742820739699</v>
      </c>
      <c r="BP1238">
        <v>-0.44473445415496798</v>
      </c>
      <c r="BQ1238">
        <v>-0.32955422997474698</v>
      </c>
      <c r="BR1238">
        <v>1.35053074359894</v>
      </c>
      <c r="BT1238">
        <v>21.911558151245099</v>
      </c>
      <c r="BU1238">
        <v>22.5594787597656</v>
      </c>
      <c r="BV1238">
        <v>22.303796768188501</v>
      </c>
      <c r="BW1238">
        <v>21.821081161498999</v>
      </c>
      <c r="BX1238">
        <v>20.6082878112793</v>
      </c>
      <c r="BY1238">
        <v>21.361371994018601</v>
      </c>
      <c r="BZ1238">
        <v>21.363458633422901</v>
      </c>
      <c r="CA1238">
        <v>21.340715408325199</v>
      </c>
      <c r="CB1238">
        <v>21.540519714355501</v>
      </c>
      <c r="CC1238">
        <v>19.973512649536101</v>
      </c>
      <c r="CD1238">
        <v>20.0626316070557</v>
      </c>
      <c r="CE1238">
        <v>21.459039688110401</v>
      </c>
      <c r="CG1238">
        <v>21.911558151245099</v>
      </c>
      <c r="CH1238">
        <v>22.5594787597656</v>
      </c>
      <c r="CI1238">
        <v>22.303796768188501</v>
      </c>
      <c r="CJ1238">
        <v>21.821081161498999</v>
      </c>
      <c r="CK1238">
        <v>20.6082878112793</v>
      </c>
      <c r="CL1238">
        <v>21.361371994018601</v>
      </c>
      <c r="CM1238">
        <v>21.363458633422901</v>
      </c>
      <c r="CN1238">
        <v>21.340715408325199</v>
      </c>
      <c r="CO1238">
        <v>21.540519714355501</v>
      </c>
      <c r="CP1238">
        <v>19.973512649536101</v>
      </c>
      <c r="CQ1238">
        <v>20.0626316070557</v>
      </c>
      <c r="CR1238">
        <v>21.459039688110401</v>
      </c>
      <c r="CT1238" t="s">
        <v>19000</v>
      </c>
      <c r="CU1238" t="s">
        <v>5228</v>
      </c>
      <c r="CV1238" t="s">
        <v>18280</v>
      </c>
      <c r="CW1238" t="str">
        <f>CT1238&amp;CU1238&amp;CHAR(10)&amp;CV1238</f>
        <v>&gt;A0A3Q7JAZ2
MAGQPEKKPQSVYDFSLKDATGNDVDLSIFKGKLNILIIICLVVYSGMTNSNYTELNQLYEKYKDQGLEILAFPCNQFGEEEPGTNDQILNFVCTRFKSDFPIFDKIEVNGENASPLYKFLKSGKWGIFGDDIQWNFAKFLVDKNGQVVDRYYPTTSPLTIEYHIPTTTTMAGQPEKKPESVYDFTLKDAKGNDVDLSTYKGKVLLIVNVAGLTDSNYKDLNHLHEKYKDQGLEILAFPCNQFGAQEPGSNDEIVEFACTRFKSEFPIFDKIEVNGENTSPLYKFLKSAKWGLLGDNIQWNFAKFLVDKNGQVSDRYYPTTSPLSMESVYLR</v>
      </c>
    </row>
    <row r="1239" spans="1:101" x14ac:dyDescent="0.25">
      <c r="A1239" t="s">
        <v>1871</v>
      </c>
      <c r="B1239" t="s">
        <v>20172</v>
      </c>
      <c r="C1239" t="s">
        <v>7177</v>
      </c>
      <c r="D1239" t="s">
        <v>14831</v>
      </c>
      <c r="E1239">
        <v>0</v>
      </c>
      <c r="F1239" t="s">
        <v>11701</v>
      </c>
      <c r="G1239">
        <v>0.33184814453125</v>
      </c>
      <c r="H1239">
        <v>0.48571109771728499</v>
      </c>
      <c r="I1239">
        <v>0.52730369567871105</v>
      </c>
      <c r="J1239">
        <v>0.217501640319824</v>
      </c>
      <c r="K1239">
        <v>0.276303291320801</v>
      </c>
      <c r="L1239">
        <v>-4.2908172607421902</v>
      </c>
      <c r="M1239">
        <v>-6.40869140625E-4</v>
      </c>
      <c r="N1239">
        <v>0.463238716125488</v>
      </c>
      <c r="O1239">
        <v>-0.15308189392089799</v>
      </c>
      <c r="P1239">
        <v>0.55941867828369096</v>
      </c>
      <c r="Q1239">
        <v>0.83044910430908203</v>
      </c>
      <c r="R1239">
        <v>0.27188777923584001</v>
      </c>
      <c r="S1239">
        <v>-4.0073156356811766E-2</v>
      </c>
      <c r="T1239">
        <v>1235</v>
      </c>
      <c r="X1239" s="16">
        <v>1.7139584223429372</v>
      </c>
      <c r="Z1239">
        <v>0.48466416040100302</v>
      </c>
      <c r="AA1239">
        <v>0.43114547485780103</v>
      </c>
      <c r="AB1239">
        <v>0.37055657630753375</v>
      </c>
      <c r="AP1239">
        <v>8</v>
      </c>
      <c r="AQ1239">
        <v>2</v>
      </c>
      <c r="AR1239">
        <v>2</v>
      </c>
      <c r="AS1239">
        <v>51.2</v>
      </c>
      <c r="AT1239">
        <v>17.100000000000001</v>
      </c>
      <c r="AU1239">
        <v>17.100000000000001</v>
      </c>
      <c r="AV1239">
        <v>22.969000000000001</v>
      </c>
      <c r="AW1239">
        <v>0</v>
      </c>
      <c r="AX1239">
        <v>11.795</v>
      </c>
      <c r="AY1239">
        <v>740990000</v>
      </c>
      <c r="AZ1239">
        <v>20</v>
      </c>
      <c r="BA1239" t="s">
        <v>1871</v>
      </c>
      <c r="BB1239" t="s">
        <v>1871</v>
      </c>
      <c r="BC1239" t="s">
        <v>1872</v>
      </c>
      <c r="BF1239" s="34" t="s">
        <v>19011</v>
      </c>
      <c r="BG1239">
        <v>0.27274510264396701</v>
      </c>
      <c r="BH1239">
        <v>0.38557910919189498</v>
      </c>
      <c r="BI1239">
        <v>0.41608065366745001</v>
      </c>
      <c r="BJ1239">
        <v>0.18889012932777399</v>
      </c>
      <c r="BK1239">
        <v>0.23201179504394501</v>
      </c>
      <c r="BL1239">
        <v>-3.1172444820404102</v>
      </c>
      <c r="BM1239">
        <v>2.891730889678E-2</v>
      </c>
      <c r="BN1239">
        <v>0.36909916996955899</v>
      </c>
      <c r="BO1239">
        <v>-8.2873933017253903E-2</v>
      </c>
      <c r="BP1239">
        <v>0.43963187932968101</v>
      </c>
      <c r="BQ1239">
        <v>0.63838958740234397</v>
      </c>
      <c r="BR1239">
        <v>0.228773713111877</v>
      </c>
      <c r="BT1239">
        <v>22.4333896636963</v>
      </c>
      <c r="BU1239">
        <v>22.900617599487301</v>
      </c>
      <c r="BV1239">
        <v>22.117403030395501</v>
      </c>
      <c r="BW1239">
        <v>21.754991531372099</v>
      </c>
      <c r="BX1239">
        <v>21.301397323608398</v>
      </c>
      <c r="BY1239">
        <v>17.792301177978501</v>
      </c>
      <c r="BZ1239">
        <v>21.586645126342798</v>
      </c>
      <c r="CA1239">
        <v>21.871547698974599</v>
      </c>
      <c r="CB1239">
        <v>21.492576599121101</v>
      </c>
      <c r="CC1239">
        <v>20.747634887695298</v>
      </c>
      <c r="CD1239">
        <v>21.062433242797901</v>
      </c>
      <c r="CE1239">
        <v>21.238763809204102</v>
      </c>
      <c r="CG1239">
        <v>22.4333896636963</v>
      </c>
      <c r="CH1239">
        <v>22.900617599487301</v>
      </c>
      <c r="CI1239">
        <v>22.117403030395501</v>
      </c>
      <c r="CJ1239">
        <v>21.754991531372099</v>
      </c>
      <c r="CK1239">
        <v>21.301397323608398</v>
      </c>
      <c r="CL1239" t="s">
        <v>8080</v>
      </c>
      <c r="CM1239">
        <v>21.586645126342798</v>
      </c>
      <c r="CN1239">
        <v>21.871547698974599</v>
      </c>
      <c r="CO1239">
        <v>21.492576599121101</v>
      </c>
      <c r="CP1239">
        <v>20.747634887695298</v>
      </c>
      <c r="CQ1239">
        <v>21.062433242797901</v>
      </c>
      <c r="CR1239">
        <v>21.238763809204102</v>
      </c>
      <c r="CT1239" t="s">
        <v>19000</v>
      </c>
      <c r="CU1239" t="s">
        <v>1871</v>
      </c>
      <c r="CV1239" t="s">
        <v>18055</v>
      </c>
      <c r="CW1239" t="str">
        <f>CT1239&amp;CU1239&amp;CHAR(10)&amp;CV1239</f>
        <v>&gt;A0A3Q7FVM4
MASRRRMLLKVIILGDSGVGKTSLMNQYVNRKFSNQYKATIGADFLTKEVQFEDRLYTLQIWDTAGQERFQSLGVAFYRGADCCVLVYDVNVMKSFENLNNWREEFLIQASPSDPENFPFVVLGNKIDVDGGNSRVVSEKKAKAWCASKGIPYFETSAKEGFNVDAAFQCIAKNALKNEPEEEIYLPDTIDVAGGNQPRSTGCEC</v>
      </c>
    </row>
    <row r="1240" spans="1:101" x14ac:dyDescent="0.25">
      <c r="A1240" t="s">
        <v>6850</v>
      </c>
      <c r="B1240" t="s">
        <v>20173</v>
      </c>
      <c r="C1240" t="s">
        <v>7177</v>
      </c>
      <c r="D1240" t="s">
        <v>14813</v>
      </c>
      <c r="E1240" t="s">
        <v>14765</v>
      </c>
      <c r="F1240" t="s">
        <v>11702</v>
      </c>
      <c r="G1240">
        <v>0.34480667114257801</v>
      </c>
      <c r="H1240">
        <v>1.64690017700195E-2</v>
      </c>
      <c r="I1240">
        <v>-0.82446670532226596</v>
      </c>
      <c r="J1240">
        <v>0.65431499481201205</v>
      </c>
      <c r="K1240">
        <v>0.25793361663818398</v>
      </c>
      <c r="L1240">
        <v>1.4296817779541</v>
      </c>
      <c r="M1240">
        <v>-0.17700386047363301</v>
      </c>
      <c r="N1240">
        <v>-0.40127658843994102</v>
      </c>
      <c r="O1240">
        <v>-8.5828781127929701E-2</v>
      </c>
      <c r="P1240">
        <v>-0.48757076263427701</v>
      </c>
      <c r="Q1240">
        <v>-0.401873588562012</v>
      </c>
      <c r="R1240">
        <v>-0.82217884063720703</v>
      </c>
      <c r="S1240">
        <v>-4.1416088740031012E-2</v>
      </c>
      <c r="T1240">
        <v>1236</v>
      </c>
      <c r="X1240" s="16">
        <v>-0.93504047393798806</v>
      </c>
      <c r="Z1240">
        <v>0.14753398058252401</v>
      </c>
      <c r="AA1240">
        <v>1.52287806155632</v>
      </c>
      <c r="AB1240">
        <v>3.0000047230019082E-2</v>
      </c>
      <c r="AP1240">
        <v>3</v>
      </c>
      <c r="AQ1240">
        <v>3</v>
      </c>
      <c r="AR1240">
        <v>3</v>
      </c>
      <c r="AS1240">
        <v>16.7</v>
      </c>
      <c r="AT1240">
        <v>16.7</v>
      </c>
      <c r="AU1240">
        <v>16.7</v>
      </c>
      <c r="AV1240">
        <v>18.826000000000001</v>
      </c>
      <c r="AW1240">
        <v>0</v>
      </c>
      <c r="AX1240">
        <v>6.9126000000000003</v>
      </c>
      <c r="AY1240">
        <v>605330000</v>
      </c>
      <c r="AZ1240">
        <v>9</v>
      </c>
      <c r="BA1240" t="s">
        <v>2277</v>
      </c>
      <c r="BB1240" t="s">
        <v>2277</v>
      </c>
      <c r="BC1240" t="s">
        <v>2278</v>
      </c>
      <c r="BE1240" t="s">
        <v>2279</v>
      </c>
      <c r="BF1240" s="34" t="s">
        <v>19011</v>
      </c>
      <c r="BG1240">
        <v>0.597775459289551</v>
      </c>
      <c r="BH1240">
        <v>8.9591525495052296E-2</v>
      </c>
      <c r="BI1240">
        <v>-1.21196496486664</v>
      </c>
      <c r="BJ1240">
        <v>1.07681632041931</v>
      </c>
      <c r="BK1240">
        <v>0.46331787109375</v>
      </c>
      <c r="BL1240">
        <v>2.2768886089325</v>
      </c>
      <c r="BM1240">
        <v>-0.20985569059848799</v>
      </c>
      <c r="BN1240">
        <v>-0.55697333812713601</v>
      </c>
      <c r="BO1240">
        <v>-6.8739652633667006E-2</v>
      </c>
      <c r="BP1240">
        <v>-0.69053494930267301</v>
      </c>
      <c r="BQ1240">
        <v>-0.557897329330444</v>
      </c>
      <c r="BR1240">
        <v>-1.20842385292053</v>
      </c>
      <c r="BT1240">
        <v>22.446348190307599</v>
      </c>
      <c r="BU1240">
        <v>22.43137550354</v>
      </c>
      <c r="BV1240">
        <v>20.765632629394499</v>
      </c>
      <c r="BW1240">
        <v>22.1918048858643</v>
      </c>
      <c r="BX1240">
        <v>21.283027648925799</v>
      </c>
      <c r="BY1240">
        <v>23.512800216674801</v>
      </c>
      <c r="BZ1240">
        <v>21.410282135009801</v>
      </c>
      <c r="CA1240">
        <v>21.007032394409201</v>
      </c>
      <c r="CB1240">
        <v>21.559829711914102</v>
      </c>
      <c r="CC1240">
        <v>19.700645446777301</v>
      </c>
      <c r="CD1240">
        <v>19.8301105499268</v>
      </c>
      <c r="CE1240">
        <v>20.144697189331101</v>
      </c>
      <c r="CG1240">
        <v>22.446348190307599</v>
      </c>
      <c r="CH1240">
        <v>22.43137550354</v>
      </c>
      <c r="CI1240">
        <v>20.765632629394499</v>
      </c>
      <c r="CJ1240">
        <v>22.1918048858643</v>
      </c>
      <c r="CK1240">
        <v>21.283027648925799</v>
      </c>
      <c r="CL1240">
        <v>23.512800216674801</v>
      </c>
      <c r="CM1240">
        <v>21.410282135009801</v>
      </c>
      <c r="CN1240">
        <v>21.007032394409201</v>
      </c>
      <c r="CO1240">
        <v>21.559829711914102</v>
      </c>
      <c r="CP1240">
        <v>19.700645446777301</v>
      </c>
      <c r="CQ1240">
        <v>19.8301105499268</v>
      </c>
      <c r="CR1240">
        <v>20.144697189331101</v>
      </c>
      <c r="CT1240" t="s">
        <v>19000</v>
      </c>
      <c r="CU1240" t="s">
        <v>6850</v>
      </c>
      <c r="CV1240" t="s">
        <v>16786</v>
      </c>
      <c r="CW1240" t="str">
        <f>CT1240&amp;CU1240&amp;CHAR(10)&amp;CV1240</f>
        <v>&gt;A0A3Q7GBS3
MAQTLATPVLPSLSLICNTSSISKHSSLSFSTPTSFPKTAGLVIKCVRVGGVEVPNNKRVEFSLQYIHGIGRTTARQILVDLQMENKVMKDMSEEELITLREEVSKYMIEGDLRRFNALAIRRLKEIQCYRGVRHIQGLPCRGQRTKNNCRTLKGKKVAIAGKKKAPR</v>
      </c>
    </row>
    <row r="1241" spans="1:101" x14ac:dyDescent="0.25">
      <c r="A1241" t="s">
        <v>2871</v>
      </c>
      <c r="B1241" t="s">
        <v>20174</v>
      </c>
      <c r="C1241" t="s">
        <v>7603</v>
      </c>
      <c r="D1241" t="s">
        <v>15536</v>
      </c>
      <c r="E1241" t="s">
        <v>15537</v>
      </c>
      <c r="F1241" t="s">
        <v>11703</v>
      </c>
      <c r="G1241">
        <v>0.88065147399902299</v>
      </c>
      <c r="H1241">
        <v>-1.0407400131225599</v>
      </c>
      <c r="I1241">
        <v>-2.2024612426757799</v>
      </c>
      <c r="J1241">
        <v>-1.07505130767822</v>
      </c>
      <c r="K1241">
        <v>0.91506862640380904</v>
      </c>
      <c r="L1241">
        <v>-0.87737846374511697</v>
      </c>
      <c r="M1241">
        <v>0.96988105773925803</v>
      </c>
      <c r="N1241">
        <v>0.35010242462158198</v>
      </c>
      <c r="O1241">
        <v>0.39850997924804699</v>
      </c>
      <c r="P1241">
        <v>0.94542598724365201</v>
      </c>
      <c r="Q1241">
        <v>-0.66872501373291005</v>
      </c>
      <c r="R1241">
        <v>0.89871883392333995</v>
      </c>
      <c r="S1241">
        <v>-4.2166471481323027E-2</v>
      </c>
      <c r="T1241">
        <v>1237</v>
      </c>
      <c r="X1241" s="16">
        <v>-0.44172954559326294</v>
      </c>
      <c r="Z1241">
        <v>0.53355358200118397</v>
      </c>
      <c r="AA1241">
        <v>0.37791117341859998</v>
      </c>
      <c r="AB1241">
        <v>0.41887923004525129</v>
      </c>
      <c r="AP1241">
        <v>4</v>
      </c>
      <c r="AQ1241">
        <v>4</v>
      </c>
      <c r="AR1241">
        <v>4</v>
      </c>
      <c r="AS1241">
        <v>14.2</v>
      </c>
      <c r="AT1241">
        <v>14.2</v>
      </c>
      <c r="AU1241">
        <v>14.2</v>
      </c>
      <c r="AV1241">
        <v>35.805</v>
      </c>
      <c r="AW1241">
        <v>0</v>
      </c>
      <c r="AX1241">
        <v>14.874000000000001</v>
      </c>
      <c r="AY1241">
        <v>567960000</v>
      </c>
      <c r="AZ1241">
        <v>38</v>
      </c>
      <c r="BA1241" t="s">
        <v>2871</v>
      </c>
      <c r="BB1241" t="s">
        <v>2871</v>
      </c>
      <c r="BC1241" t="s">
        <v>2872</v>
      </c>
      <c r="BF1241" s="34" t="s">
        <v>19011</v>
      </c>
      <c r="BG1241">
        <v>0.85474640130996704</v>
      </c>
      <c r="BH1241">
        <v>-0.92491388320922896</v>
      </c>
      <c r="BI1241">
        <v>-2.0009407997131299</v>
      </c>
      <c r="BJ1241">
        <v>-0.95669424533844005</v>
      </c>
      <c r="BK1241">
        <v>0.88662475347518899</v>
      </c>
      <c r="BL1241">
        <v>-0.77360266447067305</v>
      </c>
      <c r="BM1241">
        <v>0.93739396333694502</v>
      </c>
      <c r="BN1241">
        <v>0.36333322525024397</v>
      </c>
      <c r="BO1241">
        <v>0.40817001461982699</v>
      </c>
      <c r="BP1241">
        <v>0.91474282741546598</v>
      </c>
      <c r="BQ1241">
        <v>-0.58034050464630105</v>
      </c>
      <c r="BR1241">
        <v>0.87148100137710605</v>
      </c>
      <c r="BT1241">
        <v>22.982192993164102</v>
      </c>
      <c r="BU1241">
        <v>21.3741664886475</v>
      </c>
      <c r="BV1241">
        <v>19.387638092041001</v>
      </c>
      <c r="BW1241">
        <v>20.462438583373999</v>
      </c>
      <c r="BX1241">
        <v>21.940162658691399</v>
      </c>
      <c r="BY1241">
        <v>21.2057399749756</v>
      </c>
      <c r="BZ1241">
        <v>22.557167053222699</v>
      </c>
      <c r="CA1241">
        <v>21.7584114074707</v>
      </c>
      <c r="CB1241">
        <v>22.04416847229</v>
      </c>
      <c r="CC1241">
        <v>21.133642196655298</v>
      </c>
      <c r="CD1241">
        <v>19.563259124755898</v>
      </c>
      <c r="CE1241">
        <v>21.865594863891602</v>
      </c>
      <c r="CG1241">
        <v>22.982192993164102</v>
      </c>
      <c r="CH1241">
        <v>21.3741664886475</v>
      </c>
      <c r="CI1241">
        <v>19.387638092041001</v>
      </c>
      <c r="CJ1241">
        <v>20.462438583373999</v>
      </c>
      <c r="CK1241">
        <v>21.940162658691399</v>
      </c>
      <c r="CL1241">
        <v>21.2057399749756</v>
      </c>
      <c r="CM1241">
        <v>22.557167053222699</v>
      </c>
      <c r="CN1241">
        <v>21.7584114074707</v>
      </c>
      <c r="CO1241">
        <v>22.04416847229</v>
      </c>
      <c r="CP1241">
        <v>21.133642196655298</v>
      </c>
      <c r="CQ1241">
        <v>19.563259124755898</v>
      </c>
      <c r="CR1241">
        <v>21.865594863891602</v>
      </c>
      <c r="CT1241" t="s">
        <v>19000</v>
      </c>
      <c r="CU1241" t="s">
        <v>2871</v>
      </c>
      <c r="CV1241" t="s">
        <v>18148</v>
      </c>
      <c r="CW1241" t="str">
        <f>CT1241&amp;CU1241&amp;CHAR(10)&amp;CV1241</f>
        <v>&gt;A0A3Q7GZJ6
MSERRFRFGYVLASKKVSSFIQDSLINHAQENGIDLVPIDLDKPLIEQGPFDCIFHKLYGPEWRKQLEEFALQNPTAIIVDPIDAIEKLHNRLTMLDVVNELKIAGDSETIGIPIQIFVGENSESLLDAITSQGLHFPVIAKPLIANGSADSHQMSLVLKPEGLQGLKPPIVLQEFVNHGGVIFKVYVAGEHVKCVKRRSLPDIPEEKLGMLENLISFSQISNLTAQDQNDDTFAELIEKAVMPPSRFVTDVANQLRDALKLHLFNFDMIRDEKVGNRYLVIDINYFPGYAKIPNYETMMTAFFLDIAREKLNNESR</v>
      </c>
    </row>
    <row r="1242" spans="1:101" x14ac:dyDescent="0.25">
      <c r="A1242" t="s">
        <v>702</v>
      </c>
      <c r="B1242" t="s">
        <v>20175</v>
      </c>
      <c r="C1242" t="s">
        <v>7177</v>
      </c>
      <c r="D1242" t="s">
        <v>15538</v>
      </c>
      <c r="E1242" t="s">
        <v>14754</v>
      </c>
      <c r="F1242" t="s">
        <v>11704</v>
      </c>
      <c r="G1242">
        <v>-1.29623413085938E-2</v>
      </c>
      <c r="H1242">
        <v>-0.67363452911376998</v>
      </c>
      <c r="I1242">
        <v>-0.85596466064453103</v>
      </c>
      <c r="J1242">
        <v>-0.64748668670654297</v>
      </c>
      <c r="K1242">
        <v>0.54473400115966797</v>
      </c>
      <c r="L1242">
        <v>-0.57179069519043002</v>
      </c>
      <c r="M1242">
        <v>-0.56818580627441395</v>
      </c>
      <c r="N1242">
        <v>4.2197227478027302E-2</v>
      </c>
      <c r="O1242">
        <v>0.81388092041015603</v>
      </c>
      <c r="P1242">
        <v>0.376086235046387</v>
      </c>
      <c r="Q1242">
        <v>1.15896320343018</v>
      </c>
      <c r="R1242">
        <v>-0.116082191467285</v>
      </c>
      <c r="S1242">
        <v>-4.252044359842904E-2</v>
      </c>
      <c r="T1242">
        <v>1238</v>
      </c>
      <c r="X1242" s="16">
        <v>-0.28933938344319654</v>
      </c>
      <c r="Z1242">
        <v>0.42674741913282899</v>
      </c>
      <c r="AA1242">
        <v>0.50905396439899198</v>
      </c>
      <c r="AB1242">
        <v>0.30970344451752568</v>
      </c>
      <c r="AP1242">
        <v>4</v>
      </c>
      <c r="AQ1242">
        <v>4</v>
      </c>
      <c r="AR1242">
        <v>4</v>
      </c>
      <c r="AS1242">
        <v>11.7</v>
      </c>
      <c r="AT1242">
        <v>11.7</v>
      </c>
      <c r="AU1242">
        <v>11.7</v>
      </c>
      <c r="AV1242">
        <v>43.801000000000002</v>
      </c>
      <c r="AW1242">
        <v>0</v>
      </c>
      <c r="AX1242">
        <v>12.007</v>
      </c>
      <c r="AY1242">
        <v>938250000</v>
      </c>
      <c r="AZ1242">
        <v>25</v>
      </c>
      <c r="BA1242" t="s">
        <v>702</v>
      </c>
      <c r="BB1242" t="s">
        <v>702</v>
      </c>
      <c r="BC1242" t="s">
        <v>703</v>
      </c>
      <c r="BF1242" s="34" t="s">
        <v>19011</v>
      </c>
      <c r="BG1242">
        <v>4.52531240880489E-2</v>
      </c>
      <c r="BH1242">
        <v>-0.96622860431671098</v>
      </c>
      <c r="BI1242">
        <v>-1.2453739643096899</v>
      </c>
      <c r="BJ1242">
        <v>-0.92619657516479503</v>
      </c>
      <c r="BK1242">
        <v>0.89907997846603405</v>
      </c>
      <c r="BL1242">
        <v>-0.81030684709548995</v>
      </c>
      <c r="BM1242">
        <v>-0.80478781461715698</v>
      </c>
      <c r="BN1242">
        <v>0.129701808094978</v>
      </c>
      <c r="BO1242">
        <v>1.31114089488983</v>
      </c>
      <c r="BP1242">
        <v>0.64088213443756104</v>
      </c>
      <c r="BQ1242">
        <v>1.8394579887390099</v>
      </c>
      <c r="BR1242">
        <v>-0.11262221634388001</v>
      </c>
      <c r="BT1242">
        <v>22.088579177856399</v>
      </c>
      <c r="BU1242">
        <v>21.7412719726563</v>
      </c>
      <c r="BV1242">
        <v>20.734134674072301</v>
      </c>
      <c r="BW1242">
        <v>20.8900032043457</v>
      </c>
      <c r="BX1242">
        <v>21.569828033447301</v>
      </c>
      <c r="BY1242">
        <v>21.511327743530298</v>
      </c>
      <c r="BZ1242">
        <v>21.019100189208999</v>
      </c>
      <c r="CA1242">
        <v>21.450506210327099</v>
      </c>
      <c r="CB1242">
        <v>22.459539413452099</v>
      </c>
      <c r="CC1242">
        <v>20.564302444458001</v>
      </c>
      <c r="CD1242">
        <v>21.390947341918899</v>
      </c>
      <c r="CE1242">
        <v>20.850793838501001</v>
      </c>
      <c r="CG1242">
        <v>22.088579177856399</v>
      </c>
      <c r="CH1242">
        <v>21.7412719726563</v>
      </c>
      <c r="CI1242">
        <v>20.734134674072301</v>
      </c>
      <c r="CJ1242">
        <v>20.8900032043457</v>
      </c>
      <c r="CK1242">
        <v>21.569828033447301</v>
      </c>
      <c r="CL1242">
        <v>21.511327743530298</v>
      </c>
      <c r="CM1242">
        <v>21.019100189208999</v>
      </c>
      <c r="CN1242">
        <v>21.450506210327099</v>
      </c>
      <c r="CO1242">
        <v>22.459539413452099</v>
      </c>
      <c r="CP1242">
        <v>20.564302444458001</v>
      </c>
      <c r="CQ1242">
        <v>21.390947341918899</v>
      </c>
      <c r="CR1242">
        <v>20.850793838501001</v>
      </c>
      <c r="CT1242" t="s">
        <v>19000</v>
      </c>
      <c r="CU1242" t="s">
        <v>702</v>
      </c>
      <c r="CV1242" t="s">
        <v>17909</v>
      </c>
      <c r="CW1242" t="str">
        <f>CT1242&amp;CU1242&amp;CHAR(10)&amp;CV1242</f>
        <v>&gt;A0A3Q7ER86
MGAGGRMSAPNGGTEVKKNPLQKVPTSKPPFTVGDIKKAIPPHCFQRSLIRSFSYVVYDLILVSIMYYVANTYFHLIPSPYCYIAWPIYWICQGCVCTGIWVNAHECGHHAFSDYQLVDDTVGLILHSALLVPYFSWKYSHRRHHSNTGSLERDEVFVPKSKSQLGWYSKYLNNPLGRVITLTVTLTLGWPLYLAFNVSGRPYDRFACHYDPYGPIYNNRERLQIFLSDAGVLGACYLLYRVALVKGLAWLVCIYGVPLLVVNGFLVLITYLQHTHPSLPHYDSTEWDWLRGALATCDRDYGVLNKVFHNITDTHVVHHLFSAMPHYNAMEATKAVKPLLGDYYQFDGTPIFKAMWREAKECLYVEKDESSQGKGVFWYKNKL</v>
      </c>
    </row>
    <row r="1243" spans="1:101" x14ac:dyDescent="0.25">
      <c r="A1243" t="s">
        <v>6787</v>
      </c>
      <c r="B1243" t="s">
        <v>6787</v>
      </c>
      <c r="C1243" t="s">
        <v>7378</v>
      </c>
      <c r="D1243" t="s">
        <v>15015</v>
      </c>
      <c r="E1243">
        <v>0</v>
      </c>
      <c r="F1243" t="s">
        <v>11705</v>
      </c>
      <c r="G1243">
        <v>6.2166213989257799E-2</v>
      </c>
      <c r="H1243">
        <v>-1.2536878585815401</v>
      </c>
      <c r="I1243">
        <v>-0.45570564270019498</v>
      </c>
      <c r="J1243">
        <v>0.26304149627685502</v>
      </c>
      <c r="K1243">
        <v>9.0310096740722698E-2</v>
      </c>
      <c r="L1243">
        <v>0.59409713745117199</v>
      </c>
      <c r="M1243">
        <v>-0.46617698669433599</v>
      </c>
      <c r="N1243">
        <v>0.70776271820068404</v>
      </c>
      <c r="O1243">
        <v>-0.36381912231445301</v>
      </c>
      <c r="P1243">
        <v>-0.107909202575684</v>
      </c>
      <c r="Q1243">
        <v>-0.56964969635009799</v>
      </c>
      <c r="R1243">
        <v>0.98709583282470703</v>
      </c>
      <c r="S1243">
        <v>-4.2706251144408978E-2</v>
      </c>
      <c r="T1243">
        <v>1239</v>
      </c>
      <c r="U1243" t="s">
        <v>10429</v>
      </c>
      <c r="X1243" s="16">
        <v>-0.86489200592040905</v>
      </c>
      <c r="Z1243">
        <v>0.54028822495606299</v>
      </c>
      <c r="AA1243">
        <v>0.36970147608251003</v>
      </c>
      <c r="AB1243">
        <v>0.42687284043271451</v>
      </c>
      <c r="AP1243">
        <v>9</v>
      </c>
      <c r="AQ1243">
        <v>9</v>
      </c>
      <c r="AR1243">
        <v>6</v>
      </c>
      <c r="AS1243">
        <v>34.1</v>
      </c>
      <c r="AT1243">
        <v>34.1</v>
      </c>
      <c r="AU1243">
        <v>26.6</v>
      </c>
      <c r="AV1243">
        <v>36.33</v>
      </c>
      <c r="AW1243">
        <v>0</v>
      </c>
      <c r="AX1243">
        <v>32.634999999999998</v>
      </c>
      <c r="AY1243">
        <v>764510000</v>
      </c>
      <c r="AZ1243">
        <v>31</v>
      </c>
      <c r="BA1243" t="s">
        <v>1191</v>
      </c>
      <c r="BB1243" t="s">
        <v>1192</v>
      </c>
      <c r="BC1243" t="s">
        <v>1193</v>
      </c>
      <c r="BD1243" t="s">
        <v>1194</v>
      </c>
      <c r="BE1243" t="s">
        <v>1195</v>
      </c>
      <c r="BF1243" s="34" t="s">
        <v>19011</v>
      </c>
      <c r="BG1243">
        <v>0.166714638471603</v>
      </c>
      <c r="BH1243">
        <v>-1.9250845909118699</v>
      </c>
      <c r="BI1243">
        <v>-0.65654075145721402</v>
      </c>
      <c r="BJ1243">
        <v>0.48604393005371099</v>
      </c>
      <c r="BK1243">
        <v>0.21145467460155501</v>
      </c>
      <c r="BL1243">
        <v>1.0123195648193399</v>
      </c>
      <c r="BM1243">
        <v>-0.67318689823150601</v>
      </c>
      <c r="BN1243">
        <v>1.1930124759674099</v>
      </c>
      <c r="BO1243">
        <v>-0.51046967506408703</v>
      </c>
      <c r="BP1243">
        <v>-0.10365243256092101</v>
      </c>
      <c r="BQ1243">
        <v>-0.83767634630203203</v>
      </c>
      <c r="BR1243">
        <v>1.6370654106140099</v>
      </c>
      <c r="BT1243">
        <v>22.1637077331543</v>
      </c>
      <c r="BU1243">
        <v>21.161218643188501</v>
      </c>
      <c r="BV1243">
        <v>21.134393692016602</v>
      </c>
      <c r="BW1243">
        <v>21.800531387329102</v>
      </c>
      <c r="BX1243">
        <v>21.115404129028299</v>
      </c>
      <c r="BY1243">
        <v>22.6772155761719</v>
      </c>
      <c r="BZ1243">
        <v>21.121109008789102</v>
      </c>
      <c r="CA1243">
        <v>22.116071701049801</v>
      </c>
      <c r="CB1243">
        <v>21.2818393707275</v>
      </c>
      <c r="CC1243">
        <v>20.080307006835898</v>
      </c>
      <c r="CD1243">
        <v>19.6623344421387</v>
      </c>
      <c r="CE1243">
        <v>21.953971862793001</v>
      </c>
      <c r="CG1243">
        <v>22.1637077331543</v>
      </c>
      <c r="CH1243">
        <v>21.161218643188501</v>
      </c>
      <c r="CI1243">
        <v>21.134393692016602</v>
      </c>
      <c r="CJ1243">
        <v>21.800531387329102</v>
      </c>
      <c r="CK1243">
        <v>21.115404129028299</v>
      </c>
      <c r="CL1243">
        <v>22.6772155761719</v>
      </c>
      <c r="CM1243">
        <v>21.121109008789102</v>
      </c>
      <c r="CN1243">
        <v>22.116071701049801</v>
      </c>
      <c r="CO1243">
        <v>21.2818393707275</v>
      </c>
      <c r="CP1243">
        <v>20.080307006835898</v>
      </c>
      <c r="CQ1243">
        <v>19.6623344421387</v>
      </c>
      <c r="CR1243">
        <v>21.953971862793001</v>
      </c>
      <c r="CT1243" t="s">
        <v>19000</v>
      </c>
      <c r="CU1243" t="s">
        <v>6787</v>
      </c>
      <c r="CV1243" t="s">
        <v>18165</v>
      </c>
      <c r="CW1243" t="str">
        <f>CT1243&amp;CU1243&amp;CHAR(10)&amp;CV1243</f>
        <v>&gt;Q9ZWP2
MESNFPVVDMGLLQTEKRPEAMDKIKDACENWGFFELVNHGISHELLDAVENLTKGHYKKCMEQRFKEMVASKGLEAVQTEIDDLDWESTFFLKHLPVSNVYEVPDLDDEYRKVMKDFALKLEKLAENLLDLLCENLGLEKGYLKKAFYGSKGPTFGTKVSNYPPCPKPDLIKGLRAHTDAGGIILLFQDDKVSGLQLLKDGNWIDVPPMKHSIVINLGDQLEVITNGRYKSIEHRVIAQQDGTRMSIASFYNPGSDAVIFPAPELIEKTEEDIKLKYPKFVFEDYMKLYAGLKFQAKEPRFEAMKAVETTVNLGPIETV</v>
      </c>
    </row>
    <row r="1244" spans="1:101" x14ac:dyDescent="0.25">
      <c r="A1244" t="s">
        <v>986</v>
      </c>
      <c r="B1244" t="s">
        <v>20176</v>
      </c>
      <c r="C1244" t="s">
        <v>7347</v>
      </c>
      <c r="D1244" t="s">
        <v>14868</v>
      </c>
      <c r="E1244">
        <v>0</v>
      </c>
      <c r="F1244" t="s">
        <v>11706</v>
      </c>
      <c r="G1244">
        <v>4.7855377197265599E-3</v>
      </c>
      <c r="H1244">
        <v>-0.195393562316895</v>
      </c>
      <c r="I1244">
        <v>-4.1891098022460903E-2</v>
      </c>
      <c r="J1244">
        <v>-0.70272922515869096</v>
      </c>
      <c r="K1244">
        <v>1.2219533920288099</v>
      </c>
      <c r="L1244">
        <v>-8.5840225219726604E-2</v>
      </c>
      <c r="M1244">
        <v>0.76670455932617199</v>
      </c>
      <c r="N1244">
        <v>1.0530805587768599</v>
      </c>
      <c r="O1244">
        <v>0.66968345642089799</v>
      </c>
      <c r="P1244">
        <v>-3.7577810287475599</v>
      </c>
      <c r="Q1244">
        <v>-0.54347705841064498</v>
      </c>
      <c r="R1244">
        <v>1.0874986648559599</v>
      </c>
      <c r="S1244">
        <v>-4.3617169062296013E-2</v>
      </c>
      <c r="T1244">
        <v>1240</v>
      </c>
      <c r="X1244" s="16">
        <v>-0.22196102142334057</v>
      </c>
      <c r="Z1244">
        <v>0.53719058823529398</v>
      </c>
      <c r="AA1244">
        <v>0.37322429301916299</v>
      </c>
      <c r="AB1244">
        <v>0.42342423053406769</v>
      </c>
      <c r="AP1244">
        <v>3</v>
      </c>
      <c r="AQ1244">
        <v>3</v>
      </c>
      <c r="AR1244">
        <v>3</v>
      </c>
      <c r="AS1244">
        <v>17.600000000000001</v>
      </c>
      <c r="AT1244">
        <v>17.600000000000001</v>
      </c>
      <c r="AU1244">
        <v>17.600000000000001</v>
      </c>
      <c r="AV1244">
        <v>25.657</v>
      </c>
      <c r="AW1244">
        <v>0</v>
      </c>
      <c r="AX1244">
        <v>8.5510999999999999</v>
      </c>
      <c r="AY1244">
        <v>719080000</v>
      </c>
      <c r="AZ1244">
        <v>17</v>
      </c>
      <c r="BA1244" t="s">
        <v>986</v>
      </c>
      <c r="BB1244" t="s">
        <v>986</v>
      </c>
      <c r="BC1244" t="s">
        <v>987</v>
      </c>
      <c r="BF1244" s="34" t="s">
        <v>19011</v>
      </c>
      <c r="BG1244">
        <v>3.61176542937756E-2</v>
      </c>
      <c r="BH1244">
        <v>-0.113254144787788</v>
      </c>
      <c r="BI1244">
        <v>1.2879782589152501E-3</v>
      </c>
      <c r="BJ1244">
        <v>-0.49182334542274497</v>
      </c>
      <c r="BK1244">
        <v>0.94435709714889504</v>
      </c>
      <c r="BL1244">
        <v>-3.1506456434726701E-2</v>
      </c>
      <c r="BM1244">
        <v>0.60465461015701305</v>
      </c>
      <c r="BN1244">
        <v>0.81834572553634599</v>
      </c>
      <c r="BO1244">
        <v>0.53225833177566495</v>
      </c>
      <c r="BP1244">
        <v>-2.7714748382568399</v>
      </c>
      <c r="BQ1244">
        <v>-0.37299084663391102</v>
      </c>
      <c r="BR1244">
        <v>0.84402817487716697</v>
      </c>
      <c r="BT1244">
        <v>22.106327056884801</v>
      </c>
      <c r="BU1244">
        <v>22.2195129394531</v>
      </c>
      <c r="BV1244">
        <v>21.5482082366943</v>
      </c>
      <c r="BW1244">
        <v>20.834760665893601</v>
      </c>
      <c r="BX1244">
        <v>22.247047424316399</v>
      </c>
      <c r="BY1244">
        <v>21.997278213501001</v>
      </c>
      <c r="BZ1244">
        <v>22.353990554809599</v>
      </c>
      <c r="CA1244">
        <v>22.461389541626001</v>
      </c>
      <c r="CB1244">
        <v>22.315341949462901</v>
      </c>
      <c r="CC1244">
        <v>16.430435180664102</v>
      </c>
      <c r="CD1244">
        <v>19.6885070800781</v>
      </c>
      <c r="CE1244">
        <v>22.054374694824201</v>
      </c>
      <c r="CG1244">
        <v>22.106327056884801</v>
      </c>
      <c r="CH1244">
        <v>22.2195129394531</v>
      </c>
      <c r="CI1244">
        <v>21.5482082366943</v>
      </c>
      <c r="CJ1244">
        <v>20.834760665893601</v>
      </c>
      <c r="CK1244">
        <v>22.247047424316399</v>
      </c>
      <c r="CL1244">
        <v>21.997278213501001</v>
      </c>
      <c r="CM1244">
        <v>22.353990554809599</v>
      </c>
      <c r="CN1244">
        <v>22.461389541626001</v>
      </c>
      <c r="CO1244">
        <v>22.315341949462901</v>
      </c>
      <c r="CP1244" t="s">
        <v>8080</v>
      </c>
      <c r="CQ1244">
        <v>19.6885070800781</v>
      </c>
      <c r="CR1244">
        <v>22.054374694824201</v>
      </c>
      <c r="CT1244" t="s">
        <v>19000</v>
      </c>
      <c r="CU1244" t="s">
        <v>986</v>
      </c>
      <c r="CV1244" t="s">
        <v>18158</v>
      </c>
      <c r="CW1244" t="str">
        <f>CT1244&amp;CU1244&amp;CHAR(10)&amp;CV1244</f>
        <v>&gt;A0A3Q7F1D2
MAGAQCMKNPPTLNSASGVGDLQEIGGLSSYVSGSIHSKLAILLISDVFGYEAPLLRKLADKVAASGYLVVVPDFFYGEPLDREKHDVQTWLKDHGIDKGCEDAKVVVESLKSKGVSAIGAAGFCWGGMVVSKLAKYESTIDAAVILHPGPITVDDINEVKVPIAILAAEHDHIFPPDQAKLLGNALSAKPEIESFVKIFPGVEHGWTVRYNVEDEPAVKAAEESHTDMLNWFTKFIK</v>
      </c>
    </row>
    <row r="1245" spans="1:101" x14ac:dyDescent="0.25">
      <c r="A1245" t="s">
        <v>5059</v>
      </c>
      <c r="B1245" t="s">
        <v>20177</v>
      </c>
      <c r="C1245" t="s">
        <v>7589</v>
      </c>
      <c r="D1245" t="s">
        <v>15539</v>
      </c>
      <c r="E1245">
        <v>0</v>
      </c>
      <c r="F1245" t="s">
        <v>11707</v>
      </c>
      <c r="G1245">
        <v>-0.205574035644531</v>
      </c>
      <c r="H1245">
        <v>-1.4078054428100599</v>
      </c>
      <c r="I1245">
        <v>-0.17130088806152299</v>
      </c>
      <c r="J1245">
        <v>0.36945247650146501</v>
      </c>
      <c r="K1245">
        <v>-0.42940616607665999</v>
      </c>
      <c r="L1245">
        <v>1.11139488220215</v>
      </c>
      <c r="M1245">
        <v>-0.44663810729980502</v>
      </c>
      <c r="N1245">
        <v>5.5926322937011698E-2</v>
      </c>
      <c r="O1245">
        <v>-0.39753913879394498</v>
      </c>
      <c r="P1245">
        <v>0.224238395690918</v>
      </c>
      <c r="Q1245">
        <v>0.117611885070801</v>
      </c>
      <c r="R1245">
        <v>0.637570381164551</v>
      </c>
      <c r="S1245">
        <v>-4.5172452926635596E-2</v>
      </c>
      <c r="T1245">
        <v>1241</v>
      </c>
      <c r="X1245" s="16">
        <v>-0.94537385304768962</v>
      </c>
      <c r="Z1245">
        <v>0.306936567164179</v>
      </c>
      <c r="AA1245">
        <v>0.739913274793775</v>
      </c>
      <c r="AB1245">
        <v>0.18200642749022905</v>
      </c>
      <c r="AP1245">
        <v>2</v>
      </c>
      <c r="AQ1245">
        <v>2</v>
      </c>
      <c r="AR1245">
        <v>2</v>
      </c>
      <c r="AS1245">
        <v>8.3000000000000007</v>
      </c>
      <c r="AT1245">
        <v>8.3000000000000007</v>
      </c>
      <c r="AU1245">
        <v>8.3000000000000007</v>
      </c>
      <c r="AV1245">
        <v>47.790999999999997</v>
      </c>
      <c r="AW1245">
        <v>0</v>
      </c>
      <c r="AX1245">
        <v>6.3780999999999999</v>
      </c>
      <c r="AY1245">
        <v>1083900000</v>
      </c>
      <c r="AZ1245">
        <v>10</v>
      </c>
      <c r="BA1245" t="s">
        <v>5059</v>
      </c>
      <c r="BB1245" t="s">
        <v>5059</v>
      </c>
      <c r="BC1245" t="s">
        <v>5060</v>
      </c>
      <c r="BF1245" s="34" t="s">
        <v>19011</v>
      </c>
      <c r="BG1245">
        <v>-0.25314640998840299</v>
      </c>
      <c r="BH1245">
        <v>-2.15051293373108</v>
      </c>
      <c r="BI1245">
        <v>-0.199056401848793</v>
      </c>
      <c r="BJ1245">
        <v>0.65436273813247703</v>
      </c>
      <c r="BK1245">
        <v>-0.60639917850494396</v>
      </c>
      <c r="BL1245">
        <v>1.8252991437912001</v>
      </c>
      <c r="BM1245">
        <v>-0.63359469175338701</v>
      </c>
      <c r="BN1245">
        <v>0.15955449640750899</v>
      </c>
      <c r="BO1245">
        <v>-0.55610650777816795</v>
      </c>
      <c r="BP1245">
        <v>0.42518526315689098</v>
      </c>
      <c r="BQ1245">
        <v>0.25690689682960499</v>
      </c>
      <c r="BR1245">
        <v>1.0775074958801301</v>
      </c>
      <c r="BT1245">
        <v>21.895967483520501</v>
      </c>
      <c r="BU1245">
        <v>21.00710105896</v>
      </c>
      <c r="BV1245">
        <v>21.418798446655298</v>
      </c>
      <c r="BW1245">
        <v>21.9069423675537</v>
      </c>
      <c r="BX1245">
        <v>20.595687866210898</v>
      </c>
      <c r="BY1245">
        <v>23.194513320922901</v>
      </c>
      <c r="BZ1245">
        <v>21.140647888183601</v>
      </c>
      <c r="CA1245">
        <v>21.464235305786101</v>
      </c>
      <c r="CB1245">
        <v>21.248119354248001</v>
      </c>
      <c r="CC1245">
        <v>20.4124546051025</v>
      </c>
      <c r="CD1245">
        <v>20.349596023559599</v>
      </c>
      <c r="CE1245">
        <v>21.604446411132798</v>
      </c>
      <c r="CG1245">
        <v>21.895967483520501</v>
      </c>
      <c r="CH1245">
        <v>21.00710105896</v>
      </c>
      <c r="CI1245">
        <v>21.418798446655298</v>
      </c>
      <c r="CJ1245">
        <v>21.9069423675537</v>
      </c>
      <c r="CK1245">
        <v>20.595687866210898</v>
      </c>
      <c r="CL1245">
        <v>23.194513320922901</v>
      </c>
      <c r="CM1245">
        <v>21.140647888183601</v>
      </c>
      <c r="CN1245">
        <v>21.464235305786101</v>
      </c>
      <c r="CO1245">
        <v>21.248119354248001</v>
      </c>
      <c r="CP1245">
        <v>20.4124546051025</v>
      </c>
      <c r="CQ1245">
        <v>20.349596023559599</v>
      </c>
      <c r="CR1245">
        <v>21.604446411132798</v>
      </c>
      <c r="CT1245" t="s">
        <v>19000</v>
      </c>
      <c r="CU1245" t="s">
        <v>5059</v>
      </c>
      <c r="CV1245" t="s">
        <v>17537</v>
      </c>
      <c r="CW1245" t="str">
        <f>CT1245&amp;CU1245&amp;CHAR(10)&amp;CV1245</f>
        <v>&gt;A0A3Q7J3M9
MAKSVEKNEVVSIELPAPSGWSKKFLPKKGGTPKKNDIVFTAPTGEEITTRKQLEQYLKSHPGGPPVAEFDWGTGETPRRSARITGKAKATQSPTESEPAKKRGRKSSASKKDSKDKEVTKETEAAKDDDMEEAEKHEKDTAAMESEEDVEKKENENPNETQDGESEVEKKDEIQSSEKDVVKENLDEGQNVHDKVEDAQVEKDVQMADNVGPSQDVEEAPVVKAADGPDATKINEEEKDVQVQEVEKVPTEEAHIEKDVKMADNDVEEETPADKTAVGPEATNINEEGKDVQVQEVEILPTEEAQVEKDVKMTDNIGHPDVVEETPADVPEATKLNEEEKDVQIQESENKPNEEAQVEKDVNNVEEALAEKAAEEKDVQVQEAEKVDPSAAEELKHQAEGKSTDDQDNLMNIEISKVEGEVTENGSNANEAKP</v>
      </c>
    </row>
    <row r="1246" spans="1:101" x14ac:dyDescent="0.25">
      <c r="A1246" t="s">
        <v>6126</v>
      </c>
      <c r="B1246" t="s">
        <v>6126</v>
      </c>
      <c r="C1246" t="s">
        <v>6125</v>
      </c>
      <c r="D1246" t="s">
        <v>15540</v>
      </c>
      <c r="E1246">
        <v>0</v>
      </c>
      <c r="F1246" t="s">
        <v>11708</v>
      </c>
      <c r="G1246">
        <v>1.76322174072266</v>
      </c>
      <c r="H1246">
        <v>-3.4956636428832999</v>
      </c>
      <c r="I1246">
        <v>-3.5003471374511701</v>
      </c>
      <c r="J1246">
        <v>2.3857583999633798</v>
      </c>
      <c r="K1246">
        <v>1.5948781967163099</v>
      </c>
      <c r="L1246">
        <v>2.56626319885254</v>
      </c>
      <c r="M1246">
        <v>1.90963554382324</v>
      </c>
      <c r="N1246">
        <v>-4.1436834335327104</v>
      </c>
      <c r="O1246">
        <v>-4.27392578125</v>
      </c>
      <c r="P1246">
        <v>1.3176469802856401</v>
      </c>
      <c r="Q1246">
        <v>1.94833087921143</v>
      </c>
      <c r="R1246">
        <v>1.3668680191039999</v>
      </c>
      <c r="S1246">
        <v>-4.6751419703165077E-2</v>
      </c>
      <c r="T1246">
        <v>1242</v>
      </c>
      <c r="X1246" s="16">
        <v>-3.9265629450480133</v>
      </c>
      <c r="Z1246">
        <v>0.25173604060913701</v>
      </c>
      <c r="AA1246">
        <v>0.93317944181329604</v>
      </c>
      <c r="AB1246">
        <v>0.11663276141954709</v>
      </c>
      <c r="AP1246">
        <v>7</v>
      </c>
      <c r="AQ1246">
        <v>2</v>
      </c>
      <c r="AR1246">
        <v>2</v>
      </c>
      <c r="AS1246">
        <v>51.9</v>
      </c>
      <c r="AT1246">
        <v>13.9</v>
      </c>
      <c r="AU1246">
        <v>13.9</v>
      </c>
      <c r="AV1246">
        <v>11.914</v>
      </c>
      <c r="AW1246">
        <v>9.4759000000000006E-3</v>
      </c>
      <c r="AX1246">
        <v>2.6738</v>
      </c>
      <c r="AY1246">
        <v>767790000</v>
      </c>
      <c r="AZ1246">
        <v>6</v>
      </c>
      <c r="BA1246" t="s">
        <v>6126</v>
      </c>
      <c r="BB1246" t="s">
        <v>6126</v>
      </c>
      <c r="BC1246" t="s">
        <v>6127</v>
      </c>
      <c r="BD1246" t="s">
        <v>6128</v>
      </c>
      <c r="BE1246" t="s">
        <v>6129</v>
      </c>
      <c r="BF1246" s="34" t="s">
        <v>19011</v>
      </c>
      <c r="BG1246">
        <v>0.63681876659393299</v>
      </c>
      <c r="BH1246">
        <v>-1.21346116065979</v>
      </c>
      <c r="BI1246">
        <v>-1.21510899066925</v>
      </c>
      <c r="BJ1246">
        <v>0.85585135221481301</v>
      </c>
      <c r="BK1246">
        <v>0.57758897542953502</v>
      </c>
      <c r="BL1246">
        <v>0.91935992240905795</v>
      </c>
      <c r="BM1246">
        <v>0.68833285570144698</v>
      </c>
      <c r="BN1246">
        <v>-1.4414596557617201</v>
      </c>
      <c r="BO1246">
        <v>-1.4872839450836199</v>
      </c>
      <c r="BP1246">
        <v>0.48004829883575401</v>
      </c>
      <c r="BQ1246">
        <v>0.70194733142852805</v>
      </c>
      <c r="BR1246">
        <v>0.49736616015434298</v>
      </c>
      <c r="BT1246">
        <v>23.864763259887699</v>
      </c>
      <c r="BU1246">
        <v>18.919242858886701</v>
      </c>
      <c r="BV1246">
        <v>18.0897521972656</v>
      </c>
      <c r="BW1246">
        <v>23.9232482910156</v>
      </c>
      <c r="BX1246">
        <v>22.619972229003899</v>
      </c>
      <c r="BY1246">
        <v>24.6493816375732</v>
      </c>
      <c r="BZ1246">
        <v>23.496921539306602</v>
      </c>
      <c r="CA1246">
        <v>17.264625549316399</v>
      </c>
      <c r="CB1246">
        <v>17.371732711791999</v>
      </c>
      <c r="CC1246">
        <v>21.505863189697301</v>
      </c>
      <c r="CD1246">
        <v>22.180315017700199</v>
      </c>
      <c r="CE1246">
        <v>22.333744049072301</v>
      </c>
      <c r="CG1246">
        <v>23.864763259887699</v>
      </c>
      <c r="CH1246" t="s">
        <v>8080</v>
      </c>
      <c r="CI1246" t="s">
        <v>8080</v>
      </c>
      <c r="CJ1246">
        <v>23.9232482910156</v>
      </c>
      <c r="CK1246">
        <v>22.619972229003899</v>
      </c>
      <c r="CL1246">
        <v>24.6493816375732</v>
      </c>
      <c r="CM1246">
        <v>23.496921539306602</v>
      </c>
      <c r="CN1246">
        <v>17.264625549316399</v>
      </c>
      <c r="CO1246" t="s">
        <v>8080</v>
      </c>
      <c r="CP1246">
        <v>21.505863189697301</v>
      </c>
      <c r="CQ1246">
        <v>22.180315017700199</v>
      </c>
      <c r="CR1246">
        <v>22.333744049072301</v>
      </c>
      <c r="CT1246" t="s">
        <v>19000</v>
      </c>
      <c r="CU1246" t="s">
        <v>6126</v>
      </c>
      <c r="CV1246" t="s">
        <v>17256</v>
      </c>
      <c r="CW1246" t="str">
        <f>CT1246&amp;CU1246&amp;CHAR(10)&amp;CV1246</f>
        <v>&gt;P46301
MAPKKAQAPPPSSKPAKSGGGKQKKKKWSKGKQKEKVNNMVLFDKSTYDKLLSEAPKYKLITPSVLSDRLRISGSLARKAIRDLMARGSIRMVSAHASQQIYTRATNT</v>
      </c>
    </row>
    <row r="1247" spans="1:101" x14ac:dyDescent="0.25">
      <c r="A1247" t="s">
        <v>4057</v>
      </c>
      <c r="B1247" t="s">
        <v>20178</v>
      </c>
      <c r="C1247" t="s">
        <v>7733</v>
      </c>
      <c r="D1247" t="s">
        <v>14342</v>
      </c>
      <c r="E1247" t="s">
        <v>14765</v>
      </c>
      <c r="F1247" t="s">
        <v>11709</v>
      </c>
      <c r="G1247">
        <v>0.68812751770019498</v>
      </c>
      <c r="H1247">
        <v>1.4352388381957999</v>
      </c>
      <c r="I1247">
        <v>1.01192474365234</v>
      </c>
      <c r="J1247">
        <v>-4.5202322006225604</v>
      </c>
      <c r="K1247">
        <v>-0.49754428863525402</v>
      </c>
      <c r="L1247">
        <v>0.74386978149414096</v>
      </c>
      <c r="M1247">
        <v>0.80876731872558605</v>
      </c>
      <c r="N1247">
        <v>1.02322101593018</v>
      </c>
      <c r="O1247">
        <v>0.14913558959960899</v>
      </c>
      <c r="P1247">
        <v>6.8968772888183594E-2</v>
      </c>
      <c r="Q1247">
        <v>-0.82099819183349598</v>
      </c>
      <c r="R1247">
        <v>-0.700167655944824</v>
      </c>
      <c r="S1247">
        <v>-5.0807396570841663E-2</v>
      </c>
      <c r="T1247">
        <v>1243</v>
      </c>
      <c r="X1247" s="16">
        <v>2.4697326024373361</v>
      </c>
      <c r="Z1247">
        <v>0.336986531986532</v>
      </c>
      <c r="AA1247">
        <v>0.66664975335034704</v>
      </c>
      <c r="AB1247">
        <v>0.21545185947243664</v>
      </c>
      <c r="AP1247">
        <v>6</v>
      </c>
      <c r="AQ1247">
        <v>6</v>
      </c>
      <c r="AR1247">
        <v>6</v>
      </c>
      <c r="AS1247">
        <v>28.5</v>
      </c>
      <c r="AT1247">
        <v>28.5</v>
      </c>
      <c r="AU1247">
        <v>28.5</v>
      </c>
      <c r="AV1247">
        <v>29.995000000000001</v>
      </c>
      <c r="AW1247">
        <v>0</v>
      </c>
      <c r="AX1247">
        <v>48.622</v>
      </c>
      <c r="AY1247">
        <v>1049700000</v>
      </c>
      <c r="AZ1247">
        <v>22</v>
      </c>
      <c r="BA1247" t="s">
        <v>4057</v>
      </c>
      <c r="BB1247" t="s">
        <v>4057</v>
      </c>
      <c r="BC1247" t="s">
        <v>4058</v>
      </c>
      <c r="BF1247" s="34" t="s">
        <v>19011</v>
      </c>
      <c r="BG1247">
        <v>0.46605560183525102</v>
      </c>
      <c r="BH1247">
        <v>0.93726819753646895</v>
      </c>
      <c r="BI1247">
        <v>0.67027860879898105</v>
      </c>
      <c r="BJ1247">
        <v>-2.8189227581024201</v>
      </c>
      <c r="BK1247">
        <v>-0.28176259994506803</v>
      </c>
      <c r="BL1247">
        <v>0.50121295452117898</v>
      </c>
      <c r="BM1247">
        <v>0.54214465618133501</v>
      </c>
      <c r="BN1247">
        <v>0.67740333080291704</v>
      </c>
      <c r="BO1247">
        <v>0.12610657513141599</v>
      </c>
      <c r="BP1247">
        <v>7.5544349849224104E-2</v>
      </c>
      <c r="BQ1247">
        <v>-0.485769093036652</v>
      </c>
      <c r="BR1247">
        <v>-0.409559726715088</v>
      </c>
      <c r="BT1247">
        <v>22.789669036865199</v>
      </c>
      <c r="BU1247">
        <v>23.850145339965799</v>
      </c>
      <c r="BV1247">
        <v>22.602024078369102</v>
      </c>
      <c r="BW1247">
        <v>17.017257690429702</v>
      </c>
      <c r="BX1247">
        <v>20.527549743652301</v>
      </c>
      <c r="BY1247">
        <v>22.826988220214801</v>
      </c>
      <c r="BZ1247">
        <v>22.396053314208999</v>
      </c>
      <c r="CA1247">
        <v>22.4315299987793</v>
      </c>
      <c r="CB1247">
        <v>21.794794082641602</v>
      </c>
      <c r="CC1247">
        <v>20.257184982299801</v>
      </c>
      <c r="CD1247">
        <v>19.410985946655298</v>
      </c>
      <c r="CE1247">
        <v>20.266708374023398</v>
      </c>
      <c r="CG1247">
        <v>22.789669036865199</v>
      </c>
      <c r="CH1247">
        <v>23.850145339965799</v>
      </c>
      <c r="CI1247">
        <v>22.602024078369102</v>
      </c>
      <c r="CJ1247" t="s">
        <v>8080</v>
      </c>
      <c r="CK1247">
        <v>20.527549743652301</v>
      </c>
      <c r="CL1247">
        <v>22.826988220214801</v>
      </c>
      <c r="CM1247">
        <v>22.396053314208999</v>
      </c>
      <c r="CN1247">
        <v>22.4315299987793</v>
      </c>
      <c r="CO1247">
        <v>21.794794082641602</v>
      </c>
      <c r="CP1247">
        <v>20.257184982299801</v>
      </c>
      <c r="CQ1247">
        <v>19.410985946655298</v>
      </c>
      <c r="CR1247">
        <v>20.266708374023398</v>
      </c>
      <c r="CT1247" t="s">
        <v>19000</v>
      </c>
      <c r="CU1247" t="s">
        <v>4057</v>
      </c>
      <c r="CV1247" t="s">
        <v>17649</v>
      </c>
      <c r="CW1247" t="str">
        <f>CT1247&amp;CU1247&amp;CHAR(10)&amp;CV1247</f>
        <v>&gt;A0A3Q7I3Q3
MTIALSPATPVRLLCQQQLTRKPVLFCFQDKFPTSGNVVCWSASANYSSLWVGARRLQPLVKPSWGKRSGIVRCATIEEIEAEKSSIEKDVKERMEKTVETVRSNFNSIRTGRASPAMLDKIEVDYYGTPVSLKSIAQISTPDATSILVQPYDKSSLKAIEKAIVSSDVGMTPNNDGEVIRLAVPQLTSDRRKELSKIVSKQAEEGKVAIRNIRRDALKAYEKLEKEKKLSEDNVKDLSSDLQKVTDEYMKKIDIVFKQKEKELLKV</v>
      </c>
    </row>
    <row r="1248" spans="1:101" x14ac:dyDescent="0.25">
      <c r="A1248" t="s">
        <v>3094</v>
      </c>
      <c r="B1248" t="s">
        <v>20179</v>
      </c>
      <c r="C1248" t="s">
        <v>7177</v>
      </c>
      <c r="D1248">
        <v>0</v>
      </c>
      <c r="E1248">
        <v>0</v>
      </c>
      <c r="F1248" t="s">
        <v>11710</v>
      </c>
      <c r="G1248">
        <v>1.43564033508301</v>
      </c>
      <c r="H1248">
        <v>0.447796821594238</v>
      </c>
      <c r="I1248">
        <v>-0.288421630859375</v>
      </c>
      <c r="J1248">
        <v>-0.27398777008056602</v>
      </c>
      <c r="K1248">
        <v>-0.53427791595458995</v>
      </c>
      <c r="L1248">
        <v>0.40306282043456998</v>
      </c>
      <c r="M1248">
        <v>6.1098098754882799E-2</v>
      </c>
      <c r="N1248">
        <v>-1.44083499908447</v>
      </c>
      <c r="O1248">
        <v>0.68302917480468806</v>
      </c>
      <c r="P1248">
        <v>0.13896274566650399</v>
      </c>
      <c r="Q1248">
        <v>-0.53269290924072299</v>
      </c>
      <c r="R1248">
        <v>-0.71049594879150402</v>
      </c>
      <c r="S1248">
        <v>-5.0926764806111247E-2</v>
      </c>
      <c r="T1248">
        <v>1244</v>
      </c>
      <c r="X1248" s="16">
        <v>0.66673946380615312</v>
      </c>
      <c r="Z1248">
        <v>0.62180867746994295</v>
      </c>
      <c r="AA1248">
        <v>0.28070295362549902</v>
      </c>
      <c r="AB1248">
        <v>0.52395868846437954</v>
      </c>
      <c r="AP1248">
        <v>3</v>
      </c>
      <c r="AQ1248">
        <v>3</v>
      </c>
      <c r="AR1248">
        <v>3</v>
      </c>
      <c r="AS1248">
        <v>23.6</v>
      </c>
      <c r="AT1248">
        <v>23.6</v>
      </c>
      <c r="AU1248">
        <v>23.6</v>
      </c>
      <c r="AV1248">
        <v>11.176</v>
      </c>
      <c r="AW1248">
        <v>0</v>
      </c>
      <c r="AX1248">
        <v>10.199</v>
      </c>
      <c r="AY1248">
        <v>512350000</v>
      </c>
      <c r="AZ1248">
        <v>10</v>
      </c>
      <c r="BA1248" t="s">
        <v>3094</v>
      </c>
      <c r="BB1248" t="s">
        <v>3094</v>
      </c>
      <c r="BC1248" t="s">
        <v>3095</v>
      </c>
      <c r="BF1248" s="34" t="s">
        <v>19011</v>
      </c>
      <c r="BG1248">
        <v>1.9815649986267101</v>
      </c>
      <c r="BH1248">
        <v>0.66478884220123302</v>
      </c>
      <c r="BI1248">
        <v>-0.31657603383064298</v>
      </c>
      <c r="BJ1248">
        <v>-0.29733598232269298</v>
      </c>
      <c r="BK1248">
        <v>-0.64429765939712502</v>
      </c>
      <c r="BL1248">
        <v>0.60515928268432595</v>
      </c>
      <c r="BM1248">
        <v>0.14932696521282199</v>
      </c>
      <c r="BN1248">
        <v>-1.8527206182479901</v>
      </c>
      <c r="BO1248">
        <v>0.97834897041320801</v>
      </c>
      <c r="BP1248">
        <v>0.25311902165412897</v>
      </c>
      <c r="BQ1248">
        <v>-0.64218491315841697</v>
      </c>
      <c r="BR1248">
        <v>-0.87919288873672496</v>
      </c>
      <c r="BT1248">
        <v>23.537181854248001</v>
      </c>
      <c r="BU1248">
        <v>22.8627033233643</v>
      </c>
      <c r="BV1248">
        <v>21.301677703857401</v>
      </c>
      <c r="BW1248">
        <v>21.263502120971701</v>
      </c>
      <c r="BX1248">
        <v>20.490816116333001</v>
      </c>
      <c r="BY1248">
        <v>22.486181259155298</v>
      </c>
      <c r="BZ1248">
        <v>21.648384094238299</v>
      </c>
      <c r="CA1248">
        <v>19.967473983764599</v>
      </c>
      <c r="CB1248">
        <v>22.328687667846701</v>
      </c>
      <c r="CC1248">
        <v>20.3271789550781</v>
      </c>
      <c r="CD1248">
        <v>19.699291229248001</v>
      </c>
      <c r="CE1248">
        <v>20.2563800811768</v>
      </c>
      <c r="CG1248">
        <v>23.537181854248001</v>
      </c>
      <c r="CH1248">
        <v>22.8627033233643</v>
      </c>
      <c r="CI1248">
        <v>21.301677703857401</v>
      </c>
      <c r="CJ1248">
        <v>21.263502120971701</v>
      </c>
      <c r="CK1248">
        <v>20.490816116333001</v>
      </c>
      <c r="CL1248">
        <v>22.486181259155298</v>
      </c>
      <c r="CM1248">
        <v>21.648384094238299</v>
      </c>
      <c r="CN1248">
        <v>19.967473983764599</v>
      </c>
      <c r="CO1248">
        <v>22.328687667846701</v>
      </c>
      <c r="CP1248">
        <v>20.3271789550781</v>
      </c>
      <c r="CQ1248">
        <v>19.699291229248001</v>
      </c>
      <c r="CR1248">
        <v>20.2563800811768</v>
      </c>
      <c r="CT1248" t="s">
        <v>19000</v>
      </c>
      <c r="CU1248" t="s">
        <v>3094</v>
      </c>
      <c r="CV1248" t="s">
        <v>18367</v>
      </c>
      <c r="CW1248" t="str">
        <f>CT1248&amp;CU1248&amp;CHAR(10)&amp;CV1248</f>
        <v>&gt;A0A3Q7H4H6
MASLNMFVSPIATVTAQQHRSRVYTAATASKSSGGSTEEKSLLDFILGALQKQDQLLETDPLLKKVEDKSVSTTSSGRKNSVAVPPKKNSNGGGFAGFGGLFNKKD</v>
      </c>
    </row>
    <row r="1249" spans="1:101" x14ac:dyDescent="0.25">
      <c r="A1249" t="s">
        <v>2842</v>
      </c>
      <c r="B1249" t="s">
        <v>20180</v>
      </c>
      <c r="C1249" t="s">
        <v>7177</v>
      </c>
      <c r="D1249">
        <v>0</v>
      </c>
      <c r="E1249">
        <v>0</v>
      </c>
      <c r="F1249" t="s">
        <v>11711</v>
      </c>
      <c r="G1249">
        <v>0.24424362182617201</v>
      </c>
      <c r="H1249">
        <v>-1.6889009475707999</v>
      </c>
      <c r="I1249">
        <v>-3.8419055938720699</v>
      </c>
      <c r="J1249">
        <v>0.64870357513427701</v>
      </c>
      <c r="K1249">
        <v>1.1782579421997099</v>
      </c>
      <c r="L1249">
        <v>0.48826026916503901</v>
      </c>
      <c r="M1249">
        <v>-0.57117652893066395</v>
      </c>
      <c r="N1249">
        <v>0.60227870941162098</v>
      </c>
      <c r="O1249">
        <v>-0.20931625366210899</v>
      </c>
      <c r="P1249">
        <v>0.59862422943115201</v>
      </c>
      <c r="Q1249">
        <v>0.561062812805176</v>
      </c>
      <c r="R1249">
        <v>1.3619756698608401</v>
      </c>
      <c r="S1249">
        <v>-5.2324374516804606E-2</v>
      </c>
      <c r="T1249">
        <v>1245</v>
      </c>
      <c r="X1249" s="16">
        <v>-2.5339282353719077</v>
      </c>
      <c r="Z1249">
        <v>0.191534195933457</v>
      </c>
      <c r="AA1249">
        <v>1.1869752698307301</v>
      </c>
      <c r="AB1249">
        <v>6.5016671193956557E-2</v>
      </c>
      <c r="AP1249">
        <v>15</v>
      </c>
      <c r="AQ1249">
        <v>14</v>
      </c>
      <c r="AR1249">
        <v>14</v>
      </c>
      <c r="AS1249">
        <v>37.200000000000003</v>
      </c>
      <c r="AT1249">
        <v>35.700000000000003</v>
      </c>
      <c r="AU1249">
        <v>35.700000000000003</v>
      </c>
      <c r="AV1249">
        <v>64.811000000000007</v>
      </c>
      <c r="AW1249">
        <v>0</v>
      </c>
      <c r="AX1249">
        <v>58.503999999999998</v>
      </c>
      <c r="AY1249">
        <v>1785300000</v>
      </c>
      <c r="AZ1249">
        <v>112</v>
      </c>
      <c r="BA1249" t="s">
        <v>2842</v>
      </c>
      <c r="BB1249" t="s">
        <v>2842</v>
      </c>
      <c r="BC1249" t="s">
        <v>2843</v>
      </c>
      <c r="BF1249" s="34" t="s">
        <v>19011</v>
      </c>
      <c r="BG1249">
        <v>0.20532868802547499</v>
      </c>
      <c r="BH1249">
        <v>-1.1330828666687001</v>
      </c>
      <c r="BI1249">
        <v>-2.6237144470214799</v>
      </c>
      <c r="BJ1249">
        <v>0.48535633087158198</v>
      </c>
      <c r="BK1249">
        <v>0.85199302434921298</v>
      </c>
      <c r="BL1249">
        <v>0.37427347898483299</v>
      </c>
      <c r="BM1249">
        <v>-0.35922700166702298</v>
      </c>
      <c r="BN1249">
        <v>0.45321410894393899</v>
      </c>
      <c r="BO1249">
        <v>-0.108693242073059</v>
      </c>
      <c r="BP1249">
        <v>0.45068392157554599</v>
      </c>
      <c r="BQ1249">
        <v>0.42467829585075401</v>
      </c>
      <c r="BR1249">
        <v>0.979189872741699</v>
      </c>
      <c r="BT1249">
        <v>22.3457851409912</v>
      </c>
      <c r="BU1249">
        <v>20.726005554199201</v>
      </c>
      <c r="BV1249">
        <v>17.748193740844702</v>
      </c>
      <c r="BW1249">
        <v>22.186193466186499</v>
      </c>
      <c r="BX1249">
        <v>22.203351974487301</v>
      </c>
      <c r="BY1249">
        <v>22.5713787078857</v>
      </c>
      <c r="BZ1249">
        <v>21.016109466552699</v>
      </c>
      <c r="CA1249">
        <v>22.0105876922607</v>
      </c>
      <c r="CB1249">
        <v>21.436342239379901</v>
      </c>
      <c r="CC1249">
        <v>20.786840438842798</v>
      </c>
      <c r="CD1249">
        <v>20.793046951293899</v>
      </c>
      <c r="CE1249">
        <v>22.328851699829102</v>
      </c>
      <c r="CG1249">
        <v>22.3457851409912</v>
      </c>
      <c r="CH1249">
        <v>20.726005554199201</v>
      </c>
      <c r="CI1249">
        <v>17.748193740844702</v>
      </c>
      <c r="CJ1249">
        <v>22.186193466186499</v>
      </c>
      <c r="CK1249">
        <v>22.203351974487301</v>
      </c>
      <c r="CL1249">
        <v>22.5713787078857</v>
      </c>
      <c r="CM1249">
        <v>21.016109466552699</v>
      </c>
      <c r="CN1249">
        <v>22.0105876922607</v>
      </c>
      <c r="CO1249">
        <v>21.436342239379901</v>
      </c>
      <c r="CP1249">
        <v>20.786840438842798</v>
      </c>
      <c r="CQ1249">
        <v>20.793046951293899</v>
      </c>
      <c r="CR1249">
        <v>22.328851699829102</v>
      </c>
      <c r="CT1249" t="s">
        <v>19000</v>
      </c>
      <c r="CU1249" t="s">
        <v>2842</v>
      </c>
      <c r="CV1249" t="s">
        <v>17015</v>
      </c>
      <c r="CW1249" t="str">
        <f>CT1249&amp;CU1249&amp;CHAR(10)&amp;CV1249</f>
        <v>&gt;A0A3Q7GYN8
MAEETKKIAEETTPEVVVSDVTVRETPQPEPETLPESPEKDAAPVTGESKVEDEKEKELVGESNSFKEESNKVEELPNPEQKALAEFKQMVQEALNKHEFTAPPPPPPAKEEDEKKAAVPAEAPEAEPVTEAAAPATPDPVIETESEPVAEKKVETEKLEKTEEKVTPPETEATPAPAAETPSEPSETEKVEAVEEIKETIVEVPAAVAVMASTEEPPAAEAEEPKTEQTPPAAPEEVSIWGIPLLADERSDVILLKFLRARDFKVKEAFTMLKSVVAWRKEFKIDELLDEKELGQGLEKVVYNHGVDKEGHPVCYNAFGEFQDKELYQNTFADDKEKLTKFLRWRIQFMEKSIRNLDFSPDGINTFVQVLDLKNSPGLFFYKKELRQATNRALLLLQDNYPEFVAKQVFINVPWWYPAYYRMINASFTTRTKSKFVFAGPSRSADTLFKYIAPEQVPAQYGGLSKEGEEEFTTAEPATEEIIKPASKHTIEFPVTEKSTLVWEARVTGWDVSYGAEFVPSAEGGYTILIEKSRKVGANESVISTSYKASEAGKVVITIDNQTSKKKKLVYRSKNKISDC</v>
      </c>
    </row>
    <row r="1250" spans="1:101" x14ac:dyDescent="0.25">
      <c r="A1250" t="s">
        <v>415</v>
      </c>
      <c r="B1250" t="s">
        <v>20181</v>
      </c>
      <c r="C1250" t="s">
        <v>7231</v>
      </c>
      <c r="D1250" t="s">
        <v>14788</v>
      </c>
      <c r="E1250">
        <v>0</v>
      </c>
      <c r="F1250" t="s">
        <v>11712</v>
      </c>
      <c r="G1250">
        <v>-0.52141571044921897</v>
      </c>
      <c r="H1250">
        <v>0.67503070831298795</v>
      </c>
      <c r="I1250">
        <v>0.19642257690429701</v>
      </c>
      <c r="J1250">
        <v>0.26611995697021501</v>
      </c>
      <c r="K1250">
        <v>-0.58074283599853505</v>
      </c>
      <c r="L1250">
        <v>-1.7753715515136701</v>
      </c>
      <c r="M1250">
        <v>-0.70696640014648404</v>
      </c>
      <c r="N1250">
        <v>0.60186862945556596</v>
      </c>
      <c r="O1250">
        <v>-0.21308326721191401</v>
      </c>
      <c r="P1250">
        <v>-1.2526712417602499</v>
      </c>
      <c r="Q1250">
        <v>1.92581462860107</v>
      </c>
      <c r="R1250">
        <v>0.745297431945801</v>
      </c>
      <c r="S1250">
        <v>-5.330808957417791E-2</v>
      </c>
      <c r="T1250">
        <v>1246</v>
      </c>
      <c r="X1250" s="16">
        <v>0.81334400177001864</v>
      </c>
      <c r="Z1250">
        <v>0.69263898387884704</v>
      </c>
      <c r="AA1250">
        <v>0.21911536621918401</v>
      </c>
      <c r="AB1250">
        <v>0.60378821744533584</v>
      </c>
      <c r="AP1250">
        <v>12</v>
      </c>
      <c r="AQ1250">
        <v>12</v>
      </c>
      <c r="AR1250">
        <v>12</v>
      </c>
      <c r="AS1250">
        <v>33</v>
      </c>
      <c r="AT1250">
        <v>33</v>
      </c>
      <c r="AU1250">
        <v>33</v>
      </c>
      <c r="AV1250">
        <v>47.424999999999997</v>
      </c>
      <c r="AW1250">
        <v>0</v>
      </c>
      <c r="AX1250">
        <v>38.851999999999997</v>
      </c>
      <c r="AY1250">
        <v>1326700000</v>
      </c>
      <c r="AZ1250">
        <v>59</v>
      </c>
      <c r="BA1250" t="s">
        <v>414</v>
      </c>
      <c r="BB1250" t="s">
        <v>415</v>
      </c>
      <c r="BC1250" t="s">
        <v>416</v>
      </c>
      <c r="BF1250" s="34" t="s">
        <v>19011</v>
      </c>
      <c r="BG1250">
        <v>-0.46740883588790899</v>
      </c>
      <c r="BH1250">
        <v>0.72725152969360396</v>
      </c>
      <c r="BI1250">
        <v>0.24935786426067399</v>
      </c>
      <c r="BJ1250">
        <v>0.31895121932029702</v>
      </c>
      <c r="BK1250">
        <v>-0.526647388935089</v>
      </c>
      <c r="BL1250">
        <v>-1.71949279308319</v>
      </c>
      <c r="BM1250">
        <v>-0.65268254280090299</v>
      </c>
      <c r="BN1250">
        <v>0.65419864654541005</v>
      </c>
      <c r="BO1250">
        <v>-0.15953665971756001</v>
      </c>
      <c r="BP1250">
        <v>-1.1975727081298799</v>
      </c>
      <c r="BQ1250">
        <v>1.97616827487946</v>
      </c>
      <c r="BR1250">
        <v>0.797413349151611</v>
      </c>
      <c r="BT1250">
        <v>21.580125808715799</v>
      </c>
      <c r="BU1250">
        <v>23.089937210083001</v>
      </c>
      <c r="BV1250">
        <v>21.786521911621101</v>
      </c>
      <c r="BW1250">
        <v>21.8036098480225</v>
      </c>
      <c r="BX1250">
        <v>20.444351196289102</v>
      </c>
      <c r="BY1250">
        <v>20.307746887206999</v>
      </c>
      <c r="BZ1250">
        <v>20.8803195953369</v>
      </c>
      <c r="CA1250">
        <v>22.010177612304702</v>
      </c>
      <c r="CB1250">
        <v>21.432575225830099</v>
      </c>
      <c r="CC1250">
        <v>18.935544967651399</v>
      </c>
      <c r="CD1250">
        <v>22.157798767089801</v>
      </c>
      <c r="CE1250">
        <v>21.712173461914102</v>
      </c>
      <c r="CG1250">
        <v>21.580125808715799</v>
      </c>
      <c r="CH1250">
        <v>23.089937210083001</v>
      </c>
      <c r="CI1250">
        <v>21.786521911621101</v>
      </c>
      <c r="CJ1250">
        <v>21.8036098480225</v>
      </c>
      <c r="CK1250">
        <v>20.444351196289102</v>
      </c>
      <c r="CL1250">
        <v>20.307746887206999</v>
      </c>
      <c r="CM1250">
        <v>20.8803195953369</v>
      </c>
      <c r="CN1250">
        <v>22.010177612304702</v>
      </c>
      <c r="CO1250">
        <v>21.432575225830099</v>
      </c>
      <c r="CP1250">
        <v>18.935544967651399</v>
      </c>
      <c r="CQ1250">
        <v>22.157798767089801</v>
      </c>
      <c r="CR1250">
        <v>21.712173461914102</v>
      </c>
      <c r="CT1250" t="s">
        <v>19000</v>
      </c>
      <c r="CU1250" t="s">
        <v>415</v>
      </c>
      <c r="CV1250" t="s">
        <v>18489</v>
      </c>
      <c r="CW1250" t="str">
        <f>CT1250&amp;CU1250&amp;CHAR(10)&amp;CV1250</f>
        <v>&gt;A0A3Q7EHR7
MVTFKLPLPMLLLFLLLNIFVCSSEVLYIPVTKDASTLEYTIEVGQRTPLIPIKLLINLGGRSLWVDCDKGYKSSTYKPAVCNSTQCTFSKSHACGDCIFKPQVQPGCSNNTCYIWGENPLINSFHDRAELAEDVLTIGSTPGVPLTWPRFIFSCLLDQDMMRQFANGVTGVAGFGRESPVSIPNQLALDSRFTKKFGICLSSSTQSRGVIFIGSGPYSVYNPKKIDISNDILYTKLIANTRGGFVTSEEYYIQVSSIRIAGQDIPLNKTLLSINKKNGVAGTRISTATPFTILHTTIYDAFKTAFIKALPKNVTIVEPPMKPYGLCFSSKNIKSSNVGPDVPVIDFVLHKPSAFWRLYGTNSVVQVSKDVMCLAFVGQDQTWEPSIVIGGHQMEENLLVFDLVRRNIGFSSSLKLQQASCSKYDNTIPV</v>
      </c>
    </row>
    <row r="1251" spans="1:101" x14ac:dyDescent="0.25">
      <c r="A1251" t="s">
        <v>4752</v>
      </c>
      <c r="B1251" t="s">
        <v>20182</v>
      </c>
      <c r="C1251" t="s">
        <v>7177</v>
      </c>
      <c r="D1251" t="s">
        <v>15541</v>
      </c>
      <c r="E1251" t="s">
        <v>15542</v>
      </c>
      <c r="F1251" t="s">
        <v>11713</v>
      </c>
      <c r="G1251">
        <v>-0.18640518188476601</v>
      </c>
      <c r="H1251">
        <v>-3.8166999816894497E-2</v>
      </c>
      <c r="I1251">
        <v>-4.0245056152343799E-2</v>
      </c>
      <c r="J1251">
        <v>8.9270591735839802E-2</v>
      </c>
      <c r="K1251">
        <v>0.138705253601074</v>
      </c>
      <c r="L1251">
        <v>-4.9732208251953097E-2</v>
      </c>
      <c r="M1251">
        <v>0.19743919372558599</v>
      </c>
      <c r="N1251">
        <v>7.9075813293457003E-2</v>
      </c>
      <c r="O1251">
        <v>-1.08377838134766</v>
      </c>
      <c r="P1251">
        <v>9.7126960754394503E-2</v>
      </c>
      <c r="Q1251">
        <v>0.20618724822998</v>
      </c>
      <c r="R1251">
        <v>-7.7912330627441406E-2</v>
      </c>
      <c r="S1251">
        <v>-5.5702924728393964E-2</v>
      </c>
      <c r="T1251">
        <v>1247</v>
      </c>
      <c r="X1251" s="16">
        <v>-0.14768695831298834</v>
      </c>
      <c r="Z1251">
        <v>0.73405871212121199</v>
      </c>
      <c r="AA1251">
        <v>0.18751427885761501</v>
      </c>
      <c r="AB1251">
        <v>0.64936028137303725</v>
      </c>
      <c r="AP1251">
        <v>20</v>
      </c>
      <c r="AQ1251">
        <v>20</v>
      </c>
      <c r="AR1251">
        <v>20</v>
      </c>
      <c r="AS1251">
        <v>19.3</v>
      </c>
      <c r="AT1251">
        <v>19.3</v>
      </c>
      <c r="AU1251">
        <v>19.3</v>
      </c>
      <c r="AV1251">
        <v>135.16</v>
      </c>
      <c r="AW1251">
        <v>0</v>
      </c>
      <c r="AX1251">
        <v>47.360999999999997</v>
      </c>
      <c r="AY1251">
        <v>3065200000</v>
      </c>
      <c r="AZ1251">
        <v>99</v>
      </c>
      <c r="BA1251" t="s">
        <v>4752</v>
      </c>
      <c r="BB1251" t="s">
        <v>4752</v>
      </c>
      <c r="BC1251" t="s">
        <v>4753</v>
      </c>
      <c r="BF1251" s="34" t="s">
        <v>19011</v>
      </c>
      <c r="BG1251">
        <v>-0.379017353057861</v>
      </c>
      <c r="BH1251">
        <v>5.0851609557867099E-2</v>
      </c>
      <c r="BI1251">
        <v>4.4825550168752698E-2</v>
      </c>
      <c r="BJ1251">
        <v>0.420401930809021</v>
      </c>
      <c r="BK1251">
        <v>0.56375515460967995</v>
      </c>
      <c r="BL1251">
        <v>1.7314201220870001E-2</v>
      </c>
      <c r="BM1251">
        <v>0.73407500982284501</v>
      </c>
      <c r="BN1251">
        <v>0.39083856344223</v>
      </c>
      <c r="BO1251">
        <v>-2.9812679290771502</v>
      </c>
      <c r="BP1251">
        <v>0.44318422675132801</v>
      </c>
      <c r="BQ1251">
        <v>0.75944304466247603</v>
      </c>
      <c r="BR1251">
        <v>-6.4404018223285703E-2</v>
      </c>
      <c r="BT1251">
        <v>21.915136337280298</v>
      </c>
      <c r="BU1251">
        <v>22.3767395019531</v>
      </c>
      <c r="BV1251">
        <v>21.549854278564499</v>
      </c>
      <c r="BW1251">
        <v>21.6267604827881</v>
      </c>
      <c r="BX1251">
        <v>21.1637992858887</v>
      </c>
      <c r="BY1251">
        <v>22.0333862304688</v>
      </c>
      <c r="BZ1251">
        <v>21.784725189208999</v>
      </c>
      <c r="CA1251">
        <v>21.487384796142599</v>
      </c>
      <c r="CB1251">
        <v>20.5618801116943</v>
      </c>
      <c r="CC1251">
        <v>20.285343170166001</v>
      </c>
      <c r="CD1251">
        <v>20.4381713867188</v>
      </c>
      <c r="CE1251">
        <v>20.888963699340799</v>
      </c>
      <c r="CG1251">
        <v>21.915136337280298</v>
      </c>
      <c r="CH1251">
        <v>22.3767395019531</v>
      </c>
      <c r="CI1251">
        <v>21.549854278564499</v>
      </c>
      <c r="CJ1251">
        <v>21.6267604827881</v>
      </c>
      <c r="CK1251">
        <v>21.1637992858887</v>
      </c>
      <c r="CL1251">
        <v>22.0333862304688</v>
      </c>
      <c r="CM1251">
        <v>21.784725189208999</v>
      </c>
      <c r="CN1251">
        <v>21.487384796142599</v>
      </c>
      <c r="CO1251">
        <v>20.5618801116943</v>
      </c>
      <c r="CP1251">
        <v>20.285343170166001</v>
      </c>
      <c r="CQ1251">
        <v>20.4381713867188</v>
      </c>
      <c r="CR1251">
        <v>20.888963699340799</v>
      </c>
      <c r="CT1251" t="s">
        <v>19000</v>
      </c>
      <c r="CU1251" t="s">
        <v>4752</v>
      </c>
      <c r="CV1251" t="s">
        <v>18560</v>
      </c>
      <c r="CW1251" t="str">
        <f>CT1251&amp;CU1251&amp;CHAR(10)&amp;CV1251</f>
        <v>&gt;A0A3Q7IS42
MEDVCEGKDFSFPNQEEKILQWWEEVKAFENQLEKTKNQPEYIFYDGPPFATGLPHYGHILAGTIKDIVTRYQSMTGHHVTRRFGWDCHGLPVEHEIDEKLQIKTKQQVIEMGIDKYNEECRAIVTRYVGEWEKTVVRMGRWIDFQNGYKTMDLKYMESLWWVFAKLHEKGLVYRGFKVMPYSTGLKTPLSNFEANSNYKEVSDPEIMVSFPIVDDPEGASFVAWTTTPWTLPSNLALCVNANFVYVKVRNKFNGKIYVVAESRLAELPVEKAKKVAPNGPAADTQIPNSKTKPSGGKSQNVETYEVLDKFPGSSLVGKKYIPLFDYFKDFSDSAFRVVADDYVTSDSGTGIVHCAPAFGEDDYRVCIANNIINKGETLVVAVDDNGRFTDRITDFREKYVKDADNDITQAVKDKGWLVKSGKFMHSYPFCWRSDTPLIYRAVPSWFIMVEKIKDQLLENNKQTYWVPDFVKEKRFHNWLENARDWAVSRSRFWGTPLPVWASEDGVETIVMDSIDKLEKLSGAKVTDLHRHYIDHITIPSRRGAEFGVLRRVEDVFDCWFESGSMPYAYIHYPFENVELFENNFPGHFVAEGLDQTRGWFYTLMVLSTALFGKPAFRNLICNGLVLAEDGKKMSKRLKNYPQPSEVINDYGADALRLYLINSPVVRAEPLRFKKEGVFAVVKDVFLPWYNAYRFLVQNAKRLEIDGFGPFIPSDQKTLQSSSNVLDQWINSATQSLVHFVRKEMDAYRLYTVVPYLLKFLDNLTNIYVRFNRKRLKGRTGEGDCRTALSTLYYVLLTACKAMAPLTPFFTEVLYQNLRKVSKGSEESIHYCSYPTVEGQRWERIEQSVNRMMTLIDLARNIRERHNKPLKTPLREMVVVHPDSEFLDDIAGKLREYVLEELNIKSLVPCNDTLKYASLRAEPDFSVLGRRLGKSMGVVAKEVKAMSTADIIAFEKAGELTIASHALKLTDIKIVRGFKRPDNRKEDEMDAAGDGDVLVILDLRTDDSLFEAGVAREVVNRIQKLRKKAALEPTDMVEVFFKSLDNDEKVSKQILESQESYIKDAIGSPLLPAELIPSHAITIDEDSFHGISNLSFVITLARPSLVFNADAITALYGGNTQYSQGLRTYLLMRDHHNLKSEFQQGKGKITVKCIENQPPVEVILGKHVFLSVGDHFLNTKSQ</v>
      </c>
    </row>
    <row r="1252" spans="1:101" x14ac:dyDescent="0.25">
      <c r="A1252" t="s">
        <v>1644</v>
      </c>
      <c r="B1252" t="s">
        <v>20183</v>
      </c>
      <c r="C1252" t="s">
        <v>7441</v>
      </c>
      <c r="D1252" t="s">
        <v>15543</v>
      </c>
      <c r="E1252" t="s">
        <v>15544</v>
      </c>
      <c r="F1252" t="s">
        <v>11714</v>
      </c>
      <c r="G1252">
        <v>0.76724052429199197</v>
      </c>
      <c r="H1252">
        <v>-1.50367832183838</v>
      </c>
      <c r="I1252">
        <v>-0.65716171264648404</v>
      </c>
      <c r="J1252">
        <v>0.84938526153564498</v>
      </c>
      <c r="K1252">
        <v>1.37971591949463</v>
      </c>
      <c r="L1252">
        <v>0.28623771667480502</v>
      </c>
      <c r="M1252">
        <v>-0.30595588684081998</v>
      </c>
      <c r="N1252">
        <v>-0.84047603607177701</v>
      </c>
      <c r="O1252">
        <v>-0.18142318725585899</v>
      </c>
      <c r="P1252">
        <v>-0.84535121917724598</v>
      </c>
      <c r="Q1252">
        <v>0.95942974090576205</v>
      </c>
      <c r="R1252">
        <v>-0.57902622222900402</v>
      </c>
      <c r="S1252">
        <v>-5.5921951929728007E-2</v>
      </c>
      <c r="T1252">
        <v>1248</v>
      </c>
      <c r="X1252" s="16">
        <v>-1.3029794692993175</v>
      </c>
      <c r="Z1252">
        <v>0.36738294573643399</v>
      </c>
      <c r="AA1252">
        <v>0.60475902772726098</v>
      </c>
      <c r="AB1252">
        <v>0.24845112767622507</v>
      </c>
      <c r="AP1252">
        <v>5</v>
      </c>
      <c r="AQ1252">
        <v>5</v>
      </c>
      <c r="AR1252">
        <v>5</v>
      </c>
      <c r="AS1252">
        <v>17.7</v>
      </c>
      <c r="AT1252">
        <v>17.7</v>
      </c>
      <c r="AU1252">
        <v>17.7</v>
      </c>
      <c r="AV1252">
        <v>39.399000000000001</v>
      </c>
      <c r="AW1252">
        <v>0</v>
      </c>
      <c r="AX1252">
        <v>16.696000000000002</v>
      </c>
      <c r="AY1252">
        <v>679400000</v>
      </c>
      <c r="AZ1252">
        <v>25</v>
      </c>
      <c r="BA1252" t="s">
        <v>1644</v>
      </c>
      <c r="BB1252" t="s">
        <v>1644</v>
      </c>
      <c r="BC1252" t="s">
        <v>1645</v>
      </c>
      <c r="BF1252" s="34" t="s">
        <v>19011</v>
      </c>
      <c r="BG1252">
        <v>0.92271935939788796</v>
      </c>
      <c r="BH1252">
        <v>-1.6228543519973799</v>
      </c>
      <c r="BI1252">
        <v>-0.67395633459091198</v>
      </c>
      <c r="BJ1252">
        <v>1.0147989988327</v>
      </c>
      <c r="BK1252">
        <v>1.60927021503448</v>
      </c>
      <c r="BL1252">
        <v>0.38354197144508401</v>
      </c>
      <c r="BM1252">
        <v>-0.28027412295341497</v>
      </c>
      <c r="BN1252">
        <v>-0.87944149971008301</v>
      </c>
      <c r="BO1252">
        <v>-0.140679910778999</v>
      </c>
      <c r="BP1252">
        <v>-0.88490629196167003</v>
      </c>
      <c r="BQ1252">
        <v>1.1381528377532999</v>
      </c>
      <c r="BR1252">
        <v>-0.58637076616287198</v>
      </c>
      <c r="BT1252">
        <v>22.868782043456999</v>
      </c>
      <c r="BU1252">
        <v>20.911228179931602</v>
      </c>
      <c r="BV1252">
        <v>20.932937622070298</v>
      </c>
      <c r="BW1252">
        <v>22.386875152587901</v>
      </c>
      <c r="BX1252">
        <v>22.404809951782202</v>
      </c>
      <c r="BY1252">
        <v>22.369356155395501</v>
      </c>
      <c r="BZ1252">
        <v>21.281330108642599</v>
      </c>
      <c r="CA1252">
        <v>20.567832946777301</v>
      </c>
      <c r="CB1252">
        <v>21.464235305786101</v>
      </c>
      <c r="CC1252">
        <v>19.3428649902344</v>
      </c>
      <c r="CD1252">
        <v>21.191413879394499</v>
      </c>
      <c r="CE1252">
        <v>20.3878498077393</v>
      </c>
      <c r="CG1252">
        <v>22.868782043456999</v>
      </c>
      <c r="CH1252">
        <v>20.911228179931602</v>
      </c>
      <c r="CI1252">
        <v>20.932937622070298</v>
      </c>
      <c r="CJ1252">
        <v>22.386875152587901</v>
      </c>
      <c r="CK1252">
        <v>22.404809951782202</v>
      </c>
      <c r="CL1252">
        <v>22.369356155395501</v>
      </c>
      <c r="CM1252">
        <v>21.281330108642599</v>
      </c>
      <c r="CN1252">
        <v>20.567832946777301</v>
      </c>
      <c r="CO1252">
        <v>21.464235305786101</v>
      </c>
      <c r="CP1252">
        <v>19.3428649902344</v>
      </c>
      <c r="CQ1252">
        <v>21.191413879394499</v>
      </c>
      <c r="CR1252">
        <v>20.3878498077393</v>
      </c>
      <c r="CT1252" t="s">
        <v>19000</v>
      </c>
      <c r="CU1252" t="s">
        <v>1644</v>
      </c>
      <c r="CV1252" t="s">
        <v>17755</v>
      </c>
      <c r="CW1252" t="str">
        <f>CT1252&amp;CU1252&amp;CHAR(10)&amp;CV1252</f>
        <v>&gt;A0A3Q7FPQ1
MAKNSFFYFFAFFTLFLCKNSCKATEEIKVYELKKGDFSVKITNYGATVLSVILPDKNGKLDDVVLGYDSIDDYKNDTTYFGGLIGRVANRIGGAKFELNGVEYILPANDHGNTLHGGSKGFSSVIWTVEDFEEDSHLTLTYDSFDGEQGFPGNVSVEVTYMFIETNKLALIMQAKPHNKATPVNLASHSYWNLGGHNSGDILSQTIQIFGSKITPVNDKLIPNGEITPVKGTGFDFLQPRTIGSKLSEIPGGYDINYVLDNTEGKHLRRVAIVEESKSGRKMELWTNKPGVQFYTSNMLDNVKGKGGFVYSKYAALCLETQGFPDSVNHPNFPSQIVNPGETYKHIMVYRFTAS</v>
      </c>
    </row>
    <row r="1253" spans="1:101" x14ac:dyDescent="0.25">
      <c r="A1253" t="s">
        <v>482</v>
      </c>
      <c r="B1253" t="s">
        <v>20184</v>
      </c>
      <c r="C1253" t="s">
        <v>7247</v>
      </c>
      <c r="D1253" t="s">
        <v>15379</v>
      </c>
      <c r="E1253" t="s">
        <v>15294</v>
      </c>
      <c r="F1253" t="s">
        <v>11715</v>
      </c>
      <c r="G1253">
        <v>-1.9771575927734399E-2</v>
      </c>
      <c r="H1253">
        <v>-7.0258140563964802E-2</v>
      </c>
      <c r="I1253">
        <v>0.273605346679688</v>
      </c>
      <c r="J1253">
        <v>0.54047298431396495</v>
      </c>
      <c r="K1253">
        <v>-0.69254970550537098</v>
      </c>
      <c r="L1253">
        <v>0.38944435119628901</v>
      </c>
      <c r="M1253">
        <v>0.53350639343261697</v>
      </c>
      <c r="N1253">
        <v>0.15067958831787101</v>
      </c>
      <c r="O1253">
        <v>-0.894012451171875</v>
      </c>
      <c r="P1253">
        <v>0.28179073333740201</v>
      </c>
      <c r="Q1253">
        <v>-0.498446464538574</v>
      </c>
      <c r="R1253">
        <v>-0.68051624298095703</v>
      </c>
      <c r="S1253">
        <v>-5.7171265284220348E-2</v>
      </c>
      <c r="T1253">
        <v>1249</v>
      </c>
      <c r="X1253" s="16">
        <v>-1.7930666605631397E-2</v>
      </c>
      <c r="Z1253">
        <v>0.88318857622847502</v>
      </c>
      <c r="AA1253">
        <v>7.7253556181891198E-2</v>
      </c>
      <c r="AB1253">
        <v>0.83704044619613049</v>
      </c>
      <c r="AP1253">
        <v>15</v>
      </c>
      <c r="AQ1253">
        <v>15</v>
      </c>
      <c r="AR1253">
        <v>15</v>
      </c>
      <c r="AS1253">
        <v>24.1</v>
      </c>
      <c r="AT1253">
        <v>24.1</v>
      </c>
      <c r="AU1253">
        <v>24.1</v>
      </c>
      <c r="AV1253">
        <v>82.718000000000004</v>
      </c>
      <c r="AW1253">
        <v>0</v>
      </c>
      <c r="AX1253">
        <v>49.762</v>
      </c>
      <c r="AY1253">
        <v>1846000000</v>
      </c>
      <c r="AZ1253">
        <v>54</v>
      </c>
      <c r="BA1253" t="s">
        <v>482</v>
      </c>
      <c r="BB1253" t="s">
        <v>482</v>
      </c>
      <c r="BC1253" t="s">
        <v>483</v>
      </c>
      <c r="BF1253" s="34" t="s">
        <v>19011</v>
      </c>
      <c r="BG1253">
        <v>7.3322266340255696E-2</v>
      </c>
      <c r="BH1253">
        <v>-2.5656878948211701E-2</v>
      </c>
      <c r="BI1253">
        <v>0.64848905801773105</v>
      </c>
      <c r="BJ1253">
        <v>1.1716843843460101</v>
      </c>
      <c r="BK1253">
        <v>-1.2456623315811199</v>
      </c>
      <c r="BL1253">
        <v>0.87559199333190896</v>
      </c>
      <c r="BM1253">
        <v>1.1580263376236</v>
      </c>
      <c r="BN1253">
        <v>0.40749257802963301</v>
      </c>
      <c r="BO1253">
        <v>-1.64063107967377</v>
      </c>
      <c r="BP1253">
        <v>0.66453659534454301</v>
      </c>
      <c r="BQ1253">
        <v>-0.86512207984924305</v>
      </c>
      <c r="BR1253">
        <v>-1.2220706939697299</v>
      </c>
      <c r="BT1253">
        <v>22.081769943237301</v>
      </c>
      <c r="BU1253">
        <v>22.344648361206101</v>
      </c>
      <c r="BV1253">
        <v>21.863704681396499</v>
      </c>
      <c r="BW1253">
        <v>22.0779628753662</v>
      </c>
      <c r="BX1253">
        <v>20.332544326782202</v>
      </c>
      <c r="BY1253">
        <v>22.472562789916999</v>
      </c>
      <c r="BZ1253">
        <v>22.120792388916001</v>
      </c>
      <c r="CA1253">
        <v>21.558988571166999</v>
      </c>
      <c r="CB1253">
        <v>20.751646041870099</v>
      </c>
      <c r="CC1253">
        <v>20.470006942748999</v>
      </c>
      <c r="CD1253">
        <v>19.733537673950199</v>
      </c>
      <c r="CE1253">
        <v>20.286359786987301</v>
      </c>
      <c r="CG1253">
        <v>22.081769943237301</v>
      </c>
      <c r="CH1253">
        <v>22.344648361206101</v>
      </c>
      <c r="CI1253">
        <v>21.863704681396499</v>
      </c>
      <c r="CJ1253">
        <v>22.0779628753662</v>
      </c>
      <c r="CK1253">
        <v>20.332544326782202</v>
      </c>
      <c r="CL1253">
        <v>22.472562789916999</v>
      </c>
      <c r="CM1253">
        <v>22.120792388916001</v>
      </c>
      <c r="CN1253">
        <v>21.558988571166999</v>
      </c>
      <c r="CO1253">
        <v>20.751646041870099</v>
      </c>
      <c r="CP1253">
        <v>20.470006942748999</v>
      </c>
      <c r="CQ1253">
        <v>19.733537673950199</v>
      </c>
      <c r="CR1253">
        <v>20.286359786987301</v>
      </c>
      <c r="CT1253" t="s">
        <v>19000</v>
      </c>
      <c r="CU1253" t="s">
        <v>482</v>
      </c>
      <c r="CV1253" t="s">
        <v>18823</v>
      </c>
      <c r="CW1253" t="str">
        <f>CT1253&amp;CU1253&amp;CHAR(10)&amp;CV1253</f>
        <v>&gt;A0A3Q7EK17
MSEVVSMDEIRAISERLGVDLAKINLDSIHLPPGDDMGIPSDDEDLLKEDALEEDQGFGNILVVDNLPVVPKEKYEKLEGVVRKIYSQLGVIKEGGLNMPVDPVTQKTLGYCFIEYNTPQEAELSKEKTHGYKLDRSHIFAVNMFEDIEKFLKVPDEWAPPEIKPYVPVEMLQKWLTDDKARDQYVIRSGGDTEVLWNDARQMKPELVYKRPYWTESFVQWSPMGTYLATVHRQGAAIWGGATTFNRLMRYAHPQVKLIDFSPGERYLVTYSSHEPSNPRDTHRVVLNIFDVRTGKVMRDFKGSADEFAVGGTGGVTGVSWPVFRWSGGKEDKYFARIGKNVISVYETETFSLIDKKSIKVENVMDFSWSPTDPILSLFVPECGNQPARVSLVQIPSKEELRQKNLFSVSDCKMYWQSNGDYLAVKVDRYTKTKKSTYTGFELFRIKERDIPIEVLELDNKNDKIIAFAWEPKGHRFAVIHGDNPRPDVSFYSMRSGTNTGRVSKLTTLKGKQANALYWSPGGRFIILAGMKGFNGQLEFFDVDELDTMASAEHFMATDVEWDPTGRYVATAVTSVHEMENGFNIWSFNGKLLYRILKDHFFQFLWRPRPPSFLSKEKEEEIAKNLKKYSKKYEAEDQDVSLLLSEQDREKRKKLKEEWEAWISKWKRLHEEEKMEREKLRDGEASDEEEEYEAKEVEVEEILNVEEVVIPFEDSQQ</v>
      </c>
    </row>
    <row r="1254" spans="1:101" x14ac:dyDescent="0.25">
      <c r="A1254" t="s">
        <v>328</v>
      </c>
      <c r="B1254" t="s">
        <v>20185</v>
      </c>
      <c r="C1254" t="s">
        <v>7212</v>
      </c>
      <c r="D1254">
        <v>0</v>
      </c>
      <c r="E1254">
        <v>0</v>
      </c>
      <c r="F1254" t="s">
        <v>11716</v>
      </c>
      <c r="G1254">
        <v>8.9479446411132799E-2</v>
      </c>
      <c r="H1254">
        <v>0.84104061126708995</v>
      </c>
      <c r="I1254">
        <v>-0.10822105407714799</v>
      </c>
      <c r="J1254">
        <v>-8.3615303039550795E-2</v>
      </c>
      <c r="K1254">
        <v>-0.66935634613037098</v>
      </c>
      <c r="L1254">
        <v>-0.25121498107910201</v>
      </c>
      <c r="M1254">
        <v>0.93754005432128895</v>
      </c>
      <c r="N1254">
        <v>4.6118736267089802E-2</v>
      </c>
      <c r="O1254">
        <v>1.4325809478759799</v>
      </c>
      <c r="P1254">
        <v>-1.47679042816162</v>
      </c>
      <c r="Q1254">
        <v>-4.8363685607910198E-2</v>
      </c>
      <c r="R1254">
        <v>-1.41175937652588</v>
      </c>
      <c r="S1254">
        <v>-5.8546781539916694E-2</v>
      </c>
      <c r="T1254">
        <v>1250</v>
      </c>
      <c r="X1254" s="16">
        <v>0.60882854461669955</v>
      </c>
      <c r="Z1254">
        <v>0.15270796460177</v>
      </c>
      <c r="AA1254">
        <v>1.4693009350908901</v>
      </c>
      <c r="AB1254">
        <v>3.3939001802405368E-2</v>
      </c>
      <c r="AP1254">
        <v>3</v>
      </c>
      <c r="AQ1254">
        <v>3</v>
      </c>
      <c r="AR1254">
        <v>3</v>
      </c>
      <c r="AS1254">
        <v>21.3</v>
      </c>
      <c r="AT1254">
        <v>21.3</v>
      </c>
      <c r="AU1254">
        <v>21.3</v>
      </c>
      <c r="AV1254">
        <v>21.725999999999999</v>
      </c>
      <c r="AW1254">
        <v>0</v>
      </c>
      <c r="AX1254">
        <v>8.9634999999999998</v>
      </c>
      <c r="AY1254">
        <v>487220000</v>
      </c>
      <c r="AZ1254">
        <v>12</v>
      </c>
      <c r="BA1254" t="s">
        <v>328</v>
      </c>
      <c r="BB1254" t="s">
        <v>328</v>
      </c>
      <c r="BC1254" t="s">
        <v>329</v>
      </c>
      <c r="BF1254" s="34" t="s">
        <v>19011</v>
      </c>
      <c r="BG1254">
        <v>0.17026902735233301</v>
      </c>
      <c r="BH1254">
        <v>1.03476166725159</v>
      </c>
      <c r="BI1254">
        <v>-5.7138457894325298E-2</v>
      </c>
      <c r="BJ1254">
        <v>-2.8835382312536201E-2</v>
      </c>
      <c r="BK1254">
        <v>-0.70259135961532604</v>
      </c>
      <c r="BL1254">
        <v>-0.22161902487278001</v>
      </c>
      <c r="BM1254">
        <v>1.1457613706588701</v>
      </c>
      <c r="BN1254">
        <v>0.120392829179764</v>
      </c>
      <c r="BO1254">
        <v>1.71518838405609</v>
      </c>
      <c r="BP1254">
        <v>-1.63135254383087</v>
      </c>
      <c r="BQ1254">
        <v>1.1713233776390599E-2</v>
      </c>
      <c r="BR1254">
        <v>-1.5565497875213601</v>
      </c>
      <c r="BT1254">
        <v>22.1910209655762</v>
      </c>
      <c r="BU1254">
        <v>23.255947113037099</v>
      </c>
      <c r="BV1254">
        <v>21.481878280639599</v>
      </c>
      <c r="BW1254">
        <v>21.453874588012699</v>
      </c>
      <c r="BX1254">
        <v>20.355737686157202</v>
      </c>
      <c r="BY1254">
        <v>21.831903457641602</v>
      </c>
      <c r="BZ1254">
        <v>22.524826049804702</v>
      </c>
      <c r="CA1254">
        <v>21.4544277191162</v>
      </c>
      <c r="CB1254">
        <v>23.078239440918001</v>
      </c>
      <c r="CC1254">
        <v>18.71142578125</v>
      </c>
      <c r="CD1254">
        <v>20.183620452880898</v>
      </c>
      <c r="CE1254">
        <v>19.555116653442401</v>
      </c>
      <c r="CG1254">
        <v>22.1910209655762</v>
      </c>
      <c r="CH1254">
        <v>23.255947113037099</v>
      </c>
      <c r="CI1254">
        <v>21.481878280639599</v>
      </c>
      <c r="CJ1254">
        <v>21.453874588012699</v>
      </c>
      <c r="CK1254">
        <v>20.355737686157202</v>
      </c>
      <c r="CL1254">
        <v>21.831903457641602</v>
      </c>
      <c r="CM1254">
        <v>22.524826049804702</v>
      </c>
      <c r="CN1254">
        <v>21.4544277191162</v>
      </c>
      <c r="CO1254">
        <v>23.078239440918001</v>
      </c>
      <c r="CP1254">
        <v>18.71142578125</v>
      </c>
      <c r="CQ1254">
        <v>20.183620452880898</v>
      </c>
      <c r="CR1254">
        <v>19.555116653442401</v>
      </c>
      <c r="CT1254" t="s">
        <v>19000</v>
      </c>
      <c r="CU1254" t="s">
        <v>328</v>
      </c>
      <c r="CV1254" t="s">
        <v>16818</v>
      </c>
      <c r="CW1254" t="str">
        <f>CT1254&amp;CU1254&amp;CHAR(10)&amp;CV1254</f>
        <v>&gt;A0A3Q7EA78
MELTTTSQSISYANLPKIPSFFPSRVTISSSNSINFLGYNCITKKIKCSARQLRHFGPIYASMVESNSTNGSVSWILEFIGDGDTRHIGSPTAKPRSLEIPSGAVIVGRVADKADVVIPVPTVSAIHARLQNMEDYLVVTDLDSTNGTFIGEKRLVPGVAAAALPGSLVTFGDTNLAIFRVAKFEKMETNASEVEEEEPSST</v>
      </c>
    </row>
    <row r="1255" spans="1:101" x14ac:dyDescent="0.25">
      <c r="A1255" t="s">
        <v>1977</v>
      </c>
      <c r="B1255" t="s">
        <v>20186</v>
      </c>
      <c r="C1255" t="s">
        <v>7177</v>
      </c>
      <c r="D1255" t="s">
        <v>15545</v>
      </c>
      <c r="E1255" t="s">
        <v>14881</v>
      </c>
      <c r="F1255" t="s">
        <v>11717</v>
      </c>
      <c r="G1255">
        <v>-0.40698623657226601</v>
      </c>
      <c r="H1255">
        <v>-1.5421571731567401</v>
      </c>
      <c r="I1255">
        <v>-0.70187950134277299</v>
      </c>
      <c r="J1255">
        <v>0.40561008453369102</v>
      </c>
      <c r="K1255">
        <v>0.28631687164306602</v>
      </c>
      <c r="L1255">
        <v>0.300201416015625</v>
      </c>
      <c r="M1255">
        <v>5.9413909912109401E-3</v>
      </c>
      <c r="N1255">
        <v>-9.7619056701660198E-2</v>
      </c>
      <c r="O1255">
        <v>-0.50901031494140603</v>
      </c>
      <c r="P1255">
        <v>0.292675971984863</v>
      </c>
      <c r="Q1255">
        <v>0.65057468414306596</v>
      </c>
      <c r="R1255">
        <v>0.610531806945801</v>
      </c>
      <c r="S1255">
        <v>-5.8816671371460218E-2</v>
      </c>
      <c r="T1255">
        <v>1251</v>
      </c>
      <c r="W1255">
        <v>4</v>
      </c>
      <c r="X1255" s="16">
        <v>-1.2143837610880537</v>
      </c>
      <c r="Z1255">
        <v>6.3516483516483493E-2</v>
      </c>
      <c r="AA1255">
        <v>2.3845627270832002</v>
      </c>
      <c r="AB1255">
        <v>4.1251265177711799E-3</v>
      </c>
      <c r="AC1255" t="s">
        <v>10408</v>
      </c>
      <c r="AE1255">
        <v>1.62317288346371</v>
      </c>
      <c r="AF1255">
        <v>2.381371307011591E-2</v>
      </c>
      <c r="AG1255">
        <v>4.4705882352941203E-3</v>
      </c>
      <c r="AH1255" t="s">
        <v>10408</v>
      </c>
      <c r="AJ1255" s="14">
        <v>1.6835368671831199</v>
      </c>
      <c r="AK1255" s="14">
        <v>2.0723501306728231E-2</v>
      </c>
      <c r="AL1255" s="14">
        <v>5.2761904761904801E-2</v>
      </c>
      <c r="AN1255" s="14">
        <f>AVERAGE(M1255:O1255)-AVERAGE(P1255:R1255)</f>
        <v>-0.71815681457519509</v>
      </c>
      <c r="AP1255">
        <v>4</v>
      </c>
      <c r="AQ1255">
        <v>4</v>
      </c>
      <c r="AR1255">
        <v>4</v>
      </c>
      <c r="AS1255">
        <v>9.6</v>
      </c>
      <c r="AT1255">
        <v>9.6</v>
      </c>
      <c r="AU1255">
        <v>9.6</v>
      </c>
      <c r="AV1255">
        <v>59.918999999999997</v>
      </c>
      <c r="AW1255">
        <v>0</v>
      </c>
      <c r="AX1255">
        <v>87.459000000000003</v>
      </c>
      <c r="AY1255">
        <v>1157600000</v>
      </c>
      <c r="AZ1255">
        <v>46</v>
      </c>
      <c r="BA1255" t="s">
        <v>1977</v>
      </c>
      <c r="BB1255" t="s">
        <v>1977</v>
      </c>
      <c r="BC1255" t="s">
        <v>1978</v>
      </c>
      <c r="BF1255" s="34" t="s">
        <v>19011</v>
      </c>
      <c r="BG1255">
        <v>-0.545449078083038</v>
      </c>
      <c r="BH1255">
        <v>-2.3238294124603298</v>
      </c>
      <c r="BI1255">
        <v>-1.00743448734283</v>
      </c>
      <c r="BJ1255">
        <v>0.72757983207702603</v>
      </c>
      <c r="BK1255">
        <v>0.54069280624389604</v>
      </c>
      <c r="BL1255">
        <v>0.562444567680359</v>
      </c>
      <c r="BM1255">
        <v>0.101451210677624</v>
      </c>
      <c r="BN1255">
        <v>-6.0788556933403001E-2</v>
      </c>
      <c r="BO1255">
        <v>-0.70528191328048695</v>
      </c>
      <c r="BP1255">
        <v>0.55065506696701105</v>
      </c>
      <c r="BQ1255">
        <v>1.11134600639343</v>
      </c>
      <c r="BR1255">
        <v>1.0486140251159699</v>
      </c>
      <c r="BT1255">
        <v>21.694555282592798</v>
      </c>
      <c r="BU1255">
        <v>20.872749328613299</v>
      </c>
      <c r="BV1255">
        <v>20.888219833373999</v>
      </c>
      <c r="BW1255">
        <v>21.943099975585898</v>
      </c>
      <c r="BX1255">
        <v>21.3114109039307</v>
      </c>
      <c r="BY1255">
        <v>22.3833198547363</v>
      </c>
      <c r="BZ1255">
        <v>21.593227386474599</v>
      </c>
      <c r="CA1255">
        <v>21.3106899261475</v>
      </c>
      <c r="CB1255">
        <v>21.1366481781006</v>
      </c>
      <c r="CC1255">
        <v>20.480892181396499</v>
      </c>
      <c r="CD1255">
        <v>20.8825588226318</v>
      </c>
      <c r="CE1255">
        <v>21.577407836914102</v>
      </c>
      <c r="CG1255">
        <v>21.694555282592798</v>
      </c>
      <c r="CH1255">
        <v>20.872749328613299</v>
      </c>
      <c r="CI1255">
        <v>20.888219833373999</v>
      </c>
      <c r="CJ1255">
        <v>21.943099975585898</v>
      </c>
      <c r="CK1255">
        <v>21.3114109039307</v>
      </c>
      <c r="CL1255">
        <v>22.3833198547363</v>
      </c>
      <c r="CM1255">
        <v>21.593227386474599</v>
      </c>
      <c r="CN1255">
        <v>21.3106899261475</v>
      </c>
      <c r="CO1255">
        <v>21.1366481781006</v>
      </c>
      <c r="CP1255">
        <v>20.480892181396499</v>
      </c>
      <c r="CQ1255">
        <v>20.8825588226318</v>
      </c>
      <c r="CR1255">
        <v>21.577407836914102</v>
      </c>
      <c r="CT1255" t="s">
        <v>19000</v>
      </c>
      <c r="CU1255" t="s">
        <v>1977</v>
      </c>
      <c r="CV1255" t="s">
        <v>16580</v>
      </c>
      <c r="CW1255" t="str">
        <f>CT1255&amp;CU1255&amp;CHAR(10)&amp;CV1255</f>
        <v>&gt;A0A3Q7FYL2
MFLTARSGKKGQGKEKLKQCFSSYCLDKIPSTFDEFVYWVCDDCEVKVPNELTIMNSVGVPPENCTSSRHLKASSEAKLDIPPSIAEVDLTAVQNKSSEKDVEKHPRIDLVEHSHLDKKSNPTSLIDEKNCIHAVVEQAQPVLDPIWRGGFTIWNKEYKTFDGLVAHLSVKACQKVFEEAKLFSLLLHLEMLPKSDIWPKSFNTLEPRVDNIALYFFPSDARYEQDFDHLIEEMIGEELALRAVMTNAELLVFTSTELPLQNWRFQHKHYLWGVFRAKQESSSSQMVSNRAKSVTLQTPVNVLAAVDHINLVKLNTSRAESPISTLSNNIFEYNGSALVAMVGKNCFAIASDRRFGVQLQTIATDFQRIYKIHDKLFIGLSGLATDTQTLHQRLMFRHKLYELREDRDMKPETFASLVSAMLYEKRFGPYLCQPVIAGLGEDDKPFICTMDSIGAKELAKDFVVSGTASESLYGACEAMYKPDMGPEELFETISQALLSSVDRDCLSGWGGHVYVVTPTEVTERILKGRMD</v>
      </c>
    </row>
    <row r="1256" spans="1:101" x14ac:dyDescent="0.25">
      <c r="A1256" t="s">
        <v>3287</v>
      </c>
      <c r="B1256" t="s">
        <v>20187</v>
      </c>
      <c r="C1256" t="s">
        <v>7652</v>
      </c>
      <c r="D1256" t="s">
        <v>15024</v>
      </c>
      <c r="E1256" t="s">
        <v>15025</v>
      </c>
      <c r="F1256" t="s">
        <v>11718</v>
      </c>
      <c r="G1256">
        <v>-0.221260070800781</v>
      </c>
      <c r="H1256">
        <v>0.27251148223876998</v>
      </c>
      <c r="I1256">
        <v>0.49069595336914101</v>
      </c>
      <c r="J1256">
        <v>-0.190487861633301</v>
      </c>
      <c r="K1256">
        <v>-0.15889644622802701</v>
      </c>
      <c r="L1256">
        <v>-1.3737621307373</v>
      </c>
      <c r="M1256">
        <v>0.171897888183594</v>
      </c>
      <c r="N1256">
        <v>-0.23471736907959001</v>
      </c>
      <c r="O1256">
        <v>0.52912139892578103</v>
      </c>
      <c r="P1256">
        <v>0.31342601776123002</v>
      </c>
      <c r="Q1256">
        <v>0.62831401824951205</v>
      </c>
      <c r="R1256">
        <v>-1.0467348098754901</v>
      </c>
      <c r="S1256">
        <v>-6.8324327468871765E-2</v>
      </c>
      <c r="T1256">
        <v>1252</v>
      </c>
      <c r="X1256" s="16">
        <v>0.75503126780191931</v>
      </c>
      <c r="Z1256">
        <v>0.56704761904761902</v>
      </c>
      <c r="AA1256">
        <v>0.336973997975414</v>
      </c>
      <c r="AB1256">
        <v>0.46028413082997272</v>
      </c>
      <c r="AP1256">
        <v>5</v>
      </c>
      <c r="AQ1256">
        <v>5</v>
      </c>
      <c r="AR1256">
        <v>5</v>
      </c>
      <c r="AS1256">
        <v>19.8</v>
      </c>
      <c r="AT1256">
        <v>19.8</v>
      </c>
      <c r="AU1256">
        <v>19.8</v>
      </c>
      <c r="AV1256">
        <v>47.048999999999999</v>
      </c>
      <c r="AW1256">
        <v>0</v>
      </c>
      <c r="AX1256">
        <v>26.350999999999999</v>
      </c>
      <c r="AY1256">
        <v>1126100000</v>
      </c>
      <c r="AZ1256">
        <v>43</v>
      </c>
      <c r="BA1256" t="s">
        <v>3287</v>
      </c>
      <c r="BB1256" t="s">
        <v>3287</v>
      </c>
      <c r="BC1256" t="s">
        <v>3288</v>
      </c>
      <c r="BF1256" s="34" t="s">
        <v>19011</v>
      </c>
      <c r="BG1256">
        <v>-0.24720850586891199</v>
      </c>
      <c r="BH1256">
        <v>0.55093407630920399</v>
      </c>
      <c r="BI1256">
        <v>0.90361195802688599</v>
      </c>
      <c r="BJ1256">
        <v>-0.19746766984462699</v>
      </c>
      <c r="BK1256">
        <v>-0.146402642130852</v>
      </c>
      <c r="BL1256">
        <v>-2.1101367473602299</v>
      </c>
      <c r="BM1256">
        <v>0.388300150632858</v>
      </c>
      <c r="BN1256">
        <v>-0.268961161375046</v>
      </c>
      <c r="BO1256">
        <v>0.96572363376617398</v>
      </c>
      <c r="BP1256">
        <v>0.61706918478012096</v>
      </c>
      <c r="BQ1256">
        <v>1.12606060504913</v>
      </c>
      <c r="BR1256">
        <v>-1.5815229415893599</v>
      </c>
      <c r="BT1256">
        <v>21.8802814483643</v>
      </c>
      <c r="BU1256">
        <v>22.6874179840088</v>
      </c>
      <c r="BV1256">
        <v>22.080795288085898</v>
      </c>
      <c r="BW1256">
        <v>21.347002029418899</v>
      </c>
      <c r="BX1256">
        <v>20.866197586059599</v>
      </c>
      <c r="BY1256">
        <v>20.709356307983398</v>
      </c>
      <c r="BZ1256">
        <v>21.759183883666999</v>
      </c>
      <c r="CA1256">
        <v>21.173591613769499</v>
      </c>
      <c r="CB1256">
        <v>22.174779891967798</v>
      </c>
      <c r="CC1256">
        <v>20.501642227172901</v>
      </c>
      <c r="CD1256">
        <v>20.860298156738299</v>
      </c>
      <c r="CE1256">
        <v>19.920141220092798</v>
      </c>
      <c r="CG1256">
        <v>21.8802814483643</v>
      </c>
      <c r="CH1256">
        <v>22.6874179840088</v>
      </c>
      <c r="CI1256">
        <v>22.080795288085898</v>
      </c>
      <c r="CJ1256">
        <v>21.347002029418899</v>
      </c>
      <c r="CK1256">
        <v>20.866197586059599</v>
      </c>
      <c r="CL1256">
        <v>20.709356307983398</v>
      </c>
      <c r="CM1256">
        <v>21.759183883666999</v>
      </c>
      <c r="CN1256">
        <v>21.173591613769499</v>
      </c>
      <c r="CO1256">
        <v>22.174779891967798</v>
      </c>
      <c r="CP1256">
        <v>20.501642227172901</v>
      </c>
      <c r="CQ1256">
        <v>20.860298156738299</v>
      </c>
      <c r="CR1256">
        <v>19.920141220092798</v>
      </c>
      <c r="CT1256" t="s">
        <v>19000</v>
      </c>
      <c r="CU1256" t="s">
        <v>3287</v>
      </c>
      <c r="CV1256" t="s">
        <v>18244</v>
      </c>
      <c r="CW1256" t="str">
        <f>CT1256&amp;CU1256&amp;CHAR(10)&amp;CV1256</f>
        <v>&gt;A0A3Q7HD29
MAMRAAISGRQLKLSSSSFGARSLSSWWRNVEPAPKDPILGVTEAFLADPSPDKVNVGVGAYRDDNGKPVVLECVREAERRIAGGFNMEYLPMGGSVNMIQESLKLAYGENSDLIKDKRIAAIQALSGTGACRIFADFQKRFCPDSQIYIPVPTWSNHHNIWRDAHVPEKTYHYYHAESKGLDFAAMMDDIKNAPKGSFFLLHACAHNPTGVDPTEEQWREISHQFKVKGHFALFDMAYQGFASGYPEKDAKAIRIFLEDGHPIACAQSYAKNMGLYGQRVGCLSVVCEDEKQAVAVKSQLQQLARPMYSNPPLHGALVVSTILGDPNLKTLWLGEVKGMADRIIGMRTALRGNLEKLGSPLSWEHITNQIGMFCYSGMTPEQVDRLTKEYHIYMTRNGRISMAGVTTGNVGYLANAIHEVTKSA</v>
      </c>
    </row>
    <row r="1257" spans="1:101" x14ac:dyDescent="0.25">
      <c r="A1257" t="s">
        <v>5265</v>
      </c>
      <c r="B1257" t="s">
        <v>20188</v>
      </c>
      <c r="C1257" t="s">
        <v>7177</v>
      </c>
      <c r="D1257">
        <v>0</v>
      </c>
      <c r="E1257">
        <v>0</v>
      </c>
      <c r="F1257" t="s">
        <v>11719</v>
      </c>
      <c r="G1257">
        <v>-5.0423049926757804</v>
      </c>
      <c r="H1257">
        <v>0.90664196014404297</v>
      </c>
      <c r="I1257">
        <v>-5.5574760437011701</v>
      </c>
      <c r="J1257">
        <v>4.3261861801147496</v>
      </c>
      <c r="K1257">
        <v>-5.8999099731445304</v>
      </c>
      <c r="L1257">
        <v>4.2539482116699201</v>
      </c>
      <c r="M1257">
        <v>-4.2582302093505904</v>
      </c>
      <c r="N1257">
        <v>-3.2007188796997101</v>
      </c>
      <c r="O1257">
        <v>3.5891799926757799</v>
      </c>
      <c r="P1257">
        <v>3.3357496261596702</v>
      </c>
      <c r="Q1257">
        <v>4.0367250442504901</v>
      </c>
      <c r="R1257">
        <v>2.66867923736572</v>
      </c>
      <c r="S1257">
        <v>-7.0127487182617562E-2</v>
      </c>
      <c r="T1257">
        <v>1253</v>
      </c>
      <c r="X1257" s="16">
        <v>-4.1244544982910156</v>
      </c>
      <c r="Z1257">
        <v>0.41680282685512399</v>
      </c>
      <c r="AA1257">
        <v>0.52675330597875403</v>
      </c>
      <c r="AB1257">
        <v>0.29733545185224675</v>
      </c>
      <c r="AP1257">
        <v>2</v>
      </c>
      <c r="AQ1257">
        <v>2</v>
      </c>
      <c r="AR1257">
        <v>2</v>
      </c>
      <c r="AS1257">
        <v>42.2</v>
      </c>
      <c r="AT1257">
        <v>42.2</v>
      </c>
      <c r="AU1257">
        <v>42.2</v>
      </c>
      <c r="AV1257">
        <v>14.996</v>
      </c>
      <c r="AW1257">
        <v>0</v>
      </c>
      <c r="AX1257">
        <v>73.451999999999998</v>
      </c>
      <c r="AY1257">
        <v>1416500000</v>
      </c>
      <c r="AZ1257">
        <v>47</v>
      </c>
      <c r="BA1257" t="s">
        <v>5265</v>
      </c>
      <c r="BB1257" t="s">
        <v>5265</v>
      </c>
      <c r="BC1257" t="s">
        <v>5266</v>
      </c>
      <c r="BF1257" s="34" t="s">
        <v>19011</v>
      </c>
      <c r="BG1257">
        <v>-1.1531840562820399</v>
      </c>
      <c r="BH1257">
        <v>0.226539567112923</v>
      </c>
      <c r="BI1257">
        <v>-1.2726663351059</v>
      </c>
      <c r="BJ1257">
        <v>1.01962542533875</v>
      </c>
      <c r="BK1257">
        <v>-1.3520860671997099</v>
      </c>
      <c r="BL1257">
        <v>1.0028715133667001</v>
      </c>
      <c r="BM1257">
        <v>-0.971335649490356</v>
      </c>
      <c r="BN1257">
        <v>-0.72606980800628695</v>
      </c>
      <c r="BO1257">
        <v>0.84869354963302601</v>
      </c>
      <c r="BP1257">
        <v>0.78991609811782804</v>
      </c>
      <c r="BQ1257">
        <v>0.95249146223068204</v>
      </c>
      <c r="BR1257">
        <v>0.63520425558090199</v>
      </c>
      <c r="BT1257">
        <v>17.0592365264893</v>
      </c>
      <c r="BU1257">
        <v>23.321548461914102</v>
      </c>
      <c r="BV1257">
        <v>16.0326232910156</v>
      </c>
      <c r="BW1257">
        <v>25.863676071166999</v>
      </c>
      <c r="BX1257">
        <v>15.1251840591431</v>
      </c>
      <c r="BY1257">
        <v>26.3370666503906</v>
      </c>
      <c r="BZ1257">
        <v>17.329055786132798</v>
      </c>
      <c r="CA1257">
        <v>18.2075901031494</v>
      </c>
      <c r="CB1257">
        <v>25.234838485717798</v>
      </c>
      <c r="CC1257">
        <v>23.5239658355713</v>
      </c>
      <c r="CD1257">
        <v>24.2687091827393</v>
      </c>
      <c r="CE1257">
        <v>23.635555267333999</v>
      </c>
      <c r="CG1257" t="s">
        <v>8080</v>
      </c>
      <c r="CH1257">
        <v>23.321548461914102</v>
      </c>
      <c r="CI1257" t="s">
        <v>8080</v>
      </c>
      <c r="CJ1257">
        <v>25.863676071166999</v>
      </c>
      <c r="CK1257" t="s">
        <v>8080</v>
      </c>
      <c r="CL1257">
        <v>26.3370666503906</v>
      </c>
      <c r="CM1257" t="s">
        <v>8080</v>
      </c>
      <c r="CN1257" t="s">
        <v>8080</v>
      </c>
      <c r="CO1257">
        <v>25.234838485717798</v>
      </c>
      <c r="CP1257">
        <v>23.5239658355713</v>
      </c>
      <c r="CQ1257">
        <v>24.2687091827393</v>
      </c>
      <c r="CR1257">
        <v>23.635555267333999</v>
      </c>
      <c r="CT1257" t="s">
        <v>19000</v>
      </c>
      <c r="CU1257" t="s">
        <v>5265</v>
      </c>
      <c r="CV1257" t="s">
        <v>17875</v>
      </c>
      <c r="CW1257" t="str">
        <f>CT1257&amp;CU1257&amp;CHAR(10)&amp;CV1257</f>
        <v>&gt;A0A3Q7JCI8
MKKEEKQLELFLNSSNHKCLPPIQSGIESMIYGVCSCGLNNITVGTIRSGVEIKGKPEWNVVVMNNCDCPMQKMVLSCNDFQTTEPVDPTIFKPLGNNECSVNNGNVIPAKNTVNFSYAWDPPFFLRPTFVTTSC</v>
      </c>
    </row>
    <row r="1258" spans="1:101" x14ac:dyDescent="0.25">
      <c r="A1258" t="s">
        <v>5557</v>
      </c>
      <c r="B1258" t="s">
        <v>20189</v>
      </c>
      <c r="C1258" t="s">
        <v>7878</v>
      </c>
      <c r="D1258" t="s">
        <v>15546</v>
      </c>
      <c r="E1258" t="s">
        <v>15547</v>
      </c>
      <c r="F1258" t="s">
        <v>11720</v>
      </c>
      <c r="G1258">
        <v>-0.11860084533691399</v>
      </c>
      <c r="H1258">
        <v>-8.1679344177246094E-2</v>
      </c>
      <c r="I1258">
        <v>0.47473716735839799</v>
      </c>
      <c r="J1258">
        <v>-0.42329311370849598</v>
      </c>
      <c r="K1258">
        <v>-0.339322090148926</v>
      </c>
      <c r="L1258">
        <v>-0.26745986938476601</v>
      </c>
      <c r="M1258">
        <v>-0.22094154357910201</v>
      </c>
      <c r="N1258">
        <v>0.135706901550293</v>
      </c>
      <c r="O1258">
        <v>0.22038841247558599</v>
      </c>
      <c r="P1258">
        <v>-0.24329280853271501</v>
      </c>
      <c r="Q1258">
        <v>9.4428062438964802E-2</v>
      </c>
      <c r="R1258">
        <v>-9.6531867980957003E-2</v>
      </c>
      <c r="S1258">
        <v>-7.215507825215671E-2</v>
      </c>
      <c r="T1258">
        <v>1254</v>
      </c>
      <c r="X1258" s="16">
        <v>0.43484401702880859</v>
      </c>
      <c r="Z1258">
        <v>0.28935849056603802</v>
      </c>
      <c r="AA1258">
        <v>0.80663026235247604</v>
      </c>
      <c r="AB1258">
        <v>0.15608807969291086</v>
      </c>
      <c r="AP1258">
        <v>12</v>
      </c>
      <c r="AQ1258">
        <v>12</v>
      </c>
      <c r="AR1258">
        <v>12</v>
      </c>
      <c r="AS1258">
        <v>34.700000000000003</v>
      </c>
      <c r="AT1258">
        <v>34.700000000000003</v>
      </c>
      <c r="AU1258">
        <v>34.700000000000003</v>
      </c>
      <c r="AV1258">
        <v>55.828000000000003</v>
      </c>
      <c r="AW1258">
        <v>0</v>
      </c>
      <c r="AX1258">
        <v>49.344999999999999</v>
      </c>
      <c r="AY1258">
        <v>2473400000</v>
      </c>
      <c r="AZ1258">
        <v>67</v>
      </c>
      <c r="BA1258" t="s">
        <v>5557</v>
      </c>
      <c r="BB1258" t="s">
        <v>5557</v>
      </c>
      <c r="BC1258" t="s">
        <v>5558</v>
      </c>
      <c r="BD1258" t="s">
        <v>5559</v>
      </c>
      <c r="BE1258" t="s">
        <v>5560</v>
      </c>
      <c r="BF1258" s="34" t="s">
        <v>19011</v>
      </c>
      <c r="BG1258">
        <v>-0.17874370515346499</v>
      </c>
      <c r="BH1258">
        <v>-3.6653555929660797E-2</v>
      </c>
      <c r="BI1258">
        <v>2.1046814918518102</v>
      </c>
      <c r="BJ1258">
        <v>-1.3513333797454801</v>
      </c>
      <c r="BK1258">
        <v>-1.02817595005035</v>
      </c>
      <c r="BL1258">
        <v>-0.75161856412887595</v>
      </c>
      <c r="BM1258">
        <v>-0.572595655918121</v>
      </c>
      <c r="BN1258">
        <v>0.79994416236877397</v>
      </c>
      <c r="BO1258">
        <v>1.1258357763290401</v>
      </c>
      <c r="BP1258">
        <v>-0.65861314535141002</v>
      </c>
      <c r="BQ1258">
        <v>0.64108508825302102</v>
      </c>
      <c r="BR1258">
        <v>-9.3812592327594799E-2</v>
      </c>
      <c r="BT1258">
        <v>21.9829406738281</v>
      </c>
      <c r="BU1258">
        <v>22.333227157592798</v>
      </c>
      <c r="BV1258">
        <v>22.064836502075199</v>
      </c>
      <c r="BW1258">
        <v>21.1141967773438</v>
      </c>
      <c r="BX1258">
        <v>20.6857719421387</v>
      </c>
      <c r="BY1258">
        <v>21.815658569335898</v>
      </c>
      <c r="BZ1258">
        <v>21.3663444519043</v>
      </c>
      <c r="CA1258">
        <v>21.5440158843994</v>
      </c>
      <c r="CB1258">
        <v>21.866046905517599</v>
      </c>
      <c r="CC1258">
        <v>19.944923400878899</v>
      </c>
      <c r="CD1258">
        <v>20.326412200927699</v>
      </c>
      <c r="CE1258">
        <v>20.870344161987301</v>
      </c>
      <c r="CG1258">
        <v>21.9829406738281</v>
      </c>
      <c r="CH1258">
        <v>22.333227157592798</v>
      </c>
      <c r="CI1258">
        <v>22.064836502075199</v>
      </c>
      <c r="CJ1258">
        <v>21.1141967773438</v>
      </c>
      <c r="CK1258">
        <v>20.6857719421387</v>
      </c>
      <c r="CL1258">
        <v>21.815658569335898</v>
      </c>
      <c r="CM1258">
        <v>21.3663444519043</v>
      </c>
      <c r="CN1258">
        <v>21.5440158843994</v>
      </c>
      <c r="CO1258">
        <v>21.866046905517599</v>
      </c>
      <c r="CP1258">
        <v>19.944923400878899</v>
      </c>
      <c r="CQ1258">
        <v>20.326412200927699</v>
      </c>
      <c r="CR1258">
        <v>20.870344161987301</v>
      </c>
      <c r="CT1258" t="s">
        <v>19000</v>
      </c>
      <c r="CU1258" t="s">
        <v>5557</v>
      </c>
      <c r="CV1258" t="s">
        <v>17404</v>
      </c>
      <c r="CW1258" t="str">
        <f>CT1258&amp;CU1258&amp;CHAR(10)&amp;CV1258</f>
        <v>&gt;B1Q3F8
MQMIRVRTRMALSACAMLYRSSISGPVRLMTTDTQSVAAKLSSSGLLRSQALIGGKWVDAYDGKTIKVHNPATGEVITDVPCMGGRETNDAISSAYDAFSSWSKLTAAERSRYLRKWYDLIMAHKEELGQLMTLEQGKPLKEAIGEVSYGAGFIEFSAEEGKRIYGDIIPSPLADRRLFVLKQPVGVVGAITPWNFPLAMITRKVGPALACGCTVVIKPSELTPLTALAAAELSIQAGIPPGVVNVVMGNAPDIGDALLASPQVRKITFTGSTKVGKKLMEGAAATVKKVSLELGGNAPCIIFDDADLEVALKGALATKFRNTGQTCVCANRILVQEGIYDKFANAFAKAVQNMKVGDGFTEGVEQGPLINEAAVQKVEYFVDEATSKGAKVLVGGKRHSLGMTFYEPTVVTGVNSEMLLAKEEVFGPVAPLLKFKTDEEAIQMANDTNAGLAAYIFSTNIKRAWRVTEALEYGIVGVNEGLVSTEVAPFGGVKQSGLGREGSKYGMDEYLEMKYVCLGSMS</v>
      </c>
    </row>
    <row r="1259" spans="1:101" x14ac:dyDescent="0.25">
      <c r="A1259" t="s">
        <v>1216</v>
      </c>
      <c r="B1259" t="s">
        <v>20190</v>
      </c>
      <c r="C1259" t="s">
        <v>7177</v>
      </c>
      <c r="D1259">
        <v>0</v>
      </c>
      <c r="E1259">
        <v>0</v>
      </c>
      <c r="F1259" t="s">
        <v>11721</v>
      </c>
      <c r="G1259">
        <v>-1.8975906372070299</v>
      </c>
      <c r="H1259">
        <v>0.43904972076415999</v>
      </c>
      <c r="I1259">
        <v>1.0963783264160201</v>
      </c>
      <c r="J1259">
        <v>-1.8507957458496101E-2</v>
      </c>
      <c r="K1259">
        <v>0.37552738189697299</v>
      </c>
      <c r="L1259">
        <v>1.64078521728516</v>
      </c>
      <c r="M1259">
        <v>1.1959209442138701</v>
      </c>
      <c r="N1259">
        <v>-0.96405887603759799</v>
      </c>
      <c r="O1259">
        <v>1.30904197692871</v>
      </c>
      <c r="P1259">
        <v>0.280301094055176</v>
      </c>
      <c r="Q1259">
        <v>-4.5430974960327104</v>
      </c>
      <c r="R1259">
        <v>0.19237232208252</v>
      </c>
      <c r="S1259">
        <v>-7.4489831924437103E-2</v>
      </c>
      <c r="T1259">
        <v>1255</v>
      </c>
      <c r="X1259" s="16">
        <v>-0.78665574391682891</v>
      </c>
      <c r="Z1259">
        <v>0.61989087093389295</v>
      </c>
      <c r="AA1259">
        <v>0.28297801576840798</v>
      </c>
      <c r="AB1259">
        <v>0.52122109494305835</v>
      </c>
      <c r="AP1259">
        <v>5</v>
      </c>
      <c r="AQ1259">
        <v>5</v>
      </c>
      <c r="AR1259">
        <v>5</v>
      </c>
      <c r="AS1259">
        <v>18.100000000000001</v>
      </c>
      <c r="AT1259">
        <v>18.100000000000001</v>
      </c>
      <c r="AU1259">
        <v>18.100000000000001</v>
      </c>
      <c r="AV1259">
        <v>24.263999999999999</v>
      </c>
      <c r="AW1259">
        <v>0</v>
      </c>
      <c r="AX1259">
        <v>34.732999999999997</v>
      </c>
      <c r="AY1259">
        <v>961790000</v>
      </c>
      <c r="AZ1259">
        <v>14</v>
      </c>
      <c r="BA1259" t="s">
        <v>1216</v>
      </c>
      <c r="BB1259" t="s">
        <v>1216</v>
      </c>
      <c r="BC1259" t="s">
        <v>1217</v>
      </c>
      <c r="BF1259" s="34" t="s">
        <v>19011</v>
      </c>
      <c r="BG1259">
        <v>-1.05914926528931</v>
      </c>
      <c r="BH1259">
        <v>0.29834610223770103</v>
      </c>
      <c r="BI1259">
        <v>0.68022793531417802</v>
      </c>
      <c r="BJ1259">
        <v>3.2523248344659798E-2</v>
      </c>
      <c r="BK1259">
        <v>0.26144215464592002</v>
      </c>
      <c r="BL1259">
        <v>0.99650675058364901</v>
      </c>
      <c r="BM1259">
        <v>0.73805826902389504</v>
      </c>
      <c r="BN1259">
        <v>-0.51680433750152599</v>
      </c>
      <c r="BO1259">
        <v>0.80377709865570102</v>
      </c>
      <c r="BP1259">
        <v>0.20611944794654799</v>
      </c>
      <c r="BQ1259">
        <v>-2.5960838794708301</v>
      </c>
      <c r="BR1259">
        <v>0.155036330223084</v>
      </c>
      <c r="BT1259">
        <v>20.203950881958001</v>
      </c>
      <c r="BU1259">
        <v>22.853956222534201</v>
      </c>
      <c r="BV1259">
        <v>22.686477661132798</v>
      </c>
      <c r="BW1259">
        <v>21.5189819335938</v>
      </c>
      <c r="BX1259">
        <v>21.400621414184599</v>
      </c>
      <c r="BY1259">
        <v>23.723903656005898</v>
      </c>
      <c r="BZ1259">
        <v>22.783206939697301</v>
      </c>
      <c r="CA1259">
        <v>20.444250106811499</v>
      </c>
      <c r="CB1259">
        <v>22.9547004699707</v>
      </c>
      <c r="CC1259">
        <v>20.4685173034668</v>
      </c>
      <c r="CD1259">
        <v>15.688886642456101</v>
      </c>
      <c r="CE1259">
        <v>21.159248352050799</v>
      </c>
      <c r="CG1259">
        <v>20.203950881958001</v>
      </c>
      <c r="CH1259">
        <v>22.853956222534201</v>
      </c>
      <c r="CI1259">
        <v>22.686477661132798</v>
      </c>
      <c r="CJ1259">
        <v>21.5189819335938</v>
      </c>
      <c r="CK1259">
        <v>21.400621414184599</v>
      </c>
      <c r="CL1259">
        <v>23.723903656005898</v>
      </c>
      <c r="CM1259">
        <v>22.783206939697301</v>
      </c>
      <c r="CN1259">
        <v>20.444250106811499</v>
      </c>
      <c r="CO1259">
        <v>22.9547004699707</v>
      </c>
      <c r="CP1259">
        <v>20.4685173034668</v>
      </c>
      <c r="CQ1259" t="s">
        <v>8080</v>
      </c>
      <c r="CR1259">
        <v>21.159248352050799</v>
      </c>
      <c r="CT1259" t="s">
        <v>19000</v>
      </c>
      <c r="CU1259" t="s">
        <v>1216</v>
      </c>
      <c r="CV1259" t="s">
        <v>18361</v>
      </c>
      <c r="CW1259" t="str">
        <f>CT1259&amp;CU1259&amp;CHAR(10)&amp;CV1259</f>
        <v>&gt;A0A3Q7F898
MAASVSCHYFSSPLTTSTKSIKPKLNYSHFAPALSKGSIRHFVPLCSSQRSLPSESECQDKEKDWFLSLKKCAAAVALSVSLISGLPGSQWLGPAHASTPALPDVSVLISGPPIKDPGALLRYALPIDNKAIREVQKPLEDITDSLKIAGVKALDSVERNTRQASRALKEGKTLIISGVAKSKTDHAIELLNKLEAGLGELQQIVEDRTRDAVAPKQKELLNYVGG</v>
      </c>
    </row>
    <row r="1260" spans="1:101" x14ac:dyDescent="0.25">
      <c r="A1260" t="s">
        <v>5319</v>
      </c>
      <c r="B1260" t="s">
        <v>20191</v>
      </c>
      <c r="C1260" t="s">
        <v>7305</v>
      </c>
      <c r="D1260" t="s">
        <v>15069</v>
      </c>
      <c r="E1260">
        <v>0</v>
      </c>
      <c r="F1260" t="s">
        <v>11722</v>
      </c>
      <c r="G1260">
        <v>1.7909088134765601</v>
      </c>
      <c r="H1260">
        <v>2.2147178649902299E-2</v>
      </c>
      <c r="I1260">
        <v>-6.6755294799804701E-2</v>
      </c>
      <c r="J1260">
        <v>1.81577396392822</v>
      </c>
      <c r="K1260">
        <v>0.36522388458251998</v>
      </c>
      <c r="L1260">
        <v>2.1544208526611301</v>
      </c>
      <c r="M1260">
        <v>-0.28650283813476601</v>
      </c>
      <c r="N1260">
        <v>-1.5225744247436499</v>
      </c>
      <c r="O1260">
        <v>0.447540283203125</v>
      </c>
      <c r="P1260">
        <v>-4.2356195449829102</v>
      </c>
      <c r="Q1260">
        <v>-2.0334424972534202</v>
      </c>
      <c r="R1260">
        <v>0.647580146789551</v>
      </c>
      <c r="S1260">
        <v>-7.5108289718628471E-2</v>
      </c>
      <c r="T1260">
        <v>1256</v>
      </c>
      <c r="X1260" s="16">
        <v>-0.86303933461507076</v>
      </c>
      <c r="Z1260">
        <v>0.248123552123552</v>
      </c>
      <c r="AA1260">
        <v>0.94338340956239897</v>
      </c>
      <c r="AB1260">
        <v>0.1139243581478926</v>
      </c>
      <c r="AP1260">
        <v>13</v>
      </c>
      <c r="AQ1260">
        <v>13</v>
      </c>
      <c r="AR1260">
        <v>13</v>
      </c>
      <c r="AS1260">
        <v>49.9</v>
      </c>
      <c r="AT1260">
        <v>49.9</v>
      </c>
      <c r="AU1260">
        <v>49.9</v>
      </c>
      <c r="AV1260">
        <v>38.037999999999997</v>
      </c>
      <c r="AW1260">
        <v>0</v>
      </c>
      <c r="AX1260">
        <v>66.277000000000001</v>
      </c>
      <c r="AY1260">
        <v>1703200000</v>
      </c>
      <c r="AZ1260">
        <v>43</v>
      </c>
      <c r="BA1260" t="s">
        <v>5318</v>
      </c>
      <c r="BB1260" t="s">
        <v>5319</v>
      </c>
      <c r="BC1260" t="s">
        <v>5320</v>
      </c>
      <c r="BF1260" s="34" t="s">
        <v>19011</v>
      </c>
      <c r="BG1260">
        <v>1.0270404815673799</v>
      </c>
      <c r="BH1260">
        <v>5.3528606891632101E-2</v>
      </c>
      <c r="BI1260">
        <v>4.5974194072186904E-3</v>
      </c>
      <c r="BJ1260">
        <v>1.04072594642639</v>
      </c>
      <c r="BK1260">
        <v>0.24235519766807601</v>
      </c>
      <c r="BL1260">
        <v>1.2271144390106199</v>
      </c>
      <c r="BM1260">
        <v>-0.11634981632232699</v>
      </c>
      <c r="BN1260">
        <v>-0.79667341709136996</v>
      </c>
      <c r="BO1260">
        <v>0.287661463022232</v>
      </c>
      <c r="BP1260">
        <v>-2.2899110317230198</v>
      </c>
      <c r="BQ1260">
        <v>-1.0778510570526101</v>
      </c>
      <c r="BR1260">
        <v>0.39776176214218101</v>
      </c>
      <c r="BT1260">
        <v>23.892450332641602</v>
      </c>
      <c r="BU1260">
        <v>22.437053680419901</v>
      </c>
      <c r="BV1260">
        <v>21.523344039916999</v>
      </c>
      <c r="BW1260">
        <v>23.353263854980501</v>
      </c>
      <c r="BX1260">
        <v>21.390317916870099</v>
      </c>
      <c r="BY1260">
        <v>24.2375392913818</v>
      </c>
      <c r="BZ1260">
        <v>21.300783157348601</v>
      </c>
      <c r="CA1260">
        <v>19.885734558105501</v>
      </c>
      <c r="CB1260">
        <v>22.093198776245099</v>
      </c>
      <c r="CC1260">
        <v>15.9525966644287</v>
      </c>
      <c r="CD1260">
        <v>18.198541641235401</v>
      </c>
      <c r="CE1260">
        <v>21.614456176757798</v>
      </c>
      <c r="CG1260">
        <v>23.892450332641602</v>
      </c>
      <c r="CH1260">
        <v>22.437053680419901</v>
      </c>
      <c r="CI1260">
        <v>21.523344039916999</v>
      </c>
      <c r="CJ1260">
        <v>23.353263854980501</v>
      </c>
      <c r="CK1260">
        <v>21.390317916870099</v>
      </c>
      <c r="CL1260">
        <v>24.2375392913818</v>
      </c>
      <c r="CM1260">
        <v>21.300783157348601</v>
      </c>
      <c r="CN1260">
        <v>19.885734558105501</v>
      </c>
      <c r="CO1260">
        <v>22.093198776245099</v>
      </c>
      <c r="CP1260" t="s">
        <v>8080</v>
      </c>
      <c r="CQ1260">
        <v>18.198541641235401</v>
      </c>
      <c r="CR1260">
        <v>21.614456176757798</v>
      </c>
      <c r="CT1260" t="s">
        <v>19000</v>
      </c>
      <c r="CU1260" t="s">
        <v>5319</v>
      </c>
      <c r="CV1260" t="s">
        <v>17246</v>
      </c>
      <c r="CW1260" t="str">
        <f>CT1260&amp;CU1260&amp;CHAR(10)&amp;CV1260</f>
        <v>&gt;A0A3Q7JE01
MGEEISNKQILLKDYVNGFPKESDMELRISSMKLKVPEDSNSVLVKNLYLSCDPYMRPRMKKTEGSYTDSFTPGSPIVGFGVAKVVDSAHPKFKKDELVWGITGWEEYSVIKAPETLFKIHNTDVPLSYYTGILGMPGITAYGGFYELCSPKKGETVYVSAASGAVGQLVGQFAKLIGCYVVGSAGSKEKVELLKNKFGFDEAFNYKEEQDLSAALKRYFPDGIDIYFENVGGKMLDAVLLNMRVHGRIAVCGMISQYNLEQNEGVHNLFCLISKRLRMQGFLAVDYFPLYKKFVEMVTPHIKEGKVTYVEDIAEGIESAPGALVGLFSGRNVGKQVVLVARE</v>
      </c>
    </row>
    <row r="1261" spans="1:101" x14ac:dyDescent="0.25">
      <c r="A1261" t="s">
        <v>2879</v>
      </c>
      <c r="B1261" t="s">
        <v>20192</v>
      </c>
      <c r="C1261" t="s">
        <v>7177</v>
      </c>
      <c r="D1261">
        <v>0</v>
      </c>
      <c r="E1261">
        <v>0</v>
      </c>
      <c r="F1261" t="s">
        <v>11723</v>
      </c>
      <c r="G1261">
        <v>1.8126106262207</v>
      </c>
      <c r="H1261">
        <v>0.45617008209228499</v>
      </c>
      <c r="I1261">
        <v>1.02980613708496</v>
      </c>
      <c r="J1261">
        <v>0.87973690032958995</v>
      </c>
      <c r="K1261">
        <v>-4.3337821960449198E-2</v>
      </c>
      <c r="L1261">
        <v>-0.33237266540527299</v>
      </c>
      <c r="M1261">
        <v>-1.1978607177734399</v>
      </c>
      <c r="N1261">
        <v>-0.39363002777099598</v>
      </c>
      <c r="O1261">
        <v>0.70374870300293002</v>
      </c>
      <c r="P1261">
        <v>-0.863583564758301</v>
      </c>
      <c r="Q1261">
        <v>-0.354748725891113</v>
      </c>
      <c r="R1261">
        <v>-2.6528501510620099</v>
      </c>
      <c r="S1261">
        <v>-7.9692602157593051E-2</v>
      </c>
      <c r="T1261">
        <v>1257</v>
      </c>
      <c r="X1261" s="16">
        <v>0.93152014414469253</v>
      </c>
      <c r="Z1261">
        <v>0.18872589792060501</v>
      </c>
      <c r="AA1261">
        <v>1.20171157790364</v>
      </c>
      <c r="AB1261">
        <v>6.284756012152827E-2</v>
      </c>
      <c r="AP1261">
        <v>7</v>
      </c>
      <c r="AQ1261">
        <v>7</v>
      </c>
      <c r="AR1261">
        <v>7</v>
      </c>
      <c r="AS1261">
        <v>21.5</v>
      </c>
      <c r="AT1261">
        <v>21.5</v>
      </c>
      <c r="AU1261">
        <v>21.5</v>
      </c>
      <c r="AV1261">
        <v>41.072000000000003</v>
      </c>
      <c r="AW1261">
        <v>0</v>
      </c>
      <c r="AX1261">
        <v>21.113</v>
      </c>
      <c r="AY1261">
        <v>1001500000</v>
      </c>
      <c r="AZ1261">
        <v>12</v>
      </c>
      <c r="BA1261" t="s">
        <v>2879</v>
      </c>
      <c r="BB1261" t="s">
        <v>2879</v>
      </c>
      <c r="BC1261" t="s">
        <v>2880</v>
      </c>
      <c r="BF1261" s="34" t="s">
        <v>19011</v>
      </c>
      <c r="BG1261">
        <v>1.60144531726837</v>
      </c>
      <c r="BH1261">
        <v>0.45349749922752403</v>
      </c>
      <c r="BI1261">
        <v>0.93896239995956399</v>
      </c>
      <c r="BJ1261">
        <v>0.81195968389511097</v>
      </c>
      <c r="BK1261">
        <v>3.0766841024160399E-2</v>
      </c>
      <c r="BL1261">
        <v>-0.21384167671203599</v>
      </c>
      <c r="BM1261">
        <v>-0.94629925489425704</v>
      </c>
      <c r="BN1261">
        <v>-0.26568344235420199</v>
      </c>
      <c r="BO1261">
        <v>0.66302186250686601</v>
      </c>
      <c r="BP1261">
        <v>-0.66340243816375699</v>
      </c>
      <c r="BQ1261">
        <v>-0.232778415083885</v>
      </c>
      <c r="BR1261">
        <v>-2.1776483058929399</v>
      </c>
      <c r="BT1261">
        <v>23.9141521453857</v>
      </c>
      <c r="BU1261">
        <v>22.871076583862301</v>
      </c>
      <c r="BV1261">
        <v>22.6199054718018</v>
      </c>
      <c r="BW1261">
        <v>22.4172267913818</v>
      </c>
      <c r="BX1261">
        <v>20.981756210327099</v>
      </c>
      <c r="BY1261">
        <v>21.750745773315401</v>
      </c>
      <c r="BZ1261">
        <v>20.38942527771</v>
      </c>
      <c r="CA1261">
        <v>21.0146789550781</v>
      </c>
      <c r="CB1261">
        <v>22.349407196044901</v>
      </c>
      <c r="CC1261">
        <v>19.324632644653299</v>
      </c>
      <c r="CD1261">
        <v>19.877235412597699</v>
      </c>
      <c r="CE1261">
        <v>18.3140258789063</v>
      </c>
      <c r="CG1261">
        <v>23.9141521453857</v>
      </c>
      <c r="CH1261">
        <v>22.871076583862301</v>
      </c>
      <c r="CI1261">
        <v>22.6199054718018</v>
      </c>
      <c r="CJ1261">
        <v>22.4172267913818</v>
      </c>
      <c r="CK1261">
        <v>20.981756210327099</v>
      </c>
      <c r="CL1261">
        <v>21.750745773315401</v>
      </c>
      <c r="CM1261">
        <v>20.38942527771</v>
      </c>
      <c r="CN1261">
        <v>21.0146789550781</v>
      </c>
      <c r="CO1261">
        <v>22.349407196044901</v>
      </c>
      <c r="CP1261">
        <v>19.324632644653299</v>
      </c>
      <c r="CQ1261">
        <v>19.877235412597699</v>
      </c>
      <c r="CR1261">
        <v>18.3140258789063</v>
      </c>
      <c r="CT1261" t="s">
        <v>19000</v>
      </c>
      <c r="CU1261" t="s">
        <v>2879</v>
      </c>
      <c r="CV1261" t="s">
        <v>16998</v>
      </c>
      <c r="CW1261" t="str">
        <f>CT1261&amp;CU1261&amp;CHAR(10)&amp;CV1261</f>
        <v>&gt;A0A3Q7GZQ3
MKKAAAILLVLLFATVANSSQKDGLLSNGNFELGPKPSQMKGTKVVDRHAIPNWEISGYVEYIKSGQTQGDMLLPVPQGDYAVRLGEDASIKTKVKVTKGIFYSISFVFARTCAQEEKLNVSVSPNSEPNDWGMLPLQTMYSSEGWDSYSWGFLAEADEIDIVIHNPAVEKDPACGPLIDFVALKALKTPKRPRGNMLKNGNFEEGPYIFPNTTWGVLIPPNIEDDHSPLLGWMIESLKAVKYIDSEHFHVPQGKRAVELVAGRESAIAQVVRTRPGKIYDLLFSIGDASNSCEGSMLVEAFAGKITMQFPYESKGKGGFKRARLRFTAISPRTRVRFLSTYYHMKSDNSGSLCGPVVDDVRLVGLRNPHLP</v>
      </c>
    </row>
    <row r="1262" spans="1:101" x14ac:dyDescent="0.25">
      <c r="A1262" t="s">
        <v>3352</v>
      </c>
      <c r="B1262" t="s">
        <v>20193</v>
      </c>
      <c r="C1262" t="s">
        <v>7177</v>
      </c>
      <c r="D1262" t="s">
        <v>14702</v>
      </c>
      <c r="E1262">
        <v>0</v>
      </c>
      <c r="F1262" t="s">
        <v>11724</v>
      </c>
      <c r="G1262">
        <v>-1.60369873046875E-2</v>
      </c>
      <c r="H1262">
        <v>-0.546444892883301</v>
      </c>
      <c r="I1262">
        <v>0.30246353149414101</v>
      </c>
      <c r="J1262">
        <v>-0.34535312652587902</v>
      </c>
      <c r="K1262">
        <v>-0.13472080230712899</v>
      </c>
      <c r="L1262">
        <v>-0.88437461853027299</v>
      </c>
      <c r="M1262">
        <v>-0.61349296569824197</v>
      </c>
      <c r="N1262">
        <v>0.62363147735595703</v>
      </c>
      <c r="O1262">
        <v>-0.26049423217773399</v>
      </c>
      <c r="P1262">
        <v>0.22247982025146501</v>
      </c>
      <c r="Q1262">
        <v>0.589602470397949</v>
      </c>
      <c r="R1262">
        <v>6.6275596618652302E-2</v>
      </c>
      <c r="S1262">
        <v>-8.3038727442423396E-2</v>
      </c>
      <c r="T1262">
        <v>1258</v>
      </c>
      <c r="X1262" s="16">
        <v>0.36814339955647785</v>
      </c>
      <c r="Z1262">
        <v>0.43264908722109502</v>
      </c>
      <c r="AA1262">
        <v>0.49767254674820999</v>
      </c>
      <c r="AB1262">
        <v>0.31792703019303564</v>
      </c>
      <c r="AP1262">
        <v>6</v>
      </c>
      <c r="AQ1262">
        <v>6</v>
      </c>
      <c r="AR1262">
        <v>6</v>
      </c>
      <c r="AS1262">
        <v>13.8</v>
      </c>
      <c r="AT1262">
        <v>13.8</v>
      </c>
      <c r="AU1262">
        <v>13.8</v>
      </c>
      <c r="AV1262">
        <v>49.381</v>
      </c>
      <c r="AW1262">
        <v>0</v>
      </c>
      <c r="AX1262">
        <v>26.041</v>
      </c>
      <c r="AY1262">
        <v>887850000</v>
      </c>
      <c r="AZ1262">
        <v>32</v>
      </c>
      <c r="BA1262" t="s">
        <v>3352</v>
      </c>
      <c r="BB1262" t="s">
        <v>3352</v>
      </c>
      <c r="BC1262" t="s">
        <v>3353</v>
      </c>
      <c r="BF1262" s="34" t="s">
        <v>19011</v>
      </c>
      <c r="BG1262">
        <v>0.14163017272949199</v>
      </c>
      <c r="BH1262">
        <v>-0.97956103086471602</v>
      </c>
      <c r="BI1262">
        <v>0.81488555669784501</v>
      </c>
      <c r="BJ1262">
        <v>-0.55448758602142301</v>
      </c>
      <c r="BK1262">
        <v>-0.109247028827667</v>
      </c>
      <c r="BL1262">
        <v>-1.6938863992691</v>
      </c>
      <c r="BM1262">
        <v>-1.12128913402557</v>
      </c>
      <c r="BN1262">
        <v>1.49377942085266</v>
      </c>
      <c r="BO1262">
        <v>-0.37511044740676902</v>
      </c>
      <c r="BP1262">
        <v>0.64581370353698697</v>
      </c>
      <c r="BQ1262">
        <v>1.42184793949127</v>
      </c>
      <c r="BR1262">
        <v>0.31562483310699502</v>
      </c>
      <c r="BT1262">
        <v>22.085504531860401</v>
      </c>
      <c r="BU1262">
        <v>21.868461608886701</v>
      </c>
      <c r="BV1262">
        <v>21.892562866210898</v>
      </c>
      <c r="BW1262">
        <v>21.192136764526399</v>
      </c>
      <c r="BX1262">
        <v>20.890373229980501</v>
      </c>
      <c r="BY1262">
        <v>21.198743820190401</v>
      </c>
      <c r="BZ1262">
        <v>20.973793029785199</v>
      </c>
      <c r="CA1262">
        <v>22.031940460205099</v>
      </c>
      <c r="CB1262">
        <v>21.3851642608643</v>
      </c>
      <c r="CC1262">
        <v>20.4106960296631</v>
      </c>
      <c r="CD1262">
        <v>20.821586608886701</v>
      </c>
      <c r="CE1262">
        <v>21.0331516265869</v>
      </c>
      <c r="CG1262">
        <v>22.085504531860401</v>
      </c>
      <c r="CH1262">
        <v>21.868461608886701</v>
      </c>
      <c r="CI1262">
        <v>21.892562866210898</v>
      </c>
      <c r="CJ1262">
        <v>21.192136764526399</v>
      </c>
      <c r="CK1262">
        <v>20.890373229980501</v>
      </c>
      <c r="CL1262">
        <v>21.198743820190401</v>
      </c>
      <c r="CM1262">
        <v>20.973793029785199</v>
      </c>
      <c r="CN1262">
        <v>22.031940460205099</v>
      </c>
      <c r="CO1262">
        <v>21.3851642608643</v>
      </c>
      <c r="CP1262">
        <v>20.4106960296631</v>
      </c>
      <c r="CQ1262">
        <v>20.821586608886701</v>
      </c>
      <c r="CR1262">
        <v>21.0331516265869</v>
      </c>
      <c r="CT1262" t="s">
        <v>19000</v>
      </c>
      <c r="CU1262" t="s">
        <v>3352</v>
      </c>
      <c r="CV1262" t="s">
        <v>17932</v>
      </c>
      <c r="CW1262" t="str">
        <f>CT1262&amp;CU1262&amp;CHAR(10)&amp;CV1262</f>
        <v>&gt;A0A3Q7HFI3
MATISFKFASPSKPSNPSIAPKNPTIFNLLPTPSNPQLKRAFFLKSPAISPIFIRALKPQQCRSSSTPITSLFTGIVEEMGQIKQLGYDKPDSFTMKIQAKLILEDINLGDSISVNGTCLTVAEFDTQKLEFSVGLAPETLRKTSLIELEQGSLVNLERALRPSTRMGGHFVQGHVDGTGEIVELKTEGDSLWVKVKTAKEILRYIVPKGFIAVDGTSLTVVDVVDEEGCFNFMLVAYTQQNVVIPLKKVGQKVNLEVDILGKDAAFPIVSSWVMRSFIGCTASWFRSSFVSIKLFPSSYFLFIAVPPYPCFTAMAVWQFMFLPVHVLPILVLFEKPISESSMYSKTSPSSSVLTPLIRVVSVVRFKVAAVGFLITVHTSELFSSVLPAFWGIMIEMFSYISIIAQQQVSDGVNSGVITSRDVRVGEEAAKITQEEVLLVEPQFPHAY</v>
      </c>
    </row>
    <row r="1263" spans="1:101" x14ac:dyDescent="0.25">
      <c r="A1263" t="s">
        <v>990</v>
      </c>
      <c r="B1263" t="s">
        <v>20194</v>
      </c>
      <c r="C1263" t="s">
        <v>7177</v>
      </c>
      <c r="D1263" t="s">
        <v>15548</v>
      </c>
      <c r="E1263">
        <v>0</v>
      </c>
      <c r="F1263" t="s">
        <v>11725</v>
      </c>
      <c r="G1263">
        <v>-0.61877632141113303</v>
      </c>
      <c r="H1263">
        <v>-0.65271663665771495</v>
      </c>
      <c r="I1263">
        <v>-0.35279273986816401</v>
      </c>
      <c r="J1263">
        <v>-0.39827823638915999</v>
      </c>
      <c r="K1263">
        <v>0.48493099212646501</v>
      </c>
      <c r="L1263">
        <v>0.78141784667968806</v>
      </c>
      <c r="M1263">
        <v>0.367431640625</v>
      </c>
      <c r="N1263">
        <v>0.422589302062988</v>
      </c>
      <c r="O1263">
        <v>-0.10235023498535201</v>
      </c>
      <c r="P1263">
        <v>-1.9156408309936499</v>
      </c>
      <c r="Q1263">
        <v>0.432070732116699</v>
      </c>
      <c r="R1263">
        <v>0.54135990142822299</v>
      </c>
      <c r="S1263">
        <v>-8.4229548772175922E-2</v>
      </c>
      <c r="T1263">
        <v>1259</v>
      </c>
      <c r="X1263" s="16">
        <v>-0.83078543345133504</v>
      </c>
      <c r="Z1263">
        <v>0.61487737843551804</v>
      </c>
      <c r="AA1263">
        <v>0.28852288356001199</v>
      </c>
      <c r="AB1263">
        <v>0.51460869087570271</v>
      </c>
      <c r="AP1263">
        <v>8</v>
      </c>
      <c r="AQ1263">
        <v>8</v>
      </c>
      <c r="AR1263">
        <v>8</v>
      </c>
      <c r="AS1263">
        <v>18.100000000000001</v>
      </c>
      <c r="AT1263">
        <v>18.100000000000001</v>
      </c>
      <c r="AU1263">
        <v>18.100000000000001</v>
      </c>
      <c r="AV1263">
        <v>78.481999999999999</v>
      </c>
      <c r="AW1263">
        <v>0</v>
      </c>
      <c r="AX1263">
        <v>28.29</v>
      </c>
      <c r="AY1263">
        <v>1664200000</v>
      </c>
      <c r="AZ1263">
        <v>55</v>
      </c>
      <c r="BA1263" t="s">
        <v>990</v>
      </c>
      <c r="BB1263" t="s">
        <v>990</v>
      </c>
      <c r="BC1263" t="s">
        <v>991</v>
      </c>
      <c r="BF1263" s="34" t="s">
        <v>19011</v>
      </c>
      <c r="BG1263">
        <v>-0.704875528812408</v>
      </c>
      <c r="BH1263">
        <v>-0.74963063001632702</v>
      </c>
      <c r="BI1263">
        <v>-0.354138553142548</v>
      </c>
      <c r="BJ1263">
        <v>-0.41411760449409502</v>
      </c>
      <c r="BK1263">
        <v>0.75051867961883501</v>
      </c>
      <c r="BL1263">
        <v>1.14147853851318</v>
      </c>
      <c r="BM1263">
        <v>0.59557914733886697</v>
      </c>
      <c r="BN1263">
        <v>0.66831231117248502</v>
      </c>
      <c r="BO1263">
        <v>-2.3894688114523902E-2</v>
      </c>
      <c r="BP1263">
        <v>-2.4149746894836399</v>
      </c>
      <c r="BQ1263">
        <v>0.68081492185592696</v>
      </c>
      <c r="BR1263">
        <v>0.82492816448211703</v>
      </c>
      <c r="BT1263">
        <v>21.482765197753899</v>
      </c>
      <c r="BU1263">
        <v>21.762189865112301</v>
      </c>
      <c r="BV1263">
        <v>21.237306594848601</v>
      </c>
      <c r="BW1263">
        <v>21.1392116546631</v>
      </c>
      <c r="BX1263">
        <v>21.510025024414102</v>
      </c>
      <c r="BY1263">
        <v>22.864536285400401</v>
      </c>
      <c r="BZ1263">
        <v>21.954717636108398</v>
      </c>
      <c r="CA1263">
        <v>21.830898284912099</v>
      </c>
      <c r="CB1263">
        <v>21.543308258056602</v>
      </c>
      <c r="CC1263">
        <v>18.272575378418001</v>
      </c>
      <c r="CD1263">
        <v>20.664054870605501</v>
      </c>
      <c r="CE1263">
        <v>21.508235931396499</v>
      </c>
      <c r="CG1263">
        <v>21.482765197753899</v>
      </c>
      <c r="CH1263">
        <v>21.762189865112301</v>
      </c>
      <c r="CI1263">
        <v>21.237306594848601</v>
      </c>
      <c r="CJ1263">
        <v>21.1392116546631</v>
      </c>
      <c r="CK1263">
        <v>21.510025024414102</v>
      </c>
      <c r="CL1263">
        <v>22.864536285400401</v>
      </c>
      <c r="CM1263">
        <v>21.954717636108398</v>
      </c>
      <c r="CN1263">
        <v>21.830898284912099</v>
      </c>
      <c r="CO1263">
        <v>21.543308258056602</v>
      </c>
      <c r="CP1263">
        <v>18.272575378418001</v>
      </c>
      <c r="CQ1263">
        <v>20.664054870605501</v>
      </c>
      <c r="CR1263">
        <v>21.508235931396499</v>
      </c>
      <c r="CT1263" t="s">
        <v>19000</v>
      </c>
      <c r="CU1263" t="s">
        <v>990</v>
      </c>
      <c r="CV1263" t="s">
        <v>18348</v>
      </c>
      <c r="CW1263" t="str">
        <f>CT1263&amp;CU1263&amp;CHAR(10)&amp;CV1263</f>
        <v>&gt;A0A3Q7F1H5
MDAIDLSTIFLVVFSFILTIILYQNRSSKNTKLPPGSFGWPVIGETIEFLFSNPEDFVRDRMNKYSRDIFKTKIMGEKTVVICGPNGHKFLFSNEEKLFTVFRTHSMQRIFRSYQSKNPSLSHSQSQSTRVIRQPGFLKPESLARYLGEMDCITKELLRDKVEIKMYDFAKILTLTLASRFFLGSSERMVKLVDCFDDVALGLHAMILNVPGTAFYRANKAAVAIRRELIHVIKEKKDEISKGVKTQDVLCHMIVVKDNNGVSMGENEIADKIMGLLVAGYSTVATTITFLVKYVGERFDIYGKILNEQKEIAATKKEGELLEWEDMNKMKYSWNVICETMRLTPPLQGTFRQVLTDFTYAGYTIPKGWKVYWTTSSTNKNPLYFEEPQVFDPSRYEKCDGPIPYTYVPFGGGPRMCPGKEYARLAILTFLHNVVMKYKWELLLPNEKIVGDMMPTPQNGLPIRLHHHQNNFYIGAYQAAINNSDVPNLSQEDAVERDTLVYRSYIALSSYQLVINEIDASAPTPLQAVKLLALYLASPNNKILIKMHRSDYAEKQLRIMQQVDEDHTLTQLASAWLNLAVGGSKIQEAYLIYQDFSEKYQMTSLILNGKAVCCMHMGNFDEAETLLLEALNKDAKDPETLANLVVCSLHLGKPSTRYLNQLKLSNPEHTLVKRAASAEESFDRAVQTVA</v>
      </c>
    </row>
    <row r="1264" spans="1:101" x14ac:dyDescent="0.25">
      <c r="A1264" t="s">
        <v>3181</v>
      </c>
      <c r="B1264" t="s">
        <v>20195</v>
      </c>
      <c r="C1264" t="s">
        <v>7638</v>
      </c>
      <c r="D1264" t="s">
        <v>15549</v>
      </c>
      <c r="E1264" t="s">
        <v>15550</v>
      </c>
      <c r="F1264" t="s">
        <v>11726</v>
      </c>
      <c r="G1264">
        <v>0.149559020996094</v>
      </c>
      <c r="H1264">
        <v>0.713284492492676</v>
      </c>
      <c r="I1264">
        <v>0.57256317138671897</v>
      </c>
      <c r="J1264">
        <v>-0.73447132110595703</v>
      </c>
      <c r="K1264">
        <v>-0.24008846282959001</v>
      </c>
      <c r="L1264">
        <v>-0.206016540527344</v>
      </c>
      <c r="M1264">
        <v>-0.68111419677734397</v>
      </c>
      <c r="N1264">
        <v>-0.115925788879395</v>
      </c>
      <c r="O1264">
        <v>-0.16447067260742201</v>
      </c>
      <c r="P1264">
        <v>-0.33212184906005898</v>
      </c>
      <c r="Q1264">
        <v>0.124184608459473</v>
      </c>
      <c r="R1264">
        <v>-0.101056098937988</v>
      </c>
      <c r="S1264">
        <v>-8.4639469782511412E-2</v>
      </c>
      <c r="T1264">
        <v>1260</v>
      </c>
      <c r="X1264" s="16">
        <v>0.87199433644612667</v>
      </c>
      <c r="Z1264">
        <v>0.125161290322581</v>
      </c>
      <c r="AA1264">
        <v>1.6768631429699701</v>
      </c>
      <c r="AB1264">
        <v>2.104441497324808E-2</v>
      </c>
      <c r="AP1264">
        <v>18</v>
      </c>
      <c r="AQ1264">
        <v>18</v>
      </c>
      <c r="AR1264">
        <v>16</v>
      </c>
      <c r="AS1264">
        <v>15.2</v>
      </c>
      <c r="AT1264">
        <v>15.2</v>
      </c>
      <c r="AU1264">
        <v>14</v>
      </c>
      <c r="AV1264">
        <v>204.23</v>
      </c>
      <c r="AW1264">
        <v>0</v>
      </c>
      <c r="AX1264">
        <v>113.62</v>
      </c>
      <c r="AY1264">
        <v>4762800000</v>
      </c>
      <c r="AZ1264">
        <v>144</v>
      </c>
      <c r="BA1264" t="s">
        <v>3181</v>
      </c>
      <c r="BB1264" t="s">
        <v>3181</v>
      </c>
      <c r="BC1264" t="s">
        <v>3182</v>
      </c>
      <c r="BF1264" s="34" t="s">
        <v>19011</v>
      </c>
      <c r="BG1264">
        <v>0.54212355613708496</v>
      </c>
      <c r="BH1264">
        <v>1.8470374345779399</v>
      </c>
      <c r="BI1264">
        <v>1.52129518985748</v>
      </c>
      <c r="BJ1264">
        <v>-1.50423324108124</v>
      </c>
      <c r="BK1264">
        <v>-0.35983392596244801</v>
      </c>
      <c r="BL1264">
        <v>-0.28096410632133501</v>
      </c>
      <c r="BM1264">
        <v>-1.3807219266891499</v>
      </c>
      <c r="BN1264">
        <v>-7.2421692311763805E-2</v>
      </c>
      <c r="BO1264">
        <v>-0.184793561697006</v>
      </c>
      <c r="BP1264">
        <v>-0.572873115539551</v>
      </c>
      <c r="BQ1264">
        <v>0.48338675498962402</v>
      </c>
      <c r="BR1264">
        <v>-3.8001276552677203E-2</v>
      </c>
      <c r="BT1264">
        <v>22.251100540161101</v>
      </c>
      <c r="BU1264">
        <v>23.128190994262699</v>
      </c>
      <c r="BV1264">
        <v>22.162662506103501</v>
      </c>
      <c r="BW1264">
        <v>20.8030185699463</v>
      </c>
      <c r="BX1264">
        <v>20.785005569458001</v>
      </c>
      <c r="BY1264">
        <v>21.877101898193398</v>
      </c>
      <c r="BZ1264">
        <v>20.906171798706101</v>
      </c>
      <c r="CA1264">
        <v>21.292383193969702</v>
      </c>
      <c r="CB1264">
        <v>21.481187820434599</v>
      </c>
      <c r="CC1264">
        <v>19.856094360351602</v>
      </c>
      <c r="CD1264">
        <v>20.3561687469482</v>
      </c>
      <c r="CE1264">
        <v>20.865819931030298</v>
      </c>
      <c r="CG1264">
        <v>22.251100540161101</v>
      </c>
      <c r="CH1264">
        <v>23.128190994262699</v>
      </c>
      <c r="CI1264">
        <v>22.162662506103501</v>
      </c>
      <c r="CJ1264">
        <v>20.8030185699463</v>
      </c>
      <c r="CK1264">
        <v>20.785005569458001</v>
      </c>
      <c r="CL1264">
        <v>21.877101898193398</v>
      </c>
      <c r="CM1264">
        <v>20.906171798706101</v>
      </c>
      <c r="CN1264">
        <v>21.292383193969702</v>
      </c>
      <c r="CO1264">
        <v>21.481187820434599</v>
      </c>
      <c r="CP1264">
        <v>19.856094360351602</v>
      </c>
      <c r="CQ1264">
        <v>20.3561687469482</v>
      </c>
      <c r="CR1264">
        <v>20.865819931030298</v>
      </c>
      <c r="CT1264" t="s">
        <v>19000</v>
      </c>
      <c r="CU1264" t="s">
        <v>3181</v>
      </c>
      <c r="CV1264" t="s">
        <v>16720</v>
      </c>
      <c r="CW1264" t="str">
        <f>CT1264&amp;CU1264&amp;CHAR(10)&amp;CV1264</f>
        <v>&gt;A0A3Q7H7Q7
MAPVVSRSLTSSPMASVPYSPSFVLGSGSTNRVCLKTTFLPRNNIKNGFLQSGLRWKQDKRDVGVVVRCEASAVAEKEASETSGETHEYQAEVSRLMDLIVHSLYSHKEVFLRELVRVNFFPNALVEVFMMLGNCLIEYPLSLYVVLLTSDSSLDSNASDALDKLRFLSLTEPSLLGDSSELEIRIKPDPDNGTVTITDTGIGMTKEELIDCLGTIAQSGTSKFLKALKENKDLGADNGLIGQFGVGFYSAFLVAQKVVVSTKSPRSDKQFVWEAEADSSSYVIREETNPENLLTRGTQITLYLRDDDKYEYCEPKKIQDLVKNYSQFVSFPIYTWQEKSRTIEEEKKMTKKTKTEKYFDWELTNETKPIWGEVEFRSVLYIPGMAPLNNEDVVNPKTKNIRLYVKRVFISDDFDGELNKVMRFVLSGRQRECIVLHPSFKQYKFKLMPKWLWVPVKVQCPFFPNQLMLVLCISVSEVRIMRKRLVRKTFDMIQDLSESENKEDYKKFWENFGKFVKLGCIEDTGNHKRITPLLRFFSSKSEEELISLDDYVENMGENQKAIYYLATDSLQSARTAPFLEKLVQKGIEVLYLVEPIDEVAIQNLQTYKEKKFVDISKEDLELDDDDEVKDREAKQEYNLLCDWIKQQLGDKVAKVQVSKRLSSSPCVLVSGKFGWSANMERLMRAQTLGDTSTLEFMRGRRILEVNPDHPIIKDLNAACRKSPDSSDAKRAVELLFDTALISSGFTPDSPAELGGKIYEMMAMALGGRWGRFEEEETEASEETSIESDASSAEVVEPQVVEPSDFPTKDPLNMWRYISKQVYSRKLRNTHDSDFLGFAQSFRKTRPLQGLCEEGYRNPNLGVSQSSIFSRVNGKSRCLDGMCEDSCRNHYLGFSESSIFSRVKGDFRVCGSLGVLRSYGSAAEAIASTSEEDIDEIQELIEEMNKENEALKTNLQPKQPKTVGGMGIGKYNLLRRRQIKVETEAWEDAAKEYQELLMDMCEQKLAPNLPYIKSLFLGWFEPLKDAIAAEQKLCDEGKNRGAYAPFFDQLPAEMMAVITMHKLMGLLMTGGGSGSARVVQAASHIGEAIEHEARIHRFLEKTKKNALDGSLEETAGDIMKERERLRKKVKILMKKQKLQQVRKIVKQQDDEKPWGQDNLVKVGCRLIQILIETAYIQPPNDQLEDCPPDIRPAFMHTLKTVDTVKGSRRYGVIQCDPLVRKGLDKTARHMVIPYMPMLVPPQNWSGLVCRSSLVFQYDRGAYLFLPSYIMRTHGAKQQREAVKRVPKKQLEPVFQALDTLGNTKWRVNKRVLGILDRIWASGGRLADLVDREDVPLPEEPDTENEEEIKKWKWKVKAAKKENCERHSQRCDIELKLAVARKMKDEEGFYYPHNLDFRGRAYPMHPYLNHLGSDLCRGILEFSEGRPLGKSGLRWLKIHLANVYGGGVDKLSCEGRAAFSENHVEDIFDSADRPLEGRRWWLGAEDPFQCLATCISISEALRSPSPETSISHMPIHQDGSCNGLQHYAALGRDKLGAAAVNLVAGDKPADVYSGIAARVLDIMKRDADKDPATDPNVMRARLLINQVDRKLVKQTVMTSVYGVTYIGARDQIKRRLKERGAIEDDNELFAAACYAAKTTLTALGEMFEAARSIMSWLGDCAKIIAMENQPVRWTTPLGLPVVQPYRKLGRHLVMVKRQRTAFPPNFVHSLDGSHMMMTAIACKEAGLSFAGVHDSYWTHASDVDQMNKILREKFVELYDAPILENLLESFQQSFPDLQFPPLPERGDFDLREVLESPYFFN</v>
      </c>
    </row>
    <row r="1265" spans="1:101" x14ac:dyDescent="0.25">
      <c r="A1265" t="s">
        <v>4252</v>
      </c>
      <c r="B1265" t="s">
        <v>20196</v>
      </c>
      <c r="C1265" t="s">
        <v>7177</v>
      </c>
      <c r="D1265">
        <v>0</v>
      </c>
      <c r="E1265">
        <v>0</v>
      </c>
      <c r="F1265" t="s">
        <v>11727</v>
      </c>
      <c r="G1265">
        <v>-3.9813938140869101</v>
      </c>
      <c r="H1265">
        <v>1.66274738311768</v>
      </c>
      <c r="I1265">
        <v>1.51902008056641</v>
      </c>
      <c r="J1265">
        <v>1.80943202972412</v>
      </c>
      <c r="K1265">
        <v>-4.6012907028198198</v>
      </c>
      <c r="L1265">
        <v>0.79529380798339799</v>
      </c>
      <c r="M1265">
        <v>-3.6069507598877002</v>
      </c>
      <c r="N1265">
        <v>-5.1730871200561497</v>
      </c>
      <c r="O1265">
        <v>3.28329277038574</v>
      </c>
      <c r="P1265">
        <v>1.2178659439086901</v>
      </c>
      <c r="Q1265">
        <v>2.7928915023803702</v>
      </c>
      <c r="R1265">
        <v>3.2275762557983398</v>
      </c>
      <c r="S1265">
        <v>-8.7883551915485983E-2</v>
      </c>
      <c r="T1265">
        <v>1261</v>
      </c>
      <c r="X1265" s="16">
        <v>0.39897950490316048</v>
      </c>
      <c r="Z1265">
        <v>0.59323529411764697</v>
      </c>
      <c r="AA1265">
        <v>0.31142991891427302</v>
      </c>
      <c r="AB1265">
        <v>0.48816886956185057</v>
      </c>
      <c r="AP1265">
        <v>2</v>
      </c>
      <c r="AQ1265">
        <v>2</v>
      </c>
      <c r="AR1265">
        <v>2</v>
      </c>
      <c r="AS1265">
        <v>12.8</v>
      </c>
      <c r="AT1265">
        <v>12.8</v>
      </c>
      <c r="AU1265">
        <v>12.8</v>
      </c>
      <c r="AV1265">
        <v>14.813000000000001</v>
      </c>
      <c r="AW1265">
        <v>0</v>
      </c>
      <c r="AX1265">
        <v>13.499000000000001</v>
      </c>
      <c r="AY1265">
        <v>1447000000</v>
      </c>
      <c r="AZ1265">
        <v>21</v>
      </c>
      <c r="BA1265" t="s">
        <v>4252</v>
      </c>
      <c r="BB1265" t="s">
        <v>4252</v>
      </c>
      <c r="BC1265" t="s">
        <v>4253</v>
      </c>
      <c r="BF1265" s="34" t="s">
        <v>19011</v>
      </c>
      <c r="BG1265">
        <v>-1.1981397867202801</v>
      </c>
      <c r="BH1265">
        <v>0.53871709108352706</v>
      </c>
      <c r="BI1265">
        <v>0.49448826909065202</v>
      </c>
      <c r="BJ1265">
        <v>0.58385598659515403</v>
      </c>
      <c r="BK1265">
        <v>-1.38889908790588</v>
      </c>
      <c r="BL1265">
        <v>0.27177786827087402</v>
      </c>
      <c r="BM1265">
        <v>-1.08291339874268</v>
      </c>
      <c r="BN1265">
        <v>-1.5648565292358401</v>
      </c>
      <c r="BO1265">
        <v>1.03740334510803</v>
      </c>
      <c r="BP1265">
        <v>0.40181490778923001</v>
      </c>
      <c r="BQ1265">
        <v>0.88649344444274902</v>
      </c>
      <c r="BR1265">
        <v>1.02025783061981</v>
      </c>
      <c r="BT1265">
        <v>18.1201477050781</v>
      </c>
      <c r="BU1265">
        <v>24.077653884887699</v>
      </c>
      <c r="BV1265">
        <v>23.1091194152832</v>
      </c>
      <c r="BW1265">
        <v>23.346921920776399</v>
      </c>
      <c r="BX1265">
        <v>16.423803329467798</v>
      </c>
      <c r="BY1265">
        <v>22.878412246704102</v>
      </c>
      <c r="BZ1265">
        <v>17.9803352355957</v>
      </c>
      <c r="CA1265">
        <v>16.235221862793001</v>
      </c>
      <c r="CB1265">
        <v>24.928951263427699</v>
      </c>
      <c r="CC1265">
        <v>21.406082153320298</v>
      </c>
      <c r="CD1265">
        <v>23.024875640869102</v>
      </c>
      <c r="CE1265">
        <v>24.194452285766602</v>
      </c>
      <c r="CG1265" t="s">
        <v>8080</v>
      </c>
      <c r="CH1265">
        <v>24.077653884887699</v>
      </c>
      <c r="CI1265">
        <v>23.1091194152832</v>
      </c>
      <c r="CJ1265">
        <v>23.346921920776399</v>
      </c>
      <c r="CK1265" t="s">
        <v>8080</v>
      </c>
      <c r="CL1265">
        <v>22.878412246704102</v>
      </c>
      <c r="CM1265" t="s">
        <v>8080</v>
      </c>
      <c r="CN1265" t="s">
        <v>8080</v>
      </c>
      <c r="CO1265">
        <v>24.928951263427699</v>
      </c>
      <c r="CP1265">
        <v>21.406082153320298</v>
      </c>
      <c r="CQ1265">
        <v>23.024875640869102</v>
      </c>
      <c r="CR1265">
        <v>24.194452285766602</v>
      </c>
      <c r="CT1265" t="s">
        <v>19000</v>
      </c>
      <c r="CU1265" t="s">
        <v>4252</v>
      </c>
      <c r="CV1265" t="s">
        <v>18294</v>
      </c>
      <c r="CW1265" t="str">
        <f>CT1265&amp;CU1265&amp;CHAR(10)&amp;CV1265</f>
        <v>&gt;A0A3Q7IA09
MDSKAFLFFGLFLAIFLMISSEILATELAENSKKSENKNEVHEAQYGGYPGGGGGYGRGGGGGYGRGGGGGYGRGGGYGHGGGGGYGHGGGGGYGHGGGGYGHRGGGGGGRRGGYCQYGCCGHGDNGCYRCCSYKGEAMDKVTQAKPHN</v>
      </c>
    </row>
    <row r="1266" spans="1:101" x14ac:dyDescent="0.25">
      <c r="A1266" t="s">
        <v>903</v>
      </c>
      <c r="B1266" t="s">
        <v>20197</v>
      </c>
      <c r="C1266" t="s">
        <v>7333</v>
      </c>
      <c r="D1266" t="s">
        <v>14998</v>
      </c>
      <c r="E1266">
        <v>0</v>
      </c>
      <c r="F1266" t="s">
        <v>11728</v>
      </c>
      <c r="G1266">
        <v>-0.50258064270019498</v>
      </c>
      <c r="H1266">
        <v>0.82695865631103505</v>
      </c>
      <c r="I1266">
        <v>-0.13216209411621099</v>
      </c>
      <c r="J1266">
        <v>-0.148905754089355</v>
      </c>
      <c r="K1266">
        <v>-0.81780338287353505</v>
      </c>
      <c r="L1266">
        <v>-1.6197814941406301</v>
      </c>
      <c r="M1266">
        <v>0.88706016540527299</v>
      </c>
      <c r="N1266">
        <v>9.6537590026855497E-2</v>
      </c>
      <c r="O1266">
        <v>0.12288475036621101</v>
      </c>
      <c r="P1266">
        <v>-0.46302700042724598</v>
      </c>
      <c r="Q1266">
        <v>0.17964267730712899</v>
      </c>
      <c r="R1266">
        <v>0.43087673187255898</v>
      </c>
      <c r="S1266">
        <v>-9.5024983088175821E-2</v>
      </c>
      <c r="T1266">
        <v>1262</v>
      </c>
      <c r="X1266" s="16">
        <v>0.92623551686604966</v>
      </c>
      <c r="Z1266">
        <v>0.28026431718061701</v>
      </c>
      <c r="AA1266">
        <v>0.83796149296550104</v>
      </c>
      <c r="AB1266">
        <v>0.14522403758232186</v>
      </c>
      <c r="AP1266">
        <v>24</v>
      </c>
      <c r="AQ1266">
        <v>7</v>
      </c>
      <c r="AR1266">
        <v>7</v>
      </c>
      <c r="AS1266">
        <v>53.6</v>
      </c>
      <c r="AT1266">
        <v>19.899999999999999</v>
      </c>
      <c r="AU1266">
        <v>19.899999999999999</v>
      </c>
      <c r="AV1266">
        <v>65.56</v>
      </c>
      <c r="AW1266">
        <v>0</v>
      </c>
      <c r="AX1266">
        <v>37.6</v>
      </c>
      <c r="AY1266">
        <v>1504300000</v>
      </c>
      <c r="AZ1266">
        <v>60</v>
      </c>
      <c r="BA1266" t="s">
        <v>903</v>
      </c>
      <c r="BB1266" t="s">
        <v>903</v>
      </c>
      <c r="BC1266" t="s">
        <v>904</v>
      </c>
      <c r="BF1266" s="34" t="s">
        <v>19011</v>
      </c>
      <c r="BG1266">
        <v>-0.581476271152496</v>
      </c>
      <c r="BH1266">
        <v>1.3154315948486299</v>
      </c>
      <c r="BI1266">
        <v>-5.2985027432441698E-2</v>
      </c>
      <c r="BJ1266">
        <v>-7.6873891055583995E-2</v>
      </c>
      <c r="BK1266">
        <v>-1.03121733665466</v>
      </c>
      <c r="BL1266">
        <v>-2.1754322052002002</v>
      </c>
      <c r="BM1266">
        <v>1.4011808633804299</v>
      </c>
      <c r="BN1266">
        <v>0.27331012487411499</v>
      </c>
      <c r="BO1266">
        <v>0.310900688171387</v>
      </c>
      <c r="BP1266">
        <v>-0.52504342794418302</v>
      </c>
      <c r="BQ1266">
        <v>0.39187952876090998</v>
      </c>
      <c r="BR1266">
        <v>0.75032538175582897</v>
      </c>
      <c r="BT1266">
        <v>21.598960876464801</v>
      </c>
      <c r="BU1266">
        <v>23.241865158081101</v>
      </c>
      <c r="BV1266">
        <v>21.4579372406006</v>
      </c>
      <c r="BW1266">
        <v>21.388584136962901</v>
      </c>
      <c r="BX1266">
        <v>20.207290649414102</v>
      </c>
      <c r="BY1266">
        <v>20.463336944580099</v>
      </c>
      <c r="BZ1266">
        <v>22.4743461608887</v>
      </c>
      <c r="CA1266">
        <v>21.504846572876001</v>
      </c>
      <c r="CB1266">
        <v>21.7685432434082</v>
      </c>
      <c r="CC1266">
        <v>19.7251892089844</v>
      </c>
      <c r="CD1266">
        <v>20.411626815795898</v>
      </c>
      <c r="CE1266">
        <v>21.397752761840799</v>
      </c>
      <c r="CG1266">
        <v>21.598960876464801</v>
      </c>
      <c r="CH1266">
        <v>23.241865158081101</v>
      </c>
      <c r="CI1266">
        <v>21.4579372406006</v>
      </c>
      <c r="CJ1266">
        <v>21.388584136962901</v>
      </c>
      <c r="CK1266">
        <v>20.207290649414102</v>
      </c>
      <c r="CL1266">
        <v>20.463336944580099</v>
      </c>
      <c r="CM1266">
        <v>22.4743461608887</v>
      </c>
      <c r="CN1266">
        <v>21.504846572876001</v>
      </c>
      <c r="CO1266">
        <v>21.7685432434082</v>
      </c>
      <c r="CP1266">
        <v>19.7251892089844</v>
      </c>
      <c r="CQ1266">
        <v>20.411626815795898</v>
      </c>
      <c r="CR1266">
        <v>21.397752761840799</v>
      </c>
      <c r="CT1266" t="s">
        <v>19000</v>
      </c>
      <c r="CU1266" t="s">
        <v>903</v>
      </c>
      <c r="CV1266" t="s">
        <v>17375</v>
      </c>
      <c r="CW1266" t="str">
        <f>CT1266&amp;CU1266&amp;CHAR(10)&amp;CV1266</f>
        <v>&gt;A0A3Q7EYC4
MATGQLFSKTTQALFYNYKQLPIQRMLDFDFLCGRETPSVAGIINPGSEGFQKLFFGQEEIAIPVHSTIEAACAAHPTADVFINFASFRSAAASSMSALKQPTIKVAAIIAEGVPESDAKELIAYAKANNKVVIGPATVGGIQAGAFKIGDTAGTIDNIIQCKLYRPGSVGFVSKSGGMSNELYNSIARVTDGIYEGIAIGGDVFPGSTLSDHVLRFNNIPQVKMVVVLGELGGRDEYSLVEALKQGKINKPVVAWVSGTCATLFKSEVQFGHAGAKSGGEMESAQAKNQALRDAGAIVPTSYEAFEGAIKDAFEKLVEAGKTTPVKEITPPQIPEDLSTAIKSGKVRAPTHIISTISDDRGEEPCYAGVPMSSIVEQGLGVGDVISLLWFKRSLPRYCTRFIEICVMLCADHGPCVSGAHNSIVTARAGKDLVSCLVSGLLTIGPRFGGAIDDAARYFKDAYDKGLTPYEFVESMKKKGIRVPGIGHRIKRGDNRDKRVELLQRYARENFPSVKYMEYAVQVETYTLSKANNLVLNVDGAIGSLFLDLLAGSGMFTKPEIDEIVGIGYLNGLFVLARSIGLIGHTFDQKRLKQPLYRHPWEDVLYTK</v>
      </c>
    </row>
    <row r="1267" spans="1:101" x14ac:dyDescent="0.25">
      <c r="A1267" t="s">
        <v>6802</v>
      </c>
      <c r="B1267" t="s">
        <v>6802</v>
      </c>
      <c r="C1267" t="s">
        <v>7325</v>
      </c>
      <c r="D1267" t="s">
        <v>15551</v>
      </c>
      <c r="E1267" t="s">
        <v>15552</v>
      </c>
      <c r="F1267" t="s">
        <v>11729</v>
      </c>
      <c r="G1267">
        <v>1.45810127258301</v>
      </c>
      <c r="H1267">
        <v>-0.14263248443603499</v>
      </c>
      <c r="I1267">
        <v>0.38306236267089799</v>
      </c>
      <c r="J1267">
        <v>-2.00196361541748</v>
      </c>
      <c r="K1267">
        <v>0.52353763580322299</v>
      </c>
      <c r="L1267">
        <v>-2.2896900177002002</v>
      </c>
      <c r="M1267">
        <v>-0.62630081176757801</v>
      </c>
      <c r="N1267">
        <v>0.45149707794189498</v>
      </c>
      <c r="O1267">
        <v>0.56564903259277299</v>
      </c>
      <c r="P1267">
        <v>-0.104918479919434</v>
      </c>
      <c r="Q1267">
        <v>0.43128871917724598</v>
      </c>
      <c r="R1267">
        <v>0.208422660827637</v>
      </c>
      <c r="S1267">
        <v>-9.5328887303670451E-2</v>
      </c>
      <c r="T1267">
        <v>1263</v>
      </c>
      <c r="X1267" s="16">
        <v>1.8222157160441101</v>
      </c>
      <c r="Z1267">
        <v>0.30169873663751201</v>
      </c>
      <c r="AA1267">
        <v>0.76201941964713005</v>
      </c>
      <c r="AB1267">
        <v>0.17297390115313116</v>
      </c>
      <c r="AP1267">
        <v>12</v>
      </c>
      <c r="AQ1267">
        <v>12</v>
      </c>
      <c r="AR1267">
        <v>11</v>
      </c>
      <c r="AS1267">
        <v>19.899999999999999</v>
      </c>
      <c r="AT1267">
        <v>19.899999999999999</v>
      </c>
      <c r="AU1267">
        <v>19</v>
      </c>
      <c r="AV1267">
        <v>97.001999999999995</v>
      </c>
      <c r="AW1267">
        <v>0</v>
      </c>
      <c r="AX1267">
        <v>34.72</v>
      </c>
      <c r="AY1267">
        <v>2262800000</v>
      </c>
      <c r="AZ1267">
        <v>41</v>
      </c>
      <c r="BA1267" t="s">
        <v>1469</v>
      </c>
      <c r="BB1267" t="s">
        <v>1469</v>
      </c>
      <c r="BC1267" t="s">
        <v>1470</v>
      </c>
      <c r="BD1267" t="s">
        <v>1471</v>
      </c>
      <c r="BE1267" t="s">
        <v>1472</v>
      </c>
      <c r="BF1267" s="34" t="s">
        <v>19011</v>
      </c>
      <c r="BG1267">
        <v>1.43641245365143</v>
      </c>
      <c r="BH1267">
        <v>-4.37402836978436E-2</v>
      </c>
      <c r="BI1267">
        <v>0.44235470890998801</v>
      </c>
      <c r="BJ1267">
        <v>-1.76301062107086</v>
      </c>
      <c r="BK1267">
        <v>0.57224816083908103</v>
      </c>
      <c r="BL1267">
        <v>-2.0290629863739</v>
      </c>
      <c r="BM1267">
        <v>-0.49097454547882102</v>
      </c>
      <c r="BN1267">
        <v>0.50563430786132801</v>
      </c>
      <c r="BO1267">
        <v>0.61118739843368497</v>
      </c>
      <c r="BP1267">
        <v>-8.8672218844294496E-3</v>
      </c>
      <c r="BQ1267">
        <v>0.486948251724243</v>
      </c>
      <c r="BR1267">
        <v>0.28087037801742598</v>
      </c>
      <c r="BT1267">
        <v>23.559642791748001</v>
      </c>
      <c r="BU1267">
        <v>22.272274017333999</v>
      </c>
      <c r="BV1267">
        <v>21.973161697387699</v>
      </c>
      <c r="BW1267">
        <v>19.535526275634801</v>
      </c>
      <c r="BX1267">
        <v>21.548631668090799</v>
      </c>
      <c r="BY1267">
        <v>19.793428421020501</v>
      </c>
      <c r="BZ1267">
        <v>20.960985183715799</v>
      </c>
      <c r="CA1267">
        <v>21.859806060791001</v>
      </c>
      <c r="CB1267">
        <v>22.211307525634801</v>
      </c>
      <c r="CC1267">
        <v>20.083297729492202</v>
      </c>
      <c r="CD1267">
        <v>20.663272857666001</v>
      </c>
      <c r="CE1267">
        <v>21.175298690795898</v>
      </c>
      <c r="CG1267">
        <v>23.559642791748001</v>
      </c>
      <c r="CH1267">
        <v>22.272274017333999</v>
      </c>
      <c r="CI1267">
        <v>21.973161697387699</v>
      </c>
      <c r="CJ1267">
        <v>19.535526275634801</v>
      </c>
      <c r="CK1267">
        <v>21.548631668090799</v>
      </c>
      <c r="CL1267">
        <v>19.793428421020501</v>
      </c>
      <c r="CM1267">
        <v>20.960985183715799</v>
      </c>
      <c r="CN1267">
        <v>21.859806060791001</v>
      </c>
      <c r="CO1267">
        <v>22.211307525634801</v>
      </c>
      <c r="CP1267">
        <v>20.083297729492202</v>
      </c>
      <c r="CQ1267">
        <v>20.663272857666001</v>
      </c>
      <c r="CR1267">
        <v>21.175298690795898</v>
      </c>
      <c r="CT1267" t="s">
        <v>19000</v>
      </c>
      <c r="CU1267" t="s">
        <v>6802</v>
      </c>
      <c r="CV1267" t="s">
        <v>17482</v>
      </c>
      <c r="CW1267" t="str">
        <f>CT1267&amp;CU1267&amp;CHAR(10)&amp;CV1267</f>
        <v>&gt;E3UVW9
MNTMSCLSSNFKFVFLASTVIWMTVMSSSLAAVDASNVTTIGTDSVTYDRRSLIINGQRKLLISASIHYPRSVPAMWPGLVRLAKEGGVDVIETYVFWNGHEPSPGNYYFGGRFDLVKFCKIIQQAGMYMILRIGPFVAAEWNFGGLPVWLHYVPGTTFRTDSEPFKYHMQKFMTYTVNLMKRERLFASQGGPIILSQVENEYGYYENAYGEGGKRYALWAAKMALSQNTGVPWIMCQQYDAPDPVIDTCNSFYCDQFKPISPNKPKIWTENWPGWFKTFGARDPHRPAEDVAYSVARFFQKGGSVQNYYMYHGGTNFGRTAGGPFITTSYDYDAPIDEYGLPRFPKWGHLKELHKVIKSCEHALLNNDPTLLSLGPLQEADVYEDASGACAAFLANMDDKNDKVVQFRHVSYHLPAWSVSILPDCKNVAFNTAKVGCQTSIVNMAPIDLHPTASSPKRDIKSLQWEVFKETAGVWGVADFTKNGFVDHINTTKDATDYLWYTTSIFVHAEEDFLRNRGTAMLFVESKGHAMHVFINKKLQASASGNGTVPQFKFGTPIALKAGKNEIALLSMTVGLQTAGAFYEWIGAGPTSVKVAGFKTGTMDLTASAWTYKIGLQGEHLRIQKSYNLKSKIWAPTSQPPKQQPLTWYKAVVDAPPGNEPVALDMIHMGKGMAWLNGQEIGRYWPRRTSKYENCVTQCDYRGKFNPDKCVTGCGQPTQRWYHVPRSWFKPSGNVLIIFEEIGGDPSQIRFSMRKVSGACGHLSVDHPSFDVENLQGSEIESDKNRPTLSLKCPTNTNISSVKFASFGNPNGTCGSYMLGDCHDQNSAALVEKVCLNQNECALEMSSANFNMQLCPSTVKKLAVEVNCS</v>
      </c>
    </row>
    <row r="1268" spans="1:101" x14ac:dyDescent="0.25">
      <c r="A1268" t="s">
        <v>2854</v>
      </c>
      <c r="B1268" t="s">
        <v>20198</v>
      </c>
      <c r="C1268" t="s">
        <v>7599</v>
      </c>
      <c r="D1268" t="s">
        <v>15276</v>
      </c>
      <c r="E1268" t="s">
        <v>14752</v>
      </c>
      <c r="F1268" t="s">
        <v>11730</v>
      </c>
      <c r="G1268">
        <v>0.17070388793945299</v>
      </c>
      <c r="H1268">
        <v>0.554781913757324</v>
      </c>
      <c r="I1268">
        <v>0.45627021789550798</v>
      </c>
      <c r="J1268">
        <v>0.254565238952637</v>
      </c>
      <c r="K1268">
        <v>-9.2156410217285198E-2</v>
      </c>
      <c r="L1268">
        <v>0.49059677124023399</v>
      </c>
      <c r="M1268">
        <v>0.20619773864746099</v>
      </c>
      <c r="N1268">
        <v>0.44340038299560502</v>
      </c>
      <c r="O1268">
        <v>-1.80966377258301</v>
      </c>
      <c r="P1268">
        <v>0.43390369415283198</v>
      </c>
      <c r="Q1268">
        <v>-0.456576347351074</v>
      </c>
      <c r="R1268">
        <v>-1.8822278976440401</v>
      </c>
      <c r="S1268">
        <v>-0.10251704851786296</v>
      </c>
      <c r="T1268">
        <v>1264</v>
      </c>
      <c r="X1268" s="16">
        <v>0.17625013987223306</v>
      </c>
      <c r="Z1268">
        <v>0.57000111544896803</v>
      </c>
      <c r="AA1268">
        <v>0.33361789689816301</v>
      </c>
      <c r="AB1268">
        <v>0.46385485130687237</v>
      </c>
      <c r="AP1268">
        <v>18</v>
      </c>
      <c r="AQ1268">
        <v>18</v>
      </c>
      <c r="AR1268">
        <v>18</v>
      </c>
      <c r="AS1268">
        <v>50.4</v>
      </c>
      <c r="AT1268">
        <v>50.4</v>
      </c>
      <c r="AU1268">
        <v>50.4</v>
      </c>
      <c r="AV1268">
        <v>60.119</v>
      </c>
      <c r="AW1268">
        <v>0</v>
      </c>
      <c r="AX1268">
        <v>114.97</v>
      </c>
      <c r="AY1268">
        <v>1659800000</v>
      </c>
      <c r="AZ1268">
        <v>92</v>
      </c>
      <c r="BA1268" t="s">
        <v>2854</v>
      </c>
      <c r="BB1268" t="s">
        <v>2854</v>
      </c>
      <c r="BC1268" t="s">
        <v>2855</v>
      </c>
      <c r="BF1268" s="34" t="s">
        <v>19011</v>
      </c>
      <c r="BG1268">
        <v>0.31670975685119601</v>
      </c>
      <c r="BH1268">
        <v>0.76192182302474998</v>
      </c>
      <c r="BI1268">
        <v>0.647729933261871</v>
      </c>
      <c r="BJ1268">
        <v>0.41391938924789401</v>
      </c>
      <c r="BK1268">
        <v>1.20097501203418E-2</v>
      </c>
      <c r="BL1268">
        <v>0.68752026557922397</v>
      </c>
      <c r="BM1268">
        <v>0.357853204011917</v>
      </c>
      <c r="BN1268">
        <v>0.63281160593032804</v>
      </c>
      <c r="BO1268">
        <v>-1.9788748025894201</v>
      </c>
      <c r="BP1268">
        <v>0.62180328369140603</v>
      </c>
      <c r="BQ1268">
        <v>-0.41041523218154902</v>
      </c>
      <c r="BR1268">
        <v>-2.06298899650574</v>
      </c>
      <c r="BT1268">
        <v>22.272245407104499</v>
      </c>
      <c r="BU1268">
        <v>22.969688415527301</v>
      </c>
      <c r="BV1268">
        <v>22.046369552612301</v>
      </c>
      <c r="BW1268">
        <v>21.792055130004901</v>
      </c>
      <c r="BX1268">
        <v>20.932937622070298</v>
      </c>
      <c r="BY1268">
        <v>22.573715209960898</v>
      </c>
      <c r="BZ1268">
        <v>21.793483734130898</v>
      </c>
      <c r="CA1268">
        <v>21.851709365844702</v>
      </c>
      <c r="CB1268">
        <v>19.835994720458999</v>
      </c>
      <c r="CC1268">
        <v>20.622119903564499</v>
      </c>
      <c r="CD1268">
        <v>19.775407791137699</v>
      </c>
      <c r="CE1268">
        <v>19.084648132324201</v>
      </c>
      <c r="CG1268">
        <v>22.272245407104499</v>
      </c>
      <c r="CH1268">
        <v>22.969688415527301</v>
      </c>
      <c r="CI1268">
        <v>22.046369552612301</v>
      </c>
      <c r="CJ1268">
        <v>21.792055130004901</v>
      </c>
      <c r="CK1268">
        <v>20.932937622070298</v>
      </c>
      <c r="CL1268">
        <v>22.573715209960898</v>
      </c>
      <c r="CM1268">
        <v>21.793483734130898</v>
      </c>
      <c r="CN1268">
        <v>21.851709365844702</v>
      </c>
      <c r="CO1268">
        <v>19.835994720458999</v>
      </c>
      <c r="CP1268">
        <v>20.622119903564499</v>
      </c>
      <c r="CQ1268">
        <v>19.775407791137699</v>
      </c>
      <c r="CR1268">
        <v>19.084648132324201</v>
      </c>
      <c r="CT1268" t="s">
        <v>19000</v>
      </c>
      <c r="CU1268" t="s">
        <v>2854</v>
      </c>
      <c r="CV1268" t="s">
        <v>18248</v>
      </c>
      <c r="CW1268" t="str">
        <f>CT1268&amp;CU1268&amp;CHAR(10)&amp;CV1268</f>
        <v>&gt;A0A3Q7GYZ2
MSAMMQPQIILLKEGTDTSQGKAQLVSNINACMAVADVVRTTLGPRGMDKLIHDDKGNTTISNDGATIMKLLDIIHPAAKILVDIAKSQDSEVGDGTTTVVLLAGEFLKEAKPFVEEGVHPQNLIRSYRTASNMAIEKVKELAVSIEGKSLEEKKSLLAKCAATTLSSKLIGGEKEFFASMVVDAVLAIGTDDRLNMIGIKKVPGGTMRDSFLVNGVAFKKTFSYAGFEQQPKKFVNPKILLLNIELELKSEKENAEIRLSDPAQYQSIVDAEWNIIYDKLDKCVKSGAKVVLSRLAIGDLATQYFADRDIFCAGRVSEEDLQRVAAAAGGTVQTTVNNVIDEVLGSCEIFEEKQVGNERFNIFSGCPSGKTATIVLRGGADQFIEEAERSLHDAIMIVRRAVKNSTVVPGGGAIDMEISRFLRHHARTIQGKSQLFINSYAKALEIIPRQLCDNAGFDATDVLNKLRQKHALPSGEGAPYGVDINTGGIADSFANFVWEPAVVKINAINAATEAACLILSVDETVKNPKSESAQGDAAASAMGGGRGRGRGRGMRRR</v>
      </c>
    </row>
    <row r="1269" spans="1:101" x14ac:dyDescent="0.25">
      <c r="A1269" t="s">
        <v>4028</v>
      </c>
      <c r="B1269" t="s">
        <v>20199</v>
      </c>
      <c r="C1269" t="s">
        <v>7541</v>
      </c>
      <c r="D1269" t="s">
        <v>15553</v>
      </c>
      <c r="E1269">
        <v>0</v>
      </c>
      <c r="F1269" t="s">
        <v>11731</v>
      </c>
      <c r="G1269">
        <v>-1.5172805786132799</v>
      </c>
      <c r="H1269">
        <v>-0.106518745422363</v>
      </c>
      <c r="I1269">
        <v>0.64437294006347701</v>
      </c>
      <c r="J1269">
        <v>-3.0406370162963898</v>
      </c>
      <c r="K1269">
        <v>-0.24817562103271501</v>
      </c>
      <c r="L1269">
        <v>-0.85570907592773404</v>
      </c>
      <c r="M1269">
        <v>1.39471435546875</v>
      </c>
      <c r="N1269">
        <v>1.0460176467895499</v>
      </c>
      <c r="O1269">
        <v>0.87005424499511697</v>
      </c>
      <c r="P1269">
        <v>-0.48061084747314498</v>
      </c>
      <c r="Q1269">
        <v>-1.83916091918945E-2</v>
      </c>
      <c r="R1269">
        <v>1.04135417938232</v>
      </c>
      <c r="S1269">
        <v>-0.10590084393819231</v>
      </c>
      <c r="T1269">
        <v>1265</v>
      </c>
      <c r="X1269" s="16">
        <v>1.0550317764282242</v>
      </c>
      <c r="Z1269">
        <v>0.21235857805255001</v>
      </c>
      <c r="AA1269">
        <v>1.07410878092813</v>
      </c>
      <c r="AB1269">
        <v>8.4312354796719585E-2</v>
      </c>
      <c r="AP1269">
        <v>9</v>
      </c>
      <c r="AQ1269">
        <v>9</v>
      </c>
      <c r="AR1269">
        <v>8</v>
      </c>
      <c r="AS1269">
        <v>26</v>
      </c>
      <c r="AT1269">
        <v>26</v>
      </c>
      <c r="AU1269">
        <v>26</v>
      </c>
      <c r="AV1269">
        <v>54.843000000000004</v>
      </c>
      <c r="AW1269">
        <v>0</v>
      </c>
      <c r="AX1269">
        <v>48.93</v>
      </c>
      <c r="AY1269">
        <v>1135900000</v>
      </c>
      <c r="AZ1269">
        <v>45</v>
      </c>
      <c r="BA1269" t="s">
        <v>4028</v>
      </c>
      <c r="BB1269" t="s">
        <v>4028</v>
      </c>
      <c r="BC1269" t="s">
        <v>4029</v>
      </c>
      <c r="BF1269" s="34" t="s">
        <v>19011</v>
      </c>
      <c r="BG1269">
        <v>-1.1112084388732899</v>
      </c>
      <c r="BH1269">
        <v>-4.86486620502546E-4</v>
      </c>
      <c r="BI1269">
        <v>0.59070611000061002</v>
      </c>
      <c r="BJ1269">
        <v>-2.3105785846710201</v>
      </c>
      <c r="BK1269">
        <v>-0.112015880644321</v>
      </c>
      <c r="BL1269">
        <v>-0.59033954143524203</v>
      </c>
      <c r="BM1269">
        <v>1.1814653873443599</v>
      </c>
      <c r="BN1269">
        <v>0.90692925453186002</v>
      </c>
      <c r="BO1269">
        <v>0.76838964223861705</v>
      </c>
      <c r="BP1269">
        <v>-0.29501694440841703</v>
      </c>
      <c r="BQ1269">
        <v>6.8897835910320296E-2</v>
      </c>
      <c r="BR1269">
        <v>0.90325760841369596</v>
      </c>
      <c r="BT1269">
        <v>20.5842609405518</v>
      </c>
      <c r="BU1269">
        <v>22.308387756347699</v>
      </c>
      <c r="BV1269">
        <v>22.234472274780298</v>
      </c>
      <c r="BW1269">
        <v>18.496852874755898</v>
      </c>
      <c r="BX1269">
        <v>20.776918411254901</v>
      </c>
      <c r="BY1269">
        <v>21.227409362793001</v>
      </c>
      <c r="BZ1269">
        <v>22.982000350952099</v>
      </c>
      <c r="CA1269">
        <v>22.4543266296387</v>
      </c>
      <c r="CB1269">
        <v>22.515712738037099</v>
      </c>
      <c r="CC1269">
        <v>19.707605361938501</v>
      </c>
      <c r="CD1269">
        <v>20.2135925292969</v>
      </c>
      <c r="CE1269">
        <v>22.0082302093506</v>
      </c>
      <c r="CG1269">
        <v>20.5842609405518</v>
      </c>
      <c r="CH1269">
        <v>22.308387756347699</v>
      </c>
      <c r="CI1269">
        <v>22.234472274780298</v>
      </c>
      <c r="CJ1269">
        <v>18.496852874755898</v>
      </c>
      <c r="CK1269">
        <v>20.776918411254901</v>
      </c>
      <c r="CL1269">
        <v>21.227409362793001</v>
      </c>
      <c r="CM1269">
        <v>22.982000350952099</v>
      </c>
      <c r="CN1269">
        <v>22.4543266296387</v>
      </c>
      <c r="CO1269">
        <v>22.515712738037099</v>
      </c>
      <c r="CP1269">
        <v>19.707605361938501</v>
      </c>
      <c r="CQ1269">
        <v>20.2135925292969</v>
      </c>
      <c r="CR1269">
        <v>22.0082302093506</v>
      </c>
      <c r="CT1269" t="s">
        <v>19000</v>
      </c>
      <c r="CU1269" t="s">
        <v>4028</v>
      </c>
      <c r="CV1269" t="s">
        <v>17119</v>
      </c>
      <c r="CW1269" t="str">
        <f>CT1269&amp;CU1269&amp;CHAR(10)&amp;CV1269</f>
        <v>&gt;A0A3Q7I0P8
MLLCLFFSLSLFSTFIDNGSAGITSAFVRTQFPSVDIPLENEVLSVPNGYNAPQQVHITQGDYDGEAVIISWVTADEPGSSEVRYGLSEGKYDVTVEGTLNNYTFYKYESGYIHQCLVTGLQYDTKYYYEIGKGDSARNFWFETPPKVDPDASYKFGIIGDLGQTYNSLSTLQHYMASGAKSVLFVGDLSYADRYQYNDVGVRWDTFGRLVEQSTAYQPWIWSAGNHEIEYFPYMGEVVPFRSFLSRYPTPYRASKSSNPLWYAIRRASAHIIVLSSYSPFVKYTPQWHWLKQEFKKVNREKTPWLIVLMHVPIYNSNEAHFMEGESMRSSYERWFVKYKVDVIFAGHVHAYERSYRISNIHYNVSGGDAYPVPDKKAPIYITVGDGGNSEGLASKFRDPQPEYSAFREASYGHSTLDIKNRTHAIYHWNRNDDGNNITTDSFTLHNQYWGSGLRRRKLNKNHLNSVISERPFTARF</v>
      </c>
    </row>
    <row r="1270" spans="1:101" x14ac:dyDescent="0.25">
      <c r="A1270" t="s">
        <v>1819</v>
      </c>
      <c r="B1270" t="s">
        <v>20200</v>
      </c>
      <c r="C1270" t="s">
        <v>7231</v>
      </c>
      <c r="D1270" t="s">
        <v>15407</v>
      </c>
      <c r="E1270">
        <v>0</v>
      </c>
      <c r="F1270" t="s">
        <v>11732</v>
      </c>
      <c r="G1270">
        <v>-0.98493194580078103</v>
      </c>
      <c r="H1270">
        <v>-4.8147459030151403</v>
      </c>
      <c r="I1270">
        <v>-4.9901599884033203</v>
      </c>
      <c r="J1270">
        <v>1.9293851852417001</v>
      </c>
      <c r="K1270">
        <v>2.25229740142822</v>
      </c>
      <c r="L1270">
        <v>2.2055091857910201</v>
      </c>
      <c r="M1270">
        <v>0.98760795593261697</v>
      </c>
      <c r="N1270">
        <v>0.37549877166748002</v>
      </c>
      <c r="O1270">
        <v>0.33978652954101601</v>
      </c>
      <c r="P1270">
        <v>0.92197132110595703</v>
      </c>
      <c r="Q1270">
        <v>0.56502819061279297</v>
      </c>
      <c r="R1270">
        <v>-5.9456825256347698E-2</v>
      </c>
      <c r="S1270">
        <v>-0.10601751009623224</v>
      </c>
      <c r="T1270">
        <v>1266</v>
      </c>
      <c r="W1270">
        <v>4</v>
      </c>
      <c r="X1270" s="16">
        <v>-5.7256765365600604</v>
      </c>
      <c r="Z1270">
        <v>5.5659574468085102E-2</v>
      </c>
      <c r="AA1270">
        <v>2.7159398732014601</v>
      </c>
      <c r="AB1270">
        <v>1.9233579937567493E-3</v>
      </c>
      <c r="AC1270" t="s">
        <v>10408</v>
      </c>
      <c r="AE1270">
        <v>1.9214362329016501</v>
      </c>
      <c r="AF1270">
        <v>1.1982950549421934E-2</v>
      </c>
      <c r="AG1270">
        <v>1.85074626865672E-3</v>
      </c>
      <c r="AH1270" t="s">
        <v>10408</v>
      </c>
      <c r="AJ1270" s="14">
        <v>9.2017825034050302E-2</v>
      </c>
      <c r="AK1270" s="14">
        <v>0.80906269160474575</v>
      </c>
      <c r="AL1270" s="14">
        <v>0.84193548387096795</v>
      </c>
      <c r="AN1270" s="14">
        <f>AVERAGE(M1270:O1270)-AVERAGE(P1270:R1270)</f>
        <v>9.1783523559570257E-2</v>
      </c>
      <c r="AP1270">
        <v>4</v>
      </c>
      <c r="AQ1270">
        <v>4</v>
      </c>
      <c r="AR1270">
        <v>4</v>
      </c>
      <c r="AS1270">
        <v>9.1</v>
      </c>
      <c r="AT1270">
        <v>9.1</v>
      </c>
      <c r="AU1270">
        <v>9.1</v>
      </c>
      <c r="AV1270">
        <v>53.963999999999999</v>
      </c>
      <c r="AW1270">
        <v>0</v>
      </c>
      <c r="AX1270">
        <v>12.054</v>
      </c>
      <c r="AY1270">
        <v>1328300000</v>
      </c>
      <c r="AZ1270">
        <v>15</v>
      </c>
      <c r="BA1270" t="s">
        <v>1819</v>
      </c>
      <c r="BB1270" t="s">
        <v>1819</v>
      </c>
      <c r="BC1270" t="s">
        <v>1820</v>
      </c>
      <c r="BF1270" s="34" t="s">
        <v>19011</v>
      </c>
      <c r="BG1270">
        <v>-0.36161226034164401</v>
      </c>
      <c r="BH1270">
        <v>-1.9373147487640401</v>
      </c>
      <c r="BI1270">
        <v>-2.0094854831695601</v>
      </c>
      <c r="BJ1270">
        <v>0.83742684125900302</v>
      </c>
      <c r="BK1270">
        <v>0.97028279304504395</v>
      </c>
      <c r="BL1270">
        <v>0.95103269815444902</v>
      </c>
      <c r="BM1270">
        <v>0.44995093345642101</v>
      </c>
      <c r="BN1270">
        <v>0.19811050593853</v>
      </c>
      <c r="BO1270">
        <v>0.18341740965843201</v>
      </c>
      <c r="BP1270">
        <v>0.422946006059647</v>
      </c>
      <c r="BQ1270">
        <v>0.27608871459960899</v>
      </c>
      <c r="BR1270">
        <v>1.9156487658619901E-2</v>
      </c>
      <c r="BT1270">
        <v>21.1166095733643</v>
      </c>
      <c r="BU1270">
        <v>17.600160598754901</v>
      </c>
      <c r="BV1270">
        <v>16.599939346313501</v>
      </c>
      <c r="BW1270">
        <v>23.466875076293899</v>
      </c>
      <c r="BX1270">
        <v>23.277391433715799</v>
      </c>
      <c r="BY1270">
        <v>24.288627624511701</v>
      </c>
      <c r="BZ1270">
        <v>22.574893951416001</v>
      </c>
      <c r="CA1270">
        <v>21.783807754516602</v>
      </c>
      <c r="CB1270">
        <v>21.985445022583001</v>
      </c>
      <c r="CC1270">
        <v>21.110187530517599</v>
      </c>
      <c r="CD1270">
        <v>20.797012329101602</v>
      </c>
      <c r="CE1270">
        <v>20.9074192047119</v>
      </c>
      <c r="CG1270">
        <v>21.1166095733643</v>
      </c>
      <c r="CH1270">
        <v>17.600160598754901</v>
      </c>
      <c r="CI1270" t="s">
        <v>8080</v>
      </c>
      <c r="CJ1270">
        <v>23.466875076293899</v>
      </c>
      <c r="CK1270">
        <v>23.277391433715799</v>
      </c>
      <c r="CL1270">
        <v>24.288627624511701</v>
      </c>
      <c r="CM1270">
        <v>22.574893951416001</v>
      </c>
      <c r="CN1270">
        <v>21.783807754516602</v>
      </c>
      <c r="CO1270">
        <v>21.985445022583001</v>
      </c>
      <c r="CP1270">
        <v>21.110187530517599</v>
      </c>
      <c r="CQ1270">
        <v>20.797012329101602</v>
      </c>
      <c r="CR1270">
        <v>20.9074192047119</v>
      </c>
      <c r="CT1270" t="s">
        <v>19000</v>
      </c>
      <c r="CU1270" t="s">
        <v>1819</v>
      </c>
      <c r="CV1270" t="s">
        <v>16480</v>
      </c>
      <c r="CW1270" t="str">
        <f>CT1270&amp;CU1270&amp;CHAR(10)&amp;CV1270</f>
        <v>&gt;A0A3Q7FU29
MSIIDLCCVCSSIESFKTMSLCQYSIVFALLFVGAFGYGDNELFLPLTTLQKMHHKHNEPSCSSQKSRSENGAIILEMKHKDYCFRSRGDLNKRLQTRLLADDIRVRSIQSNIKKISSKQVEALSQTTTTTTQIPISSGVTMQTLNYIVTVTLGGRNMTVIVDTGSDLTWVQCQPCRLCYNQPEPLFNPSISPSFQTVACNSSACLSLESATGNSGLCGTNSQTCDYLVSYGDGSYTKGELGQDHLVLGRTLVDNFVFGCGRNNRGLFGLASGLMRLGRSDLSLISQTSDVFGGVFSYCLPSTEAESSGSLIFGGDPSVFKNSTPISYTKMVPNPQLFSFYFLNLTGMTIGGVSVQDSSFGKSGFLIDSGTVITRLPPSIYKAVKAEFLKQFSGYPSVPGYSILDTCFDLSSYEEVNIPTIKVHFEGDAQMEVDVAGVFYFVKNDASQVCLALASLQFEGEIGIIGNFQQRNTRVIYDTKQSQLGFAKETCSFM</v>
      </c>
    </row>
    <row r="1271" spans="1:101" x14ac:dyDescent="0.25">
      <c r="A1271" t="s">
        <v>2420</v>
      </c>
      <c r="B1271" t="s">
        <v>20201</v>
      </c>
      <c r="C1271" t="s">
        <v>7290</v>
      </c>
      <c r="D1271">
        <v>0</v>
      </c>
      <c r="E1271">
        <v>0</v>
      </c>
      <c r="F1271" t="s">
        <v>11733</v>
      </c>
      <c r="G1271">
        <v>-1.5200347900390601</v>
      </c>
      <c r="H1271">
        <v>0.20687770843505901</v>
      </c>
      <c r="I1271">
        <v>-1.6021728515625E-4</v>
      </c>
      <c r="J1271">
        <v>0.14858150482177701</v>
      </c>
      <c r="K1271">
        <v>-0.22618198394775399</v>
      </c>
      <c r="L1271">
        <v>-5.9343338012695299E-2</v>
      </c>
      <c r="M1271">
        <v>-1.6174221038818399</v>
      </c>
      <c r="N1271">
        <v>-4.0125799179077104</v>
      </c>
      <c r="O1271">
        <v>0.827301025390625</v>
      </c>
      <c r="P1271">
        <v>2.04587650299072</v>
      </c>
      <c r="Q1271">
        <v>2.07259273529053</v>
      </c>
      <c r="R1271">
        <v>0.78840160369873002</v>
      </c>
      <c r="S1271">
        <v>-0.11217427253723118</v>
      </c>
      <c r="T1271">
        <v>1267</v>
      </c>
      <c r="X1271" s="16">
        <v>-0.3921244939168283</v>
      </c>
      <c r="Z1271">
        <v>0.23045505617977499</v>
      </c>
      <c r="AA1271">
        <v>1.00492656167309</v>
      </c>
      <c r="AB1271">
        <v>9.8872027113917876E-2</v>
      </c>
      <c r="AP1271">
        <v>4</v>
      </c>
      <c r="AQ1271">
        <v>4</v>
      </c>
      <c r="AR1271">
        <v>4</v>
      </c>
      <c r="AS1271">
        <v>31.7</v>
      </c>
      <c r="AT1271">
        <v>31.7</v>
      </c>
      <c r="AU1271">
        <v>31.7</v>
      </c>
      <c r="AV1271">
        <v>19.597000000000001</v>
      </c>
      <c r="AW1271">
        <v>0</v>
      </c>
      <c r="AX1271">
        <v>9.0906000000000002</v>
      </c>
      <c r="AY1271">
        <v>898960000</v>
      </c>
      <c r="AZ1271">
        <v>15</v>
      </c>
      <c r="BA1271" t="s">
        <v>2420</v>
      </c>
      <c r="BB1271" t="s">
        <v>2420</v>
      </c>
      <c r="BC1271" t="s">
        <v>2421</v>
      </c>
      <c r="BF1271" s="34" t="s">
        <v>19011</v>
      </c>
      <c r="BG1271">
        <v>-0.84158754348754905</v>
      </c>
      <c r="BH1271">
        <v>0.19072213768959001</v>
      </c>
      <c r="BI1271">
        <v>6.6959500312805204E-2</v>
      </c>
      <c r="BJ1271">
        <v>0.155873969197273</v>
      </c>
      <c r="BK1271">
        <v>-6.8151257932186099E-2</v>
      </c>
      <c r="BL1271">
        <v>3.1581152230501203E-2</v>
      </c>
      <c r="BM1271">
        <v>-0.89980351924896196</v>
      </c>
      <c r="BN1271">
        <v>-2.33157539367676</v>
      </c>
      <c r="BO1271">
        <v>0.56159734725952104</v>
      </c>
      <c r="BP1271">
        <v>1.290034532547</v>
      </c>
      <c r="BQ1271">
        <v>1.3060048818588299</v>
      </c>
      <c r="BR1271">
        <v>0.53834414482116699</v>
      </c>
      <c r="BT1271">
        <v>20.581506729126001</v>
      </c>
      <c r="BU1271">
        <v>22.621784210205099</v>
      </c>
      <c r="BV1271">
        <v>21.589939117431602</v>
      </c>
      <c r="BW1271">
        <v>21.686071395873999</v>
      </c>
      <c r="BX1271">
        <v>20.798912048339801</v>
      </c>
      <c r="BY1271">
        <v>22.023775100708001</v>
      </c>
      <c r="BZ1271">
        <v>19.969863891601602</v>
      </c>
      <c r="CA1271">
        <v>17.395729064941399</v>
      </c>
      <c r="CB1271">
        <v>22.472959518432599</v>
      </c>
      <c r="CC1271">
        <v>22.234092712402301</v>
      </c>
      <c r="CD1271">
        <v>22.3045768737793</v>
      </c>
      <c r="CE1271">
        <v>21.755277633666999</v>
      </c>
      <c r="CG1271">
        <v>20.581506729126001</v>
      </c>
      <c r="CH1271">
        <v>22.621784210205099</v>
      </c>
      <c r="CI1271">
        <v>21.589939117431602</v>
      </c>
      <c r="CJ1271">
        <v>21.686071395873999</v>
      </c>
      <c r="CK1271">
        <v>20.798912048339801</v>
      </c>
      <c r="CL1271">
        <v>22.023775100708001</v>
      </c>
      <c r="CM1271">
        <v>19.969863891601602</v>
      </c>
      <c r="CN1271" t="s">
        <v>8080</v>
      </c>
      <c r="CO1271">
        <v>22.472959518432599</v>
      </c>
      <c r="CP1271">
        <v>22.234092712402301</v>
      </c>
      <c r="CQ1271">
        <v>22.3045768737793</v>
      </c>
      <c r="CR1271">
        <v>21.755277633666999</v>
      </c>
      <c r="CT1271" t="s">
        <v>19000</v>
      </c>
      <c r="CU1271" t="s">
        <v>2420</v>
      </c>
      <c r="CV1271" t="s">
        <v>17181</v>
      </c>
      <c r="CW1271" t="str">
        <f>CT1271&amp;CU1271&amp;CHAR(10)&amp;CV1271</f>
        <v>&gt;A0A3Q7GHC2
MASAYKLVVLLIVSIGIVIANGDDDKSLGDKCGTEFQKVAACLTYATGKAPSPSKECCDAAEDIKDHDPVCLCYIIEQIHKGSSPQLKSMGIQEEKLLQLPSACKLTNATISNCPKLLNIPPTSPDYAIFTNATSKSPVSTTPSASSSPDTNKDVSDGYKNGPQLSVTGTIVAVAIFLARTDLLVF</v>
      </c>
    </row>
    <row r="1272" spans="1:101" x14ac:dyDescent="0.25">
      <c r="A1272" t="s">
        <v>3433</v>
      </c>
      <c r="B1272" t="s">
        <v>20202</v>
      </c>
      <c r="C1272" t="s">
        <v>7177</v>
      </c>
      <c r="D1272" t="s">
        <v>15554</v>
      </c>
      <c r="E1272">
        <v>0</v>
      </c>
      <c r="F1272" t="s">
        <v>11734</v>
      </c>
      <c r="G1272">
        <v>-0.72308158874511697</v>
      </c>
      <c r="H1272">
        <v>0.35887622833251998</v>
      </c>
      <c r="I1272">
        <v>0.252700805664063</v>
      </c>
      <c r="J1272">
        <v>-1.2623434066772501</v>
      </c>
      <c r="K1272">
        <v>-0.36216831207275402</v>
      </c>
      <c r="L1272">
        <v>-1.65299224853516</v>
      </c>
      <c r="M1272">
        <v>0.29374313354492199</v>
      </c>
      <c r="N1272">
        <v>0.389889717102051</v>
      </c>
      <c r="O1272">
        <v>0.53389739990234397</v>
      </c>
      <c r="P1272">
        <v>-0.33956050872802701</v>
      </c>
      <c r="Q1272">
        <v>0.657870292663574</v>
      </c>
      <c r="R1272">
        <v>0.48699855804443398</v>
      </c>
      <c r="S1272">
        <v>-0.11384749412536675</v>
      </c>
      <c r="T1272">
        <v>1268</v>
      </c>
      <c r="X1272" s="16">
        <v>1.0553331375122101</v>
      </c>
      <c r="Z1272">
        <v>0.14729870129870101</v>
      </c>
      <c r="AA1272">
        <v>1.52527020791896</v>
      </c>
      <c r="AB1272">
        <v>2.9835257610404248E-2</v>
      </c>
      <c r="AP1272">
        <v>4</v>
      </c>
      <c r="AQ1272">
        <v>4</v>
      </c>
      <c r="AR1272">
        <v>4</v>
      </c>
      <c r="AS1272">
        <v>3.6</v>
      </c>
      <c r="AT1272">
        <v>3.6</v>
      </c>
      <c r="AU1272">
        <v>3.6</v>
      </c>
      <c r="AV1272">
        <v>81.77</v>
      </c>
      <c r="AW1272">
        <v>0</v>
      </c>
      <c r="AX1272">
        <v>19.773</v>
      </c>
      <c r="AY1272">
        <v>1571100000</v>
      </c>
      <c r="AZ1272">
        <v>61</v>
      </c>
      <c r="BA1272" t="s">
        <v>3432</v>
      </c>
      <c r="BB1272" t="s">
        <v>3433</v>
      </c>
      <c r="BC1272" t="s">
        <v>3434</v>
      </c>
      <c r="BF1272" s="34" t="s">
        <v>19011</v>
      </c>
      <c r="BG1272">
        <v>-0.80339413881301902</v>
      </c>
      <c r="BH1272">
        <v>0.62337857484817505</v>
      </c>
      <c r="BI1272">
        <v>0.48336553573608398</v>
      </c>
      <c r="BJ1272">
        <v>-1.5145161151886</v>
      </c>
      <c r="BK1272">
        <v>-0.32745948433875999</v>
      </c>
      <c r="BL1272">
        <v>-2.0296630859375</v>
      </c>
      <c r="BM1272">
        <v>0.53748786449432395</v>
      </c>
      <c r="BN1272">
        <v>0.66427588462829601</v>
      </c>
      <c r="BO1272">
        <v>0.85417813062667802</v>
      </c>
      <c r="BP1272">
        <v>-0.29764670133590698</v>
      </c>
      <c r="BQ1272">
        <v>1.01766061782837</v>
      </c>
      <c r="BR1272">
        <v>0.79233288764953602</v>
      </c>
      <c r="BT1272">
        <v>21.378459930419901</v>
      </c>
      <c r="BU1272">
        <v>22.7737827301025</v>
      </c>
      <c r="BV1272">
        <v>21.842800140380898</v>
      </c>
      <c r="BW1272">
        <v>20.275146484375</v>
      </c>
      <c r="BX1272">
        <v>20.662925720214801</v>
      </c>
      <c r="BY1272">
        <v>20.430126190185501</v>
      </c>
      <c r="BZ1272">
        <v>21.881029129028299</v>
      </c>
      <c r="CA1272">
        <v>21.7981986999512</v>
      </c>
      <c r="CB1272">
        <v>22.1795558929443</v>
      </c>
      <c r="CC1272">
        <v>19.848655700683601</v>
      </c>
      <c r="CD1272">
        <v>20.889854431152301</v>
      </c>
      <c r="CE1272">
        <v>21.453874588012699</v>
      </c>
      <c r="CG1272">
        <v>21.378459930419901</v>
      </c>
      <c r="CH1272">
        <v>22.7737827301025</v>
      </c>
      <c r="CI1272">
        <v>21.842800140380898</v>
      </c>
      <c r="CJ1272">
        <v>20.275146484375</v>
      </c>
      <c r="CK1272">
        <v>20.662925720214801</v>
      </c>
      <c r="CL1272">
        <v>20.430126190185501</v>
      </c>
      <c r="CM1272">
        <v>21.881029129028299</v>
      </c>
      <c r="CN1272">
        <v>21.7981986999512</v>
      </c>
      <c r="CO1272">
        <v>22.1795558929443</v>
      </c>
      <c r="CP1272">
        <v>19.848655700683601</v>
      </c>
      <c r="CQ1272">
        <v>20.889854431152301</v>
      </c>
      <c r="CR1272">
        <v>21.453874588012699</v>
      </c>
      <c r="CT1272" t="s">
        <v>19000</v>
      </c>
      <c r="CU1272" t="s">
        <v>3433</v>
      </c>
      <c r="CV1272" t="s">
        <v>16784</v>
      </c>
      <c r="CW1272" t="str">
        <f>CT1272&amp;CU1272&amp;CHAR(10)&amp;CV1272</f>
        <v>&gt;A0A3Q7HH85
MAVLCCATSAYPTHTLRVTSAKAAVRSSSRVSVPQLHHSDSPFVPEVNKAVDSLSKEFREVDNLVARNTARVLRAFQRVKVGSHHFGGSTGYGHEEAGGREALDQAFAEIVGAESAIVRSQFFSGTHAITCALFAFLRPGDELLAIAGAPYDTLEEVIGKRDSGGFGSLKDFGVEYREVPLAEDGGLDWDALKTSIRPHTKCALIQRSCGYSWRRSLSVTEIGRAIDIIKMQNPGCMVMVDNCYGEFVDDIEPPMVGADLIAGSLIKNPGGTIAPCGGYVAGRKKWVEAAAARLSAPGLGVDCGSTPGDIMRTLFQGLFLSPQMVGEAIKGSFLIAEVMAAKGYKVQPLCRIKRHDTVQAVQLGNRENLLSFCEAVQRSSPVSSFIRPVAGATAGYASEVIFADGTFIDGSTSELSCDGPLREPFSVFCQGGTHWTQWGLVLGEIDWLTELYPIIDPKWDGLGTLSASEGIQLVTEHFTSWKKPKEQKAIIIIVLMAPLYAIVSFIGLVDFMGSKPFFTFLESVKECYEAIVMAKFLGLMYTYLNISISKNIVPDEIKGRQIHHSFPMTLFQPHTAHLNHHTLKLLKNWTWQFVVIRPVCSILMIVLQMFGVYPSWVSWTFTIILNISVSLALYSLVVFYHVFAKELAPHKPLAKFLCVKGIVFFVFWQGILLSVLVSLGIIKSHYFWLEVERLQEGMQNELVILEMVFFAILMRHAYSAAPYRAEAVTTTSEDATSGDKKNE</v>
      </c>
    </row>
    <row r="1273" spans="1:101" x14ac:dyDescent="0.25">
      <c r="A1273" t="s">
        <v>1281</v>
      </c>
      <c r="B1273" t="s">
        <v>20203</v>
      </c>
      <c r="C1273" t="s">
        <v>7259</v>
      </c>
      <c r="D1273" t="s">
        <v>15555</v>
      </c>
      <c r="E1273" t="s">
        <v>15524</v>
      </c>
      <c r="F1273" t="s">
        <v>11735</v>
      </c>
      <c r="G1273">
        <v>0.37231063842773399</v>
      </c>
      <c r="H1273">
        <v>-0.135190010070801</v>
      </c>
      <c r="I1273">
        <v>-0.69254302978515603</v>
      </c>
      <c r="J1273">
        <v>0.52438449859619096</v>
      </c>
      <c r="K1273">
        <v>0.23439121246337899</v>
      </c>
      <c r="L1273">
        <v>-0.40648460388183599</v>
      </c>
      <c r="M1273">
        <v>0.16084098815917999</v>
      </c>
      <c r="N1273">
        <v>-0.353869438171387</v>
      </c>
      <c r="O1273">
        <v>-0.44637489318847701</v>
      </c>
      <c r="P1273">
        <v>0.181538581848145</v>
      </c>
      <c r="Q1273">
        <v>-0.239260673522949</v>
      </c>
      <c r="R1273">
        <v>-0.56781864166259799</v>
      </c>
      <c r="S1273">
        <v>-0.11400628089904792</v>
      </c>
      <c r="T1273">
        <v>1269</v>
      </c>
      <c r="X1273" s="16">
        <v>-0.26923783620198566</v>
      </c>
      <c r="Z1273">
        <v>0.82477137870855199</v>
      </c>
      <c r="AA1273">
        <v>0.11671573721018701</v>
      </c>
      <c r="AB1273">
        <v>0.76433590774560101</v>
      </c>
      <c r="AP1273">
        <v>9</v>
      </c>
      <c r="AQ1273">
        <v>9</v>
      </c>
      <c r="AR1273">
        <v>9</v>
      </c>
      <c r="AS1273">
        <v>20.6</v>
      </c>
      <c r="AT1273">
        <v>20.6</v>
      </c>
      <c r="AU1273">
        <v>20.6</v>
      </c>
      <c r="AV1273">
        <v>56.683999999999997</v>
      </c>
      <c r="AW1273">
        <v>0</v>
      </c>
      <c r="AX1273">
        <v>51.88</v>
      </c>
      <c r="AY1273">
        <v>1226600000</v>
      </c>
      <c r="AZ1273">
        <v>65</v>
      </c>
      <c r="BA1273" t="s">
        <v>1280</v>
      </c>
      <c r="BB1273" t="s">
        <v>1281</v>
      </c>
      <c r="BC1273" t="s">
        <v>1282</v>
      </c>
      <c r="BF1273" s="34" t="s">
        <v>19011</v>
      </c>
      <c r="BG1273">
        <v>1.22323417663574</v>
      </c>
      <c r="BH1273">
        <v>-5.3283490240573897E-2</v>
      </c>
      <c r="BI1273">
        <v>-1.45519495010376</v>
      </c>
      <c r="BJ1273">
        <v>1.6057460308075</v>
      </c>
      <c r="BK1273">
        <v>0.87632513046264604</v>
      </c>
      <c r="BL1273">
        <v>-0.73567146062850997</v>
      </c>
      <c r="BM1273">
        <v>0.69132405519485496</v>
      </c>
      <c r="BN1273">
        <v>-0.60332840681076105</v>
      </c>
      <c r="BO1273">
        <v>-0.83600765466690097</v>
      </c>
      <c r="BP1273">
        <v>0.74338477849960305</v>
      </c>
      <c r="BQ1273">
        <v>-0.31505268812179599</v>
      </c>
      <c r="BR1273">
        <v>-1.1414754390716599</v>
      </c>
      <c r="BT1273">
        <v>22.473852157592798</v>
      </c>
      <c r="BU1273">
        <v>22.279716491699201</v>
      </c>
      <c r="BV1273">
        <v>20.897556304931602</v>
      </c>
      <c r="BW1273">
        <v>22.061874389648398</v>
      </c>
      <c r="BX1273">
        <v>21.259485244751001</v>
      </c>
      <c r="BY1273">
        <v>21.676633834838899</v>
      </c>
      <c r="BZ1273">
        <v>21.748126983642599</v>
      </c>
      <c r="CA1273">
        <v>21.054439544677699</v>
      </c>
      <c r="CB1273">
        <v>21.199283599853501</v>
      </c>
      <c r="CC1273">
        <v>20.369754791259801</v>
      </c>
      <c r="CD1273">
        <v>19.992723464965799</v>
      </c>
      <c r="CE1273">
        <v>20.3990573883057</v>
      </c>
      <c r="CG1273">
        <v>22.473852157592798</v>
      </c>
      <c r="CH1273">
        <v>22.279716491699201</v>
      </c>
      <c r="CI1273">
        <v>20.897556304931602</v>
      </c>
      <c r="CJ1273">
        <v>22.061874389648398</v>
      </c>
      <c r="CK1273">
        <v>21.259485244751001</v>
      </c>
      <c r="CL1273">
        <v>21.676633834838899</v>
      </c>
      <c r="CM1273">
        <v>21.748126983642599</v>
      </c>
      <c r="CN1273">
        <v>21.054439544677699</v>
      </c>
      <c r="CO1273">
        <v>21.199283599853501</v>
      </c>
      <c r="CP1273">
        <v>20.369754791259801</v>
      </c>
      <c r="CQ1273">
        <v>19.992723464965799</v>
      </c>
      <c r="CR1273">
        <v>20.3990573883057</v>
      </c>
      <c r="CT1273" t="s">
        <v>19000</v>
      </c>
      <c r="CU1273" t="s">
        <v>1281</v>
      </c>
      <c r="CV1273" t="s">
        <v>18737</v>
      </c>
      <c r="CW1273" t="str">
        <f>CT1273&amp;CU1273&amp;CHAR(10)&amp;CV1273</f>
        <v>&gt;A0A3Q7FAJ4
MADEAEDAILAYLKDNDEISNSAKFAQDFGFGHDEILNVIRRLHGFRFVDAQDIRRERWVLTEEGKTYAAVGSPEFQLFSAVPPEGIAREELQKKLDPAVYKIGCQQAIKNKWVEMAKTHVSRKVQHADDKVKNLLLRIQNDEAVNQEDIDALKRRKLIIQQVWKGNSVRKGPEYAPKRKRAATDLTRENLQRGDWKELEFKEYNFSAKGQPVEGGHLHPLLKVRRQVQTIFLNMGFEEMPTNNYVESSFWNFDALFQPQQHPARDSHDTFFLKVPSSTKMLPEDYVERVKEIHESGGYQSRGYGYDWKREEANKNLLRTHTTAVSSRMLYALAKKPFAPKKYYSIDRVFRNEAVDRTHLAEFHQIEGLICDRGLTLGDLIGVLHDFFSRLGMSKLRFKPAYNPYTEPSMEIFSYHEGFKKWVEVGNSGMFRPEMLLPMGLPEDVRVIAWGLSLERPTMILYGIDNIRDLFGPKVDLGLIKRNPICRLGL</v>
      </c>
    </row>
    <row r="1274" spans="1:101" x14ac:dyDescent="0.25">
      <c r="A1274" t="s">
        <v>4578</v>
      </c>
      <c r="B1274" t="s">
        <v>20204</v>
      </c>
      <c r="C1274" t="s">
        <v>7264</v>
      </c>
      <c r="D1274" t="s">
        <v>15556</v>
      </c>
      <c r="E1274">
        <v>0</v>
      </c>
      <c r="F1274" t="s">
        <v>11736</v>
      </c>
      <c r="G1274">
        <v>0.99317169189453103</v>
      </c>
      <c r="H1274">
        <v>0.54546070098876998</v>
      </c>
      <c r="I1274">
        <v>-3.04107666015625E-2</v>
      </c>
      <c r="J1274">
        <v>-0.48198986053466802</v>
      </c>
      <c r="K1274">
        <v>-0.27975368499755898</v>
      </c>
      <c r="L1274">
        <v>0.81083297729492199</v>
      </c>
      <c r="M1274">
        <v>1.5893936157226601E-2</v>
      </c>
      <c r="N1274">
        <v>0.121720314025879</v>
      </c>
      <c r="O1274">
        <v>0.11324119567871101</v>
      </c>
      <c r="P1274">
        <v>-0.27584743499755898</v>
      </c>
      <c r="Q1274">
        <v>-3.2503309249877899</v>
      </c>
      <c r="R1274">
        <v>0.321118354797363</v>
      </c>
      <c r="S1274">
        <v>-0.11640779177347799</v>
      </c>
      <c r="T1274">
        <v>1270</v>
      </c>
      <c r="X1274" s="16">
        <v>0.48637739817301451</v>
      </c>
      <c r="Z1274">
        <v>0.47745155161494601</v>
      </c>
      <c r="AA1274">
        <v>0.43999174185504603</v>
      </c>
      <c r="AB1274">
        <v>0.36308495879453168</v>
      </c>
      <c r="AP1274">
        <v>5</v>
      </c>
      <c r="AQ1274">
        <v>5</v>
      </c>
      <c r="AR1274">
        <v>5</v>
      </c>
      <c r="AS1274">
        <v>36.6</v>
      </c>
      <c r="AT1274">
        <v>36.6</v>
      </c>
      <c r="AU1274">
        <v>36.6</v>
      </c>
      <c r="AV1274">
        <v>25.966000000000001</v>
      </c>
      <c r="AW1274">
        <v>0</v>
      </c>
      <c r="AX1274">
        <v>23.352</v>
      </c>
      <c r="AY1274">
        <v>352430000</v>
      </c>
      <c r="AZ1274">
        <v>20</v>
      </c>
      <c r="BA1274" t="s">
        <v>4578</v>
      </c>
      <c r="BB1274" t="s">
        <v>4578</v>
      </c>
      <c r="BC1274" t="s">
        <v>4579</v>
      </c>
      <c r="BF1274" s="34" t="s">
        <v>19011</v>
      </c>
      <c r="BG1274">
        <v>1.0261250734329199</v>
      </c>
      <c r="BH1274">
        <v>0.61208760738372803</v>
      </c>
      <c r="BI1274">
        <v>7.9528965055942494E-2</v>
      </c>
      <c r="BJ1274">
        <v>-0.33808568120002702</v>
      </c>
      <c r="BK1274">
        <v>-0.15106022357940699</v>
      </c>
      <c r="BL1274">
        <v>0.85750055313110396</v>
      </c>
      <c r="BM1274">
        <v>0.122350968420506</v>
      </c>
      <c r="BN1274">
        <v>0.22021786868572199</v>
      </c>
      <c r="BO1274">
        <v>0.21237649023532901</v>
      </c>
      <c r="BP1274">
        <v>-0.147447764873505</v>
      </c>
      <c r="BQ1274">
        <v>-2.8982126712799099</v>
      </c>
      <c r="BR1274">
        <v>0.40461865067482</v>
      </c>
      <c r="BT1274">
        <v>23.094713211059599</v>
      </c>
      <c r="BU1274">
        <v>22.9603672027588</v>
      </c>
      <c r="BV1274">
        <v>21.559688568115199</v>
      </c>
      <c r="BW1274">
        <v>21.055500030517599</v>
      </c>
      <c r="BX1274">
        <v>20.74534034729</v>
      </c>
      <c r="BY1274">
        <v>22.8939514160156</v>
      </c>
      <c r="BZ1274">
        <v>21.6031799316406</v>
      </c>
      <c r="CA1274">
        <v>21.530029296875</v>
      </c>
      <c r="CB1274">
        <v>21.7588996887207</v>
      </c>
      <c r="CC1274">
        <v>19.912368774414102</v>
      </c>
      <c r="CD1274">
        <v>16.981653213501001</v>
      </c>
      <c r="CE1274">
        <v>21.2879943847656</v>
      </c>
      <c r="CG1274">
        <v>23.094713211059599</v>
      </c>
      <c r="CH1274">
        <v>22.9603672027588</v>
      </c>
      <c r="CI1274">
        <v>21.559688568115199</v>
      </c>
      <c r="CJ1274">
        <v>21.055500030517599</v>
      </c>
      <c r="CK1274">
        <v>20.74534034729</v>
      </c>
      <c r="CL1274">
        <v>22.8939514160156</v>
      </c>
      <c r="CM1274">
        <v>21.6031799316406</v>
      </c>
      <c r="CN1274">
        <v>21.530029296875</v>
      </c>
      <c r="CO1274">
        <v>21.7588996887207</v>
      </c>
      <c r="CP1274">
        <v>19.912368774414102</v>
      </c>
      <c r="CQ1274" t="s">
        <v>8080</v>
      </c>
      <c r="CR1274">
        <v>21.2879943847656</v>
      </c>
      <c r="CT1274" t="s">
        <v>19000</v>
      </c>
      <c r="CU1274" t="s">
        <v>4578</v>
      </c>
      <c r="CV1274" t="s">
        <v>18039</v>
      </c>
      <c r="CW1274" t="str">
        <f>CT1274&amp;CU1274&amp;CHAR(10)&amp;CV1274</f>
        <v>&gt;A0A3Q7IMH8
MAAAAPPPPPSPTPDVISEDLLPTGYNVFSRIRLATIVDVPHIHKLIHQMAVFERLTHLFSATESSLSSTLFPENSPPPFTSFTVFLLEVSQTPFPLIDQNYPNFTPIHKTVNLDLPITDPQAESFRSCGNDVVVAGFVLFFPNYSTFLAKPGFYIEDIFVRECYRRKGFGKMLLSAVAAQAAKMGYGRVEWVVLDWNVNAIKFYEEMGAQVMQEWRVCRLTGDALQAFANV</v>
      </c>
    </row>
    <row r="1275" spans="1:101" x14ac:dyDescent="0.25">
      <c r="A1275" t="s">
        <v>7009</v>
      </c>
      <c r="B1275" t="s">
        <v>20205</v>
      </c>
      <c r="C1275" t="s">
        <v>7177</v>
      </c>
      <c r="D1275">
        <v>0</v>
      </c>
      <c r="E1275">
        <v>0</v>
      </c>
      <c r="F1275" t="s">
        <v>11737</v>
      </c>
      <c r="G1275">
        <v>-0.77705192565918002</v>
      </c>
      <c r="H1275">
        <v>0.75143909454345703</v>
      </c>
      <c r="I1275">
        <v>0.96641159057617199</v>
      </c>
      <c r="J1275">
        <v>-4.1146001815795898</v>
      </c>
      <c r="K1275">
        <v>-0.514248847961426</v>
      </c>
      <c r="L1275">
        <v>0.48724174499511702</v>
      </c>
      <c r="M1275">
        <v>0.22669029235839799</v>
      </c>
      <c r="N1275">
        <v>0.60684680938720703</v>
      </c>
      <c r="O1275">
        <v>0.88660812377929699</v>
      </c>
      <c r="P1275">
        <v>-1.07055187225342</v>
      </c>
      <c r="Q1275">
        <v>0.95580959320068404</v>
      </c>
      <c r="R1275">
        <v>0.13108730316162101</v>
      </c>
      <c r="S1275">
        <v>-0.1220265229543052</v>
      </c>
      <c r="T1275">
        <v>1271</v>
      </c>
      <c r="X1275" s="16">
        <v>1.694135348002116</v>
      </c>
      <c r="Z1275">
        <v>0.50151291512915097</v>
      </c>
      <c r="AA1275">
        <v>0.41281130054205301</v>
      </c>
      <c r="AB1275">
        <v>0.38653488865194541</v>
      </c>
      <c r="AP1275">
        <v>5</v>
      </c>
      <c r="AQ1275">
        <v>4</v>
      </c>
      <c r="AR1275">
        <v>4</v>
      </c>
      <c r="AS1275">
        <v>18.399999999999999</v>
      </c>
      <c r="AT1275">
        <v>15.6</v>
      </c>
      <c r="AU1275">
        <v>15.6</v>
      </c>
      <c r="AV1275">
        <v>32.305</v>
      </c>
      <c r="AW1275">
        <v>0</v>
      </c>
      <c r="AX1275">
        <v>9.0848999999999993</v>
      </c>
      <c r="AY1275">
        <v>958270000</v>
      </c>
      <c r="AZ1275">
        <v>24</v>
      </c>
      <c r="BA1275" t="s">
        <v>4764</v>
      </c>
      <c r="BB1275" t="s">
        <v>4765</v>
      </c>
      <c r="BC1275" t="s">
        <v>4766</v>
      </c>
      <c r="BD1275" t="s">
        <v>4767</v>
      </c>
      <c r="BE1275" t="s">
        <v>4768</v>
      </c>
      <c r="BF1275" s="34" t="s">
        <v>19011</v>
      </c>
      <c r="BG1275">
        <v>-0.45659860968589799</v>
      </c>
      <c r="BH1275">
        <v>0.60886675119400002</v>
      </c>
      <c r="BI1275">
        <v>0.75871765613555897</v>
      </c>
      <c r="BJ1275">
        <v>-2.7831037044525102</v>
      </c>
      <c r="BK1275">
        <v>-0.27340644598007202</v>
      </c>
      <c r="BL1275">
        <v>0.42470270395278897</v>
      </c>
      <c r="BM1275">
        <v>0.24308006465435</v>
      </c>
      <c r="BN1275">
        <v>0.50807583332061801</v>
      </c>
      <c r="BO1275">
        <v>0.7030890583992</v>
      </c>
      <c r="BP1275">
        <v>-0.66118866205215499</v>
      </c>
      <c r="BQ1275">
        <v>0.75132733583450295</v>
      </c>
      <c r="BR1275">
        <v>0.176438078284264</v>
      </c>
      <c r="BT1275">
        <v>21.324489593505898</v>
      </c>
      <c r="BU1275">
        <v>23.166345596313501</v>
      </c>
      <c r="BV1275">
        <v>22.556510925293001</v>
      </c>
      <c r="BW1275">
        <v>17.422889709472699</v>
      </c>
      <c r="BX1275">
        <v>20.5108451843262</v>
      </c>
      <c r="BY1275">
        <v>22.570360183715799</v>
      </c>
      <c r="BZ1275">
        <v>21.8139762878418</v>
      </c>
      <c r="CA1275">
        <v>22.0151557922363</v>
      </c>
      <c r="CB1275">
        <v>22.5322666168213</v>
      </c>
      <c r="CC1275">
        <v>19.1176643371582</v>
      </c>
      <c r="CD1275">
        <v>21.187793731689499</v>
      </c>
      <c r="CE1275">
        <v>21.097963333129901</v>
      </c>
      <c r="CG1275">
        <v>21.324489593505898</v>
      </c>
      <c r="CH1275">
        <v>23.166345596313501</v>
      </c>
      <c r="CI1275">
        <v>22.556510925293001</v>
      </c>
      <c r="CJ1275" t="s">
        <v>8080</v>
      </c>
      <c r="CK1275">
        <v>20.5108451843262</v>
      </c>
      <c r="CL1275">
        <v>22.570360183715799</v>
      </c>
      <c r="CM1275">
        <v>21.8139762878418</v>
      </c>
      <c r="CN1275">
        <v>22.0151557922363</v>
      </c>
      <c r="CO1275">
        <v>22.5322666168213</v>
      </c>
      <c r="CP1275">
        <v>19.1176643371582</v>
      </c>
      <c r="CQ1275">
        <v>21.187793731689499</v>
      </c>
      <c r="CR1275">
        <v>21.097963333129901</v>
      </c>
      <c r="CT1275" t="s">
        <v>19000</v>
      </c>
      <c r="CU1275" t="s">
        <v>7009</v>
      </c>
      <c r="CV1275" t="s">
        <v>18087</v>
      </c>
      <c r="CW1275" t="str">
        <f>CT1275&amp;CU1275&amp;CHAR(10)&amp;CV1275</f>
        <v>&gt;A0A3Q7ISE3
MSTAKITPSAASFATSIKHLAGIQLPRCQSTIFTSNSTKFRAPRRGFTVSMAASIETPLEVCVKQSITTPNKLGDCPFTQRVLLTLEEKHLPYDMKFVDLSNKPDWFLKISPEGKVPLIKLDEKWVPDSDVISQALEEKFPKPPLTTPPEKASVWVYLLLLLTYSFLIQNRHACGSKIFPKFVAFLKSKDSGDGTEQALLDELTAFNDYLKENGPFINGNEVSAADLSLGPKLYHLEIALGNYKNWSIPDSLSYMKSYMKSIFSRESFINTRALKEDVIEGWRPKVMG</v>
      </c>
    </row>
    <row r="1276" spans="1:101" x14ac:dyDescent="0.25">
      <c r="A1276" t="s">
        <v>6731</v>
      </c>
      <c r="B1276" t="s">
        <v>6731</v>
      </c>
      <c r="C1276" t="s">
        <v>7191</v>
      </c>
      <c r="D1276" t="s">
        <v>15557</v>
      </c>
      <c r="E1276" t="s">
        <v>15558</v>
      </c>
      <c r="F1276" t="s">
        <v>11738</v>
      </c>
      <c r="G1276">
        <v>0.24489402770996099</v>
      </c>
      <c r="H1276">
        <v>-0.116497993469238</v>
      </c>
      <c r="I1276">
        <v>-2.0689010620117201E-2</v>
      </c>
      <c r="J1276">
        <v>1.95503902435303</v>
      </c>
      <c r="K1276">
        <v>-1.4055871963501001</v>
      </c>
      <c r="L1276">
        <v>0.24718284606933599</v>
      </c>
      <c r="M1276">
        <v>-0.86311149597168002</v>
      </c>
      <c r="N1276">
        <v>-2.21115970611572</v>
      </c>
      <c r="O1276">
        <v>0.84339332580566395</v>
      </c>
      <c r="P1276">
        <v>-1.9818305969238299E-2</v>
      </c>
      <c r="Q1276">
        <v>0.14806270599365201</v>
      </c>
      <c r="R1276">
        <v>-0.26655101776123002</v>
      </c>
      <c r="S1276">
        <v>-0.12207023302714004</v>
      </c>
      <c r="T1276">
        <v>1272</v>
      </c>
      <c r="X1276" s="16">
        <v>-0.22964255015055335</v>
      </c>
      <c r="Z1276">
        <v>0.80216792536650405</v>
      </c>
      <c r="AA1276">
        <v>0.13341932291035699</v>
      </c>
      <c r="AB1276">
        <v>0.73549661294931878</v>
      </c>
      <c r="AP1276">
        <v>5</v>
      </c>
      <c r="AQ1276">
        <v>5</v>
      </c>
      <c r="AR1276">
        <v>5</v>
      </c>
      <c r="AS1276">
        <v>29.8</v>
      </c>
      <c r="AT1276">
        <v>29.8</v>
      </c>
      <c r="AU1276">
        <v>29.8</v>
      </c>
      <c r="AV1276">
        <v>25.803000000000001</v>
      </c>
      <c r="AW1276">
        <v>0</v>
      </c>
      <c r="AX1276">
        <v>14.042999999999999</v>
      </c>
      <c r="AY1276">
        <v>482090000</v>
      </c>
      <c r="AZ1276">
        <v>25</v>
      </c>
      <c r="BA1276" t="s">
        <v>233</v>
      </c>
      <c r="BB1276" t="s">
        <v>234</v>
      </c>
      <c r="BC1276" t="s">
        <v>235</v>
      </c>
      <c r="BD1276" t="s">
        <v>236</v>
      </c>
      <c r="BE1276" t="s">
        <v>237</v>
      </c>
      <c r="BF1276" s="34" t="s">
        <v>19011</v>
      </c>
      <c r="BG1276">
        <v>0.34855011105537398</v>
      </c>
      <c r="BH1276">
        <v>5.2926265634596296E-3</v>
      </c>
      <c r="BI1276">
        <v>9.6293948590755504E-2</v>
      </c>
      <c r="BJ1276">
        <v>1.9728806018829299</v>
      </c>
      <c r="BK1276">
        <v>-1.2191104888916</v>
      </c>
      <c r="BL1276">
        <v>0.35072407126426702</v>
      </c>
      <c r="BM1276">
        <v>-0.70385605096817005</v>
      </c>
      <c r="BN1276">
        <v>-1.98425960540771</v>
      </c>
      <c r="BO1276">
        <v>0.91701692342758201</v>
      </c>
      <c r="BP1276">
        <v>9.7120955586433397E-2</v>
      </c>
      <c r="BQ1276">
        <v>0.25657775998115501</v>
      </c>
      <c r="BR1276">
        <v>-0.13723078370094299</v>
      </c>
      <c r="BT1276">
        <v>22.346435546875</v>
      </c>
      <c r="BU1276">
        <v>22.298408508300799</v>
      </c>
      <c r="BV1276">
        <v>21.569410324096701</v>
      </c>
      <c r="BW1276">
        <v>23.492528915405298</v>
      </c>
      <c r="BX1276">
        <v>19.6195068359375</v>
      </c>
      <c r="BY1276">
        <v>22.33030128479</v>
      </c>
      <c r="BZ1276">
        <v>20.724174499511701</v>
      </c>
      <c r="CA1276">
        <v>19.197149276733398</v>
      </c>
      <c r="CB1276">
        <v>22.489051818847699</v>
      </c>
      <c r="CC1276">
        <v>20.168397903442401</v>
      </c>
      <c r="CD1276">
        <v>20.380046844482401</v>
      </c>
      <c r="CE1276">
        <v>20.700325012206999</v>
      </c>
      <c r="CG1276">
        <v>22.346435546875</v>
      </c>
      <c r="CH1276">
        <v>22.298408508300799</v>
      </c>
      <c r="CI1276">
        <v>21.569410324096701</v>
      </c>
      <c r="CJ1276">
        <v>23.492528915405298</v>
      </c>
      <c r="CK1276">
        <v>19.6195068359375</v>
      </c>
      <c r="CL1276">
        <v>22.33030128479</v>
      </c>
      <c r="CM1276">
        <v>20.724174499511701</v>
      </c>
      <c r="CN1276">
        <v>19.197149276733398</v>
      </c>
      <c r="CO1276">
        <v>22.489051818847699</v>
      </c>
      <c r="CP1276">
        <v>20.168397903442401</v>
      </c>
      <c r="CQ1276">
        <v>20.380046844482401</v>
      </c>
      <c r="CR1276">
        <v>20.700325012206999</v>
      </c>
      <c r="CT1276" t="s">
        <v>19000</v>
      </c>
      <c r="CU1276" t="s">
        <v>6731</v>
      </c>
      <c r="CV1276" t="s">
        <v>18697</v>
      </c>
      <c r="CW1276" t="str">
        <f>CT1276&amp;CU1276&amp;CHAR(10)&amp;CV1276</f>
        <v>&gt;A0A2S1ZVY0
MSALDAARAELALAVLYLNKAEARDKICRAIQYGSKFVSNGEPGTAQNVDKSTSLARKVFRLFKFINDLHGLISPPAPGTPLPLILLGKSKNALLSTFLFLDQFVWLGRTGIYKNKERTDLLGRISLFCWIGSSICTTLVEIGEIGRLSASMKKLEKELKNSDKYKDEQYRIKLQKSNERSLALIKAGIDIVVAVGLLQLAPKKVTPRVTGAFGFVSSLISCYQLLPAPLKAKTS</v>
      </c>
    </row>
    <row r="1277" spans="1:101" x14ac:dyDescent="0.25">
      <c r="A1277" t="s">
        <v>3006</v>
      </c>
      <c r="B1277" t="s">
        <v>20206</v>
      </c>
      <c r="C1277" t="s">
        <v>7177</v>
      </c>
      <c r="D1277" t="s">
        <v>14764</v>
      </c>
      <c r="E1277" t="s">
        <v>14765</v>
      </c>
      <c r="F1277" t="s">
        <v>11739</v>
      </c>
      <c r="G1277">
        <v>-1.0447845458984399</v>
      </c>
      <c r="H1277">
        <v>1.2105398178100599</v>
      </c>
      <c r="I1277">
        <v>0.77547073364257801</v>
      </c>
      <c r="J1277">
        <v>-0.18740749359130901</v>
      </c>
      <c r="K1277">
        <v>-0.54124736785888705</v>
      </c>
      <c r="L1277">
        <v>0.15951728820800801</v>
      </c>
      <c r="M1277">
        <v>0.75557327270507801</v>
      </c>
      <c r="N1277">
        <v>-0.51023578643798795</v>
      </c>
      <c r="O1277">
        <v>0.78173255920410201</v>
      </c>
      <c r="P1277">
        <v>-1.4276590347289999</v>
      </c>
      <c r="Q1277">
        <v>-0.48046970367431602</v>
      </c>
      <c r="R1277">
        <v>-0.99126338958740201</v>
      </c>
      <c r="S1277">
        <v>-0.12501947085062629</v>
      </c>
      <c r="T1277">
        <v>1273</v>
      </c>
      <c r="X1277" s="16">
        <v>0.50345452626546205</v>
      </c>
      <c r="Z1277">
        <v>0.32762774363476699</v>
      </c>
      <c r="AA1277">
        <v>0.69279645704357395</v>
      </c>
      <c r="AB1277">
        <v>0.20286332664050952</v>
      </c>
      <c r="AP1277">
        <v>5</v>
      </c>
      <c r="AQ1277">
        <v>5</v>
      </c>
      <c r="AR1277">
        <v>3</v>
      </c>
      <c r="AS1277">
        <v>16.5</v>
      </c>
      <c r="AT1277">
        <v>16.5</v>
      </c>
      <c r="AU1277">
        <v>15.9</v>
      </c>
      <c r="AV1277">
        <v>18.925000000000001</v>
      </c>
      <c r="AW1277">
        <v>0</v>
      </c>
      <c r="AX1277">
        <v>13.353999999999999</v>
      </c>
      <c r="AY1277">
        <v>535750000</v>
      </c>
      <c r="AZ1277">
        <v>20</v>
      </c>
      <c r="BA1277" t="s">
        <v>3006</v>
      </c>
      <c r="BB1277" t="s">
        <v>3006</v>
      </c>
      <c r="BC1277" t="s">
        <v>3007</v>
      </c>
      <c r="BF1277" s="34" t="s">
        <v>19011</v>
      </c>
      <c r="BG1277">
        <v>-1.0772889852523799</v>
      </c>
      <c r="BH1277">
        <v>1.5642943382263199</v>
      </c>
      <c r="BI1277">
        <v>1.0547130107879601</v>
      </c>
      <c r="BJ1277">
        <v>-7.3072932660579695E-2</v>
      </c>
      <c r="BK1277">
        <v>-0.48751333355903598</v>
      </c>
      <c r="BL1277">
        <v>0.33326804637908902</v>
      </c>
      <c r="BM1277">
        <v>1.0314078330993699</v>
      </c>
      <c r="BN1277">
        <v>-0.45119053125381497</v>
      </c>
      <c r="BO1277">
        <v>1.0620472431182899</v>
      </c>
      <c r="BP1277">
        <v>-1.5257365703582799</v>
      </c>
      <c r="BQ1277">
        <v>-0.41632655262947099</v>
      </c>
      <c r="BR1277">
        <v>-1.0146014690399201</v>
      </c>
      <c r="BT1277">
        <v>21.056756973266602</v>
      </c>
      <c r="BU1277">
        <v>23.625446319580099</v>
      </c>
      <c r="BV1277">
        <v>22.3655700683594</v>
      </c>
      <c r="BW1277">
        <v>21.350082397460898</v>
      </c>
      <c r="BX1277">
        <v>20.4838466644287</v>
      </c>
      <c r="BY1277">
        <v>22.2426357269287</v>
      </c>
      <c r="BZ1277">
        <v>22.342859268188501</v>
      </c>
      <c r="CA1277">
        <v>20.898073196411101</v>
      </c>
      <c r="CB1277">
        <v>22.427391052246101</v>
      </c>
      <c r="CC1277">
        <v>18.760557174682599</v>
      </c>
      <c r="CD1277">
        <v>19.751514434814499</v>
      </c>
      <c r="CE1277">
        <v>19.975612640380898</v>
      </c>
      <c r="CG1277">
        <v>21.056756973266602</v>
      </c>
      <c r="CH1277">
        <v>23.625446319580099</v>
      </c>
      <c r="CI1277">
        <v>22.3655700683594</v>
      </c>
      <c r="CJ1277">
        <v>21.350082397460898</v>
      </c>
      <c r="CK1277">
        <v>20.4838466644287</v>
      </c>
      <c r="CL1277">
        <v>22.2426357269287</v>
      </c>
      <c r="CM1277">
        <v>22.342859268188501</v>
      </c>
      <c r="CN1277">
        <v>20.898073196411101</v>
      </c>
      <c r="CO1277">
        <v>22.427391052246101</v>
      </c>
      <c r="CP1277">
        <v>18.760557174682599</v>
      </c>
      <c r="CQ1277">
        <v>19.751514434814499</v>
      </c>
      <c r="CR1277">
        <v>19.975612640380898</v>
      </c>
      <c r="CT1277" t="s">
        <v>19000</v>
      </c>
      <c r="CU1277" t="s">
        <v>3006</v>
      </c>
      <c r="CV1277" t="s">
        <v>17601</v>
      </c>
      <c r="CW1277" t="str">
        <f>CT1277&amp;CU1277&amp;CHAR(10)&amp;CV1277</f>
        <v>&gt;A0A3Q7H252
MMSLSIASPSGVTFTSKMNLSKSSFHGIQIPKIMQARAVNAPPHSCSSLVVKMAKREEELKEIRTKTTEELQEEIVDLKGELFMLRLQRSARNEFKSSEFLRMRKRIARMLTVKREREVEEGINKRISRKLDRKWKKSIVPRPPPSLKKLREEEAAEEAKESAS</v>
      </c>
    </row>
    <row r="1278" spans="1:101" x14ac:dyDescent="0.25">
      <c r="A1278" t="s">
        <v>2563</v>
      </c>
      <c r="B1278" t="s">
        <v>20207</v>
      </c>
      <c r="C1278" t="s">
        <v>7201</v>
      </c>
      <c r="D1278" t="s">
        <v>14685</v>
      </c>
      <c r="E1278">
        <v>0</v>
      </c>
      <c r="F1278" t="s">
        <v>11740</v>
      </c>
      <c r="G1278">
        <v>2.4995079040527299</v>
      </c>
      <c r="H1278">
        <v>0.284359931945801</v>
      </c>
      <c r="I1278">
        <v>1.6257019042968801</v>
      </c>
      <c r="J1278">
        <v>-4.01562595367432</v>
      </c>
      <c r="K1278">
        <v>1.2666425704956099</v>
      </c>
      <c r="L1278">
        <v>-0.350723266601563</v>
      </c>
      <c r="M1278">
        <v>-0.29361152648925798</v>
      </c>
      <c r="N1278">
        <v>0.98074817657470703</v>
      </c>
      <c r="O1278">
        <v>1.57234764099121</v>
      </c>
      <c r="P1278">
        <v>-1.56297206878662</v>
      </c>
      <c r="Q1278">
        <v>3.2664299011230503E-2</v>
      </c>
      <c r="R1278">
        <v>-3.5490465164184601</v>
      </c>
      <c r="S1278">
        <v>-0.12583390871683775</v>
      </c>
      <c r="T1278">
        <v>1274</v>
      </c>
      <c r="X1278" s="16">
        <v>2.503092130025228</v>
      </c>
      <c r="Z1278">
        <v>0.30661308411214999</v>
      </c>
      <c r="AA1278">
        <v>0.74108803887919095</v>
      </c>
      <c r="AB1278">
        <v>0.18151476641659139</v>
      </c>
      <c r="AP1278">
        <v>4</v>
      </c>
      <c r="AQ1278">
        <v>4</v>
      </c>
      <c r="AR1278">
        <v>4</v>
      </c>
      <c r="AS1278">
        <v>26.4</v>
      </c>
      <c r="AT1278">
        <v>26.4</v>
      </c>
      <c r="AU1278">
        <v>26.4</v>
      </c>
      <c r="AV1278">
        <v>14.132</v>
      </c>
      <c r="AW1278">
        <v>0</v>
      </c>
      <c r="AX1278">
        <v>18.277999999999999</v>
      </c>
      <c r="AY1278">
        <v>628770000</v>
      </c>
      <c r="AZ1278">
        <v>19</v>
      </c>
      <c r="BA1278" t="s">
        <v>2563</v>
      </c>
      <c r="BB1278" t="s">
        <v>2563</v>
      </c>
      <c r="BC1278" t="s">
        <v>2564</v>
      </c>
      <c r="BF1278" s="34" t="s">
        <v>19011</v>
      </c>
      <c r="BG1278">
        <v>1.29521524906158</v>
      </c>
      <c r="BH1278">
        <v>0.202369585633278</v>
      </c>
      <c r="BI1278">
        <v>0.86412209272384599</v>
      </c>
      <c r="BJ1278">
        <v>-1.9190331697464</v>
      </c>
      <c r="BK1278">
        <v>0.68697977066039995</v>
      </c>
      <c r="BL1278">
        <v>-0.110949411988258</v>
      </c>
      <c r="BM1278">
        <v>-8.2773268222808796E-2</v>
      </c>
      <c r="BN1278">
        <v>0.54593348503112804</v>
      </c>
      <c r="BO1278">
        <v>0.83779972791671797</v>
      </c>
      <c r="BP1278">
        <v>-0.70901370048522905</v>
      </c>
      <c r="BQ1278">
        <v>7.8195266425609603E-2</v>
      </c>
      <c r="BR1278">
        <v>-1.6888456344604501</v>
      </c>
      <c r="BT1278">
        <v>24.601049423217798</v>
      </c>
      <c r="BU1278">
        <v>22.699266433715799</v>
      </c>
      <c r="BV1278">
        <v>23.2158012390137</v>
      </c>
      <c r="BW1278">
        <v>17.521863937377901</v>
      </c>
      <c r="BX1278">
        <v>22.2917366027832</v>
      </c>
      <c r="BY1278">
        <v>21.732395172119102</v>
      </c>
      <c r="BZ1278">
        <v>21.293674468994102</v>
      </c>
      <c r="CA1278">
        <v>22.3890571594238</v>
      </c>
      <c r="CB1278">
        <v>23.2180061340332</v>
      </c>
      <c r="CC1278">
        <v>18.625244140625</v>
      </c>
      <c r="CD1278">
        <v>20.2646484375</v>
      </c>
      <c r="CE1278">
        <v>17.417829513549801</v>
      </c>
      <c r="CG1278">
        <v>24.601049423217798</v>
      </c>
      <c r="CH1278">
        <v>22.699266433715799</v>
      </c>
      <c r="CI1278">
        <v>23.2158012390137</v>
      </c>
      <c r="CJ1278" t="s">
        <v>8080</v>
      </c>
      <c r="CK1278">
        <v>22.2917366027832</v>
      </c>
      <c r="CL1278">
        <v>21.732395172119102</v>
      </c>
      <c r="CM1278">
        <v>21.293674468994102</v>
      </c>
      <c r="CN1278">
        <v>22.3890571594238</v>
      </c>
      <c r="CO1278">
        <v>23.2180061340332</v>
      </c>
      <c r="CP1278">
        <v>18.625244140625</v>
      </c>
      <c r="CQ1278">
        <v>20.2646484375</v>
      </c>
      <c r="CR1278" t="s">
        <v>8080</v>
      </c>
      <c r="CT1278" t="s">
        <v>19000</v>
      </c>
      <c r="CU1278" t="s">
        <v>2563</v>
      </c>
      <c r="CV1278" t="s">
        <v>17526</v>
      </c>
      <c r="CW1278" t="str">
        <f>CT1278&amp;CU1278&amp;CHAR(10)&amp;CV1278</f>
        <v>&gt;A0A3Q7GMB2
MAIKFNRNLAGTLFAAVVVASLFFHASAALGGGKGGLLGGWSRITDTKDSKVAEIGKFAVDQYNENTKSKLVFKRVVKGETQVVAGTNYRLVISATDGGRRSRSGDKYLAEVWDKPWMSWRNLTSFKKL</v>
      </c>
    </row>
    <row r="1279" spans="1:101" x14ac:dyDescent="0.25">
      <c r="A1279" t="s">
        <v>4485</v>
      </c>
      <c r="B1279" t="s">
        <v>20208</v>
      </c>
      <c r="C1279" t="s">
        <v>7781</v>
      </c>
      <c r="D1279" t="s">
        <v>15559</v>
      </c>
      <c r="E1279" t="s">
        <v>15560</v>
      </c>
      <c r="F1279" t="s">
        <v>11741</v>
      </c>
      <c r="G1279">
        <v>-0.74242019653320301</v>
      </c>
      <c r="H1279">
        <v>0.57842159271240201</v>
      </c>
      <c r="I1279">
        <v>0.76641845703125</v>
      </c>
      <c r="J1279">
        <v>-1.21679592132568</v>
      </c>
      <c r="K1279">
        <v>-1.4473619461059599</v>
      </c>
      <c r="L1279">
        <v>-0.56846427917480502</v>
      </c>
      <c r="M1279">
        <v>-0.13693046569824199</v>
      </c>
      <c r="N1279">
        <v>0.99100780487060502</v>
      </c>
      <c r="O1279">
        <v>-0.32061958312988298</v>
      </c>
      <c r="P1279">
        <v>0.22040843963623</v>
      </c>
      <c r="Q1279">
        <v>0.70469760894775402</v>
      </c>
      <c r="R1279">
        <v>-0.39135837554931602</v>
      </c>
      <c r="S1279">
        <v>-0.13024973869323733</v>
      </c>
      <c r="T1279">
        <v>1275</v>
      </c>
      <c r="X1279" s="16">
        <v>1.2783473332722981</v>
      </c>
      <c r="Z1279">
        <v>0.23969892473118301</v>
      </c>
      <c r="AA1279">
        <v>0.97382620068773695</v>
      </c>
      <c r="AB1279">
        <v>0.10621205197345142</v>
      </c>
      <c r="AP1279">
        <v>9</v>
      </c>
      <c r="AQ1279">
        <v>9</v>
      </c>
      <c r="AR1279">
        <v>9</v>
      </c>
      <c r="AS1279">
        <v>24.5</v>
      </c>
      <c r="AT1279">
        <v>24.5</v>
      </c>
      <c r="AU1279">
        <v>24.5</v>
      </c>
      <c r="AV1279">
        <v>53.055</v>
      </c>
      <c r="AW1279">
        <v>0</v>
      </c>
      <c r="AX1279">
        <v>36.405000000000001</v>
      </c>
      <c r="AY1279">
        <v>1080100000</v>
      </c>
      <c r="AZ1279">
        <v>27</v>
      </c>
      <c r="BA1279" t="s">
        <v>4485</v>
      </c>
      <c r="BB1279" t="s">
        <v>4485</v>
      </c>
      <c r="BC1279" t="s">
        <v>4486</v>
      </c>
      <c r="BF1279" s="34" t="s">
        <v>19011</v>
      </c>
      <c r="BG1279">
        <v>-0.76903712749481201</v>
      </c>
      <c r="BH1279">
        <v>0.89026606082916304</v>
      </c>
      <c r="BI1279">
        <v>1.12643647193909</v>
      </c>
      <c r="BJ1279">
        <v>-1.3649700880050699</v>
      </c>
      <c r="BK1279">
        <v>-1.65461790561676</v>
      </c>
      <c r="BL1279">
        <v>-0.55050557851791404</v>
      </c>
      <c r="BM1279">
        <v>-8.3926413208246196E-3</v>
      </c>
      <c r="BN1279">
        <v>1.408576130867</v>
      </c>
      <c r="BO1279">
        <v>-0.23915149271488201</v>
      </c>
      <c r="BP1279">
        <v>0.44051319360732999</v>
      </c>
      <c r="BQ1279">
        <v>1.04889988899231</v>
      </c>
      <c r="BR1279">
        <v>-0.328016877174377</v>
      </c>
      <c r="BT1279">
        <v>21.3591213226318</v>
      </c>
      <c r="BU1279">
        <v>22.993328094482401</v>
      </c>
      <c r="BV1279">
        <v>22.356517791748001</v>
      </c>
      <c r="BW1279">
        <v>20.320693969726602</v>
      </c>
      <c r="BX1279">
        <v>19.577732086181602</v>
      </c>
      <c r="BY1279">
        <v>21.514654159545898</v>
      </c>
      <c r="BZ1279">
        <v>21.450355529785199</v>
      </c>
      <c r="CA1279">
        <v>22.399316787719702</v>
      </c>
      <c r="CB1279">
        <v>21.325038909912099</v>
      </c>
      <c r="CC1279">
        <v>20.408624649047901</v>
      </c>
      <c r="CD1279">
        <v>20.936681747436499</v>
      </c>
      <c r="CE1279">
        <v>20.575517654418899</v>
      </c>
      <c r="CG1279">
        <v>21.3591213226318</v>
      </c>
      <c r="CH1279">
        <v>22.993328094482401</v>
      </c>
      <c r="CI1279">
        <v>22.356517791748001</v>
      </c>
      <c r="CJ1279">
        <v>20.320693969726602</v>
      </c>
      <c r="CK1279">
        <v>19.577732086181602</v>
      </c>
      <c r="CL1279">
        <v>21.514654159545898</v>
      </c>
      <c r="CM1279">
        <v>21.450355529785199</v>
      </c>
      <c r="CN1279">
        <v>22.399316787719702</v>
      </c>
      <c r="CO1279">
        <v>21.325038909912099</v>
      </c>
      <c r="CP1279">
        <v>20.408624649047901</v>
      </c>
      <c r="CQ1279">
        <v>20.936681747436499</v>
      </c>
      <c r="CR1279">
        <v>20.575517654418899</v>
      </c>
      <c r="CT1279" t="s">
        <v>19000</v>
      </c>
      <c r="CU1279" t="s">
        <v>4485</v>
      </c>
      <c r="CV1279" t="s">
        <v>17213</v>
      </c>
      <c r="CW1279" t="str">
        <f>CT1279&amp;CU1279&amp;CHAR(10)&amp;CV1279</f>
        <v>&gt;A0A3Q7IKJ5
MNDDGFSAEKLFNQGYSYTYDDVIFLPGFIDFPTDAVNLSTKLSRNISLSIPCVASPMDTVTETSMTVGMAALGGIGIVHYNNTISQQASIIRAAKSHQIPFSSDLIFASPSDSIHSADEFGNSPCIFVTESGTKESKFLGVVCKSTWNGLSDKQARISDYMNVSPVTLPSSYNFEDVAGYIASKKLDFVPLVNEKDREVVNLVTATDLERMNSLPKLGLPSLGTDGKFLVGAAIGTRDSDKERLEHLVKAGINALVIDSSQGNSEYQINMIKYVKHTYPHLDVIGGNIVTKYQAENLIKHDVDGLRVGMGSGSICTTQEVCAVGRGQATAVYKVSSIAEQHGVPVIADGGISNSGHIVKALSLGASTVMMGSFLAGSNEAPGTYENKNGLRVKKYRGMGSLEAMTKGSDARYLGDTAKLKIAQGVVGSVADKGTVLKFVPYTMQAVKQGFQDLGASSLQSAHHLLRSGSLRLEVRTGAAQVEGGVHGLVGYEKKYF</v>
      </c>
    </row>
    <row r="1280" spans="1:101" x14ac:dyDescent="0.25">
      <c r="A1280" t="s">
        <v>2531</v>
      </c>
      <c r="B1280" t="s">
        <v>20209</v>
      </c>
      <c r="C1280" t="s">
        <v>7553</v>
      </c>
      <c r="D1280" t="s">
        <v>15276</v>
      </c>
      <c r="E1280" t="s">
        <v>14752</v>
      </c>
      <c r="F1280" t="s">
        <v>11742</v>
      </c>
      <c r="G1280">
        <v>0.36167144775390597</v>
      </c>
      <c r="H1280">
        <v>0.247845649719238</v>
      </c>
      <c r="I1280">
        <v>0.35871505737304699</v>
      </c>
      <c r="J1280">
        <v>0.82960033416748002</v>
      </c>
      <c r="K1280">
        <v>-1.13674068450928</v>
      </c>
      <c r="L1280">
        <v>0.30217933654785201</v>
      </c>
      <c r="M1280">
        <v>-0.20054054260253901</v>
      </c>
      <c r="N1280">
        <v>-0.152447700500488</v>
      </c>
      <c r="O1280">
        <v>-0.91757583618164096</v>
      </c>
      <c r="P1280">
        <v>0.143124580383301</v>
      </c>
      <c r="Q1280">
        <v>-0.54518604278564498</v>
      </c>
      <c r="R1280">
        <v>-0.85706996917724598</v>
      </c>
      <c r="S1280">
        <v>-0.13053536415100125</v>
      </c>
      <c r="T1280">
        <v>1276</v>
      </c>
      <c r="X1280" s="16">
        <v>0.32439772288004631</v>
      </c>
      <c r="Z1280">
        <v>0.53556923076923102</v>
      </c>
      <c r="AA1280">
        <v>0.37633075093252499</v>
      </c>
      <c r="AB1280">
        <v>0.42040633246850972</v>
      </c>
      <c r="AP1280">
        <v>18</v>
      </c>
      <c r="AQ1280">
        <v>18</v>
      </c>
      <c r="AR1280">
        <v>18</v>
      </c>
      <c r="AS1280">
        <v>36.1</v>
      </c>
      <c r="AT1280">
        <v>36.1</v>
      </c>
      <c r="AU1280">
        <v>36.1</v>
      </c>
      <c r="AV1280">
        <v>60.7</v>
      </c>
      <c r="AW1280">
        <v>0</v>
      </c>
      <c r="AX1280">
        <v>55.997</v>
      </c>
      <c r="AY1280">
        <v>1849700000</v>
      </c>
      <c r="AZ1280">
        <v>72</v>
      </c>
      <c r="BA1280" t="s">
        <v>2531</v>
      </c>
      <c r="BB1280" t="s">
        <v>2531</v>
      </c>
      <c r="BC1280" t="s">
        <v>2532</v>
      </c>
      <c r="BF1280" s="34" t="s">
        <v>19011</v>
      </c>
      <c r="BG1280">
        <v>0.801746845245361</v>
      </c>
      <c r="BH1280">
        <v>0.61633801460266102</v>
      </c>
      <c r="BI1280">
        <v>0.79693120718002297</v>
      </c>
      <c r="BJ1280">
        <v>1.56394779682159</v>
      </c>
      <c r="BK1280">
        <v>-1.6389898061752299</v>
      </c>
      <c r="BL1280">
        <v>0.70484119653701804</v>
      </c>
      <c r="BM1280">
        <v>-0.11403017491102201</v>
      </c>
      <c r="BN1280">
        <v>-3.5692609846591901E-2</v>
      </c>
      <c r="BO1280">
        <v>-1.2819961309432999</v>
      </c>
      <c r="BP1280">
        <v>0.44575977325439498</v>
      </c>
      <c r="BQ1280">
        <v>-0.67541700601577803</v>
      </c>
      <c r="BR1280">
        <v>-1.18343913555145</v>
      </c>
      <c r="BT1280">
        <v>22.463212966918899</v>
      </c>
      <c r="BU1280">
        <v>22.6627521514893</v>
      </c>
      <c r="BV1280">
        <v>21.948814392089801</v>
      </c>
      <c r="BW1280">
        <v>22.367090225219702</v>
      </c>
      <c r="BX1280">
        <v>19.888353347778299</v>
      </c>
      <c r="BY1280">
        <v>22.385297775268601</v>
      </c>
      <c r="BZ1280">
        <v>21.386745452880898</v>
      </c>
      <c r="CA1280">
        <v>21.255861282348601</v>
      </c>
      <c r="CB1280">
        <v>20.728082656860401</v>
      </c>
      <c r="CC1280">
        <v>20.331340789794901</v>
      </c>
      <c r="CD1280">
        <v>19.6867980957031</v>
      </c>
      <c r="CE1280">
        <v>20.109806060791001</v>
      </c>
      <c r="CG1280">
        <v>22.463212966918899</v>
      </c>
      <c r="CH1280">
        <v>22.6627521514893</v>
      </c>
      <c r="CI1280">
        <v>21.948814392089801</v>
      </c>
      <c r="CJ1280">
        <v>22.367090225219702</v>
      </c>
      <c r="CK1280">
        <v>19.888353347778299</v>
      </c>
      <c r="CL1280">
        <v>22.385297775268601</v>
      </c>
      <c r="CM1280">
        <v>21.386745452880898</v>
      </c>
      <c r="CN1280">
        <v>21.255861282348601</v>
      </c>
      <c r="CO1280">
        <v>20.728082656860401</v>
      </c>
      <c r="CP1280">
        <v>20.331340789794901</v>
      </c>
      <c r="CQ1280">
        <v>19.6867980957031</v>
      </c>
      <c r="CR1280">
        <v>20.109806060791001</v>
      </c>
      <c r="CT1280" t="s">
        <v>19000</v>
      </c>
      <c r="CU1280" t="s">
        <v>2531</v>
      </c>
      <c r="CV1280" t="s">
        <v>18150</v>
      </c>
      <c r="CW1280" t="str">
        <f>CT1280&amp;CU1280&amp;CHAR(10)&amp;CV1280</f>
        <v>&gt;A0A3Q7GLM4
MHAPVLVMQDSMKREQGGKVQRANIQAAKAVADIIRTTLGPRSMLKMLLDAAGGIVVTNDGNAILRELDLAHPAAKSMIELSRTQDEEVGDGTTSVIVLAGEMLHVAEAFIDKKYHPTVICRAYAKALEDAVAVLDKIAMTVDVEDRETMLGLVKSCIGTKFTSQFGDLISDLAIDATRMVGVELGQGLREVDIKKYIKIEKVPGGQLEDSVVLKGVMMNKDVVAPGKMKRKIVNPRIILLDCPLEYKKGENQTNAELLREEDWTVLLKMEEEYIENMCAQILKFKPDVVITEKGLSDLACHYLCKAGVSAIRRLRKTDNNRIAKACGAVIVNRPDELQESDVGTGAGLFEVKKIGDEFFTFIVDCKDPKACTILLRGASKDLLNEVERNLQDAMSVARNIIKCPKLVPGGGATELTVSAMLKQKSSSVEGIEKWPYEAAAIAFEAIPRTLAQNCGVNVIRTMTALQGKHANGENAWIGIDGNTGEITDMKERKIWDSYAVKAQAFKTAIEAACLLLRIDDIVSGIKKKQAPGAGQGPSKPKIDEEGDADNDQLIPE</v>
      </c>
    </row>
    <row r="1281" spans="1:101" x14ac:dyDescent="0.25">
      <c r="A1281" t="s">
        <v>3932</v>
      </c>
      <c r="B1281" t="s">
        <v>20210</v>
      </c>
      <c r="C1281" t="s">
        <v>7464</v>
      </c>
      <c r="D1281" t="s">
        <v>15561</v>
      </c>
      <c r="E1281" t="s">
        <v>15562</v>
      </c>
      <c r="F1281" t="s">
        <v>11743</v>
      </c>
      <c r="G1281">
        <v>-0.22548866271972701</v>
      </c>
      <c r="H1281">
        <v>-0.58002948760986295</v>
      </c>
      <c r="I1281">
        <v>-0.51683616638183605</v>
      </c>
      <c r="J1281">
        <v>-0.97644901275634799</v>
      </c>
      <c r="K1281">
        <v>-0.23618221282959001</v>
      </c>
      <c r="L1281">
        <v>0.90955162048339799</v>
      </c>
      <c r="M1281">
        <v>0.119754791259766</v>
      </c>
      <c r="N1281">
        <v>1.5540361404418901</v>
      </c>
      <c r="O1281">
        <v>0.79800987243652299</v>
      </c>
      <c r="P1281">
        <v>-7.5226783752441406E-2</v>
      </c>
      <c r="Q1281">
        <v>-2.9798727035522501</v>
      </c>
      <c r="R1281">
        <v>0.63240337371826205</v>
      </c>
      <c r="S1281">
        <v>-0.13136076927185134</v>
      </c>
      <c r="T1281">
        <v>1277</v>
      </c>
      <c r="X1281" s="16">
        <v>-0.33975823720296205</v>
      </c>
      <c r="Z1281">
        <v>0.50189576946658498</v>
      </c>
      <c r="AA1281">
        <v>0.41142756541768999</v>
      </c>
      <c r="AB1281">
        <v>0.38776841776669135</v>
      </c>
      <c r="AP1281">
        <v>4</v>
      </c>
      <c r="AQ1281">
        <v>4</v>
      </c>
      <c r="AR1281">
        <v>4</v>
      </c>
      <c r="AS1281">
        <v>15.9</v>
      </c>
      <c r="AT1281">
        <v>15.9</v>
      </c>
      <c r="AU1281">
        <v>15.9</v>
      </c>
      <c r="AV1281">
        <v>33.159999999999997</v>
      </c>
      <c r="AW1281">
        <v>0</v>
      </c>
      <c r="AX1281">
        <v>10.693</v>
      </c>
      <c r="AY1281">
        <v>801790000</v>
      </c>
      <c r="AZ1281">
        <v>23</v>
      </c>
      <c r="BA1281" t="s">
        <v>3932</v>
      </c>
      <c r="BB1281" t="s">
        <v>3932</v>
      </c>
      <c r="BC1281" t="s">
        <v>3933</v>
      </c>
      <c r="BF1281" s="34" t="s">
        <v>19011</v>
      </c>
      <c r="BG1281">
        <v>-8.1604525446891799E-2</v>
      </c>
      <c r="BH1281">
        <v>-0.38897502422332803</v>
      </c>
      <c r="BI1281">
        <v>-0.33418932557106001</v>
      </c>
      <c r="BJ1281">
        <v>-0.73265242576599099</v>
      </c>
      <c r="BK1281">
        <v>-9.0875342488288893E-2</v>
      </c>
      <c r="BL1281">
        <v>0.90242290496826205</v>
      </c>
      <c r="BM1281">
        <v>0.217705577611923</v>
      </c>
      <c r="BN1281">
        <v>1.4611611366271999</v>
      </c>
      <c r="BO1281">
        <v>0.80572134256362904</v>
      </c>
      <c r="BP1281">
        <v>4.8665568232536302E-2</v>
      </c>
      <c r="BQ1281">
        <v>-2.4695279598236102</v>
      </c>
      <c r="BR1281">
        <v>0.662148177623749</v>
      </c>
      <c r="BT1281">
        <v>21.876052856445298</v>
      </c>
      <c r="BU1281">
        <v>21.834877014160199</v>
      </c>
      <c r="BV1281">
        <v>21.073263168335</v>
      </c>
      <c r="BW1281">
        <v>20.561040878295898</v>
      </c>
      <c r="BX1281">
        <v>20.788911819458001</v>
      </c>
      <c r="BY1281">
        <v>22.992670059204102</v>
      </c>
      <c r="BZ1281">
        <v>21.7070407867432</v>
      </c>
      <c r="CA1281">
        <v>22.962345123291001</v>
      </c>
      <c r="CB1281">
        <v>22.443668365478501</v>
      </c>
      <c r="CC1281">
        <v>20.112989425659201</v>
      </c>
      <c r="CD1281">
        <v>17.252111434936499</v>
      </c>
      <c r="CE1281">
        <v>21.599279403686499</v>
      </c>
      <c r="CG1281">
        <v>21.876052856445298</v>
      </c>
      <c r="CH1281">
        <v>21.834877014160199</v>
      </c>
      <c r="CI1281">
        <v>21.073263168335</v>
      </c>
      <c r="CJ1281">
        <v>20.561040878295898</v>
      </c>
      <c r="CK1281">
        <v>20.788911819458001</v>
      </c>
      <c r="CL1281">
        <v>22.992670059204102</v>
      </c>
      <c r="CM1281">
        <v>21.7070407867432</v>
      </c>
      <c r="CN1281">
        <v>22.962345123291001</v>
      </c>
      <c r="CO1281">
        <v>22.443668365478501</v>
      </c>
      <c r="CP1281">
        <v>20.112989425659201</v>
      </c>
      <c r="CQ1281">
        <v>17.252111434936499</v>
      </c>
      <c r="CR1281">
        <v>21.599279403686499</v>
      </c>
      <c r="CT1281" t="s">
        <v>19000</v>
      </c>
      <c r="CU1281" t="s">
        <v>3932</v>
      </c>
      <c r="CV1281" t="s">
        <v>18090</v>
      </c>
      <c r="CW1281" t="str">
        <f>CT1281&amp;CU1281&amp;CHAR(10)&amp;CV1281</f>
        <v>&gt;A0A3Q7HXK5
MAGSGVVTVYGNGALTETTKQSPFSVKVGLAQMLRGGVIMDVVNAEQARIAEEAGACAVMALERVPADIRAQGGVARMSDPQLIKEIKQAVTIPVMAKARIGHFVEAQILEAIGIDYVDESEVLTLADDENHINKHNFRIPFVCGCRNLGEALRRIREGAAMIRTKGEAGTGNIIEAVRHVRSVMGDIRVLRNMDDDEVFTFAKKIQAPYDLVMQTKQLGRLPVVHFAAGGVATPADAALMMQLGCDGVFVGSGIFKSGDPAKRGRAIVQAVTHYSDPQLLAEISCGLGEAMVGINLDEKVERYANRSE</v>
      </c>
    </row>
    <row r="1282" spans="1:101" x14ac:dyDescent="0.25">
      <c r="A1282" t="s">
        <v>4621</v>
      </c>
      <c r="B1282" t="s">
        <v>20211</v>
      </c>
      <c r="C1282" t="s">
        <v>7177</v>
      </c>
      <c r="D1282" t="s">
        <v>15171</v>
      </c>
      <c r="E1282">
        <v>0</v>
      </c>
      <c r="F1282" t="s">
        <v>11744</v>
      </c>
      <c r="G1282">
        <v>0.35491752624511702</v>
      </c>
      <c r="H1282">
        <v>0.49758243560790999</v>
      </c>
      <c r="I1282">
        <v>7.5300216674804701E-2</v>
      </c>
      <c r="J1282">
        <v>-0.62042140960693404</v>
      </c>
      <c r="K1282">
        <v>4.3583869934081997E-2</v>
      </c>
      <c r="L1282">
        <v>-0.217750549316406</v>
      </c>
      <c r="M1282">
        <v>-3.73382568359375E-2</v>
      </c>
      <c r="N1282">
        <v>-0.53638553619384799</v>
      </c>
      <c r="O1282">
        <v>0.19645118713378901</v>
      </c>
      <c r="P1282">
        <v>-0.42593860626220698</v>
      </c>
      <c r="Q1282">
        <v>-1.09052562713623</v>
      </c>
      <c r="R1282">
        <v>0.15258693695068401</v>
      </c>
      <c r="S1282">
        <v>-0.13399481773376465</v>
      </c>
      <c r="T1282">
        <v>1278</v>
      </c>
      <c r="X1282" s="16">
        <v>0.57412942250569654</v>
      </c>
      <c r="Z1282">
        <v>0.33844164567590301</v>
      </c>
      <c r="AA1282">
        <v>0.66404753227882796</v>
      </c>
      <c r="AB1282">
        <v>0.21674668688382723</v>
      </c>
      <c r="AP1282">
        <v>10</v>
      </c>
      <c r="AQ1282">
        <v>8</v>
      </c>
      <c r="AR1282">
        <v>8</v>
      </c>
      <c r="AS1282">
        <v>17.100000000000001</v>
      </c>
      <c r="AT1282">
        <v>14.3</v>
      </c>
      <c r="AU1282">
        <v>14.3</v>
      </c>
      <c r="AV1282">
        <v>63.078000000000003</v>
      </c>
      <c r="AW1282">
        <v>0</v>
      </c>
      <c r="AX1282">
        <v>33.228000000000002</v>
      </c>
      <c r="AY1282">
        <v>1286500000</v>
      </c>
      <c r="AZ1282">
        <v>33</v>
      </c>
      <c r="BA1282" t="s">
        <v>4621</v>
      </c>
      <c r="BB1282" t="s">
        <v>4621</v>
      </c>
      <c r="BC1282" t="s">
        <v>4622</v>
      </c>
      <c r="BF1282" s="34" t="s">
        <v>19011</v>
      </c>
      <c r="BG1282">
        <v>1.0646712779998799</v>
      </c>
      <c r="BH1282">
        <v>1.37534296512604</v>
      </c>
      <c r="BI1282">
        <v>0.455767601728439</v>
      </c>
      <c r="BJ1282">
        <v>-1.0592582225799601</v>
      </c>
      <c r="BK1282">
        <v>0.38670104742050199</v>
      </c>
      <c r="BL1282">
        <v>-0.18238916993141199</v>
      </c>
      <c r="BM1282">
        <v>0.210482433438301</v>
      </c>
      <c r="BN1282">
        <v>-0.87625896930694602</v>
      </c>
      <c r="BO1282">
        <v>0.71958982944488503</v>
      </c>
      <c r="BP1282">
        <v>-0.63574618101119995</v>
      </c>
      <c r="BQ1282">
        <v>-2.0829722881317099</v>
      </c>
      <c r="BR1282">
        <v>0.62406963109970104</v>
      </c>
      <c r="BT1282">
        <v>22.456459045410199</v>
      </c>
      <c r="BU1282">
        <v>22.912488937377901</v>
      </c>
      <c r="BV1282">
        <v>21.665399551391602</v>
      </c>
      <c r="BW1282">
        <v>20.917068481445298</v>
      </c>
      <c r="BX1282">
        <v>21.068677902221701</v>
      </c>
      <c r="BY1282">
        <v>21.8653678894043</v>
      </c>
      <c r="BZ1282">
        <v>21.5499477386475</v>
      </c>
      <c r="CA1282">
        <v>20.871923446655298</v>
      </c>
      <c r="CB1282">
        <v>21.842109680175799</v>
      </c>
      <c r="CC1282">
        <v>19.7622776031494</v>
      </c>
      <c r="CD1282">
        <v>19.1414585113525</v>
      </c>
      <c r="CE1282">
        <v>21.119462966918899</v>
      </c>
      <c r="CG1282">
        <v>22.456459045410199</v>
      </c>
      <c r="CH1282">
        <v>22.912488937377901</v>
      </c>
      <c r="CI1282">
        <v>21.665399551391602</v>
      </c>
      <c r="CJ1282">
        <v>20.917068481445298</v>
      </c>
      <c r="CK1282">
        <v>21.068677902221701</v>
      </c>
      <c r="CL1282">
        <v>21.8653678894043</v>
      </c>
      <c r="CM1282">
        <v>21.5499477386475</v>
      </c>
      <c r="CN1282">
        <v>20.871923446655298</v>
      </c>
      <c r="CO1282">
        <v>21.842109680175799</v>
      </c>
      <c r="CP1282">
        <v>19.7622776031494</v>
      </c>
      <c r="CQ1282">
        <v>19.1414585113525</v>
      </c>
      <c r="CR1282">
        <v>21.119462966918899</v>
      </c>
      <c r="CT1282" t="s">
        <v>19000</v>
      </c>
      <c r="CU1282" t="s">
        <v>4621</v>
      </c>
      <c r="CV1282" t="s">
        <v>17654</v>
      </c>
      <c r="CW1282" t="str">
        <f>CT1282&amp;CU1282&amp;CHAR(10)&amp;CV1282</f>
        <v>&gt;A0A3Q7INV1
MQMASSFKCLLVLYFLLLSLYFTQISRAGDIVEEGILYIDGVSSIAKIDKDFICATLDWWPPTKCDYGTCSWGNASLLNLDLSNKVLVNAIRAFSPLTIRLGGTLQDKLIYQTMHDKQPCLPFFHDDTELFKFTQGCLPLSRWDELNEFFKKTGAKVTFGLNTLNGKKIASDGRTALGDWDSSNAESLIRYTVSRGYNIHGWELGNELNGNGIGPAISADQYACDIIALQKLVQDIYKGKDVMPLILAPGGIFDAIWFPKFINKASNSLQVVTHHIYSVGGGDDTNLVQKILEPSHLDEESKYLQNLQGVLRNSGTSAVAWVGESGGVYNSGRNLVSNSFVSGFWYLDQMGMSATFDTKTYCRQTLVGGNYGLLNTTTFHPNPDYYGYALEASFSMLFFSKTRLTASSTELIALLWHRLMGRNVLSTQFQGMKKLRSYAHCSKSSEGIALMLINMHSSITVNISLSVTVANTNESPMLLQVTNDQNARHEIEREEYHLTAKDGDLHSQTVLLNGNELNVDHFGRIPLLEPVRVNPSHPISIAPLSIVFVHIPSIQVPACSMYTREYM</v>
      </c>
    </row>
    <row r="1283" spans="1:101" x14ac:dyDescent="0.25">
      <c r="A1283" t="s">
        <v>6992</v>
      </c>
      <c r="B1283" t="s">
        <v>20212</v>
      </c>
      <c r="C1283" t="s">
        <v>7177</v>
      </c>
      <c r="D1283" t="s">
        <v>15563</v>
      </c>
      <c r="E1283">
        <v>0</v>
      </c>
      <c r="F1283" t="s">
        <v>11745</v>
      </c>
      <c r="G1283">
        <v>-7.4892044067382799E-2</v>
      </c>
      <c r="H1283">
        <v>-0.29893016815185502</v>
      </c>
      <c r="I1283">
        <v>3.94283866882324</v>
      </c>
      <c r="J1283">
        <v>0.881411552429199</v>
      </c>
      <c r="K1283">
        <v>3.4438133239746101E-2</v>
      </c>
      <c r="L1283">
        <v>-0.20796585083007799</v>
      </c>
      <c r="M1283">
        <v>-1.66890525817871</v>
      </c>
      <c r="N1283">
        <v>-0.37079334259033198</v>
      </c>
      <c r="O1283">
        <v>-3.93100929260254</v>
      </c>
      <c r="P1283">
        <v>-0.581753730773926</v>
      </c>
      <c r="Q1283">
        <v>6.3820838928222698E-2</v>
      </c>
      <c r="R1283">
        <v>0.58963489532470703</v>
      </c>
      <c r="S1283">
        <v>-0.13517546653747572</v>
      </c>
      <c r="T1283">
        <v>1279</v>
      </c>
      <c r="X1283" s="16">
        <v>0.95371087392171172</v>
      </c>
      <c r="Z1283">
        <v>0.29520982599795298</v>
      </c>
      <c r="AA1283">
        <v>0.79001069811967795</v>
      </c>
      <c r="AB1283">
        <v>0.16217701472662088</v>
      </c>
      <c r="AP1283">
        <v>23</v>
      </c>
      <c r="AQ1283">
        <v>4</v>
      </c>
      <c r="AR1283">
        <v>2</v>
      </c>
      <c r="AS1283">
        <v>58.9</v>
      </c>
      <c r="AT1283">
        <v>9.5</v>
      </c>
      <c r="AU1283">
        <v>4.8</v>
      </c>
      <c r="AV1283">
        <v>41.734000000000002</v>
      </c>
      <c r="AW1283">
        <v>0</v>
      </c>
      <c r="AX1283">
        <v>13.726000000000001</v>
      </c>
      <c r="AY1283">
        <v>1970000000</v>
      </c>
      <c r="AZ1283">
        <v>16</v>
      </c>
      <c r="BA1283" t="s">
        <v>4534</v>
      </c>
      <c r="BB1283" t="s">
        <v>4534</v>
      </c>
      <c r="BC1283" t="s">
        <v>4535</v>
      </c>
      <c r="BE1283" t="s">
        <v>4536</v>
      </c>
      <c r="BF1283" s="34" t="s">
        <v>19011</v>
      </c>
      <c r="BG1283">
        <v>3.3647522330284098E-2</v>
      </c>
      <c r="BH1283">
        <v>-9.1400586068630205E-2</v>
      </c>
      <c r="BI1283">
        <v>2.2761659622192401</v>
      </c>
      <c r="BJ1283">
        <v>0.56741362810134899</v>
      </c>
      <c r="BK1283">
        <v>9.4670765101909596E-2</v>
      </c>
      <c r="BL1283">
        <v>-4.0628351271152503E-2</v>
      </c>
      <c r="BM1283">
        <v>-0.856059730052948</v>
      </c>
      <c r="BN1283">
        <v>-0.131511405110359</v>
      </c>
      <c r="BO1283">
        <v>-2.1186654567718501</v>
      </c>
      <c r="BP1283">
        <v>-0.24926011264324199</v>
      </c>
      <c r="BQ1283">
        <v>0.11107087880373</v>
      </c>
      <c r="BR1283">
        <v>0.40455690026283297</v>
      </c>
      <c r="BT1283">
        <v>22.026649475097699</v>
      </c>
      <c r="BU1283">
        <v>22.1159763336182</v>
      </c>
      <c r="BV1283">
        <v>25.53293800354</v>
      </c>
      <c r="BW1283">
        <v>22.418901443481399</v>
      </c>
      <c r="BX1283">
        <v>21.059532165527301</v>
      </c>
      <c r="BY1283">
        <v>21.8751525878906</v>
      </c>
      <c r="BZ1283">
        <v>19.918380737304702</v>
      </c>
      <c r="CA1283">
        <v>21.0375156402588</v>
      </c>
      <c r="CB1283">
        <v>17.714649200439499</v>
      </c>
      <c r="CC1283">
        <v>19.606462478637699</v>
      </c>
      <c r="CD1283">
        <v>20.295804977416999</v>
      </c>
      <c r="CE1283">
        <v>21.556510925293001</v>
      </c>
      <c r="CG1283">
        <v>22.026649475097699</v>
      </c>
      <c r="CH1283">
        <v>22.1159763336182</v>
      </c>
      <c r="CI1283">
        <v>25.53293800354</v>
      </c>
      <c r="CJ1283">
        <v>22.418901443481399</v>
      </c>
      <c r="CK1283">
        <v>21.059532165527301</v>
      </c>
      <c r="CL1283">
        <v>21.8751525878906</v>
      </c>
      <c r="CM1283">
        <v>19.918380737304702</v>
      </c>
      <c r="CN1283">
        <v>21.0375156402588</v>
      </c>
      <c r="CO1283" t="s">
        <v>8080</v>
      </c>
      <c r="CP1283">
        <v>19.606462478637699</v>
      </c>
      <c r="CQ1283">
        <v>20.295804977416999</v>
      </c>
      <c r="CR1283">
        <v>21.556510925293001</v>
      </c>
      <c r="CT1283" t="s">
        <v>19000</v>
      </c>
      <c r="CU1283" t="s">
        <v>6992</v>
      </c>
      <c r="CV1283" t="s">
        <v>17444</v>
      </c>
      <c r="CW1283" t="str">
        <f>CT1283&amp;CU1283&amp;CHAR(10)&amp;CV1283</f>
        <v>&gt;A0A3Q7ILI4
MAEGEDIQPLVCDNGTGMVKAGFAGDDAPRAVFPSIVGRPRHTGVMVGMGQKDAYVGDEAQSKRGILTLKYPIEHGIVSNWDDMEKIWHHTFYNELRVAPEEHPVLLTEAPLNPKANREKMTQIMFETFNTPAMYVAIQAVLSLYASGRTTGIVLDSGDGVSHTVPIYEGYALPHAILRLDLAGRDLTDHLMKILTERGYSFTTTAEREIVRDVKEKLSYIALDYEQEIETAKTSSSVEKSYELPDGQVITIGAERFRCPEVLFQPSMIGMEAAGIHETTYNSIMKCDVDIRKDLYGNIVLSGGTTMFPGIADRMSKEITALAPSSMKIKVVAPPERKYSVWIGGSILASLSTFQQMWIAKAEYDESGPSIVHRKCF</v>
      </c>
    </row>
    <row r="1284" spans="1:101" x14ac:dyDescent="0.25">
      <c r="A1284" t="s">
        <v>1353</v>
      </c>
      <c r="B1284" t="s">
        <v>20213</v>
      </c>
      <c r="C1284" t="s">
        <v>7177</v>
      </c>
      <c r="D1284" t="s">
        <v>14916</v>
      </c>
      <c r="E1284">
        <v>0</v>
      </c>
      <c r="F1284" t="s">
        <v>11746</v>
      </c>
      <c r="G1284">
        <v>-0.70530509948730502</v>
      </c>
      <c r="H1284">
        <v>0.14176845550537101</v>
      </c>
      <c r="I1284">
        <v>-0.65226936340331998</v>
      </c>
      <c r="J1284">
        <v>0.27562618255615201</v>
      </c>
      <c r="K1284">
        <v>-3.1266212463378899E-2</v>
      </c>
      <c r="L1284">
        <v>-3.9817810058593799E-2</v>
      </c>
      <c r="M1284">
        <v>0.15460205078125</v>
      </c>
      <c r="N1284">
        <v>-1.18903255462646</v>
      </c>
      <c r="O1284">
        <v>-0.30130767822265597</v>
      </c>
      <c r="P1284">
        <v>7.4025154113769503E-2</v>
      </c>
      <c r="Q1284">
        <v>0.65898418426513705</v>
      </c>
      <c r="R1284">
        <v>-6.5411567687988295E-2</v>
      </c>
      <c r="S1284">
        <v>-0.13995035489400184</v>
      </c>
      <c r="T1284">
        <v>1280</v>
      </c>
      <c r="X1284" s="16">
        <v>-0.47344938913981105</v>
      </c>
      <c r="Z1284">
        <v>0.39445882352941197</v>
      </c>
      <c r="AA1284">
        <v>0.56086506842112704</v>
      </c>
      <c r="AB1284">
        <v>0.27487480329392366</v>
      </c>
      <c r="AP1284">
        <v>5</v>
      </c>
      <c r="AQ1284">
        <v>5</v>
      </c>
      <c r="AR1284">
        <v>3</v>
      </c>
      <c r="AS1284">
        <v>13.9</v>
      </c>
      <c r="AT1284">
        <v>13.9</v>
      </c>
      <c r="AU1284">
        <v>7</v>
      </c>
      <c r="AV1284">
        <v>35.457999999999998</v>
      </c>
      <c r="AW1284">
        <v>0</v>
      </c>
      <c r="AX1284">
        <v>12.593999999999999</v>
      </c>
      <c r="AY1284">
        <v>953330000</v>
      </c>
      <c r="AZ1284">
        <v>25</v>
      </c>
      <c r="BA1284" t="s">
        <v>1353</v>
      </c>
      <c r="BB1284" t="s">
        <v>1353</v>
      </c>
      <c r="BC1284" t="s">
        <v>1354</v>
      </c>
      <c r="BF1284" s="34" t="s">
        <v>19011</v>
      </c>
      <c r="BG1284">
        <v>-1.12886095046997</v>
      </c>
      <c r="BH1284">
        <v>0.56251651048660301</v>
      </c>
      <c r="BI1284">
        <v>-1.0229629278182999</v>
      </c>
      <c r="BJ1284">
        <v>0.82979428768158003</v>
      </c>
      <c r="BK1284">
        <v>0.21701292693615001</v>
      </c>
      <c r="BL1284">
        <v>0.19993768632412001</v>
      </c>
      <c r="BM1284">
        <v>0.58814173936843905</v>
      </c>
      <c r="BN1284">
        <v>-2.0947341918945299</v>
      </c>
      <c r="BO1284">
        <v>-0.32218706607818598</v>
      </c>
      <c r="BP1284">
        <v>0.42725139856338501</v>
      </c>
      <c r="BQ1284">
        <v>1.5952568054199201</v>
      </c>
      <c r="BR1284">
        <v>0.14883385598659499</v>
      </c>
      <c r="BT1284">
        <v>21.396236419677699</v>
      </c>
      <c r="BU1284">
        <v>22.556674957275401</v>
      </c>
      <c r="BV1284">
        <v>20.937829971313501</v>
      </c>
      <c r="BW1284">
        <v>21.813116073608398</v>
      </c>
      <c r="BX1284">
        <v>20.993827819824201</v>
      </c>
      <c r="BY1284">
        <v>22.043300628662099</v>
      </c>
      <c r="BZ1284">
        <v>21.741888046264599</v>
      </c>
      <c r="CA1284">
        <v>20.219276428222699</v>
      </c>
      <c r="CB1284">
        <v>21.3443508148193</v>
      </c>
      <c r="CC1284">
        <v>20.262241363525401</v>
      </c>
      <c r="CD1284">
        <v>20.890968322753899</v>
      </c>
      <c r="CE1284">
        <v>20.901464462280298</v>
      </c>
      <c r="CG1284">
        <v>21.396236419677699</v>
      </c>
      <c r="CH1284">
        <v>22.556674957275401</v>
      </c>
      <c r="CI1284">
        <v>20.937829971313501</v>
      </c>
      <c r="CJ1284">
        <v>21.813116073608398</v>
      </c>
      <c r="CK1284">
        <v>20.993827819824201</v>
      </c>
      <c r="CL1284">
        <v>22.043300628662099</v>
      </c>
      <c r="CM1284">
        <v>21.741888046264599</v>
      </c>
      <c r="CN1284">
        <v>20.219276428222699</v>
      </c>
      <c r="CO1284">
        <v>21.3443508148193</v>
      </c>
      <c r="CP1284">
        <v>20.262241363525401</v>
      </c>
      <c r="CQ1284">
        <v>20.890968322753899</v>
      </c>
      <c r="CR1284">
        <v>20.901464462280298</v>
      </c>
      <c r="CT1284" t="s">
        <v>19000</v>
      </c>
      <c r="CU1284" t="s">
        <v>1353</v>
      </c>
      <c r="CV1284" t="s">
        <v>17822</v>
      </c>
      <c r="CW1284" t="str">
        <f>CT1284&amp;CU1284&amp;CHAR(10)&amp;CV1284</f>
        <v>&gt;A0A3Q7FD36
MDPCWRPINCHVVLIGPFSRGGCPNIYLFGSLRYANFSLSLCCFYETSIPLPEKMSKGPGLFSDIGKKARDVLTKDYISDQKLSISTYSDTGVALTSTAVKKGGLSTGDVGAQYKYKNTLIDVKVDTASNISTTLTLNDIAPSTKTIASLKFPDYSSGKLEVQYYHHHAAFSTAVGLKQNPIVDLSVTLGTPTFAIGAEASYETAEGKLAKYTAGISVTKPDSCAAIILGDKGDTIKASYIHHLDELKKSAAVGEITRRFSTNENTFTVGGSYAVDNLTIVKLKLNNHGNLGALLQHELIPKSLLTISSEFDTKALEKTPKFGVALALKP</v>
      </c>
    </row>
    <row r="1285" spans="1:101" x14ac:dyDescent="0.25">
      <c r="A1285" t="s">
        <v>5562</v>
      </c>
      <c r="B1285" t="s">
        <v>5562</v>
      </c>
      <c r="C1285" t="s">
        <v>7879</v>
      </c>
      <c r="D1285" t="s">
        <v>15257</v>
      </c>
      <c r="E1285">
        <v>0</v>
      </c>
      <c r="F1285" t="s">
        <v>11747</v>
      </c>
      <c r="G1285">
        <v>-2.1122798919677699</v>
      </c>
      <c r="H1285">
        <v>3.1869916915893599</v>
      </c>
      <c r="I1285">
        <v>1.8491363525390601</v>
      </c>
      <c r="J1285">
        <v>-5.8945112228393599</v>
      </c>
      <c r="K1285">
        <v>0.419863700866699</v>
      </c>
      <c r="L1285">
        <v>-2.0339870452880899</v>
      </c>
      <c r="M1285">
        <v>1.5688629150390601</v>
      </c>
      <c r="N1285">
        <v>-0.380816459655762</v>
      </c>
      <c r="O1285">
        <v>1.25497817993164</v>
      </c>
      <c r="P1285">
        <v>0.39264583587646501</v>
      </c>
      <c r="Q1285">
        <v>-0.68599796295166005</v>
      </c>
      <c r="R1285">
        <v>0.74689197540283203</v>
      </c>
      <c r="S1285">
        <v>-0.14068516095479386</v>
      </c>
      <c r="T1285">
        <v>1281</v>
      </c>
      <c r="X1285" s="16">
        <v>3.4774942398071338</v>
      </c>
      <c r="Z1285">
        <v>0.38026566037735798</v>
      </c>
      <c r="AA1285">
        <v>0.58305594127084204</v>
      </c>
      <c r="AB1285">
        <v>0.26118249047757675</v>
      </c>
      <c r="AP1285">
        <v>5</v>
      </c>
      <c r="AQ1285">
        <v>4</v>
      </c>
      <c r="AR1285">
        <v>4</v>
      </c>
      <c r="AS1285">
        <v>41.9</v>
      </c>
      <c r="AT1285">
        <v>35.799999999999997</v>
      </c>
      <c r="AU1285">
        <v>35.799999999999997</v>
      </c>
      <c r="AV1285">
        <v>20.123000000000001</v>
      </c>
      <c r="AW1285">
        <v>0</v>
      </c>
      <c r="AX1285">
        <v>34.039000000000001</v>
      </c>
      <c r="AY1285">
        <v>1055200000</v>
      </c>
      <c r="AZ1285">
        <v>18</v>
      </c>
      <c r="BA1285" t="s">
        <v>5561</v>
      </c>
      <c r="BB1285" t="s">
        <v>5562</v>
      </c>
      <c r="BC1285" t="s">
        <v>5563</v>
      </c>
      <c r="BD1285" t="s">
        <v>5564</v>
      </c>
      <c r="BE1285" t="s">
        <v>5565</v>
      </c>
      <c r="BF1285" s="34" t="s">
        <v>19011</v>
      </c>
      <c r="BG1285">
        <v>-0.82896924018859897</v>
      </c>
      <c r="BH1285">
        <v>1.39914238452911</v>
      </c>
      <c r="BI1285">
        <v>0.83663284778595004</v>
      </c>
      <c r="BJ1285">
        <v>-2.4192318916320801</v>
      </c>
      <c r="BK1285">
        <v>0.23568625748157501</v>
      </c>
      <c r="BL1285">
        <v>-0.79605054855346702</v>
      </c>
      <c r="BM1285">
        <v>0.71879011392593395</v>
      </c>
      <c r="BN1285">
        <v>-0.100964695215225</v>
      </c>
      <c r="BO1285">
        <v>0.58681535720825195</v>
      </c>
      <c r="BP1285">
        <v>0.22424232959747301</v>
      </c>
      <c r="BQ1285">
        <v>-0.22928015887737299</v>
      </c>
      <c r="BR1285">
        <v>0.37318733334541299</v>
      </c>
      <c r="BT1285">
        <v>19.989261627197301</v>
      </c>
      <c r="BU1285">
        <v>25.6018981933594</v>
      </c>
      <c r="BV1285">
        <v>23.439235687255898</v>
      </c>
      <c r="BW1285">
        <v>15.6429786682129</v>
      </c>
      <c r="BX1285">
        <v>21.4449577331543</v>
      </c>
      <c r="BY1285">
        <v>20.049131393432599</v>
      </c>
      <c r="BZ1285">
        <v>23.1561489105225</v>
      </c>
      <c r="CA1285">
        <v>21.027492523193398</v>
      </c>
      <c r="CB1285">
        <v>22.900636672973601</v>
      </c>
      <c r="CC1285">
        <v>20.5808620452881</v>
      </c>
      <c r="CD1285">
        <v>19.545986175537099</v>
      </c>
      <c r="CE1285">
        <v>21.713768005371101</v>
      </c>
      <c r="CG1285">
        <v>19.989261627197301</v>
      </c>
      <c r="CH1285">
        <v>25.6018981933594</v>
      </c>
      <c r="CI1285">
        <v>23.439235687255898</v>
      </c>
      <c r="CJ1285" t="s">
        <v>8080</v>
      </c>
      <c r="CK1285">
        <v>21.4449577331543</v>
      </c>
      <c r="CL1285">
        <v>20.049131393432599</v>
      </c>
      <c r="CM1285">
        <v>23.1561489105225</v>
      </c>
      <c r="CN1285">
        <v>21.027492523193398</v>
      </c>
      <c r="CO1285">
        <v>22.900636672973601</v>
      </c>
      <c r="CP1285">
        <v>20.5808620452881</v>
      </c>
      <c r="CQ1285">
        <v>19.545986175537099</v>
      </c>
      <c r="CR1285">
        <v>21.713768005371101</v>
      </c>
      <c r="CT1285" t="s">
        <v>19000</v>
      </c>
      <c r="CU1285" t="s">
        <v>5562</v>
      </c>
      <c r="CV1285" t="s">
        <v>17789</v>
      </c>
      <c r="CW1285" t="str">
        <f>CT1285&amp;CU1285&amp;CHAR(10)&amp;CV1285</f>
        <v>&gt;B2LW68
MGYSNIALIICFLTFAIFHSSQAQNSPQDYLNAHNAARRQVGVGPMTWDNRLAAFAQNYANQRAGDCRMQHSGGPYGENLAAAFPQLNAAGAVKMWVDEKQWYNYNSNTCQAGKVCGHYTQVVWRNSVRLGCARVRCNNGWYFITCNYDPPGNWRGQRPYGDLENQPAFDSKLELPTDV</v>
      </c>
    </row>
    <row r="1286" spans="1:101" x14ac:dyDescent="0.25">
      <c r="A1286" t="s">
        <v>5772</v>
      </c>
      <c r="B1286" t="s">
        <v>20214</v>
      </c>
      <c r="C1286" t="s">
        <v>7177</v>
      </c>
      <c r="D1286" t="s">
        <v>15564</v>
      </c>
      <c r="E1286">
        <v>0</v>
      </c>
      <c r="F1286" t="s">
        <v>11748</v>
      </c>
      <c r="G1286">
        <v>-0.55677223205566395</v>
      </c>
      <c r="H1286">
        <v>0.93228626251220703</v>
      </c>
      <c r="I1286">
        <v>0.42045402526855502</v>
      </c>
      <c r="J1286">
        <v>0.64646434783935502</v>
      </c>
      <c r="K1286">
        <v>0.64424800872802701</v>
      </c>
      <c r="L1286">
        <v>-0.124183654785156</v>
      </c>
      <c r="M1286">
        <v>-2.8479347229003902</v>
      </c>
      <c r="N1286">
        <v>-0.50243091583251998</v>
      </c>
      <c r="O1286">
        <v>-0.16604804992675801</v>
      </c>
      <c r="P1286">
        <v>-0.26076602935790999</v>
      </c>
      <c r="Q1286">
        <v>0.39771366119384799</v>
      </c>
      <c r="R1286">
        <v>-0.29287052154540999</v>
      </c>
      <c r="S1286">
        <v>-0.14248665173848468</v>
      </c>
      <c r="T1286">
        <v>1282</v>
      </c>
      <c r="X1286" s="16">
        <v>-0.1235202153523759</v>
      </c>
      <c r="Z1286">
        <v>0.32030243024302402</v>
      </c>
      <c r="AA1286">
        <v>0.71038320253745801</v>
      </c>
      <c r="AB1286">
        <v>0.19481249006036655</v>
      </c>
      <c r="AP1286">
        <v>3</v>
      </c>
      <c r="AQ1286">
        <v>2</v>
      </c>
      <c r="AR1286">
        <v>2</v>
      </c>
      <c r="AS1286">
        <v>7.1</v>
      </c>
      <c r="AT1286">
        <v>3.7</v>
      </c>
      <c r="AU1286">
        <v>3.7</v>
      </c>
      <c r="AV1286">
        <v>33.201000000000001</v>
      </c>
      <c r="AW1286">
        <v>0</v>
      </c>
      <c r="AX1286">
        <v>6.0955000000000004</v>
      </c>
      <c r="AY1286">
        <v>1080300000</v>
      </c>
      <c r="AZ1286">
        <v>18</v>
      </c>
      <c r="BA1286" t="s">
        <v>5772</v>
      </c>
      <c r="BB1286" t="s">
        <v>5772</v>
      </c>
      <c r="BC1286" t="s">
        <v>5773</v>
      </c>
      <c r="BD1286" t="s">
        <v>5774</v>
      </c>
      <c r="BE1286" t="s">
        <v>5775</v>
      </c>
      <c r="BF1286" s="34" t="s">
        <v>19011</v>
      </c>
      <c r="BG1286">
        <v>-0.420773684978485</v>
      </c>
      <c r="BH1286">
        <v>1.0916048288345299</v>
      </c>
      <c r="BI1286">
        <v>0.57175683975219704</v>
      </c>
      <c r="BJ1286">
        <v>0.80130672454833995</v>
      </c>
      <c r="BK1286">
        <v>0.799055635929108</v>
      </c>
      <c r="BL1286">
        <v>1.8589638173580201E-2</v>
      </c>
      <c r="BM1286">
        <v>-2.7478179931640598</v>
      </c>
      <c r="BN1286">
        <v>-0.36558133363723799</v>
      </c>
      <c r="BO1286">
        <v>-2.3930391296744302E-2</v>
      </c>
      <c r="BP1286">
        <v>-0.120131738483906</v>
      </c>
      <c r="BQ1286">
        <v>0.54866033792495705</v>
      </c>
      <c r="BR1286">
        <v>-0.152739018201828</v>
      </c>
      <c r="BT1286">
        <v>21.5447692871094</v>
      </c>
      <c r="BU1286">
        <v>23.347192764282202</v>
      </c>
      <c r="BV1286">
        <v>22.010553359985401</v>
      </c>
      <c r="BW1286">
        <v>22.183954238891602</v>
      </c>
      <c r="BX1286">
        <v>21.6693420410156</v>
      </c>
      <c r="BY1286">
        <v>21.958934783935501</v>
      </c>
      <c r="BZ1286">
        <v>18.739351272583001</v>
      </c>
      <c r="CA1286">
        <v>20.905878067016602</v>
      </c>
      <c r="CB1286">
        <v>21.479610443115199</v>
      </c>
      <c r="CC1286">
        <v>19.9274501800537</v>
      </c>
      <c r="CD1286">
        <v>20.629697799682599</v>
      </c>
      <c r="CE1286">
        <v>20.674005508422901</v>
      </c>
      <c r="CG1286">
        <v>21.5447692871094</v>
      </c>
      <c r="CH1286">
        <v>23.347192764282202</v>
      </c>
      <c r="CI1286">
        <v>22.010553359985401</v>
      </c>
      <c r="CJ1286">
        <v>22.183954238891602</v>
      </c>
      <c r="CK1286">
        <v>21.6693420410156</v>
      </c>
      <c r="CL1286">
        <v>21.958934783935501</v>
      </c>
      <c r="CM1286">
        <v>18.739351272583001</v>
      </c>
      <c r="CN1286">
        <v>20.905878067016602</v>
      </c>
      <c r="CO1286">
        <v>21.479610443115199</v>
      </c>
      <c r="CP1286">
        <v>19.9274501800537</v>
      </c>
      <c r="CQ1286">
        <v>20.629697799682599</v>
      </c>
      <c r="CR1286">
        <v>20.674005508422901</v>
      </c>
      <c r="CT1286" t="s">
        <v>19000</v>
      </c>
      <c r="CU1286" t="s">
        <v>5772</v>
      </c>
      <c r="CV1286" t="s">
        <v>17575</v>
      </c>
      <c r="CW1286" t="str">
        <f>CT1286&amp;CU1286&amp;CHAR(10)&amp;CV1286</f>
        <v>&gt;K4AU58
MADNQHPTVYQKVAIQMPLSSSISQDVHAHYGSIQRLALSQRRFQNVFVQALQEKGVSAFATNFLMGGVSAAVSKTTDAPIERVKILIQNQDEVIKAGRLLEPYKGIGDIFRRTIKDEGFSSLWRGNTANVFRYFRTQALNFALKDYFKSLFNFNKDRDGCKEGSGGRQFDGLVDVYRKKLKSDGVVGLYCGFNISCVGIIVFRGLYFGMYNSLKPVLLTGKMEVSYPSIFIISRFKRRMMMTSGEAVKYNRLFDAFNQILNEGPKSLCKGAGANVRRAVAGAGVLVGYDKLQVIIF</v>
      </c>
    </row>
    <row r="1287" spans="1:101" x14ac:dyDescent="0.25">
      <c r="A1287" t="s">
        <v>630</v>
      </c>
      <c r="B1287" t="s">
        <v>20215</v>
      </c>
      <c r="C1287" t="s">
        <v>7177</v>
      </c>
      <c r="D1287" t="s">
        <v>15565</v>
      </c>
      <c r="E1287">
        <v>0</v>
      </c>
      <c r="F1287" t="s">
        <v>11749</v>
      </c>
      <c r="G1287">
        <v>1.3280220031738299</v>
      </c>
      <c r="H1287">
        <v>1.28643321990967</v>
      </c>
      <c r="I1287">
        <v>0.84280586242675803</v>
      </c>
      <c r="J1287">
        <v>1.06552982330322</v>
      </c>
      <c r="K1287">
        <v>-0.163432121276855</v>
      </c>
      <c r="L1287">
        <v>1.7052364349365201</v>
      </c>
      <c r="M1287">
        <v>-0.56236076354980502</v>
      </c>
      <c r="N1287">
        <v>0.886599540710449</v>
      </c>
      <c r="O1287">
        <v>1.3219833374023399E-2</v>
      </c>
      <c r="P1287">
        <v>-0.68358325958251998</v>
      </c>
      <c r="Q1287">
        <v>-0.77711391448974598</v>
      </c>
      <c r="R1287">
        <v>-6.6610279083251998</v>
      </c>
      <c r="S1287">
        <v>-0.14330593744913789</v>
      </c>
      <c r="T1287">
        <v>1283</v>
      </c>
      <c r="X1287" s="16">
        <v>0.28330898284912409</v>
      </c>
      <c r="Z1287">
        <v>0.23990374331550801</v>
      </c>
      <c r="AA1287">
        <v>0.97125831439574495</v>
      </c>
      <c r="AB1287">
        <v>0.10684192041991322</v>
      </c>
      <c r="AP1287">
        <v>5</v>
      </c>
      <c r="AQ1287">
        <v>5</v>
      </c>
      <c r="AR1287">
        <v>5</v>
      </c>
      <c r="AS1287">
        <v>29.7</v>
      </c>
      <c r="AT1287">
        <v>29.7</v>
      </c>
      <c r="AU1287">
        <v>29.7</v>
      </c>
      <c r="AV1287">
        <v>23.994</v>
      </c>
      <c r="AW1287">
        <v>0</v>
      </c>
      <c r="AX1287">
        <v>16.248000000000001</v>
      </c>
      <c r="AY1287">
        <v>864440000</v>
      </c>
      <c r="AZ1287">
        <v>31</v>
      </c>
      <c r="BA1287" t="s">
        <v>630</v>
      </c>
      <c r="BB1287" t="s">
        <v>630</v>
      </c>
      <c r="BC1287" t="s">
        <v>631</v>
      </c>
      <c r="BF1287" s="34" t="s">
        <v>19011</v>
      </c>
      <c r="BG1287">
        <v>0.66103780269622803</v>
      </c>
      <c r="BH1287">
        <v>0.64235281944274902</v>
      </c>
      <c r="BI1287">
        <v>0.44304004311561601</v>
      </c>
      <c r="BJ1287">
        <v>0.54310542345046997</v>
      </c>
      <c r="BK1287">
        <v>-9.0422863140702196E-3</v>
      </c>
      <c r="BL1287">
        <v>0.83051264286041304</v>
      </c>
      <c r="BM1287">
        <v>-0.18827283382415799</v>
      </c>
      <c r="BN1287">
        <v>0.46271565556526201</v>
      </c>
      <c r="BO1287">
        <v>7.0323854684829698E-2</v>
      </c>
      <c r="BP1287">
        <v>-0.24273565411567699</v>
      </c>
      <c r="BQ1287">
        <v>-0.28475707769393899</v>
      </c>
      <c r="BR1287">
        <v>-2.9282803535461399</v>
      </c>
      <c r="BT1287">
        <v>23.429563522338899</v>
      </c>
      <c r="BU1287">
        <v>23.701339721679702</v>
      </c>
      <c r="BV1287">
        <v>22.432905197143601</v>
      </c>
      <c r="BW1287">
        <v>22.603019714355501</v>
      </c>
      <c r="BX1287">
        <v>20.8616619110107</v>
      </c>
      <c r="BY1287">
        <v>23.788354873657202</v>
      </c>
      <c r="BZ1287">
        <v>21.024925231933601</v>
      </c>
      <c r="CA1287">
        <v>22.294908523559599</v>
      </c>
      <c r="CB1287">
        <v>21.658878326416001</v>
      </c>
      <c r="CC1287">
        <v>19.504632949829102</v>
      </c>
      <c r="CD1287">
        <v>19.454870223998999</v>
      </c>
      <c r="CE1287">
        <v>14.3058481216431</v>
      </c>
      <c r="CG1287">
        <v>23.429563522338899</v>
      </c>
      <c r="CH1287">
        <v>23.701339721679702</v>
      </c>
      <c r="CI1287">
        <v>22.432905197143601</v>
      </c>
      <c r="CJ1287">
        <v>22.603019714355501</v>
      </c>
      <c r="CK1287">
        <v>20.8616619110107</v>
      </c>
      <c r="CL1287">
        <v>23.788354873657202</v>
      </c>
      <c r="CM1287">
        <v>21.024925231933601</v>
      </c>
      <c r="CN1287">
        <v>22.294908523559599</v>
      </c>
      <c r="CO1287">
        <v>21.658878326416001</v>
      </c>
      <c r="CP1287">
        <v>19.504632949829102</v>
      </c>
      <c r="CQ1287">
        <v>19.454870223998999</v>
      </c>
      <c r="CR1287">
        <v>14.3058481216431</v>
      </c>
      <c r="CT1287" t="s">
        <v>19000</v>
      </c>
      <c r="CU1287" t="s">
        <v>630</v>
      </c>
      <c r="CV1287" t="s">
        <v>17215</v>
      </c>
      <c r="CW1287" t="str">
        <f>CT1287&amp;CU1287&amp;CHAR(10)&amp;CV1287</f>
        <v>&gt;A0A3Q7EPA5
MGSEGPSPVIVHVTGFKKFHGVAENPTETIVSNLKDYMKKRGMPKGLILGNCSILDTAGQGALVPLYQTLQAGLSGGDSESSNSKRVIWVHFGVNSGATMFAIENQAVNEATFRCPDEMGWKPQKVPIVPADGAISRKRETSLPVEEMTKVLAKMGYEVMTSDDAGRFVCNYVYYHSLRFAEHNGVRSLFVHVPLFLTIDEETQMQFAASLLELLASSY</v>
      </c>
    </row>
    <row r="1288" spans="1:101" x14ac:dyDescent="0.25">
      <c r="A1288" t="s">
        <v>5273</v>
      </c>
      <c r="B1288" t="s">
        <v>20216</v>
      </c>
      <c r="C1288" t="s">
        <v>7177</v>
      </c>
      <c r="D1288" t="s">
        <v>14832</v>
      </c>
      <c r="E1288">
        <v>0</v>
      </c>
      <c r="F1288" t="s">
        <v>11750</v>
      </c>
      <c r="G1288">
        <v>-1.2094612121582</v>
      </c>
      <c r="H1288">
        <v>-2.8339529037475599</v>
      </c>
      <c r="I1288">
        <v>-0.215667724609375</v>
      </c>
      <c r="J1288">
        <v>1.3480520248413099</v>
      </c>
      <c r="K1288">
        <v>1.6080904006957999</v>
      </c>
      <c r="L1288">
        <v>1.1085510253906301</v>
      </c>
      <c r="M1288">
        <v>-1.5382881164550799</v>
      </c>
      <c r="N1288">
        <v>-0.49605655670165999</v>
      </c>
      <c r="O1288">
        <v>0.35712432861328097</v>
      </c>
      <c r="P1288">
        <v>-0.926663398742676</v>
      </c>
      <c r="Q1288">
        <v>1.22098636627197</v>
      </c>
      <c r="R1288">
        <v>-0.202214241027832</v>
      </c>
      <c r="S1288">
        <v>-0.14829166730244933</v>
      </c>
      <c r="T1288">
        <v>1284</v>
      </c>
      <c r="X1288" s="16">
        <v>-2.7745917638142914</v>
      </c>
      <c r="Z1288">
        <v>0.17532057416267899</v>
      </c>
      <c r="AA1288">
        <v>1.3276756336654501</v>
      </c>
      <c r="AB1288">
        <v>4.7024519472110837E-2</v>
      </c>
      <c r="AP1288">
        <v>11</v>
      </c>
      <c r="AQ1288">
        <v>11</v>
      </c>
      <c r="AR1288">
        <v>11</v>
      </c>
      <c r="AS1288">
        <v>20.2</v>
      </c>
      <c r="AT1288">
        <v>20.2</v>
      </c>
      <c r="AU1288">
        <v>20.2</v>
      </c>
      <c r="AV1288">
        <v>80.991</v>
      </c>
      <c r="AW1288">
        <v>0</v>
      </c>
      <c r="AX1288">
        <v>81.251000000000005</v>
      </c>
      <c r="AY1288">
        <v>1598300000</v>
      </c>
      <c r="AZ1288">
        <v>62</v>
      </c>
      <c r="BA1288" t="s">
        <v>5273</v>
      </c>
      <c r="BB1288" t="s">
        <v>5273</v>
      </c>
      <c r="BC1288" t="s">
        <v>5274</v>
      </c>
      <c r="BF1288" s="34" t="s">
        <v>19011</v>
      </c>
      <c r="BG1288">
        <v>-0.78621542453765902</v>
      </c>
      <c r="BH1288">
        <v>-1.9897935390472401</v>
      </c>
      <c r="BI1288">
        <v>-4.9918599426746403E-2</v>
      </c>
      <c r="BJ1288">
        <v>1.1086338758468599</v>
      </c>
      <c r="BK1288">
        <v>1.3012950420379601</v>
      </c>
      <c r="BL1288">
        <v>0.93118876218795799</v>
      </c>
      <c r="BM1288">
        <v>-1.02984178066254</v>
      </c>
      <c r="BN1288">
        <v>-0.25765734910964999</v>
      </c>
      <c r="BO1288">
        <v>0.374460309743881</v>
      </c>
      <c r="BP1288">
        <v>-0.57669186592102095</v>
      </c>
      <c r="BQ1288">
        <v>1.0144915580749501</v>
      </c>
      <c r="BR1288">
        <v>-3.9950978010892903E-2</v>
      </c>
      <c r="BT1288">
        <v>20.8920803070068</v>
      </c>
      <c r="BU1288">
        <v>19.5809535980225</v>
      </c>
      <c r="BV1288">
        <v>21.374431610107401</v>
      </c>
      <c r="BW1288">
        <v>22.885541915893601</v>
      </c>
      <c r="BX1288">
        <v>22.633184432983398</v>
      </c>
      <c r="BY1288">
        <v>23.1916694641113</v>
      </c>
      <c r="BZ1288">
        <v>20.048997879028299</v>
      </c>
      <c r="CA1288">
        <v>20.9122524261475</v>
      </c>
      <c r="CB1288">
        <v>22.002782821655298</v>
      </c>
      <c r="CC1288">
        <v>19.261552810668899</v>
      </c>
      <c r="CD1288">
        <v>21.4529705047607</v>
      </c>
      <c r="CE1288">
        <v>20.764661788940401</v>
      </c>
      <c r="CG1288">
        <v>20.8920803070068</v>
      </c>
      <c r="CH1288">
        <v>19.5809535980225</v>
      </c>
      <c r="CI1288">
        <v>21.374431610107401</v>
      </c>
      <c r="CJ1288">
        <v>22.885541915893601</v>
      </c>
      <c r="CK1288">
        <v>22.633184432983398</v>
      </c>
      <c r="CL1288">
        <v>23.1916694641113</v>
      </c>
      <c r="CM1288">
        <v>20.048997879028299</v>
      </c>
      <c r="CN1288">
        <v>20.9122524261475</v>
      </c>
      <c r="CO1288">
        <v>22.002782821655298</v>
      </c>
      <c r="CP1288">
        <v>19.261552810668899</v>
      </c>
      <c r="CQ1288">
        <v>21.4529705047607</v>
      </c>
      <c r="CR1288">
        <v>20.764661788940401</v>
      </c>
      <c r="CT1288" t="s">
        <v>19000</v>
      </c>
      <c r="CU1288" t="s">
        <v>5273</v>
      </c>
      <c r="CV1288" t="s">
        <v>16885</v>
      </c>
      <c r="CW1288" t="str">
        <f>CT1288&amp;CU1288&amp;CHAR(10)&amp;CV1288</f>
        <v>&gt;A0A3Q7JCS2
MANYIALWLCFLAILFPFSMSKLETYIIHMDLSAMPIAFSSHHSWYLSTLASISDSSNHGSLVYAYTNAIHGFSARLSLSELQVIKRCQGYLSSTKDMTVKIDTTHTSQFLGLSSNSGAWPKSDYGRDVIIGLVDTGVWPESKSYNDNGMNDVPSRWKGECESGTQFNSSMCNKKLIGARYFNKGLIASNPNITIEMNSARDTEGHGTHTSTTAAGSRVESASYFGYATGVAAGMAPKAHVAMYKALWDEGSMLSDILAAIDQAIEDGVDVISLSLGIDGRQLYDDPIAIAAFAAMEKGIFVSTSAGNEGPDNESLHNGTPWVLTMAAGTVDRDFLGTLTLGNGVSVTGLSLYPGNSSSSDSSIVFLNSCLEDKEVKKNAYKIAVCYDANGSISDQVYNIRNSNVSGGVFITNTTDLEFYLQSEFPAIFLNFQDGDIVLKYIKSSHSPKARLEFQATRLGAKPAPKVASYSSRGPSGSCPSILKPDLMAPGALILASWPQKLSVAQINSRDLFSYFNIISGTSMSCPHAAGVAALLKGVHPKWSPAAIRSAMMTTADSLDNTQGPIRDIGRDNNAATPLAMGAGHINPNKALDPGLIYDATPEDYVNLLCGLDFTSKQIKSITRSSSYSCSKPSLDLNYPSFIGYFNFNSSKSDPKRIQVFNRTVTNLGDGQSTYTAKLTPMGEYTVSVTPDKLVFKEKYEKQSYKLRIEGPLLVDNYLVYGSLSWVETSGKYVVKSPIVATTIRVEPL</v>
      </c>
    </row>
    <row r="1289" spans="1:101" x14ac:dyDescent="0.25">
      <c r="A1289" t="s">
        <v>1159</v>
      </c>
      <c r="B1289" t="s">
        <v>20217</v>
      </c>
      <c r="C1289" t="s">
        <v>7370</v>
      </c>
      <c r="D1289">
        <v>0</v>
      </c>
      <c r="E1289">
        <v>0</v>
      </c>
      <c r="F1289" t="s">
        <v>11751</v>
      </c>
      <c r="G1289">
        <v>0.36630439758300798</v>
      </c>
      <c r="H1289">
        <v>0.27253246307373002</v>
      </c>
      <c r="I1289">
        <v>1.3034820556640601E-2</v>
      </c>
      <c r="J1289">
        <v>0.28526401519775402</v>
      </c>
      <c r="K1289">
        <v>-0.29908847808837902</v>
      </c>
      <c r="L1289">
        <v>-0.82524299621581998</v>
      </c>
      <c r="M1289">
        <v>-9.96551513671875E-2</v>
      </c>
      <c r="N1289">
        <v>-0.118624687194824</v>
      </c>
      <c r="O1289">
        <v>-0.71618270874023404</v>
      </c>
      <c r="P1289">
        <v>-3.2607078552246101E-2</v>
      </c>
      <c r="Q1289">
        <v>-0.111634254455566</v>
      </c>
      <c r="R1289">
        <v>-0.56074237823486295</v>
      </c>
      <c r="S1289">
        <v>-0.15222016970316557</v>
      </c>
      <c r="T1289">
        <v>1285</v>
      </c>
      <c r="X1289" s="16">
        <v>0.49697971343994118</v>
      </c>
      <c r="Z1289">
        <v>0.439889858965749</v>
      </c>
      <c r="AA1289">
        <v>0.48948372012695501</v>
      </c>
      <c r="AB1289">
        <v>0.32397856680071063</v>
      </c>
      <c r="AP1289">
        <v>4</v>
      </c>
      <c r="AQ1289">
        <v>4</v>
      </c>
      <c r="AR1289">
        <v>4</v>
      </c>
      <c r="AS1289">
        <v>18.399999999999999</v>
      </c>
      <c r="AT1289">
        <v>18.399999999999999</v>
      </c>
      <c r="AU1289">
        <v>18.399999999999999</v>
      </c>
      <c r="AV1289">
        <v>42.692999999999998</v>
      </c>
      <c r="AW1289">
        <v>0</v>
      </c>
      <c r="AX1289">
        <v>13.56</v>
      </c>
      <c r="AY1289">
        <v>764280000</v>
      </c>
      <c r="AZ1289">
        <v>23</v>
      </c>
      <c r="BA1289" t="s">
        <v>1159</v>
      </c>
      <c r="BB1289" t="s">
        <v>1159</v>
      </c>
      <c r="BC1289" t="s">
        <v>1160</v>
      </c>
      <c r="BF1289" s="34" t="s">
        <v>19011</v>
      </c>
      <c r="BG1289">
        <v>1.3399195671081501</v>
      </c>
      <c r="BH1289">
        <v>1.0976034402847299</v>
      </c>
      <c r="BI1289">
        <v>0.42703548073768599</v>
      </c>
      <c r="BJ1289">
        <v>1.1305030584335301</v>
      </c>
      <c r="BK1289">
        <v>-0.37952247262000999</v>
      </c>
      <c r="BL1289">
        <v>-1.73915863037109</v>
      </c>
      <c r="BM1289">
        <v>0.13583329319953899</v>
      </c>
      <c r="BN1289">
        <v>8.6814098060131101E-2</v>
      </c>
      <c r="BO1289">
        <v>-1.4573358297348</v>
      </c>
      <c r="BP1289">
        <v>0.30909225344657898</v>
      </c>
      <c r="BQ1289">
        <v>0.104878082871437</v>
      </c>
      <c r="BR1289">
        <v>-1.0556623935699501</v>
      </c>
      <c r="BT1289">
        <v>22.467845916748001</v>
      </c>
      <c r="BU1289">
        <v>22.6874389648438</v>
      </c>
      <c r="BV1289">
        <v>21.603134155273398</v>
      </c>
      <c r="BW1289">
        <v>21.82275390625</v>
      </c>
      <c r="BX1289">
        <v>20.726005554199201</v>
      </c>
      <c r="BY1289">
        <v>21.257875442504901</v>
      </c>
      <c r="BZ1289">
        <v>21.4876308441162</v>
      </c>
      <c r="CA1289">
        <v>21.2896842956543</v>
      </c>
      <c r="CB1289">
        <v>20.9294757843018</v>
      </c>
      <c r="CC1289">
        <v>20.1556091308594</v>
      </c>
      <c r="CD1289">
        <v>20.1203498840332</v>
      </c>
      <c r="CE1289">
        <v>20.406133651733398</v>
      </c>
      <c r="CG1289">
        <v>22.467845916748001</v>
      </c>
      <c r="CH1289">
        <v>22.6874389648438</v>
      </c>
      <c r="CI1289">
        <v>21.603134155273398</v>
      </c>
      <c r="CJ1289">
        <v>21.82275390625</v>
      </c>
      <c r="CK1289">
        <v>20.726005554199201</v>
      </c>
      <c r="CL1289">
        <v>21.257875442504901</v>
      </c>
      <c r="CM1289">
        <v>21.4876308441162</v>
      </c>
      <c r="CN1289">
        <v>21.2896842956543</v>
      </c>
      <c r="CO1289">
        <v>20.9294757843018</v>
      </c>
      <c r="CP1289">
        <v>20.1556091308594</v>
      </c>
      <c r="CQ1289">
        <v>20.1203498840332</v>
      </c>
      <c r="CR1289">
        <v>20.406133651733398</v>
      </c>
      <c r="CT1289" t="s">
        <v>19000</v>
      </c>
      <c r="CU1289" t="s">
        <v>1159</v>
      </c>
      <c r="CV1289" t="s">
        <v>17949</v>
      </c>
      <c r="CW1289" t="str">
        <f>CT1289&amp;CU1289&amp;CHAR(10)&amp;CV1289</f>
        <v>&gt;A0A3Q7F6N7
MVLEATMICIDNSEWMRNGDYSPNRFQALADAVNLICGAKTQSNPENTVGILTMAGKGVRVLVTPTSDLGKILACMHGLEIGGEMNLAAGIQVAQLALKHRQNKKQQQRIIVFAGSPVKYDKKVLEMIGRKLKKNSVALDVVNFGEDDEGKAEKLEALVAALNTNDSSHIIHIPPGPNALSDVLISTPIFTGDGEGGSGFAAAAAAAAAGGVSGYDFGVDPNLDPELALALRVSMEEERARQEAAAKKAAEEAGNQEKGENQSTSQDVAMAENVNAGTSEPESKATDLMDDENALLQQALAMSMDDSSSNVATRDTDMSEAASEDQDLALALQLSVQDSTNDQSNPTDMSKLLADQSFVSSILASLPGVDPNDPSVKDLLASMQGQSEKKDEDNDKEQKEDKK</v>
      </c>
    </row>
    <row r="1290" spans="1:101" x14ac:dyDescent="0.25">
      <c r="A1290" t="s">
        <v>765</v>
      </c>
      <c r="B1290" t="s">
        <v>20218</v>
      </c>
      <c r="C1290" t="s">
        <v>7307</v>
      </c>
      <c r="D1290">
        <v>0</v>
      </c>
      <c r="E1290">
        <v>0</v>
      </c>
      <c r="F1290" t="s">
        <v>11752</v>
      </c>
      <c r="G1290">
        <v>0.36246871948242199</v>
      </c>
      <c r="H1290">
        <v>0.332156181335449</v>
      </c>
      <c r="I1290">
        <v>0.38173103332519498</v>
      </c>
      <c r="J1290">
        <v>-0.440234184265137</v>
      </c>
      <c r="K1290">
        <v>0.13526248931884799</v>
      </c>
      <c r="L1290">
        <v>-1.32332420349121</v>
      </c>
      <c r="M1290">
        <v>0.18734169006347701</v>
      </c>
      <c r="N1290">
        <v>0.32487392425537098</v>
      </c>
      <c r="O1290">
        <v>-0.86865997314453103</v>
      </c>
      <c r="P1290">
        <v>0.11652660369873</v>
      </c>
      <c r="Q1290">
        <v>-0.62369632720947299</v>
      </c>
      <c r="R1290">
        <v>-0.48548984527587902</v>
      </c>
      <c r="S1290">
        <v>-0.1584203243255615</v>
      </c>
      <c r="T1290">
        <v>1286</v>
      </c>
      <c r="X1290" s="16">
        <v>0.9015506108601884</v>
      </c>
      <c r="Z1290">
        <v>0.385283470456245</v>
      </c>
      <c r="AA1290">
        <v>0.57528360937074097</v>
      </c>
      <c r="AB1290">
        <v>0.2658988081198238</v>
      </c>
      <c r="AP1290">
        <v>6</v>
      </c>
      <c r="AQ1290">
        <v>6</v>
      </c>
      <c r="AR1290">
        <v>6</v>
      </c>
      <c r="AS1290">
        <v>19.100000000000001</v>
      </c>
      <c r="AT1290">
        <v>19.100000000000001</v>
      </c>
      <c r="AU1290">
        <v>19.100000000000001</v>
      </c>
      <c r="AV1290">
        <v>54.07</v>
      </c>
      <c r="AW1290">
        <v>0</v>
      </c>
      <c r="AX1290">
        <v>26.126000000000001</v>
      </c>
      <c r="AY1290">
        <v>1005500000</v>
      </c>
      <c r="AZ1290">
        <v>40</v>
      </c>
      <c r="BA1290" t="s">
        <v>765</v>
      </c>
      <c r="BB1290" t="s">
        <v>765</v>
      </c>
      <c r="BC1290" t="s">
        <v>766</v>
      </c>
      <c r="BF1290" s="34" t="s">
        <v>19011</v>
      </c>
      <c r="BG1290">
        <v>0.91267400979995705</v>
      </c>
      <c r="BH1290">
        <v>0.85956197977065996</v>
      </c>
      <c r="BI1290">
        <v>0.94642442464828502</v>
      </c>
      <c r="BJ1290">
        <v>-0.49377921223640397</v>
      </c>
      <c r="BK1290">
        <v>0.51457536220550504</v>
      </c>
      <c r="BL1290">
        <v>-2.0410823822021502</v>
      </c>
      <c r="BM1290">
        <v>0.60582578182220503</v>
      </c>
      <c r="BN1290">
        <v>0.84680241346359297</v>
      </c>
      <c r="BO1290">
        <v>-1.2444440126419101</v>
      </c>
      <c r="BP1290">
        <v>0.48174732923507702</v>
      </c>
      <c r="BQ1290">
        <v>-0.81523180007934604</v>
      </c>
      <c r="BR1290">
        <v>-0.57307374477386497</v>
      </c>
      <c r="BT1290">
        <v>22.4640102386475</v>
      </c>
      <c r="BU1290">
        <v>22.747062683105501</v>
      </c>
      <c r="BV1290">
        <v>21.971830368041999</v>
      </c>
      <c r="BW1290">
        <v>21.097255706787099</v>
      </c>
      <c r="BX1290">
        <v>21.160356521606399</v>
      </c>
      <c r="BY1290">
        <v>20.759794235229499</v>
      </c>
      <c r="BZ1290">
        <v>21.7746276855469</v>
      </c>
      <c r="CA1290">
        <v>21.733182907104499</v>
      </c>
      <c r="CB1290">
        <v>20.7769985198975</v>
      </c>
      <c r="CC1290">
        <v>20.304742813110401</v>
      </c>
      <c r="CD1290">
        <v>19.6082878112793</v>
      </c>
      <c r="CE1290">
        <v>20.481386184692401</v>
      </c>
      <c r="CG1290">
        <v>22.4640102386475</v>
      </c>
      <c r="CH1290">
        <v>22.747062683105501</v>
      </c>
      <c r="CI1290">
        <v>21.971830368041999</v>
      </c>
      <c r="CJ1290">
        <v>21.097255706787099</v>
      </c>
      <c r="CK1290">
        <v>21.160356521606399</v>
      </c>
      <c r="CL1290">
        <v>20.759794235229499</v>
      </c>
      <c r="CM1290">
        <v>21.7746276855469</v>
      </c>
      <c r="CN1290">
        <v>21.733182907104499</v>
      </c>
      <c r="CO1290">
        <v>20.7769985198975</v>
      </c>
      <c r="CP1290">
        <v>20.304742813110401</v>
      </c>
      <c r="CQ1290">
        <v>19.6082878112793</v>
      </c>
      <c r="CR1290">
        <v>20.481386184692401</v>
      </c>
      <c r="CT1290" t="s">
        <v>19000</v>
      </c>
      <c r="CU1290" t="s">
        <v>765</v>
      </c>
      <c r="CV1290" t="s">
        <v>17797</v>
      </c>
      <c r="CW1290" t="str">
        <f>CT1290&amp;CU1290&amp;CHAR(10)&amp;CV1290</f>
        <v>&gt;A0A3Q7ESZ6
MENYSYTSYPESGDSSPRSREIDFENTAAWEDPNQIPNYKVKFMCSYGGKIHPRPHDNQLAYIGGETKILSVERNTKFPLLISKLAAICDTDTVSFKYQLPGEDLDALISVTNDDDLEHMMHEYDRLYRASPKPARLRLFLFPANTPATVGSGVSQSRSFGSEDSKSEKDRFVDALNSGPIQASPAAGAVAQQVGNADFLFGSEKGMVPPHVKLRDPNSEQVVKEPEMPVHGVDDRMMGTDPIQKHIQDLQRLHLEEQQNLYRRKSDDNLTAAFPGGDYYVQRGPEKIASPTVPGTVPAQVGYWQEKQVPGGVLPASSLGMEQPVYMIHQAPAGAYQPHQHQHQHPQFVRPMAGPPGQGYYAVQRMPQEPYRDQPVYNVMPSLPQAVPTVAAAPPTLQSQVPPKVAGYSEGYGMVRPATTMGVGVADAGGYTQMAYDGGVGRQMYYPPQGGVIAPPQQQPQYHAMPPQAVVGSDMRPQEAAKVVPVKPTQTSV</v>
      </c>
    </row>
    <row r="1291" spans="1:101" x14ac:dyDescent="0.25">
      <c r="A1291" t="s">
        <v>2151</v>
      </c>
      <c r="B1291" t="s">
        <v>20219</v>
      </c>
      <c r="C1291" t="s">
        <v>7177</v>
      </c>
      <c r="D1291" t="s">
        <v>14831</v>
      </c>
      <c r="E1291">
        <v>0</v>
      </c>
      <c r="F1291" t="s">
        <v>11753</v>
      </c>
      <c r="G1291">
        <v>-0.28807258605956998</v>
      </c>
      <c r="H1291">
        <v>-0.95082187652587902</v>
      </c>
      <c r="I1291">
        <v>-1.1840686798095701</v>
      </c>
      <c r="J1291">
        <v>0.12812709808349601</v>
      </c>
      <c r="K1291">
        <v>0.20043277740478499</v>
      </c>
      <c r="L1291">
        <v>-0.305679321289063</v>
      </c>
      <c r="M1291">
        <v>0.45734977722168002</v>
      </c>
      <c r="N1291">
        <v>-0.42446422576904302</v>
      </c>
      <c r="O1291">
        <v>-6.4979553222656306E-2</v>
      </c>
      <c r="P1291">
        <v>0.678133964538574</v>
      </c>
      <c r="Q1291">
        <v>0.13361263275146501</v>
      </c>
      <c r="R1291">
        <v>-0.28787708282470698</v>
      </c>
      <c r="S1291">
        <v>-0.15902558962504065</v>
      </c>
      <c r="T1291">
        <v>1287</v>
      </c>
      <c r="X1291" s="16">
        <v>-0.81528123219807913</v>
      </c>
      <c r="Z1291">
        <v>0.21054945054945101</v>
      </c>
      <c r="AA1291">
        <v>1.0836379776394101</v>
      </c>
      <c r="AB1291">
        <v>8.2482539248464701E-2</v>
      </c>
      <c r="AP1291">
        <v>5</v>
      </c>
      <c r="AQ1291">
        <v>4</v>
      </c>
      <c r="AR1291">
        <v>4</v>
      </c>
      <c r="AS1291">
        <v>29.2</v>
      </c>
      <c r="AT1291">
        <v>24.1</v>
      </c>
      <c r="AU1291">
        <v>24.1</v>
      </c>
      <c r="AV1291">
        <v>22.268999999999998</v>
      </c>
      <c r="AW1291">
        <v>0</v>
      </c>
      <c r="AX1291">
        <v>10.016999999999999</v>
      </c>
      <c r="AY1291">
        <v>507370000</v>
      </c>
      <c r="AZ1291">
        <v>15</v>
      </c>
      <c r="BA1291" t="s">
        <v>2151</v>
      </c>
      <c r="BB1291" t="s">
        <v>2151</v>
      </c>
      <c r="BC1291" t="s">
        <v>2152</v>
      </c>
      <c r="BF1291" s="34" t="s">
        <v>19011</v>
      </c>
      <c r="BG1291">
        <v>-0.23964256048202501</v>
      </c>
      <c r="BH1291">
        <v>-1.4703797101974501</v>
      </c>
      <c r="BI1291">
        <v>-1.9035232067108201</v>
      </c>
      <c r="BJ1291">
        <v>0.53324764966964699</v>
      </c>
      <c r="BK1291">
        <v>0.66752058267593395</v>
      </c>
      <c r="BL1291">
        <v>-0.27233856916427601</v>
      </c>
      <c r="BM1291">
        <v>1.14461994171143</v>
      </c>
      <c r="BN1291">
        <v>-0.49292424321174599</v>
      </c>
      <c r="BO1291">
        <v>0.174645155668259</v>
      </c>
      <c r="BP1291">
        <v>1.5546201467514</v>
      </c>
      <c r="BQ1291">
        <v>0.54343438148498502</v>
      </c>
      <c r="BR1291">
        <v>-0.23927950859069799</v>
      </c>
      <c r="BT1291">
        <v>21.813468933105501</v>
      </c>
      <c r="BU1291">
        <v>21.464084625244102</v>
      </c>
      <c r="BV1291">
        <v>20.406030654907202</v>
      </c>
      <c r="BW1291">
        <v>21.6656169891357</v>
      </c>
      <c r="BX1291">
        <v>21.225526809692401</v>
      </c>
      <c r="BY1291">
        <v>21.777439117431602</v>
      </c>
      <c r="BZ1291">
        <v>22.044635772705099</v>
      </c>
      <c r="CA1291">
        <v>20.983844757080099</v>
      </c>
      <c r="CB1291">
        <v>21.5806789398193</v>
      </c>
      <c r="CC1291">
        <v>20.866350173950199</v>
      </c>
      <c r="CD1291">
        <v>20.365596771240199</v>
      </c>
      <c r="CE1291">
        <v>20.678998947143601</v>
      </c>
      <c r="CG1291">
        <v>21.813468933105501</v>
      </c>
      <c r="CH1291">
        <v>21.464084625244102</v>
      </c>
      <c r="CI1291">
        <v>20.406030654907202</v>
      </c>
      <c r="CJ1291">
        <v>21.6656169891357</v>
      </c>
      <c r="CK1291">
        <v>21.225526809692401</v>
      </c>
      <c r="CL1291">
        <v>21.777439117431602</v>
      </c>
      <c r="CM1291">
        <v>22.044635772705099</v>
      </c>
      <c r="CN1291">
        <v>20.983844757080099</v>
      </c>
      <c r="CO1291">
        <v>21.5806789398193</v>
      </c>
      <c r="CP1291">
        <v>20.866350173950199</v>
      </c>
      <c r="CQ1291">
        <v>20.365596771240199</v>
      </c>
      <c r="CR1291">
        <v>20.678998947143601</v>
      </c>
      <c r="CT1291" t="s">
        <v>19000</v>
      </c>
      <c r="CU1291" t="s">
        <v>2151</v>
      </c>
      <c r="CV1291" t="s">
        <v>17112</v>
      </c>
      <c r="CW1291" t="str">
        <f>CT1291&amp;CU1291&amp;CHAR(10)&amp;CV1291</f>
        <v>&gt;A0A3Q7G6P9
MEEIWEEESENQHKSKQRYVHKKFSQQYKATIGADFVTKELQIDDRLVTLQIWDTAGQERFQSLGVAFYRGADCCVLVYDVNVMRSFDNLDNWHEEFLKQANPPDPKTFPFILLGNKIDIDGGNSRVVSEKKAKEWCTSKGIPYFETSAKEDINVDAAFLSIAKTALANEHEQDIYFQGIPEAVSETEQRGGCAC</v>
      </c>
    </row>
    <row r="1292" spans="1:101" x14ac:dyDescent="0.25">
      <c r="A1292" t="s">
        <v>5850</v>
      </c>
      <c r="B1292" t="s">
        <v>20220</v>
      </c>
      <c r="C1292" t="s">
        <v>7928</v>
      </c>
      <c r="D1292" t="s">
        <v>15566</v>
      </c>
      <c r="E1292" t="s">
        <v>15567</v>
      </c>
      <c r="F1292" t="s">
        <v>11754</v>
      </c>
      <c r="G1292">
        <v>0.20878791809082001</v>
      </c>
      <c r="H1292">
        <v>0.59945011138916005</v>
      </c>
      <c r="I1292">
        <v>-6.0117721557617201E-2</v>
      </c>
      <c r="J1292">
        <v>-0.207242012023926</v>
      </c>
      <c r="K1292">
        <v>-0.34927845001220698</v>
      </c>
      <c r="L1292">
        <v>-2.7014236450195299</v>
      </c>
      <c r="M1292">
        <v>-7.6488494873046903E-2</v>
      </c>
      <c r="N1292">
        <v>0.31403255462646501</v>
      </c>
      <c r="O1292">
        <v>0.48635101318359403</v>
      </c>
      <c r="P1292">
        <v>3.0823707580566399E-2</v>
      </c>
      <c r="Q1292">
        <v>-0.110243797302246</v>
      </c>
      <c r="R1292">
        <v>-6.1659812927246101E-2</v>
      </c>
      <c r="S1292">
        <v>-0.1605840524037678</v>
      </c>
      <c r="T1292">
        <v>1288</v>
      </c>
      <c r="X1292" s="16">
        <v>1.3353548049926753</v>
      </c>
      <c r="Z1292">
        <v>0.295873855544252</v>
      </c>
      <c r="AA1292">
        <v>0.78675903186470897</v>
      </c>
      <c r="AB1292">
        <v>0.16339582975941797</v>
      </c>
      <c r="AP1292">
        <v>12</v>
      </c>
      <c r="AQ1292">
        <v>12</v>
      </c>
      <c r="AR1292">
        <v>12</v>
      </c>
      <c r="AS1292">
        <v>24.1</v>
      </c>
      <c r="AT1292">
        <v>24.1</v>
      </c>
      <c r="AU1292">
        <v>24.1</v>
      </c>
      <c r="AV1292">
        <v>54.215000000000003</v>
      </c>
      <c r="AW1292">
        <v>0</v>
      </c>
      <c r="AX1292">
        <v>32.814999999999998</v>
      </c>
      <c r="AY1292">
        <v>1487800000</v>
      </c>
      <c r="AZ1292">
        <v>36</v>
      </c>
      <c r="BA1292" t="s">
        <v>5850</v>
      </c>
      <c r="BB1292" t="s">
        <v>5850</v>
      </c>
      <c r="BC1292" t="s">
        <v>5851</v>
      </c>
      <c r="BD1292" t="s">
        <v>5852</v>
      </c>
      <c r="BE1292" t="s">
        <v>5853</v>
      </c>
      <c r="BF1292" s="34" t="s">
        <v>19011</v>
      </c>
      <c r="BG1292">
        <v>0.43537378311157199</v>
      </c>
      <c r="BH1292">
        <v>0.89584207534789995</v>
      </c>
      <c r="BI1292">
        <v>0.11841831356287</v>
      </c>
      <c r="BJ1292">
        <v>-5.4995112121105201E-2</v>
      </c>
      <c r="BK1292">
        <v>-0.22241155803203599</v>
      </c>
      <c r="BL1292">
        <v>-2.9948534965515101</v>
      </c>
      <c r="BM1292">
        <v>9.9122308194637299E-2</v>
      </c>
      <c r="BN1292">
        <v>0.55942422151565596</v>
      </c>
      <c r="BO1292">
        <v>0.76253366470336903</v>
      </c>
      <c r="BP1292">
        <v>0.22560976445674899</v>
      </c>
      <c r="BQ1292">
        <v>5.9335384517908103E-2</v>
      </c>
      <c r="BR1292">
        <v>0.116600677371025</v>
      </c>
      <c r="BT1292">
        <v>22.310329437255898</v>
      </c>
      <c r="BU1292">
        <v>23.014356613159201</v>
      </c>
      <c r="BV1292">
        <v>21.529981613159201</v>
      </c>
      <c r="BW1292">
        <v>21.330247879028299</v>
      </c>
      <c r="BX1292">
        <v>20.675815582275401</v>
      </c>
      <c r="BY1292">
        <v>19.3816947937012</v>
      </c>
      <c r="BZ1292">
        <v>21.510797500610401</v>
      </c>
      <c r="CA1292">
        <v>21.7223415374756</v>
      </c>
      <c r="CB1292">
        <v>22.1320095062256</v>
      </c>
      <c r="CC1292">
        <v>20.219039916992202</v>
      </c>
      <c r="CD1292">
        <v>20.121740341186499</v>
      </c>
      <c r="CE1292">
        <v>20.905216217041001</v>
      </c>
      <c r="CG1292">
        <v>22.310329437255898</v>
      </c>
      <c r="CH1292">
        <v>23.014356613159201</v>
      </c>
      <c r="CI1292">
        <v>21.529981613159201</v>
      </c>
      <c r="CJ1292">
        <v>21.330247879028299</v>
      </c>
      <c r="CK1292">
        <v>20.675815582275401</v>
      </c>
      <c r="CL1292">
        <v>19.3816947937012</v>
      </c>
      <c r="CM1292">
        <v>21.510797500610401</v>
      </c>
      <c r="CN1292">
        <v>21.7223415374756</v>
      </c>
      <c r="CO1292">
        <v>22.1320095062256</v>
      </c>
      <c r="CP1292">
        <v>20.219039916992202</v>
      </c>
      <c r="CQ1292">
        <v>20.121740341186499</v>
      </c>
      <c r="CR1292">
        <v>20.905216217041001</v>
      </c>
      <c r="CT1292" t="s">
        <v>19000</v>
      </c>
      <c r="CU1292" t="s">
        <v>5850</v>
      </c>
      <c r="CV1292" t="s">
        <v>17450</v>
      </c>
      <c r="CW1292" t="str">
        <f>CT1292&amp;CU1292&amp;CHAR(10)&amp;CV1292</f>
        <v>&gt;K4BXV0
MAQVQAISSCSSVNLLFRGSVKSSHRIQDKFWCSKKLGSLQELGVKASEFNGVAIAHSSSSFASPCATHAIQAVLGNDKATTSSTVILEKPLRKKLNKVVLAYSGGLDTSVIVPWLRENYGCEVVCFTADVGQGIKELEGLEAKAKASGACQLVVKDLQEEFVKDYIFPCLRAGAIYERKYLLGTSMARPVIAKAMVDVAREVGADAVSHGCTGKGNDQVRFELTFFALNPELSVVAPWREWEITGREDAIEYAKKHNVPVPVTKKSIYSRDRNLWHLSHEGDILEDPANEPMKDMYMMSVDPQDAPDQPEYVNIGIVAGIPVSVNGKELSPATLLSELNEIGGRHGIGRIDMVENRLVGMKSRGVYETPGGTILFSAVQELESLTLDRETIQVKDSLALKYAELVYAGRWFDPLRESMDAFMENITKTTTGSVTLKLYKGSVSVTGRQSPHSLYRQDISSFESGDIYNQADAAGFIRLYGLPMRVRAMLEKGL</v>
      </c>
    </row>
    <row r="1293" spans="1:101" x14ac:dyDescent="0.25">
      <c r="A1293" t="s">
        <v>484</v>
      </c>
      <c r="B1293" t="s">
        <v>20221</v>
      </c>
      <c r="C1293" t="s">
        <v>7177</v>
      </c>
      <c r="D1293" t="s">
        <v>15087</v>
      </c>
      <c r="E1293">
        <v>0</v>
      </c>
      <c r="F1293" t="s">
        <v>11755</v>
      </c>
      <c r="G1293">
        <v>-4.6638488769531299E-2</v>
      </c>
      <c r="H1293">
        <v>0.27261829376220698</v>
      </c>
      <c r="I1293">
        <v>0.43387985229492199</v>
      </c>
      <c r="J1293">
        <v>-0.40297031402587902</v>
      </c>
      <c r="K1293">
        <v>-0.63377857208251998</v>
      </c>
      <c r="L1293">
        <v>-0.572998046875</v>
      </c>
      <c r="M1293">
        <v>-0.27803802490234403</v>
      </c>
      <c r="N1293">
        <v>-0.110600471496582</v>
      </c>
      <c r="O1293">
        <v>0.38051795959472701</v>
      </c>
      <c r="P1293">
        <v>0.317309379577637</v>
      </c>
      <c r="Q1293">
        <v>-0.48197460174560502</v>
      </c>
      <c r="R1293">
        <v>-0.90082454681396495</v>
      </c>
      <c r="S1293">
        <v>-0.16862479845682779</v>
      </c>
      <c r="T1293">
        <v>1289</v>
      </c>
      <c r="X1293" s="16">
        <v>0.75653553009033214</v>
      </c>
      <c r="Z1293">
        <v>0.275415073115861</v>
      </c>
      <c r="AA1293">
        <v>0.85265530281080304</v>
      </c>
      <c r="AB1293">
        <v>0.14039275522062827</v>
      </c>
      <c r="AP1293">
        <v>4</v>
      </c>
      <c r="AQ1293">
        <v>4</v>
      </c>
      <c r="AR1293">
        <v>4</v>
      </c>
      <c r="AS1293">
        <v>36.1</v>
      </c>
      <c r="AT1293">
        <v>36.1</v>
      </c>
      <c r="AU1293">
        <v>36.1</v>
      </c>
      <c r="AV1293">
        <v>22.202999999999999</v>
      </c>
      <c r="AW1293">
        <v>0</v>
      </c>
      <c r="AX1293">
        <v>25.768999999999998</v>
      </c>
      <c r="AY1293">
        <v>569060000</v>
      </c>
      <c r="AZ1293">
        <v>41</v>
      </c>
      <c r="BA1293" t="s">
        <v>484</v>
      </c>
      <c r="BB1293" t="s">
        <v>484</v>
      </c>
      <c r="BC1293" t="s">
        <v>485</v>
      </c>
      <c r="BF1293" s="34" t="s">
        <v>19011</v>
      </c>
      <c r="BG1293">
        <v>0.27309733629226701</v>
      </c>
      <c r="BH1293">
        <v>0.98783475160598799</v>
      </c>
      <c r="BI1293">
        <v>1.3488597869873</v>
      </c>
      <c r="BJ1293">
        <v>-0.52464199066162098</v>
      </c>
      <c r="BK1293">
        <v>-1.04136490821838</v>
      </c>
      <c r="BL1293">
        <v>-0.90529227256774902</v>
      </c>
      <c r="BM1293">
        <v>-0.24494931101799</v>
      </c>
      <c r="BN1293">
        <v>0.129902198910713</v>
      </c>
      <c r="BO1293">
        <v>1.2293956279754601</v>
      </c>
      <c r="BP1293">
        <v>1.0878871679305999</v>
      </c>
      <c r="BQ1293">
        <v>-0.701513171195984</v>
      </c>
      <c r="BR1293">
        <v>-1.63921511173248</v>
      </c>
      <c r="BT1293">
        <v>22.054903030395501</v>
      </c>
      <c r="BU1293">
        <v>22.687524795532202</v>
      </c>
      <c r="BV1293">
        <v>22.023979187011701</v>
      </c>
      <c r="BW1293">
        <v>21.134519577026399</v>
      </c>
      <c r="BX1293">
        <v>20.391315460205099</v>
      </c>
      <c r="BY1293">
        <v>21.5101203918457</v>
      </c>
      <c r="BZ1293">
        <v>21.309247970581101</v>
      </c>
      <c r="CA1293">
        <v>21.2977085113525</v>
      </c>
      <c r="CB1293">
        <v>22.026176452636701</v>
      </c>
      <c r="CC1293">
        <v>20.5055255889893</v>
      </c>
      <c r="CD1293">
        <v>19.7500095367432</v>
      </c>
      <c r="CE1293">
        <v>20.0660514831543</v>
      </c>
      <c r="CG1293">
        <v>22.054903030395501</v>
      </c>
      <c r="CH1293">
        <v>22.687524795532202</v>
      </c>
      <c r="CI1293">
        <v>22.023979187011701</v>
      </c>
      <c r="CJ1293">
        <v>21.134519577026399</v>
      </c>
      <c r="CK1293">
        <v>20.391315460205099</v>
      </c>
      <c r="CL1293">
        <v>21.5101203918457</v>
      </c>
      <c r="CM1293">
        <v>21.309247970581101</v>
      </c>
      <c r="CN1293">
        <v>21.2977085113525</v>
      </c>
      <c r="CO1293">
        <v>22.026176452636701</v>
      </c>
      <c r="CP1293">
        <v>20.5055255889893</v>
      </c>
      <c r="CQ1293">
        <v>19.7500095367432</v>
      </c>
      <c r="CR1293">
        <v>20.0660514831543</v>
      </c>
      <c r="CT1293" t="s">
        <v>19000</v>
      </c>
      <c r="CU1293" t="s">
        <v>484</v>
      </c>
      <c r="CV1293" t="s">
        <v>17367</v>
      </c>
      <c r="CW1293" t="str">
        <f>CT1293&amp;CU1293&amp;CHAR(10)&amp;CV1293</f>
        <v>&gt;A0A3Q7EK95
MISCGLATHYSHSAKIPLIEEQLGTLITDDPSVIERSLENWGEIVHPEPESILHRIETLDKCFSHDTVEEIIDALESEAAKQDAWCVATLRKLQETSPLSLKVSLRSIREGRHQTLDQCLRREYRMSVQALSGQITSDFREGVRARLVDRDLAPKWDPPTLEKVTDDMVDQYFSRLTAFEPELELPTQQREAFT</v>
      </c>
    </row>
    <row r="1294" spans="1:101" x14ac:dyDescent="0.25">
      <c r="A1294" t="s">
        <v>1623</v>
      </c>
      <c r="B1294" t="s">
        <v>20222</v>
      </c>
      <c r="C1294" t="s">
        <v>7177</v>
      </c>
      <c r="D1294" t="s">
        <v>15434</v>
      </c>
      <c r="E1294" t="s">
        <v>15435</v>
      </c>
      <c r="F1294" t="s">
        <v>11756</v>
      </c>
      <c r="G1294">
        <v>-3.1499729156494101</v>
      </c>
      <c r="H1294">
        <v>-0.23186206817627</v>
      </c>
      <c r="I1294">
        <v>-0.53526115417480502</v>
      </c>
      <c r="J1294">
        <v>1.77092456817627</v>
      </c>
      <c r="K1294">
        <v>0.106978416442871</v>
      </c>
      <c r="L1294">
        <v>8.3839416503906306E-2</v>
      </c>
      <c r="M1294">
        <v>0.38110160827636702</v>
      </c>
      <c r="N1294">
        <v>-0.66494083404541005</v>
      </c>
      <c r="O1294">
        <v>0.24025535583496099</v>
      </c>
      <c r="P1294">
        <v>-0.91605091094970703</v>
      </c>
      <c r="Q1294">
        <v>0.65927982330322299</v>
      </c>
      <c r="R1294">
        <v>0.166890144348145</v>
      </c>
      <c r="S1294">
        <v>-0.17406821250915491</v>
      </c>
      <c r="T1294">
        <v>1290</v>
      </c>
      <c r="X1294" s="16">
        <v>-1.9596128463745108</v>
      </c>
      <c r="Z1294">
        <v>0.34708374384236501</v>
      </c>
      <c r="AA1294">
        <v>0.64638839787542302</v>
      </c>
      <c r="AB1294">
        <v>0.22574160168118751</v>
      </c>
      <c r="AP1294">
        <v>2</v>
      </c>
      <c r="AQ1294">
        <v>2</v>
      </c>
      <c r="AR1294">
        <v>2</v>
      </c>
      <c r="AS1294">
        <v>23.2</v>
      </c>
      <c r="AT1294">
        <v>23.2</v>
      </c>
      <c r="AU1294">
        <v>23.2</v>
      </c>
      <c r="AV1294">
        <v>7.7591000000000001</v>
      </c>
      <c r="AW1294">
        <v>0</v>
      </c>
      <c r="AX1294">
        <v>11.526999999999999</v>
      </c>
      <c r="AY1294">
        <v>150740000</v>
      </c>
      <c r="AZ1294">
        <v>19</v>
      </c>
      <c r="BA1294" t="s">
        <v>1623</v>
      </c>
      <c r="BB1294" t="s">
        <v>1623</v>
      </c>
      <c r="BC1294" t="s">
        <v>1624</v>
      </c>
      <c r="BF1294" s="34" t="s">
        <v>19011</v>
      </c>
      <c r="BG1294">
        <v>-2.5483782291412398</v>
      </c>
      <c r="BH1294">
        <v>-4.9491036683320999E-2</v>
      </c>
      <c r="BI1294">
        <v>-0.30930298566818198</v>
      </c>
      <c r="BJ1294">
        <v>1.6655699014663701</v>
      </c>
      <c r="BK1294">
        <v>0.240670725703239</v>
      </c>
      <c r="BL1294">
        <v>0.22085593640804299</v>
      </c>
      <c r="BM1294">
        <v>0.475412636995316</v>
      </c>
      <c r="BN1294">
        <v>-0.42035254836082497</v>
      </c>
      <c r="BO1294">
        <v>0.35480073094367998</v>
      </c>
      <c r="BP1294">
        <v>-0.63538748025894198</v>
      </c>
      <c r="BQ1294">
        <v>0.71362704038619995</v>
      </c>
      <c r="BR1294">
        <v>0.29197537899017301</v>
      </c>
      <c r="BT1294">
        <v>18.9515686035156</v>
      </c>
      <c r="BU1294">
        <v>22.1830444335938</v>
      </c>
      <c r="BV1294">
        <v>21.054838180541999</v>
      </c>
      <c r="BW1294">
        <v>23.308414459228501</v>
      </c>
      <c r="BX1294">
        <v>21.132072448730501</v>
      </c>
      <c r="BY1294">
        <v>22.166957855224599</v>
      </c>
      <c r="BZ1294">
        <v>21.968387603759801</v>
      </c>
      <c r="CA1294">
        <v>20.7433681488037</v>
      </c>
      <c r="CB1294">
        <v>21.885913848876999</v>
      </c>
      <c r="CC1294">
        <v>19.2721652984619</v>
      </c>
      <c r="CD1294">
        <v>20.891263961791999</v>
      </c>
      <c r="CE1294">
        <v>21.133766174316399</v>
      </c>
      <c r="CG1294">
        <v>18.9515686035156</v>
      </c>
      <c r="CH1294">
        <v>22.1830444335938</v>
      </c>
      <c r="CI1294">
        <v>21.054838180541999</v>
      </c>
      <c r="CJ1294">
        <v>23.308414459228501</v>
      </c>
      <c r="CK1294">
        <v>21.132072448730501</v>
      </c>
      <c r="CL1294">
        <v>22.166957855224599</v>
      </c>
      <c r="CM1294">
        <v>21.968387603759801</v>
      </c>
      <c r="CN1294">
        <v>20.7433681488037</v>
      </c>
      <c r="CO1294">
        <v>21.885913848876999</v>
      </c>
      <c r="CP1294">
        <v>19.2721652984619</v>
      </c>
      <c r="CQ1294">
        <v>20.891263961791999</v>
      </c>
      <c r="CR1294">
        <v>21.133766174316399</v>
      </c>
      <c r="CT1294" t="s">
        <v>19000</v>
      </c>
      <c r="CU1294" t="s">
        <v>1623</v>
      </c>
      <c r="CV1294" t="s">
        <v>17681</v>
      </c>
      <c r="CW1294" t="str">
        <f>CT1294&amp;CU1294&amp;CHAR(10)&amp;CV1294</f>
        <v>&gt;A0A3Q7FP48
MDALDSVFDPLRDFAKDSVRLVKRCHKPDRKEFTKVATRTAIGFVVMGFVGFFVKLIFIPINNIIVGAS</v>
      </c>
    </row>
    <row r="1295" spans="1:101" x14ac:dyDescent="0.25">
      <c r="A1295" t="s">
        <v>3655</v>
      </c>
      <c r="B1295" t="s">
        <v>20223</v>
      </c>
      <c r="C1295" t="s">
        <v>7657</v>
      </c>
      <c r="D1295" t="s">
        <v>15568</v>
      </c>
      <c r="E1295">
        <v>0</v>
      </c>
      <c r="F1295" t="s">
        <v>11757</v>
      </c>
      <c r="G1295">
        <v>0.42696189880371099</v>
      </c>
      <c r="H1295">
        <v>-0.171689033508301</v>
      </c>
      <c r="I1295">
        <v>-0.11607551574706999</v>
      </c>
      <c r="J1295">
        <v>-7.3554039001464802E-2</v>
      </c>
      <c r="K1295">
        <v>0.260531425476074</v>
      </c>
      <c r="L1295">
        <v>-1.4248065948486299</v>
      </c>
      <c r="M1295">
        <v>0.168113708496094</v>
      </c>
      <c r="N1295">
        <v>-0.27900028228759799</v>
      </c>
      <c r="O1295">
        <v>-0.24555778503417999</v>
      </c>
      <c r="P1295">
        <v>-5.8907508850097698E-2</v>
      </c>
      <c r="Q1295">
        <v>-0.69805431365966797</v>
      </c>
      <c r="R1295">
        <v>0.105471611022949</v>
      </c>
      <c r="S1295">
        <v>-0.17554720242818175</v>
      </c>
      <c r="T1295">
        <v>1291</v>
      </c>
      <c r="X1295" s="16">
        <v>0.45900885264078695</v>
      </c>
      <c r="Z1295">
        <v>0.82671428571428596</v>
      </c>
      <c r="AA1295">
        <v>0.11516496118111599</v>
      </c>
      <c r="AB1295">
        <v>0.76707007230466273</v>
      </c>
      <c r="AP1295">
        <v>8</v>
      </c>
      <c r="AQ1295">
        <v>8</v>
      </c>
      <c r="AR1295">
        <v>8</v>
      </c>
      <c r="AS1295">
        <v>29.1</v>
      </c>
      <c r="AT1295">
        <v>29.1</v>
      </c>
      <c r="AU1295">
        <v>29.1</v>
      </c>
      <c r="AV1295">
        <v>44.247</v>
      </c>
      <c r="AW1295">
        <v>0</v>
      </c>
      <c r="AX1295">
        <v>42.863999999999997</v>
      </c>
      <c r="AY1295">
        <v>924940000</v>
      </c>
      <c r="AZ1295">
        <v>28</v>
      </c>
      <c r="BA1295" t="s">
        <v>3655</v>
      </c>
      <c r="BB1295" t="s">
        <v>3655</v>
      </c>
      <c r="BC1295" t="s">
        <v>3656</v>
      </c>
      <c r="BF1295" s="34" t="s">
        <v>19011</v>
      </c>
      <c r="BG1295">
        <v>1.2328865528106701</v>
      </c>
      <c r="BH1295">
        <v>7.8947935253381694E-3</v>
      </c>
      <c r="BI1295">
        <v>0.121694169938564</v>
      </c>
      <c r="BJ1295">
        <v>0.20870390534400901</v>
      </c>
      <c r="BK1295">
        <v>0.89232760667800903</v>
      </c>
      <c r="BL1295">
        <v>-2.5563018321990998</v>
      </c>
      <c r="BM1295">
        <v>0.70321750640869096</v>
      </c>
      <c r="BN1295">
        <v>-0.21169127523899101</v>
      </c>
      <c r="BO1295">
        <v>-0.14325942099094399</v>
      </c>
      <c r="BP1295">
        <v>0.238674432039261</v>
      </c>
      <c r="BQ1295">
        <v>-1.0691821575164799</v>
      </c>
      <c r="BR1295">
        <v>0.57503587007522605</v>
      </c>
      <c r="BT1295">
        <v>22.5285034179688</v>
      </c>
      <c r="BU1295">
        <v>22.243217468261701</v>
      </c>
      <c r="BV1295">
        <v>21.474023818969702</v>
      </c>
      <c r="BW1295">
        <v>21.463935852050799</v>
      </c>
      <c r="BX1295">
        <v>21.2856254577637</v>
      </c>
      <c r="BY1295">
        <v>20.658311843872099</v>
      </c>
      <c r="BZ1295">
        <v>21.755399703979499</v>
      </c>
      <c r="CA1295">
        <v>21.129308700561499</v>
      </c>
      <c r="CB1295">
        <v>21.400100708007798</v>
      </c>
      <c r="CC1295">
        <v>20.129308700561499</v>
      </c>
      <c r="CD1295">
        <v>19.533929824829102</v>
      </c>
      <c r="CE1295">
        <v>21.0723476409912</v>
      </c>
      <c r="CG1295">
        <v>22.5285034179688</v>
      </c>
      <c r="CH1295">
        <v>22.243217468261701</v>
      </c>
      <c r="CI1295">
        <v>21.474023818969702</v>
      </c>
      <c r="CJ1295">
        <v>21.463935852050799</v>
      </c>
      <c r="CK1295">
        <v>21.2856254577637</v>
      </c>
      <c r="CL1295">
        <v>20.658311843872099</v>
      </c>
      <c r="CM1295">
        <v>21.755399703979499</v>
      </c>
      <c r="CN1295">
        <v>21.129308700561499</v>
      </c>
      <c r="CO1295">
        <v>21.400100708007798</v>
      </c>
      <c r="CP1295">
        <v>20.129308700561499</v>
      </c>
      <c r="CQ1295">
        <v>19.533929824829102</v>
      </c>
      <c r="CR1295">
        <v>21.0723476409912</v>
      </c>
      <c r="CT1295" t="s">
        <v>19000</v>
      </c>
      <c r="CU1295" t="s">
        <v>3655</v>
      </c>
      <c r="CV1295" t="s">
        <v>18740</v>
      </c>
      <c r="CW1295" t="str">
        <f>CT1295&amp;CU1295&amp;CHAR(10)&amp;CV1295</f>
        <v>&gt;A0A3Q7HRB7
MASENFSDKNAVFRKLKSKPENKMCFDCNAKNPTWASVTYGIFLCIDCSAVHRSLGVHISFVRSTNLDSWSPEQLKMMYFGGNNRAQVFFKQHGWNDGGKTDSKYTSRAADLYRQLLSKEVAKSTAEEAALQAALPAALPASPVASQAAQATNVFPDIKTSEPPKETSSLKDEKTEVIASPKASQAVTTFLKKPTVAKKAGKSGGLGARKLTKKSSESLYEQKPEEPPVQVPSSNAASNAPTVGSSFASRFEYTDNVQPTETSSGGSRVLNHVAPPKSTSFFSDYGMDSGFTKKTSSNSSKAQIEETDEARKKFTNAKSISSAQFFGDQSKAAMEASVSLQKYSGSSAISSADLFGQDDGAAYEISAGDLINRISFQAQQDMSSIKNIAGETGKKLSSLASNLISDLQDRIL</v>
      </c>
    </row>
    <row r="1296" spans="1:101" x14ac:dyDescent="0.25">
      <c r="A1296" t="s">
        <v>6913</v>
      </c>
      <c r="B1296" t="s">
        <v>6913</v>
      </c>
      <c r="C1296" t="s">
        <v>7642</v>
      </c>
      <c r="D1296" t="s">
        <v>14811</v>
      </c>
      <c r="E1296">
        <v>0</v>
      </c>
      <c r="F1296" t="s">
        <v>11758</v>
      </c>
      <c r="G1296">
        <v>-0.16374588012695299</v>
      </c>
      <c r="H1296">
        <v>-0.10610294342041</v>
      </c>
      <c r="I1296">
        <v>0.40030479431152299</v>
      </c>
      <c r="J1296">
        <v>0.62753772735595703</v>
      </c>
      <c r="K1296">
        <v>-0.74654102325439498</v>
      </c>
      <c r="L1296">
        <v>-0.94434356689453103</v>
      </c>
      <c r="M1296">
        <v>0.66479682922363303</v>
      </c>
      <c r="N1296">
        <v>0.32945919036865201</v>
      </c>
      <c r="O1296">
        <v>-0.11930274963378899</v>
      </c>
      <c r="P1296">
        <v>-1.77031421661377</v>
      </c>
      <c r="Q1296">
        <v>0.31697750091552701</v>
      </c>
      <c r="R1296">
        <v>-0.64002513885498002</v>
      </c>
      <c r="S1296">
        <v>-0.17927495638529467</v>
      </c>
      <c r="T1296">
        <v>1292</v>
      </c>
      <c r="X1296" s="16">
        <v>0.39793427785237634</v>
      </c>
      <c r="Z1296">
        <v>0.51696816816816804</v>
      </c>
      <c r="AA1296">
        <v>0.39392346256658001</v>
      </c>
      <c r="AB1296">
        <v>0.40371653525957785</v>
      </c>
      <c r="AP1296">
        <v>6</v>
      </c>
      <c r="AQ1296">
        <v>6</v>
      </c>
      <c r="AR1296">
        <v>6</v>
      </c>
      <c r="AS1296">
        <v>12.8</v>
      </c>
      <c r="AT1296">
        <v>12.8</v>
      </c>
      <c r="AU1296">
        <v>12.8</v>
      </c>
      <c r="AV1296">
        <v>54.968000000000004</v>
      </c>
      <c r="AW1296">
        <v>0</v>
      </c>
      <c r="AX1296">
        <v>12.308</v>
      </c>
      <c r="AY1296">
        <v>885810000</v>
      </c>
      <c r="AZ1296">
        <v>24</v>
      </c>
      <c r="BA1296" t="s">
        <v>3208</v>
      </c>
      <c r="BB1296" t="s">
        <v>3208</v>
      </c>
      <c r="BC1296" t="s">
        <v>3209</v>
      </c>
      <c r="BD1296" t="s">
        <v>3210</v>
      </c>
      <c r="BE1296" t="s">
        <v>3211</v>
      </c>
      <c r="BF1296" s="34" t="s">
        <v>19011</v>
      </c>
      <c r="BG1296">
        <v>2.1268166601657899E-2</v>
      </c>
      <c r="BH1296">
        <v>0.100214242935181</v>
      </c>
      <c r="BI1296">
        <v>0.79377543926239003</v>
      </c>
      <c r="BJ1296">
        <v>1.10498702526093</v>
      </c>
      <c r="BK1296">
        <v>-0.776910960674286</v>
      </c>
      <c r="BL1296">
        <v>-1.0478155612945601</v>
      </c>
      <c r="BM1296">
        <v>1.15601599216461</v>
      </c>
      <c r="BN1296">
        <v>0.69674736261367798</v>
      </c>
      <c r="BO1296">
        <v>8.2136176526546506E-2</v>
      </c>
      <c r="BP1296">
        <v>-2.1790406703949001</v>
      </c>
      <c r="BQ1296">
        <v>0.67965281009674094</v>
      </c>
      <c r="BR1296">
        <v>-0.63102990388870195</v>
      </c>
      <c r="BT1296">
        <v>21.9377956390381</v>
      </c>
      <c r="BU1296">
        <v>22.308803558349599</v>
      </c>
      <c r="BV1296">
        <v>21.990404129028299</v>
      </c>
      <c r="BW1296">
        <v>22.1650276184082</v>
      </c>
      <c r="BX1296">
        <v>20.2785530090332</v>
      </c>
      <c r="BY1296">
        <v>21.1387748718262</v>
      </c>
      <c r="BZ1296">
        <v>22.252082824706999</v>
      </c>
      <c r="CA1296">
        <v>21.737768173217798</v>
      </c>
      <c r="CB1296">
        <v>21.5263557434082</v>
      </c>
      <c r="CC1296">
        <v>18.417901992797901</v>
      </c>
      <c r="CD1296">
        <v>20.5489616394043</v>
      </c>
      <c r="CE1296">
        <v>20.326850891113299</v>
      </c>
      <c r="CG1296">
        <v>21.9377956390381</v>
      </c>
      <c r="CH1296">
        <v>22.308803558349599</v>
      </c>
      <c r="CI1296">
        <v>21.990404129028299</v>
      </c>
      <c r="CJ1296">
        <v>22.1650276184082</v>
      </c>
      <c r="CK1296">
        <v>20.2785530090332</v>
      </c>
      <c r="CL1296">
        <v>21.1387748718262</v>
      </c>
      <c r="CM1296">
        <v>22.252082824706999</v>
      </c>
      <c r="CN1296">
        <v>21.737768173217798</v>
      </c>
      <c r="CO1296">
        <v>21.5263557434082</v>
      </c>
      <c r="CP1296">
        <v>18.417901992797901</v>
      </c>
      <c r="CQ1296">
        <v>20.5489616394043</v>
      </c>
      <c r="CR1296">
        <v>20.326850891113299</v>
      </c>
      <c r="CT1296" t="s">
        <v>19000</v>
      </c>
      <c r="CU1296" t="s">
        <v>6913</v>
      </c>
      <c r="CV1296" t="s">
        <v>18126</v>
      </c>
      <c r="CW1296" t="str">
        <f>CT1296&amp;CU1296&amp;CHAR(10)&amp;CV1296</f>
        <v>&gt;E5L3R8
MAGENLHVLFLPFLSAGHFIPLVNAARLFASRGVKATILTTPHNALLFRSTIEDDVRISGFPISIVTIKFPSAEVGLPEGIESFNSATSPEMPHKVFYALYLLQKPMEDKIRELHPDCIFSDMYYPWTVDLAEELHIPRILYNLSAYMCYSIMHNLKLYRPHKQPDLDESQSFVVPGLPDEIKFKLSQLTEDLRKPEDQKSVFDELLEKVRVSEERSYGIVHDTFYELEPAYINYYQKLKKPKWWHFGPLSHFASKIRSKELITEHNNNDIVVDWLNAQKPKSVLYVSFGSMARFPENQLNEIAQALHASNVPFIFVLRPNEETASWLPVGNFEDKTKKGLFIVGWVPQLTIMEHPATGGFMTHCGTNSVLEANTFGVPMITWPLYADQFYNEKVVEVNGLGIKIGIDVWNDGIEITGPVIGSAKIREAIERLMSSNDSEEIMNIRDRVMAMSKMAQDATDEGGSSWNNLTALIQHIKNFNLN</v>
      </c>
    </row>
    <row r="1297" spans="1:101" x14ac:dyDescent="0.25">
      <c r="A1297" t="s">
        <v>519</v>
      </c>
      <c r="B1297" t="s">
        <v>20224</v>
      </c>
      <c r="C1297" t="s">
        <v>7255</v>
      </c>
      <c r="D1297" t="s">
        <v>15569</v>
      </c>
      <c r="E1297" t="s">
        <v>15422</v>
      </c>
      <c r="F1297" t="s">
        <v>11759</v>
      </c>
      <c r="G1297">
        <v>-0.468734741210938</v>
      </c>
      <c r="H1297">
        <v>-0.56132984161376998</v>
      </c>
      <c r="I1297">
        <v>-0.69173049926757801</v>
      </c>
      <c r="J1297">
        <v>0.45038509368896501</v>
      </c>
      <c r="K1297">
        <v>-9.8511695861816406E-2</v>
      </c>
      <c r="L1297">
        <v>-0.12414741516113301</v>
      </c>
      <c r="M1297">
        <v>-0.186561584472656</v>
      </c>
      <c r="N1297">
        <v>0.151333808898926</v>
      </c>
      <c r="O1297">
        <v>-0.71171188354492199</v>
      </c>
      <c r="P1297">
        <v>1.25055313110352E-2</v>
      </c>
      <c r="Q1297">
        <v>-0.235119819641113</v>
      </c>
      <c r="R1297">
        <v>0.257061958312988</v>
      </c>
      <c r="S1297">
        <v>-0.183880090713501</v>
      </c>
      <c r="T1297">
        <v>1293</v>
      </c>
      <c r="X1297" s="16">
        <v>-0.64984035491943393</v>
      </c>
      <c r="Z1297">
        <v>0.238719131614654</v>
      </c>
      <c r="AA1297">
        <v>0.97916263716344798</v>
      </c>
      <c r="AB1297">
        <v>0.1049149463387385</v>
      </c>
      <c r="AP1297">
        <v>14</v>
      </c>
      <c r="AQ1297">
        <v>14</v>
      </c>
      <c r="AR1297">
        <v>14</v>
      </c>
      <c r="AS1297">
        <v>14.6</v>
      </c>
      <c r="AT1297">
        <v>14.6</v>
      </c>
      <c r="AU1297">
        <v>14.6</v>
      </c>
      <c r="AV1297">
        <v>128.11000000000001</v>
      </c>
      <c r="AW1297">
        <v>0</v>
      </c>
      <c r="AX1297">
        <v>52.7</v>
      </c>
      <c r="AY1297">
        <v>2216100000</v>
      </c>
      <c r="AZ1297">
        <v>79</v>
      </c>
      <c r="BA1297" t="s">
        <v>519</v>
      </c>
      <c r="BB1297" t="s">
        <v>519</v>
      </c>
      <c r="BC1297" t="s">
        <v>520</v>
      </c>
      <c r="BF1297" s="34" t="s">
        <v>19011</v>
      </c>
      <c r="BG1297">
        <v>-0.76597702503204301</v>
      </c>
      <c r="BH1297">
        <v>-1.0149662494659399</v>
      </c>
      <c r="BI1297">
        <v>-1.3656148910522501</v>
      </c>
      <c r="BJ1297">
        <v>1.7055455446243299</v>
      </c>
      <c r="BK1297">
        <v>0.22955648601055101</v>
      </c>
      <c r="BL1297">
        <v>0.16062177717685699</v>
      </c>
      <c r="BM1297">
        <v>-7.2105638682842298E-3</v>
      </c>
      <c r="BN1297">
        <v>0.90139359235763605</v>
      </c>
      <c r="BO1297">
        <v>-1.41934502124786</v>
      </c>
      <c r="BP1297">
        <v>0.52808290719985995</v>
      </c>
      <c r="BQ1297">
        <v>-0.137784153223038</v>
      </c>
      <c r="BR1297">
        <v>1.18569767475128</v>
      </c>
      <c r="BT1297">
        <v>21.632806777954102</v>
      </c>
      <c r="BU1297">
        <v>21.8535766601563</v>
      </c>
      <c r="BV1297">
        <v>20.898368835449201</v>
      </c>
      <c r="BW1297">
        <v>21.9878749847412</v>
      </c>
      <c r="BX1297">
        <v>20.926582336425799</v>
      </c>
      <c r="BY1297">
        <v>21.958971023559599</v>
      </c>
      <c r="BZ1297">
        <v>21.4007244110107</v>
      </c>
      <c r="CA1297">
        <v>21.559642791748001</v>
      </c>
      <c r="CB1297">
        <v>20.933946609497099</v>
      </c>
      <c r="CC1297">
        <v>20.200721740722699</v>
      </c>
      <c r="CD1297">
        <v>19.996864318847699</v>
      </c>
      <c r="CE1297">
        <v>21.2239379882813</v>
      </c>
      <c r="CG1297">
        <v>21.632806777954102</v>
      </c>
      <c r="CH1297">
        <v>21.8535766601563</v>
      </c>
      <c r="CI1297">
        <v>20.898368835449201</v>
      </c>
      <c r="CJ1297">
        <v>21.9878749847412</v>
      </c>
      <c r="CK1297">
        <v>20.926582336425799</v>
      </c>
      <c r="CL1297">
        <v>21.958971023559599</v>
      </c>
      <c r="CM1297">
        <v>21.4007244110107</v>
      </c>
      <c r="CN1297">
        <v>21.559642791748001</v>
      </c>
      <c r="CO1297">
        <v>20.933946609497099</v>
      </c>
      <c r="CP1297">
        <v>20.200721740722699</v>
      </c>
      <c r="CQ1297">
        <v>19.996864318847699</v>
      </c>
      <c r="CR1297">
        <v>21.2239379882813</v>
      </c>
      <c r="CT1297" t="s">
        <v>19000</v>
      </c>
      <c r="CU1297" t="s">
        <v>519</v>
      </c>
      <c r="CV1297" t="s">
        <v>17207</v>
      </c>
      <c r="CW1297" t="str">
        <f>CT1297&amp;CU1297&amp;CHAR(10)&amp;CV1297</f>
        <v>&gt;A0A3Q7ELJ8
MSYDEYEWKERQPVQVKGKKHDRGSLNSKFPLIPPSLSCSNFGNRKSIAGKGNSSISIASLPFLPFKIPTKPYSCIYILYVFLQIILFFLLSQCFLNTLSPLPEPRRRAETALSEASERSNYGLAVLHLVAEPSVDEQIRQSAAVNFKNHLKARWAPSPPKEPNLPALNPISDPEKELIKSLIVSLMLKSSPKIQSQLSEALAVIGKHDFPKAWQSLLPELVANLDTLTQANDYASVNGVLATINSLFKKFRYQFKTNELLLDLKYCLDNFAKPLLEVFKRTVNLIDQAVACGAANAATLKLYIESQRLCCRIFYSLNFQELPEFFEDHMDEWMIEFKKYLTVKYPVLEDTGDDGLAVVDGLRAAVCENIGLYMEKEEELFQKYLSGFVEAVWSLLVASSASSSRERLTVTAIKFLTTVSTSVHHILFERDDILEQICQSIVIPNVMLRDEDEELFEMNYIEFIRRDMEGSDLDTRRRIACELLKGIGMHYKDKVTAKVSLQIQNCLGLFSQNPDANWKYKDCAIYLVVSLATKKAGGSSVSTDLVDVENFFGSVIVPELQSRDVNAFPMLKAGALKFFTMFRNQLSKAVAMALLPDVVRFLASESNVVHSYAASCIEKLLLVKDDGTRARYTAADISPFLLVLMTNLFSALEKPESEENQYIMKCIMRVLGAAEISRDVASACITGLTNVLNRVCENPKNPIFNHYLFESVAVLIRRACERDPTLISAFEGSLFPSLQMVLAKDVSEFFPYAFQLLAQLVELNRPPVPQHYVQIFEILLLPESWKKSANVPALVRLLQAFLRKAPHELNQQGRLSNVLGIFNTLISSPSTDDQGFYVLNTVIENLGYDVISPFMGHIWVSLFNRLQHGRTVKFLKNLVIFMSLFLVKHGLQNLVVSMNAVQKDVFQTIVEQFWVLNLKLITGSVELKLTSVASTKLICESSTLLDPKVRGKMLDSIVTLLSRPEEERVLDETDVPDFGETVGYNATFVHLYNAGKKEEDPLKEVNDPKQYLVIRSLLGKILSQQIKQLFFSSAAPTISQYFEKNPCGGMLSSLYFLILFNYHFILCNSYTSFFKDQNLIVRLEFYLDHGNPVFRLSAIIFSFAVTDKQKIYMACGQEGGSWSRQESVVSILALV</v>
      </c>
    </row>
    <row r="1298" spans="1:101" x14ac:dyDescent="0.25">
      <c r="A1298" t="s">
        <v>3571</v>
      </c>
      <c r="B1298" t="s">
        <v>20225</v>
      </c>
      <c r="C1298" t="s">
        <v>7399</v>
      </c>
      <c r="D1298" t="s">
        <v>14839</v>
      </c>
      <c r="E1298" t="s">
        <v>14840</v>
      </c>
      <c r="F1298" t="s">
        <v>11760</v>
      </c>
      <c r="G1298">
        <v>1.0875949859619101</v>
      </c>
      <c r="H1298">
        <v>0.85022830963134799</v>
      </c>
      <c r="I1298">
        <v>-2.2071380615234402</v>
      </c>
      <c r="J1298">
        <v>1.54273700714111</v>
      </c>
      <c r="K1298">
        <v>0.89215755462646495</v>
      </c>
      <c r="L1298">
        <v>-0.71277809143066395</v>
      </c>
      <c r="M1298">
        <v>0.72162818908691395</v>
      </c>
      <c r="N1298">
        <v>0.99418735504150402</v>
      </c>
      <c r="O1298">
        <v>0.31051254272460899</v>
      </c>
      <c r="P1298">
        <v>0.27880764007568398</v>
      </c>
      <c r="Q1298">
        <v>-4.3866777420043901</v>
      </c>
      <c r="R1298">
        <v>-1.68193912506104</v>
      </c>
      <c r="S1298">
        <v>-0.19255661964416584</v>
      </c>
      <c r="T1298">
        <v>1294</v>
      </c>
      <c r="X1298" s="16">
        <v>-0.66381041208903091</v>
      </c>
      <c r="Z1298">
        <v>0.36403120124805</v>
      </c>
      <c r="AA1298">
        <v>0.61040442567626496</v>
      </c>
      <c r="AB1298">
        <v>0.24524240945262801</v>
      </c>
      <c r="AP1298">
        <v>5</v>
      </c>
      <c r="AQ1298">
        <v>5</v>
      </c>
      <c r="AR1298">
        <v>2</v>
      </c>
      <c r="AS1298">
        <v>10.9</v>
      </c>
      <c r="AT1298">
        <v>10.9</v>
      </c>
      <c r="AU1298">
        <v>5</v>
      </c>
      <c r="AV1298">
        <v>56.994</v>
      </c>
      <c r="AW1298">
        <v>0</v>
      </c>
      <c r="AX1298">
        <v>10.143000000000001</v>
      </c>
      <c r="AY1298">
        <v>2169200000</v>
      </c>
      <c r="AZ1298">
        <v>17</v>
      </c>
      <c r="BA1298" t="s">
        <v>3571</v>
      </c>
      <c r="BB1298" t="s">
        <v>3571</v>
      </c>
      <c r="BC1298" t="s">
        <v>3572</v>
      </c>
      <c r="BF1298" s="34" t="s">
        <v>19011</v>
      </c>
      <c r="BG1298">
        <v>0.73060512542724598</v>
      </c>
      <c r="BH1298">
        <v>0.59513580799102805</v>
      </c>
      <c r="BI1298">
        <v>-1.14975726604462</v>
      </c>
      <c r="BJ1298">
        <v>0.99036276340484597</v>
      </c>
      <c r="BK1298">
        <v>0.61906552314758301</v>
      </c>
      <c r="BL1298">
        <v>-0.29689958691597002</v>
      </c>
      <c r="BM1298">
        <v>0.52174144983291604</v>
      </c>
      <c r="BN1298">
        <v>0.67729574441909801</v>
      </c>
      <c r="BO1298">
        <v>0.28711044788360601</v>
      </c>
      <c r="BP1298">
        <v>0.26901590824127197</v>
      </c>
      <c r="BQ1298">
        <v>-2.39365911483765</v>
      </c>
      <c r="BR1298">
        <v>-0.85001689195632901</v>
      </c>
      <c r="BT1298">
        <v>23.189136505126999</v>
      </c>
      <c r="BU1298">
        <v>23.265134811401399</v>
      </c>
      <c r="BV1298">
        <v>19.382961273193398</v>
      </c>
      <c r="BW1298">
        <v>23.080226898193398</v>
      </c>
      <c r="BX1298">
        <v>21.917251586914102</v>
      </c>
      <c r="BY1298">
        <v>21.37034034729</v>
      </c>
      <c r="BZ1298">
        <v>22.308914184570298</v>
      </c>
      <c r="CA1298">
        <v>22.4024963378906</v>
      </c>
      <c r="CB1298">
        <v>21.956171035766602</v>
      </c>
      <c r="CC1298">
        <v>20.467023849487301</v>
      </c>
      <c r="CD1298">
        <v>15.8453063964844</v>
      </c>
      <c r="CE1298">
        <v>19.284936904907202</v>
      </c>
      <c r="CG1298">
        <v>23.189136505126999</v>
      </c>
      <c r="CH1298">
        <v>23.265134811401399</v>
      </c>
      <c r="CI1298">
        <v>19.382961273193398</v>
      </c>
      <c r="CJ1298">
        <v>23.080226898193398</v>
      </c>
      <c r="CK1298">
        <v>21.917251586914102</v>
      </c>
      <c r="CL1298">
        <v>21.37034034729</v>
      </c>
      <c r="CM1298">
        <v>22.308914184570298</v>
      </c>
      <c r="CN1298">
        <v>22.4024963378906</v>
      </c>
      <c r="CO1298">
        <v>21.956171035766602</v>
      </c>
      <c r="CP1298">
        <v>20.467023849487301</v>
      </c>
      <c r="CQ1298" t="s">
        <v>8080</v>
      </c>
      <c r="CR1298">
        <v>19.284936904907202</v>
      </c>
      <c r="CT1298" t="s">
        <v>19000</v>
      </c>
      <c r="CU1298" t="s">
        <v>3571</v>
      </c>
      <c r="CV1298" t="s">
        <v>17744</v>
      </c>
      <c r="CW1298" t="str">
        <f>CT1298&amp;CU1298&amp;CHAR(10)&amp;CV1298</f>
        <v>&gt;A0A3Q7HN29
MEACCGAAVMSSLQQPVWVKGSAFPSKGVAGINVNSSRVKLCSVKPCRATPTEWSLITERPTSSAPEGAGSSFEDYGLHEADPDVRTIIDKEKQRQFRSLELIASENFTSRAVMEAVGSCLTNKYSEGLPGKRYYGGNEYIDELETLCQERALAAFSLDGKQWGVNVQPLSGSPANFAVYTAVLNPHDRIMGLDLPHGGHLSHGFMTPKRRVSGTSIYFESMPYRLDESTGILDYEMLEKTANLFRPKLIIAGASAYPRDFDYPRLRKIADAVGAFLMMDMAHISGLVAASVLANPFEYCDIVTTTTHKSLRGPRGGMIFFKKDPVLGMDLESAINNAVFPGLQGGPHNHTIGGLAVCLKHAKSPEFKVYQNQVVANCRALASRLMELGYKLVSGGSDNHLVLVDLRPMGIDGARVEKILDMASITLNKNSVPGDKSALVPGGIRIGSPAMTTRGFTEKEFVSVADFIHEGVQITLEAKKSVSTTKLQDFMKVVTSPDFSLMDKVLDLQKRVEALTSQYPLPGL</v>
      </c>
    </row>
    <row r="1299" spans="1:101" x14ac:dyDescent="0.25">
      <c r="A1299" t="s">
        <v>1403</v>
      </c>
      <c r="B1299" t="s">
        <v>20226</v>
      </c>
      <c r="C1299" t="s">
        <v>7410</v>
      </c>
      <c r="D1299">
        <v>0</v>
      </c>
      <c r="E1299">
        <v>0</v>
      </c>
      <c r="F1299" t="s">
        <v>11761</v>
      </c>
      <c r="G1299">
        <v>0.11764717102050801</v>
      </c>
      <c r="H1299">
        <v>-0.143231391906738</v>
      </c>
      <c r="I1299">
        <v>-0.466400146484375</v>
      </c>
      <c r="J1299">
        <v>0.19233608245849601</v>
      </c>
      <c r="K1299">
        <v>-6.6655158996582003E-2</v>
      </c>
      <c r="L1299">
        <v>-0.8155517578125</v>
      </c>
      <c r="M1299">
        <v>-1.2965335845947299</v>
      </c>
      <c r="N1299">
        <v>6.4129829406738295E-2</v>
      </c>
      <c r="O1299">
        <v>-1.81520843505859</v>
      </c>
      <c r="P1299">
        <v>1.0702924728393599</v>
      </c>
      <c r="Q1299">
        <v>0.159121513366699</v>
      </c>
      <c r="R1299">
        <v>0.58264827728271495</v>
      </c>
      <c r="S1299">
        <v>-0.20145042737324989</v>
      </c>
      <c r="T1299">
        <v>1295</v>
      </c>
      <c r="X1299" s="16">
        <v>6.5962155659993638E-2</v>
      </c>
      <c r="Z1299">
        <v>0.19801757469244299</v>
      </c>
      <c r="AA1299">
        <v>1.1534580930084</v>
      </c>
      <c r="AB1299">
        <v>7.0233111149524963E-2</v>
      </c>
      <c r="AP1299">
        <v>8</v>
      </c>
      <c r="AQ1299">
        <v>8</v>
      </c>
      <c r="AR1299">
        <v>8</v>
      </c>
      <c r="AS1299">
        <v>22.6</v>
      </c>
      <c r="AT1299">
        <v>22.6</v>
      </c>
      <c r="AU1299">
        <v>22.6</v>
      </c>
      <c r="AV1299">
        <v>48.622</v>
      </c>
      <c r="AW1299">
        <v>0</v>
      </c>
      <c r="AX1299">
        <v>19.128</v>
      </c>
      <c r="AY1299">
        <v>911990000</v>
      </c>
      <c r="AZ1299">
        <v>22</v>
      </c>
      <c r="BA1299" t="s">
        <v>1403</v>
      </c>
      <c r="BB1299" t="s">
        <v>1403</v>
      </c>
      <c r="BC1299" t="s">
        <v>1404</v>
      </c>
      <c r="BF1299" s="34" t="s">
        <v>19011</v>
      </c>
      <c r="BG1299">
        <v>0.401103734970093</v>
      </c>
      <c r="BH1299">
        <v>7.3180973529815702E-2</v>
      </c>
      <c r="BI1299">
        <v>-0.33304017782211298</v>
      </c>
      <c r="BJ1299">
        <v>0.49498724937438998</v>
      </c>
      <c r="BK1299">
        <v>0.16943682730197901</v>
      </c>
      <c r="BL1299">
        <v>-0.77192163467407204</v>
      </c>
      <c r="BM1299">
        <v>-1.3765128850936901</v>
      </c>
      <c r="BN1299">
        <v>0.33383277058601402</v>
      </c>
      <c r="BO1299">
        <v>-2.0284838676452601</v>
      </c>
      <c r="BP1299">
        <v>1.5985730886459399</v>
      </c>
      <c r="BQ1299">
        <v>0.45323672890663103</v>
      </c>
      <c r="BR1299">
        <v>0.98560726642608598</v>
      </c>
      <c r="BT1299">
        <v>22.219188690185501</v>
      </c>
      <c r="BU1299">
        <v>22.271675109863299</v>
      </c>
      <c r="BV1299">
        <v>21.123699188232401</v>
      </c>
      <c r="BW1299">
        <v>21.7298259735107</v>
      </c>
      <c r="BX1299">
        <v>20.958438873291001</v>
      </c>
      <c r="BY1299">
        <v>21.2675666809082</v>
      </c>
      <c r="BZ1299">
        <v>20.2907524108887</v>
      </c>
      <c r="CA1299">
        <v>21.472438812255898</v>
      </c>
      <c r="CB1299">
        <v>19.830450057983398</v>
      </c>
      <c r="CC1299">
        <v>21.258508682251001</v>
      </c>
      <c r="CD1299">
        <v>20.391105651855501</v>
      </c>
      <c r="CE1299">
        <v>21.549524307251001</v>
      </c>
      <c r="CG1299">
        <v>22.219188690185501</v>
      </c>
      <c r="CH1299">
        <v>22.271675109863299</v>
      </c>
      <c r="CI1299">
        <v>21.123699188232401</v>
      </c>
      <c r="CJ1299">
        <v>21.7298259735107</v>
      </c>
      <c r="CK1299">
        <v>20.958438873291001</v>
      </c>
      <c r="CL1299">
        <v>21.2675666809082</v>
      </c>
      <c r="CM1299">
        <v>20.2907524108887</v>
      </c>
      <c r="CN1299">
        <v>21.472438812255898</v>
      </c>
      <c r="CO1299">
        <v>19.830450057983398</v>
      </c>
      <c r="CP1299">
        <v>21.258508682251001</v>
      </c>
      <c r="CQ1299">
        <v>20.391105651855501</v>
      </c>
      <c r="CR1299">
        <v>21.549524307251001</v>
      </c>
      <c r="CT1299" t="s">
        <v>19000</v>
      </c>
      <c r="CU1299" t="s">
        <v>1403</v>
      </c>
      <c r="CV1299" t="s">
        <v>17043</v>
      </c>
      <c r="CW1299" t="str">
        <f>CT1299&amp;CU1299&amp;CHAR(10)&amp;CV1299</f>
        <v>&gt;A0A3Q7FEU9
MASQNPSPPKLYPEVIDSNPESSSPFITNTQKNKSSSSMYPTIDMKDLAENLFPETENSQPNQNSNFVSLEEVIVQIPGAIVHLIDKERSIELASGEFEIVQLKQGDNVVAVLARVGDQIQWPLARDEAAVKLDESHYFFTLRVPSEANDEDGYAENLLNYGLTIASKGQERLLKELDLVLEKYSAFRVEKVKKDKGVAEKWWMAPKDVSPEEMEKKKEDVERSSAAYWTTLAPNVEDYSSSIARMIAAGSGQLIKGILWCGDITVDRLKWGNDVLMKRMGKGSNSEISPEAMRRMRRVKKMTKMSEKVATGILSGVVKVSGFFTSSIANSKAGQRFFSLLPGEIVLASLDGFNKVCDAVEVAGKNVMSTTSVVTTGLVQQRHGDQAAQMTREGFDAAGHALGTAWAVFKIRKALNPKGAIKPTTVAKAAAQANLAKLKSKQK</v>
      </c>
    </row>
    <row r="1300" spans="1:101" x14ac:dyDescent="0.25">
      <c r="A1300" t="s">
        <v>4449</v>
      </c>
      <c r="B1300" t="s">
        <v>20227</v>
      </c>
      <c r="C1300" t="s">
        <v>7177</v>
      </c>
      <c r="D1300" t="s">
        <v>14942</v>
      </c>
      <c r="E1300">
        <v>0</v>
      </c>
      <c r="F1300" t="s">
        <v>11762</v>
      </c>
      <c r="G1300">
        <v>0.24529838562011699</v>
      </c>
      <c r="H1300">
        <v>-0.130183219909668</v>
      </c>
      <c r="I1300">
        <v>-0.89945983886718806</v>
      </c>
      <c r="J1300">
        <v>-1.20647716522217</v>
      </c>
      <c r="K1300">
        <v>-0.46153736114501998</v>
      </c>
      <c r="L1300">
        <v>-0.13676643371582001</v>
      </c>
      <c r="M1300">
        <v>0.45584869384765597</v>
      </c>
      <c r="N1300">
        <v>-9.0951919555664097E-3</v>
      </c>
      <c r="O1300">
        <v>-0.99626541137695301</v>
      </c>
      <c r="P1300">
        <v>0.112734794616699</v>
      </c>
      <c r="Q1300">
        <v>0.44890499114990201</v>
      </c>
      <c r="R1300">
        <v>0.12574100494384799</v>
      </c>
      <c r="S1300">
        <v>-0.2042713960011803</v>
      </c>
      <c r="T1300">
        <v>1296</v>
      </c>
      <c r="X1300" s="16">
        <v>0.34014542897542366</v>
      </c>
      <c r="Z1300">
        <v>0.50510159118727005</v>
      </c>
      <c r="AA1300">
        <v>0.40856584320336697</v>
      </c>
      <c r="AB1300">
        <v>0.3903319999514458</v>
      </c>
      <c r="AP1300">
        <v>4</v>
      </c>
      <c r="AQ1300">
        <v>4</v>
      </c>
      <c r="AR1300">
        <v>4</v>
      </c>
      <c r="AS1300">
        <v>24.6</v>
      </c>
      <c r="AT1300">
        <v>24.6</v>
      </c>
      <c r="AU1300">
        <v>24.6</v>
      </c>
      <c r="AV1300">
        <v>22.550999999999998</v>
      </c>
      <c r="AW1300">
        <v>0</v>
      </c>
      <c r="AX1300">
        <v>15.459</v>
      </c>
      <c r="AY1300">
        <v>538010000</v>
      </c>
      <c r="AZ1300">
        <v>16</v>
      </c>
      <c r="BA1300" t="s">
        <v>4449</v>
      </c>
      <c r="BB1300" t="s">
        <v>4449</v>
      </c>
      <c r="BC1300" t="s">
        <v>4450</v>
      </c>
      <c r="BF1300" s="34" t="s">
        <v>19011</v>
      </c>
      <c r="BG1300">
        <v>0.79663848876953103</v>
      </c>
      <c r="BH1300">
        <v>0.13128438591957101</v>
      </c>
      <c r="BI1300">
        <v>-1.2318751811981199</v>
      </c>
      <c r="BJ1300">
        <v>-1.7759103775024401</v>
      </c>
      <c r="BK1300">
        <v>-0.455875754356384</v>
      </c>
      <c r="BL1300">
        <v>0.11961891502142</v>
      </c>
      <c r="BM1300">
        <v>1.16973400115967</v>
      </c>
      <c r="BN1300">
        <v>0.34585258364677401</v>
      </c>
      <c r="BO1300">
        <v>-1.40341484546661</v>
      </c>
      <c r="BP1300">
        <v>0.56173557043075595</v>
      </c>
      <c r="BQ1300">
        <v>1.1574296951293901</v>
      </c>
      <c r="BR1300">
        <v>0.58478254079818703</v>
      </c>
      <c r="BT1300">
        <v>22.346839904785199</v>
      </c>
      <c r="BU1300">
        <v>22.284723281860401</v>
      </c>
      <c r="BV1300">
        <v>20.690639495849599</v>
      </c>
      <c r="BW1300">
        <v>20.331012725830099</v>
      </c>
      <c r="BX1300">
        <v>20.563556671142599</v>
      </c>
      <c r="BY1300">
        <v>21.946352005004901</v>
      </c>
      <c r="BZ1300">
        <v>22.043134689331101</v>
      </c>
      <c r="CA1300">
        <v>21.399213790893601</v>
      </c>
      <c r="CB1300">
        <v>20.649393081665</v>
      </c>
      <c r="CC1300">
        <v>20.300951004028299</v>
      </c>
      <c r="CD1300">
        <v>20.6808891296387</v>
      </c>
      <c r="CE1300">
        <v>21.092617034912099</v>
      </c>
      <c r="CG1300">
        <v>22.346839904785199</v>
      </c>
      <c r="CH1300">
        <v>22.284723281860401</v>
      </c>
      <c r="CI1300">
        <v>20.690639495849599</v>
      </c>
      <c r="CJ1300">
        <v>20.331012725830099</v>
      </c>
      <c r="CK1300">
        <v>20.563556671142599</v>
      </c>
      <c r="CL1300">
        <v>21.946352005004901</v>
      </c>
      <c r="CM1300">
        <v>22.043134689331101</v>
      </c>
      <c r="CN1300">
        <v>21.399213790893601</v>
      </c>
      <c r="CO1300">
        <v>20.649393081665</v>
      </c>
      <c r="CP1300">
        <v>20.300951004028299</v>
      </c>
      <c r="CQ1300">
        <v>20.6808891296387</v>
      </c>
      <c r="CR1300">
        <v>21.092617034912099</v>
      </c>
      <c r="CT1300" t="s">
        <v>19000</v>
      </c>
      <c r="CU1300" t="s">
        <v>4449</v>
      </c>
      <c r="CV1300" t="s">
        <v>18093</v>
      </c>
      <c r="CW1300" t="str">
        <f>CT1300&amp;CU1300&amp;CHAR(10)&amp;CV1300</f>
        <v>&gt;A0A3Q7IJ47
MGSVQDESKDEFKQSLTRGKLKPSSSSSFRLRSPSLNSIRLRRIFDVFDRNHDCLISVEELSQALNLLGLDADLSEIESMVKSYIKPENTGLRFEDFEALHRSLNDVFFGSKCEDKLGLNSDPAQDELDLKEAFDVFDENGDGFISAKELQVVLEKLGLPEGSEIDRVEMMISSVDQDHDGRVDFFEFKDMMRTVIVPS</v>
      </c>
    </row>
    <row r="1301" spans="1:101" x14ac:dyDescent="0.25">
      <c r="A1301" t="s">
        <v>2053</v>
      </c>
      <c r="B1301" t="s">
        <v>20228</v>
      </c>
      <c r="C1301" t="s">
        <v>7177</v>
      </c>
      <c r="D1301" t="s">
        <v>14831</v>
      </c>
      <c r="E1301">
        <v>0</v>
      </c>
      <c r="F1301" t="s">
        <v>11763</v>
      </c>
      <c r="G1301">
        <v>-1.7346649169921899</v>
      </c>
      <c r="H1301">
        <v>0.99408054351806596</v>
      </c>
      <c r="I1301">
        <v>1.4386577606201201</v>
      </c>
      <c r="J1301">
        <v>-1.1194639205932599</v>
      </c>
      <c r="K1301">
        <v>-3.2555208206176798</v>
      </c>
      <c r="L1301">
        <v>0.26028251647949202</v>
      </c>
      <c r="M1301">
        <v>0.47925949096679699</v>
      </c>
      <c r="N1301">
        <v>0.38925838470459001</v>
      </c>
      <c r="O1301">
        <v>0.36748886108398399</v>
      </c>
      <c r="P1301">
        <v>-1.1096010208129901</v>
      </c>
      <c r="Q1301">
        <v>-0.102927207946777</v>
      </c>
      <c r="R1301">
        <v>0.89266490936279297</v>
      </c>
      <c r="S1301">
        <v>-0.20837378501892123</v>
      </c>
      <c r="T1301">
        <v>1297</v>
      </c>
      <c r="X1301" s="16">
        <v>1.6042585372924809</v>
      </c>
      <c r="Z1301">
        <v>0.51857639304973002</v>
      </c>
      <c r="AA1301">
        <v>0.39200508530440697</v>
      </c>
      <c r="AB1301">
        <v>0.40550378723638653</v>
      </c>
      <c r="AP1301">
        <v>7</v>
      </c>
      <c r="AQ1301">
        <v>6</v>
      </c>
      <c r="AR1301">
        <v>5</v>
      </c>
      <c r="AS1301">
        <v>41.1</v>
      </c>
      <c r="AT1301">
        <v>35.9</v>
      </c>
      <c r="AU1301">
        <v>32.1</v>
      </c>
      <c r="AV1301">
        <v>23.268000000000001</v>
      </c>
      <c r="AW1301">
        <v>0</v>
      </c>
      <c r="AX1301">
        <v>20.606000000000002</v>
      </c>
      <c r="AY1301">
        <v>712530000</v>
      </c>
      <c r="AZ1301">
        <v>23</v>
      </c>
      <c r="BA1301" t="s">
        <v>2053</v>
      </c>
      <c r="BB1301" t="s">
        <v>2053</v>
      </c>
      <c r="BC1301" t="s">
        <v>2054</v>
      </c>
      <c r="BF1301" s="34" t="s">
        <v>19011</v>
      </c>
      <c r="BG1301">
        <v>-1.1313555240631099</v>
      </c>
      <c r="BH1301">
        <v>0.891313076019287</v>
      </c>
      <c r="BI1301">
        <v>1.2208536863327</v>
      </c>
      <c r="BJ1301">
        <v>-0.67534089088439897</v>
      </c>
      <c r="BK1301">
        <v>-2.2586820125579798</v>
      </c>
      <c r="BL1301">
        <v>0.34738907217979398</v>
      </c>
      <c r="BM1301">
        <v>0.509704649448395</v>
      </c>
      <c r="BN1301">
        <v>0.44299179315567</v>
      </c>
      <c r="BO1301">
        <v>0.42685523629188499</v>
      </c>
      <c r="BP1301">
        <v>-0.66803008317947399</v>
      </c>
      <c r="BQ1301">
        <v>7.8161731362342807E-2</v>
      </c>
      <c r="BR1301">
        <v>0.81613928079605103</v>
      </c>
      <c r="BT1301">
        <v>20.366876602172901</v>
      </c>
      <c r="BU1301">
        <v>23.4089870452881</v>
      </c>
      <c r="BV1301">
        <v>23.0287570953369</v>
      </c>
      <c r="BW1301">
        <v>20.418025970458999</v>
      </c>
      <c r="BX1301">
        <v>17.769573211669901</v>
      </c>
      <c r="BY1301">
        <v>22.343400955200199</v>
      </c>
      <c r="BZ1301">
        <v>22.066545486450199</v>
      </c>
      <c r="CA1301">
        <v>21.7975673675537</v>
      </c>
      <c r="CB1301">
        <v>22.013147354126001</v>
      </c>
      <c r="CC1301">
        <v>19.078615188598601</v>
      </c>
      <c r="CD1301">
        <v>20.129056930541999</v>
      </c>
      <c r="CE1301">
        <v>21.859540939331101</v>
      </c>
      <c r="CG1301">
        <v>20.366876602172901</v>
      </c>
      <c r="CH1301">
        <v>23.4089870452881</v>
      </c>
      <c r="CI1301">
        <v>23.0287570953369</v>
      </c>
      <c r="CJ1301">
        <v>20.418025970458999</v>
      </c>
      <c r="CK1301" t="s">
        <v>8080</v>
      </c>
      <c r="CL1301">
        <v>22.343400955200199</v>
      </c>
      <c r="CM1301">
        <v>22.066545486450199</v>
      </c>
      <c r="CN1301">
        <v>21.7975673675537</v>
      </c>
      <c r="CO1301">
        <v>22.013147354126001</v>
      </c>
      <c r="CP1301">
        <v>19.078615188598601</v>
      </c>
      <c r="CQ1301">
        <v>20.129056930541999</v>
      </c>
      <c r="CR1301">
        <v>21.859540939331101</v>
      </c>
      <c r="CT1301" t="s">
        <v>19000</v>
      </c>
      <c r="CU1301" t="s">
        <v>2053</v>
      </c>
      <c r="CV1301" t="s">
        <v>18128</v>
      </c>
      <c r="CW1301" t="str">
        <f>CT1301&amp;CU1301&amp;CHAR(10)&amp;CV1301</f>
        <v>&gt;A0A3Q7G391
MEPSSSSPEFDYLFKLLLIGDSGVGKSSLLLSFTSDAFEDLSPTIGVDFKVKHVTLGGKKLKLAIWDTAGQERFRTLTSSYYRGAQGIIMVYDVTRRDTFTNLSDIWAKEIDLYSTNQECIKMLVGNKVDKESERVVSKKEGIDFAREYGCLFIECSAKTRVNVEQCFEELVLKILDTPSLLAEGSAGVRKNIFRQKPPESDASTSGCC</v>
      </c>
    </row>
    <row r="1302" spans="1:101" x14ac:dyDescent="0.25">
      <c r="A1302" t="s">
        <v>7048</v>
      </c>
      <c r="B1302" t="s">
        <v>20229</v>
      </c>
      <c r="C1302" t="s">
        <v>7810</v>
      </c>
      <c r="D1302" t="s">
        <v>15570</v>
      </c>
      <c r="E1302" t="s">
        <v>15300</v>
      </c>
      <c r="F1302" t="s">
        <v>11764</v>
      </c>
      <c r="G1302">
        <v>-0.59330558776855502</v>
      </c>
      <c r="H1302">
        <v>-4.2172431945800802E-2</v>
      </c>
      <c r="I1302">
        <v>0.188583374023438</v>
      </c>
      <c r="J1302">
        <v>-0.75064945220947299</v>
      </c>
      <c r="K1302">
        <v>-3.2647132873535198E-2</v>
      </c>
      <c r="L1302">
        <v>-0.37149238586425798</v>
      </c>
      <c r="M1302">
        <v>-0.78513526916503895</v>
      </c>
      <c r="N1302">
        <v>-1.61017322540283</v>
      </c>
      <c r="O1302">
        <v>0.40104293823242199</v>
      </c>
      <c r="P1302">
        <v>-0.61925029754638705</v>
      </c>
      <c r="Q1302">
        <v>1.0700826644897501</v>
      </c>
      <c r="R1302">
        <v>0.60822582244873002</v>
      </c>
      <c r="S1302">
        <v>-0.21140758196512813</v>
      </c>
      <c r="T1302">
        <v>1298</v>
      </c>
      <c r="X1302" s="16">
        <v>0.23596477508544944</v>
      </c>
      <c r="Z1302">
        <v>0.52615952380952402</v>
      </c>
      <c r="AA1302">
        <v>0.38467107489832503</v>
      </c>
      <c r="AB1302">
        <v>0.41240975093075494</v>
      </c>
      <c r="AP1302">
        <v>5</v>
      </c>
      <c r="AQ1302">
        <v>5</v>
      </c>
      <c r="AR1302">
        <v>5</v>
      </c>
      <c r="AS1302">
        <v>18.8</v>
      </c>
      <c r="AT1302">
        <v>18.8</v>
      </c>
      <c r="AU1302">
        <v>18.8</v>
      </c>
      <c r="AV1302">
        <v>40.470999999999997</v>
      </c>
      <c r="AW1302">
        <v>0</v>
      </c>
      <c r="AX1302">
        <v>13.795</v>
      </c>
      <c r="AY1302">
        <v>613670000</v>
      </c>
      <c r="AZ1302">
        <v>14</v>
      </c>
      <c r="BA1302" t="s">
        <v>5303</v>
      </c>
      <c r="BB1302" t="s">
        <v>5304</v>
      </c>
      <c r="BC1302" t="s">
        <v>5305</v>
      </c>
      <c r="BE1302" t="s">
        <v>5306</v>
      </c>
      <c r="BF1302" s="34" t="s">
        <v>19011</v>
      </c>
      <c r="BG1302">
        <v>-0.52484738826751698</v>
      </c>
      <c r="BH1302">
        <v>0.232582077383995</v>
      </c>
      <c r="BI1302">
        <v>0.54971277713775601</v>
      </c>
      <c r="BJ1302">
        <v>-0.74108713865280196</v>
      </c>
      <c r="BK1302">
        <v>0.245672807097435</v>
      </c>
      <c r="BL1302">
        <v>-0.22000662982463801</v>
      </c>
      <c r="BM1302">
        <v>-0.78848141431808505</v>
      </c>
      <c r="BN1302">
        <v>-1.92234182357788</v>
      </c>
      <c r="BO1302">
        <v>0.84169870615005504</v>
      </c>
      <c r="BP1302">
        <v>-0.56050354242324796</v>
      </c>
      <c r="BQ1302">
        <v>1.76116871833801</v>
      </c>
      <c r="BR1302">
        <v>1.1264328956603999</v>
      </c>
      <c r="BT1302">
        <v>21.508235931396499</v>
      </c>
      <c r="BU1302">
        <v>22.372734069824201</v>
      </c>
      <c r="BV1302">
        <v>21.778682708740199</v>
      </c>
      <c r="BW1302">
        <v>20.786840438842798</v>
      </c>
      <c r="BX1302">
        <v>20.992446899414102</v>
      </c>
      <c r="BY1302">
        <v>21.711626052856399</v>
      </c>
      <c r="BZ1302">
        <v>20.802150726318398</v>
      </c>
      <c r="CA1302">
        <v>19.7981357574463</v>
      </c>
      <c r="CB1302">
        <v>22.0467014312744</v>
      </c>
      <c r="CC1302">
        <v>19.568965911865199</v>
      </c>
      <c r="CD1302">
        <v>21.302066802978501</v>
      </c>
      <c r="CE1302">
        <v>21.575101852416999</v>
      </c>
      <c r="CG1302">
        <v>21.508235931396499</v>
      </c>
      <c r="CH1302">
        <v>22.372734069824201</v>
      </c>
      <c r="CI1302">
        <v>21.778682708740199</v>
      </c>
      <c r="CJ1302">
        <v>20.786840438842798</v>
      </c>
      <c r="CK1302">
        <v>20.992446899414102</v>
      </c>
      <c r="CL1302">
        <v>21.711626052856399</v>
      </c>
      <c r="CM1302">
        <v>20.802150726318398</v>
      </c>
      <c r="CN1302">
        <v>19.7981357574463</v>
      </c>
      <c r="CO1302">
        <v>22.0467014312744</v>
      </c>
      <c r="CP1302">
        <v>19.568965911865199</v>
      </c>
      <c r="CQ1302">
        <v>21.302066802978501</v>
      </c>
      <c r="CR1302">
        <v>21.575101852416999</v>
      </c>
      <c r="CT1302" t="s">
        <v>19000</v>
      </c>
      <c r="CU1302" t="s">
        <v>7048</v>
      </c>
      <c r="CV1302" t="s">
        <v>18139</v>
      </c>
      <c r="CW1302" t="str">
        <f>CT1302&amp;CU1302&amp;CHAR(10)&amp;CV1302</f>
        <v>&gt;A0A3Q7JDJ8
MAKRTLPILKHFLTSSSPSPSPSHALTSVRSVTYMPRPGDGTPRAVTLIPGDGIGPLVTGAVEQVMEAMHAPVYFERYDVHGDMKNMPPDVMDSIRKNKVCLKGGLKTPVGGGVSSLNVQLRKELDLYASLVHCFNLKGLPTRHENVDIVVIRENTEGEYSGLEHEVVPGVVESLKVMTKFCSERIAKYAFEYAYLNNRKVVTAVHKANIMKLADGLFLESCREIASKYPGIKYNEIIVDNCCMQLVSKPEQFDVMVTPNLYGNLVANTAAGIAGGTGVMPGGNVGADHAVFEQGASAGNVGNEKILEQKKANPIALFLSSAMMLRHLQFPSFADRLETSVKRVIAEGKYMTKDLGGDCTTQEITDAVIANLD</v>
      </c>
    </row>
    <row r="1303" spans="1:101" x14ac:dyDescent="0.25">
      <c r="A1303" t="s">
        <v>1562</v>
      </c>
      <c r="B1303" t="s">
        <v>20230</v>
      </c>
      <c r="C1303" t="s">
        <v>7404</v>
      </c>
      <c r="D1303" t="s">
        <v>15283</v>
      </c>
      <c r="E1303">
        <v>0</v>
      </c>
      <c r="F1303" t="s">
        <v>11765</v>
      </c>
      <c r="G1303">
        <v>0.30804061889648399</v>
      </c>
      <c r="H1303">
        <v>0.37466335296630898</v>
      </c>
      <c r="I1303">
        <v>-4.0620803833007799E-2</v>
      </c>
      <c r="J1303">
        <v>3.3959388732910198E-2</v>
      </c>
      <c r="K1303">
        <v>3.5822868347168003E-2</v>
      </c>
      <c r="L1303">
        <v>0.50254249572753895</v>
      </c>
      <c r="M1303">
        <v>-2.00657081604004</v>
      </c>
      <c r="N1303">
        <v>3.4723281860351602E-3</v>
      </c>
      <c r="O1303">
        <v>0.37639045715331998</v>
      </c>
      <c r="P1303">
        <v>-0.89413928985595703</v>
      </c>
      <c r="Q1303">
        <v>-0.92819881439208995</v>
      </c>
      <c r="R1303">
        <v>-0.32654666900634799</v>
      </c>
      <c r="S1303">
        <v>-0.21343207359313979</v>
      </c>
      <c r="T1303">
        <v>1299</v>
      </c>
      <c r="X1303" s="16">
        <v>2.3252805074055999E-2</v>
      </c>
      <c r="Z1303">
        <v>0.40526512968299699</v>
      </c>
      <c r="AA1303">
        <v>0.543932286352515</v>
      </c>
      <c r="AB1303">
        <v>0.28580361234417162</v>
      </c>
      <c r="AP1303">
        <v>7</v>
      </c>
      <c r="AQ1303">
        <v>7</v>
      </c>
      <c r="AR1303">
        <v>7</v>
      </c>
      <c r="AS1303">
        <v>18.899999999999999</v>
      </c>
      <c r="AT1303">
        <v>18.899999999999999</v>
      </c>
      <c r="AU1303">
        <v>18.899999999999999</v>
      </c>
      <c r="AV1303">
        <v>46.481000000000002</v>
      </c>
      <c r="AW1303">
        <v>0</v>
      </c>
      <c r="AX1303">
        <v>18.972000000000001</v>
      </c>
      <c r="AY1303">
        <v>1275100000</v>
      </c>
      <c r="AZ1303">
        <v>17</v>
      </c>
      <c r="BA1303" t="s">
        <v>1561</v>
      </c>
      <c r="BB1303" t="s">
        <v>1562</v>
      </c>
      <c r="BC1303" t="s">
        <v>1563</v>
      </c>
      <c r="BF1303" s="34" t="s">
        <v>19011</v>
      </c>
      <c r="BG1303">
        <v>0.71318900585174605</v>
      </c>
      <c r="BH1303">
        <v>0.80430519580841098</v>
      </c>
      <c r="BI1303">
        <v>0.23634429275989499</v>
      </c>
      <c r="BJ1303">
        <v>0.33834344148635898</v>
      </c>
      <c r="BK1303">
        <v>0.34089201688766502</v>
      </c>
      <c r="BL1303">
        <v>0.97919833660125699</v>
      </c>
      <c r="BM1303">
        <v>-2.4523754119872998</v>
      </c>
      <c r="BN1303">
        <v>0.29664799571037298</v>
      </c>
      <c r="BO1303">
        <v>0.80666726827621504</v>
      </c>
      <c r="BP1303">
        <v>-0.93096512556076105</v>
      </c>
      <c r="BQ1303">
        <v>-0.97754645347595204</v>
      </c>
      <c r="BR1303">
        <v>-0.154700502753258</v>
      </c>
      <c r="BT1303">
        <v>22.409582138061499</v>
      </c>
      <c r="BU1303">
        <v>22.7895698547363</v>
      </c>
      <c r="BV1303">
        <v>21.5494785308838</v>
      </c>
      <c r="BW1303">
        <v>21.571449279785199</v>
      </c>
      <c r="BX1303">
        <v>21.060916900634801</v>
      </c>
      <c r="BY1303">
        <v>22.5856609344482</v>
      </c>
      <c r="BZ1303">
        <v>19.580715179443398</v>
      </c>
      <c r="CA1303">
        <v>21.411781311035199</v>
      </c>
      <c r="CB1303">
        <v>22.022048950195298</v>
      </c>
      <c r="CC1303">
        <v>19.2940769195557</v>
      </c>
      <c r="CD1303">
        <v>19.303785324096701</v>
      </c>
      <c r="CE1303">
        <v>20.6403293609619</v>
      </c>
      <c r="CG1303">
        <v>22.409582138061499</v>
      </c>
      <c r="CH1303">
        <v>22.7895698547363</v>
      </c>
      <c r="CI1303">
        <v>21.5494785308838</v>
      </c>
      <c r="CJ1303">
        <v>21.571449279785199</v>
      </c>
      <c r="CK1303">
        <v>21.060916900634801</v>
      </c>
      <c r="CL1303">
        <v>22.5856609344482</v>
      </c>
      <c r="CM1303">
        <v>19.580715179443398</v>
      </c>
      <c r="CN1303">
        <v>21.411781311035199</v>
      </c>
      <c r="CO1303">
        <v>22.022048950195298</v>
      </c>
      <c r="CP1303">
        <v>19.2940769195557</v>
      </c>
      <c r="CQ1303">
        <v>19.303785324096701</v>
      </c>
      <c r="CR1303">
        <v>20.6403293609619</v>
      </c>
      <c r="CT1303" t="s">
        <v>19000</v>
      </c>
      <c r="CU1303" t="s">
        <v>1562</v>
      </c>
      <c r="CV1303" t="s">
        <v>17848</v>
      </c>
      <c r="CW1303" t="str">
        <f>CT1303&amp;CU1303&amp;CHAR(10)&amp;CV1303</f>
        <v>&gt;A0A3Q7FMF5
MNTARSNSLSKLRLLNHLLQSTPVVTCRAVSTLSSPILKQSSLLSGQIHPRQLSPFFTPVRHFRNARDPSVRYEIPPPVNWGVRIVPEKKAYVVERFGKYAKTLTPGIHVLIPFVDKIAYVHSLKEEAIPIPDQSAITKDNVSILIDGVLYVKIVDPKLASYGVENPLYAVIQLAQTTMRSELGKITLDKTFEERDTLNEKIVMAINEAAKDWGLKCLRYEIRDISPPRGVRAAMEMQAEAERKKRAQVLESEGERQANINIADGRKSSVILASEAAKMDQVNRAQGEAEAILARAQATAKGIAMVSETLKEHGGAEAASLRIAEQYIQAFSNIAKEGTTLLLPTNASDPASMMSQALAVYKNVVSKNLGTQLPVTSQSKLTKNTRQSDSSAVSGDDSSLTANSADDHHLSDPIFSLQSQKKDD</v>
      </c>
    </row>
    <row r="1304" spans="1:101" x14ac:dyDescent="0.25">
      <c r="A1304" t="s">
        <v>1574</v>
      </c>
      <c r="B1304" t="s">
        <v>20231</v>
      </c>
      <c r="C1304" t="s">
        <v>7177</v>
      </c>
      <c r="D1304" t="s">
        <v>14702</v>
      </c>
      <c r="E1304">
        <v>0</v>
      </c>
      <c r="F1304" t="s">
        <v>11766</v>
      </c>
      <c r="G1304">
        <v>3.1660079956054701E-2</v>
      </c>
      <c r="H1304">
        <v>2.77509689331055E-2</v>
      </c>
      <c r="I1304">
        <v>0.70273208618164096</v>
      </c>
      <c r="J1304">
        <v>-0.14943027496337899</v>
      </c>
      <c r="K1304">
        <v>0.112053871154785</v>
      </c>
      <c r="L1304">
        <v>-4.5167064666748002</v>
      </c>
      <c r="M1304">
        <v>8.6202621459960896E-2</v>
      </c>
      <c r="N1304">
        <v>-0.37267208099365201</v>
      </c>
      <c r="O1304">
        <v>0.33595848083496099</v>
      </c>
      <c r="P1304">
        <v>0.115078926086426</v>
      </c>
      <c r="Q1304">
        <v>0.36597728729248002</v>
      </c>
      <c r="R1304">
        <v>0.66721630096435502</v>
      </c>
      <c r="S1304">
        <v>-0.21618151664733856</v>
      </c>
      <c r="T1304">
        <v>1300</v>
      </c>
      <c r="X1304" s="16">
        <v>1.7720753351847318</v>
      </c>
      <c r="Z1304">
        <v>0.45098883782009203</v>
      </c>
      <c r="AA1304">
        <v>0.472393050575106</v>
      </c>
      <c r="AB1304">
        <v>0.33698219080969477</v>
      </c>
      <c r="AP1304">
        <v>3</v>
      </c>
      <c r="AQ1304">
        <v>3</v>
      </c>
      <c r="AR1304">
        <v>3</v>
      </c>
      <c r="AS1304">
        <v>20.8</v>
      </c>
      <c r="AT1304">
        <v>20.8</v>
      </c>
      <c r="AU1304">
        <v>20.8</v>
      </c>
      <c r="AV1304">
        <v>17.541</v>
      </c>
      <c r="AW1304">
        <v>0</v>
      </c>
      <c r="AX1304">
        <v>11.038</v>
      </c>
      <c r="AY1304">
        <v>408850000</v>
      </c>
      <c r="AZ1304">
        <v>17</v>
      </c>
      <c r="BA1304" t="s">
        <v>1574</v>
      </c>
      <c r="BB1304" t="s">
        <v>1574</v>
      </c>
      <c r="BC1304" t="s">
        <v>1575</v>
      </c>
      <c r="BF1304" s="34" t="s">
        <v>19011</v>
      </c>
      <c r="BG1304">
        <v>0.17843450605869299</v>
      </c>
      <c r="BH1304">
        <v>0.17562012374401101</v>
      </c>
      <c r="BI1304">
        <v>0.66157537698745705</v>
      </c>
      <c r="BJ1304">
        <v>4.8057813197374302E-2</v>
      </c>
      <c r="BK1304">
        <v>0.236314326524735</v>
      </c>
      <c r="BL1304">
        <v>-3.09617948532104</v>
      </c>
      <c r="BM1304">
        <v>0.217702612280846</v>
      </c>
      <c r="BN1304">
        <v>-0.112665981054306</v>
      </c>
      <c r="BO1304">
        <v>0.39751529693603499</v>
      </c>
      <c r="BP1304">
        <v>0.23849222064018299</v>
      </c>
      <c r="BQ1304">
        <v>0.41912746429443398</v>
      </c>
      <c r="BR1304">
        <v>0.636005640029907</v>
      </c>
      <c r="BT1304">
        <v>22.133201599121101</v>
      </c>
      <c r="BU1304">
        <v>22.4426574707031</v>
      </c>
      <c r="BV1304">
        <v>22.292831420898398</v>
      </c>
      <c r="BW1304">
        <v>21.388059616088899</v>
      </c>
      <c r="BX1304">
        <v>21.137147903442401</v>
      </c>
      <c r="BY1304">
        <v>17.566411972045898</v>
      </c>
      <c r="BZ1304">
        <v>21.673488616943398</v>
      </c>
      <c r="CA1304">
        <v>21.035636901855501</v>
      </c>
      <c r="CB1304">
        <v>21.981616973876999</v>
      </c>
      <c r="CC1304">
        <v>20.303295135498001</v>
      </c>
      <c r="CD1304">
        <v>20.5979614257813</v>
      </c>
      <c r="CE1304">
        <v>21.634092330932599</v>
      </c>
      <c r="CG1304">
        <v>22.133201599121101</v>
      </c>
      <c r="CH1304">
        <v>22.4426574707031</v>
      </c>
      <c r="CI1304">
        <v>22.292831420898398</v>
      </c>
      <c r="CJ1304">
        <v>21.388059616088899</v>
      </c>
      <c r="CK1304">
        <v>21.137147903442401</v>
      </c>
      <c r="CL1304" t="s">
        <v>8080</v>
      </c>
      <c r="CM1304">
        <v>21.673488616943398</v>
      </c>
      <c r="CN1304">
        <v>21.035636901855501</v>
      </c>
      <c r="CO1304">
        <v>21.981616973876999</v>
      </c>
      <c r="CP1304">
        <v>20.303295135498001</v>
      </c>
      <c r="CQ1304">
        <v>20.5979614257813</v>
      </c>
      <c r="CR1304">
        <v>21.634092330932599</v>
      </c>
      <c r="CT1304" t="s">
        <v>19000</v>
      </c>
      <c r="CU1304" t="s">
        <v>1574</v>
      </c>
      <c r="CV1304" t="s">
        <v>17981</v>
      </c>
      <c r="CW1304" t="str">
        <f>CT1304&amp;CU1304&amp;CHAR(10)&amp;CV1304</f>
        <v>&gt;A0A3Q7FMR2
MTDALGEIRALESAMRDRVQYEEADDCETSVGGWTSIRLLSRILRIYAPVTFVNDQRGGGGNGGDFVAGFLLGGAIFGTLGYIFAPQIRRSLLNEDEYGFRKAKRPMYYYDEGLEKTRQTLNNKLDQLNSAIDKVSSGLRGGNKMPSVPVESDAEEATM</v>
      </c>
    </row>
    <row r="1305" spans="1:101" x14ac:dyDescent="0.25">
      <c r="A1305" t="s">
        <v>3625</v>
      </c>
      <c r="B1305" t="s">
        <v>20232</v>
      </c>
      <c r="C1305" t="s">
        <v>7671</v>
      </c>
      <c r="D1305" t="s">
        <v>15571</v>
      </c>
      <c r="E1305" t="s">
        <v>14867</v>
      </c>
      <c r="F1305" t="s">
        <v>11767</v>
      </c>
      <c r="G1305">
        <v>-4.6393280029296902</v>
      </c>
      <c r="H1305">
        <v>0.77546787261962902</v>
      </c>
      <c r="I1305">
        <v>1.2862911224365201</v>
      </c>
      <c r="J1305">
        <v>-3.9050016403198198</v>
      </c>
      <c r="K1305">
        <v>-9.8511695861816406E-2</v>
      </c>
      <c r="L1305">
        <v>0.30769729614257801</v>
      </c>
      <c r="M1305">
        <v>0.21833229064941401</v>
      </c>
      <c r="N1305">
        <v>1.24158763885498</v>
      </c>
      <c r="O1305">
        <v>-0.19072914123535201</v>
      </c>
      <c r="P1305">
        <v>0.91481494903564498</v>
      </c>
      <c r="Q1305">
        <v>6.4043998718261705E-2</v>
      </c>
      <c r="R1305">
        <v>1.4122724533081099</v>
      </c>
      <c r="S1305">
        <v>-0.21775523821512835</v>
      </c>
      <c r="T1305">
        <v>1301</v>
      </c>
      <c r="X1305" s="16">
        <v>0.37274901072183897</v>
      </c>
      <c r="Z1305">
        <v>0.68457339901477798</v>
      </c>
      <c r="AA1305">
        <v>0.22635274457806501</v>
      </c>
      <c r="AB1305">
        <v>0.59380965599613256</v>
      </c>
      <c r="AP1305">
        <v>3</v>
      </c>
      <c r="AQ1305">
        <v>3</v>
      </c>
      <c r="AR1305">
        <v>3</v>
      </c>
      <c r="AS1305">
        <v>15.5</v>
      </c>
      <c r="AT1305">
        <v>15.5</v>
      </c>
      <c r="AU1305">
        <v>15.5</v>
      </c>
      <c r="AV1305">
        <v>25.512</v>
      </c>
      <c r="AW1305">
        <v>0</v>
      </c>
      <c r="AX1305">
        <v>8.0196000000000005</v>
      </c>
      <c r="AY1305">
        <v>555280000</v>
      </c>
      <c r="AZ1305">
        <v>16</v>
      </c>
      <c r="BA1305" t="s">
        <v>3625</v>
      </c>
      <c r="BB1305" t="s">
        <v>3625</v>
      </c>
      <c r="BC1305" t="s">
        <v>3626</v>
      </c>
      <c r="BF1305" s="34" t="s">
        <v>19011</v>
      </c>
      <c r="BG1305">
        <v>-2.2357017993927002</v>
      </c>
      <c r="BH1305">
        <v>0.502208352088928</v>
      </c>
      <c r="BI1305">
        <v>0.76049846410751298</v>
      </c>
      <c r="BJ1305">
        <v>-1.8644007444381701</v>
      </c>
      <c r="BK1305">
        <v>6.0293707996606799E-2</v>
      </c>
      <c r="BL1305">
        <v>0.26568719744682301</v>
      </c>
      <c r="BM1305">
        <v>0.22050110995769501</v>
      </c>
      <c r="BN1305">
        <v>0.73789483308792103</v>
      </c>
      <c r="BO1305">
        <v>1.3665339909493901E-2</v>
      </c>
      <c r="BP1305">
        <v>0.57266712188720703</v>
      </c>
      <c r="BQ1305">
        <v>0.14248755574226399</v>
      </c>
      <c r="BR1305">
        <v>0.82419902086257901</v>
      </c>
      <c r="BT1305">
        <v>17.462213516235401</v>
      </c>
      <c r="BU1305">
        <v>23.190374374389599</v>
      </c>
      <c r="BV1305">
        <v>22.876390457153299</v>
      </c>
      <c r="BW1305">
        <v>17.632488250732401</v>
      </c>
      <c r="BX1305">
        <v>20.926582336425799</v>
      </c>
      <c r="BY1305">
        <v>22.390815734863299</v>
      </c>
      <c r="BZ1305">
        <v>21.805618286132798</v>
      </c>
      <c r="CA1305">
        <v>22.649896621704102</v>
      </c>
      <c r="CB1305">
        <v>21.454929351806602</v>
      </c>
      <c r="CC1305">
        <v>21.103031158447301</v>
      </c>
      <c r="CD1305">
        <v>20.296028137206999</v>
      </c>
      <c r="CE1305">
        <v>22.379148483276399</v>
      </c>
      <c r="CG1305" t="s">
        <v>8080</v>
      </c>
      <c r="CH1305">
        <v>23.190374374389599</v>
      </c>
      <c r="CI1305">
        <v>22.876390457153299</v>
      </c>
      <c r="CJ1305" t="s">
        <v>8080</v>
      </c>
      <c r="CK1305">
        <v>20.926582336425799</v>
      </c>
      <c r="CL1305">
        <v>22.390815734863299</v>
      </c>
      <c r="CM1305">
        <v>21.805618286132798</v>
      </c>
      <c r="CN1305">
        <v>22.649896621704102</v>
      </c>
      <c r="CO1305">
        <v>21.454929351806602</v>
      </c>
      <c r="CP1305">
        <v>21.103031158447301</v>
      </c>
      <c r="CQ1305">
        <v>20.296028137206999</v>
      </c>
      <c r="CR1305">
        <v>22.379148483276399</v>
      </c>
      <c r="CT1305" t="s">
        <v>19000</v>
      </c>
      <c r="CU1305" t="s">
        <v>3625</v>
      </c>
      <c r="CV1305" t="s">
        <v>18475</v>
      </c>
      <c r="CW1305" t="str">
        <f>CT1305&amp;CU1305&amp;CHAR(10)&amp;CV1305</f>
        <v>&gt;A0A3Q7HQP8
MAESTGSKKRWLPLEANPDVMNQFLWGLGVPPNEAECCDVYGLDEELLEMVPKPVLAVLFLYPLTSQSEEERMKQDNETKVQDPSSTVYYMKQTVGNACGTIGLLHAIGNITSQIKLTEGSFLDKFFKSTSSMDPMQRALFLENDREMEVAHSVAATAGDTEATDDVNTHFICFSCVDGQLYELDGRRAGPITHGASSPNSLLKDAATVIKKIIEQNPDSINFNVIAISKNV</v>
      </c>
    </row>
    <row r="1306" spans="1:101" x14ac:dyDescent="0.25">
      <c r="A1306" t="s">
        <v>6874</v>
      </c>
      <c r="B1306" t="s">
        <v>6874</v>
      </c>
      <c r="C1306" t="s">
        <v>7575</v>
      </c>
      <c r="D1306" t="s">
        <v>15572</v>
      </c>
      <c r="E1306" t="s">
        <v>15091</v>
      </c>
      <c r="F1306" t="s">
        <v>11768</v>
      </c>
      <c r="G1306">
        <v>-2.2429714202880899</v>
      </c>
      <c r="H1306">
        <v>1.7981386184692401</v>
      </c>
      <c r="I1306">
        <v>0.56077766418456998</v>
      </c>
      <c r="J1306">
        <v>-2.56336116790771</v>
      </c>
      <c r="K1306">
        <v>-3.8005075454711901</v>
      </c>
      <c r="L1306">
        <v>1.86458969116211</v>
      </c>
      <c r="M1306">
        <v>2.9297866821289098</v>
      </c>
      <c r="N1306">
        <v>-0.15342807769775399</v>
      </c>
      <c r="O1306">
        <v>2.43264579772949</v>
      </c>
      <c r="P1306">
        <v>-1.55514240264893</v>
      </c>
      <c r="Q1306">
        <v>-0.86476612091064498</v>
      </c>
      <c r="R1306">
        <v>-1.0637464523315401</v>
      </c>
      <c r="S1306">
        <v>-0.22149872779846158</v>
      </c>
      <c r="T1306">
        <v>1302</v>
      </c>
      <c r="X1306" s="16">
        <v>1.5384079615275033</v>
      </c>
      <c r="Z1306">
        <v>0.38292192192192198</v>
      </c>
      <c r="AA1306">
        <v>0.57868133255023502</v>
      </c>
      <c r="AB1306">
        <v>0.26382665273712191</v>
      </c>
      <c r="AP1306">
        <v>7</v>
      </c>
      <c r="AQ1306">
        <v>7</v>
      </c>
      <c r="AR1306">
        <v>7</v>
      </c>
      <c r="AS1306">
        <v>22.4</v>
      </c>
      <c r="AT1306">
        <v>22.4</v>
      </c>
      <c r="AU1306">
        <v>22.4</v>
      </c>
      <c r="AV1306">
        <v>26.574000000000002</v>
      </c>
      <c r="AW1306">
        <v>0</v>
      </c>
      <c r="AX1306">
        <v>17.271000000000001</v>
      </c>
      <c r="AY1306">
        <v>568520000</v>
      </c>
      <c r="AZ1306">
        <v>14</v>
      </c>
      <c r="BA1306" t="s">
        <v>2679</v>
      </c>
      <c r="BB1306" t="s">
        <v>2679</v>
      </c>
      <c r="BC1306" t="s">
        <v>2680</v>
      </c>
      <c r="BD1306" t="s">
        <v>2681</v>
      </c>
      <c r="BE1306" t="s">
        <v>2682</v>
      </c>
      <c r="BF1306" s="34" t="s">
        <v>19011</v>
      </c>
      <c r="BG1306">
        <v>-0.93602633476257302</v>
      </c>
      <c r="BH1306">
        <v>0.93517649173736594</v>
      </c>
      <c r="BI1306">
        <v>0.36222666501998901</v>
      </c>
      <c r="BJ1306">
        <v>-1.0843801498413099</v>
      </c>
      <c r="BK1306">
        <v>-1.6572306156158401</v>
      </c>
      <c r="BL1306">
        <v>0.96594613790512096</v>
      </c>
      <c r="BM1306">
        <v>1.4591767787933401</v>
      </c>
      <c r="BN1306">
        <v>3.15195545554161E-2</v>
      </c>
      <c r="BO1306">
        <v>1.2289798259735101</v>
      </c>
      <c r="BP1306">
        <v>-0.61753273010253895</v>
      </c>
      <c r="BQ1306">
        <v>-0.29785969853401201</v>
      </c>
      <c r="BR1306">
        <v>-0.38999590277671797</v>
      </c>
      <c r="BT1306">
        <v>19.858570098876999</v>
      </c>
      <c r="BU1306">
        <v>24.2130451202393</v>
      </c>
      <c r="BV1306">
        <v>22.150876998901399</v>
      </c>
      <c r="BW1306">
        <v>18.974128723144499</v>
      </c>
      <c r="BX1306">
        <v>17.224586486816399</v>
      </c>
      <c r="BY1306">
        <v>23.947708129882798</v>
      </c>
      <c r="BZ1306">
        <v>24.517072677612301</v>
      </c>
      <c r="CA1306">
        <v>21.254880905151399</v>
      </c>
      <c r="CB1306">
        <v>24.078304290771499</v>
      </c>
      <c r="CC1306">
        <v>18.633073806762699</v>
      </c>
      <c r="CD1306">
        <v>19.3672180175781</v>
      </c>
      <c r="CE1306">
        <v>19.903129577636701</v>
      </c>
      <c r="CG1306">
        <v>19.858570098876999</v>
      </c>
      <c r="CH1306">
        <v>24.2130451202393</v>
      </c>
      <c r="CI1306">
        <v>22.150876998901399</v>
      </c>
      <c r="CJ1306">
        <v>18.974128723144499</v>
      </c>
      <c r="CK1306">
        <v>17.224586486816399</v>
      </c>
      <c r="CL1306">
        <v>23.947708129882798</v>
      </c>
      <c r="CM1306">
        <v>24.517072677612301</v>
      </c>
      <c r="CN1306">
        <v>21.254880905151399</v>
      </c>
      <c r="CO1306">
        <v>24.078304290771499</v>
      </c>
      <c r="CP1306">
        <v>18.633073806762699</v>
      </c>
      <c r="CQ1306">
        <v>19.3672180175781</v>
      </c>
      <c r="CR1306">
        <v>19.903129577636701</v>
      </c>
      <c r="CT1306" t="s">
        <v>19000</v>
      </c>
      <c r="CU1306" t="s">
        <v>6874</v>
      </c>
      <c r="CV1306" t="s">
        <v>17795</v>
      </c>
      <c r="CW1306" t="str">
        <f>CT1306&amp;CU1306&amp;CHAR(10)&amp;CV1306</f>
        <v>&gt;P12360
MASNTLMSCGIPAVCPSFLSSTKSKFAAAMPVYVGATNFMSRFSMSADWMPGQPRPSYLDGSAPGDFGFDSLGLGEVPANLERYKESELIHCRWAMLAVPGIIVPEALGLGNWVKAQEWAAIPGGQATYLGQPVPWGTLPTILAIEFLAIAFVEHQRSMEKDSEKKKYPGGAFDPLGYSKDPAKFEELKVKEIKNGRLALLAIVGFCVQQSAYLGTGPLENLATHLADPWHNNIGDVIIPKGIFPN</v>
      </c>
    </row>
    <row r="1307" spans="1:101" x14ac:dyDescent="0.25">
      <c r="A1307" t="s">
        <v>1665</v>
      </c>
      <c r="B1307" t="s">
        <v>20233</v>
      </c>
      <c r="C1307" t="s">
        <v>7443</v>
      </c>
      <c r="D1307" t="s">
        <v>15573</v>
      </c>
      <c r="E1307" t="s">
        <v>15021</v>
      </c>
      <c r="F1307" t="s">
        <v>11769</v>
      </c>
      <c r="G1307">
        <v>-0.29631805419921903</v>
      </c>
      <c r="H1307">
        <v>0.53538608551025402</v>
      </c>
      <c r="I1307">
        <v>0.55191993713378895</v>
      </c>
      <c r="J1307">
        <v>0.23476314544677701</v>
      </c>
      <c r="K1307">
        <v>-0.602749824523926</v>
      </c>
      <c r="L1307">
        <v>-1.0801296234130899</v>
      </c>
      <c r="M1307">
        <v>4.5719146728515599E-3</v>
      </c>
      <c r="N1307">
        <v>0.206057548522949</v>
      </c>
      <c r="O1307">
        <v>-1.0109901428222701</v>
      </c>
      <c r="P1307">
        <v>-0.33783435821533198</v>
      </c>
      <c r="Q1307">
        <v>-0.18965053558349601</v>
      </c>
      <c r="R1307">
        <v>-0.68379306793212902</v>
      </c>
      <c r="S1307">
        <v>-0.22239724795023677</v>
      </c>
      <c r="T1307">
        <v>1303</v>
      </c>
      <c r="X1307" s="16">
        <v>0.7463680903116876</v>
      </c>
      <c r="Z1307">
        <v>0.497993823347746</v>
      </c>
      <c r="AA1307">
        <v>0.416820763390713</v>
      </c>
      <c r="AB1307">
        <v>0.3829827705839528</v>
      </c>
      <c r="AP1307">
        <v>10</v>
      </c>
      <c r="AQ1307">
        <v>10</v>
      </c>
      <c r="AR1307">
        <v>10</v>
      </c>
      <c r="AS1307">
        <v>28.7</v>
      </c>
      <c r="AT1307">
        <v>28.7</v>
      </c>
      <c r="AU1307">
        <v>28.7</v>
      </c>
      <c r="AV1307">
        <v>49.5</v>
      </c>
      <c r="AW1307">
        <v>0</v>
      </c>
      <c r="AX1307">
        <v>32.454999999999998</v>
      </c>
      <c r="AY1307">
        <v>1042100000</v>
      </c>
      <c r="AZ1307">
        <v>37</v>
      </c>
      <c r="BA1307" t="s">
        <v>1665</v>
      </c>
      <c r="BB1307" t="s">
        <v>1665</v>
      </c>
      <c r="BC1307" t="s">
        <v>1666</v>
      </c>
      <c r="BF1307" s="34" t="s">
        <v>19011</v>
      </c>
      <c r="BG1307">
        <v>-0.133891671895981</v>
      </c>
      <c r="BH1307">
        <v>1.3725619316101101</v>
      </c>
      <c r="BI1307">
        <v>1.40250945091248</v>
      </c>
      <c r="BJ1307">
        <v>0.82804793119430498</v>
      </c>
      <c r="BK1307">
        <v>-0.68892705440521196</v>
      </c>
      <c r="BL1307">
        <v>-1.5535981655120901</v>
      </c>
      <c r="BM1307">
        <v>0.41110593080520602</v>
      </c>
      <c r="BN1307">
        <v>0.77605390548706099</v>
      </c>
      <c r="BO1307">
        <v>-1.42836678028107</v>
      </c>
      <c r="BP1307">
        <v>-0.20908954739570601</v>
      </c>
      <c r="BQ1307">
        <v>5.93136437237263E-2</v>
      </c>
      <c r="BR1307">
        <v>-0.83571952581405595</v>
      </c>
      <c r="BT1307">
        <v>21.805223464965799</v>
      </c>
      <c r="BU1307">
        <v>22.950292587280298</v>
      </c>
      <c r="BV1307">
        <v>22.1420192718506</v>
      </c>
      <c r="BW1307">
        <v>21.772253036498999</v>
      </c>
      <c r="BX1307">
        <v>20.4223442077637</v>
      </c>
      <c r="BY1307">
        <v>21.002988815307599</v>
      </c>
      <c r="BZ1307">
        <v>21.5918579101563</v>
      </c>
      <c r="CA1307">
        <v>21.614366531372099</v>
      </c>
      <c r="CB1307">
        <v>20.634668350219702</v>
      </c>
      <c r="CC1307">
        <v>19.8503818511963</v>
      </c>
      <c r="CD1307">
        <v>20.042333602905298</v>
      </c>
      <c r="CE1307">
        <v>20.283082962036101</v>
      </c>
      <c r="CG1307">
        <v>21.805223464965799</v>
      </c>
      <c r="CH1307">
        <v>22.950292587280298</v>
      </c>
      <c r="CI1307">
        <v>22.1420192718506</v>
      </c>
      <c r="CJ1307">
        <v>21.772253036498999</v>
      </c>
      <c r="CK1307">
        <v>20.4223442077637</v>
      </c>
      <c r="CL1307">
        <v>21.002988815307599</v>
      </c>
      <c r="CM1307">
        <v>21.5918579101563</v>
      </c>
      <c r="CN1307">
        <v>21.614366531372099</v>
      </c>
      <c r="CO1307">
        <v>20.634668350219702</v>
      </c>
      <c r="CP1307">
        <v>19.8503818511963</v>
      </c>
      <c r="CQ1307">
        <v>20.042333602905298</v>
      </c>
      <c r="CR1307">
        <v>20.283082962036101</v>
      </c>
      <c r="CT1307" t="s">
        <v>19000</v>
      </c>
      <c r="CU1307" t="s">
        <v>1665</v>
      </c>
      <c r="CV1307" t="s">
        <v>18082</v>
      </c>
      <c r="CW1307" t="str">
        <f>CT1307&amp;CU1307&amp;CHAR(10)&amp;CV1307</f>
        <v>&gt;A0A3Q7FQ28
MGSSEEKVVAVIMVGGPTKGTRFRPLSLNIPKPLFPLAGQPMVHHPISACKKIPNLAQIYLVGFYEEREFAIYVSSISNELRIPVRYLKEDKPHGSAGGLYNFRDLLMEDSPSHIFLLNCDVCCSFPLPEMLEAHRRYGGMGTILVSKVSAETASEFGELVADPVTNELLHYTEKPETFVSDRINCGVYVFTPDIFNAIQGVSTQRKDRANLRRVSNNYIIDILVTVGWLVKPGERKEDEVTPKLPGLIMTSRKKGDTLSGKGSQVGVGRSLPTDFVRLDQDILTPLAGKKQLYTYETMDFWEQIKTPGMSLKCSGLYLTQYSSTSPHLLASGDGSKTATISGDVYIHPSAKVHPTAKIGPNVSISANARIGAGARLISCIILDDVEIKENAVVIHAIVGWKSSIGRWSRVQGVGDYNAKLGITILGESVSVEDEVVVINIAEYGTIFVGLSP</v>
      </c>
    </row>
    <row r="1308" spans="1:101" x14ac:dyDescent="0.25">
      <c r="A1308" t="s">
        <v>3834</v>
      </c>
      <c r="B1308" t="s">
        <v>20234</v>
      </c>
      <c r="C1308" t="s">
        <v>7302</v>
      </c>
      <c r="D1308">
        <v>0</v>
      </c>
      <c r="E1308">
        <v>0</v>
      </c>
      <c r="F1308" t="s">
        <v>11770</v>
      </c>
      <c r="G1308">
        <v>0.336273193359375</v>
      </c>
      <c r="H1308">
        <v>-0.15654087066650399</v>
      </c>
      <c r="I1308">
        <v>0.98846054077148404</v>
      </c>
      <c r="J1308">
        <v>-4.4909238815307599</v>
      </c>
      <c r="K1308">
        <v>5.7553291320800802E-2</v>
      </c>
      <c r="L1308">
        <v>-0.58566093444824197</v>
      </c>
      <c r="M1308">
        <v>-8.2439422607421903E-2</v>
      </c>
      <c r="N1308">
        <v>-0.18802738189697299</v>
      </c>
      <c r="O1308">
        <v>0.37635612487793002</v>
      </c>
      <c r="P1308">
        <v>0.95392894744873002</v>
      </c>
      <c r="Q1308">
        <v>-2.2431373596191399E-2</v>
      </c>
      <c r="R1308">
        <v>0.14044094085693401</v>
      </c>
      <c r="S1308">
        <v>-0.22275090217590313</v>
      </c>
      <c r="T1308">
        <v>1304</v>
      </c>
      <c r="X1308" s="16">
        <v>2.0624081293741856</v>
      </c>
      <c r="Z1308">
        <v>0.36239370078740202</v>
      </c>
      <c r="AA1308">
        <v>0.61547617812598299</v>
      </c>
      <c r="AB1308">
        <v>0.24239509192022232</v>
      </c>
      <c r="AP1308">
        <v>3</v>
      </c>
      <c r="AQ1308">
        <v>3</v>
      </c>
      <c r="AR1308">
        <v>3</v>
      </c>
      <c r="AS1308">
        <v>17.600000000000001</v>
      </c>
      <c r="AT1308">
        <v>17.600000000000001</v>
      </c>
      <c r="AU1308">
        <v>17.600000000000001</v>
      </c>
      <c r="AV1308">
        <v>28.021999999999998</v>
      </c>
      <c r="AW1308">
        <v>0</v>
      </c>
      <c r="AX1308">
        <v>10.012</v>
      </c>
      <c r="AY1308">
        <v>642160000</v>
      </c>
      <c r="AZ1308">
        <v>16</v>
      </c>
      <c r="BA1308" t="s">
        <v>3834</v>
      </c>
      <c r="BB1308" t="s">
        <v>3834</v>
      </c>
      <c r="BC1308" t="s">
        <v>3835</v>
      </c>
      <c r="BF1308" s="34" t="s">
        <v>19011</v>
      </c>
      <c r="BG1308">
        <v>0.39396739006042503</v>
      </c>
      <c r="BH1308">
        <v>4.6660944819450399E-2</v>
      </c>
      <c r="BI1308">
        <v>0.85359072685241699</v>
      </c>
      <c r="BJ1308">
        <v>-3.0079579353332502</v>
      </c>
      <c r="BK1308">
        <v>0.19754195213317899</v>
      </c>
      <c r="BL1308">
        <v>-0.25575768947601302</v>
      </c>
      <c r="BM1308">
        <v>9.8883301019668607E-2</v>
      </c>
      <c r="BN1308">
        <v>2.4471100419759799E-2</v>
      </c>
      <c r="BO1308">
        <v>0.42221549153327897</v>
      </c>
      <c r="BP1308">
        <v>0.82925492525100697</v>
      </c>
      <c r="BQ1308">
        <v>0.14117345213890101</v>
      </c>
      <c r="BR1308">
        <v>0.25595629215240501</v>
      </c>
      <c r="BT1308">
        <v>22.4378147125244</v>
      </c>
      <c r="BU1308">
        <v>22.258365631103501</v>
      </c>
      <c r="BV1308">
        <v>22.578559875488299</v>
      </c>
      <c r="BW1308">
        <v>17.046566009521499</v>
      </c>
      <c r="BX1308">
        <v>21.082647323608398</v>
      </c>
      <c r="BY1308">
        <v>21.4974575042725</v>
      </c>
      <c r="BZ1308">
        <v>21.504846572876001</v>
      </c>
      <c r="CA1308">
        <v>21.220281600952099</v>
      </c>
      <c r="CB1308">
        <v>22.022014617919901</v>
      </c>
      <c r="CC1308">
        <v>21.142145156860401</v>
      </c>
      <c r="CD1308">
        <v>20.209552764892599</v>
      </c>
      <c r="CE1308">
        <v>21.107316970825199</v>
      </c>
      <c r="CG1308">
        <v>22.4378147125244</v>
      </c>
      <c r="CH1308">
        <v>22.258365631103501</v>
      </c>
      <c r="CI1308">
        <v>22.578559875488299</v>
      </c>
      <c r="CJ1308" t="s">
        <v>8080</v>
      </c>
      <c r="CK1308">
        <v>21.082647323608398</v>
      </c>
      <c r="CL1308">
        <v>21.4974575042725</v>
      </c>
      <c r="CM1308">
        <v>21.504846572876001</v>
      </c>
      <c r="CN1308">
        <v>21.220281600952099</v>
      </c>
      <c r="CO1308">
        <v>22.022014617919901</v>
      </c>
      <c r="CP1308">
        <v>21.142145156860401</v>
      </c>
      <c r="CQ1308">
        <v>20.209552764892599</v>
      </c>
      <c r="CR1308">
        <v>21.107316970825199</v>
      </c>
      <c r="CT1308" t="s">
        <v>19000</v>
      </c>
      <c r="CU1308" t="s">
        <v>3834</v>
      </c>
      <c r="CV1308" t="s">
        <v>17733</v>
      </c>
      <c r="CW1308" t="str">
        <f>CT1308&amp;CU1308&amp;CHAR(10)&amp;CV1308</f>
        <v>&gt;A0A3Q7HVH2
METDVVRDAVSEEERERAIEEHLVNNPNDVEALRNLMEIRIKNKKILDAISIIDRLIELEPNENEWPLLKSHLYVNFGEIELAKVGFNEILKKDPFRVEAYHGLVMAASQDESIDELMEIEKKIEEGIKLCKKENKKTDLRDFKLLLAQIRVIEGKYEDALKVYQELVKEEPRDFRPYLCQGIIYTLMRKTNEAEKCFEKYRRLVPQGHPYARYFDENMIATKVFAQRAENERASSKS</v>
      </c>
    </row>
    <row r="1309" spans="1:101" x14ac:dyDescent="0.25">
      <c r="A1309" t="s">
        <v>4631</v>
      </c>
      <c r="B1309" t="s">
        <v>21139</v>
      </c>
      <c r="C1309" t="s">
        <v>7801</v>
      </c>
      <c r="D1309">
        <v>0</v>
      </c>
      <c r="E1309">
        <v>0</v>
      </c>
      <c r="F1309" t="s">
        <v>12734</v>
      </c>
      <c r="G1309">
        <v>-4.04891014099121</v>
      </c>
      <c r="H1309">
        <v>-3.2397909164428702</v>
      </c>
      <c r="I1309">
        <v>-1.9232330322265601</v>
      </c>
      <c r="J1309">
        <v>-4.48437595367432</v>
      </c>
      <c r="K1309">
        <v>-3.2849588394164999</v>
      </c>
      <c r="L1309">
        <v>-4.4846420288085902</v>
      </c>
      <c r="M1309">
        <v>-5.08597755432129</v>
      </c>
      <c r="N1309">
        <v>-5.03456783294678</v>
      </c>
      <c r="O1309">
        <v>-4.7390632629394496</v>
      </c>
      <c r="P1309">
        <v>-1.8665513992309599</v>
      </c>
      <c r="Q1309">
        <v>-1.6722116470336901</v>
      </c>
      <c r="R1309">
        <v>-0.468249320983887</v>
      </c>
      <c r="S1309">
        <v>-3.3610443274180088</v>
      </c>
      <c r="T1309">
        <v>2268</v>
      </c>
      <c r="V1309" t="s">
        <v>10408</v>
      </c>
      <c r="W1309">
        <v>1</v>
      </c>
      <c r="X1309" s="16">
        <v>1.0140142440795898</v>
      </c>
      <c r="Z1309">
        <v>5.4367346938775499E-2</v>
      </c>
      <c r="AA1309">
        <v>2.71027088866501</v>
      </c>
      <c r="AB1309">
        <v>1.9486287747156432E-3</v>
      </c>
      <c r="AC1309" t="s">
        <v>10408</v>
      </c>
      <c r="AE1309">
        <v>0.617945067549589</v>
      </c>
      <c r="AF1309">
        <v>0.24102102688091476</v>
      </c>
      <c r="AG1309">
        <v>0.14146666666666699</v>
      </c>
      <c r="AJ1309" s="14">
        <v>2.8843933505531401</v>
      </c>
      <c r="AK1309" s="14">
        <v>1.3049883945465393E-3</v>
      </c>
      <c r="AL1309" s="14">
        <v>0</v>
      </c>
      <c r="AM1309" s="14" t="s">
        <v>10408</v>
      </c>
      <c r="AN1309" s="14">
        <f>AVERAGE(M1309:O1309)-AVERAGE(P1309:R1309)</f>
        <v>-3.6175320943196612</v>
      </c>
      <c r="AP1309">
        <v>2</v>
      </c>
      <c r="AQ1309">
        <v>2</v>
      </c>
      <c r="AR1309">
        <v>2</v>
      </c>
      <c r="AS1309">
        <v>10.7</v>
      </c>
      <c r="AT1309">
        <v>10.7</v>
      </c>
      <c r="AU1309">
        <v>10.7</v>
      </c>
      <c r="AV1309">
        <v>24.863</v>
      </c>
      <c r="AW1309">
        <v>0</v>
      </c>
      <c r="AX1309">
        <v>5.7336999999999998</v>
      </c>
      <c r="AY1309">
        <v>51720000</v>
      </c>
      <c r="AZ1309">
        <v>2</v>
      </c>
      <c r="BA1309" t="s">
        <v>4631</v>
      </c>
      <c r="BB1309" t="s">
        <v>4631</v>
      </c>
      <c r="BC1309" t="s">
        <v>4632</v>
      </c>
      <c r="BF1309" s="34" t="s">
        <v>19011</v>
      </c>
      <c r="BG1309">
        <v>-0.44558590650558499</v>
      </c>
      <c r="BH1309">
        <v>7.8545570373535198E-2</v>
      </c>
      <c r="BI1309">
        <v>0.93138581514358498</v>
      </c>
      <c r="BJ1309">
        <v>-0.727672100067139</v>
      </c>
      <c r="BK1309">
        <v>4.9286678433418302E-2</v>
      </c>
      <c r="BL1309">
        <v>-0.72784441709518399</v>
      </c>
      <c r="BM1309">
        <v>-1.1173777580261199</v>
      </c>
      <c r="BN1309">
        <v>-1.0840755701065099</v>
      </c>
      <c r="BO1309">
        <v>-0.89265352487564098</v>
      </c>
      <c r="BP1309">
        <v>0.96810305118560802</v>
      </c>
      <c r="BQ1309">
        <v>1.0939924716949501</v>
      </c>
      <c r="BR1309">
        <v>1.87389552593231</v>
      </c>
      <c r="BT1309">
        <v>18.0526313781738</v>
      </c>
      <c r="BU1309">
        <v>19.175115585327099</v>
      </c>
      <c r="BV1309">
        <v>19.666866302490199</v>
      </c>
      <c r="BW1309">
        <v>17.053113937377901</v>
      </c>
      <c r="BX1309">
        <v>17.740135192871101</v>
      </c>
      <c r="BY1309">
        <v>17.598476409912099</v>
      </c>
      <c r="BZ1309">
        <v>16.501308441162099</v>
      </c>
      <c r="CA1309">
        <v>16.373741149902301</v>
      </c>
      <c r="CB1309">
        <v>16.9065952301025</v>
      </c>
      <c r="CC1309">
        <v>18.3216648101807</v>
      </c>
      <c r="CD1309">
        <v>18.559772491455099</v>
      </c>
      <c r="CE1309">
        <v>20.4986267089844</v>
      </c>
      <c r="CG1309" t="s">
        <v>8080</v>
      </c>
      <c r="CH1309">
        <v>19.175115585327099</v>
      </c>
      <c r="CI1309">
        <v>19.666866302490199</v>
      </c>
      <c r="CJ1309" t="s">
        <v>8080</v>
      </c>
      <c r="CK1309" t="s">
        <v>8080</v>
      </c>
      <c r="CL1309" t="s">
        <v>8080</v>
      </c>
      <c r="CM1309">
        <v>16.501308441162099</v>
      </c>
      <c r="CN1309" t="s">
        <v>8080</v>
      </c>
      <c r="CO1309" t="s">
        <v>8080</v>
      </c>
      <c r="CP1309">
        <v>18.3216648101807</v>
      </c>
      <c r="CQ1309">
        <v>18.559772491455099</v>
      </c>
      <c r="CR1309">
        <v>20.4986267089844</v>
      </c>
      <c r="CT1309" t="s">
        <v>19000</v>
      </c>
      <c r="CU1309" t="s">
        <v>4631</v>
      </c>
      <c r="CV1309" t="s">
        <v>16622</v>
      </c>
      <c r="CW1309" t="str">
        <f>CT1309&amp;CU1309&amp;CHAR(10)&amp;CV1309</f>
        <v>&gt;A0A3Q7IP30
MVHSSSHLLFTLFQLIVIQNHLFCKADPTDGFTPIPISQSNFEIQKPYDVPVNQRYSFIDGVHKFWVFKTDKPHTTSSQTKPRSEIRIKGNDYSSGVRQFEGYFYVPSGSSGVSIMQVFGASPSSTTLMLRVYDGTLYYYREKVIESNIYNRWIRLNVIHDVGASKLKVYINGILKHEPSGRGGDHHYFKFGVYTQDDESNRMESRWRGIKLFKK</v>
      </c>
    </row>
    <row r="1310" spans="1:101" x14ac:dyDescent="0.25">
      <c r="A1310" t="s">
        <v>2838</v>
      </c>
      <c r="B1310" t="s">
        <v>20236</v>
      </c>
      <c r="C1310" t="s">
        <v>7356</v>
      </c>
      <c r="D1310" t="s">
        <v>14665</v>
      </c>
      <c r="E1310" t="s">
        <v>14666</v>
      </c>
      <c r="F1310" t="s">
        <v>11772</v>
      </c>
      <c r="G1310">
        <v>-1.4147434234619101</v>
      </c>
      <c r="H1310">
        <v>1.2558622360229501</v>
      </c>
      <c r="I1310">
        <v>1.3575382232666</v>
      </c>
      <c r="J1310">
        <v>-4.9949598312377903</v>
      </c>
      <c r="K1310">
        <v>-2.2635622024536102</v>
      </c>
      <c r="L1310">
        <v>-1.6374530792236299</v>
      </c>
      <c r="M1310">
        <v>0.21848869323730499</v>
      </c>
      <c r="N1310">
        <v>2.0615491867065399</v>
      </c>
      <c r="O1310">
        <v>2.3137722015380899</v>
      </c>
      <c r="P1310">
        <v>-8.3264350891113295E-2</v>
      </c>
      <c r="Q1310">
        <v>0.63444042205810502</v>
      </c>
      <c r="R1310">
        <v>-0.21907711029052701</v>
      </c>
      <c r="S1310">
        <v>-0.23095075289408259</v>
      </c>
      <c r="T1310">
        <v>1306</v>
      </c>
      <c r="X1310" s="16">
        <v>3.3648773829142238</v>
      </c>
      <c r="Z1310">
        <v>0.11522522522522501</v>
      </c>
      <c r="AA1310">
        <v>1.7530154208500399</v>
      </c>
      <c r="AB1310">
        <v>1.7659751136474333E-2</v>
      </c>
      <c r="AP1310">
        <v>8</v>
      </c>
      <c r="AQ1310">
        <v>3</v>
      </c>
      <c r="AR1310">
        <v>3</v>
      </c>
      <c r="AS1310">
        <v>29.5</v>
      </c>
      <c r="AT1310">
        <v>15.2</v>
      </c>
      <c r="AU1310">
        <v>15.2</v>
      </c>
      <c r="AV1310">
        <v>26.151</v>
      </c>
      <c r="AW1310">
        <v>0</v>
      </c>
      <c r="AX1310">
        <v>8.3587000000000007</v>
      </c>
      <c r="AY1310">
        <v>910900000</v>
      </c>
      <c r="AZ1310">
        <v>23</v>
      </c>
      <c r="BA1310" t="s">
        <v>2838</v>
      </c>
      <c r="BB1310" t="s">
        <v>2838</v>
      </c>
      <c r="BC1310" t="s">
        <v>2839</v>
      </c>
      <c r="BF1310" s="34" t="s">
        <v>19011</v>
      </c>
      <c r="BG1310">
        <v>-0.56880587339401201</v>
      </c>
      <c r="BH1310">
        <v>0.714405477046967</v>
      </c>
      <c r="BI1310">
        <v>0.76326024532318104</v>
      </c>
      <c r="BJ1310">
        <v>-2.28908014297485</v>
      </c>
      <c r="BK1310">
        <v>-0.97665864229202304</v>
      </c>
      <c r="BL1310">
        <v>-0.67581665515899703</v>
      </c>
      <c r="BM1310">
        <v>0.21595318615436601</v>
      </c>
      <c r="BN1310">
        <v>1.10153365135193</v>
      </c>
      <c r="BO1310">
        <v>1.2227253913879399</v>
      </c>
      <c r="BP1310">
        <v>7.0962503552436801E-2</v>
      </c>
      <c r="BQ1310">
        <v>0.41581571102142301</v>
      </c>
      <c r="BR1310">
        <v>5.7052201591432103E-3</v>
      </c>
      <c r="BT1310">
        <v>20.6867980957031</v>
      </c>
      <c r="BU1310">
        <v>23.670768737793001</v>
      </c>
      <c r="BV1310">
        <v>22.947637557983398</v>
      </c>
      <c r="BW1310">
        <v>16.542530059814499</v>
      </c>
      <c r="BX1310">
        <v>18.761531829833999</v>
      </c>
      <c r="BY1310">
        <v>20.445665359497099</v>
      </c>
      <c r="BZ1310">
        <v>21.8057746887207</v>
      </c>
      <c r="CA1310">
        <v>23.4698581695557</v>
      </c>
      <c r="CB1310">
        <v>23.959430694580099</v>
      </c>
      <c r="CC1310">
        <v>20.104951858520501</v>
      </c>
      <c r="CD1310">
        <v>20.8664245605469</v>
      </c>
      <c r="CE1310">
        <v>20.747798919677699</v>
      </c>
      <c r="CG1310">
        <v>20.6867980957031</v>
      </c>
      <c r="CH1310">
        <v>23.670768737793001</v>
      </c>
      <c r="CI1310">
        <v>22.947637557983398</v>
      </c>
      <c r="CJ1310" t="s">
        <v>8080</v>
      </c>
      <c r="CK1310">
        <v>18.761531829833999</v>
      </c>
      <c r="CL1310">
        <v>20.445665359497099</v>
      </c>
      <c r="CM1310">
        <v>21.8057746887207</v>
      </c>
      <c r="CN1310">
        <v>23.4698581695557</v>
      </c>
      <c r="CO1310">
        <v>23.959430694580099</v>
      </c>
      <c r="CP1310">
        <v>20.104951858520501</v>
      </c>
      <c r="CQ1310">
        <v>20.8664245605469</v>
      </c>
      <c r="CR1310">
        <v>20.747798919677699</v>
      </c>
      <c r="CT1310" t="s">
        <v>19000</v>
      </c>
      <c r="CU1310" t="s">
        <v>2838</v>
      </c>
      <c r="CV1310" t="s">
        <v>16691</v>
      </c>
      <c r="CW1310" t="str">
        <f>CT1310&amp;CU1310&amp;CHAR(10)&amp;CV1310</f>
        <v>&gt;A0A3Q7GYF2
MEGLTIVGATPCVSSSLRRISSKTTCLASRLTPKSVKKHSLAALQPAFYLFSTNVPKRQIRARIFLPHLVASMEEVEQTYIMIKPDGVQRGLVGEIISRFERKGFKLTGLKLFQCPKELAEEHYKDLQSKPFFPKLIDYITSGPVVFCIFANLVNCIYFGKAWEGVGVVASARKLIGATNPLNAEPGTIRGDLAVQTGRNVVHGSDSPDNGKREIGLWFNEGELCAWAAALEPWLVE</v>
      </c>
    </row>
    <row r="1311" spans="1:101" x14ac:dyDescent="0.25">
      <c r="A1311" t="s">
        <v>6826</v>
      </c>
      <c r="B1311" t="s">
        <v>20237</v>
      </c>
      <c r="C1311" t="s">
        <v>7351</v>
      </c>
      <c r="D1311" t="s">
        <v>14811</v>
      </c>
      <c r="E1311">
        <v>0</v>
      </c>
      <c r="F1311" t="s">
        <v>11773</v>
      </c>
      <c r="G1311">
        <v>0.71835136413574197</v>
      </c>
      <c r="H1311">
        <v>0.290911674499512</v>
      </c>
      <c r="I1311">
        <v>0.64387512207031306</v>
      </c>
      <c r="J1311">
        <v>-1.51764392852783</v>
      </c>
      <c r="K1311">
        <v>0.44665050506591802</v>
      </c>
      <c r="L1311">
        <v>-1.4543991088867201</v>
      </c>
      <c r="M1311">
        <v>-0.451828002929688</v>
      </c>
      <c r="N1311">
        <v>0.35339260101318398</v>
      </c>
      <c r="O1311">
        <v>-0.63664245605468806</v>
      </c>
      <c r="P1311">
        <v>-0.178584098815918</v>
      </c>
      <c r="Q1311">
        <v>-0.93458843231201205</v>
      </c>
      <c r="R1311">
        <v>-7.2648048400878906E-2</v>
      </c>
      <c r="S1311">
        <v>-0.23276273409525552</v>
      </c>
      <c r="T1311">
        <v>1307</v>
      </c>
      <c r="X1311" s="16">
        <v>1.3928435643513997</v>
      </c>
      <c r="Z1311">
        <v>0.292969948186528</v>
      </c>
      <c r="AA1311">
        <v>0.79752740335637096</v>
      </c>
      <c r="AB1311">
        <v>0.1593942302075278</v>
      </c>
      <c r="AP1311">
        <v>8</v>
      </c>
      <c r="AQ1311">
        <v>8</v>
      </c>
      <c r="AR1311">
        <v>6</v>
      </c>
      <c r="AS1311">
        <v>20.399999999999999</v>
      </c>
      <c r="AT1311">
        <v>20.399999999999999</v>
      </c>
      <c r="AU1311">
        <v>16.2</v>
      </c>
      <c r="AV1311">
        <v>50.491999999999997</v>
      </c>
      <c r="AW1311">
        <v>0</v>
      </c>
      <c r="AX1311">
        <v>18.143999999999998</v>
      </c>
      <c r="AY1311">
        <v>927610000</v>
      </c>
      <c r="AZ1311">
        <v>16</v>
      </c>
      <c r="BA1311" t="s">
        <v>1885</v>
      </c>
      <c r="BB1311" t="s">
        <v>1886</v>
      </c>
      <c r="BC1311" t="s">
        <v>1887</v>
      </c>
      <c r="BF1311" s="34" t="s">
        <v>19011</v>
      </c>
      <c r="BG1311">
        <v>1.2252790927887001</v>
      </c>
      <c r="BH1311">
        <v>0.674627065658569</v>
      </c>
      <c r="BI1311">
        <v>1.12933456897736</v>
      </c>
      <c r="BJ1311">
        <v>-1.65525674819946</v>
      </c>
      <c r="BK1311">
        <v>0.87525862455367998</v>
      </c>
      <c r="BL1311">
        <v>-1.57378125190735</v>
      </c>
      <c r="BM1311">
        <v>-0.28221228718757602</v>
      </c>
      <c r="BN1311">
        <v>0.755118548870087</v>
      </c>
      <c r="BO1311">
        <v>-0.52030074596404996</v>
      </c>
      <c r="BP1311">
        <v>6.9795988500118297E-2</v>
      </c>
      <c r="BQ1311">
        <v>-0.90413165092468295</v>
      </c>
      <c r="BR1311">
        <v>0.20626881718635601</v>
      </c>
      <c r="BT1311">
        <v>22.819892883300799</v>
      </c>
      <c r="BU1311">
        <v>22.705818176269499</v>
      </c>
      <c r="BV1311">
        <v>22.233974456787099</v>
      </c>
      <c r="BW1311">
        <v>20.0198459625244</v>
      </c>
      <c r="BX1311">
        <v>21.471744537353501</v>
      </c>
      <c r="BY1311">
        <v>20.628719329833999</v>
      </c>
      <c r="BZ1311">
        <v>21.1354579925537</v>
      </c>
      <c r="CA1311">
        <v>21.761701583862301</v>
      </c>
      <c r="CB1311">
        <v>21.009016036987301</v>
      </c>
      <c r="CC1311">
        <v>20.0096321105957</v>
      </c>
      <c r="CD1311">
        <v>19.2973957061768</v>
      </c>
      <c r="CE1311">
        <v>20.894227981567401</v>
      </c>
      <c r="CG1311">
        <v>22.819892883300799</v>
      </c>
      <c r="CH1311">
        <v>22.705818176269499</v>
      </c>
      <c r="CI1311">
        <v>22.233974456787099</v>
      </c>
      <c r="CJ1311">
        <v>20.0198459625244</v>
      </c>
      <c r="CK1311">
        <v>21.471744537353501</v>
      </c>
      <c r="CL1311">
        <v>20.628719329833999</v>
      </c>
      <c r="CM1311">
        <v>21.1354579925537</v>
      </c>
      <c r="CN1311">
        <v>21.761701583862301</v>
      </c>
      <c r="CO1311">
        <v>21.009016036987301</v>
      </c>
      <c r="CP1311">
        <v>20.0096321105957</v>
      </c>
      <c r="CQ1311">
        <v>19.2973957061768</v>
      </c>
      <c r="CR1311">
        <v>20.894227981567401</v>
      </c>
      <c r="CT1311" t="s">
        <v>19000</v>
      </c>
      <c r="CU1311" t="s">
        <v>6826</v>
      </c>
      <c r="CV1311" t="s">
        <v>17443</v>
      </c>
      <c r="CW1311" t="str">
        <f>CT1311&amp;CU1311&amp;CHAR(10)&amp;CV1311</f>
        <v>&gt;A0A3Q7FW07
MVPFPGQGHLNQLLQLACLITSSYDDLPVYYVGSATHNLQARVRANALNPSDIAKIHFHDIPTPDFTSPAPDPNALSKFPSHLEPSWDACMLLREPIASFLRDISSISRRVVVVHDSLMSYNIQDVSSLHNAESYIFNCISVFTFYCIICLSVGMSVQLEEELLKKLPSLDGIMTDKIRDRGASQSPYLDIRSGDIHNTSKVIEGKFLDLLAQVASDQKKKNWAIGPLLPTKMDRISNREDVCLDWLDKQPPRSVLYVSFGTTTSFSDREIKELAMGLEQSKQRFIWVLRDADRGDIFTEEARRVELPEGFEERVKGVGLVVREWAPQPEILAHSSTGGFMSHCGWNSCIESITMGVPIAAWPMHSDQPMTGFLVTDVLKIGLIVREWEKREEMVNASTIEDVVRKLMASEEGDVIRKRAEELGEAVRLSTEKGGASRMELDSFIAHITR</v>
      </c>
    </row>
    <row r="1312" spans="1:101" x14ac:dyDescent="0.25">
      <c r="A1312" t="s">
        <v>928</v>
      </c>
      <c r="B1312" t="s">
        <v>20238</v>
      </c>
      <c r="C1312" t="s">
        <v>7177</v>
      </c>
      <c r="D1312" t="s">
        <v>15576</v>
      </c>
      <c r="E1312" t="s">
        <v>15577</v>
      </c>
      <c r="F1312" t="s">
        <v>11774</v>
      </c>
      <c r="G1312">
        <v>0.34790802001953097</v>
      </c>
      <c r="H1312">
        <v>-3.3274650573730503E-2</v>
      </c>
      <c r="I1312">
        <v>-0.34099578857421903</v>
      </c>
      <c r="J1312">
        <v>2.5649070739746101E-2</v>
      </c>
      <c r="K1312">
        <v>-5.3167343139648403E-3</v>
      </c>
      <c r="L1312">
        <v>-0.52086448669433605</v>
      </c>
      <c r="M1312">
        <v>-0.21683883666992201</v>
      </c>
      <c r="N1312">
        <v>-7.7021598815917997E-2</v>
      </c>
      <c r="O1312">
        <v>-8.8819503784179701E-2</v>
      </c>
      <c r="P1312">
        <v>-0.52067470550537098</v>
      </c>
      <c r="Q1312">
        <v>-1.30863285064697</v>
      </c>
      <c r="R1312">
        <v>-5.4331779479980503E-2</v>
      </c>
      <c r="S1312">
        <v>-0.23276782035827623</v>
      </c>
      <c r="T1312">
        <v>1308</v>
      </c>
      <c r="X1312" s="16">
        <v>0.15805657704671208</v>
      </c>
      <c r="Z1312">
        <v>0.42356515679442502</v>
      </c>
      <c r="AA1312">
        <v>0.51597636039599903</v>
      </c>
      <c r="AB1312">
        <v>0.30480608977722889</v>
      </c>
      <c r="AP1312">
        <v>18</v>
      </c>
      <c r="AQ1312">
        <v>18</v>
      </c>
      <c r="AR1312">
        <v>18</v>
      </c>
      <c r="AS1312">
        <v>23.5</v>
      </c>
      <c r="AT1312">
        <v>23.5</v>
      </c>
      <c r="AU1312">
        <v>23.5</v>
      </c>
      <c r="AV1312">
        <v>122.53</v>
      </c>
      <c r="AW1312">
        <v>0</v>
      </c>
      <c r="AX1312">
        <v>69.114000000000004</v>
      </c>
      <c r="AY1312">
        <v>2639500000</v>
      </c>
      <c r="AZ1312">
        <v>91</v>
      </c>
      <c r="BA1312" t="s">
        <v>927</v>
      </c>
      <c r="BB1312" t="s">
        <v>928</v>
      </c>
      <c r="BC1312" t="s">
        <v>929</v>
      </c>
      <c r="BF1312" s="34" t="s">
        <v>19011</v>
      </c>
      <c r="BG1312">
        <v>1.39437675476074</v>
      </c>
      <c r="BH1312">
        <v>0.47904291749000499</v>
      </c>
      <c r="BI1312">
        <v>-0.25988781452178999</v>
      </c>
      <c r="BJ1312">
        <v>0.62053644657134999</v>
      </c>
      <c r="BK1312">
        <v>0.54617828130722001</v>
      </c>
      <c r="BL1312">
        <v>-0.69180649518966697</v>
      </c>
      <c r="BM1312">
        <v>3.8250267505645801E-2</v>
      </c>
      <c r="BN1312">
        <v>0.37399336695671098</v>
      </c>
      <c r="BO1312">
        <v>0.34566307067871099</v>
      </c>
      <c r="BP1312">
        <v>-0.691350758075714</v>
      </c>
      <c r="BQ1312">
        <v>-2.5834743976593</v>
      </c>
      <c r="BR1312">
        <v>0.42847841978073098</v>
      </c>
      <c r="BT1312">
        <v>22.449449539184599</v>
      </c>
      <c r="BU1312">
        <v>22.3816318511963</v>
      </c>
      <c r="BV1312">
        <v>21.249103546142599</v>
      </c>
      <c r="BW1312">
        <v>21.563138961791999</v>
      </c>
      <c r="BX1312">
        <v>21.019777297973601</v>
      </c>
      <c r="BY1312">
        <v>21.562253952026399</v>
      </c>
      <c r="BZ1312">
        <v>21.370447158813501</v>
      </c>
      <c r="CA1312">
        <v>21.3312873840332</v>
      </c>
      <c r="CB1312">
        <v>21.556838989257798</v>
      </c>
      <c r="CC1312">
        <v>19.6675415039063</v>
      </c>
      <c r="CD1312">
        <v>18.9233512878418</v>
      </c>
      <c r="CE1312">
        <v>20.912544250488299</v>
      </c>
      <c r="CG1312">
        <v>22.449449539184599</v>
      </c>
      <c r="CH1312">
        <v>22.3816318511963</v>
      </c>
      <c r="CI1312">
        <v>21.249103546142599</v>
      </c>
      <c r="CJ1312">
        <v>21.563138961791999</v>
      </c>
      <c r="CK1312">
        <v>21.019777297973601</v>
      </c>
      <c r="CL1312">
        <v>21.562253952026399</v>
      </c>
      <c r="CM1312">
        <v>21.370447158813501</v>
      </c>
      <c r="CN1312">
        <v>21.3312873840332</v>
      </c>
      <c r="CO1312">
        <v>21.556838989257798</v>
      </c>
      <c r="CP1312">
        <v>19.6675415039063</v>
      </c>
      <c r="CQ1312">
        <v>18.9233512878418</v>
      </c>
      <c r="CR1312">
        <v>20.912544250488299</v>
      </c>
      <c r="CT1312" t="s">
        <v>19000</v>
      </c>
      <c r="CU1312" t="s">
        <v>928</v>
      </c>
      <c r="CV1312" t="s">
        <v>17897</v>
      </c>
      <c r="CW1312" t="str">
        <f>CT1312&amp;CU1312&amp;CHAR(10)&amp;CV1312</f>
        <v>&gt;A0A3Q7EZK3
MAEESGRSFARRNQLLEIEKQVHNWWTEGDVFKAEPKESPPKVGEKFFGNFPFPYMNGYLHLGHAFSVSKLEFAAAYHRLKGATVLLPFAFHCTGMPIKASSDKLTREISMFGNPPVFPAREEENVETEAKVETEGNQPAPGGKFKGKKSKAVAKTGGDKYQWEIMRSYGLSDEEIAKFTDPYYWLTYFPPLAVEDLKEFGLGCDWRRVFITTDINPYFDSFVRWQMRKLKASGRIVKDLRYTVYSPLDGQPCADHDRASGEGVIPQEYTLIKMEVVSPFPPKMSALEGKKVFLAAATLRPETMYGQTNAWVLPEGKYGAFEINDTEVFVMTYRAALNLAYQRLSHIPEKPTCLVELSGQDLIGLPLRSPLAFNEIIYTLPMLSVLTDKGTGIVTSVPSDSPDDYMALHDLKSKPAFRAKFGVKDEWVMPFEIVPIINHPDFGDRSAERICIEKKIKSQNERDKLDEAKKTIYKGGFYEGIMIVGEFAGMKVQEAKGLIRSNLLESNQAVVYSEPEKKVMSRSGDECVVALTDQWYITYGESEWRKAAEECLANMNLYSDETRHGFEHTLSWLNQWACSRSFGLGTRIPWDEEFLVESLSDSTIYMAYYTVAHFLQKGDMYGNDRSSVKPEHLTDEVWEFLFCDGPFPENSYISSSLLKEMKQEFLYWYPFDLRVSGKDLIQNHLTFCIYNHTALFPKHHWPRGFRCNGHIMLNSEKMSKSTGNFRTLRQAIEEFSADATRFSLADAGDGMDDANFVFETANAAILRLTKEIAWMQEVLDAETSLRTGPPSTYADRVFANEINIAVRTTEKNYSEYMFRDALKTGFYDLQAARDEYRLSCGSGGMNRDLLWRFMDVQTRLIAPICPHYAEYAWRKLLKKDGYGIKAGWPEADLPDLSLKKANKYLQDTIVSMRKLLQKQVSGSKKGNANLTSQNKPSVGLVYVDEQYSGWKKECLGILQRKFDTSTGSFAPDKEILSELQKSEIGQQGNFKQIQKLCMPFLRFKKDEVVAVGVQALDLKLPFGEIEVLEKNSELIKRQLGLETLEILSMTDDALERAGPHAAVVKQNPPSPGNPTAIFL</v>
      </c>
    </row>
    <row r="1313" spans="1:101" x14ac:dyDescent="0.25">
      <c r="A1313" t="s">
        <v>5165</v>
      </c>
      <c r="B1313" t="s">
        <v>20239</v>
      </c>
      <c r="C1313" t="s">
        <v>7848</v>
      </c>
      <c r="D1313" t="s">
        <v>15578</v>
      </c>
      <c r="E1313" t="s">
        <v>15362</v>
      </c>
      <c r="F1313" t="s">
        <v>11775</v>
      </c>
      <c r="G1313">
        <v>0.25747299194335899</v>
      </c>
      <c r="H1313">
        <v>-0.94678783416748002</v>
      </c>
      <c r="I1313">
        <v>-7.0974349975585896E-2</v>
      </c>
      <c r="J1313">
        <v>0.17237186431884799</v>
      </c>
      <c r="K1313">
        <v>0.16354465484619099</v>
      </c>
      <c r="L1313">
        <v>7.1254730224609403E-2</v>
      </c>
      <c r="M1313">
        <v>0.32865333557128901</v>
      </c>
      <c r="N1313">
        <v>0.49756908416748002</v>
      </c>
      <c r="O1313">
        <v>-2.52838134765625E-2</v>
      </c>
      <c r="P1313">
        <v>-2.5016736984252899</v>
      </c>
      <c r="Q1313">
        <v>0.70757007598876998</v>
      </c>
      <c r="R1313">
        <v>-1.4696130752563501</v>
      </c>
      <c r="S1313">
        <v>-0.23465800285339347</v>
      </c>
      <c r="T1313">
        <v>1309</v>
      </c>
      <c r="X1313" s="16">
        <v>-0.3891534805297851</v>
      </c>
      <c r="Z1313">
        <v>0.42525000000000002</v>
      </c>
      <c r="AA1313">
        <v>0.51348721219517202</v>
      </c>
      <c r="AB1313">
        <v>0.30655809441546411</v>
      </c>
      <c r="AP1313">
        <v>7</v>
      </c>
      <c r="AQ1313">
        <v>7</v>
      </c>
      <c r="AR1313">
        <v>7</v>
      </c>
      <c r="AS1313">
        <v>19.7</v>
      </c>
      <c r="AT1313">
        <v>19.7</v>
      </c>
      <c r="AU1313">
        <v>19.7</v>
      </c>
      <c r="AV1313">
        <v>46.433</v>
      </c>
      <c r="AW1313">
        <v>0</v>
      </c>
      <c r="AX1313">
        <v>21.838000000000001</v>
      </c>
      <c r="AY1313">
        <v>1192800000</v>
      </c>
      <c r="AZ1313">
        <v>32</v>
      </c>
      <c r="BA1313" t="s">
        <v>5165</v>
      </c>
      <c r="BB1313" t="s">
        <v>5165</v>
      </c>
      <c r="BC1313" t="s">
        <v>5166</v>
      </c>
      <c r="BF1313" s="34" t="s">
        <v>19011</v>
      </c>
      <c r="BG1313">
        <v>0.52560478448867798</v>
      </c>
      <c r="BH1313">
        <v>-0.76056754589080799</v>
      </c>
      <c r="BI1313">
        <v>0.174817100167274</v>
      </c>
      <c r="BJ1313">
        <v>0.43471527099609403</v>
      </c>
      <c r="BK1313">
        <v>0.42528763413429299</v>
      </c>
      <c r="BL1313">
        <v>0.32672032713890098</v>
      </c>
      <c r="BM1313">
        <v>0.60162669420242298</v>
      </c>
      <c r="BN1313">
        <v>0.78203177452087402</v>
      </c>
      <c r="BO1313">
        <v>0.223615422844887</v>
      </c>
      <c r="BP1313">
        <v>-2.42121386528015</v>
      </c>
      <c r="BQ1313">
        <v>1.0063166618347199</v>
      </c>
      <c r="BR1313">
        <v>-1.3189543485641499</v>
      </c>
      <c r="BT1313">
        <v>22.359014511108398</v>
      </c>
      <c r="BU1313">
        <v>21.4681186676025</v>
      </c>
      <c r="BV1313">
        <v>21.5191249847412</v>
      </c>
      <c r="BW1313">
        <v>21.709861755371101</v>
      </c>
      <c r="BX1313">
        <v>21.1886386871338</v>
      </c>
      <c r="BY1313">
        <v>22.154373168945298</v>
      </c>
      <c r="BZ1313">
        <v>21.915939331054702</v>
      </c>
      <c r="CA1313">
        <v>21.905878067016602</v>
      </c>
      <c r="CB1313">
        <v>21.620374679565401</v>
      </c>
      <c r="CC1313">
        <v>17.6865425109863</v>
      </c>
      <c r="CD1313">
        <v>20.9395542144775</v>
      </c>
      <c r="CE1313">
        <v>19.4972629547119</v>
      </c>
      <c r="CG1313">
        <v>22.359014511108398</v>
      </c>
      <c r="CH1313">
        <v>21.4681186676025</v>
      </c>
      <c r="CI1313">
        <v>21.5191249847412</v>
      </c>
      <c r="CJ1313">
        <v>21.709861755371101</v>
      </c>
      <c r="CK1313">
        <v>21.1886386871338</v>
      </c>
      <c r="CL1313">
        <v>22.154373168945298</v>
      </c>
      <c r="CM1313">
        <v>21.915939331054702</v>
      </c>
      <c r="CN1313">
        <v>21.905878067016602</v>
      </c>
      <c r="CO1313">
        <v>21.620374679565401</v>
      </c>
      <c r="CP1313">
        <v>17.6865425109863</v>
      </c>
      <c r="CQ1313">
        <v>20.9395542144775</v>
      </c>
      <c r="CR1313">
        <v>19.4972629547119</v>
      </c>
      <c r="CT1313" t="s">
        <v>19000</v>
      </c>
      <c r="CU1313" t="s">
        <v>5165</v>
      </c>
      <c r="CV1313" t="s">
        <v>17900</v>
      </c>
      <c r="CW1313" t="str">
        <f>CT1313&amp;CU1313&amp;CHAR(10)&amp;CV1313</f>
        <v>&gt;A0A3Q7J6X7
MASLLGTSSSSSAAAILASTPFTSRSSKSAALSLFPSSGHSQGRKFYGGIRLPVKKGRSQFHVAISNVATEISPAQEQAQKLAEDSQRPVYPFPAIVGQDEMKLCLLLNVIDPKIGGVMIMGDRGTGKSTTVRSLVDLLPEIKVISGDPFNSDPDDQEVMSAEVRDKLRKGEQLPVSLTKINMVDLPLGATEDRVCGTIDIEKALTEGVKAFEPGLLAKANRGILYVDEVNLLDDHLVDVLLDSAASGWNTVEREGISISHPARFILIGSGNPEEGELRPQLLDRFGMHAQVGTVRDAELRVKIVEERGRFDKNPKEFRESYKGEQEKLQSQITSARSGLSSVTIDHDLRVKISKVCAELNVDGLRGDIVTNRAARALAALKGRDKVTPEDIATVIPNCLRHRLRKDPLESIDSGLLVVEKFYEVFG</v>
      </c>
    </row>
    <row r="1314" spans="1:101" x14ac:dyDescent="0.25">
      <c r="A1314" t="s">
        <v>2083</v>
      </c>
      <c r="B1314" t="s">
        <v>20240</v>
      </c>
      <c r="C1314" t="s">
        <v>7177</v>
      </c>
      <c r="D1314">
        <v>0</v>
      </c>
      <c r="E1314">
        <v>0</v>
      </c>
      <c r="F1314" t="s">
        <v>11776</v>
      </c>
      <c r="G1314">
        <v>-3.6077041625976598</v>
      </c>
      <c r="H1314">
        <v>-3.4865903854370099</v>
      </c>
      <c r="I1314">
        <v>0.51597213745117199</v>
      </c>
      <c r="J1314">
        <v>2.74443531036377</v>
      </c>
      <c r="K1314">
        <v>2.5752744674682599</v>
      </c>
      <c r="L1314">
        <v>-2.5337257385253902</v>
      </c>
      <c r="M1314">
        <v>2.46968650817871</v>
      </c>
      <c r="N1314">
        <v>2.30933284759521</v>
      </c>
      <c r="O1314">
        <v>-4.9324874877929696</v>
      </c>
      <c r="P1314">
        <v>2.2340250015258798</v>
      </c>
      <c r="Q1314">
        <v>-3.5011949539184601</v>
      </c>
      <c r="R1314">
        <v>2.39256763458252</v>
      </c>
      <c r="S1314">
        <v>-0.23503406842549734</v>
      </c>
      <c r="T1314">
        <v>1310</v>
      </c>
      <c r="X1314" s="16">
        <v>-3.1214354832967124</v>
      </c>
      <c r="Z1314">
        <v>0.76328815122176097</v>
      </c>
      <c r="AA1314">
        <v>0.164354449341411</v>
      </c>
      <c r="AB1314">
        <v>0.68492899363438287</v>
      </c>
      <c r="AP1314">
        <v>3</v>
      </c>
      <c r="AQ1314">
        <v>3</v>
      </c>
      <c r="AR1314">
        <v>3</v>
      </c>
      <c r="AS1314">
        <v>9.1999999999999993</v>
      </c>
      <c r="AT1314">
        <v>9.1999999999999993</v>
      </c>
      <c r="AU1314">
        <v>9.1999999999999993</v>
      </c>
      <c r="AV1314">
        <v>44.545999999999999</v>
      </c>
      <c r="AW1314">
        <v>0</v>
      </c>
      <c r="AX1314">
        <v>6.8884999999999996</v>
      </c>
      <c r="AY1314">
        <v>3604000000</v>
      </c>
      <c r="AZ1314">
        <v>11</v>
      </c>
      <c r="BA1314" t="s">
        <v>2082</v>
      </c>
      <c r="BB1314" t="s">
        <v>2083</v>
      </c>
      <c r="BC1314" t="s">
        <v>2084</v>
      </c>
      <c r="BF1314" s="34" t="s">
        <v>19011</v>
      </c>
      <c r="BG1314">
        <v>-1.09636878967285</v>
      </c>
      <c r="BH1314">
        <v>-1.0569978952407799</v>
      </c>
      <c r="BI1314">
        <v>0.244132921099663</v>
      </c>
      <c r="BJ1314">
        <v>0.96854931116104104</v>
      </c>
      <c r="BK1314">
        <v>0.91355949640274003</v>
      </c>
      <c r="BL1314">
        <v>-0.74724590778350797</v>
      </c>
      <c r="BM1314">
        <v>0.87923550605773904</v>
      </c>
      <c r="BN1314">
        <v>0.82710862159729004</v>
      </c>
      <c r="BO1314">
        <v>-1.5270220041275</v>
      </c>
      <c r="BP1314">
        <v>0.80262798070907604</v>
      </c>
      <c r="BQ1314">
        <v>-1.06174540519714</v>
      </c>
      <c r="BR1314">
        <v>0.85416615009307895</v>
      </c>
      <c r="BT1314">
        <v>18.493837356567401</v>
      </c>
      <c r="BU1314">
        <v>18.928316116333001</v>
      </c>
      <c r="BV1314">
        <v>22.106071472168001</v>
      </c>
      <c r="BW1314">
        <v>24.281925201416001</v>
      </c>
      <c r="BX1314">
        <v>23.600368499755898</v>
      </c>
      <c r="BY1314">
        <v>19.549392700195298</v>
      </c>
      <c r="BZ1314">
        <v>24.056972503662099</v>
      </c>
      <c r="CA1314">
        <v>23.7176418304443</v>
      </c>
      <c r="CB1314">
        <v>16.713171005248999</v>
      </c>
      <c r="CC1314">
        <v>22.4222412109375</v>
      </c>
      <c r="CD1314">
        <v>16.730789184570298</v>
      </c>
      <c r="CE1314">
        <v>23.359443664550799</v>
      </c>
      <c r="CG1314" t="s">
        <v>8080</v>
      </c>
      <c r="CH1314" t="s">
        <v>8080</v>
      </c>
      <c r="CI1314">
        <v>22.106071472168001</v>
      </c>
      <c r="CJ1314">
        <v>24.281925201416001</v>
      </c>
      <c r="CK1314">
        <v>23.600368499755898</v>
      </c>
      <c r="CL1314">
        <v>19.549392700195298</v>
      </c>
      <c r="CM1314">
        <v>24.056972503662099</v>
      </c>
      <c r="CN1314">
        <v>23.7176418304443</v>
      </c>
      <c r="CO1314">
        <v>16.713171005248999</v>
      </c>
      <c r="CP1314">
        <v>22.4222412109375</v>
      </c>
      <c r="CQ1314">
        <v>16.730789184570298</v>
      </c>
      <c r="CR1314">
        <v>23.359443664550799</v>
      </c>
      <c r="CT1314" t="s">
        <v>19000</v>
      </c>
      <c r="CU1314" t="s">
        <v>2083</v>
      </c>
      <c r="CV1314" t="s">
        <v>18616</v>
      </c>
      <c r="CW1314" t="str">
        <f>CT1314&amp;CU1314&amp;CHAR(10)&amp;CV1314</f>
        <v>&gt;A0A3Q7G4I6
MSYIPPHKRHTKGSPSPEPTPAPESVLPALRKSLNFKRKENIRLEIRYAHGAVRKWFPVGLTHFSSLVNLQPLSIHQKSNENPLRLVLMQGCNGGTNDEPWRLVAKNVMEDLLLSFQHVKSVMEESNMEEESKPSLVARFGRILFHGISAKSQESLNSNLLKETTLRQMRKSFYTSVPLSYMEYIRNLAVEKLDLQYVEEKELYYVKLSDNMRADSTVTCKCTVVKDQEKIQLHKIELNQVRNMVADMSCPGKSLDLRLMLNTKKIMTGLSDEEINEIKSLIGSAVLDSEVKGGLRWPFGEDSSGSRYAVTGVWHTTAKSYGNSSIRLKLRHADRYDFRSSTGEVAQEVNLKMSGILSQLQEETIDENLVLKMLEDNLKLIWDHCLDDGSSS</v>
      </c>
    </row>
    <row r="1315" spans="1:101" x14ac:dyDescent="0.25">
      <c r="A1315" t="s">
        <v>6740</v>
      </c>
      <c r="B1315" t="s">
        <v>20241</v>
      </c>
      <c r="C1315" t="s">
        <v>7211</v>
      </c>
      <c r="D1315" t="s">
        <v>15579</v>
      </c>
      <c r="E1315" t="s">
        <v>15247</v>
      </c>
      <c r="F1315" t="s">
        <v>11777</v>
      </c>
      <c r="G1315">
        <v>1.0680961608886701</v>
      </c>
      <c r="H1315">
        <v>0.28315067291259799</v>
      </c>
      <c r="I1315">
        <v>0.84201622009277299</v>
      </c>
      <c r="J1315">
        <v>-0.254519462585449</v>
      </c>
      <c r="K1315">
        <v>0.26408290863037098</v>
      </c>
      <c r="L1315">
        <v>-0.92831230163574197</v>
      </c>
      <c r="M1315">
        <v>-0.38369369506835899</v>
      </c>
      <c r="N1315">
        <v>-0.54052639007568404</v>
      </c>
      <c r="O1315">
        <v>-0.31930160522460899</v>
      </c>
      <c r="P1315">
        <v>-0.46402454376220698</v>
      </c>
      <c r="Q1315">
        <v>-0.677035331726074</v>
      </c>
      <c r="R1315">
        <v>-1.7142572402954099</v>
      </c>
      <c r="S1315">
        <v>-0.23536038398742684</v>
      </c>
      <c r="T1315">
        <v>1311</v>
      </c>
      <c r="X1315" s="16">
        <v>1.0373373031616204</v>
      </c>
      <c r="Z1315">
        <v>0.117120689655172</v>
      </c>
      <c r="AA1315">
        <v>1.7280362595824801</v>
      </c>
      <c r="AB1315">
        <v>1.8705259621856207E-2</v>
      </c>
      <c r="AP1315">
        <v>6</v>
      </c>
      <c r="AQ1315">
        <v>6</v>
      </c>
      <c r="AR1315">
        <v>6</v>
      </c>
      <c r="AS1315">
        <v>13.5</v>
      </c>
      <c r="AT1315">
        <v>13.5</v>
      </c>
      <c r="AU1315">
        <v>13.5</v>
      </c>
      <c r="AV1315">
        <v>44.234999999999999</v>
      </c>
      <c r="AW1315">
        <v>0</v>
      </c>
      <c r="AX1315">
        <v>16.172000000000001</v>
      </c>
      <c r="AY1315">
        <v>807800000</v>
      </c>
      <c r="AZ1315">
        <v>16</v>
      </c>
      <c r="BA1315" t="s">
        <v>324</v>
      </c>
      <c r="BB1315" t="s">
        <v>324</v>
      </c>
      <c r="BC1315" t="s">
        <v>325</v>
      </c>
      <c r="BD1315" t="s">
        <v>326</v>
      </c>
      <c r="BE1315" t="s">
        <v>327</v>
      </c>
      <c r="BF1315" s="34" t="s">
        <v>19011</v>
      </c>
      <c r="BG1315">
        <v>1.7068121433258101</v>
      </c>
      <c r="BH1315">
        <v>0.67896467447280895</v>
      </c>
      <c r="BI1315">
        <v>1.41077160835266</v>
      </c>
      <c r="BJ1315">
        <v>-2.5087870657444E-2</v>
      </c>
      <c r="BK1315">
        <v>0.65399640798568703</v>
      </c>
      <c r="BL1315">
        <v>-0.90738642215728804</v>
      </c>
      <c r="BM1315">
        <v>-0.19423516094684601</v>
      </c>
      <c r="BN1315">
        <v>-0.399599850177765</v>
      </c>
      <c r="BO1315">
        <v>-0.10991689562797501</v>
      </c>
      <c r="BP1315">
        <v>-0.29942446947097801</v>
      </c>
      <c r="BQ1315">
        <v>-0.57835161685943604</v>
      </c>
      <c r="BR1315">
        <v>-1.9365426301956199</v>
      </c>
      <c r="BT1315">
        <v>23.1696376800537</v>
      </c>
      <c r="BU1315">
        <v>22.698057174682599</v>
      </c>
      <c r="BV1315">
        <v>22.432115554809599</v>
      </c>
      <c r="BW1315">
        <v>21.2829704284668</v>
      </c>
      <c r="BX1315">
        <v>21.289176940918001</v>
      </c>
      <c r="BY1315">
        <v>21.154806137085</v>
      </c>
      <c r="BZ1315">
        <v>21.203592300415</v>
      </c>
      <c r="CA1315">
        <v>20.867782592773398</v>
      </c>
      <c r="CB1315">
        <v>21.326356887817401</v>
      </c>
      <c r="CC1315">
        <v>19.7241916656494</v>
      </c>
      <c r="CD1315">
        <v>19.554948806762699</v>
      </c>
      <c r="CE1315">
        <v>19.252618789672901</v>
      </c>
      <c r="CG1315">
        <v>23.1696376800537</v>
      </c>
      <c r="CH1315">
        <v>22.698057174682599</v>
      </c>
      <c r="CI1315">
        <v>22.432115554809599</v>
      </c>
      <c r="CJ1315">
        <v>21.2829704284668</v>
      </c>
      <c r="CK1315">
        <v>21.289176940918001</v>
      </c>
      <c r="CL1315">
        <v>21.154806137085</v>
      </c>
      <c r="CM1315">
        <v>21.203592300415</v>
      </c>
      <c r="CN1315">
        <v>20.867782592773398</v>
      </c>
      <c r="CO1315">
        <v>21.326356887817401</v>
      </c>
      <c r="CP1315">
        <v>19.7241916656494</v>
      </c>
      <c r="CQ1315">
        <v>19.554948806762699</v>
      </c>
      <c r="CR1315">
        <v>19.252618789672901</v>
      </c>
      <c r="CT1315" t="s">
        <v>19000</v>
      </c>
      <c r="CU1315" t="s">
        <v>6740</v>
      </c>
      <c r="CV1315" t="s">
        <v>16698</v>
      </c>
      <c r="CW1315" t="str">
        <f>CT1315&amp;CU1315&amp;CHAR(10)&amp;CV1315</f>
        <v>&gt;A0A3Q7EA63
MASCNILCSVKPQIDSFKKSCFFQSWSNRPHGSSYFNKNIQFRRNSFVIVKASGSRTSKKQVEITYNPEEKFNKLADEVDREAGLSRLTLFSPCKINVFLRITSKRDDGYHDLASLFHVISLGDKIKFSLSPSKSKDRLSTNVAGVPLDERNLIIKALNLYRKKTGTDNYFWIHLDKKVPTGAGLGGGSSNAATTLWAANQFSGCVATEKELQEWSGEIGSDIPFFFSHGAAYCTGRGEVVQDIPSPIPFDIPMVLIKPQQACSTAEVYKRFQLDLSSKVDPLSLLEKISTSGISQDVCVNDLEPPAFEVLPSLKRLKQRVIAAGRGQYDAVFMSGSGSTIVGVGSPDPPQFVYDDEEYKDVFLSEASFITRPANEWYVEPVSGSTIGDQPEFSTSFDMS</v>
      </c>
    </row>
    <row r="1316" spans="1:101" x14ac:dyDescent="0.25">
      <c r="A1316" t="s">
        <v>1612</v>
      </c>
      <c r="B1316" t="s">
        <v>20242</v>
      </c>
      <c r="C1316" t="s">
        <v>7177</v>
      </c>
      <c r="D1316">
        <v>0</v>
      </c>
      <c r="E1316">
        <v>0</v>
      </c>
      <c r="F1316" t="s">
        <v>11778</v>
      </c>
      <c r="G1316">
        <v>0.210922241210938</v>
      </c>
      <c r="H1316">
        <v>-0.31794071197509799</v>
      </c>
      <c r="I1316">
        <v>-1.65176582336426</v>
      </c>
      <c r="J1316">
        <v>-0.436123847961426</v>
      </c>
      <c r="K1316">
        <v>0.63199710845947299</v>
      </c>
      <c r="L1316">
        <v>-0.71858978271484397</v>
      </c>
      <c r="M1316">
        <v>0.69248580932617199</v>
      </c>
      <c r="N1316">
        <v>-0.465029716491699</v>
      </c>
      <c r="O1316">
        <v>0.36202430725097701</v>
      </c>
      <c r="P1316">
        <v>0.51303958892822299</v>
      </c>
      <c r="Q1316">
        <v>-1.74766445159912</v>
      </c>
      <c r="R1316">
        <v>8.9219093322753906E-2</v>
      </c>
      <c r="S1316">
        <v>-0.23645218213399252</v>
      </c>
      <c r="T1316">
        <v>1312</v>
      </c>
      <c r="X1316" s="16">
        <v>-0.41202259063720759</v>
      </c>
      <c r="Z1316">
        <v>0.81160123511248305</v>
      </c>
      <c r="AA1316">
        <v>0.126607506263648</v>
      </c>
      <c r="AB1316">
        <v>0.74712366657275453</v>
      </c>
      <c r="AP1316">
        <v>7</v>
      </c>
      <c r="AQ1316">
        <v>7</v>
      </c>
      <c r="AR1316">
        <v>7</v>
      </c>
      <c r="AS1316">
        <v>18.100000000000001</v>
      </c>
      <c r="AT1316">
        <v>18.100000000000001</v>
      </c>
      <c r="AU1316">
        <v>18.100000000000001</v>
      </c>
      <c r="AV1316">
        <v>42.023000000000003</v>
      </c>
      <c r="AW1316">
        <v>0</v>
      </c>
      <c r="AX1316">
        <v>19.254000000000001</v>
      </c>
      <c r="AY1316">
        <v>1010900000</v>
      </c>
      <c r="AZ1316">
        <v>38</v>
      </c>
      <c r="BA1316" t="s">
        <v>1612</v>
      </c>
      <c r="BB1316" t="s">
        <v>1612</v>
      </c>
      <c r="BC1316" t="s">
        <v>1613</v>
      </c>
      <c r="BF1316" s="34" t="s">
        <v>19011</v>
      </c>
      <c r="BG1316">
        <v>0.54319930076599099</v>
      </c>
      <c r="BH1316">
        <v>-9.8942875862121596E-2</v>
      </c>
      <c r="BI1316">
        <v>-1.7184650897979701</v>
      </c>
      <c r="BJ1316">
        <v>-0.24244010448455799</v>
      </c>
      <c r="BK1316">
        <v>1.05446577072144</v>
      </c>
      <c r="BL1316">
        <v>-0.58540850877761796</v>
      </c>
      <c r="BM1316">
        <v>1.1279108524322501</v>
      </c>
      <c r="BN1316">
        <v>-0.27753743529319802</v>
      </c>
      <c r="BO1316">
        <v>0.72666645050048795</v>
      </c>
      <c r="BP1316">
        <v>0.91002827882766701</v>
      </c>
      <c r="BQ1316">
        <v>-1.83490467071533</v>
      </c>
      <c r="BR1316">
        <v>0.39542806148529103</v>
      </c>
      <c r="BT1316">
        <v>22.312463760376001</v>
      </c>
      <c r="BU1316">
        <v>22.096965789794901</v>
      </c>
      <c r="BV1316">
        <v>19.9383335113525</v>
      </c>
      <c r="BW1316">
        <v>21.101366043090799</v>
      </c>
      <c r="BX1316">
        <v>21.657091140747099</v>
      </c>
      <c r="BY1316">
        <v>21.364528656005898</v>
      </c>
      <c r="BZ1316">
        <v>22.279771804809599</v>
      </c>
      <c r="CA1316">
        <v>20.943279266357401</v>
      </c>
      <c r="CB1316">
        <v>22.007682800293001</v>
      </c>
      <c r="CC1316">
        <v>20.701255798339801</v>
      </c>
      <c r="CD1316">
        <v>18.484319686889599</v>
      </c>
      <c r="CE1316">
        <v>21.056095123291001</v>
      </c>
      <c r="CG1316">
        <v>22.312463760376001</v>
      </c>
      <c r="CH1316">
        <v>22.096965789794901</v>
      </c>
      <c r="CI1316">
        <v>19.9383335113525</v>
      </c>
      <c r="CJ1316">
        <v>21.101366043090799</v>
      </c>
      <c r="CK1316">
        <v>21.657091140747099</v>
      </c>
      <c r="CL1316">
        <v>21.364528656005898</v>
      </c>
      <c r="CM1316">
        <v>22.279771804809599</v>
      </c>
      <c r="CN1316">
        <v>20.943279266357401</v>
      </c>
      <c r="CO1316">
        <v>22.007682800293001</v>
      </c>
      <c r="CP1316">
        <v>20.701255798339801</v>
      </c>
      <c r="CQ1316">
        <v>18.484319686889599</v>
      </c>
      <c r="CR1316">
        <v>21.056095123291001</v>
      </c>
      <c r="CT1316" t="s">
        <v>19000</v>
      </c>
      <c r="CU1316" t="s">
        <v>1612</v>
      </c>
      <c r="CV1316" t="s">
        <v>18712</v>
      </c>
      <c r="CW1316" t="str">
        <f>CT1316&amp;CU1316&amp;CHAR(10)&amp;CV1316</f>
        <v>&gt;A0A3Q7FNZ8
MPSGAKKRKAAKKKKQVQAVEPPSRSTGSFPGEEDLKRDDKESDSEGSSPASQDYQNHQNQFTEGEVEDGEKQLDDSRDRSIEENEFNGVKHEGKEVEIAGNEEGGLVQVERELKVECESESQKISVENAEIMIESNPGGLQRSSSSSSSSSSVEKYDVADKNDVVVDDAPTVELAKGIESLPAVGLVKDNESLPDEQVADILVGTISACDLDKAAISEDIVQVTASASDADNVIASAVESVVEEKGEENLCVVDEKDTASDTVVENWKENLGAIVDKATISEVLMETGSEKRDETATAVSCNASAISSGNTLESTDAKAFAIVENEEKIEAPHSAPKIDASVSADVKESPARECHGHQRYLHDQCKQLPGKVAVACLSCLQDQIDESRIRA</v>
      </c>
    </row>
    <row r="1317" spans="1:101" x14ac:dyDescent="0.25">
      <c r="A1317" t="s">
        <v>5204</v>
      </c>
      <c r="B1317" t="s">
        <v>20243</v>
      </c>
      <c r="C1317" t="s">
        <v>7671</v>
      </c>
      <c r="D1317" t="s">
        <v>15580</v>
      </c>
      <c r="E1317" t="s">
        <v>15581</v>
      </c>
      <c r="F1317" t="s">
        <v>11779</v>
      </c>
      <c r="G1317">
        <v>0.186058044433594</v>
      </c>
      <c r="H1317">
        <v>0.184962272644043</v>
      </c>
      <c r="I1317">
        <v>0.93140029907226596</v>
      </c>
      <c r="J1317">
        <v>-0.22358608245849601</v>
      </c>
      <c r="K1317">
        <v>-0.25962352752685502</v>
      </c>
      <c r="L1317">
        <v>4.1053771972656299E-2</v>
      </c>
      <c r="M1317">
        <v>-0.67233085632324197</v>
      </c>
      <c r="N1317">
        <v>-0.62266445159912098</v>
      </c>
      <c r="O1317">
        <v>-0.56034851074218806</v>
      </c>
      <c r="P1317">
        <v>-0.77781009674072299</v>
      </c>
      <c r="Q1317">
        <v>0.31509494781494102</v>
      </c>
      <c r="R1317">
        <v>-1.40010166168213</v>
      </c>
      <c r="S1317">
        <v>-0.23815798759460458</v>
      </c>
      <c r="T1317">
        <v>1313</v>
      </c>
      <c r="X1317" s="16">
        <v>0.58152548472086596</v>
      </c>
      <c r="Z1317">
        <v>0.218690582959641</v>
      </c>
      <c r="AA1317">
        <v>1.0497916442825499</v>
      </c>
      <c r="AB1317">
        <v>8.9167862438871356E-2</v>
      </c>
      <c r="AP1317">
        <v>9</v>
      </c>
      <c r="AQ1317">
        <v>9</v>
      </c>
      <c r="AR1317">
        <v>9</v>
      </c>
      <c r="AS1317">
        <v>24.8</v>
      </c>
      <c r="AT1317">
        <v>24.8</v>
      </c>
      <c r="AU1317">
        <v>24.8</v>
      </c>
      <c r="AV1317">
        <v>54.344999999999999</v>
      </c>
      <c r="AW1317">
        <v>0</v>
      </c>
      <c r="AX1317">
        <v>28.995999999999999</v>
      </c>
      <c r="AY1317">
        <v>1077100000</v>
      </c>
      <c r="AZ1317">
        <v>31</v>
      </c>
      <c r="BA1317" t="s">
        <v>5204</v>
      </c>
      <c r="BB1317" t="s">
        <v>5204</v>
      </c>
      <c r="BC1317" t="s">
        <v>5205</v>
      </c>
      <c r="BF1317" s="34" t="s">
        <v>19011</v>
      </c>
      <c r="BG1317">
        <v>0.68709564208984397</v>
      </c>
      <c r="BH1317">
        <v>0.68532085418701205</v>
      </c>
      <c r="BI1317">
        <v>1.89431405067444</v>
      </c>
      <c r="BJ1317">
        <v>2.3601872846484202E-2</v>
      </c>
      <c r="BK1317">
        <v>-3.4767378121614498E-2</v>
      </c>
      <c r="BL1317">
        <v>0.45223462581634499</v>
      </c>
      <c r="BM1317">
        <v>-0.70322257280349698</v>
      </c>
      <c r="BN1317">
        <v>-0.62277871370315596</v>
      </c>
      <c r="BO1317">
        <v>-0.52184665203094505</v>
      </c>
      <c r="BP1317">
        <v>-0.87406551837921098</v>
      </c>
      <c r="BQ1317">
        <v>0.89609456062316895</v>
      </c>
      <c r="BR1317">
        <v>-1.8819807767868</v>
      </c>
      <c r="BT1317">
        <v>22.287599563598601</v>
      </c>
      <c r="BU1317">
        <v>22.599868774414102</v>
      </c>
      <c r="BV1317">
        <v>22.521499633789102</v>
      </c>
      <c r="BW1317">
        <v>21.3139038085938</v>
      </c>
      <c r="BX1317">
        <v>20.7654705047607</v>
      </c>
      <c r="BY1317">
        <v>22.124172210693398</v>
      </c>
      <c r="BZ1317">
        <v>20.914955139160199</v>
      </c>
      <c r="CA1317">
        <v>20.78564453125</v>
      </c>
      <c r="CB1317">
        <v>21.085309982299801</v>
      </c>
      <c r="CC1317">
        <v>19.410406112670898</v>
      </c>
      <c r="CD1317">
        <v>20.5470790863037</v>
      </c>
      <c r="CE1317">
        <v>19.566774368286101</v>
      </c>
      <c r="CG1317">
        <v>22.287599563598601</v>
      </c>
      <c r="CH1317">
        <v>22.599868774414102</v>
      </c>
      <c r="CI1317">
        <v>22.521499633789102</v>
      </c>
      <c r="CJ1317">
        <v>21.3139038085938</v>
      </c>
      <c r="CK1317">
        <v>20.7654705047607</v>
      </c>
      <c r="CL1317">
        <v>22.124172210693398</v>
      </c>
      <c r="CM1317">
        <v>20.914955139160199</v>
      </c>
      <c r="CN1317">
        <v>20.78564453125</v>
      </c>
      <c r="CO1317">
        <v>21.085309982299801</v>
      </c>
      <c r="CP1317">
        <v>19.410406112670898</v>
      </c>
      <c r="CQ1317">
        <v>20.5470790863037</v>
      </c>
      <c r="CR1317">
        <v>19.566774368286101</v>
      </c>
      <c r="CT1317" t="s">
        <v>19000</v>
      </c>
      <c r="CU1317" t="s">
        <v>5204</v>
      </c>
      <c r="CV1317" t="s">
        <v>17140</v>
      </c>
      <c r="CW1317" t="str">
        <f>CT1317&amp;CU1317&amp;CHAR(10)&amp;CV1317</f>
        <v>&gt;A0A3Q7JA27
MVTVSVKWQKEVYPAVEIDTSQPPYVFKCQLYDLTGVPPERQKIMVKGGLLKDDADWSRVGVKEGQRLMMMGTADEIVKAPEKGPIFVEDMPEEEQVVNVGHSAGLFNLGNTCYMNSTVQCLHSVPELKSSLTEYNQLGKSNDLDHSSHLLTVATRDLFNDLDKNVKPVAPMQFWMVLRKKYPQFGQQSNGAFMQQDAEECWTQLLYTLSQSLKSPNSSEGQDIVKTLFGIDFDNRIHCAESGEESTETETVYSLKCHISQEVNHLHEGLKRGLKSELEKASPSLGRSAVYVKDSRINGLPRYLTIQFVRFFWKRESNQKAKILRKVDYPLSLDVYDLCSDNLRKKLEGPRQVLRDAEGKKAGLKTSAKTPVTTDNDTKMTDAEESSSGSGEASKSTSQEGVLPEKEHQLTGIYDLVAVLTHKGRSADSGHYVAWVKQENGKWVQFDDDNPIPQREEDITKLSGGGDWHMAYICMYKARVVPM</v>
      </c>
    </row>
    <row r="1318" spans="1:101" x14ac:dyDescent="0.25">
      <c r="A1318" t="s">
        <v>4369</v>
      </c>
      <c r="B1318" t="s">
        <v>20244</v>
      </c>
      <c r="C1318" t="s">
        <v>7559</v>
      </c>
      <c r="D1318" t="s">
        <v>14587</v>
      </c>
      <c r="E1318" t="s">
        <v>15582</v>
      </c>
      <c r="F1318" t="s">
        <v>11780</v>
      </c>
      <c r="G1318">
        <v>-0.65992164611816395</v>
      </c>
      <c r="H1318">
        <v>-1.35656261444092</v>
      </c>
      <c r="I1318">
        <v>-1.2664337158203101</v>
      </c>
      <c r="J1318">
        <v>-0.35945224761962902</v>
      </c>
      <c r="K1318">
        <v>0.50236034393310502</v>
      </c>
      <c r="L1318">
        <v>0.24482917785644501</v>
      </c>
      <c r="M1318">
        <v>9.1669082641601604E-2</v>
      </c>
      <c r="N1318">
        <v>0.319109916687012</v>
      </c>
      <c r="O1318">
        <v>-0.13138961791992201</v>
      </c>
      <c r="P1318">
        <v>-3.1743049621581997E-2</v>
      </c>
      <c r="Q1318">
        <v>-0.56202030181884799</v>
      </c>
      <c r="R1318">
        <v>0.33167171478271501</v>
      </c>
      <c r="S1318">
        <v>-0.23982357978820801</v>
      </c>
      <c r="T1318">
        <v>1314</v>
      </c>
      <c r="X1318" s="16">
        <v>-1.223551750183105</v>
      </c>
      <c r="Z1318">
        <v>0.10544680851063799</v>
      </c>
      <c r="AA1318">
        <v>1.8583737368117901</v>
      </c>
      <c r="AB1318">
        <v>1.3855629544944868E-2</v>
      </c>
      <c r="AP1318">
        <v>5</v>
      </c>
      <c r="AQ1318">
        <v>5</v>
      </c>
      <c r="AR1318">
        <v>5</v>
      </c>
      <c r="AS1318">
        <v>23.7</v>
      </c>
      <c r="AT1318">
        <v>23.7</v>
      </c>
      <c r="AU1318">
        <v>23.7</v>
      </c>
      <c r="AV1318">
        <v>45.737000000000002</v>
      </c>
      <c r="AW1318">
        <v>0</v>
      </c>
      <c r="AX1318">
        <v>61.201000000000001</v>
      </c>
      <c r="AY1318">
        <v>602620000</v>
      </c>
      <c r="AZ1318">
        <v>30</v>
      </c>
      <c r="BA1318" t="s">
        <v>4369</v>
      </c>
      <c r="BB1318" t="s">
        <v>4369</v>
      </c>
      <c r="BC1318" t="s">
        <v>4370</v>
      </c>
      <c r="BF1318" s="34" t="s">
        <v>19011</v>
      </c>
      <c r="BG1318">
        <v>-0.68105578422546398</v>
      </c>
      <c r="BH1318">
        <v>-1.8104381561279299</v>
      </c>
      <c r="BI1318">
        <v>-1.66432273387909</v>
      </c>
      <c r="BJ1318">
        <v>-0.193939939141274</v>
      </c>
      <c r="BK1318">
        <v>1.2032158374786399</v>
      </c>
      <c r="BL1318">
        <v>0.78571075201034501</v>
      </c>
      <c r="BM1318">
        <v>0.53741019964218095</v>
      </c>
      <c r="BN1318">
        <v>0.906133413314819</v>
      </c>
      <c r="BO1318">
        <v>0.17579127848148299</v>
      </c>
      <c r="BP1318">
        <v>0.33733659982681302</v>
      </c>
      <c r="BQ1318">
        <v>-0.52233982086181596</v>
      </c>
      <c r="BR1318">
        <v>0.92649835348129295</v>
      </c>
      <c r="BT1318">
        <v>21.4416198730469</v>
      </c>
      <c r="BU1318">
        <v>21.058343887329102</v>
      </c>
      <c r="BV1318">
        <v>20.323665618896499</v>
      </c>
      <c r="BW1318">
        <v>21.178037643432599</v>
      </c>
      <c r="BX1318">
        <v>21.5274543762207</v>
      </c>
      <c r="BY1318">
        <v>22.327947616577099</v>
      </c>
      <c r="BZ1318">
        <v>21.678955078125</v>
      </c>
      <c r="CA1318">
        <v>21.727418899536101</v>
      </c>
      <c r="CB1318">
        <v>21.514268875122099</v>
      </c>
      <c r="CC1318">
        <v>20.15647315979</v>
      </c>
      <c r="CD1318">
        <v>19.669963836669901</v>
      </c>
      <c r="CE1318">
        <v>21.298547744751001</v>
      </c>
      <c r="CG1318">
        <v>21.4416198730469</v>
      </c>
      <c r="CH1318">
        <v>21.058343887329102</v>
      </c>
      <c r="CI1318">
        <v>20.323665618896499</v>
      </c>
      <c r="CJ1318">
        <v>21.178037643432599</v>
      </c>
      <c r="CK1318">
        <v>21.5274543762207</v>
      </c>
      <c r="CL1318">
        <v>22.327947616577099</v>
      </c>
      <c r="CM1318">
        <v>21.678955078125</v>
      </c>
      <c r="CN1318">
        <v>21.727418899536101</v>
      </c>
      <c r="CO1318">
        <v>21.514268875122099</v>
      </c>
      <c r="CP1318">
        <v>20.15647315979</v>
      </c>
      <c r="CQ1318">
        <v>19.669963836669901</v>
      </c>
      <c r="CR1318">
        <v>21.298547744751001</v>
      </c>
      <c r="CT1318" t="s">
        <v>19000</v>
      </c>
      <c r="CU1318" t="s">
        <v>4369</v>
      </c>
      <c r="CV1318" t="s">
        <v>16648</v>
      </c>
      <c r="CW1318" t="str">
        <f>CT1318&amp;CU1318&amp;CHAR(10)&amp;CV1318</f>
        <v>&gt;A0A3Q7IF15
MEKREGEETENGTTQEKGSICGFDSLYHLLQTSLSPQLFQEVNRILLGLNCGKKLESIALPQPVKALSANHDFDLQAFSFSADKESLRGPRVVRVGLIQNSIALPTTEPFLNQREAIFQKLIPMIDAAGSSGVNILCLQEAWTMPFAFCTREKKWCEFAEEIDGESTKFLQQLAQKYNMVIISPILERDVNHGETLWNTAVIIGNHGNIIGKHRKNHIPRVGDFNESTYYMEGNTGHPVFETAYGKIAVNICYGRHHPLNWLAFGLNGAEIVFNPSATVGELSEPMWPIEARNAAIANSYFVGSINRVGTEVFPNPFTSGDGKPQHADFGHFYGSSHFSAPDASCTPSLARHKDGLLISDMDLNLCRQLKDKWGFRMTARYDVYADLLARYVKPDFEPQVISDPLLHKSG</v>
      </c>
    </row>
    <row r="1319" spans="1:101" x14ac:dyDescent="0.25">
      <c r="A1319" t="s">
        <v>2181</v>
      </c>
      <c r="B1319" t="s">
        <v>20245</v>
      </c>
      <c r="C1319" t="s">
        <v>7512</v>
      </c>
      <c r="D1319" t="s">
        <v>15451</v>
      </c>
      <c r="E1319">
        <v>0</v>
      </c>
      <c r="F1319" t="s">
        <v>11781</v>
      </c>
      <c r="G1319">
        <v>0.48313331604003901</v>
      </c>
      <c r="H1319">
        <v>0.66100215911865201</v>
      </c>
      <c r="I1319">
        <v>-0.64574813842773404</v>
      </c>
      <c r="J1319">
        <v>-0.35945224761962902</v>
      </c>
      <c r="K1319">
        <v>-0.14216136932373</v>
      </c>
      <c r="L1319">
        <v>-0.69206619262695301</v>
      </c>
      <c r="M1319">
        <v>0.43310165405273399</v>
      </c>
      <c r="N1319">
        <v>-0.150835990905762</v>
      </c>
      <c r="O1319">
        <v>-0.29374313354492199</v>
      </c>
      <c r="P1319">
        <v>-0.98625087738037098</v>
      </c>
      <c r="Q1319">
        <v>-1.0975770950317401</v>
      </c>
      <c r="R1319">
        <v>-9.1273307800292997E-2</v>
      </c>
      <c r="S1319">
        <v>-0.24015593528747578</v>
      </c>
      <c r="T1319">
        <v>1315</v>
      </c>
      <c r="X1319" s="16">
        <v>0.56402238210042299</v>
      </c>
      <c r="Z1319">
        <v>0.33654283290924503</v>
      </c>
      <c r="AA1319">
        <v>0.669807454011629</v>
      </c>
      <c r="AB1319">
        <v>0.21389101726781451</v>
      </c>
      <c r="AP1319">
        <v>5</v>
      </c>
      <c r="AQ1319">
        <v>5</v>
      </c>
      <c r="AR1319">
        <v>5</v>
      </c>
      <c r="AS1319">
        <v>30.9</v>
      </c>
      <c r="AT1319">
        <v>30.9</v>
      </c>
      <c r="AU1319">
        <v>30.9</v>
      </c>
      <c r="AV1319">
        <v>31.324999999999999</v>
      </c>
      <c r="AW1319">
        <v>0</v>
      </c>
      <c r="AX1319">
        <v>24.917999999999999</v>
      </c>
      <c r="AY1319">
        <v>558260000</v>
      </c>
      <c r="AZ1319">
        <v>19</v>
      </c>
      <c r="BA1319" t="s">
        <v>2181</v>
      </c>
      <c r="BB1319" t="s">
        <v>2181</v>
      </c>
      <c r="BC1319" t="s">
        <v>2182</v>
      </c>
      <c r="BF1319" s="34" t="s">
        <v>19011</v>
      </c>
      <c r="BG1319">
        <v>1.28117251396179</v>
      </c>
      <c r="BH1319">
        <v>1.5962340831756601</v>
      </c>
      <c r="BI1319">
        <v>-0.71843123435974099</v>
      </c>
      <c r="BJ1319">
        <v>-0.211311250925064</v>
      </c>
      <c r="BK1319">
        <v>0.173579156398773</v>
      </c>
      <c r="BL1319">
        <v>-0.80047506093978904</v>
      </c>
      <c r="BM1319">
        <v>1.1925506591796899</v>
      </c>
      <c r="BN1319">
        <v>0.15821368992328599</v>
      </c>
      <c r="BO1319">
        <v>-9.4919763505458804E-2</v>
      </c>
      <c r="BP1319">
        <v>-1.3215684890747099</v>
      </c>
      <c r="BQ1319">
        <v>-1.5187622308731099</v>
      </c>
      <c r="BR1319">
        <v>0.26371791958808899</v>
      </c>
      <c r="BT1319">
        <v>22.584674835205099</v>
      </c>
      <c r="BU1319">
        <v>23.0759086608887</v>
      </c>
      <c r="BV1319">
        <v>20.944351196289102</v>
      </c>
      <c r="BW1319">
        <v>21.178037643432599</v>
      </c>
      <c r="BX1319">
        <v>20.882932662963899</v>
      </c>
      <c r="BY1319">
        <v>21.3910522460938</v>
      </c>
      <c r="BZ1319">
        <v>22.020387649536101</v>
      </c>
      <c r="CA1319">
        <v>21.257472991943398</v>
      </c>
      <c r="CB1319">
        <v>21.351915359497099</v>
      </c>
      <c r="CC1319">
        <v>19.2019653320313</v>
      </c>
      <c r="CD1319">
        <v>19.134407043456999</v>
      </c>
      <c r="CE1319">
        <v>20.875602722168001</v>
      </c>
      <c r="CG1319">
        <v>22.584674835205099</v>
      </c>
      <c r="CH1319">
        <v>23.0759086608887</v>
      </c>
      <c r="CI1319">
        <v>20.944351196289102</v>
      </c>
      <c r="CJ1319">
        <v>21.178037643432599</v>
      </c>
      <c r="CK1319">
        <v>20.882932662963899</v>
      </c>
      <c r="CL1319">
        <v>21.3910522460938</v>
      </c>
      <c r="CM1319">
        <v>22.020387649536101</v>
      </c>
      <c r="CN1319">
        <v>21.257472991943398</v>
      </c>
      <c r="CO1319">
        <v>21.351915359497099</v>
      </c>
      <c r="CP1319">
        <v>19.2019653320313</v>
      </c>
      <c r="CQ1319">
        <v>19.134407043456999</v>
      </c>
      <c r="CR1319">
        <v>20.875602722168001</v>
      </c>
      <c r="CT1319" t="s">
        <v>19000</v>
      </c>
      <c r="CU1319" t="s">
        <v>2181</v>
      </c>
      <c r="CV1319" t="s">
        <v>17641</v>
      </c>
      <c r="CW1319" t="str">
        <f>CT1319&amp;CU1319&amp;CHAR(10)&amp;CV1319</f>
        <v>&gt;A0A3Q7G8C8
MDRYQKVEKPRVETPIDANEIRITSQGRMRSYITYAMTLLQEKESEEIVFKAMGRAINKTVTIVELIKVKSGCFSYIVSVVSTYLIADGILHIDMGLVQRRIVGLHQVTSITSTDITDTWEPLEEGLLPLETTRHVSMITITLAKKELDKNAVGYQPPLPADQVKVSTDFDYDGEGSPSGGRRGRGGRGRGRSRGFPGNGFMPAEYDDGGYDRNRSYGRGRGRGRGRSSRGRGRGGYNGPQDVQQDGGFYNQEAPMQGRGRGRGRGTRGRGRGFRSNGPIQGGGA</v>
      </c>
    </row>
    <row r="1320" spans="1:101" x14ac:dyDescent="0.25">
      <c r="A1320" t="s">
        <v>4711</v>
      </c>
      <c r="B1320" t="s">
        <v>20246</v>
      </c>
      <c r="C1320" t="s">
        <v>7523</v>
      </c>
      <c r="D1320" t="s">
        <v>15583</v>
      </c>
      <c r="E1320" t="s">
        <v>15174</v>
      </c>
      <c r="F1320" t="s">
        <v>11782</v>
      </c>
      <c r="G1320">
        <v>-0.1239013671875</v>
      </c>
      <c r="H1320">
        <v>0.25955295562744102</v>
      </c>
      <c r="I1320">
        <v>0.17921066284179701</v>
      </c>
      <c r="J1320">
        <v>4.0011405944824198E-2</v>
      </c>
      <c r="K1320">
        <v>-0.19744777679443401</v>
      </c>
      <c r="L1320">
        <v>-2.5535850524902299</v>
      </c>
      <c r="M1320">
        <v>5.7054519653320299E-2</v>
      </c>
      <c r="N1320">
        <v>0.209424018859863</v>
      </c>
      <c r="O1320">
        <v>-0.50052452087402299</v>
      </c>
      <c r="P1320">
        <v>0.49361515045165999</v>
      </c>
      <c r="Q1320">
        <v>-0.79237270355224598</v>
      </c>
      <c r="R1320">
        <v>-2.7321815490722701E-2</v>
      </c>
      <c r="S1320">
        <v>-0.2463570435841875</v>
      </c>
      <c r="T1320">
        <v>1316</v>
      </c>
      <c r="X1320" s="16">
        <v>1.008627891540526</v>
      </c>
      <c r="Z1320">
        <v>0.58410989010989001</v>
      </c>
      <c r="AA1320">
        <v>0.31985096762443099</v>
      </c>
      <c r="AB1320">
        <v>0.47879436707877493</v>
      </c>
      <c r="AP1320">
        <v>4</v>
      </c>
      <c r="AQ1320">
        <v>4</v>
      </c>
      <c r="AR1320">
        <v>2</v>
      </c>
      <c r="AS1320">
        <v>10.199999999999999</v>
      </c>
      <c r="AT1320">
        <v>10.199999999999999</v>
      </c>
      <c r="AU1320">
        <v>5.6</v>
      </c>
      <c r="AV1320">
        <v>58.365000000000002</v>
      </c>
      <c r="AW1320">
        <v>0</v>
      </c>
      <c r="AX1320">
        <v>17.370999999999999</v>
      </c>
      <c r="AY1320">
        <v>972020000</v>
      </c>
      <c r="AZ1320">
        <v>37</v>
      </c>
      <c r="BA1320" t="s">
        <v>4711</v>
      </c>
      <c r="BB1320" t="s">
        <v>4711</v>
      </c>
      <c r="BC1320" t="s">
        <v>4712</v>
      </c>
      <c r="BF1320" s="34" t="s">
        <v>19011</v>
      </c>
      <c r="BG1320">
        <v>0.152230605483055</v>
      </c>
      <c r="BH1320">
        <v>0.62892132997512795</v>
      </c>
      <c r="BI1320">
        <v>0.52904391288757302</v>
      </c>
      <c r="BJ1320">
        <v>0.355998545885086</v>
      </c>
      <c r="BK1320">
        <v>6.0801487416028997E-2</v>
      </c>
      <c r="BL1320">
        <v>-2.8682274818420401</v>
      </c>
      <c r="BM1320">
        <v>0.37718567252159102</v>
      </c>
      <c r="BN1320">
        <v>0.56660360097885099</v>
      </c>
      <c r="BO1320">
        <v>-0.315967947244644</v>
      </c>
      <c r="BP1320">
        <v>0.91989541053771995</v>
      </c>
      <c r="BQ1320">
        <v>-0.67877864837646495</v>
      </c>
      <c r="BR1320">
        <v>0.27229335904121399</v>
      </c>
      <c r="BT1320">
        <v>21.9776401519775</v>
      </c>
      <c r="BU1320">
        <v>22.6744594573975</v>
      </c>
      <c r="BV1320">
        <v>21.769309997558601</v>
      </c>
      <c r="BW1320">
        <v>21.577501296997099</v>
      </c>
      <c r="BX1320">
        <v>20.8276462554932</v>
      </c>
      <c r="BY1320">
        <v>19.529533386230501</v>
      </c>
      <c r="BZ1320">
        <v>21.644340515136701</v>
      </c>
      <c r="CA1320">
        <v>21.617733001708999</v>
      </c>
      <c r="CB1320">
        <v>21.145133972168001</v>
      </c>
      <c r="CC1320">
        <v>20.681831359863299</v>
      </c>
      <c r="CD1320">
        <v>19.439611434936499</v>
      </c>
      <c r="CE1320">
        <v>20.9395542144775</v>
      </c>
      <c r="CG1320">
        <v>21.9776401519775</v>
      </c>
      <c r="CH1320">
        <v>22.6744594573975</v>
      </c>
      <c r="CI1320">
        <v>21.769309997558601</v>
      </c>
      <c r="CJ1320">
        <v>21.577501296997099</v>
      </c>
      <c r="CK1320">
        <v>20.8276462554932</v>
      </c>
      <c r="CL1320">
        <v>19.529533386230501</v>
      </c>
      <c r="CM1320">
        <v>21.644340515136701</v>
      </c>
      <c r="CN1320">
        <v>21.617733001708999</v>
      </c>
      <c r="CO1320">
        <v>21.145133972168001</v>
      </c>
      <c r="CP1320">
        <v>20.681831359863299</v>
      </c>
      <c r="CQ1320">
        <v>19.439611434936499</v>
      </c>
      <c r="CR1320">
        <v>20.9395542144775</v>
      </c>
      <c r="CT1320" t="s">
        <v>19000</v>
      </c>
      <c r="CU1320" t="s">
        <v>4711</v>
      </c>
      <c r="CV1320" t="s">
        <v>18276</v>
      </c>
      <c r="CW1320" t="str">
        <f>CT1320&amp;CU1320&amp;CHAR(10)&amp;CV1320</f>
        <v>&gt;A0A3Q7IQX9
MESLSPAIGSNPIRPTTTISGENELLISSVKSIKLPPVARRKMRMRVAAQSSNFVVPNNIDFNDPDWKVKYEREFEARFNIPHITDLFPDAVSYPSTFCLKMRTPVTEDFAQGYPSDEEWHGYINNNDRVLLKTINYSSPTSAGAECIDPDCTWVEQWVHRAGPREKIYFKPEEVKAAIITCGGLCPGLNDVIRQIVITLEIYGVKQIVGIPFGYRGFSNNDLAEMPLSRKVVQNVHLSGGSLLGVSRGGPKVSDIVDSIQERGINMLFVIGGNGTHAGANAIHDECRRRRMQVAVVGVPKTIDNDIMLMDKTFGFDTAVEEAQRAINSAYIEAHSAYHGIGIVKLMGRSSGFIAMHASLASGQIDICLIPEVPFNLHGPHGVLQHLKYLLETKGSAVICVAEGAGQDFLEKTNAKDASGNAVLGDIGVHIQQQIKKYFKEIGVTTDVKYIDPTYMIRACRANASDGILCTVLGQNAVHGAFAGYSGITVGICNTHYVYFPIPEVIAQPKVVDPNSRMWHRCLTSTGQPDFL</v>
      </c>
    </row>
    <row r="1321" spans="1:101" x14ac:dyDescent="0.25">
      <c r="A1321" t="s">
        <v>4490</v>
      </c>
      <c r="B1321" t="s">
        <v>20247</v>
      </c>
      <c r="C1321" t="s">
        <v>7782</v>
      </c>
      <c r="D1321" t="s">
        <v>15584</v>
      </c>
      <c r="E1321" t="s">
        <v>15585</v>
      </c>
      <c r="F1321" t="s">
        <v>11783</v>
      </c>
      <c r="G1321">
        <v>-0.22429084777832001</v>
      </c>
      <c r="H1321">
        <v>0.116456031799316</v>
      </c>
      <c r="I1321">
        <v>-1.5874862670898399E-2</v>
      </c>
      <c r="J1321">
        <v>-0.82729244232177701</v>
      </c>
      <c r="K1321">
        <v>-7.8455924987792997E-2</v>
      </c>
      <c r="L1321">
        <v>-0.78300476074218806</v>
      </c>
      <c r="M1321">
        <v>-0.31509780883789101</v>
      </c>
      <c r="N1321">
        <v>-0.32047367095947299</v>
      </c>
      <c r="O1321">
        <v>-0.72139358520507801</v>
      </c>
      <c r="P1321">
        <v>0.246701240539551</v>
      </c>
      <c r="Q1321">
        <v>6.7849159240722698E-2</v>
      </c>
      <c r="R1321">
        <v>-0.16212368011474601</v>
      </c>
      <c r="S1321">
        <v>-0.25141676266988128</v>
      </c>
      <c r="T1321">
        <v>1317</v>
      </c>
      <c r="X1321" s="16">
        <v>0.52168114980061864</v>
      </c>
      <c r="Z1321">
        <v>0.19122509225092199</v>
      </c>
      <c r="AA1321">
        <v>1.18688525819198</v>
      </c>
      <c r="AB1321">
        <v>6.5030147910502253E-2</v>
      </c>
      <c r="AP1321">
        <v>9</v>
      </c>
      <c r="AQ1321">
        <v>9</v>
      </c>
      <c r="AR1321">
        <v>9</v>
      </c>
      <c r="AS1321">
        <v>11.2</v>
      </c>
      <c r="AT1321">
        <v>11.2</v>
      </c>
      <c r="AU1321">
        <v>11.2</v>
      </c>
      <c r="AV1321">
        <v>119.85</v>
      </c>
      <c r="AW1321">
        <v>0</v>
      </c>
      <c r="AX1321">
        <v>26.131</v>
      </c>
      <c r="AY1321">
        <v>2488500000</v>
      </c>
      <c r="AZ1321">
        <v>56</v>
      </c>
      <c r="BA1321" t="s">
        <v>4489</v>
      </c>
      <c r="BB1321" t="s">
        <v>4490</v>
      </c>
      <c r="BC1321" t="s">
        <v>4491</v>
      </c>
      <c r="BD1321" t="s">
        <v>4492</v>
      </c>
      <c r="BE1321" t="s">
        <v>4493</v>
      </c>
      <c r="BF1321" s="34" t="s">
        <v>19011</v>
      </c>
      <c r="BG1321">
        <v>7.54077583551407E-2</v>
      </c>
      <c r="BH1321">
        <v>1.02265536785126</v>
      </c>
      <c r="BI1321">
        <v>0.65478664636611905</v>
      </c>
      <c r="BJ1321">
        <v>-1.60088586807251</v>
      </c>
      <c r="BK1321">
        <v>0.48081654310226402</v>
      </c>
      <c r="BL1321">
        <v>-1.4777698516845701</v>
      </c>
      <c r="BM1321">
        <v>-0.17702794075012199</v>
      </c>
      <c r="BN1321">
        <v>-0.19197237491607699</v>
      </c>
      <c r="BO1321">
        <v>-1.30649590492249</v>
      </c>
      <c r="BP1321">
        <v>1.38472604751587</v>
      </c>
      <c r="BQ1321">
        <v>0.88753235340118397</v>
      </c>
      <c r="BR1321">
        <v>0.24822723865509</v>
      </c>
      <c r="BT1321">
        <v>21.877250671386701</v>
      </c>
      <c r="BU1321">
        <v>22.5313625335693</v>
      </c>
      <c r="BV1321">
        <v>21.574224472045898</v>
      </c>
      <c r="BW1321">
        <v>20.710197448730501</v>
      </c>
      <c r="BX1321">
        <v>20.946638107299801</v>
      </c>
      <c r="BY1321">
        <v>21.300113677978501</v>
      </c>
      <c r="BZ1321">
        <v>21.272188186645501</v>
      </c>
      <c r="CA1321">
        <v>21.087835311889599</v>
      </c>
      <c r="CB1321">
        <v>20.9242649078369</v>
      </c>
      <c r="CC1321">
        <v>20.4349174499512</v>
      </c>
      <c r="CD1321">
        <v>20.299833297729499</v>
      </c>
      <c r="CE1321">
        <v>20.804752349853501</v>
      </c>
      <c r="CG1321">
        <v>21.877250671386701</v>
      </c>
      <c r="CH1321">
        <v>22.5313625335693</v>
      </c>
      <c r="CI1321">
        <v>21.574224472045898</v>
      </c>
      <c r="CJ1321">
        <v>20.710197448730501</v>
      </c>
      <c r="CK1321">
        <v>20.946638107299801</v>
      </c>
      <c r="CL1321">
        <v>21.300113677978501</v>
      </c>
      <c r="CM1321">
        <v>21.272188186645501</v>
      </c>
      <c r="CN1321">
        <v>21.087835311889599</v>
      </c>
      <c r="CO1321">
        <v>20.9242649078369</v>
      </c>
      <c r="CP1321">
        <v>20.4349174499512</v>
      </c>
      <c r="CQ1321">
        <v>20.299833297729499</v>
      </c>
      <c r="CR1321">
        <v>20.804752349853501</v>
      </c>
      <c r="CT1321" t="s">
        <v>19000</v>
      </c>
      <c r="CU1321" t="s">
        <v>4490</v>
      </c>
      <c r="CV1321" t="s">
        <v>17014</v>
      </c>
      <c r="CW1321" t="str">
        <f>CT1321&amp;CU1321&amp;CHAR(10)&amp;CV1321</f>
        <v>&gt;A0A3Q7IKN3
MQMRQKLLFRSSPAICPHIVWGFVPVCLKHHINPVKHKLLHTSCQLILQSRGKRFGFLVNCLNGTIENSNNEQQTCYRNGEEISYDLYNESICELCTEGDIDKAMRLLSEMEALGFHPSFVSYSSLIAALGSVGRTSEADAIFQEMLCSSRKPRIKVFNILLRSFLRKGLLRLADKVLMLLDDLAVDRNQETYEILLEYYVSAGRLEDTWLIVAKMRRESYPLNSFVYSKIIELYRDNGMWKKALGIVEEIREMGLRLDKRLFNSIIDTFGKYGELGEALGMFDKMRQEGIKPDFRTWNSLIRWHCKYGHLDTAIELFNEMQEQGLYPDPKIFIIINTHLVEQGRWDDIDTILESMQGRGHHKSGAIYAVLVDIYGQQGRFEDAEYCLNALKLEGLQLSPSIFCVLAHAYAQQGLCEQTVKVLQIMEAEGMEPNLIMLNMLINAFGNAGRHMEAQSIYQHIKEMGITPDVITYSTLMKAFLRAKKFDQFLQSEDDVQHQKLKTLLMLLSVIFEDFDAQPQMYFSSSAILLYQQRNRTPPGAATMNMSTMRLDASSITTAKATATAKVSHRSGTIGYNGTNSCRLIQFQQRKKKASSMIVCSKNPLASVVDRQGVNESGLSRIESLSQVSGVLGCQWGDEGKGKLVDILAKHFDIVARCQINLLTMLAELFNNVFGCKGGANAGHTIYNSEGKKFALHLVPSGILNEETLCVIGNGVVVHLPGLFNEIDNLESNGVSCQGRILVSDRAHLLFDFHQEVDGLREAELDKSFIGTTKRGIGPSYSSKVIRNGIRVSDLRHMDTFPQKLDLLLSDAASRFQGFKYCPDMLREEVERYKKFAERLEPFVTDTVHFMNDAISQKKKILVEGGQATMLDIDFGTYPFVTSSSPSAGGICTGLGIAPRVVGDLVGVVKAYTTRVGSGPFPTELMGEYGDLLRSAGQEFGTTTGRPRRCGWLDIVALRYCCQINGFASLNLTKLDVLSDLSEIQLGVTYRHPDGSTLNSFPSDLSLLEQIKVEYEVLPGWKTDISSIRKYSDLPKAAREYVERIEELVGVPIHYIGIGPGRDALIYK</v>
      </c>
    </row>
    <row r="1322" spans="1:101" x14ac:dyDescent="0.25">
      <c r="A1322" t="s">
        <v>1844</v>
      </c>
      <c r="B1322" t="s">
        <v>20248</v>
      </c>
      <c r="C1322" t="s">
        <v>7463</v>
      </c>
      <c r="D1322" t="s">
        <v>15586</v>
      </c>
      <c r="E1322" t="s">
        <v>15128</v>
      </c>
      <c r="F1322" t="s">
        <v>11784</v>
      </c>
      <c r="G1322">
        <v>7.5979232788085896E-2</v>
      </c>
      <c r="H1322">
        <v>0.88877773284912098</v>
      </c>
      <c r="I1322">
        <v>1.04110908508301</v>
      </c>
      <c r="J1322">
        <v>-0.103590965270996</v>
      </c>
      <c r="K1322">
        <v>-1.2966623306274401</v>
      </c>
      <c r="L1322">
        <v>-1.61162185668945</v>
      </c>
      <c r="M1322">
        <v>-0.69824790954589799</v>
      </c>
      <c r="N1322">
        <v>-0.14767360687255901</v>
      </c>
      <c r="O1322">
        <v>0.130134582519531</v>
      </c>
      <c r="P1322">
        <v>-5.1505088806152302E-2</v>
      </c>
      <c r="Q1322">
        <v>-0.19849681854248</v>
      </c>
      <c r="R1322">
        <v>-1.10011959075928</v>
      </c>
      <c r="S1322">
        <v>-0.25599312782287559</v>
      </c>
      <c r="T1322">
        <v>1318</v>
      </c>
      <c r="X1322" s="16">
        <v>1.6725804011027012</v>
      </c>
      <c r="Z1322">
        <v>0.17633096926713901</v>
      </c>
      <c r="AA1322">
        <v>1.3196393658630701</v>
      </c>
      <c r="AB1322">
        <v>4.7902770740713203E-2</v>
      </c>
      <c r="AP1322">
        <v>4</v>
      </c>
      <c r="AQ1322">
        <v>4</v>
      </c>
      <c r="AR1322">
        <v>4</v>
      </c>
      <c r="AS1322">
        <v>7.7</v>
      </c>
      <c r="AT1322">
        <v>7.7</v>
      </c>
      <c r="AU1322">
        <v>7.7</v>
      </c>
      <c r="AV1322">
        <v>54.67</v>
      </c>
      <c r="AW1322">
        <v>0</v>
      </c>
      <c r="AX1322">
        <v>12.023999999999999</v>
      </c>
      <c r="AY1322">
        <v>691910000</v>
      </c>
      <c r="AZ1322">
        <v>24</v>
      </c>
      <c r="BA1322" t="s">
        <v>1844</v>
      </c>
      <c r="BB1322" t="s">
        <v>1844</v>
      </c>
      <c r="BC1322" t="s">
        <v>1845</v>
      </c>
      <c r="BF1322" s="34" t="s">
        <v>19011</v>
      </c>
      <c r="BG1322">
        <v>0.41143846511840798</v>
      </c>
      <c r="BH1322">
        <v>1.41880118846893</v>
      </c>
      <c r="BI1322">
        <v>1.6075968742370601</v>
      </c>
      <c r="BJ1322">
        <v>0.18888352811336501</v>
      </c>
      <c r="BK1322">
        <v>-1.2897800207138099</v>
      </c>
      <c r="BL1322">
        <v>-1.6801332235336299</v>
      </c>
      <c r="BM1322">
        <v>-0.54811978340148904</v>
      </c>
      <c r="BN1322">
        <v>0.13424856960773501</v>
      </c>
      <c r="BO1322">
        <v>0.478557288646698</v>
      </c>
      <c r="BP1322">
        <v>0.253437489271164</v>
      </c>
      <c r="BQ1322">
        <v>7.1259528398513794E-2</v>
      </c>
      <c r="BR1322">
        <v>-1.0461897850036599</v>
      </c>
      <c r="BT1322">
        <v>22.1775207519531</v>
      </c>
      <c r="BU1322">
        <v>23.303684234619102</v>
      </c>
      <c r="BV1322">
        <v>22.631208419799801</v>
      </c>
      <c r="BW1322">
        <v>21.4338989257813</v>
      </c>
      <c r="BX1322">
        <v>19.728431701660199</v>
      </c>
      <c r="BY1322">
        <v>20.4714965820313</v>
      </c>
      <c r="BZ1322">
        <v>20.8890380859375</v>
      </c>
      <c r="CA1322">
        <v>21.260635375976602</v>
      </c>
      <c r="CB1322">
        <v>21.775793075561499</v>
      </c>
      <c r="CC1322">
        <v>20.136711120605501</v>
      </c>
      <c r="CD1322">
        <v>20.0334873199463</v>
      </c>
      <c r="CE1322">
        <v>19.866756439208999</v>
      </c>
      <c r="CG1322">
        <v>22.1775207519531</v>
      </c>
      <c r="CH1322">
        <v>23.303684234619102</v>
      </c>
      <c r="CI1322">
        <v>22.631208419799801</v>
      </c>
      <c r="CJ1322">
        <v>21.4338989257813</v>
      </c>
      <c r="CK1322">
        <v>19.728431701660199</v>
      </c>
      <c r="CL1322">
        <v>20.4714965820313</v>
      </c>
      <c r="CM1322">
        <v>20.8890380859375</v>
      </c>
      <c r="CN1322">
        <v>21.260635375976602</v>
      </c>
      <c r="CO1322">
        <v>21.775793075561499</v>
      </c>
      <c r="CP1322">
        <v>20.136711120605501</v>
      </c>
      <c r="CQ1322">
        <v>20.0334873199463</v>
      </c>
      <c r="CR1322">
        <v>19.866756439208999</v>
      </c>
      <c r="CT1322" t="s">
        <v>19000</v>
      </c>
      <c r="CU1322" t="s">
        <v>1844</v>
      </c>
      <c r="CV1322" t="s">
        <v>16921</v>
      </c>
      <c r="CW1322" t="str">
        <f>CT1322&amp;CU1322&amp;CHAR(10)&amp;CV1322</f>
        <v>&gt;A0A3Q7FUU1
MDPSMDLPMDIEQPTYNPPQLVNHDLNPPPQDPTLAPDFSFPEPDYAELITAAITALKEKEGSSRVAIAKYIDRVHPNLPPNHSALLTHHLKRLKNSGYLAMVKHSYLLATPGSAPPPPEAAAVDSNGGDATPSKRKPGRPPKSKPDAQYQDPFQGAQIQAQQQQQAEFQPQFVPQPQFQQFQPDPLLQNQILFQSQQQPQGFAAPHEAENYTNLGAQSVFVSLGLADGPVGVQNPGGSVPSPAGTPAPASNNKRRSGRPRKDGSTVVRSLETKSPEQSGTKRRPGRSAKTGTVNASSPASAAASSKPRGRPKKGSTPGRRGRPRKNVSVSVNADAANIPSGNPNIPVGGSDLTAQTPTPKRRGRPAKSNNQGGPAAASVGVTDVPIAAAFDSEGFPNTVSGVTNGATTPLGKRRGRPPKAYSSPAVTSTVKRARKLSGKPLGRPKKNVTSPAVSDPKLVVAYEDLKGKLDNMQSRIREAANALRPCLNAETPATALAAFQELEELAGPDVAEMEAVV</v>
      </c>
    </row>
    <row r="1323" spans="1:101" x14ac:dyDescent="0.25">
      <c r="A1323" t="s">
        <v>4205</v>
      </c>
      <c r="B1323" t="s">
        <v>20249</v>
      </c>
      <c r="C1323" t="s">
        <v>7753</v>
      </c>
      <c r="D1323" t="s">
        <v>15587</v>
      </c>
      <c r="E1323" t="s">
        <v>14805</v>
      </c>
      <c r="F1323" t="s">
        <v>11785</v>
      </c>
      <c r="G1323">
        <v>-1.3480186462402299</v>
      </c>
      <c r="H1323">
        <v>-2.53588962554932</v>
      </c>
      <c r="I1323">
        <v>-1.6510486602783201</v>
      </c>
      <c r="J1323">
        <v>2.4273252487182599</v>
      </c>
      <c r="K1323">
        <v>8.7767601013183594E-2</v>
      </c>
      <c r="L1323">
        <v>2.0465507507324201</v>
      </c>
      <c r="M1323">
        <v>-0.55111312866210904</v>
      </c>
      <c r="N1323">
        <v>-0.509646415710449</v>
      </c>
      <c r="O1323">
        <v>-7.3469161987304701E-2</v>
      </c>
      <c r="P1323">
        <v>-1.2786569595336901</v>
      </c>
      <c r="Q1323">
        <v>1.2242002487182599</v>
      </c>
      <c r="R1323">
        <v>-0.98275279998779297</v>
      </c>
      <c r="S1323">
        <v>-0.26206262906392436</v>
      </c>
      <c r="T1323">
        <v>1319</v>
      </c>
      <c r="X1323" s="16">
        <v>-3.3655335108439113</v>
      </c>
      <c r="Z1323">
        <v>0.12344032921810701</v>
      </c>
      <c r="AA1323">
        <v>1.6897634647247</v>
      </c>
      <c r="AB1323">
        <v>2.0428502650109554E-2</v>
      </c>
      <c r="AP1323">
        <v>4</v>
      </c>
      <c r="AQ1323">
        <v>4</v>
      </c>
      <c r="AR1323">
        <v>4</v>
      </c>
      <c r="AS1323">
        <v>18.5</v>
      </c>
      <c r="AT1323">
        <v>18.5</v>
      </c>
      <c r="AU1323">
        <v>18.5</v>
      </c>
      <c r="AV1323">
        <v>35.561999999999998</v>
      </c>
      <c r="AW1323">
        <v>0</v>
      </c>
      <c r="AX1323">
        <v>14.757</v>
      </c>
      <c r="AY1323">
        <v>758520000</v>
      </c>
      <c r="AZ1323">
        <v>16</v>
      </c>
      <c r="BA1323" t="s">
        <v>4205</v>
      </c>
      <c r="BB1323" t="s">
        <v>4205</v>
      </c>
      <c r="BC1323" t="s">
        <v>4206</v>
      </c>
      <c r="BF1323" s="34" t="s">
        <v>19011</v>
      </c>
      <c r="BG1323">
        <v>-0.72169971466064498</v>
      </c>
      <c r="BH1323">
        <v>-1.51112961769104</v>
      </c>
      <c r="BI1323">
        <v>-0.92308598756790206</v>
      </c>
      <c r="BJ1323">
        <v>1.7873011827468901</v>
      </c>
      <c r="BK1323">
        <v>0.232488572597504</v>
      </c>
      <c r="BL1323">
        <v>1.5342477560043299</v>
      </c>
      <c r="BM1323">
        <v>-0.19209586083888999</v>
      </c>
      <c r="BN1323">
        <v>-0.16453810036182401</v>
      </c>
      <c r="BO1323">
        <v>0.12533459067344699</v>
      </c>
      <c r="BP1323">
        <v>-0.675603628158569</v>
      </c>
      <c r="BQ1323">
        <v>0.98773378133773804</v>
      </c>
      <c r="BR1323">
        <v>-0.47895300388336198</v>
      </c>
      <c r="BT1323">
        <v>20.753522872924801</v>
      </c>
      <c r="BU1323">
        <v>19.8790168762207</v>
      </c>
      <c r="BV1323">
        <v>19.939050674438501</v>
      </c>
      <c r="BW1323">
        <v>23.964815139770501</v>
      </c>
      <c r="BX1323">
        <v>21.112861633300799</v>
      </c>
      <c r="BY1323">
        <v>24.1296691894531</v>
      </c>
      <c r="BZ1323">
        <v>21.0361728668213</v>
      </c>
      <c r="CA1323">
        <v>20.8986625671387</v>
      </c>
      <c r="CB1323">
        <v>21.572189331054702</v>
      </c>
      <c r="CC1323">
        <v>18.909559249877901</v>
      </c>
      <c r="CD1323">
        <v>21.456184387206999</v>
      </c>
      <c r="CE1323">
        <v>19.984123229980501</v>
      </c>
      <c r="CG1323">
        <v>20.753522872924801</v>
      </c>
      <c r="CH1323">
        <v>19.8790168762207</v>
      </c>
      <c r="CI1323">
        <v>19.939050674438501</v>
      </c>
      <c r="CJ1323">
        <v>23.964815139770501</v>
      </c>
      <c r="CK1323">
        <v>21.112861633300799</v>
      </c>
      <c r="CL1323">
        <v>24.1296691894531</v>
      </c>
      <c r="CM1323">
        <v>21.0361728668213</v>
      </c>
      <c r="CN1323">
        <v>20.8986625671387</v>
      </c>
      <c r="CO1323">
        <v>21.572189331054702</v>
      </c>
      <c r="CP1323">
        <v>18.909559249877901</v>
      </c>
      <c r="CQ1323">
        <v>21.456184387206999</v>
      </c>
      <c r="CR1323">
        <v>19.984123229980501</v>
      </c>
      <c r="CT1323" t="s">
        <v>19000</v>
      </c>
      <c r="CU1323" t="s">
        <v>4205</v>
      </c>
      <c r="CV1323" t="s">
        <v>16717</v>
      </c>
      <c r="CW1323" t="str">
        <f>CT1323&amp;CU1323&amp;CHAR(10)&amp;CV1323</f>
        <v>&gt;A0A3Q7I958
MKMRMIMILFLLVIIGGFVHGDENESFRKQPTLVKTVKGTKMCVKDWECNKLSKFCCNLTITDYLDVDQFELLFTKRNSPVAHAVGFWDYGSFIRAAALYQPLGFGTTGGKKMQMKEIAAFFGHVGSKTSCGYGVATGGPLAYGLCYNKEMSPSQDYCDEYFKLTYPCTPGARYYGRGALPIYWNYNYGAIGEALKLNLLDHPEYIEQNATMAFQAAIWRWMNPMKKGQPSAHDAFVGNWKPTKNDTLSKRVPGFGTTMNILYGDGVCGQGDVDAMNNIVSHYLYYLDLMGVGREEAGPHEVLNCAEQKPFNPTAVAAS</v>
      </c>
    </row>
    <row r="1324" spans="1:101" x14ac:dyDescent="0.25">
      <c r="A1324" t="s">
        <v>1475</v>
      </c>
      <c r="B1324" t="s">
        <v>20250</v>
      </c>
      <c r="C1324" t="s">
        <v>7177</v>
      </c>
      <c r="D1324" t="s">
        <v>15588</v>
      </c>
      <c r="E1324" t="s">
        <v>15589</v>
      </c>
      <c r="F1324" t="s">
        <v>11786</v>
      </c>
      <c r="G1324">
        <v>-1.0520114898681601</v>
      </c>
      <c r="H1324">
        <v>0.31763362884521501</v>
      </c>
      <c r="I1324">
        <v>-0.19239997863769501</v>
      </c>
      <c r="J1324">
        <v>0.54807758331298795</v>
      </c>
      <c r="K1324">
        <v>-0.99335575103759799</v>
      </c>
      <c r="L1324">
        <v>1.5903472900390601E-2</v>
      </c>
      <c r="M1324">
        <v>0.100067138671875</v>
      </c>
      <c r="N1324">
        <v>-0.60987186431884799</v>
      </c>
      <c r="O1324">
        <v>-0.54679679870605502</v>
      </c>
      <c r="P1324">
        <v>-1.06112384796143</v>
      </c>
      <c r="Q1324">
        <v>-0.18405055999755901</v>
      </c>
      <c r="R1324">
        <v>0.47479343414306602</v>
      </c>
      <c r="S1324">
        <v>-0.26526125272115086</v>
      </c>
      <c r="T1324">
        <v>1320</v>
      </c>
      <c r="X1324" s="16">
        <v>-0.16580104827880685</v>
      </c>
      <c r="Z1324">
        <v>0.98669654088050296</v>
      </c>
      <c r="AA1324">
        <v>7.5820992301529897E-3</v>
      </c>
      <c r="AB1324">
        <v>0.98269308668343824</v>
      </c>
      <c r="AP1324">
        <v>4</v>
      </c>
      <c r="AQ1324">
        <v>4</v>
      </c>
      <c r="AR1324">
        <v>4</v>
      </c>
      <c r="AS1324">
        <v>16.600000000000001</v>
      </c>
      <c r="AT1324">
        <v>16.600000000000001</v>
      </c>
      <c r="AU1324">
        <v>16.600000000000001</v>
      </c>
      <c r="AV1324">
        <v>32.979999999999997</v>
      </c>
      <c r="AW1324">
        <v>0</v>
      </c>
      <c r="AX1324">
        <v>12.512</v>
      </c>
      <c r="AY1324">
        <v>675790000</v>
      </c>
      <c r="AZ1324">
        <v>15</v>
      </c>
      <c r="BA1324" t="s">
        <v>1475</v>
      </c>
      <c r="BB1324" t="s">
        <v>1475</v>
      </c>
      <c r="BC1324" t="s">
        <v>1476</v>
      </c>
      <c r="BF1324" s="34" t="s">
        <v>19011</v>
      </c>
      <c r="BG1324">
        <v>-1.3467645645141599</v>
      </c>
      <c r="BH1324">
        <v>0.99780356884002697</v>
      </c>
      <c r="BI1324">
        <v>0.12472444027662299</v>
      </c>
      <c r="BJ1324">
        <v>1.39227914810181</v>
      </c>
      <c r="BK1324">
        <v>-1.2463572025299099</v>
      </c>
      <c r="BL1324">
        <v>0.481299757957459</v>
      </c>
      <c r="BM1324">
        <v>0.625371694564819</v>
      </c>
      <c r="BN1324">
        <v>-0.58990687131881703</v>
      </c>
      <c r="BO1324">
        <v>-0.48193451762199402</v>
      </c>
      <c r="BP1324">
        <v>-1.3623632192611701</v>
      </c>
      <c r="BQ1324">
        <v>0.13901703059673301</v>
      </c>
      <c r="BR1324">
        <v>1.2668308019638099</v>
      </c>
      <c r="BT1324">
        <v>21.0495300292969</v>
      </c>
      <c r="BU1324">
        <v>22.732540130615199</v>
      </c>
      <c r="BV1324">
        <v>21.397699356079102</v>
      </c>
      <c r="BW1324">
        <v>22.085567474365199</v>
      </c>
      <c r="BX1324">
        <v>20.03173828125</v>
      </c>
      <c r="BY1324">
        <v>22.099021911621101</v>
      </c>
      <c r="BZ1324">
        <v>21.687353134155298</v>
      </c>
      <c r="CA1324">
        <v>20.798437118530298</v>
      </c>
      <c r="CB1324">
        <v>21.098861694335898</v>
      </c>
      <c r="CC1324">
        <v>19.127092361450199</v>
      </c>
      <c r="CD1324">
        <v>20.0479335784912</v>
      </c>
      <c r="CE1324">
        <v>21.4416694641113</v>
      </c>
      <c r="CG1324">
        <v>21.0495300292969</v>
      </c>
      <c r="CH1324">
        <v>22.732540130615199</v>
      </c>
      <c r="CI1324">
        <v>21.397699356079102</v>
      </c>
      <c r="CJ1324">
        <v>22.085567474365199</v>
      </c>
      <c r="CK1324">
        <v>20.03173828125</v>
      </c>
      <c r="CL1324">
        <v>22.099021911621101</v>
      </c>
      <c r="CM1324">
        <v>21.687353134155298</v>
      </c>
      <c r="CN1324">
        <v>20.798437118530298</v>
      </c>
      <c r="CO1324">
        <v>21.098861694335898</v>
      </c>
      <c r="CP1324">
        <v>19.127092361450199</v>
      </c>
      <c r="CQ1324">
        <v>20.0479335784912</v>
      </c>
      <c r="CR1324">
        <v>21.4416694641113</v>
      </c>
      <c r="CT1324" t="s">
        <v>19000</v>
      </c>
      <c r="CU1324" t="s">
        <v>1475</v>
      </c>
      <c r="CV1324" t="s">
        <v>18986</v>
      </c>
    </row>
    <row r="1325" spans="1:101" x14ac:dyDescent="0.25">
      <c r="A1325" t="s">
        <v>2432</v>
      </c>
      <c r="B1325" t="s">
        <v>21289</v>
      </c>
      <c r="C1325" t="s">
        <v>7177</v>
      </c>
      <c r="D1325" t="s">
        <v>15374</v>
      </c>
      <c r="E1325">
        <v>0</v>
      </c>
      <c r="F1325" t="s">
        <v>12895</v>
      </c>
      <c r="G1325">
        <v>-3.7021713256835902</v>
      </c>
      <c r="H1325">
        <v>-3.3615274429321298</v>
      </c>
      <c r="I1325">
        <v>-3.35149002075195</v>
      </c>
      <c r="J1325">
        <v>-4.4916830062866202</v>
      </c>
      <c r="K1325">
        <v>-4.0295915603637704</v>
      </c>
      <c r="L1325">
        <v>-4.3386001586914098</v>
      </c>
      <c r="M1325">
        <v>-3.9501380920410201</v>
      </c>
      <c r="N1325">
        <v>-3.84090328216553</v>
      </c>
      <c r="O1325">
        <v>-4.1001815795898402</v>
      </c>
      <c r="P1325">
        <v>-4.4783248901367196</v>
      </c>
      <c r="Q1325">
        <v>-4.25121974945068</v>
      </c>
      <c r="R1325">
        <v>-4.5997858047485396</v>
      </c>
      <c r="S1325">
        <v>-4.0413014094034834</v>
      </c>
      <c r="T1325">
        <v>2429</v>
      </c>
      <c r="W1325">
        <v>1</v>
      </c>
      <c r="X1325" s="16">
        <v>0.81489531199137621</v>
      </c>
      <c r="Z1325">
        <v>4.1789473684210501E-2</v>
      </c>
      <c r="AA1325">
        <v>2.9586644320742699</v>
      </c>
      <c r="AB1325">
        <v>1.0998553404959154E-3</v>
      </c>
      <c r="AC1325" t="s">
        <v>10408</v>
      </c>
      <c r="AE1325">
        <v>1.98981875528685</v>
      </c>
      <c r="AF1325">
        <v>1.0237201336754789E-2</v>
      </c>
      <c r="AG1325">
        <v>2.2142857142857099E-3</v>
      </c>
      <c r="AH1325" t="s">
        <v>10408</v>
      </c>
      <c r="AJ1325" s="14">
        <v>1.71136977663949</v>
      </c>
      <c r="AK1325" s="14">
        <v>1.9437044249460932E-2</v>
      </c>
      <c r="AL1325" s="14">
        <v>4.9200000000000001E-2</v>
      </c>
      <c r="AM1325" s="14" t="s">
        <v>10408</v>
      </c>
      <c r="AN1325" s="14">
        <f>AVERAGE(M1325:O1325)-AVERAGE(P1325:R1325)</f>
        <v>0.47936916351318271</v>
      </c>
      <c r="AP1325">
        <v>2</v>
      </c>
      <c r="AQ1325">
        <v>2</v>
      </c>
      <c r="AR1325">
        <v>2</v>
      </c>
      <c r="AS1325">
        <v>6.1</v>
      </c>
      <c r="AT1325">
        <v>6.1</v>
      </c>
      <c r="AU1325">
        <v>6.1</v>
      </c>
      <c r="AV1325">
        <v>65.311999999999998</v>
      </c>
      <c r="AW1325">
        <v>0</v>
      </c>
      <c r="AX1325">
        <v>5.7359999999999998</v>
      </c>
      <c r="AY1325">
        <v>71569000</v>
      </c>
      <c r="AZ1325">
        <v>13</v>
      </c>
      <c r="BA1325" t="s">
        <v>2432</v>
      </c>
      <c r="BB1325" t="s">
        <v>2432</v>
      </c>
      <c r="BC1325" t="s">
        <v>2433</v>
      </c>
      <c r="BF1325" s="34" t="s">
        <v>19011</v>
      </c>
      <c r="BG1325">
        <v>0.80686938762664795</v>
      </c>
      <c r="BH1325">
        <v>1.6173404455184901</v>
      </c>
      <c r="BI1325">
        <v>1.6412218809127801</v>
      </c>
      <c r="BJ1325">
        <v>-1.0715626478195199</v>
      </c>
      <c r="BK1325">
        <v>2.78604570776224E-2</v>
      </c>
      <c r="BL1325">
        <v>-0.70734292268753096</v>
      </c>
      <c r="BM1325">
        <v>0.216898754239082</v>
      </c>
      <c r="BN1325">
        <v>0.47679379582405101</v>
      </c>
      <c r="BO1325">
        <v>-0.140089631080627</v>
      </c>
      <c r="BP1325">
        <v>-1.0397806167602499</v>
      </c>
      <c r="BQ1325">
        <v>-0.49944457411766102</v>
      </c>
      <c r="BR1325">
        <v>-1.32876431941986</v>
      </c>
      <c r="BT1325">
        <v>18.399370193481399</v>
      </c>
      <c r="BU1325">
        <v>19.053379058837901</v>
      </c>
      <c r="BV1325">
        <v>18.238609313964801</v>
      </c>
      <c r="BW1325">
        <v>17.0458068847656</v>
      </c>
      <c r="BX1325">
        <v>16.9955024719238</v>
      </c>
      <c r="BY1325">
        <v>17.7445182800293</v>
      </c>
      <c r="BZ1325">
        <v>17.637147903442401</v>
      </c>
      <c r="CA1325">
        <v>17.567405700683601</v>
      </c>
      <c r="CB1325">
        <v>17.545476913452099</v>
      </c>
      <c r="CC1325">
        <v>15.709891319274901</v>
      </c>
      <c r="CD1325">
        <v>15.9807643890381</v>
      </c>
      <c r="CE1325">
        <v>16.367090225219702</v>
      </c>
      <c r="CG1325">
        <v>18.399370193481399</v>
      </c>
      <c r="CH1325">
        <v>19.053379058837901</v>
      </c>
      <c r="CI1325" t="s">
        <v>8080</v>
      </c>
      <c r="CJ1325" t="s">
        <v>8080</v>
      </c>
      <c r="CK1325" t="s">
        <v>8080</v>
      </c>
      <c r="CL1325">
        <v>17.7445182800293</v>
      </c>
      <c r="CM1325">
        <v>17.637147903442401</v>
      </c>
      <c r="CN1325">
        <v>17.567405700683601</v>
      </c>
      <c r="CO1325">
        <v>17.545476913452099</v>
      </c>
      <c r="CP1325">
        <v>15.709891319274901</v>
      </c>
      <c r="CQ1325">
        <v>15.9807643890381</v>
      </c>
      <c r="CR1325">
        <v>16.367090225219702</v>
      </c>
      <c r="CT1325" t="s">
        <v>19000</v>
      </c>
      <c r="CU1325" t="s">
        <v>2432</v>
      </c>
      <c r="CV1325" t="s">
        <v>16528</v>
      </c>
      <c r="CW1325" t="str">
        <f>CT1325&amp;CU1325&amp;CHAR(10)&amp;CV1325</f>
        <v>&gt;A0A3Q7GHS2
MATGFCSSITCLVLNRRSDSIFRHFPSSYPTSWSTQKRSSIRTMKCRCQSTGTDEPKTKMNLFDNASNLLTNLLSGGRIGSMPIAEGAVTDLFDRPLFFSLYDWFLKYGSVYKLAFGPKAFVVVSDPIVARHILRENAFSYDKGVLAEILEPIMGKGLIPADLDTWKQRRRVIAPGFHSSYLEAMAKVFTECADRTMLKFDKLIEQEESGGGKLIELDLETEFSNLALDIIGLGVFNYDFGSITKESPVIKAVYGTLFEAEHRSTFYIPYWNIPLARWIVPRQRKFQSDLKVINDCLDGLIKNAKETRQETDVEKLQQRDYLNLKDASLLRFLVDMRGVDVDDRQLRDDLMTMLIAGHETTAAVLTWAVFLLAQHPVKMKKAQSEIDAVLGQGRTTFESLRKLEYLRLIVVESLRLYPQPPLLIRRSLTSDILPGGYNGDKNGYEIPAGTDVFLSVYNLHRSPYFWDKPNEFEPERFLVQKESQGIEGWGGFDPSRSPGALYPNEIISDFAFLPFGGGPRKCVGDQFALMESTIALAMLLQKFDVELKGSPEDVELVTGATIHTKTGLWCKLKKRSNI</v>
      </c>
    </row>
    <row r="1326" spans="1:101" x14ac:dyDescent="0.25">
      <c r="A1326" t="s">
        <v>5403</v>
      </c>
      <c r="B1326" t="s">
        <v>20252</v>
      </c>
      <c r="C1326" t="s">
        <v>7858</v>
      </c>
      <c r="D1326" t="s">
        <v>15293</v>
      </c>
      <c r="E1326" t="s">
        <v>15294</v>
      </c>
      <c r="F1326" t="s">
        <v>11788</v>
      </c>
      <c r="G1326">
        <v>-5.8006286621093799E-2</v>
      </c>
      <c r="H1326">
        <v>1.7056465148925799E-2</v>
      </c>
      <c r="I1326">
        <v>0.32948112487793002</v>
      </c>
      <c r="J1326">
        <v>-0.177243232727051</v>
      </c>
      <c r="K1326">
        <v>-1.94132900238037</v>
      </c>
      <c r="L1326">
        <v>-0.63271331787109397</v>
      </c>
      <c r="M1326">
        <v>-0.23974227905273399</v>
      </c>
      <c r="N1326">
        <v>-0.27316379547119102</v>
      </c>
      <c r="O1326">
        <v>-0.46853256225585899</v>
      </c>
      <c r="P1326">
        <v>-0.39251804351806602</v>
      </c>
      <c r="Q1326">
        <v>0.140536308288574</v>
      </c>
      <c r="R1326">
        <v>0.459979057312012</v>
      </c>
      <c r="S1326">
        <v>-0.26968296368916805</v>
      </c>
      <c r="T1326">
        <v>1322</v>
      </c>
      <c r="X1326" s="16">
        <v>1.0132722854614256</v>
      </c>
      <c r="Z1326">
        <v>0.27187006960556798</v>
      </c>
      <c r="AA1326">
        <v>0.86912927136754203</v>
      </c>
      <c r="AB1326">
        <v>0.13516701674325837</v>
      </c>
      <c r="AP1326">
        <v>4</v>
      </c>
      <c r="AQ1326">
        <v>4</v>
      </c>
      <c r="AR1326">
        <v>4</v>
      </c>
      <c r="AS1326">
        <v>14.7</v>
      </c>
      <c r="AT1326">
        <v>14.7</v>
      </c>
      <c r="AU1326">
        <v>14.7</v>
      </c>
      <c r="AV1326">
        <v>35.85</v>
      </c>
      <c r="AW1326">
        <v>0</v>
      </c>
      <c r="AX1326">
        <v>12.12</v>
      </c>
      <c r="AY1326">
        <v>796360000</v>
      </c>
      <c r="AZ1326">
        <v>32</v>
      </c>
      <c r="BA1326" t="s">
        <v>5403</v>
      </c>
      <c r="BB1326" t="s">
        <v>5403</v>
      </c>
      <c r="BC1326" t="s">
        <v>5404</v>
      </c>
      <c r="BF1326" s="34" t="s">
        <v>19011</v>
      </c>
      <c r="BG1326">
        <v>0.34350880980491599</v>
      </c>
      <c r="BH1326">
        <v>0.46532058715820301</v>
      </c>
      <c r="BI1326">
        <v>0.97232317924499501</v>
      </c>
      <c r="BJ1326">
        <v>0.150011152029037</v>
      </c>
      <c r="BK1326">
        <v>-2.71274638175964</v>
      </c>
      <c r="BL1326">
        <v>-0.58912545442581199</v>
      </c>
      <c r="BM1326">
        <v>4.8587728291750003E-2</v>
      </c>
      <c r="BN1326">
        <v>-5.6486921384930602E-3</v>
      </c>
      <c r="BO1326">
        <v>-0.32269302010536199</v>
      </c>
      <c r="BP1326">
        <v>-0.199336707592011</v>
      </c>
      <c r="BQ1326">
        <v>0.66570365428924605</v>
      </c>
      <c r="BR1326">
        <v>1.1840951442718499</v>
      </c>
      <c r="BT1326">
        <v>22.043535232543899</v>
      </c>
      <c r="BU1326">
        <v>22.431962966918899</v>
      </c>
      <c r="BV1326">
        <v>21.919580459594702</v>
      </c>
      <c r="BW1326">
        <v>21.360246658325199</v>
      </c>
      <c r="BX1326">
        <v>19.083765029907202</v>
      </c>
      <c r="BY1326">
        <v>21.450405120849599</v>
      </c>
      <c r="BZ1326">
        <v>21.3475437164307</v>
      </c>
      <c r="CA1326">
        <v>21.135145187377901</v>
      </c>
      <c r="CB1326">
        <v>21.177125930786101</v>
      </c>
      <c r="CC1326">
        <v>19.795698165893601</v>
      </c>
      <c r="CD1326">
        <v>20.372520446777301</v>
      </c>
      <c r="CE1326">
        <v>21.426855087280298</v>
      </c>
      <c r="CG1326">
        <v>22.043535232543899</v>
      </c>
      <c r="CH1326">
        <v>22.431962966918899</v>
      </c>
      <c r="CI1326">
        <v>21.919580459594702</v>
      </c>
      <c r="CJ1326">
        <v>21.360246658325199</v>
      </c>
      <c r="CK1326">
        <v>19.083765029907202</v>
      </c>
      <c r="CL1326">
        <v>21.450405120849599</v>
      </c>
      <c r="CM1326">
        <v>21.3475437164307</v>
      </c>
      <c r="CN1326">
        <v>21.135145187377901</v>
      </c>
      <c r="CO1326">
        <v>21.177125930786101</v>
      </c>
      <c r="CP1326">
        <v>19.795698165893601</v>
      </c>
      <c r="CQ1326">
        <v>20.372520446777301</v>
      </c>
      <c r="CR1326">
        <v>21.426855087280298</v>
      </c>
      <c r="CT1326" t="s">
        <v>19000</v>
      </c>
      <c r="CU1326" t="s">
        <v>5403</v>
      </c>
      <c r="CV1326" t="s">
        <v>17335</v>
      </c>
      <c r="CW1326" t="str">
        <f>CT1326&amp;CU1326&amp;CHAR(10)&amp;CV1326</f>
        <v>&gt;A0A3Q7JK86
MRPILMKGHERPLTFLKYNRDGDLLFSCAKDHTPTVWFADNGERLGTYRGHNGAVWCCDVSRDSSRLITGSADQTAMLWDVQTGAQLHTFTFDSPARSVDFSVGDKLAVITTDPFMGLTSAIHIKNISKDPSEQMSESVLVLKGPQGRINRAVWGPLNKTIISAGEDAVIRIWDAETGKVLKESDKEIGHKKGITSLQKSVDGSHFITGSLDKSAKLWDIRSLTLIKNYTTERPVNAVTMSPLLNHVVLGGGQDASAVTTTDHRAGKFEAKFYDKILTEEIGGVKGHFGPINALAFNPDGKSFASGGEDGYVRLHHFDQDYFNIRI</v>
      </c>
    </row>
    <row r="1327" spans="1:101" x14ac:dyDescent="0.25">
      <c r="A1327" t="s">
        <v>750</v>
      </c>
      <c r="B1327" t="s">
        <v>20253</v>
      </c>
      <c r="C1327" t="s">
        <v>7203</v>
      </c>
      <c r="D1327" t="s">
        <v>15170</v>
      </c>
      <c r="E1327" t="s">
        <v>14773</v>
      </c>
      <c r="F1327" t="s">
        <v>11789</v>
      </c>
      <c r="G1327">
        <v>-0.38861274719238298</v>
      </c>
      <c r="H1327">
        <v>-0.15895938873290999</v>
      </c>
      <c r="I1327">
        <v>-0.72669601440429699</v>
      </c>
      <c r="J1327">
        <v>-1.43010997772217</v>
      </c>
      <c r="K1327">
        <v>5.9435844421386698E-2</v>
      </c>
      <c r="L1327">
        <v>0.20602989196777299</v>
      </c>
      <c r="M1327">
        <v>0.41463661193847701</v>
      </c>
      <c r="N1327">
        <v>-0.42843532562255898</v>
      </c>
      <c r="O1327">
        <v>-1.7792339324951201</v>
      </c>
      <c r="P1327">
        <v>0.28902339935302701</v>
      </c>
      <c r="Q1327">
        <v>0.72340679168701205</v>
      </c>
      <c r="R1327">
        <v>-4.0076255798339802E-2</v>
      </c>
      <c r="S1327">
        <v>-0.27163259188334193</v>
      </c>
      <c r="T1327">
        <v>1323</v>
      </c>
      <c r="X1327" s="16">
        <v>-3.6541302998859881E-2</v>
      </c>
      <c r="Z1327">
        <v>0.59646153846153804</v>
      </c>
      <c r="AA1327">
        <v>0.30767653942255002</v>
      </c>
      <c r="AB1327">
        <v>0.49240614102137947</v>
      </c>
      <c r="AP1327">
        <v>3</v>
      </c>
      <c r="AQ1327">
        <v>3</v>
      </c>
      <c r="AR1327">
        <v>3</v>
      </c>
      <c r="AS1327">
        <v>16.7</v>
      </c>
      <c r="AT1327">
        <v>16.7</v>
      </c>
      <c r="AU1327">
        <v>16.7</v>
      </c>
      <c r="AV1327">
        <v>19.95</v>
      </c>
      <c r="AW1327">
        <v>0</v>
      </c>
      <c r="AX1327">
        <v>6.524</v>
      </c>
      <c r="AY1327">
        <v>639070000</v>
      </c>
      <c r="AZ1327">
        <v>14</v>
      </c>
      <c r="BA1327" t="s">
        <v>750</v>
      </c>
      <c r="BB1327" t="s">
        <v>750</v>
      </c>
      <c r="BC1327" t="s">
        <v>751</v>
      </c>
      <c r="BF1327" s="34" t="s">
        <v>19011</v>
      </c>
      <c r="BG1327">
        <v>-0.157869517803192</v>
      </c>
      <c r="BH1327">
        <v>0.15205711126327501</v>
      </c>
      <c r="BI1327">
        <v>-0.61412680149078402</v>
      </c>
      <c r="BJ1327">
        <v>-1.5634127855300901</v>
      </c>
      <c r="BK1327">
        <v>0.44679045677185097</v>
      </c>
      <c r="BL1327">
        <v>0.64462512731552102</v>
      </c>
      <c r="BM1327">
        <v>0.92614847421646096</v>
      </c>
      <c r="BN1327">
        <v>-0.211611732840538</v>
      </c>
      <c r="BO1327">
        <v>-2.0345699787139901</v>
      </c>
      <c r="BP1327">
        <v>0.75662827491760298</v>
      </c>
      <c r="BQ1327">
        <v>1.34284651279449</v>
      </c>
      <c r="BR1327">
        <v>0.31249478459358199</v>
      </c>
      <c r="BT1327">
        <v>21.712928771972699</v>
      </c>
      <c r="BU1327">
        <v>22.255947113037099</v>
      </c>
      <c r="BV1327">
        <v>20.8634033203125</v>
      </c>
      <c r="BW1327">
        <v>20.107379913330099</v>
      </c>
      <c r="BX1327">
        <v>21.084529876708999</v>
      </c>
      <c r="BY1327">
        <v>22.289148330688501</v>
      </c>
      <c r="BZ1327">
        <v>22.0019226074219</v>
      </c>
      <c r="CA1327">
        <v>20.979873657226602</v>
      </c>
      <c r="CB1327">
        <v>19.8664245605469</v>
      </c>
      <c r="CC1327">
        <v>20.477239608764599</v>
      </c>
      <c r="CD1327">
        <v>20.955390930175799</v>
      </c>
      <c r="CE1327">
        <v>20.926799774169901</v>
      </c>
      <c r="CG1327">
        <v>21.712928771972699</v>
      </c>
      <c r="CH1327">
        <v>22.255947113037099</v>
      </c>
      <c r="CI1327">
        <v>20.8634033203125</v>
      </c>
      <c r="CJ1327">
        <v>20.107379913330099</v>
      </c>
      <c r="CK1327">
        <v>21.084529876708999</v>
      </c>
      <c r="CL1327">
        <v>22.289148330688501</v>
      </c>
      <c r="CM1327">
        <v>22.0019226074219</v>
      </c>
      <c r="CN1327">
        <v>20.979873657226602</v>
      </c>
      <c r="CO1327">
        <v>19.8664245605469</v>
      </c>
      <c r="CP1327">
        <v>20.477239608764599</v>
      </c>
      <c r="CQ1327">
        <v>20.955390930175799</v>
      </c>
      <c r="CR1327">
        <v>20.926799774169901</v>
      </c>
      <c r="CT1327" t="s">
        <v>19000</v>
      </c>
      <c r="CU1327" t="s">
        <v>750</v>
      </c>
      <c r="CV1327" t="s">
        <v>18302</v>
      </c>
      <c r="CW1327" t="str">
        <f>CT1327&amp;CU1327&amp;CHAR(10)&amp;CV1327</f>
        <v>&gt;A0A3Q7ESL4
MAASASCATPYSKSPSSLSRSLSLQYRELCNLPYKCKQHQNVRIGLSVENDKGFGTWKTSSPSSLRVFCIRDTQAAAVTAKSWDKLILGSDTPVLVEFHATWCGPCQMVHRVIDEIAGEYSGRLKCYVLDADREPKVAENYDIKAVPVVLLFKNGEKFESVIGTMSKEFYVAAIERLLSS</v>
      </c>
    </row>
    <row r="1328" spans="1:101" x14ac:dyDescent="0.25">
      <c r="A1328" t="s">
        <v>3770</v>
      </c>
      <c r="B1328" t="s">
        <v>20254</v>
      </c>
      <c r="C1328" t="s">
        <v>7177</v>
      </c>
      <c r="D1328" t="s">
        <v>15069</v>
      </c>
      <c r="E1328">
        <v>0</v>
      </c>
      <c r="F1328" t="s">
        <v>11790</v>
      </c>
      <c r="G1328">
        <v>0.33220481872558599</v>
      </c>
      <c r="H1328">
        <v>-0.89789485931396495</v>
      </c>
      <c r="I1328">
        <v>-1.1241703033447299</v>
      </c>
      <c r="J1328">
        <v>8.1587791442871094E-2</v>
      </c>
      <c r="K1328">
        <v>-0.61419200897216797</v>
      </c>
      <c r="L1328">
        <v>3.076171875E-2</v>
      </c>
      <c r="M1328">
        <v>-2.2937774658203101E-2</v>
      </c>
      <c r="N1328">
        <v>-0.49306201934814498</v>
      </c>
      <c r="O1328">
        <v>8.6822509765625E-3</v>
      </c>
      <c r="P1328">
        <v>0.182070732116699</v>
      </c>
      <c r="Q1328">
        <v>-0.64876842498779297</v>
      </c>
      <c r="R1328">
        <v>-0.112805366516113</v>
      </c>
      <c r="S1328">
        <v>-0.27321028709411654</v>
      </c>
      <c r="T1328">
        <v>1324</v>
      </c>
      <c r="X1328" s="16">
        <v>-0.39600594838460401</v>
      </c>
      <c r="Z1328">
        <v>0.799558534405719</v>
      </c>
      <c r="AA1328">
        <v>0.136708099878628</v>
      </c>
      <c r="AB1328">
        <v>0.72994796159125008</v>
      </c>
      <c r="AP1328">
        <v>5</v>
      </c>
      <c r="AQ1328">
        <v>5</v>
      </c>
      <c r="AR1328">
        <v>5</v>
      </c>
      <c r="AS1328">
        <v>12.6</v>
      </c>
      <c r="AT1328">
        <v>12.6</v>
      </c>
      <c r="AU1328">
        <v>12.6</v>
      </c>
      <c r="AV1328">
        <v>52.259</v>
      </c>
      <c r="AW1328">
        <v>0</v>
      </c>
      <c r="AX1328">
        <v>15.372999999999999</v>
      </c>
      <c r="AY1328">
        <v>1205600000</v>
      </c>
      <c r="AZ1328">
        <v>23</v>
      </c>
      <c r="BA1328" t="s">
        <v>3769</v>
      </c>
      <c r="BB1328" t="s">
        <v>3770</v>
      </c>
      <c r="BC1328" t="s">
        <v>3771</v>
      </c>
      <c r="BF1328" s="34" t="s">
        <v>19011</v>
      </c>
      <c r="BG1328">
        <v>1.30157005786896</v>
      </c>
      <c r="BH1328">
        <v>-1.3429971933364899</v>
      </c>
      <c r="BI1328">
        <v>-1.82946228981018</v>
      </c>
      <c r="BJ1328">
        <v>0.76277345418930098</v>
      </c>
      <c r="BK1328">
        <v>-0.73306995630264304</v>
      </c>
      <c r="BL1328">
        <v>0.653503477573395</v>
      </c>
      <c r="BM1328">
        <v>0.53805595636367798</v>
      </c>
      <c r="BN1328">
        <v>-0.472654938697815</v>
      </c>
      <c r="BO1328">
        <v>0.60603523254394498</v>
      </c>
      <c r="BP1328">
        <v>0.97879976034164395</v>
      </c>
      <c r="BQ1328">
        <v>-0.80740511417388905</v>
      </c>
      <c r="BR1328">
        <v>0.344851404428482</v>
      </c>
      <c r="BT1328">
        <v>22.4337463378906</v>
      </c>
      <c r="BU1328">
        <v>21.517011642456101</v>
      </c>
      <c r="BV1328">
        <v>20.465929031372099</v>
      </c>
      <c r="BW1328">
        <v>21.619077682495099</v>
      </c>
      <c r="BX1328">
        <v>20.410902023315401</v>
      </c>
      <c r="BY1328">
        <v>22.1138801574707</v>
      </c>
      <c r="BZ1328">
        <v>21.564348220825199</v>
      </c>
      <c r="CA1328">
        <v>20.915246963501001</v>
      </c>
      <c r="CB1328">
        <v>21.654340744018601</v>
      </c>
      <c r="CC1328">
        <v>20.370286941528299</v>
      </c>
      <c r="CD1328">
        <v>19.583215713501001</v>
      </c>
      <c r="CE1328">
        <v>20.854070663452099</v>
      </c>
      <c r="CG1328">
        <v>22.4337463378906</v>
      </c>
      <c r="CH1328">
        <v>21.517011642456101</v>
      </c>
      <c r="CI1328">
        <v>20.465929031372099</v>
      </c>
      <c r="CJ1328">
        <v>21.619077682495099</v>
      </c>
      <c r="CK1328">
        <v>20.410902023315401</v>
      </c>
      <c r="CL1328">
        <v>22.1138801574707</v>
      </c>
      <c r="CM1328">
        <v>21.564348220825199</v>
      </c>
      <c r="CN1328">
        <v>20.915246963501001</v>
      </c>
      <c r="CO1328">
        <v>21.654340744018601</v>
      </c>
      <c r="CP1328">
        <v>20.370286941528299</v>
      </c>
      <c r="CQ1328">
        <v>19.583215713501001</v>
      </c>
      <c r="CR1328">
        <v>20.854070663452099</v>
      </c>
      <c r="CT1328" t="s">
        <v>19000</v>
      </c>
      <c r="CU1328" t="s">
        <v>3770</v>
      </c>
      <c r="CV1328" t="s">
        <v>18686</v>
      </c>
      <c r="CW1328" t="str">
        <f>CT1328&amp;CU1328&amp;CHAR(10)&amp;CV1328</f>
        <v>&gt;A0A3Q7HU54
MAAENVAQSTFPLQDRVAIVTGSSRGIGKAIALHLASLGAKLVINYSSNSTQADDVVSQINSTSGYPRAIAVKANISDPDQVKSLFDAAESAFQSPVNILVNSAGVLDGKYPSILNTTLEDFDRTFDVNARGAFVCCKEGAKRIKHGGGGRIICLSTSLAAAFRPGYGAYIASKAAVEAMVKILAKELKGTGITVNCVAPGPIATELFYEGKTEAMIKRVIDDCPHGRLGLPEDIAPVVGFLAGDTSEWVNGQIIPIVTGSSRGIGKAIALHLASLGAKLVINYTSNSTQADDVVSQINSTSDSPRAIAVKANVSDPNQVKSLFDAAESAFQSPVNILVNCAGVLDGKYPSILNTTLEDFDRTFDVNVRGAFICCKEGANRIKRGGGGRIICLTSSMAVALRPGFGAYAASKAAVEAMVKILAKELKGTGITVNCAAPGPIATDMFYEGKTEEMIKKAIDECPHGRLGLPEDVAPVVGFLAGDASEWVNGQIIRVNGGYI</v>
      </c>
    </row>
    <row r="1329" spans="1:101" x14ac:dyDescent="0.25">
      <c r="A1329" t="s">
        <v>2241</v>
      </c>
      <c r="B1329" t="s">
        <v>20255</v>
      </c>
      <c r="C1329" t="s">
        <v>7177</v>
      </c>
      <c r="D1329" t="s">
        <v>15591</v>
      </c>
      <c r="E1329">
        <v>0</v>
      </c>
      <c r="F1329" t="s">
        <v>11791</v>
      </c>
      <c r="G1329">
        <v>0.75991249084472701</v>
      </c>
      <c r="H1329">
        <v>0.834139823913574</v>
      </c>
      <c r="I1329">
        <v>-1.0907897949218801</v>
      </c>
      <c r="J1329">
        <v>0.11339282989502</v>
      </c>
      <c r="K1329">
        <v>0.12649440765380901</v>
      </c>
      <c r="L1329">
        <v>-4.1086196899414097E-2</v>
      </c>
      <c r="M1329">
        <v>-0.181930541992188</v>
      </c>
      <c r="N1329">
        <v>-2.3512840270996101E-2</v>
      </c>
      <c r="O1329">
        <v>-1.9689292907714799</v>
      </c>
      <c r="P1329">
        <v>-0.119538307189941</v>
      </c>
      <c r="Q1329">
        <v>-1.0190801620483401</v>
      </c>
      <c r="R1329">
        <v>-0.74228954315185502</v>
      </c>
      <c r="S1329">
        <v>-0.27943476041158039</v>
      </c>
      <c r="T1329">
        <v>1325</v>
      </c>
      <c r="X1329" s="16">
        <v>0.10148715972900198</v>
      </c>
      <c r="Z1329">
        <v>0.55422171428571398</v>
      </c>
      <c r="AA1329">
        <v>0.35201221221778201</v>
      </c>
      <c r="AB1329">
        <v>0.44461876476010814</v>
      </c>
      <c r="AP1329">
        <v>5</v>
      </c>
      <c r="AQ1329">
        <v>5</v>
      </c>
      <c r="AR1329">
        <v>5</v>
      </c>
      <c r="AS1329">
        <v>29.2</v>
      </c>
      <c r="AT1329">
        <v>29.2</v>
      </c>
      <c r="AU1329">
        <v>29.2</v>
      </c>
      <c r="AV1329">
        <v>24.709</v>
      </c>
      <c r="AW1329">
        <v>0</v>
      </c>
      <c r="AX1329">
        <v>17.026</v>
      </c>
      <c r="AY1329">
        <v>617180000</v>
      </c>
      <c r="AZ1329">
        <v>29</v>
      </c>
      <c r="BA1329" t="s">
        <v>2241</v>
      </c>
      <c r="BB1329" t="s">
        <v>2241</v>
      </c>
      <c r="BC1329" t="s">
        <v>2242</v>
      </c>
      <c r="BF1329" s="34" t="s">
        <v>19011</v>
      </c>
      <c r="BG1329">
        <v>1.2963548898696899</v>
      </c>
      <c r="BH1329">
        <v>1.38893699645996</v>
      </c>
      <c r="BI1329">
        <v>-1.01198518276215</v>
      </c>
      <c r="BJ1329">
        <v>0.489965200424194</v>
      </c>
      <c r="BK1329">
        <v>0.50630646944045998</v>
      </c>
      <c r="BL1329">
        <v>0.29728689789772</v>
      </c>
      <c r="BM1329">
        <v>0.12161485850811</v>
      </c>
      <c r="BN1329">
        <v>0.31920576095581099</v>
      </c>
      <c r="BO1329">
        <v>-2.1072692871093799</v>
      </c>
      <c r="BP1329">
        <v>0.19943532347679099</v>
      </c>
      <c r="BQ1329">
        <v>-0.92254340648651101</v>
      </c>
      <c r="BR1329">
        <v>-0.57730853557586703</v>
      </c>
      <c r="BT1329">
        <v>22.861454010009801</v>
      </c>
      <c r="BU1329">
        <v>23.249046325683601</v>
      </c>
      <c r="BV1329">
        <v>20.499309539794901</v>
      </c>
      <c r="BW1329">
        <v>21.650882720947301</v>
      </c>
      <c r="BX1329">
        <v>21.151588439941399</v>
      </c>
      <c r="BY1329">
        <v>22.0420322418213</v>
      </c>
      <c r="BZ1329">
        <v>21.4053554534912</v>
      </c>
      <c r="CA1329">
        <v>21.3847961425781</v>
      </c>
      <c r="CB1329">
        <v>19.676729202270501</v>
      </c>
      <c r="CC1329">
        <v>20.068677902221701</v>
      </c>
      <c r="CD1329">
        <v>19.212903976440401</v>
      </c>
      <c r="CE1329">
        <v>20.224586486816399</v>
      </c>
      <c r="CG1329">
        <v>22.861454010009801</v>
      </c>
      <c r="CH1329">
        <v>23.249046325683601</v>
      </c>
      <c r="CI1329">
        <v>20.499309539794901</v>
      </c>
      <c r="CJ1329">
        <v>21.650882720947301</v>
      </c>
      <c r="CK1329">
        <v>21.151588439941399</v>
      </c>
      <c r="CL1329">
        <v>22.0420322418213</v>
      </c>
      <c r="CM1329">
        <v>21.4053554534912</v>
      </c>
      <c r="CN1329">
        <v>21.3847961425781</v>
      </c>
      <c r="CO1329">
        <v>19.676729202270501</v>
      </c>
      <c r="CP1329">
        <v>20.068677902221701</v>
      </c>
      <c r="CQ1329">
        <v>19.212903976440401</v>
      </c>
      <c r="CR1329">
        <v>20.224586486816399</v>
      </c>
      <c r="CT1329" t="s">
        <v>19000</v>
      </c>
      <c r="CU1329" t="s">
        <v>2241</v>
      </c>
      <c r="CV1329" t="s">
        <v>18208</v>
      </c>
      <c r="CW1329" t="str">
        <f>CT1329&amp;CU1329&amp;CHAR(10)&amp;CV1329</f>
        <v>&gt;A0A3Q7GAY2
MEANAPQFKLILGSSSTARKKILGDMGYEFTTMSADIDEKAIRKEKPEDLVMALAEAKADAIISKFRKTENPEKVLNPTILVAADTAEAIIPRVSIGESEGDAEPTLLITCDQVYIISVLLIVYVLRCQLPDYANGHAATVSSVLVTNLTTGSRRGEWDKVEIYFHDIPDQVIDKLIEEGIVLYAAGGLIIEHPLVLPYIKEVVGSTDSVMGLPKALTERLIKEVL</v>
      </c>
    </row>
    <row r="1330" spans="1:101" x14ac:dyDescent="0.25">
      <c r="A1330" t="s">
        <v>6968</v>
      </c>
      <c r="B1330" t="s">
        <v>20256</v>
      </c>
      <c r="C1330" t="s">
        <v>7177</v>
      </c>
      <c r="D1330" t="s">
        <v>15452</v>
      </c>
      <c r="E1330">
        <v>0</v>
      </c>
      <c r="F1330" t="s">
        <v>11792</v>
      </c>
      <c r="G1330">
        <v>4.241943359375E-3</v>
      </c>
      <c r="H1330">
        <v>3.3484458923339802E-2</v>
      </c>
      <c r="I1330">
        <v>0.71912002563476596</v>
      </c>
      <c r="J1330">
        <v>-0.30415821075439498</v>
      </c>
      <c r="K1330">
        <v>-1.1313238143920901</v>
      </c>
      <c r="L1330">
        <v>-0.13698005676269501</v>
      </c>
      <c r="M1330">
        <v>-2.6010513305664101E-2</v>
      </c>
      <c r="N1330">
        <v>-1.07489109039307</v>
      </c>
      <c r="O1330">
        <v>-0.99206161499023404</v>
      </c>
      <c r="P1330">
        <v>0.495587348937988</v>
      </c>
      <c r="Q1330">
        <v>-0.89263820648193404</v>
      </c>
      <c r="R1330">
        <v>-0.109004020690918</v>
      </c>
      <c r="S1330">
        <v>-0.28455281257629428</v>
      </c>
      <c r="T1330">
        <v>1326</v>
      </c>
      <c r="X1330" s="16">
        <v>0.77643616994222031</v>
      </c>
      <c r="Z1330">
        <v>0.36903623747108699</v>
      </c>
      <c r="AA1330">
        <v>0.60130240865937401</v>
      </c>
      <c r="AB1330">
        <v>0.25043648022690862</v>
      </c>
      <c r="AP1330">
        <v>4</v>
      </c>
      <c r="AQ1330">
        <v>4</v>
      </c>
      <c r="AR1330">
        <v>4</v>
      </c>
      <c r="AS1330">
        <v>27.5</v>
      </c>
      <c r="AT1330">
        <v>27.5</v>
      </c>
      <c r="AU1330">
        <v>27.5</v>
      </c>
      <c r="AV1330">
        <v>30.405000000000001</v>
      </c>
      <c r="AW1330">
        <v>0</v>
      </c>
      <c r="AX1330">
        <v>16.920000000000002</v>
      </c>
      <c r="AY1330">
        <v>657690000</v>
      </c>
      <c r="AZ1330">
        <v>45</v>
      </c>
      <c r="BA1330" t="s">
        <v>4015</v>
      </c>
      <c r="BB1330" t="s">
        <v>4015</v>
      </c>
      <c r="BC1330" t="s">
        <v>4016</v>
      </c>
      <c r="BD1330" t="s">
        <v>4017</v>
      </c>
      <c r="BE1330" t="s">
        <v>4018</v>
      </c>
      <c r="BF1330" s="34" t="s">
        <v>19011</v>
      </c>
      <c r="BG1330">
        <v>0.47118061780929599</v>
      </c>
      <c r="BH1330">
        <v>0.51889097690582298</v>
      </c>
      <c r="BI1330">
        <v>1.63753390312195</v>
      </c>
      <c r="BJ1330">
        <v>-3.1987018883228302E-2</v>
      </c>
      <c r="BK1330">
        <v>-1.38154196739197</v>
      </c>
      <c r="BL1330">
        <v>0.24077107012271901</v>
      </c>
      <c r="BM1330">
        <v>0.42182248830795299</v>
      </c>
      <c r="BN1330">
        <v>-1.2894697189331099</v>
      </c>
      <c r="BO1330">
        <v>-1.15432989597321</v>
      </c>
      <c r="BP1330">
        <v>1.2728310823440601</v>
      </c>
      <c r="BQ1330">
        <v>-0.99211651086807295</v>
      </c>
      <c r="BR1330">
        <v>0.28641512989997903</v>
      </c>
      <c r="BT1330">
        <v>22.1057834625244</v>
      </c>
      <c r="BU1330">
        <v>22.448390960693398</v>
      </c>
      <c r="BV1330">
        <v>22.309219360351602</v>
      </c>
      <c r="BW1330">
        <v>21.233331680297901</v>
      </c>
      <c r="BX1330">
        <v>19.893770217895501</v>
      </c>
      <c r="BY1330">
        <v>21.946138381958001</v>
      </c>
      <c r="BZ1330">
        <v>21.561275482177699</v>
      </c>
      <c r="CA1330">
        <v>20.333417892456101</v>
      </c>
      <c r="CB1330">
        <v>20.6535968780518</v>
      </c>
      <c r="CC1330">
        <v>20.683803558349599</v>
      </c>
      <c r="CD1330">
        <v>19.3393459320068</v>
      </c>
      <c r="CE1330">
        <v>20.857872009277301</v>
      </c>
      <c r="CG1330">
        <v>22.1057834625244</v>
      </c>
      <c r="CH1330">
        <v>22.448390960693398</v>
      </c>
      <c r="CI1330">
        <v>22.309219360351602</v>
      </c>
      <c r="CJ1330">
        <v>21.233331680297901</v>
      </c>
      <c r="CK1330">
        <v>19.893770217895501</v>
      </c>
      <c r="CL1330">
        <v>21.946138381958001</v>
      </c>
      <c r="CM1330">
        <v>21.561275482177699</v>
      </c>
      <c r="CN1330">
        <v>20.333417892456101</v>
      </c>
      <c r="CO1330">
        <v>20.6535968780518</v>
      </c>
      <c r="CP1330">
        <v>20.683803558349599</v>
      </c>
      <c r="CQ1330">
        <v>19.3393459320068</v>
      </c>
      <c r="CR1330">
        <v>20.857872009277301</v>
      </c>
      <c r="CT1330" t="s">
        <v>19000</v>
      </c>
      <c r="CU1330" t="s">
        <v>6968</v>
      </c>
      <c r="CV1330" t="s">
        <v>17761</v>
      </c>
      <c r="CW1330" t="str">
        <f>CT1330&amp;CU1330&amp;CHAR(10)&amp;CV1330</f>
        <v>&gt;A0A3Q7I0E1
MEEIGFLGIGIMGKAMAVNLLRHGFKVTVWNRTLSRCDELVQHGASVGETPAAVIKKCKYTIAMLSDPAAALSVVFDKHGALEHVCAGKGYIDMSTVDADTSSQISQAITSKGGSFLEAPVSGSKKPAEDGQLVILAAGDKDLYDQVVPAFDVLGKKSFFLGKIGNGAKMKLVVNMIMGSMMNAFSEGIVLADKSGLDPHTLLDVLDLGAIANPMFKMKGPAMIKNSYPPAFPLKHQQKDMRLALALGDENAVPMPVAAAANETFKKARSLGLGDLDFSAVFETLSK</v>
      </c>
    </row>
    <row r="1331" spans="1:101" x14ac:dyDescent="0.25">
      <c r="A1331" t="s">
        <v>1673</v>
      </c>
      <c r="B1331" t="s">
        <v>20257</v>
      </c>
      <c r="C1331" t="s">
        <v>7177</v>
      </c>
      <c r="D1331">
        <v>0</v>
      </c>
      <c r="E1331">
        <v>0</v>
      </c>
      <c r="F1331" t="s">
        <v>11793</v>
      </c>
      <c r="G1331">
        <v>-0.59863662719726596</v>
      </c>
      <c r="H1331">
        <v>-2.13250064849854</v>
      </c>
      <c r="I1331">
        <v>-2.5061779022216801</v>
      </c>
      <c r="J1331">
        <v>1.6285486221313501</v>
      </c>
      <c r="K1331">
        <v>9.6266746520996094E-2</v>
      </c>
      <c r="L1331">
        <v>0.55822563171386697</v>
      </c>
      <c r="M1331">
        <v>1.3347110748291</v>
      </c>
      <c r="N1331">
        <v>0.235547065734863</v>
      </c>
      <c r="O1331">
        <v>-0.15596961975097701</v>
      </c>
      <c r="P1331">
        <v>-0.846219062805176</v>
      </c>
      <c r="Q1331">
        <v>-0.73503208160400402</v>
      </c>
      <c r="R1331">
        <v>-0.34824657440185502</v>
      </c>
      <c r="S1331">
        <v>-0.28912361462911013</v>
      </c>
      <c r="T1331">
        <v>1327</v>
      </c>
      <c r="X1331" s="16">
        <v>-2.5067853927612331</v>
      </c>
      <c r="Z1331">
        <v>0.106806629834254</v>
      </c>
      <c r="AA1331">
        <v>1.86835144097023</v>
      </c>
      <c r="AB1331">
        <v>1.3540932058601777E-2</v>
      </c>
      <c r="AP1331">
        <v>22</v>
      </c>
      <c r="AQ1331">
        <v>22</v>
      </c>
      <c r="AR1331">
        <v>22</v>
      </c>
      <c r="AS1331">
        <v>29.4</v>
      </c>
      <c r="AT1331">
        <v>29.4</v>
      </c>
      <c r="AU1331">
        <v>29.4</v>
      </c>
      <c r="AV1331">
        <v>110</v>
      </c>
      <c r="AW1331">
        <v>0</v>
      </c>
      <c r="AX1331">
        <v>96.658000000000001</v>
      </c>
      <c r="AY1331">
        <v>2664200000</v>
      </c>
      <c r="AZ1331">
        <v>111</v>
      </c>
      <c r="BA1331" t="s">
        <v>1673</v>
      </c>
      <c r="BB1331" t="s">
        <v>1673</v>
      </c>
      <c r="BC1331" t="s">
        <v>1674</v>
      </c>
      <c r="BF1331" s="34" t="s">
        <v>19011</v>
      </c>
      <c r="BG1331">
        <v>-0.25351890921592701</v>
      </c>
      <c r="BH1331">
        <v>-1.5098910331726101</v>
      </c>
      <c r="BI1331">
        <v>-1.8159662485122701</v>
      </c>
      <c r="BJ1331">
        <v>1.57074546813965</v>
      </c>
      <c r="BK1331">
        <v>0.31566926836967502</v>
      </c>
      <c r="BL1331">
        <v>0.69405502080917403</v>
      </c>
      <c r="BM1331">
        <v>1.33006620407104</v>
      </c>
      <c r="BN1331">
        <v>0.42975232005119302</v>
      </c>
      <c r="BO1331">
        <v>0.109065063297749</v>
      </c>
      <c r="BP1331">
        <v>-0.45631110668182401</v>
      </c>
      <c r="BQ1331">
        <v>-0.36523902416229198</v>
      </c>
      <c r="BR1331">
        <v>-4.84270043671131E-2</v>
      </c>
      <c r="BT1331">
        <v>21.502904891967798</v>
      </c>
      <c r="BU1331">
        <v>20.282405853271499</v>
      </c>
      <c r="BV1331">
        <v>19.083921432495099</v>
      </c>
      <c r="BW1331">
        <v>23.166038513183601</v>
      </c>
      <c r="BX1331">
        <v>21.121360778808601</v>
      </c>
      <c r="BY1331">
        <v>22.641344070434599</v>
      </c>
      <c r="BZ1331">
        <v>22.9219970703125</v>
      </c>
      <c r="CA1331">
        <v>21.643856048583999</v>
      </c>
      <c r="CB1331">
        <v>21.489688873291001</v>
      </c>
      <c r="CC1331">
        <v>19.341997146606399</v>
      </c>
      <c r="CD1331">
        <v>19.496952056884801</v>
      </c>
      <c r="CE1331">
        <v>20.618629455566399</v>
      </c>
      <c r="CG1331">
        <v>21.502904891967798</v>
      </c>
      <c r="CH1331">
        <v>20.282405853271499</v>
      </c>
      <c r="CI1331">
        <v>19.083921432495099</v>
      </c>
      <c r="CJ1331">
        <v>23.166038513183601</v>
      </c>
      <c r="CK1331">
        <v>21.121360778808601</v>
      </c>
      <c r="CL1331">
        <v>22.641344070434599</v>
      </c>
      <c r="CM1331">
        <v>22.9219970703125</v>
      </c>
      <c r="CN1331">
        <v>21.643856048583999</v>
      </c>
      <c r="CO1331">
        <v>21.489688873291001</v>
      </c>
      <c r="CP1331">
        <v>19.341997146606399</v>
      </c>
      <c r="CQ1331">
        <v>19.496952056884801</v>
      </c>
      <c r="CR1331">
        <v>20.618629455566399</v>
      </c>
      <c r="CT1331" t="s">
        <v>19000</v>
      </c>
      <c r="CU1331" t="s">
        <v>1673</v>
      </c>
      <c r="CV1331" t="s">
        <v>16662</v>
      </c>
      <c r="CW1331" t="str">
        <f>CT1331&amp;CU1331&amp;CHAR(10)&amp;CV1331</f>
        <v>&gt;A0A3Q7FQA1
MATKSKSTLGDTPNKSTPATPRDRVSKLSRGLSKSDADSTSPLQNSRLPVEKSPRSVTSKPSVERRSPKISTPPDKKPMRILKPSELQAELNVVHEDLKKAKEKLALAEKEKEKALEEVKESQRMAEEANEKLREATVAQKRAEENSEIEKFRAVEMEQAGIEASQKKEEEWKKELEDVKNQHALDVAALLTATEELQRIKQELSMTSDAKNQALSHADDATKIAEIQAEKVEILSAELVRLKSLLESRNQSDSSEKNKLVEDLNHEIAALREVDNEKNKLMENLKLEIEALRTEDCEKNKLLENLKLETEALRKEDDEKNKLLENLEHEKEALRKGDVEMNMMLENLKLANEVLRKDDGEKNKLLENLKLQIEALRKEDSQKNKLLEDLKLEVEALTEELEEAKSYEEKLVEKEALLEQLNVDLEASRMAESYAHNLVEECQKKVEELEAQSKEARHLERSASESLESIMKQLEGSNDSLHDAEAEIVSLKEKVGLLEMSTTRQKGDLEESERRAQVAREEASEMSKKVESLIAELEIVKEEKTQAIEQEKLAAESVQSLLEEKNKLINELDSSREEEEKSKKAMESLASALHEVSSEAREAKERFLSSQAEQEHYETQIEDLKLVLKATNEKYESLLDEAKEKIDDLTTSVEQSKNDNQILKAEWEDKELHLMSCVKKTEEENSSMEMEINRLVNLLKEAEQEAAFKEEAVQLKNSLQEAESEVTYLKEILGEAKGESMKLKESLMDKENEVQNILQENEELRSREAESLKKVEELSKSLKEALAKKESEENGELSESEKDYDMLPKVVEFSEQNGGGRVEEKPKIEVTPHQSEPIPEEKSEVVNITLHDKAVETLSEDEKPNGELTGNNNKQKEDDDSADGEFKMWESCKIGDKDFSPERETVQEEESDSKTEAGESYDQVNGLPSAENPENGGTSPTKPQSQKKKKPLLHKFGSLLKKKGTSSQK</v>
      </c>
    </row>
    <row r="1332" spans="1:101" x14ac:dyDescent="0.25">
      <c r="A1332" t="s">
        <v>4750</v>
      </c>
      <c r="B1332" t="s">
        <v>20258</v>
      </c>
      <c r="C1332" t="s">
        <v>7177</v>
      </c>
      <c r="D1332" t="s">
        <v>15592</v>
      </c>
      <c r="E1332">
        <v>0</v>
      </c>
      <c r="F1332" t="s">
        <v>11794</v>
      </c>
      <c r="G1332">
        <v>0.13275527954101601</v>
      </c>
      <c r="H1332">
        <v>-0.308133125305176</v>
      </c>
      <c r="I1332">
        <v>-0.34186363220214799</v>
      </c>
      <c r="J1332">
        <v>0.438647270202637</v>
      </c>
      <c r="K1332">
        <v>-0.76883029937744096</v>
      </c>
      <c r="L1332">
        <v>0.57667541503906306</v>
      </c>
      <c r="M1332">
        <v>-0.56818580627441395</v>
      </c>
      <c r="N1332">
        <v>-1.0330286026001001</v>
      </c>
      <c r="O1332">
        <v>-0.878570556640625</v>
      </c>
      <c r="P1332">
        <v>-0.59083652496337902</v>
      </c>
      <c r="Q1332">
        <v>-0.41133213043212902</v>
      </c>
      <c r="R1332">
        <v>0.25145626068115201</v>
      </c>
      <c r="S1332">
        <v>-0.29177053769429534</v>
      </c>
      <c r="T1332">
        <v>1328</v>
      </c>
      <c r="X1332" s="16">
        <v>-0.25457795461018901</v>
      </c>
      <c r="Z1332">
        <v>0.31337728937728898</v>
      </c>
      <c r="AA1332">
        <v>0.72491639586119205</v>
      </c>
      <c r="AB1332">
        <v>0.18840117374751089</v>
      </c>
      <c r="AP1332">
        <v>4</v>
      </c>
      <c r="AQ1332">
        <v>4</v>
      </c>
      <c r="AR1332">
        <v>4</v>
      </c>
      <c r="AS1332">
        <v>22.6</v>
      </c>
      <c r="AT1332">
        <v>22.6</v>
      </c>
      <c r="AU1332">
        <v>22.6</v>
      </c>
      <c r="AV1332">
        <v>32.545000000000002</v>
      </c>
      <c r="AW1332">
        <v>0</v>
      </c>
      <c r="AX1332">
        <v>19.097999999999999</v>
      </c>
      <c r="AY1332">
        <v>633290000</v>
      </c>
      <c r="AZ1332">
        <v>9</v>
      </c>
      <c r="BA1332" t="s">
        <v>4750</v>
      </c>
      <c r="BB1332" t="s">
        <v>4750</v>
      </c>
      <c r="BC1332" t="s">
        <v>4751</v>
      </c>
      <c r="BF1332" s="34" t="s">
        <v>19011</v>
      </c>
      <c r="BG1332">
        <v>0.80393391847610496</v>
      </c>
      <c r="BH1332">
        <v>-3.0986193567514399E-2</v>
      </c>
      <c r="BI1332">
        <v>-9.4862401485443101E-2</v>
      </c>
      <c r="BJ1332">
        <v>1.3832083940505999</v>
      </c>
      <c r="BK1332">
        <v>-0.90341860055923495</v>
      </c>
      <c r="BL1332">
        <v>1.6445952653884901</v>
      </c>
      <c r="BM1332">
        <v>-0.52345371246337902</v>
      </c>
      <c r="BN1332">
        <v>-1.40373682975769</v>
      </c>
      <c r="BO1332">
        <v>-1.1112362146377599</v>
      </c>
      <c r="BP1332">
        <v>-0.566347897052765</v>
      </c>
      <c r="BQ1332">
        <v>-0.22641643881797799</v>
      </c>
      <c r="BR1332">
        <v>1.02872061729431</v>
      </c>
      <c r="BT1332">
        <v>22.234296798706101</v>
      </c>
      <c r="BU1332">
        <v>22.106773376464801</v>
      </c>
      <c r="BV1332">
        <v>21.248235702514599</v>
      </c>
      <c r="BW1332">
        <v>21.976137161254901</v>
      </c>
      <c r="BX1332">
        <v>20.256263732910199</v>
      </c>
      <c r="BY1332">
        <v>22.659793853759801</v>
      </c>
      <c r="BZ1332">
        <v>21.019100189208999</v>
      </c>
      <c r="CA1332">
        <v>20.375280380248999</v>
      </c>
      <c r="CB1332">
        <v>20.767087936401399</v>
      </c>
      <c r="CC1332">
        <v>19.5973796844482</v>
      </c>
      <c r="CD1332">
        <v>19.820652008056602</v>
      </c>
      <c r="CE1332">
        <v>21.2183322906494</v>
      </c>
      <c r="CG1332">
        <v>22.234296798706101</v>
      </c>
      <c r="CH1332">
        <v>22.106773376464801</v>
      </c>
      <c r="CI1332">
        <v>21.248235702514599</v>
      </c>
      <c r="CJ1332">
        <v>21.976137161254901</v>
      </c>
      <c r="CK1332">
        <v>20.256263732910199</v>
      </c>
      <c r="CL1332">
        <v>22.659793853759801</v>
      </c>
      <c r="CM1332">
        <v>21.019100189208999</v>
      </c>
      <c r="CN1332">
        <v>20.375280380248999</v>
      </c>
      <c r="CO1332">
        <v>20.767087936401399</v>
      </c>
      <c r="CP1332">
        <v>19.5973796844482</v>
      </c>
      <c r="CQ1332">
        <v>19.820652008056602</v>
      </c>
      <c r="CR1332">
        <v>21.2183322906494</v>
      </c>
      <c r="CT1332" t="s">
        <v>19000</v>
      </c>
      <c r="CU1332" t="s">
        <v>4750</v>
      </c>
      <c r="CV1332" t="s">
        <v>17557</v>
      </c>
      <c r="CW1332" t="str">
        <f>CT1332&amp;CU1332&amp;CHAR(10)&amp;CV1332</f>
        <v>&gt;A0A3Q7IRV2
MKLVPLLKPFLVLLITFGFTIFFVRLIEPTNSSPPKNSEAMARSFILWLHGLGDSGPANEPIKGLFTSPQFKNTKWSFPSAPSKPVTCNSLGGIWGDSGTVNEPIKTFFTSPQFNNTKWSFPSAPSNPVICNYGSVMPSWFDIHEIPVSDSSPKDETDLLKAVKNVHAMIDKEIEAGTNPNNVFVCGFSQGGALTLASVLLYPKTLGGGAVFSGWVPFNASILEQQTPEAKKTPILWSHGMADKTVLFEAGEAGPPFLERAGMTCEFKAYPRLAHSINNEELKYLESWIKTRLQSNS</v>
      </c>
    </row>
    <row r="1333" spans="1:101" x14ac:dyDescent="0.25">
      <c r="A1333" t="s">
        <v>2474</v>
      </c>
      <c r="B1333" t="s">
        <v>20259</v>
      </c>
      <c r="C1333" t="s">
        <v>7177</v>
      </c>
      <c r="D1333" t="s">
        <v>15593</v>
      </c>
      <c r="E1333" t="s">
        <v>15594</v>
      </c>
      <c r="F1333" t="s">
        <v>11795</v>
      </c>
      <c r="G1333">
        <v>0.13675498962402299</v>
      </c>
      <c r="H1333">
        <v>0.17469120025634799</v>
      </c>
      <c r="I1333">
        <v>0.50493621826171897</v>
      </c>
      <c r="J1333">
        <v>-0.53505039215087902</v>
      </c>
      <c r="K1333">
        <v>0.228344917297363</v>
      </c>
      <c r="L1333">
        <v>-1.81150054931641</v>
      </c>
      <c r="M1333">
        <v>0.226455688476563</v>
      </c>
      <c r="N1333">
        <v>0.38549327850341802</v>
      </c>
      <c r="O1333">
        <v>-0.22845649719238301</v>
      </c>
      <c r="P1333">
        <v>4.4939994812011698E-2</v>
      </c>
      <c r="Q1333">
        <v>-1.5066785812377901</v>
      </c>
      <c r="R1333">
        <v>-1.18832111358643</v>
      </c>
      <c r="S1333">
        <v>-0.29736590385437056</v>
      </c>
      <c r="T1333">
        <v>1329</v>
      </c>
      <c r="X1333" s="16">
        <v>0.97819614410400524</v>
      </c>
      <c r="Z1333">
        <v>0.30083316880552802</v>
      </c>
      <c r="AA1333">
        <v>0.76921539597234301</v>
      </c>
      <c r="AB1333">
        <v>0.17013145023184215</v>
      </c>
      <c r="AP1333">
        <v>8</v>
      </c>
      <c r="AQ1333">
        <v>8</v>
      </c>
      <c r="AR1333">
        <v>8</v>
      </c>
      <c r="AS1333">
        <v>25.5</v>
      </c>
      <c r="AT1333">
        <v>25.5</v>
      </c>
      <c r="AU1333">
        <v>25.5</v>
      </c>
      <c r="AV1333">
        <v>41.322000000000003</v>
      </c>
      <c r="AW1333">
        <v>0</v>
      </c>
      <c r="AX1333">
        <v>56.216999999999999</v>
      </c>
      <c r="AY1333">
        <v>1059000000</v>
      </c>
      <c r="AZ1333">
        <v>40</v>
      </c>
      <c r="BA1333" t="s">
        <v>2474</v>
      </c>
      <c r="BB1333" t="s">
        <v>2474</v>
      </c>
      <c r="BC1333" t="s">
        <v>2475</v>
      </c>
      <c r="BF1333" s="34" t="s">
        <v>19011</v>
      </c>
      <c r="BG1333">
        <v>0.55217260122299205</v>
      </c>
      <c r="BH1333">
        <v>0.60042488574981701</v>
      </c>
      <c r="BI1333">
        <v>1.02047431468964</v>
      </c>
      <c r="BJ1333">
        <v>-0.30231869220733598</v>
      </c>
      <c r="BK1333">
        <v>0.66866880655288696</v>
      </c>
      <c r="BL1333">
        <v>-1.9258774518966699</v>
      </c>
      <c r="BM1333">
        <v>0.66626584529876698</v>
      </c>
      <c r="BN1333">
        <v>0.86855095624923695</v>
      </c>
      <c r="BO1333">
        <v>8.7648130953311906E-2</v>
      </c>
      <c r="BP1333">
        <v>0.435390084981918</v>
      </c>
      <c r="BQ1333">
        <v>-1.53816437721252</v>
      </c>
      <c r="BR1333">
        <v>-1.13323509693146</v>
      </c>
      <c r="BT1333">
        <v>22.238296508789102</v>
      </c>
      <c r="BU1333">
        <v>22.589597702026399</v>
      </c>
      <c r="BV1333">
        <v>22.095035552978501</v>
      </c>
      <c r="BW1333">
        <v>21.002439498901399</v>
      </c>
      <c r="BX1333">
        <v>21.253438949585</v>
      </c>
      <c r="BY1333">
        <v>20.2716178894043</v>
      </c>
      <c r="BZ1333">
        <v>21.81374168396</v>
      </c>
      <c r="CA1333">
        <v>21.7938022613525</v>
      </c>
      <c r="CB1333">
        <v>21.417201995849599</v>
      </c>
      <c r="CC1333">
        <v>20.233156204223601</v>
      </c>
      <c r="CD1333">
        <v>18.725305557251001</v>
      </c>
      <c r="CE1333">
        <v>19.7785549163818</v>
      </c>
      <c r="CG1333">
        <v>22.238296508789102</v>
      </c>
      <c r="CH1333">
        <v>22.589597702026399</v>
      </c>
      <c r="CI1333">
        <v>22.095035552978501</v>
      </c>
      <c r="CJ1333">
        <v>21.002439498901399</v>
      </c>
      <c r="CK1333">
        <v>21.253438949585</v>
      </c>
      <c r="CL1333">
        <v>20.2716178894043</v>
      </c>
      <c r="CM1333">
        <v>21.81374168396</v>
      </c>
      <c r="CN1333">
        <v>21.7938022613525</v>
      </c>
      <c r="CO1333">
        <v>21.417201995849599</v>
      </c>
      <c r="CP1333">
        <v>20.233156204223601</v>
      </c>
      <c r="CQ1333">
        <v>18.725305557251001</v>
      </c>
      <c r="CR1333">
        <v>19.7785549163818</v>
      </c>
      <c r="CT1333" t="s">
        <v>19000</v>
      </c>
      <c r="CU1333" t="s">
        <v>2474</v>
      </c>
      <c r="CV1333" t="s">
        <v>17479</v>
      </c>
      <c r="CW1333" t="str">
        <f>CT1333&amp;CU1333&amp;CHAR(10)&amp;CV1333</f>
        <v>&gt;A0A3Q7GJR0
MADGRGGDCNSDTAVRPIRKVLLISAGASHSVALLLDVINVIAAGNVVCSWGRGEDGQLGLGDAEDRFSPTQVSALDGQEIVSLTCGADHTTAYSEALKQVYSWGCWGRNQNGQLGLGTTEDSLVPRKIEAFKGIPVKMVAAGAEHTAAVTEDGELYGWGWGRYGNLGLGDRNDRLVPEKVSADVGEKMFIVACGWRHTICVSSSGALYTYGWSKYGQLGHGDFEDHLSPHKVQALHGSFTSQFGQVGVDDNCDHCSPVQVKFPHDQVLKVILISCGWRHTLAATERQNVFSWGRGTNGQLGHGESVDRSVPRIIEVLSVDGSSGQQIRSSTVDPSAAEKSWVSPTERYAVVPDENLPRQSVIPERGTGNDVNVPENDVKRIRL</v>
      </c>
    </row>
    <row r="1334" spans="1:101" x14ac:dyDescent="0.25">
      <c r="A1334" t="s">
        <v>3324</v>
      </c>
      <c r="B1334" t="s">
        <v>20260</v>
      </c>
      <c r="C1334" t="s">
        <v>7177</v>
      </c>
      <c r="D1334" t="s">
        <v>15182</v>
      </c>
      <c r="E1334">
        <v>0</v>
      </c>
      <c r="F1334" t="s">
        <v>11796</v>
      </c>
      <c r="G1334">
        <v>7.0402145385742201E-2</v>
      </c>
      <c r="H1334">
        <v>-2.8601636886596702</v>
      </c>
      <c r="I1334">
        <v>-2.5676231384277299</v>
      </c>
      <c r="J1334">
        <v>1.29769611358643</v>
      </c>
      <c r="K1334">
        <v>1.60253429412842</v>
      </c>
      <c r="L1334">
        <v>1.6198081970214799</v>
      </c>
      <c r="M1334">
        <v>-1.0875873565673799</v>
      </c>
      <c r="N1334">
        <v>-0.45597171783447299</v>
      </c>
      <c r="O1334">
        <v>0.405731201171875</v>
      </c>
      <c r="P1334">
        <v>-2.08349514007568</v>
      </c>
      <c r="Q1334">
        <v>0.48081874847412098</v>
      </c>
      <c r="R1334">
        <v>-8.3665847778320295E-3</v>
      </c>
      <c r="S1334">
        <v>-0.29885141054789144</v>
      </c>
      <c r="T1334">
        <v>1330</v>
      </c>
      <c r="X1334" s="16">
        <v>-3.2924744288126631</v>
      </c>
      <c r="Z1334">
        <v>0.17167282321899699</v>
      </c>
      <c r="AA1334">
        <v>1.3757212087152799</v>
      </c>
      <c r="AB1334">
        <v>4.209967966190814E-2</v>
      </c>
      <c r="AP1334">
        <v>12</v>
      </c>
      <c r="AQ1334">
        <v>11</v>
      </c>
      <c r="AR1334">
        <v>11</v>
      </c>
      <c r="AS1334">
        <v>20.2</v>
      </c>
      <c r="AT1334">
        <v>18.7</v>
      </c>
      <c r="AU1334">
        <v>18.7</v>
      </c>
      <c r="AV1334">
        <v>117.01</v>
      </c>
      <c r="AW1334">
        <v>0</v>
      </c>
      <c r="AX1334">
        <v>85.923000000000002</v>
      </c>
      <c r="AY1334">
        <v>2465900000</v>
      </c>
      <c r="AZ1334">
        <v>107</v>
      </c>
      <c r="BA1334" t="s">
        <v>3324</v>
      </c>
      <c r="BB1334" t="s">
        <v>3324</v>
      </c>
      <c r="BC1334" t="s">
        <v>3325</v>
      </c>
      <c r="BF1334" s="34" t="s">
        <v>19011</v>
      </c>
      <c r="BG1334">
        <v>0.23696525394916501</v>
      </c>
      <c r="BH1334">
        <v>-1.64369988441467</v>
      </c>
      <c r="BI1334">
        <v>-1.4559644460678101</v>
      </c>
      <c r="BJ1334">
        <v>1.02457046508789</v>
      </c>
      <c r="BK1334">
        <v>1.2201976776123</v>
      </c>
      <c r="BL1334">
        <v>1.2312830686569201</v>
      </c>
      <c r="BM1334">
        <v>-0.50616443157196001</v>
      </c>
      <c r="BN1334">
        <v>-0.10083058476448099</v>
      </c>
      <c r="BO1334">
        <v>0.45215976238250699</v>
      </c>
      <c r="BP1334">
        <v>-1.14527952671051</v>
      </c>
      <c r="BQ1334">
        <v>0.50034654140472401</v>
      </c>
      <c r="BR1334">
        <v>0.18641610443592099</v>
      </c>
      <c r="BT1334">
        <v>22.171943664550799</v>
      </c>
      <c r="BU1334">
        <v>19.554742813110401</v>
      </c>
      <c r="BV1334">
        <v>19.022476196289102</v>
      </c>
      <c r="BW1334">
        <v>22.8351860046387</v>
      </c>
      <c r="BX1334">
        <v>22.627628326416001</v>
      </c>
      <c r="BY1334">
        <v>23.702926635742202</v>
      </c>
      <c r="BZ1334">
        <v>20.499698638916001</v>
      </c>
      <c r="CA1334">
        <v>20.952337265014599</v>
      </c>
      <c r="CB1334">
        <v>22.051389694213899</v>
      </c>
      <c r="CC1334">
        <v>18.104721069335898</v>
      </c>
      <c r="CD1334">
        <v>20.712802886962901</v>
      </c>
      <c r="CE1334">
        <v>20.958509445190401</v>
      </c>
      <c r="CG1334">
        <v>22.171943664550799</v>
      </c>
      <c r="CH1334">
        <v>19.554742813110401</v>
      </c>
      <c r="CI1334">
        <v>19.022476196289102</v>
      </c>
      <c r="CJ1334">
        <v>22.8351860046387</v>
      </c>
      <c r="CK1334">
        <v>22.627628326416001</v>
      </c>
      <c r="CL1334">
        <v>23.702926635742202</v>
      </c>
      <c r="CM1334">
        <v>20.499698638916001</v>
      </c>
      <c r="CN1334">
        <v>20.952337265014599</v>
      </c>
      <c r="CO1334">
        <v>22.051389694213899</v>
      </c>
      <c r="CP1334">
        <v>18.104721069335898</v>
      </c>
      <c r="CQ1334">
        <v>20.712802886962901</v>
      </c>
      <c r="CR1334">
        <v>20.958509445190401</v>
      </c>
      <c r="CT1334" t="s">
        <v>19000</v>
      </c>
      <c r="CU1334" t="s">
        <v>3324</v>
      </c>
      <c r="CV1334" t="s">
        <v>16851</v>
      </c>
      <c r="CW1334" t="str">
        <f>CT1334&amp;CU1334&amp;CHAR(10)&amp;CV1334</f>
        <v>&gt;A0A3Q7HEF3
MRSLWWSLLVVQILFLLLLGFSNGESPYRWYNWNITYGDIYPLGVKQQVLSTNALDLKYGILINGQFPGPPIDSVTNDNLIINVFNSLDEPFLLNGIQQRRNSWQDGVYGTNCPIPPGQNFTYVLQVKDQIGSFFYFPSLAMHKAAGGYGGIIIRSRPLIPVPFPPPAGDYTILVGDWFKLNHTDLKAILDGGNDLPFPDGLLVNGRGSNGLTFTVDQGRTYRFRISNVGLTTAINFRIQGHKMVLVEAEGTHTLQNTYESLDIHLGQSYSVLVTMDQPGQDYYIVASTRFTSPVLTATSILHYSNSAGGVSGPPPGGPTIEIDWSLNQARSIRQNLTASGPRPNPQGSYHYGLVNTTRTIRLANSAPMINGKKRYAVNSVSFIPADTPLKLADYFKIPGVFNLGSIQDYPTGGGGYLQTSVMAADFRAYVEVVFENPEDTVQSWHIDGHIFFVVGMDGGQWSAASRLNYNLRDGISRCTIQVYPRSWTALYMPLDNVGMWNIRSENWARQYLGQQFYLRVYSPVNSWRDEYPIPIGALLCGHPYRFYAWNVTYGDIYPLGVKQQGILINGQFPGPPIQCVTNDNLIINVFNNLDEPFLISWNGVEQRRNSWQDGVYGTNCPIPPGKNFTYVLQVKDQIGSFYYFPSLAFHKAAGGFGSINIASRSVIPVPFPSPAGEFSILTGDWFKQNHSDLKAILDGGHDLPFPDGLLINGHGSNGYTFTVDQGKTYRFRISNVGLTTSVNFRIQGHKMTVVEVEGTHTVQNAYDSLDIHLGQSYSVLLTADQPAQDYYIVVSTRFTSQVLTATSTLRYSNSAGSVSGPPPGGPTIEIDWSFNQARSLRRNLTASGPRPNPQGSYHYGLINTTRTIRLANSAPIINGKQRYAINSVSFIPADTPLKLADHFNIPGVFTLGSIPDSPTGSGAYLQTSVMSADFRAYTEVVFENLEDSVQSYHIDGHHFFVVGMGRGEWTPASRLTYNLRDTISRSTVQVYPKSWTALYMPLDNVGMWNIRSQNWARQYLGQQFYLRVYSPVNSWRDESPVPSNVLHCGRA</v>
      </c>
    </row>
    <row r="1335" spans="1:101" x14ac:dyDescent="0.25">
      <c r="A1335" t="s">
        <v>1024</v>
      </c>
      <c r="B1335" t="s">
        <v>20261</v>
      </c>
      <c r="C1335" t="s">
        <v>7177</v>
      </c>
      <c r="D1335" t="s">
        <v>15595</v>
      </c>
      <c r="E1335" t="s">
        <v>15596</v>
      </c>
      <c r="F1335" t="s">
        <v>11797</v>
      </c>
      <c r="G1335">
        <v>-1.66794776916504</v>
      </c>
      <c r="H1335">
        <v>-1.5504446029663099</v>
      </c>
      <c r="I1335">
        <v>3.7061691284179701E-2</v>
      </c>
      <c r="J1335">
        <v>-0.53615093231201205</v>
      </c>
      <c r="K1335">
        <v>-0.17315578460693401</v>
      </c>
      <c r="L1335">
        <v>-1.38898849487305</v>
      </c>
      <c r="M1335">
        <v>-0.11966514587402299</v>
      </c>
      <c r="N1335">
        <v>0.247866630554199</v>
      </c>
      <c r="O1335">
        <v>-0.17094039916992201</v>
      </c>
      <c r="P1335">
        <v>1.06204509735107</v>
      </c>
      <c r="Q1335">
        <v>-3.2340049743652302E-2</v>
      </c>
      <c r="R1335">
        <v>0.69722270965576205</v>
      </c>
      <c r="S1335">
        <v>-0.29961975415547765</v>
      </c>
      <c r="T1335">
        <v>1331</v>
      </c>
      <c r="X1335" s="16">
        <v>-0.3610118230183913</v>
      </c>
      <c r="Z1335">
        <v>0.18283636363636399</v>
      </c>
      <c r="AA1335">
        <v>1.24131776389379</v>
      </c>
      <c r="AB1335">
        <v>5.7369654723010803E-2</v>
      </c>
      <c r="AP1335">
        <v>3</v>
      </c>
      <c r="AQ1335">
        <v>3</v>
      </c>
      <c r="AR1335">
        <v>3</v>
      </c>
      <c r="AS1335">
        <v>20</v>
      </c>
      <c r="AT1335">
        <v>20</v>
      </c>
      <c r="AU1335">
        <v>20</v>
      </c>
      <c r="AV1335">
        <v>19.635999999999999</v>
      </c>
      <c r="AW1335">
        <v>0</v>
      </c>
      <c r="AX1335">
        <v>8.4492999999999991</v>
      </c>
      <c r="AY1335">
        <v>377430000</v>
      </c>
      <c r="AZ1335">
        <v>16</v>
      </c>
      <c r="BA1335" t="s">
        <v>1024</v>
      </c>
      <c r="BB1335" t="s">
        <v>1024</v>
      </c>
      <c r="BC1335" t="s">
        <v>1025</v>
      </c>
      <c r="BF1335" s="34" t="s">
        <v>19011</v>
      </c>
      <c r="BG1335">
        <v>-1.5968551635742201</v>
      </c>
      <c r="BH1335">
        <v>-1.45972752571106</v>
      </c>
      <c r="BI1335">
        <v>0.39291128516197199</v>
      </c>
      <c r="BJ1335">
        <v>-0.27603471279144298</v>
      </c>
      <c r="BK1335">
        <v>0.14758495986461601</v>
      </c>
      <c r="BL1335">
        <v>-1.2713063955307</v>
      </c>
      <c r="BM1335">
        <v>0.21000917255878401</v>
      </c>
      <c r="BN1335">
        <v>0.63892316818237305</v>
      </c>
      <c r="BO1335">
        <v>0.15017034113407099</v>
      </c>
      <c r="BP1335">
        <v>1.58907914161682</v>
      </c>
      <c r="BQ1335">
        <v>0.31191861629486101</v>
      </c>
      <c r="BR1335">
        <v>1.1633270978927599</v>
      </c>
      <c r="BT1335">
        <v>20.43359375</v>
      </c>
      <c r="BU1335">
        <v>20.8644618988037</v>
      </c>
      <c r="BV1335">
        <v>21.627161026001001</v>
      </c>
      <c r="BW1335">
        <v>21.001338958740199</v>
      </c>
      <c r="BX1335">
        <v>20.8519382476807</v>
      </c>
      <c r="BY1335">
        <v>20.694129943847699</v>
      </c>
      <c r="BZ1335">
        <v>21.4676208496094</v>
      </c>
      <c r="CA1335">
        <v>21.656175613403299</v>
      </c>
      <c r="CB1335">
        <v>21.474718093872099</v>
      </c>
      <c r="CC1335">
        <v>21.250261306762699</v>
      </c>
      <c r="CD1335">
        <v>20.199644088745099</v>
      </c>
      <c r="CE1335">
        <v>21.664098739623999</v>
      </c>
      <c r="CG1335">
        <v>20.43359375</v>
      </c>
      <c r="CH1335">
        <v>20.8644618988037</v>
      </c>
      <c r="CI1335">
        <v>21.627161026001001</v>
      </c>
      <c r="CJ1335">
        <v>21.001338958740199</v>
      </c>
      <c r="CK1335">
        <v>20.8519382476807</v>
      </c>
      <c r="CL1335">
        <v>20.694129943847699</v>
      </c>
      <c r="CM1335">
        <v>21.4676208496094</v>
      </c>
      <c r="CN1335">
        <v>21.656175613403299</v>
      </c>
      <c r="CO1335">
        <v>21.474718093872099</v>
      </c>
      <c r="CP1335">
        <v>21.250261306762699</v>
      </c>
      <c r="CQ1335">
        <v>20.199644088745099</v>
      </c>
      <c r="CR1335">
        <v>21.664098739623999</v>
      </c>
      <c r="CT1335" t="s">
        <v>19000</v>
      </c>
      <c r="CU1335" t="s">
        <v>1024</v>
      </c>
      <c r="CV1335" t="s">
        <v>16945</v>
      </c>
      <c r="CW1335" t="str">
        <f>CT1335&amp;CU1335&amp;CHAR(10)&amp;CV1335</f>
        <v>&gt;A0A3Q7F2H4
MEMQSEFDRLLFFEHARKSAETAYAQNPLDADNLTRWGGALLELSQFQPVAESKQMISDATSKLEEALTVNPEKHDALWCLGNAHTSHAFLTPDMDEAKVYFEKATQCFQQAFDADPSNDLYRKSLEVTAKSSKKKKSSDLKYDIFGWVILAVGIVAWVGFAKSNMPPPPPPHPQ</v>
      </c>
    </row>
    <row r="1336" spans="1:101" x14ac:dyDescent="0.25">
      <c r="A1336" t="s">
        <v>2066</v>
      </c>
      <c r="B1336" t="s">
        <v>20262</v>
      </c>
      <c r="C1336" t="s">
        <v>7177</v>
      </c>
      <c r="D1336" t="s">
        <v>14865</v>
      </c>
      <c r="E1336">
        <v>0</v>
      </c>
      <c r="F1336" t="s">
        <v>11798</v>
      </c>
      <c r="G1336">
        <v>0.80054855346679699</v>
      </c>
      <c r="H1336">
        <v>1.1039075851440401</v>
      </c>
      <c r="I1336">
        <v>1.2825946807861299</v>
      </c>
      <c r="J1336">
        <v>-3.0116014480590798</v>
      </c>
      <c r="K1336">
        <v>0.64130306243896495</v>
      </c>
      <c r="L1336">
        <v>-2.3973808288574201</v>
      </c>
      <c r="M1336">
        <v>-0.48233413696289101</v>
      </c>
      <c r="N1336">
        <v>0.48058032989501998</v>
      </c>
      <c r="O1336">
        <v>-0.78218078613281306</v>
      </c>
      <c r="P1336">
        <v>-0.54645633697509799</v>
      </c>
      <c r="Q1336">
        <v>-3.6419868469238302E-2</v>
      </c>
      <c r="R1336">
        <v>-0.78762340545654297</v>
      </c>
      <c r="S1336">
        <v>-0.31125521659851091</v>
      </c>
      <c r="T1336">
        <v>1332</v>
      </c>
      <c r="X1336" s="16">
        <v>2.6515766779581673</v>
      </c>
      <c r="Z1336">
        <v>0.21307361963190199</v>
      </c>
      <c r="AA1336">
        <v>1.0699681328064301</v>
      </c>
      <c r="AB1336">
        <v>8.5120049438565257E-2</v>
      </c>
      <c r="AP1336">
        <v>9</v>
      </c>
      <c r="AQ1336">
        <v>9</v>
      </c>
      <c r="AR1336">
        <v>9</v>
      </c>
      <c r="AS1336">
        <v>20.100000000000001</v>
      </c>
      <c r="AT1336">
        <v>20.100000000000001</v>
      </c>
      <c r="AU1336">
        <v>20.100000000000001</v>
      </c>
      <c r="AV1336">
        <v>56.404000000000003</v>
      </c>
      <c r="AW1336">
        <v>0</v>
      </c>
      <c r="AX1336">
        <v>32.744999999999997</v>
      </c>
      <c r="AY1336">
        <v>1371700000</v>
      </c>
      <c r="AZ1336">
        <v>40</v>
      </c>
      <c r="BA1336" t="s">
        <v>2065</v>
      </c>
      <c r="BB1336" t="s">
        <v>2066</v>
      </c>
      <c r="BC1336" t="s">
        <v>2067</v>
      </c>
      <c r="BF1336" s="34" t="s">
        <v>19011</v>
      </c>
      <c r="BG1336">
        <v>0.83362746238708496</v>
      </c>
      <c r="BH1336">
        <v>1.06108522415161</v>
      </c>
      <c r="BI1336">
        <v>1.1950643062591599</v>
      </c>
      <c r="BJ1336">
        <v>-2.0247123241424601</v>
      </c>
      <c r="BK1336">
        <v>0.71422559022903398</v>
      </c>
      <c r="BL1336">
        <v>-1.5641713142395</v>
      </c>
      <c r="BM1336">
        <v>-0.128274515271187</v>
      </c>
      <c r="BN1336">
        <v>0.59371614456176802</v>
      </c>
      <c r="BO1336">
        <v>-0.35309872031211897</v>
      </c>
      <c r="BP1336">
        <v>-0.17635315656662001</v>
      </c>
      <c r="BQ1336">
        <v>0.20607079565525099</v>
      </c>
      <c r="BR1336">
        <v>-0.35717958211898798</v>
      </c>
      <c r="BT1336">
        <v>22.9020900726318</v>
      </c>
      <c r="BU1336">
        <v>23.518814086914102</v>
      </c>
      <c r="BV1336">
        <v>22.872694015502901</v>
      </c>
      <c r="BW1336">
        <v>18.5258884429932</v>
      </c>
      <c r="BX1336">
        <v>21.666397094726602</v>
      </c>
      <c r="BY1336">
        <v>19.685737609863299</v>
      </c>
      <c r="BZ1336">
        <v>21.104951858520501</v>
      </c>
      <c r="CA1336">
        <v>21.888889312744102</v>
      </c>
      <c r="CB1336">
        <v>20.863477706909201</v>
      </c>
      <c r="CC1336">
        <v>19.641759872436499</v>
      </c>
      <c r="CD1336">
        <v>20.195564270019499</v>
      </c>
      <c r="CE1336">
        <v>20.179252624511701</v>
      </c>
      <c r="CG1336">
        <v>22.9020900726318</v>
      </c>
      <c r="CH1336">
        <v>23.518814086914102</v>
      </c>
      <c r="CI1336">
        <v>22.872694015502901</v>
      </c>
      <c r="CJ1336">
        <v>18.5258884429932</v>
      </c>
      <c r="CK1336">
        <v>21.666397094726602</v>
      </c>
      <c r="CL1336">
        <v>19.685737609863299</v>
      </c>
      <c r="CM1336">
        <v>21.104951858520501</v>
      </c>
      <c r="CN1336">
        <v>21.888889312744102</v>
      </c>
      <c r="CO1336">
        <v>20.863477706909201</v>
      </c>
      <c r="CP1336">
        <v>19.641759872436499</v>
      </c>
      <c r="CQ1336">
        <v>20.195564270019499</v>
      </c>
      <c r="CR1336">
        <v>20.179252624511701</v>
      </c>
      <c r="CT1336" t="s">
        <v>19000</v>
      </c>
      <c r="CU1336" t="s">
        <v>2066</v>
      </c>
      <c r="CV1336" t="s">
        <v>17123</v>
      </c>
      <c r="CW1336" t="str">
        <f>CT1336&amp;CU1336&amp;CHAR(10)&amp;CV1336</f>
        <v>&gt;A0A3Q7G3R4
MESMTLTGLLKHVAEKFPSRRAISTSGKFDITHARLQQLVERAASHLVSAGVKHGDVIALTFPNTIEFVIMFLAVIRVRATAAPLNSAYMAEEFEFYLSDSESKLLITAKEGNEAAQAAASKLKIPHMTVALPEAESDIVYSPAPPESNVESAAEIVNDPSDIGLFLHTSGTTSRPKGVPLSQLNLVSSVNNIKSVYKLCDSDSTVIVLPLFHVHGLMAGLLSSLGAGASVTLPSAGRFSGTTFWSDMKKYNATWYTAVPTIHQILLDRHLNKPESDYPKLRFIRSCSAALAPSVMARLEEAFGAPVLEAYAMTEATHLMASNPLPEDGPHIPGSVGKPVGQEMAILNENGVVQGPNAKGEVCIRGPNVTKGYKNNPEANKSAFQFGWFHTGDVGYLDSDGYLHLVGRIKELINRGGEKISPIEVDAVLASHPEIAQAVAFGVPDDKYGEEINCAIIPREGSNIDEAEVMRFCKKNLAAFKVPKKVFMTDSLPKTASGKIQRRLVAEHFLAQISTAKVPKFGA</v>
      </c>
    </row>
    <row r="1337" spans="1:101" x14ac:dyDescent="0.25">
      <c r="A1337" t="s">
        <v>1632</v>
      </c>
      <c r="B1337" t="s">
        <v>20263</v>
      </c>
      <c r="C1337" t="s">
        <v>7177</v>
      </c>
      <c r="D1337">
        <v>0</v>
      </c>
      <c r="E1337">
        <v>0</v>
      </c>
      <c r="F1337" t="s">
        <v>11799</v>
      </c>
      <c r="G1337">
        <v>0.88223457336425803</v>
      </c>
      <c r="H1337">
        <v>1.2392377853393599</v>
      </c>
      <c r="I1337">
        <v>1.37210464477539</v>
      </c>
      <c r="J1337">
        <v>1.6576395034789999</v>
      </c>
      <c r="K1337">
        <v>0.435345649719238</v>
      </c>
      <c r="L1337">
        <v>-4.4881706237793004</v>
      </c>
      <c r="M1337">
        <v>-0.11464881896972701</v>
      </c>
      <c r="N1337">
        <v>-6.2223548889160201</v>
      </c>
      <c r="O1337">
        <v>-8.0890655517578097E-2</v>
      </c>
      <c r="P1337">
        <v>-0.167691230773926</v>
      </c>
      <c r="Q1337">
        <v>1.15065097808838</v>
      </c>
      <c r="R1337">
        <v>0.56729221343994096</v>
      </c>
      <c r="S1337">
        <v>-0.3141042391459154</v>
      </c>
      <c r="T1337">
        <v>1333</v>
      </c>
      <c r="X1337" s="16">
        <v>1.96292082468669</v>
      </c>
      <c r="Z1337">
        <v>0.51941352483542802</v>
      </c>
      <c r="AA1337">
        <v>0.39098544723074402</v>
      </c>
      <c r="AB1337">
        <v>0.40645694889867312</v>
      </c>
      <c r="AP1337">
        <v>2</v>
      </c>
      <c r="AQ1337">
        <v>2</v>
      </c>
      <c r="AR1337">
        <v>2</v>
      </c>
      <c r="AS1337">
        <v>10.4</v>
      </c>
      <c r="AT1337">
        <v>10.4</v>
      </c>
      <c r="AU1337">
        <v>10.4</v>
      </c>
      <c r="AV1337">
        <v>12.079000000000001</v>
      </c>
      <c r="AW1337">
        <v>0</v>
      </c>
      <c r="AX1337">
        <v>5.4245999999999999</v>
      </c>
      <c r="AY1337">
        <v>439100000</v>
      </c>
      <c r="AZ1337">
        <v>7</v>
      </c>
      <c r="BA1337" t="s">
        <v>1632</v>
      </c>
      <c r="BB1337" t="s">
        <v>1632</v>
      </c>
      <c r="BC1337" t="s">
        <v>1633</v>
      </c>
      <c r="BF1337" s="34" t="s">
        <v>19011</v>
      </c>
      <c r="BG1337">
        <v>0.48654514551162698</v>
      </c>
      <c r="BH1337">
        <v>0.63173657655715898</v>
      </c>
      <c r="BI1337">
        <v>0.68577289581298795</v>
      </c>
      <c r="BJ1337">
        <v>0.80189853906631503</v>
      </c>
      <c r="BK1337">
        <v>0.30479758977889998</v>
      </c>
      <c r="BL1337">
        <v>-1.6975723505020099</v>
      </c>
      <c r="BM1337">
        <v>8.1117540597915594E-2</v>
      </c>
      <c r="BN1337">
        <v>-2.4028565883636501</v>
      </c>
      <c r="BO1337">
        <v>9.4846822321414906E-2</v>
      </c>
      <c r="BP1337">
        <v>5.9545453637838398E-2</v>
      </c>
      <c r="BQ1337">
        <v>0.595708787441254</v>
      </c>
      <c r="BR1337">
        <v>0.35845962166786199</v>
      </c>
      <c r="BT1337">
        <v>22.9837760925293</v>
      </c>
      <c r="BU1337">
        <v>23.6541442871094</v>
      </c>
      <c r="BV1337">
        <v>22.962203979492202</v>
      </c>
      <c r="BW1337">
        <v>23.1951293945313</v>
      </c>
      <c r="BX1337">
        <v>21.4604396820068</v>
      </c>
      <c r="BY1337">
        <v>17.594947814941399</v>
      </c>
      <c r="BZ1337">
        <v>21.4726371765137</v>
      </c>
      <c r="CA1337">
        <v>15.1859540939331</v>
      </c>
      <c r="CB1337">
        <v>21.5647678375244</v>
      </c>
      <c r="CC1337">
        <v>20.020524978637699</v>
      </c>
      <c r="CD1337">
        <v>21.382635116577099</v>
      </c>
      <c r="CE1337">
        <v>21.5341682434082</v>
      </c>
      <c r="CG1337">
        <v>22.9837760925293</v>
      </c>
      <c r="CH1337">
        <v>23.6541442871094</v>
      </c>
      <c r="CI1337">
        <v>22.962203979492202</v>
      </c>
      <c r="CJ1337">
        <v>23.1951293945313</v>
      </c>
      <c r="CK1337">
        <v>21.4604396820068</v>
      </c>
      <c r="CL1337" t="s">
        <v>8080</v>
      </c>
      <c r="CM1337">
        <v>21.4726371765137</v>
      </c>
      <c r="CN1337" t="s">
        <v>8080</v>
      </c>
      <c r="CO1337">
        <v>21.5647678375244</v>
      </c>
      <c r="CP1337">
        <v>20.020524978637699</v>
      </c>
      <c r="CQ1337">
        <v>21.382635116577099</v>
      </c>
      <c r="CR1337">
        <v>21.5341682434082</v>
      </c>
      <c r="CT1337" t="s">
        <v>19000</v>
      </c>
      <c r="CU1337" t="s">
        <v>1632</v>
      </c>
      <c r="CV1337" t="s">
        <v>18129</v>
      </c>
      <c r="CW1337" t="str">
        <f>CT1337&amp;CU1337&amp;CHAR(10)&amp;CV1337</f>
        <v>&gt;A0A3Q7FPE4
LITLQKQSLGLPTPKMTTAAGNGLFKFLSPKRRPQSTDIQAAAGWGVAAVTGALWVIQKTIKMDKEKDRNNTQLFALAKYRFTFFDPCNPWDFLRKTFIEKQEEEK</v>
      </c>
    </row>
    <row r="1338" spans="1:101" x14ac:dyDescent="0.25">
      <c r="A1338" t="s">
        <v>1303</v>
      </c>
      <c r="B1338" t="s">
        <v>20264</v>
      </c>
      <c r="C1338" t="s">
        <v>7177</v>
      </c>
      <c r="D1338" t="s">
        <v>15597</v>
      </c>
      <c r="E1338">
        <v>0</v>
      </c>
      <c r="F1338" t="s">
        <v>11800</v>
      </c>
      <c r="G1338">
        <v>-0.65825271606445301</v>
      </c>
      <c r="H1338">
        <v>1.32298564910889</v>
      </c>
      <c r="I1338">
        <v>0.23839950561523399</v>
      </c>
      <c r="J1338">
        <v>-0.50138378143310502</v>
      </c>
      <c r="K1338">
        <v>-2.79839038848877</v>
      </c>
      <c r="L1338">
        <v>-1.45930099487305</v>
      </c>
      <c r="M1338">
        <v>-0.18369674682617201</v>
      </c>
      <c r="N1338">
        <v>-0.71749973297119096</v>
      </c>
      <c r="O1338">
        <v>0.13938713073730499</v>
      </c>
      <c r="P1338">
        <v>-0.139218330383301</v>
      </c>
      <c r="Q1338">
        <v>0.79253673553466797</v>
      </c>
      <c r="R1338">
        <v>0.157076835632324</v>
      </c>
      <c r="S1338">
        <v>-0.31727973620096844</v>
      </c>
      <c r="T1338">
        <v>1334</v>
      </c>
      <c r="X1338" s="16">
        <v>1.8874025344848655</v>
      </c>
      <c r="Z1338">
        <v>0.19926027397260301</v>
      </c>
      <c r="AA1338">
        <v>1.14013893938013</v>
      </c>
      <c r="AB1338">
        <v>7.24204235775565E-2</v>
      </c>
      <c r="AP1338">
        <v>7</v>
      </c>
      <c r="AQ1338">
        <v>7</v>
      </c>
      <c r="AR1338">
        <v>7</v>
      </c>
      <c r="AS1338">
        <v>30.4</v>
      </c>
      <c r="AT1338">
        <v>30.4</v>
      </c>
      <c r="AU1338">
        <v>30.4</v>
      </c>
      <c r="AV1338">
        <v>41.743000000000002</v>
      </c>
      <c r="AW1338">
        <v>0</v>
      </c>
      <c r="AX1338">
        <v>33.343000000000004</v>
      </c>
      <c r="AY1338">
        <v>567650000</v>
      </c>
      <c r="AZ1338">
        <v>24</v>
      </c>
      <c r="BA1338" t="s">
        <v>1303</v>
      </c>
      <c r="BB1338" t="s">
        <v>1303</v>
      </c>
      <c r="BC1338" t="s">
        <v>1304</v>
      </c>
      <c r="BF1338" s="34" t="s">
        <v>19011</v>
      </c>
      <c r="BG1338">
        <v>-0.32005941867828402</v>
      </c>
      <c r="BH1338">
        <v>1.5396597385406501</v>
      </c>
      <c r="BI1338">
        <v>0.52159667015075695</v>
      </c>
      <c r="BJ1338">
        <v>-0.172812029719353</v>
      </c>
      <c r="BK1338">
        <v>-2.3289318084716801</v>
      </c>
      <c r="BL1338">
        <v>-1.0719754695892301</v>
      </c>
      <c r="BM1338">
        <v>0.12538968026638</v>
      </c>
      <c r="BN1338">
        <v>-0.37567251920700101</v>
      </c>
      <c r="BO1338">
        <v>0.42865723371505698</v>
      </c>
      <c r="BP1338">
        <v>0.167140021920204</v>
      </c>
      <c r="BQ1338">
        <v>1.0417459011077901</v>
      </c>
      <c r="BR1338">
        <v>0.44526192545890803</v>
      </c>
      <c r="BT1338">
        <v>21.4432888031006</v>
      </c>
      <c r="BU1338">
        <v>23.737892150878899</v>
      </c>
      <c r="BV1338">
        <v>21.828498840331999</v>
      </c>
      <c r="BW1338">
        <v>21.036106109619102</v>
      </c>
      <c r="BX1338">
        <v>18.2267036437988</v>
      </c>
      <c r="BY1338">
        <v>20.623817443847699</v>
      </c>
      <c r="BZ1338">
        <v>21.403589248657202</v>
      </c>
      <c r="CA1338">
        <v>20.690809249877901</v>
      </c>
      <c r="CB1338">
        <v>21.7850456237793</v>
      </c>
      <c r="CC1338">
        <v>20.048997879028299</v>
      </c>
      <c r="CD1338">
        <v>21.024520874023398</v>
      </c>
      <c r="CE1338">
        <v>21.1239528656006</v>
      </c>
      <c r="CG1338">
        <v>21.4432888031006</v>
      </c>
      <c r="CH1338">
        <v>23.737892150878899</v>
      </c>
      <c r="CI1338">
        <v>21.828498840331999</v>
      </c>
      <c r="CJ1338">
        <v>21.036106109619102</v>
      </c>
      <c r="CK1338">
        <v>18.2267036437988</v>
      </c>
      <c r="CL1338">
        <v>20.623817443847699</v>
      </c>
      <c r="CM1338">
        <v>21.403589248657202</v>
      </c>
      <c r="CN1338">
        <v>20.690809249877901</v>
      </c>
      <c r="CO1338">
        <v>21.7850456237793</v>
      </c>
      <c r="CP1338">
        <v>20.048997879028299</v>
      </c>
      <c r="CQ1338">
        <v>21.024520874023398</v>
      </c>
      <c r="CR1338">
        <v>21.1239528656006</v>
      </c>
      <c r="CT1338" t="s">
        <v>19000</v>
      </c>
      <c r="CU1338" t="s">
        <v>1303</v>
      </c>
      <c r="CV1338" t="s">
        <v>17055</v>
      </c>
      <c r="CW1338" t="str">
        <f>CT1338&amp;CU1338&amp;CHAR(10)&amp;CV1338</f>
        <v>&gt;A0A3Q7FB67
MSYYPKGHHDDDGTEFDEYDPTPYGGGYDIALTYGRPLPPSEETCYQPSSASDEFDYDRPQYTSYAEPSAYGDEALDNEYQSYSRPKPRPTPSYRPSEETHTYEQPQADYGFQPGVNRPGGESEYGSGYGRKSEYEEEPTSEYGSGYGRKSEYEEPKPQYGSGYGRKSEYEEPSSEYGSGYGRKSEYEEPTPQYGSGYGRKSEYQEPSSEYGSGYGRKSEYEEPTPQYGRRSEYEEPASEYGSGYRKKSEYEEPSSEYGSGYGRRNESEEYGSGGYGRKPSYGQEEGERPSYGRPSYQAEEGEGYERPHYGRSEEDYRKPSYERRGDDDEGYGRKKYGEDNSDDDDEEKKHRYHHHRKHYDD</v>
      </c>
    </row>
    <row r="1339" spans="1:101" x14ac:dyDescent="0.25">
      <c r="A1339" t="s">
        <v>4180</v>
      </c>
      <c r="B1339" t="s">
        <v>20265</v>
      </c>
      <c r="C1339" t="s">
        <v>7469</v>
      </c>
      <c r="D1339" t="s">
        <v>14971</v>
      </c>
      <c r="E1339">
        <v>0</v>
      </c>
      <c r="F1339" t="s">
        <v>11801</v>
      </c>
      <c r="G1339">
        <v>0.69303321838378895</v>
      </c>
      <c r="H1339">
        <v>0.88179492950439498</v>
      </c>
      <c r="I1339">
        <v>0.246665954589844</v>
      </c>
      <c r="J1339">
        <v>-0.13582706451415999</v>
      </c>
      <c r="K1339">
        <v>0.585537910461426</v>
      </c>
      <c r="L1339">
        <v>-0.18948173522949199</v>
      </c>
      <c r="M1339">
        <v>0.62223815917968806</v>
      </c>
      <c r="N1339">
        <v>-0.36711215972900402</v>
      </c>
      <c r="O1339">
        <v>-2.0966606140136701</v>
      </c>
      <c r="P1339">
        <v>-1.54397296905518</v>
      </c>
      <c r="Q1339">
        <v>-0.997891426086426</v>
      </c>
      <c r="R1339">
        <v>-1.52649402618408</v>
      </c>
      <c r="S1339">
        <v>-0.31901415189107252</v>
      </c>
      <c r="T1339">
        <v>1335</v>
      </c>
      <c r="X1339" s="16">
        <v>0.52042166392008471</v>
      </c>
      <c r="Z1339">
        <v>0.18363414634146299</v>
      </c>
      <c r="AA1339">
        <v>1.2419688620257701</v>
      </c>
      <c r="AB1339">
        <v>5.7283710069359929E-2</v>
      </c>
      <c r="AP1339">
        <v>12</v>
      </c>
      <c r="AQ1339">
        <v>12</v>
      </c>
      <c r="AR1339">
        <v>12</v>
      </c>
      <c r="AS1339">
        <v>26</v>
      </c>
      <c r="AT1339">
        <v>26</v>
      </c>
      <c r="AU1339">
        <v>26</v>
      </c>
      <c r="AV1339">
        <v>65.156000000000006</v>
      </c>
      <c r="AW1339">
        <v>0</v>
      </c>
      <c r="AX1339">
        <v>54.761000000000003</v>
      </c>
      <c r="AY1339">
        <v>1695200000</v>
      </c>
      <c r="AZ1339">
        <v>64</v>
      </c>
      <c r="BA1339" t="s">
        <v>4180</v>
      </c>
      <c r="BB1339" t="s">
        <v>4180</v>
      </c>
      <c r="BC1339" t="s">
        <v>4181</v>
      </c>
      <c r="BF1339" s="34" t="s">
        <v>19011</v>
      </c>
      <c r="BG1339">
        <v>1.0064619779586801</v>
      </c>
      <c r="BH1339">
        <v>1.1941819190978999</v>
      </c>
      <c r="BI1339">
        <v>0.562558174133301</v>
      </c>
      <c r="BJ1339">
        <v>0.18217608332634</v>
      </c>
      <c r="BK1339">
        <v>0.89955991506576505</v>
      </c>
      <c r="BL1339">
        <v>0.128817528486252</v>
      </c>
      <c r="BM1339">
        <v>0.93605756759643599</v>
      </c>
      <c r="BN1339">
        <v>-4.7832556068897199E-2</v>
      </c>
      <c r="BO1339">
        <v>-1.7678357362747199</v>
      </c>
      <c r="BP1339">
        <v>-1.2181982994079601</v>
      </c>
      <c r="BQ1339">
        <v>-0.67513060569763195</v>
      </c>
      <c r="BR1339">
        <v>-1.2008159160614</v>
      </c>
      <c r="BT1339">
        <v>22.7945747375488</v>
      </c>
      <c r="BU1339">
        <v>23.2967014312744</v>
      </c>
      <c r="BV1339">
        <v>21.836765289306602</v>
      </c>
      <c r="BW1339">
        <v>21.4016628265381</v>
      </c>
      <c r="BX1339">
        <v>21.610631942748999</v>
      </c>
      <c r="BY1339">
        <v>21.8936367034912</v>
      </c>
      <c r="BZ1339">
        <v>22.2095241546631</v>
      </c>
      <c r="CA1339">
        <v>21.041196823120099</v>
      </c>
      <c r="CB1339">
        <v>19.548997879028299</v>
      </c>
      <c r="CC1339">
        <v>18.644243240356399</v>
      </c>
      <c r="CD1339">
        <v>19.234092712402301</v>
      </c>
      <c r="CE1339">
        <v>19.440382003784201</v>
      </c>
      <c r="CG1339">
        <v>22.7945747375488</v>
      </c>
      <c r="CH1339">
        <v>23.2967014312744</v>
      </c>
      <c r="CI1339">
        <v>21.836765289306602</v>
      </c>
      <c r="CJ1339">
        <v>21.4016628265381</v>
      </c>
      <c r="CK1339">
        <v>21.610631942748999</v>
      </c>
      <c r="CL1339">
        <v>21.8936367034912</v>
      </c>
      <c r="CM1339">
        <v>22.2095241546631</v>
      </c>
      <c r="CN1339">
        <v>21.041196823120099</v>
      </c>
      <c r="CO1339">
        <v>19.548997879028299</v>
      </c>
      <c r="CP1339">
        <v>18.644243240356399</v>
      </c>
      <c r="CQ1339">
        <v>19.234092712402301</v>
      </c>
      <c r="CR1339">
        <v>19.440382003784201</v>
      </c>
      <c r="CT1339" t="s">
        <v>19000</v>
      </c>
      <c r="CU1339" t="s">
        <v>4180</v>
      </c>
      <c r="CV1339" t="s">
        <v>16956</v>
      </c>
      <c r="CW1339" t="str">
        <f>CT1339&amp;CU1339&amp;CHAR(10)&amp;CV1339</f>
        <v>&gt;A0A3Q7I8G1
MSHAINFFVSSPSRSPASLTISRPSAFVSTGSLRVPVKKSLRSLVVKASAASDLDESQSSPVLVSENGSGGVLSSVTKEYGRNNAVASSADSSSIEVDTVTEAELKENGFRSTRRTKLICTIGPATCGFEQLEALAVEGMNVARINMCHGTRDWHRMVIERVRRLNEEKGFAVAIMMDTEGSEIHMGDLGGASSAKAEDGEIWNFTVRAFDPPLPERTITVNYDGFAEDVKVGDDLLVDGGMVRFEVIEKIGPDVKCLCTDPGLLLPRANLTFWRDGKLVRERNAMLPTISSKDWLDIDFGIAEGVDFIAVSFVKSAEVIKHLKSYIKARARDGDIAVIAKIESIDSLRNLEEIIQASDGAMVARGDLGAQIPLEQVPSEQQKIVQLCRQLNRPVIVASQLLESMIEYPIPTRAEVADVSEAVRQRGDALMLSGESAMGQFPEKALTVLRTVSLRIERRWREQKRREVIELPSIASSFSDSISEEICNSAAKMANNLEVDALFVYTKNGHMASLLSRCRPDCPIFAFTTATSVRRRLNLQWGLMPFRLNYSDDMESNLNKTFSLLKARGMIKSGDLIIAVSDMLQSIQVMNVP</v>
      </c>
    </row>
    <row r="1340" spans="1:101" x14ac:dyDescent="0.25">
      <c r="A1340" t="s">
        <v>6997</v>
      </c>
      <c r="B1340" t="s">
        <v>20266</v>
      </c>
      <c r="C1340" t="s">
        <v>7723</v>
      </c>
      <c r="D1340">
        <v>0</v>
      </c>
      <c r="E1340">
        <v>0</v>
      </c>
      <c r="F1340" t="s">
        <v>11802</v>
      </c>
      <c r="G1340">
        <v>-3.2013282775878902</v>
      </c>
      <c r="H1340">
        <v>-0.240429878234863</v>
      </c>
      <c r="I1340">
        <v>-0.86027336120605502</v>
      </c>
      <c r="J1340">
        <v>-3.4580278396606401</v>
      </c>
      <c r="K1340">
        <v>0.877255439758301</v>
      </c>
      <c r="L1340">
        <v>1.2348480224609399</v>
      </c>
      <c r="M1340">
        <v>1.0702419281005899</v>
      </c>
      <c r="N1340">
        <v>-0.62059116363525402</v>
      </c>
      <c r="O1340">
        <v>0.92678451538085904</v>
      </c>
      <c r="P1340">
        <v>-0.96848964691162098</v>
      </c>
      <c r="Q1340">
        <v>0.58515834808349598</v>
      </c>
      <c r="R1340">
        <v>0.79023456573486295</v>
      </c>
      <c r="S1340">
        <v>-0.32205144564310612</v>
      </c>
      <c r="T1340">
        <v>1336</v>
      </c>
      <c r="X1340" s="16">
        <v>-0.98536904652913626</v>
      </c>
      <c r="Z1340">
        <v>0.64994379151762904</v>
      </c>
      <c r="AA1340">
        <v>0.25734139753819801</v>
      </c>
      <c r="AB1340">
        <v>0.55291529334618605</v>
      </c>
      <c r="AP1340">
        <v>8</v>
      </c>
      <c r="AQ1340">
        <v>2</v>
      </c>
      <c r="AR1340">
        <v>2</v>
      </c>
      <c r="AS1340">
        <v>36.6</v>
      </c>
      <c r="AT1340">
        <v>5.5</v>
      </c>
      <c r="AU1340">
        <v>5.5</v>
      </c>
      <c r="AV1340">
        <v>18.530999999999999</v>
      </c>
      <c r="AW1340">
        <v>1.0281000000000001E-3</v>
      </c>
      <c r="AX1340">
        <v>3.9722</v>
      </c>
      <c r="AY1340">
        <v>293030000</v>
      </c>
      <c r="AZ1340">
        <v>9</v>
      </c>
      <c r="BA1340" t="s">
        <v>4596</v>
      </c>
      <c r="BB1340" t="s">
        <v>4596</v>
      </c>
      <c r="BC1340" t="s">
        <v>4597</v>
      </c>
      <c r="BF1340" s="34" t="s">
        <v>19011</v>
      </c>
      <c r="BG1340">
        <v>-1.7935553789138801</v>
      </c>
      <c r="BH1340">
        <v>5.0843600183725399E-2</v>
      </c>
      <c r="BI1340">
        <v>-0.33526849746704102</v>
      </c>
      <c r="BJ1340">
        <v>-1.95345830917358</v>
      </c>
      <c r="BK1340">
        <v>0.74707067012786899</v>
      </c>
      <c r="BL1340">
        <v>0.96982181072235096</v>
      </c>
      <c r="BM1340">
        <v>0.86728554964065596</v>
      </c>
      <c r="BN1340">
        <v>-0.18596597015857699</v>
      </c>
      <c r="BO1340">
        <v>0.77792328596115101</v>
      </c>
      <c r="BP1340">
        <v>-0.40267843008041398</v>
      </c>
      <c r="BQ1340">
        <v>0.56511795520782504</v>
      </c>
      <c r="BR1340">
        <v>0.69286376237869296</v>
      </c>
      <c r="BT1340">
        <v>18.900213241577099</v>
      </c>
      <c r="BU1340">
        <v>22.174476623535199</v>
      </c>
      <c r="BV1340">
        <v>20.7298259735107</v>
      </c>
      <c r="BW1340">
        <v>18.079462051391602</v>
      </c>
      <c r="BX1340">
        <v>21.902349472045898</v>
      </c>
      <c r="BY1340">
        <v>23.317966461181602</v>
      </c>
      <c r="BZ1340">
        <v>22.657527923583999</v>
      </c>
      <c r="CA1340">
        <v>20.787717819213899</v>
      </c>
      <c r="CB1340">
        <v>22.572443008422901</v>
      </c>
      <c r="CC1340">
        <v>19.2197265625</v>
      </c>
      <c r="CD1340">
        <v>20.817142486572301</v>
      </c>
      <c r="CE1340">
        <v>21.7571105957031</v>
      </c>
      <c r="CG1340">
        <v>18.900213241577099</v>
      </c>
      <c r="CH1340">
        <v>22.174476623535199</v>
      </c>
      <c r="CI1340">
        <v>20.7298259735107</v>
      </c>
      <c r="CJ1340" t="s">
        <v>8080</v>
      </c>
      <c r="CK1340">
        <v>21.902349472045898</v>
      </c>
      <c r="CL1340">
        <v>23.317966461181602</v>
      </c>
      <c r="CM1340">
        <v>22.657527923583999</v>
      </c>
      <c r="CN1340">
        <v>20.787717819213899</v>
      </c>
      <c r="CO1340">
        <v>22.572443008422901</v>
      </c>
      <c r="CP1340">
        <v>19.2197265625</v>
      </c>
      <c r="CQ1340">
        <v>20.817142486572301</v>
      </c>
      <c r="CR1340">
        <v>21.7571105957031</v>
      </c>
      <c r="CT1340" t="s">
        <v>19000</v>
      </c>
      <c r="CU1340" t="s">
        <v>6997</v>
      </c>
      <c r="CV1340" t="s">
        <v>18414</v>
      </c>
      <c r="CW1340" t="str">
        <f>CT1340&amp;CU1340&amp;CHAR(10)&amp;CV1340</f>
        <v>&gt;A0A3Q7IN69
MVLKTELCRFSGAKIYPGRGIRFIRSDSQVFLFVNSKCKHYFHNKLKPSKLTWTAMYRKQHKKDIAQEAAKKRRRTTKKPYSRSIVGATLEVIQKKRTERPEVRDAAREAALREIKERIKKTKDEKKAKKAEVQAKSQKAGGKGNMSKGGASKGPKLGGGGGKR</v>
      </c>
    </row>
    <row r="1341" spans="1:101" x14ac:dyDescent="0.25">
      <c r="A1341" t="s">
        <v>5206</v>
      </c>
      <c r="B1341" t="s">
        <v>20267</v>
      </c>
      <c r="C1341" t="s">
        <v>7465</v>
      </c>
      <c r="D1341" t="s">
        <v>14764</v>
      </c>
      <c r="E1341" t="s">
        <v>14765</v>
      </c>
      <c r="F1341" t="s">
        <v>11803</v>
      </c>
      <c r="G1341">
        <v>-0.26944351196289101</v>
      </c>
      <c r="H1341">
        <v>-0.102969169616699</v>
      </c>
      <c r="I1341">
        <v>-0.18734359741210899</v>
      </c>
      <c r="J1341">
        <v>-9.4890594482421897E-4</v>
      </c>
      <c r="K1341">
        <v>-1.7328348159789999</v>
      </c>
      <c r="L1341">
        <v>-0.21480751037597701</v>
      </c>
      <c r="M1341">
        <v>-0.65254783630371105</v>
      </c>
      <c r="N1341">
        <v>0.164990425109863</v>
      </c>
      <c r="O1341">
        <v>-0.32177162170410201</v>
      </c>
      <c r="P1341">
        <v>1.07385349273682</v>
      </c>
      <c r="Q1341">
        <v>3.6095619201660198E-2</v>
      </c>
      <c r="R1341">
        <v>-1.6925020217895499</v>
      </c>
      <c r="S1341">
        <v>-0.32501912117004333</v>
      </c>
      <c r="T1341">
        <v>1337</v>
      </c>
      <c r="X1341" s="16">
        <v>0.46294498443603405</v>
      </c>
      <c r="Z1341">
        <v>0.92560551948051895</v>
      </c>
      <c r="AA1341">
        <v>4.6123924565471999E-2</v>
      </c>
      <c r="AB1341">
        <v>0.89924094933850196</v>
      </c>
      <c r="AP1341">
        <v>7</v>
      </c>
      <c r="AQ1341">
        <v>5</v>
      </c>
      <c r="AR1341">
        <v>5</v>
      </c>
      <c r="AS1341">
        <v>44.8</v>
      </c>
      <c r="AT1341">
        <v>35</v>
      </c>
      <c r="AU1341">
        <v>35</v>
      </c>
      <c r="AV1341">
        <v>15.814</v>
      </c>
      <c r="AW1341">
        <v>0</v>
      </c>
      <c r="AX1341">
        <v>10.163</v>
      </c>
      <c r="AY1341">
        <v>506030000</v>
      </c>
      <c r="AZ1341">
        <v>7</v>
      </c>
      <c r="BA1341" t="s">
        <v>5206</v>
      </c>
      <c r="BB1341" t="s">
        <v>5206</v>
      </c>
      <c r="BC1341" t="s">
        <v>5207</v>
      </c>
      <c r="BF1341" s="34" t="s">
        <v>19011</v>
      </c>
      <c r="BG1341">
        <v>7.2436392307281494E-2</v>
      </c>
      <c r="BH1341">
        <v>0.28941649198532099</v>
      </c>
      <c r="BI1341">
        <v>0.179444164037704</v>
      </c>
      <c r="BJ1341">
        <v>0.422388136386871</v>
      </c>
      <c r="BK1341">
        <v>-1.8349252939224201</v>
      </c>
      <c r="BL1341">
        <v>0.14364811778068501</v>
      </c>
      <c r="BM1341">
        <v>-0.42689588665962203</v>
      </c>
      <c r="BN1341">
        <v>0.63867092132568404</v>
      </c>
      <c r="BO1341">
        <v>4.2327409610152201E-3</v>
      </c>
      <c r="BP1341">
        <v>1.82326900959015</v>
      </c>
      <c r="BQ1341">
        <v>0.47067138552665699</v>
      </c>
      <c r="BR1341">
        <v>-1.7823561429977399</v>
      </c>
      <c r="BT1341">
        <v>21.832098007202099</v>
      </c>
      <c r="BU1341">
        <v>22.311937332153299</v>
      </c>
      <c r="BV1341">
        <v>21.402755737304702</v>
      </c>
      <c r="BW1341">
        <v>21.536540985107401</v>
      </c>
      <c r="BX1341">
        <v>19.292259216308601</v>
      </c>
      <c r="BY1341">
        <v>21.868310928344702</v>
      </c>
      <c r="BZ1341">
        <v>20.934738159179702</v>
      </c>
      <c r="CA1341">
        <v>21.573299407958999</v>
      </c>
      <c r="CB1341">
        <v>21.323886871337901</v>
      </c>
      <c r="CC1341">
        <v>21.262069702148398</v>
      </c>
      <c r="CD1341">
        <v>20.268079757690401</v>
      </c>
      <c r="CE1341">
        <v>19.2743740081787</v>
      </c>
      <c r="CG1341">
        <v>21.832098007202099</v>
      </c>
      <c r="CH1341">
        <v>22.311937332153299</v>
      </c>
      <c r="CI1341">
        <v>21.402755737304702</v>
      </c>
      <c r="CJ1341">
        <v>21.536540985107401</v>
      </c>
      <c r="CK1341">
        <v>19.292259216308601</v>
      </c>
      <c r="CL1341">
        <v>21.868310928344702</v>
      </c>
      <c r="CM1341">
        <v>20.934738159179702</v>
      </c>
      <c r="CN1341">
        <v>21.573299407958999</v>
      </c>
      <c r="CO1341">
        <v>21.323886871337901</v>
      </c>
      <c r="CP1341">
        <v>21.262069702148398</v>
      </c>
      <c r="CQ1341">
        <v>20.268079757690401</v>
      </c>
      <c r="CR1341">
        <v>19.2743740081787</v>
      </c>
      <c r="CT1341" t="s">
        <v>19000</v>
      </c>
      <c r="CU1341" t="s">
        <v>5206</v>
      </c>
      <c r="CV1341" t="s">
        <v>18908</v>
      </c>
      <c r="CW1341" t="str">
        <f>CT1341&amp;CU1341&amp;CHAR(10)&amp;CV1341</f>
        <v>&gt;A0A3Q7JA54
MTTVPGQLVWEIVKKNNAFLVKEFGNGSAGVVFSKEPNNLCNLHSYKHSGLANKKTVTIQVGGKDQSVLLATTKTKKQNKPSTLLNKSAMKKEFRRMAKAVTNQVADNYYRPDLKKAALARLSAVNRSLRVAKSGVKKRNRQA</v>
      </c>
    </row>
    <row r="1342" spans="1:101" x14ac:dyDescent="0.25">
      <c r="A1342" t="s">
        <v>2683</v>
      </c>
      <c r="B1342" t="s">
        <v>20268</v>
      </c>
      <c r="C1342" t="s">
        <v>7492</v>
      </c>
      <c r="D1342" t="s">
        <v>15005</v>
      </c>
      <c r="E1342">
        <v>0</v>
      </c>
      <c r="F1342" t="s">
        <v>11804</v>
      </c>
      <c r="G1342">
        <v>1.2085380554199201</v>
      </c>
      <c r="H1342">
        <v>-0.93017482757568404</v>
      </c>
      <c r="I1342">
        <v>-0.77365875244140603</v>
      </c>
      <c r="J1342">
        <v>-2.89622974395752</v>
      </c>
      <c r="K1342">
        <v>0.77567386627197299</v>
      </c>
      <c r="L1342">
        <v>1.3169040679931601</v>
      </c>
      <c r="M1342">
        <v>-0.93701553344726596</v>
      </c>
      <c r="N1342">
        <v>-1.0160493850707999</v>
      </c>
      <c r="O1342">
        <v>-0.37085342407226601</v>
      </c>
      <c r="P1342">
        <v>-0.195492744445801</v>
      </c>
      <c r="Q1342">
        <v>-1.46403980255127</v>
      </c>
      <c r="R1342">
        <v>1.36670589447021</v>
      </c>
      <c r="S1342">
        <v>-0.32630769411722921</v>
      </c>
      <c r="T1342">
        <v>1338</v>
      </c>
      <c r="X1342" s="16">
        <v>0.10278542836507229</v>
      </c>
      <c r="Z1342">
        <v>0.95395537848605605</v>
      </c>
      <c r="AA1342">
        <v>2.6603321890976001E-2</v>
      </c>
      <c r="AB1342">
        <v>0.94058203194710999</v>
      </c>
      <c r="AP1342">
        <v>3</v>
      </c>
      <c r="AQ1342">
        <v>3</v>
      </c>
      <c r="AR1342">
        <v>3</v>
      </c>
      <c r="AS1342">
        <v>12.4</v>
      </c>
      <c r="AT1342">
        <v>12.4</v>
      </c>
      <c r="AU1342">
        <v>12.4</v>
      </c>
      <c r="AV1342">
        <v>19.891999999999999</v>
      </c>
      <c r="AW1342">
        <v>0</v>
      </c>
      <c r="AX1342">
        <v>10.224</v>
      </c>
      <c r="AY1342">
        <v>371670000</v>
      </c>
      <c r="AZ1342">
        <v>25</v>
      </c>
      <c r="BA1342" t="s">
        <v>2683</v>
      </c>
      <c r="BB1342" t="s">
        <v>2683</v>
      </c>
      <c r="BC1342" t="s">
        <v>2684</v>
      </c>
      <c r="BF1342" s="34" t="s">
        <v>19011</v>
      </c>
      <c r="BG1342">
        <v>1.18454158306122</v>
      </c>
      <c r="BH1342">
        <v>-0.46604403853416398</v>
      </c>
      <c r="BI1342">
        <v>-0.34525027871131903</v>
      </c>
      <c r="BJ1342">
        <v>-1.9833781719207799</v>
      </c>
      <c r="BK1342">
        <v>0.85047173500061002</v>
      </c>
      <c r="BL1342">
        <v>1.2681747674942001</v>
      </c>
      <c r="BM1342">
        <v>-0.47132346034049999</v>
      </c>
      <c r="BN1342">
        <v>-0.53231906890869096</v>
      </c>
      <c r="BO1342">
        <v>-3.4378875046968502E-2</v>
      </c>
      <c r="BP1342">
        <v>0.10095851123332999</v>
      </c>
      <c r="BQ1342">
        <v>-0.878062784671783</v>
      </c>
      <c r="BR1342">
        <v>1.3066101074218801</v>
      </c>
      <c r="BT1342">
        <v>23.310079574585</v>
      </c>
      <c r="BU1342">
        <v>21.4847316741943</v>
      </c>
      <c r="BV1342">
        <v>20.816440582275401</v>
      </c>
      <c r="BW1342">
        <v>18.641260147094702</v>
      </c>
      <c r="BX1342">
        <v>21.800767898559599</v>
      </c>
      <c r="BY1342">
        <v>23.400022506713899</v>
      </c>
      <c r="BZ1342">
        <v>20.650270462036101</v>
      </c>
      <c r="CA1342">
        <v>20.392259597778299</v>
      </c>
      <c r="CB1342">
        <v>21.274805068969702</v>
      </c>
      <c r="CC1342">
        <v>19.992723464965799</v>
      </c>
      <c r="CD1342">
        <v>18.7679443359375</v>
      </c>
      <c r="CE1342">
        <v>22.333581924438501</v>
      </c>
      <c r="CG1342">
        <v>23.310079574585</v>
      </c>
      <c r="CH1342">
        <v>21.4847316741943</v>
      </c>
      <c r="CI1342">
        <v>20.816440582275401</v>
      </c>
      <c r="CJ1342" t="s">
        <v>8080</v>
      </c>
      <c r="CK1342">
        <v>21.800767898559599</v>
      </c>
      <c r="CL1342">
        <v>23.400022506713899</v>
      </c>
      <c r="CM1342">
        <v>20.650270462036101</v>
      </c>
      <c r="CN1342">
        <v>20.392259597778299</v>
      </c>
      <c r="CO1342">
        <v>21.274805068969702</v>
      </c>
      <c r="CP1342">
        <v>19.992723464965799</v>
      </c>
      <c r="CQ1342">
        <v>18.7679443359375</v>
      </c>
      <c r="CR1342">
        <v>22.333581924438501</v>
      </c>
      <c r="CT1342" t="s">
        <v>19000</v>
      </c>
      <c r="CU1342" t="s">
        <v>2683</v>
      </c>
      <c r="CV1342" t="s">
        <v>18953</v>
      </c>
      <c r="CW1342" t="str">
        <f>CT1342&amp;CU1342&amp;CHAR(10)&amp;CV1342</f>
        <v>&gt;A0A3Q7GQY2
MGDAIDLTGDGGVMKKIVQRSKPDAIAPSESLPLVDVHYEGTLADTGEVFDTTREDNTIFSFEIGTGSVIKAWDVALRTMKVGEVAVITCKPEYAYGSAGSPPDIPPEATLVFEVELVACRPRKGSSVSSASDERARLEELKKQRETAAAAKEEEKKKREEAKAAAAARIQAKLEAKKGKGKGKAK</v>
      </c>
    </row>
    <row r="1343" spans="1:101" x14ac:dyDescent="0.25">
      <c r="A1343" t="s">
        <v>3855</v>
      </c>
      <c r="B1343" t="s">
        <v>20269</v>
      </c>
      <c r="C1343" t="s">
        <v>7478</v>
      </c>
      <c r="D1343">
        <v>0</v>
      </c>
      <c r="E1343">
        <v>0</v>
      </c>
      <c r="F1343" t="s">
        <v>11805</v>
      </c>
      <c r="G1343">
        <v>0.20334053039550801</v>
      </c>
      <c r="H1343">
        <v>0.29291439056396501</v>
      </c>
      <c r="I1343">
        <v>-0.92665290832519498</v>
      </c>
      <c r="J1343">
        <v>0.18176174163818401</v>
      </c>
      <c r="K1343">
        <v>0.38782596588134799</v>
      </c>
      <c r="L1343">
        <v>-1.37283706665039</v>
      </c>
      <c r="M1343">
        <v>-0.35705947875976601</v>
      </c>
      <c r="N1343">
        <v>-2.7100563049316399E-2</v>
      </c>
      <c r="O1343">
        <v>-0.98056221008300803</v>
      </c>
      <c r="P1343">
        <v>-0.28195667266845698</v>
      </c>
      <c r="Q1343">
        <v>-0.95363521575927701</v>
      </c>
      <c r="R1343">
        <v>-9.4727516174316406E-2</v>
      </c>
      <c r="S1343">
        <v>-0.32739075024922676</v>
      </c>
      <c r="T1343">
        <v>1339</v>
      </c>
      <c r="X1343" s="16">
        <v>0.12428379058837863</v>
      </c>
      <c r="Z1343">
        <v>0.94578222578062399</v>
      </c>
      <c r="AA1343">
        <v>3.2090644802086399E-2</v>
      </c>
      <c r="AB1343">
        <v>0.92877251559167662</v>
      </c>
      <c r="AP1343">
        <v>12</v>
      </c>
      <c r="AQ1343">
        <v>12</v>
      </c>
      <c r="AR1343">
        <v>12</v>
      </c>
      <c r="AS1343">
        <v>22.2</v>
      </c>
      <c r="AT1343">
        <v>22.2</v>
      </c>
      <c r="AU1343">
        <v>22.2</v>
      </c>
      <c r="AV1343">
        <v>66.471999999999994</v>
      </c>
      <c r="AW1343">
        <v>0</v>
      </c>
      <c r="AX1343">
        <v>52.139000000000003</v>
      </c>
      <c r="AY1343">
        <v>1537700000</v>
      </c>
      <c r="AZ1343">
        <v>49</v>
      </c>
      <c r="BA1343" t="s">
        <v>3855</v>
      </c>
      <c r="BB1343" t="s">
        <v>3855</v>
      </c>
      <c r="BC1343" t="s">
        <v>3856</v>
      </c>
      <c r="BF1343" s="34" t="s">
        <v>19011</v>
      </c>
      <c r="BG1343">
        <v>0.89647525548934903</v>
      </c>
      <c r="BH1343">
        <v>1.0477772951126101</v>
      </c>
      <c r="BI1343">
        <v>-1.0122330188751201</v>
      </c>
      <c r="BJ1343">
        <v>0.86002582311630205</v>
      </c>
      <c r="BK1343">
        <v>1.20809555053711</v>
      </c>
      <c r="BL1343">
        <v>-1.76589691638947</v>
      </c>
      <c r="BM1343">
        <v>-5.0114404410123797E-2</v>
      </c>
      <c r="BN1343">
        <v>0.507229804992676</v>
      </c>
      <c r="BO1343">
        <v>-1.10329294204712</v>
      </c>
      <c r="BP1343">
        <v>7.6744161546230302E-2</v>
      </c>
      <c r="BQ1343">
        <v>-1.0578095912933401</v>
      </c>
      <c r="BR1343">
        <v>0.39299893379211398</v>
      </c>
      <c r="BT1343">
        <v>22.304882049560501</v>
      </c>
      <c r="BU1343">
        <v>22.707820892333999</v>
      </c>
      <c r="BV1343">
        <v>20.663446426391602</v>
      </c>
      <c r="BW1343">
        <v>21.719251632690401</v>
      </c>
      <c r="BX1343">
        <v>21.412919998168899</v>
      </c>
      <c r="BY1343">
        <v>20.710281372070298</v>
      </c>
      <c r="BZ1343">
        <v>21.230226516723601</v>
      </c>
      <c r="CA1343">
        <v>21.381208419799801</v>
      </c>
      <c r="CB1343">
        <v>20.665096282958999</v>
      </c>
      <c r="CC1343">
        <v>19.9062595367432</v>
      </c>
      <c r="CD1343">
        <v>19.278348922729499</v>
      </c>
      <c r="CE1343">
        <v>20.872148513793899</v>
      </c>
      <c r="CG1343">
        <v>22.304882049560501</v>
      </c>
      <c r="CH1343">
        <v>22.707820892333999</v>
      </c>
      <c r="CI1343">
        <v>20.663446426391602</v>
      </c>
      <c r="CJ1343">
        <v>21.719251632690401</v>
      </c>
      <c r="CK1343">
        <v>21.412919998168899</v>
      </c>
      <c r="CL1343">
        <v>20.710281372070298</v>
      </c>
      <c r="CM1343">
        <v>21.230226516723601</v>
      </c>
      <c r="CN1343">
        <v>21.381208419799801</v>
      </c>
      <c r="CO1343">
        <v>20.665096282958999</v>
      </c>
      <c r="CP1343">
        <v>19.9062595367432</v>
      </c>
      <c r="CQ1343">
        <v>19.278348922729499</v>
      </c>
      <c r="CR1343">
        <v>20.872148513793899</v>
      </c>
      <c r="CT1343" t="s">
        <v>19000</v>
      </c>
      <c r="CU1343" t="s">
        <v>3855</v>
      </c>
      <c r="CV1343" t="s">
        <v>18942</v>
      </c>
      <c r="CW1343" t="str">
        <f>CT1343&amp;CU1343&amp;CHAR(10)&amp;CV1343</f>
        <v>&gt;A0A3Q7HVR7
MARPNQEEIETFMSITGVSEATAIQKLEEHGGSLNEAVNAHFNQGDINRVHPAPVSAAPHEDDMEIDDPITEEFHRPPFSVFSSSRTPSAFSLLDPSFTRSMFDTDLTSRAPFVSHPRQVREIPIEVKDGDGQSGHSRNAPVIEDVTDADQTQGPETRGTVIIEEDDDDDEVIPGPLATRAVRRDRTNDDIFGGDSTAVFSGPSAPGGDVLPDYANDIEEEMVRAAIEASRRDAEMSTQQFDVNSDLSDSRPQPRESHLEDAELARAVSLSLKAAEQEKAMHEGSKAIPESEGYKPAEENEHGKSTISNGRQFRSEVGSSSIQDEAEDLEEEPLVWRRRKPISSGSETAQDVEERVVSPLSSPRQNLNHSPRNGADFQSDEWGGMSSLEHDEAVMLEAAIFGGIPEGTGYRLPSAPRQPIQNGADGPMGPYQWRMPRAPSPSLVAQRLLREQQDDEYHAALQADREKELKAKQEAEAALEEKRLEEEELRRKAEEEKEMERQLAAKEASLPQEPTADNENAVNLVVRMPDGSRRGRRFLKSDRLQSLFDYIDIGRVIKPGTYRLVRPYPRRAFSDGESTVSLDELGLTSKQEALFLESI</v>
      </c>
    </row>
    <row r="1344" spans="1:101" x14ac:dyDescent="0.25">
      <c r="A1344" t="s">
        <v>4212</v>
      </c>
      <c r="B1344" t="s">
        <v>20270</v>
      </c>
      <c r="C1344" t="s">
        <v>7281</v>
      </c>
      <c r="D1344" t="s">
        <v>15598</v>
      </c>
      <c r="E1344">
        <v>0</v>
      </c>
      <c r="F1344" t="s">
        <v>11806</v>
      </c>
      <c r="G1344">
        <v>-0.117034912109375</v>
      </c>
      <c r="H1344">
        <v>0.31529331207275402</v>
      </c>
      <c r="I1344">
        <v>0.11280632019043001</v>
      </c>
      <c r="J1344">
        <v>-0.42921543121337902</v>
      </c>
      <c r="K1344">
        <v>-0.69945049285888705</v>
      </c>
      <c r="L1344">
        <v>-2.3069705963134801</v>
      </c>
      <c r="M1344">
        <v>-0.5169677734375</v>
      </c>
      <c r="N1344">
        <v>-0.209744453430176</v>
      </c>
      <c r="O1344">
        <v>-0.38841629028320301</v>
      </c>
      <c r="P1344">
        <v>0.25653934478759799</v>
      </c>
      <c r="Q1344">
        <v>0.277798652648926</v>
      </c>
      <c r="R1344">
        <v>-0.249630928039551</v>
      </c>
      <c r="S1344">
        <v>-0.32958277066548686</v>
      </c>
      <c r="T1344">
        <v>1340</v>
      </c>
      <c r="X1344" s="16">
        <v>1.2489004135131851</v>
      </c>
      <c r="Z1344">
        <v>0.197587412587413</v>
      </c>
      <c r="AA1344">
        <v>1.1522437841137301</v>
      </c>
      <c r="AB1344">
        <v>7.042976120252406E-2</v>
      </c>
      <c r="AP1344">
        <v>13</v>
      </c>
      <c r="AQ1344">
        <v>13</v>
      </c>
      <c r="AR1344">
        <v>13</v>
      </c>
      <c r="AS1344">
        <v>11.7</v>
      </c>
      <c r="AT1344">
        <v>11.7</v>
      </c>
      <c r="AU1344">
        <v>11.7</v>
      </c>
      <c r="AV1344">
        <v>183.42</v>
      </c>
      <c r="AW1344">
        <v>0</v>
      </c>
      <c r="AX1344">
        <v>80.569000000000003</v>
      </c>
      <c r="AY1344">
        <v>3001800000</v>
      </c>
      <c r="AZ1344">
        <v>115</v>
      </c>
      <c r="BA1344" t="s">
        <v>4211</v>
      </c>
      <c r="BB1344" t="s">
        <v>4212</v>
      </c>
      <c r="BC1344" t="s">
        <v>4213</v>
      </c>
      <c r="BF1344" s="34" t="s">
        <v>19011</v>
      </c>
      <c r="BG1344">
        <v>0.30098998546600297</v>
      </c>
      <c r="BH1344">
        <v>0.91321200132369995</v>
      </c>
      <c r="BI1344">
        <v>0.62646925449371305</v>
      </c>
      <c r="BJ1344">
        <v>-0.141090273857117</v>
      </c>
      <c r="BK1344">
        <v>-0.52377140522003196</v>
      </c>
      <c r="BL1344">
        <v>-2.8001880645752002</v>
      </c>
      <c r="BM1344">
        <v>-0.26535674929618802</v>
      </c>
      <c r="BN1344">
        <v>0.16970358788967099</v>
      </c>
      <c r="BO1344">
        <v>-8.3314418792724595E-2</v>
      </c>
      <c r="BP1344">
        <v>0.83001023530960105</v>
      </c>
      <c r="BQ1344">
        <v>0.860115647315979</v>
      </c>
      <c r="BR1344">
        <v>0.113220170140266</v>
      </c>
      <c r="BT1344">
        <v>21.9845066070557</v>
      </c>
      <c r="BU1344">
        <v>22.730199813842798</v>
      </c>
      <c r="BV1344">
        <v>21.702905654907202</v>
      </c>
      <c r="BW1344">
        <v>21.108274459838899</v>
      </c>
      <c r="BX1344">
        <v>20.3256435394287</v>
      </c>
      <c r="BY1344">
        <v>19.776147842407202</v>
      </c>
      <c r="BZ1344">
        <v>21.070318222045898</v>
      </c>
      <c r="CA1344">
        <v>21.198564529418899</v>
      </c>
      <c r="CB1344">
        <v>21.2572422027588</v>
      </c>
      <c r="CC1344">
        <v>20.444755554199201</v>
      </c>
      <c r="CD1344">
        <v>20.509782791137699</v>
      </c>
      <c r="CE1344">
        <v>20.7172451019287</v>
      </c>
      <c r="CG1344">
        <v>21.9845066070557</v>
      </c>
      <c r="CH1344">
        <v>22.730199813842798</v>
      </c>
      <c r="CI1344">
        <v>21.702905654907202</v>
      </c>
      <c r="CJ1344">
        <v>21.108274459838899</v>
      </c>
      <c r="CK1344">
        <v>20.3256435394287</v>
      </c>
      <c r="CL1344">
        <v>19.776147842407202</v>
      </c>
      <c r="CM1344">
        <v>21.070318222045898</v>
      </c>
      <c r="CN1344">
        <v>21.198564529418899</v>
      </c>
      <c r="CO1344">
        <v>21.2572422027588</v>
      </c>
      <c r="CP1344">
        <v>20.444755554199201</v>
      </c>
      <c r="CQ1344">
        <v>20.509782791137699</v>
      </c>
      <c r="CR1344">
        <v>20.7172451019287</v>
      </c>
      <c r="CT1344" t="s">
        <v>19000</v>
      </c>
      <c r="CU1344" t="s">
        <v>4212</v>
      </c>
      <c r="CV1344" t="s">
        <v>17037</v>
      </c>
      <c r="CW1344" t="str">
        <f>CT1344&amp;CU1344&amp;CHAR(10)&amp;CV1344</f>
        <v>&gt;A0A3Q7I9A3
MTSESCGVSGQNVGNDVPLTENHNDRYRHNVSMQTGEEFSEEFFMKTLTPRKANITRDTEQNQPIIGISNPAQNCHVVSRELHDLLGIKRSDSDCGAEFSDYSPRIAYAPEGDKKTYFDTVSRCNRECSVSGQQPSRFFDEKNRDVVAPCATGRDIYASESPHSHQIRNPEGGVSESCGNGKIRLLCSYGGRILPRPNDGKLRYVGGETRIISIRKNLAFNELVKKTIAICNQPHTIKYQLPEEDLDALVSVSSDEDFLHMIEEYHDLGKSSQRLRLFLVPCADSEVTCSFEGMTLQQSEADYQYVVAVNGMLEPGHRRSSSREAFANQASQFGNTLDFSPMCQRDSPTYLPFENHNGGNSMNVKFLLRNPSTSYVNISQVPSNSYVQSSPLSPATFQITDPNRSHVLLNDNVASIDFPDAGSPYVVDEPLYENSYHVDTTGYYYNCPLETTPRTNYPSKRSVSSAQFGRTELDSRRLMSNKREMHIEKLNHSQDTRMSPGSDIQASSGYSMHQDATDQSQLVERPNLSREDSISLPPSDFLREKSPSLAMSYSSQEWSTKEHEVRDENYLIAKKEHQPNIEARERNQEYTEWSQSTNNWIKKTCPTFNKCSRSSEVNASDIPTVNGLEHELKLPKILCYSEPELSVYTSSSDPKIQVETHTSSPPMPQKNSIVTSKQHHIDDDIIHITAPYTQACGGTTTSVPSISHECLTNIAGGRYVNYNLSPSTPCCLVKDQKESKHDHHVVATTMNNTTESCIYYELQPSIIKDNNDLQNIQSVPFPSEESLFYLDWRNPLSGDLSIPNSAADVAYTHEVSFHQKLVDGPHKSTEKENADRVAYEKAASGNVSFLHLQQSDDSYDRKLREIAVIVEDVTDSVPPDIPLSSTIVPHVQDEPSDGLPSAEEGTNVENVLEESDHEDGRNGSNGKEESVTDSAIIEKEAGIYGLQIIKNSDLEELQELGSGTYGTVYYGKWRGTDVAIKRIKQSCFAGSSSEQERLIKEFWREAKILSKLHHPNIVALYGVVPNGPGGTVATVTEYMVNGSLRNVLARKDRALDRRKKLMLALDAAFGMEYLHLKNIVHFDLKCENLLVNLGDPHRPVCKVGDFGLSRIKRNTLVSGGVRGTLPWMAPELLNGNSSRVSEKVDVFSFGITMWEILTGEEPYANLHCGAIIGKLLRDGGIVNNTLRPPVPQRCDPEWGKLMEECWSPDSEARPSFTEITNRLRAMSQALQPKTRASVCSAGDSAAYQRTSVFGDDVVIVAAYRTPLCKAKRGGFKDTYPDDILAAVLKAVIEKTNVNPSEVGDIVVGSVLAPGSQRASECRMAAFYAGFPETVPIRTVNRQCSSGLQAVADVAAAIKAGFYDIGIGAGLESMTTNPMAWEGSVNPKVKSMVQAQDCLLPMGITSENVAHRFGVTRQEQDQAAVDSHRKAAAATASGKFKDEIIPVATKIVDPKTGDEKPVTISVDDGIRPNASVSDLAKLKPVFKKSGTTTAGNSSQVTDGAGAVLLMKRSIAMQKGLPILGVFRTFAAVGVDPAIMGIGPAVAIPAAVKSAGLELEDIDLFEINEAFASQFVYCRKKLELDPEKINVNGGAMAIGHPLGATGARCVATLLHEMKRRGKDCRFGVVSMCIGTGMGAAAVFERGDSCDELRNARKIDSHNHLLSKDAL</v>
      </c>
    </row>
    <row r="1345" spans="1:101" x14ac:dyDescent="0.25">
      <c r="A1345" t="s">
        <v>925</v>
      </c>
      <c r="B1345" t="s">
        <v>20271</v>
      </c>
      <c r="C1345" t="s">
        <v>7177</v>
      </c>
      <c r="D1345">
        <v>0</v>
      </c>
      <c r="E1345">
        <v>0</v>
      </c>
      <c r="F1345" t="s">
        <v>11807</v>
      </c>
      <c r="G1345">
        <v>0.51923751831054699</v>
      </c>
      <c r="H1345">
        <v>-1.28371334075928</v>
      </c>
      <c r="I1345">
        <v>-1.2023563385009799</v>
      </c>
      <c r="J1345">
        <v>0.79262065887451205</v>
      </c>
      <c r="K1345">
        <v>0.39267444610595698</v>
      </c>
      <c r="L1345">
        <v>0.40630149841308599</v>
      </c>
      <c r="M1345">
        <v>0.558624267578125</v>
      </c>
      <c r="N1345">
        <v>-0.86500072479248002</v>
      </c>
      <c r="O1345">
        <v>-0.91907119750976596</v>
      </c>
      <c r="P1345">
        <v>-0.26772594451904302</v>
      </c>
      <c r="Q1345">
        <v>-1.29969501495361</v>
      </c>
      <c r="R1345">
        <v>-0.79115200042724598</v>
      </c>
      <c r="S1345">
        <v>-0.32993801434834813</v>
      </c>
      <c r="T1345">
        <v>1341</v>
      </c>
      <c r="X1345" s="16">
        <v>-1.1861429214477559</v>
      </c>
      <c r="Z1345">
        <v>0.308966542750929</v>
      </c>
      <c r="AA1345">
        <v>0.73599791369114198</v>
      </c>
      <c r="AB1345">
        <v>0.18365471659228361</v>
      </c>
      <c r="AP1345">
        <v>5</v>
      </c>
      <c r="AQ1345">
        <v>5</v>
      </c>
      <c r="AR1345">
        <v>5</v>
      </c>
      <c r="AS1345">
        <v>16.7</v>
      </c>
      <c r="AT1345">
        <v>16.7</v>
      </c>
      <c r="AU1345">
        <v>16.7</v>
      </c>
      <c r="AV1345">
        <v>45.723999999999997</v>
      </c>
      <c r="AW1345">
        <v>0</v>
      </c>
      <c r="AX1345">
        <v>15.868</v>
      </c>
      <c r="AY1345">
        <v>916180000</v>
      </c>
      <c r="AZ1345">
        <v>34</v>
      </c>
      <c r="BA1345" t="s">
        <v>924</v>
      </c>
      <c r="BB1345" t="s">
        <v>925</v>
      </c>
      <c r="BC1345" t="s">
        <v>926</v>
      </c>
      <c r="BF1345" s="34" t="s">
        <v>19011</v>
      </c>
      <c r="BG1345">
        <v>1.0426676273345901</v>
      </c>
      <c r="BH1345">
        <v>-1.1711013317108201</v>
      </c>
      <c r="BI1345">
        <v>-1.07120645046234</v>
      </c>
      <c r="BJ1345">
        <v>1.3783434629440301</v>
      </c>
      <c r="BK1345">
        <v>0.88726603984832797</v>
      </c>
      <c r="BL1345">
        <v>0.90399813652038596</v>
      </c>
      <c r="BM1345">
        <v>1.0910289287567101</v>
      </c>
      <c r="BN1345">
        <v>-0.65698140859603904</v>
      </c>
      <c r="BO1345">
        <v>-0.72337234020233199</v>
      </c>
      <c r="BP1345">
        <v>7.6387628912925706E-2</v>
      </c>
      <c r="BQ1345">
        <v>-1.19072461128235</v>
      </c>
      <c r="BR1345">
        <v>-0.56630563735961903</v>
      </c>
      <c r="BT1345">
        <v>22.6207790374756</v>
      </c>
      <c r="BU1345">
        <v>21.1311931610107</v>
      </c>
      <c r="BV1345">
        <v>20.387742996215799</v>
      </c>
      <c r="BW1345">
        <v>22.3301105499268</v>
      </c>
      <c r="BX1345">
        <v>21.417768478393601</v>
      </c>
      <c r="BY1345">
        <v>22.4894199371338</v>
      </c>
      <c r="BZ1345">
        <v>22.145910263061499</v>
      </c>
      <c r="CA1345">
        <v>20.543308258056602</v>
      </c>
      <c r="CB1345">
        <v>20.726587295532202</v>
      </c>
      <c r="CC1345">
        <v>19.920490264892599</v>
      </c>
      <c r="CD1345">
        <v>18.932289123535199</v>
      </c>
      <c r="CE1345">
        <v>20.175724029541001</v>
      </c>
      <c r="CG1345">
        <v>22.6207790374756</v>
      </c>
      <c r="CH1345">
        <v>21.1311931610107</v>
      </c>
      <c r="CI1345">
        <v>20.387742996215799</v>
      </c>
      <c r="CJ1345">
        <v>22.3301105499268</v>
      </c>
      <c r="CK1345">
        <v>21.417768478393601</v>
      </c>
      <c r="CL1345">
        <v>22.4894199371338</v>
      </c>
      <c r="CM1345">
        <v>22.145910263061499</v>
      </c>
      <c r="CN1345">
        <v>20.543308258056602</v>
      </c>
      <c r="CO1345">
        <v>20.726587295532202</v>
      </c>
      <c r="CP1345">
        <v>19.920490264892599</v>
      </c>
      <c r="CQ1345">
        <v>18.932289123535199</v>
      </c>
      <c r="CR1345">
        <v>20.175724029541001</v>
      </c>
      <c r="CT1345" t="s">
        <v>19000</v>
      </c>
      <c r="CU1345" t="s">
        <v>925</v>
      </c>
      <c r="CV1345" t="s">
        <v>17542</v>
      </c>
      <c r="CW1345" t="str">
        <f>CT1345&amp;CU1345&amp;CHAR(10)&amp;CV1345</f>
        <v>&gt;A0A3Q7EZJ3
MEANKKQGKHFVLVHGAGHGAWCWYKLKPLLEAAGHKVTALDLAASGIDLRKIEQLHTLHDYTLPLLELMESLPQEEKAILVGHSLGGMNLALAMEKYPKKIYAAVFLAAFMPDSIHISSYVMDQYNERTPAENWLDTQFLPYGTPEEPLTSMTFGPKFLADKLYRLSPPEDVALGLSLVRTSSLFLEDLSKAKYLTDEGYGSVKRVYVVCTEDKGISKEFQQWQIDNIGVTEAKEIKGADHMAMLCMPKKLCDTLMEGMKKHFVLVHGGWCWYKLKPLLEAAGHKVTTFDLAASGIDLRKIEQLHTLHDYTLPLFKLMESLPQEEKVILVGHSFGGMNLGLVMEKYPEKIYVAVFLAAFMPDSNHISSYVLDEDVALGLSLVRSSSLFRKDLSKAKYLTDEGYGSVN</v>
      </c>
    </row>
    <row r="1346" spans="1:101" x14ac:dyDescent="0.25">
      <c r="A1346" t="s">
        <v>1036</v>
      </c>
      <c r="B1346" t="s">
        <v>21335</v>
      </c>
      <c r="C1346" t="s">
        <v>7177</v>
      </c>
      <c r="D1346">
        <v>0</v>
      </c>
      <c r="E1346">
        <v>0</v>
      </c>
      <c r="F1346" t="s">
        <v>12944</v>
      </c>
      <c r="G1346">
        <v>-2.4761714935302699</v>
      </c>
      <c r="H1346">
        <v>-3.1144247055053702</v>
      </c>
      <c r="I1346">
        <v>-3.5470714569091801</v>
      </c>
      <c r="J1346">
        <v>-4.4628667831420898</v>
      </c>
      <c r="K1346">
        <v>-4.0634851455688503</v>
      </c>
      <c r="L1346">
        <v>-4.6434669494628897</v>
      </c>
      <c r="M1346">
        <v>-5.6563634872436497</v>
      </c>
      <c r="N1346">
        <v>-5.2986001968383798</v>
      </c>
      <c r="O1346">
        <v>-5.3717555999755904</v>
      </c>
      <c r="P1346">
        <v>-4.6095819473266602</v>
      </c>
      <c r="Q1346">
        <v>-4.6560688018798801</v>
      </c>
      <c r="R1346">
        <v>-4.1467218399047896</v>
      </c>
      <c r="S1346">
        <v>-4.3372148672739677</v>
      </c>
      <c r="T1346">
        <v>2478</v>
      </c>
      <c r="W1346">
        <v>1</v>
      </c>
      <c r="X1346" s="16">
        <v>1.3440504074096706</v>
      </c>
      <c r="Z1346">
        <v>3.2941176470588203E-2</v>
      </c>
      <c r="AA1346">
        <v>3.6002589245910901</v>
      </c>
      <c r="AB1346">
        <v>2.5103893014444197E-4</v>
      </c>
      <c r="AC1346" t="s">
        <v>10408</v>
      </c>
      <c r="AE1346">
        <v>1.71322121997098</v>
      </c>
      <c r="AF1346">
        <v>1.9354358447472506E-2</v>
      </c>
      <c r="AG1346">
        <v>3.6043956043955998E-3</v>
      </c>
      <c r="AH1346" t="s">
        <v>10408</v>
      </c>
      <c r="AJ1346" s="14">
        <v>2.11349139120634</v>
      </c>
      <c r="AK1346" s="14">
        <v>7.700317081436839E-3</v>
      </c>
      <c r="AL1346" s="14">
        <v>1.3739130434782599E-2</v>
      </c>
      <c r="AM1346" s="14" t="s">
        <v>10408</v>
      </c>
      <c r="AN1346" s="14">
        <f>AVERAGE(M1346:O1346)-AVERAGE(P1346:R1346)</f>
        <v>-0.97144889831543058</v>
      </c>
      <c r="AP1346">
        <v>4</v>
      </c>
      <c r="AQ1346">
        <v>4</v>
      </c>
      <c r="AR1346">
        <v>4</v>
      </c>
      <c r="AS1346">
        <v>6.6</v>
      </c>
      <c r="AT1346">
        <v>6.6</v>
      </c>
      <c r="AU1346">
        <v>6.6</v>
      </c>
      <c r="AV1346">
        <v>92.143000000000001</v>
      </c>
      <c r="AW1346">
        <v>0</v>
      </c>
      <c r="AX1346">
        <v>8.3673999999999999</v>
      </c>
      <c r="AY1346">
        <v>106530000</v>
      </c>
      <c r="AZ1346">
        <v>7</v>
      </c>
      <c r="BA1346" t="s">
        <v>1036</v>
      </c>
      <c r="BB1346" t="s">
        <v>1036</v>
      </c>
      <c r="BC1346" t="s">
        <v>1037</v>
      </c>
      <c r="BF1346" s="34" t="s">
        <v>19011</v>
      </c>
      <c r="BG1346">
        <v>1.9803673028945901</v>
      </c>
      <c r="BH1346">
        <v>1.30119132995605</v>
      </c>
      <c r="BI1346">
        <v>0.84080475568771396</v>
      </c>
      <c r="BJ1346">
        <v>-0.13370829820632901</v>
      </c>
      <c r="BK1346">
        <v>0.29128035902977001</v>
      </c>
      <c r="BL1346">
        <v>-0.32588794827461198</v>
      </c>
      <c r="BM1346">
        <v>-1.4037280082702599</v>
      </c>
      <c r="BN1346">
        <v>-1.02302610874176</v>
      </c>
      <c r="BO1346">
        <v>-1.1008720397949201</v>
      </c>
      <c r="BP1346">
        <v>-0.28983035683631903</v>
      </c>
      <c r="BQ1346">
        <v>-0.33929777145385698</v>
      </c>
      <c r="BR1346">
        <v>0.202706798911095</v>
      </c>
      <c r="BT1346">
        <v>19.625370025634801</v>
      </c>
      <c r="BU1346">
        <v>19.300481796264599</v>
      </c>
      <c r="BV1346">
        <v>18.043027877807599</v>
      </c>
      <c r="BW1346">
        <v>17.074623107910199</v>
      </c>
      <c r="BX1346">
        <v>16.9616088867188</v>
      </c>
      <c r="BY1346">
        <v>17.439651489257798</v>
      </c>
      <c r="BZ1346">
        <v>15.9309225082397</v>
      </c>
      <c r="CA1346">
        <v>16.1097087860107</v>
      </c>
      <c r="CB1346">
        <v>16.273902893066399</v>
      </c>
      <c r="CC1346">
        <v>15.578634262085</v>
      </c>
      <c r="CD1346">
        <v>15.575915336608899</v>
      </c>
      <c r="CE1346">
        <v>16.820154190063501</v>
      </c>
      <c r="CG1346">
        <v>19.625370025634801</v>
      </c>
      <c r="CH1346">
        <v>19.300481796264599</v>
      </c>
      <c r="CI1346">
        <v>18.043027877807599</v>
      </c>
      <c r="CJ1346">
        <v>17.074623107910199</v>
      </c>
      <c r="CK1346">
        <v>16.9616088867188</v>
      </c>
      <c r="CL1346">
        <v>17.439651489257798</v>
      </c>
      <c r="CM1346">
        <v>15.9309225082397</v>
      </c>
      <c r="CN1346">
        <v>16.1097087860107</v>
      </c>
      <c r="CO1346" t="s">
        <v>8080</v>
      </c>
      <c r="CP1346" t="s">
        <v>8080</v>
      </c>
      <c r="CQ1346" t="s">
        <v>8080</v>
      </c>
      <c r="CR1346">
        <v>16.820154190063501</v>
      </c>
      <c r="CT1346" t="s">
        <v>19000</v>
      </c>
      <c r="CU1346" t="s">
        <v>1036</v>
      </c>
      <c r="CV1346" t="s">
        <v>16563</v>
      </c>
      <c r="CW1346" t="str">
        <f>CT1346&amp;CU1346&amp;CHAR(10)&amp;CV1346</f>
        <v>&gt;A0A3Q7F2W9
MINLKSWFLLAILSVFLCTTLGSDAVESVLRRLDSKRAQSVVQESAAKGVLQRLLPAHLHSFEFKIVSKDLCGGRSCFRITNYKSSHRNSPEILIQGTTAVEIASGLNWYLKYKCGAHISWDKTGGVQLASVPKPGALPLVEAKGVTIQRPVPWNYYQNVVTSSYSYVWWDWQRWEKEIDWMALQGINLPLAFTGQEAIWQKVFMDYNITTQELNNFFGGPAFLAWARMGNLHAWGGPLSQNWLNIQLALQKRILSRMQELGMTPVLPSFSGNVPAALKKIFPSANITRLGDWNTVSGDSRWCCTFLLSPSDPLFIEIGEAFIQKQIKEYGHITDIYNCDTFNENTPPTDDPTYISSLGSAVFKAMSKANSNAVWLMQGWLFYSDSKYWKPPQMEALLHSVPRGKMIVLDLFADVKPIWKSSSQFYGTPYIWCMLHNFGGNIEMYGVLDAVASGPIDARTSENSTMVGVGMCMEGIEHNPVVYELMPEMAFRGGNFQLQGWLKSYSRRRYGKVNDQIEAAWEILYHTIYNCTDGIAFHNTDYIVKFPDWDPSGKTETGISGTDMSNQNGMQQLAGFQWNRRFLFSEKSSSLPKPHLWYSTEDVIKALKLFLDAGKELSGSLTYRYDLVDLTRQSLSKLANQVYLDAISAFHHEDVKALSLHSQKFLQLIKDIDKLLAADDNFLLGTWLESAKNLAMNSDEMKQYEWNARTQITMWYDNGKYNQSKLHDYANKFWSGLLEAYYLPRASMYFKLLSRSLEEKVDFNLLEWRKEWIAYSNKWQESKELYPVKAKGDALAIATVLYEKYFS</v>
      </c>
    </row>
    <row r="1347" spans="1:101" x14ac:dyDescent="0.25">
      <c r="A1347" t="s">
        <v>4035</v>
      </c>
      <c r="B1347" t="s">
        <v>20273</v>
      </c>
      <c r="C1347" t="s">
        <v>7576</v>
      </c>
      <c r="D1347" t="s">
        <v>15599</v>
      </c>
      <c r="E1347" t="s">
        <v>15600</v>
      </c>
      <c r="F1347" t="s">
        <v>11809</v>
      </c>
      <c r="G1347">
        <v>-0.29525375366210899</v>
      </c>
      <c r="H1347">
        <v>-0.22786808013915999</v>
      </c>
      <c r="I1347">
        <v>-0.41376495361328097</v>
      </c>
      <c r="J1347">
        <v>-0.138485908508301</v>
      </c>
      <c r="K1347">
        <v>-0.15046596527099601</v>
      </c>
      <c r="L1347">
        <v>-0.70555877685546897</v>
      </c>
      <c r="M1347">
        <v>-0.89366722106933605</v>
      </c>
      <c r="N1347">
        <v>0.114747047424316</v>
      </c>
      <c r="O1347">
        <v>-0.57534027099609397</v>
      </c>
      <c r="P1347">
        <v>0.19921207427978499</v>
      </c>
      <c r="Q1347">
        <v>-0.327649116516113</v>
      </c>
      <c r="R1347">
        <v>-0.67073535919189498</v>
      </c>
      <c r="S1347">
        <v>-0.34040252367655438</v>
      </c>
      <c r="T1347">
        <v>1343</v>
      </c>
      <c r="X1347" s="16">
        <v>1.9207954406738725E-2</v>
      </c>
      <c r="Z1347">
        <v>0.95322807017543898</v>
      </c>
      <c r="AA1347">
        <v>2.7271933477658699E-2</v>
      </c>
      <c r="AB1347">
        <v>0.9391350870173909</v>
      </c>
      <c r="AP1347">
        <v>12</v>
      </c>
      <c r="AQ1347">
        <v>12</v>
      </c>
      <c r="AR1347">
        <v>12</v>
      </c>
      <c r="AS1347">
        <v>19.600000000000001</v>
      </c>
      <c r="AT1347">
        <v>19.600000000000001</v>
      </c>
      <c r="AU1347">
        <v>19.600000000000001</v>
      </c>
      <c r="AV1347">
        <v>90.61</v>
      </c>
      <c r="AW1347">
        <v>0</v>
      </c>
      <c r="AX1347">
        <v>48.503</v>
      </c>
      <c r="AY1347">
        <v>1654500000</v>
      </c>
      <c r="AZ1347">
        <v>54</v>
      </c>
      <c r="BA1347" t="s">
        <v>4035</v>
      </c>
      <c r="BB1347" t="s">
        <v>4035</v>
      </c>
      <c r="BC1347" t="s">
        <v>4036</v>
      </c>
      <c r="BF1347" s="34" t="s">
        <v>19011</v>
      </c>
      <c r="BG1347">
        <v>0.13674058020114899</v>
      </c>
      <c r="BH1347">
        <v>0.34082931280136097</v>
      </c>
      <c r="BI1347">
        <v>-0.22219035029411299</v>
      </c>
      <c r="BJ1347">
        <v>0.61153811216354403</v>
      </c>
      <c r="BK1347">
        <v>0.57525449991226196</v>
      </c>
      <c r="BL1347">
        <v>-1.1059365272521999</v>
      </c>
      <c r="BM1347">
        <v>-1.67565429210663</v>
      </c>
      <c r="BN1347">
        <v>1.37849628925323</v>
      </c>
      <c r="BO1347">
        <v>-0.71154808998107899</v>
      </c>
      <c r="BP1347">
        <v>1.6343127489089999</v>
      </c>
      <c r="BQ1347">
        <v>3.8625817745924003E-2</v>
      </c>
      <c r="BR1347">
        <v>-1.0004680156707799</v>
      </c>
      <c r="BT1347">
        <v>21.806287765502901</v>
      </c>
      <c r="BU1347">
        <v>22.187038421630898</v>
      </c>
      <c r="BV1347">
        <v>21.176334381103501</v>
      </c>
      <c r="BW1347">
        <v>21.399003982543899</v>
      </c>
      <c r="BX1347">
        <v>20.874628067016602</v>
      </c>
      <c r="BY1347">
        <v>21.377559661865199</v>
      </c>
      <c r="BZ1347">
        <v>20.693618774414102</v>
      </c>
      <c r="CA1347">
        <v>21.523056030273398</v>
      </c>
      <c r="CB1347">
        <v>21.070318222045898</v>
      </c>
      <c r="CC1347">
        <v>20.387428283691399</v>
      </c>
      <c r="CD1347">
        <v>19.904335021972699</v>
      </c>
      <c r="CE1347">
        <v>20.296140670776399</v>
      </c>
      <c r="CG1347">
        <v>21.806287765502901</v>
      </c>
      <c r="CH1347">
        <v>22.187038421630898</v>
      </c>
      <c r="CI1347">
        <v>21.176334381103501</v>
      </c>
      <c r="CJ1347">
        <v>21.399003982543899</v>
      </c>
      <c r="CK1347">
        <v>20.874628067016602</v>
      </c>
      <c r="CL1347">
        <v>21.377559661865199</v>
      </c>
      <c r="CM1347">
        <v>20.693618774414102</v>
      </c>
      <c r="CN1347">
        <v>21.523056030273398</v>
      </c>
      <c r="CO1347">
        <v>21.070318222045898</v>
      </c>
      <c r="CP1347">
        <v>20.387428283691399</v>
      </c>
      <c r="CQ1347">
        <v>19.904335021972699</v>
      </c>
      <c r="CR1347">
        <v>20.296140670776399</v>
      </c>
      <c r="CT1347" t="s">
        <v>19000</v>
      </c>
      <c r="CU1347" t="s">
        <v>4035</v>
      </c>
      <c r="CV1347" t="s">
        <v>18951</v>
      </c>
      <c r="CW1347" t="str">
        <f>CT1347&amp;CU1347&amp;CHAR(10)&amp;CV1347</f>
        <v>&gt;A0A3Q7I1F3
MGDSSTAGNGDNLSPASPKLPIPGKRNILITSALPYVNNVPHLGNIIGSVLSADVFARYCRLRDYNIIYMCGTDEYGTATETKALEENCTPKQICDKYHAIHREVYKWFNISFDHFGRTSTPQQTEVCQAIFKKLWENNWLSENTMQQPYCETCKKFLADRLVEGNCPTPGCNYDSARGDQCEKCGKLLNPTELKDPRCKVCRNTPCIRDTDHLFLELPLLKDELEAYVNDLSVAGGWSQNAIHTTHAWLREGLKPRCITRDLKWGVPVPHEKYKDKVFYVWFDAPIGYVSITSCYTTEWEKWWKNPENVELYQFMGKDNVPFHTVIFPSTLLGTRENWTLMKTISVTEYLNYEAGKFSKSKGVGVFGNDAKETNIPVEVWRYYLLTNRPEVSDTLFSWVDLQAKLNSELLNNLGNFVNRVLSFIAKDPGYGSIIPNPEGAESHPLTKALGEKVGNYVEEYIEAMEKGLKIAMSISGEGNGYLQESQFWRLYKEDRPSCSIVMSTASGLVYLLACLLEPFMPSFSREVLKQLNFPPETKPSLSDDRGDIEKSKRPWNILPAGHKIGIPTPLFKELKDEEVEFYREKFAGSQADRNLKAETEARKITDQLHKAKISDANKKKERATKSSEAKAKGSASVEAEISISRLDIRVGLITRAQKHPDADSLYVEEIDVGEAQPRTVVSGLVKYIPLEEMQNRKVCVLCNLKPASMRGIKSQAMVLAASNSDHTKVELVEPPKDAAIGERVMFPGLDGKADDVLNPKKKVWETLQVDLHTNKELVACYKDLPLTTSVGVCKVTSISEGSIR</v>
      </c>
    </row>
    <row r="1348" spans="1:101" x14ac:dyDescent="0.25">
      <c r="A1348" t="s">
        <v>4435</v>
      </c>
      <c r="B1348" t="s">
        <v>20274</v>
      </c>
      <c r="C1348" t="s">
        <v>7774</v>
      </c>
      <c r="D1348">
        <v>0</v>
      </c>
      <c r="E1348">
        <v>0</v>
      </c>
      <c r="F1348" t="s">
        <v>11810</v>
      </c>
      <c r="G1348">
        <v>-1.7111701965332</v>
      </c>
      <c r="H1348">
        <v>-1.0287942886352499</v>
      </c>
      <c r="I1348">
        <v>-1.58827972412109</v>
      </c>
      <c r="J1348">
        <v>0.527773857116699</v>
      </c>
      <c r="K1348">
        <v>-1.31585597991943</v>
      </c>
      <c r="L1348">
        <v>0.67079353332519498</v>
      </c>
      <c r="M1348">
        <v>3.7021636962890597E-2</v>
      </c>
      <c r="N1348">
        <v>-0.115477561950684</v>
      </c>
      <c r="O1348">
        <v>-0.38904953002929699</v>
      </c>
      <c r="P1348">
        <v>-0.351620674133301</v>
      </c>
      <c r="Q1348">
        <v>1.0312318801879901</v>
      </c>
      <c r="R1348">
        <v>8.1124305725097698E-2</v>
      </c>
      <c r="S1348">
        <v>-0.34602522850036488</v>
      </c>
      <c r="T1348">
        <v>1344</v>
      </c>
      <c r="X1348" s="16">
        <v>-1.403651873270668</v>
      </c>
      <c r="Z1348">
        <v>0.194234234234234</v>
      </c>
      <c r="AA1348">
        <v>1.1712600782716001</v>
      </c>
      <c r="AB1348">
        <v>6.7412420592946207E-2</v>
      </c>
      <c r="AP1348">
        <v>8</v>
      </c>
      <c r="AQ1348">
        <v>8</v>
      </c>
      <c r="AR1348">
        <v>8</v>
      </c>
      <c r="AS1348">
        <v>26</v>
      </c>
      <c r="AT1348">
        <v>26</v>
      </c>
      <c r="AU1348">
        <v>26</v>
      </c>
      <c r="AV1348">
        <v>49.968000000000004</v>
      </c>
      <c r="AW1348">
        <v>0</v>
      </c>
      <c r="AX1348">
        <v>39.393000000000001</v>
      </c>
      <c r="AY1348">
        <v>969940000</v>
      </c>
      <c r="AZ1348">
        <v>68</v>
      </c>
      <c r="BA1348" t="s">
        <v>4435</v>
      </c>
      <c r="BB1348" t="s">
        <v>4435</v>
      </c>
      <c r="BC1348" t="s">
        <v>4436</v>
      </c>
      <c r="BF1348" s="34" t="s">
        <v>19011</v>
      </c>
      <c r="BG1348">
        <v>-1.5183570384979199</v>
      </c>
      <c r="BH1348">
        <v>-0.75939714908599898</v>
      </c>
      <c r="BI1348">
        <v>-1.38167440891266</v>
      </c>
      <c r="BJ1348">
        <v>0.97186672687530495</v>
      </c>
      <c r="BK1348">
        <v>-1.0786761045455899</v>
      </c>
      <c r="BL1348">
        <v>1.13093769550323</v>
      </c>
      <c r="BM1348">
        <v>0.42603671550750699</v>
      </c>
      <c r="BN1348">
        <v>0.25642234086990401</v>
      </c>
      <c r="BO1348">
        <v>-4.7852978110313402E-2</v>
      </c>
      <c r="BP1348">
        <v>-6.2234299257397704E-3</v>
      </c>
      <c r="BQ1348">
        <v>1.5318285226821899</v>
      </c>
      <c r="BR1348">
        <v>0.47508910298347501</v>
      </c>
      <c r="BT1348">
        <v>20.3903713226318</v>
      </c>
      <c r="BU1348">
        <v>21.386112213134801</v>
      </c>
      <c r="BV1348">
        <v>20.0018196105957</v>
      </c>
      <c r="BW1348">
        <v>22.065263748168899</v>
      </c>
      <c r="BX1348">
        <v>19.7092380523682</v>
      </c>
      <c r="BY1348">
        <v>22.753911972045898</v>
      </c>
      <c r="BZ1348">
        <v>21.6243076324463</v>
      </c>
      <c r="CA1348">
        <v>21.292831420898398</v>
      </c>
      <c r="CB1348">
        <v>21.256608963012699</v>
      </c>
      <c r="CC1348">
        <v>19.836595535278299</v>
      </c>
      <c r="CD1348">
        <v>21.2632160186768</v>
      </c>
      <c r="CE1348">
        <v>21.048000335693398</v>
      </c>
      <c r="CG1348">
        <v>20.3903713226318</v>
      </c>
      <c r="CH1348">
        <v>21.386112213134801</v>
      </c>
      <c r="CI1348">
        <v>20.0018196105957</v>
      </c>
      <c r="CJ1348">
        <v>22.065263748168899</v>
      </c>
      <c r="CK1348">
        <v>19.7092380523682</v>
      </c>
      <c r="CL1348">
        <v>22.753911972045898</v>
      </c>
      <c r="CM1348">
        <v>21.6243076324463</v>
      </c>
      <c r="CN1348">
        <v>21.292831420898398</v>
      </c>
      <c r="CO1348">
        <v>21.256608963012699</v>
      </c>
      <c r="CP1348">
        <v>19.836595535278299</v>
      </c>
      <c r="CQ1348">
        <v>21.2632160186768</v>
      </c>
      <c r="CR1348">
        <v>21.048000335693398</v>
      </c>
      <c r="CT1348" t="s">
        <v>19000</v>
      </c>
      <c r="CU1348" t="s">
        <v>4435</v>
      </c>
      <c r="CV1348" t="s">
        <v>17025</v>
      </c>
      <c r="CW1348" t="str">
        <f>CT1348&amp;CU1348&amp;CHAR(10)&amp;CV1348</f>
        <v>&gt;A0A3Q7IIJ5
MASTEGLMPITRAFLSSYYDKYPFSPLSQDVSRLTDEIHSMAKNLQKDAPLTEGESSLVLEAESHPPHKVDENLWKNREQLEEILFLLESSNWPPALQLQSTTEDVELVSVLERLGEKFRSTLKSLQTFQSKNSEFVFNTVMTYMPQDFRGTLIRQQRERSERNKQAEVDALINSGGSIRDRYALLWNQQMERRRQLAQLGSATGVYKTLVKYLVGVPQVLLDFVQKINDDDGPMEEQRQRYGPPLYSLTKMVLNIRLFLSLLWRRFEAGKLSRSQITVLEEAVDIYTSEFQRFITFIRDVFANSPFFITAEEAGTLEARKSDEYKEVSVPAGKSHEVSLTVDAINSYIAWDFSLVQGRVDMDIGFSMEYTDPSGQKTQILPYRRYGADQGNFCTCLSGNYKLIWDNSYSTFFKKVLRFKVDCIPPVVEPVLSSD</v>
      </c>
    </row>
    <row r="1349" spans="1:101" x14ac:dyDescent="0.25">
      <c r="A1349" t="s">
        <v>1414</v>
      </c>
      <c r="B1349" t="s">
        <v>20275</v>
      </c>
      <c r="C1349" t="s">
        <v>7177</v>
      </c>
      <c r="D1349" t="s">
        <v>15601</v>
      </c>
      <c r="E1349" t="s">
        <v>14679</v>
      </c>
      <c r="F1349" t="s">
        <v>11811</v>
      </c>
      <c r="G1349">
        <v>-0.16220283508300801</v>
      </c>
      <c r="H1349">
        <v>-0.32116031646728499</v>
      </c>
      <c r="I1349">
        <v>-4.78363037109375E-3</v>
      </c>
      <c r="J1349">
        <v>0.51067638397216797</v>
      </c>
      <c r="K1349">
        <v>-0.96299076080322299</v>
      </c>
      <c r="L1349">
        <v>-0.38911628723144498</v>
      </c>
      <c r="M1349">
        <v>-0.49822044372558599</v>
      </c>
      <c r="N1349">
        <v>-0.60033130645751998</v>
      </c>
      <c r="O1349">
        <v>-0.63862609863281306</v>
      </c>
      <c r="P1349">
        <v>-0.52616024017333995</v>
      </c>
      <c r="Q1349">
        <v>-0.19272708892822299</v>
      </c>
      <c r="R1349">
        <v>-0.36991405487060502</v>
      </c>
      <c r="S1349">
        <v>-0.34629638989766448</v>
      </c>
      <c r="T1349">
        <v>1345</v>
      </c>
      <c r="X1349" s="16">
        <v>0.11776129404703775</v>
      </c>
      <c r="Z1349">
        <v>0.71349545236955503</v>
      </c>
      <c r="AA1349">
        <v>0.20128147314001499</v>
      </c>
      <c r="AB1349">
        <v>0.62909832210325134</v>
      </c>
      <c r="AP1349">
        <v>5</v>
      </c>
      <c r="AQ1349">
        <v>5</v>
      </c>
      <c r="AR1349">
        <v>3</v>
      </c>
      <c r="AS1349">
        <v>5.6</v>
      </c>
      <c r="AT1349">
        <v>5.6</v>
      </c>
      <c r="AU1349">
        <v>4.4000000000000004</v>
      </c>
      <c r="AV1349">
        <v>108.98</v>
      </c>
      <c r="AW1349">
        <v>0</v>
      </c>
      <c r="AX1349">
        <v>32.683</v>
      </c>
      <c r="AY1349">
        <v>1668600000</v>
      </c>
      <c r="AZ1349">
        <v>51</v>
      </c>
      <c r="BA1349" t="s">
        <v>1414</v>
      </c>
      <c r="BB1349" t="s">
        <v>1414</v>
      </c>
      <c r="BC1349" t="s">
        <v>1415</v>
      </c>
      <c r="BF1349" s="34" t="s">
        <v>19011</v>
      </c>
      <c r="BG1349">
        <v>0.49898287653923001</v>
      </c>
      <c r="BH1349">
        <v>6.8130955100059495E-2</v>
      </c>
      <c r="BI1349">
        <v>0.92566531896591198</v>
      </c>
      <c r="BJ1349">
        <v>2.3228120803832999</v>
      </c>
      <c r="BK1349">
        <v>-1.67154097557068</v>
      </c>
      <c r="BL1349">
        <v>-0.11606270074844401</v>
      </c>
      <c r="BM1349">
        <v>-0.41178789734840399</v>
      </c>
      <c r="BN1349">
        <v>-0.68855792284011796</v>
      </c>
      <c r="BO1349">
        <v>-0.79235535860061601</v>
      </c>
      <c r="BP1349">
        <v>-0.487518310546875</v>
      </c>
      <c r="BQ1349">
        <v>0.416247338056564</v>
      </c>
      <c r="BR1349">
        <v>-6.4015336334705394E-2</v>
      </c>
      <c r="BT1349">
        <v>21.939338684081999</v>
      </c>
      <c r="BU1349">
        <v>22.093746185302699</v>
      </c>
      <c r="BV1349">
        <v>21.5853157043457</v>
      </c>
      <c r="BW1349">
        <v>22.0481662750244</v>
      </c>
      <c r="BX1349">
        <v>20.0621032714844</v>
      </c>
      <c r="BY1349">
        <v>21.6940021514893</v>
      </c>
      <c r="BZ1349">
        <v>21.089065551757798</v>
      </c>
      <c r="CA1349">
        <v>20.807977676391602</v>
      </c>
      <c r="CB1349">
        <v>21.007032394409201</v>
      </c>
      <c r="CC1349">
        <v>19.662055969238299</v>
      </c>
      <c r="CD1349">
        <v>20.039257049560501</v>
      </c>
      <c r="CE1349">
        <v>20.596961975097699</v>
      </c>
      <c r="CG1349">
        <v>21.939338684081999</v>
      </c>
      <c r="CH1349">
        <v>22.093746185302699</v>
      </c>
      <c r="CI1349">
        <v>21.5853157043457</v>
      </c>
      <c r="CJ1349">
        <v>22.0481662750244</v>
      </c>
      <c r="CK1349">
        <v>20.0621032714844</v>
      </c>
      <c r="CL1349">
        <v>21.6940021514893</v>
      </c>
      <c r="CM1349">
        <v>21.089065551757798</v>
      </c>
      <c r="CN1349">
        <v>20.807977676391602</v>
      </c>
      <c r="CO1349">
        <v>21.007032394409201</v>
      </c>
      <c r="CP1349">
        <v>19.662055969238299</v>
      </c>
      <c r="CQ1349">
        <v>20.039257049560501</v>
      </c>
      <c r="CR1349">
        <v>20.596961975097699</v>
      </c>
      <c r="CT1349" t="s">
        <v>19000</v>
      </c>
      <c r="CU1349" t="s">
        <v>1414</v>
      </c>
      <c r="CV1349" t="s">
        <v>18537</v>
      </c>
      <c r="CW1349" t="str">
        <f>CT1349&amp;CU1349&amp;CHAR(10)&amp;CV1349</f>
        <v>&gt;A0A3Q7FFB2
MACSIKLSSLSITHSNLISKRDYNQNLGFLSFSSTPKSKNQKWGFSYSIKKPLYISRIENPKAYEADKSQSLDLNIELPKSQVDGQRVKIGIYFAIWWGLNVVFNIYNKKVLNAYPFPWLTSTLSLATGSLIMLISWAMKIAEFPKTDFEFWKNLFPVAVAHTVGHVAATVSMSKVAVSFTHIIKSSEPAFSVLVSRFLLGETFPFPVYLSLVPVIGGCALSAATELDFNMTGFMGAMISNLAFVFRNIFSKKGMKGNSVSGMNYYACLSIMSLLILTPFAIAMEGPQMWALGWRNALSQIGPNFVWWIVAQSIFYHLYNQVSYMSLDEISPLTFSVGNTMKRISVIVSSIIIFQTPVRPINALGAAIAILGTFIYSQFEGAFLSDGKGLNNWDVFTHEAGHIADGSNGDIALDHYNRYQEDIKLMEDMGVNSFRFSISWARILPSIQPFVTLAHYDIPQELEERYGGWLSPKIQDDFCYYGDTCFKYFGDRVKYWVTINEPNVMAVRGYRFGTFPPVRCSGSFGNCNFGNSEKEPFIAAHNMILSHAALVTIYKTKYQVPIIFYGIAESDNPNSSLEDALNDTQRVEYMHNYLNSLANAMREGANQQQQPQYNAAAAAAQPTSSDEIRSLWIGDLQFWMDEQYIQNCFAHTGEVASVKVIRNKQSGQSEGYGFVEFISHAAAERNLQTYNGSMMPNSEQPFRLNWASLGSGEKRSDNGPEYTIFVGDLAADVTDYMLQETFRANYPSVKGAKVVTDRVTGRTKGYGFVKFADESEQLHAMTEMNGKFCSTRPMRIGPAANKKSVPGQVQASYQSTNGTQNEDDPSNTTIFVGNLDANVTDDHLRQVFGNYGQLLHVKIPVGKRCGFVQFADRSCAEEALRALSGTQLGGQTIRLSWGRSPSNKQQPQADPNQYGGYYGYSAGYDAAAAAAYGYAQPAQDPNLYYGGYAGYGNYPPQQQQPQVLPYPFNNLKNEFYY</v>
      </c>
    </row>
    <row r="1350" spans="1:101" x14ac:dyDescent="0.25">
      <c r="A1350" t="s">
        <v>5163</v>
      </c>
      <c r="B1350" t="s">
        <v>20276</v>
      </c>
      <c r="C1350" t="s">
        <v>7177</v>
      </c>
      <c r="D1350" t="s">
        <v>15045</v>
      </c>
      <c r="E1350">
        <v>0</v>
      </c>
      <c r="F1350" t="s">
        <v>11812</v>
      </c>
      <c r="G1350">
        <v>1.9397220611572299</v>
      </c>
      <c r="H1350">
        <v>1.24447345733643</v>
      </c>
      <c r="I1350">
        <v>-5.1579647064209002</v>
      </c>
      <c r="J1350">
        <v>-1.07225894927979</v>
      </c>
      <c r="K1350">
        <v>-0.436068534851074</v>
      </c>
      <c r="L1350">
        <v>-0.62202835083007801</v>
      </c>
      <c r="M1350">
        <v>-0.40815353393554699</v>
      </c>
      <c r="N1350">
        <v>-0.13395786285400399</v>
      </c>
      <c r="O1350">
        <v>-0.90163230895996105</v>
      </c>
      <c r="P1350">
        <v>0.235461235046387</v>
      </c>
      <c r="Q1350">
        <v>-7.0828437805175795E-2</v>
      </c>
      <c r="R1350">
        <v>1.21883296966553</v>
      </c>
      <c r="S1350">
        <v>-0.34703358014424612</v>
      </c>
      <c r="T1350">
        <v>1346</v>
      </c>
      <c r="X1350" s="16">
        <v>5.219554901123391E-2</v>
      </c>
      <c r="Z1350">
        <v>0.91183216783216803</v>
      </c>
      <c r="AA1350">
        <v>5.7155822355064403E-2</v>
      </c>
      <c r="AB1350">
        <v>0.87668621475046826</v>
      </c>
      <c r="AP1350">
        <v>3</v>
      </c>
      <c r="AQ1350">
        <v>3</v>
      </c>
      <c r="AR1350">
        <v>3</v>
      </c>
      <c r="AS1350">
        <v>32.5</v>
      </c>
      <c r="AT1350">
        <v>32.5</v>
      </c>
      <c r="AU1350">
        <v>32.5</v>
      </c>
      <c r="AV1350">
        <v>13.488</v>
      </c>
      <c r="AW1350">
        <v>0</v>
      </c>
      <c r="AX1350">
        <v>11.513999999999999</v>
      </c>
      <c r="AY1350">
        <v>423550000</v>
      </c>
      <c r="AZ1350">
        <v>7</v>
      </c>
      <c r="BA1350" t="s">
        <v>5163</v>
      </c>
      <c r="BB1350" t="s">
        <v>5163</v>
      </c>
      <c r="BC1350" t="s">
        <v>5164</v>
      </c>
      <c r="BF1350" s="34" t="s">
        <v>19011</v>
      </c>
      <c r="BG1350">
        <v>1.28675317764282</v>
      </c>
      <c r="BH1350">
        <v>0.89553809165954601</v>
      </c>
      <c r="BI1350">
        <v>-2.7071020603179901</v>
      </c>
      <c r="BJ1350">
        <v>-0.40808299183845498</v>
      </c>
      <c r="BK1350">
        <v>-5.0099804997444201E-2</v>
      </c>
      <c r="BL1350">
        <v>-0.15473905205726601</v>
      </c>
      <c r="BM1350">
        <v>-3.4392084926366799E-2</v>
      </c>
      <c r="BN1350">
        <v>0.119897313416004</v>
      </c>
      <c r="BO1350">
        <v>-0.31207168102264399</v>
      </c>
      <c r="BP1350">
        <v>0.32776877284049999</v>
      </c>
      <c r="BQ1350">
        <v>0.15542012453079199</v>
      </c>
      <c r="BR1350">
        <v>0.88111025094985995</v>
      </c>
      <c r="BT1350">
        <v>24.041263580322301</v>
      </c>
      <c r="BU1350">
        <v>23.659379959106399</v>
      </c>
      <c r="BV1350">
        <v>16.432134628295898</v>
      </c>
      <c r="BW1350">
        <v>20.4652309417725</v>
      </c>
      <c r="BX1350">
        <v>20.589025497436499</v>
      </c>
      <c r="BY1350">
        <v>21.4610900878906</v>
      </c>
      <c r="BZ1350">
        <v>21.179132461547901</v>
      </c>
      <c r="CA1350">
        <v>21.274351119995099</v>
      </c>
      <c r="CB1350">
        <v>20.744026184081999</v>
      </c>
      <c r="CC1350">
        <v>20.423677444458001</v>
      </c>
      <c r="CD1350">
        <v>20.161155700683601</v>
      </c>
      <c r="CE1350">
        <v>22.1857089996338</v>
      </c>
      <c r="CG1350">
        <v>24.041263580322301</v>
      </c>
      <c r="CH1350">
        <v>23.659379959106399</v>
      </c>
      <c r="CI1350" t="s">
        <v>8080</v>
      </c>
      <c r="CJ1350">
        <v>20.4652309417725</v>
      </c>
      <c r="CK1350">
        <v>20.589025497436499</v>
      </c>
      <c r="CL1350">
        <v>21.4610900878906</v>
      </c>
      <c r="CM1350">
        <v>21.179132461547901</v>
      </c>
      <c r="CN1350">
        <v>21.274351119995099</v>
      </c>
      <c r="CO1350">
        <v>20.744026184081999</v>
      </c>
      <c r="CP1350">
        <v>20.423677444458001</v>
      </c>
      <c r="CQ1350">
        <v>20.161155700683601</v>
      </c>
      <c r="CR1350">
        <v>22.1857089996338</v>
      </c>
      <c r="CT1350" t="s">
        <v>19000</v>
      </c>
      <c r="CU1350" t="s">
        <v>5163</v>
      </c>
      <c r="CV1350" t="s">
        <v>18872</v>
      </c>
      <c r="CW1350" t="str">
        <f>CT1350&amp;CU1350&amp;CHAR(10)&amp;CV1350</f>
        <v>&gt;A0A3Q7J6W1
MATVIEQCQVAPPPGGATEVILPLTYFDHVWLGFRQLDNVDVIRSFSIAGSPKHDLYAADFGWGRAAKLEFISIDNDDDGISMSLSKSKDFDGDLEIGLCLSKTRMNAFATIFTHGLSFLCQV</v>
      </c>
    </row>
    <row r="1351" spans="1:101" x14ac:dyDescent="0.25">
      <c r="A1351" t="s">
        <v>958</v>
      </c>
      <c r="B1351" t="s">
        <v>20277</v>
      </c>
      <c r="C1351" t="s">
        <v>7177</v>
      </c>
      <c r="D1351">
        <v>0</v>
      </c>
      <c r="E1351">
        <v>0</v>
      </c>
      <c r="F1351" t="s">
        <v>11813</v>
      </c>
      <c r="G1351">
        <v>-1.4900093078613299</v>
      </c>
      <c r="H1351">
        <v>-4.3905591964721697</v>
      </c>
      <c r="I1351">
        <v>-1.5222072601318399</v>
      </c>
      <c r="J1351">
        <v>3.5919828414917001</v>
      </c>
      <c r="K1351">
        <v>0.178975105285645</v>
      </c>
      <c r="L1351">
        <v>2.49080467224121</v>
      </c>
      <c r="M1351">
        <v>-5.0044002532959002</v>
      </c>
      <c r="N1351">
        <v>-4.4213628768920898</v>
      </c>
      <c r="O1351">
        <v>1.77506828308105</v>
      </c>
      <c r="P1351">
        <v>1.94354343414307</v>
      </c>
      <c r="Q1351">
        <v>2.4210672378539999</v>
      </c>
      <c r="R1351">
        <v>0.21359157562255901</v>
      </c>
      <c r="S1351">
        <v>-0.351125478744508</v>
      </c>
      <c r="T1351">
        <v>1347</v>
      </c>
      <c r="X1351" s="16">
        <v>-4.5548461278279646</v>
      </c>
      <c r="Z1351">
        <v>0.195755834829443</v>
      </c>
      <c r="AA1351">
        <v>1.1664623278670601</v>
      </c>
      <c r="AB1351">
        <v>6.8161269749148004E-2</v>
      </c>
      <c r="AP1351">
        <v>2</v>
      </c>
      <c r="AQ1351">
        <v>2</v>
      </c>
      <c r="AR1351">
        <v>2</v>
      </c>
      <c r="AS1351">
        <v>21.9</v>
      </c>
      <c r="AT1351">
        <v>21.9</v>
      </c>
      <c r="AU1351">
        <v>21.9</v>
      </c>
      <c r="AV1351">
        <v>10.76</v>
      </c>
      <c r="AW1351">
        <v>0</v>
      </c>
      <c r="AX1351">
        <v>5.2493999999999996</v>
      </c>
      <c r="AY1351">
        <v>681630000</v>
      </c>
      <c r="AZ1351">
        <v>9</v>
      </c>
      <c r="BA1351" t="s">
        <v>958</v>
      </c>
      <c r="BB1351" t="s">
        <v>958</v>
      </c>
      <c r="BC1351" t="s">
        <v>959</v>
      </c>
      <c r="BF1351" s="34" t="s">
        <v>19011</v>
      </c>
      <c r="BG1351">
        <v>-0.379817605018616</v>
      </c>
      <c r="BH1351">
        <v>-1.34715056419373</v>
      </c>
      <c r="BI1351">
        <v>-0.390555620193481</v>
      </c>
      <c r="BJ1351">
        <v>1.3150261640548699</v>
      </c>
      <c r="BK1351">
        <v>0.17678847908973699</v>
      </c>
      <c r="BL1351">
        <v>0.94778335094451904</v>
      </c>
      <c r="BM1351">
        <v>-1.5518665313720701</v>
      </c>
      <c r="BN1351">
        <v>-1.3574236631393399</v>
      </c>
      <c r="BO1351">
        <v>0.70908534526824996</v>
      </c>
      <c r="BP1351">
        <v>0.76527178287506104</v>
      </c>
      <c r="BQ1351">
        <v>0.92452591657638605</v>
      </c>
      <c r="BR1351">
        <v>0.188333064317703</v>
      </c>
      <c r="BT1351">
        <v>20.6115322113037</v>
      </c>
      <c r="BU1351">
        <v>18.024347305297901</v>
      </c>
      <c r="BV1351">
        <v>20.067892074585</v>
      </c>
      <c r="BW1351">
        <v>25.129472732543899</v>
      </c>
      <c r="BX1351">
        <v>21.2040691375732</v>
      </c>
      <c r="BY1351">
        <v>24.5739231109619</v>
      </c>
      <c r="BZ1351">
        <v>16.5828857421875</v>
      </c>
      <c r="CA1351">
        <v>16.986946105956999</v>
      </c>
      <c r="CB1351">
        <v>23.420726776123001</v>
      </c>
      <c r="CC1351">
        <v>22.131759643554702</v>
      </c>
      <c r="CD1351">
        <v>22.653051376342798</v>
      </c>
      <c r="CE1351">
        <v>21.180467605590799</v>
      </c>
      <c r="CG1351">
        <v>20.6115322113037</v>
      </c>
      <c r="CH1351" t="s">
        <v>8080</v>
      </c>
      <c r="CI1351">
        <v>20.067892074585</v>
      </c>
      <c r="CJ1351">
        <v>25.129472732543899</v>
      </c>
      <c r="CK1351">
        <v>21.2040691375732</v>
      </c>
      <c r="CL1351">
        <v>24.5739231109619</v>
      </c>
      <c r="CM1351" t="s">
        <v>8080</v>
      </c>
      <c r="CN1351" t="s">
        <v>8080</v>
      </c>
      <c r="CO1351">
        <v>23.420726776123001</v>
      </c>
      <c r="CP1351">
        <v>22.131759643554702</v>
      </c>
      <c r="CQ1351">
        <v>22.653051376342798</v>
      </c>
      <c r="CR1351">
        <v>21.180467605590799</v>
      </c>
      <c r="CT1351" t="s">
        <v>19000</v>
      </c>
      <c r="CU1351" t="s">
        <v>958</v>
      </c>
      <c r="CV1351" t="s">
        <v>17028</v>
      </c>
      <c r="CW1351" t="str">
        <f>CT1351&amp;CU1351&amp;CHAR(10)&amp;CV1351</f>
        <v>&gt;A0A3Q7F0I8
MRSCCSLFWLSMVILLSASSVTDGTMIVERRWNGTGEMDGIDWEVSLAGDVNYLSYKVTNDKPPICNEKVYGNCIGDKKPGQRPCTEYNNCKRSPD</v>
      </c>
    </row>
    <row r="1352" spans="1:101" x14ac:dyDescent="0.25">
      <c r="A1352" t="s">
        <v>3804</v>
      </c>
      <c r="B1352" t="s">
        <v>20278</v>
      </c>
      <c r="C1352" t="s">
        <v>7597</v>
      </c>
      <c r="D1352" t="s">
        <v>15602</v>
      </c>
      <c r="E1352" t="s">
        <v>15603</v>
      </c>
      <c r="F1352" t="s">
        <v>11814</v>
      </c>
      <c r="G1352">
        <v>-3.1138610839843799</v>
      </c>
      <c r="H1352">
        <v>1.8452119827270499</v>
      </c>
      <c r="I1352">
        <v>2.8484344482421899E-2</v>
      </c>
      <c r="J1352">
        <v>0.79201793670654297</v>
      </c>
      <c r="K1352">
        <v>-4.5187253952026403</v>
      </c>
      <c r="L1352">
        <v>-7.21893310546875E-2</v>
      </c>
      <c r="M1352">
        <v>0.913360595703125</v>
      </c>
      <c r="N1352">
        <v>-4.7824831008911097</v>
      </c>
      <c r="O1352">
        <v>0.94540023803710904</v>
      </c>
      <c r="P1352">
        <v>1.33428573608398E-2</v>
      </c>
      <c r="Q1352">
        <v>2.3852109909057599</v>
      </c>
      <c r="R1352">
        <v>1.2638196945190401</v>
      </c>
      <c r="S1352">
        <v>-0.35836752255757731</v>
      </c>
      <c r="T1352">
        <v>1348</v>
      </c>
      <c r="X1352" s="16">
        <v>0.85291067759195882</v>
      </c>
      <c r="Z1352">
        <v>0.74175504458000896</v>
      </c>
      <c r="AA1352">
        <v>0.180796225374627</v>
      </c>
      <c r="AB1352">
        <v>0.65948325775480088</v>
      </c>
      <c r="AP1352">
        <v>3</v>
      </c>
      <c r="AQ1352">
        <v>3</v>
      </c>
      <c r="AR1352">
        <v>3</v>
      </c>
      <c r="AS1352">
        <v>51.1</v>
      </c>
      <c r="AT1352">
        <v>51.1</v>
      </c>
      <c r="AU1352">
        <v>51.1</v>
      </c>
      <c r="AV1352">
        <v>9.6466999999999992</v>
      </c>
      <c r="AW1352">
        <v>0</v>
      </c>
      <c r="AX1352">
        <v>9.5599000000000007</v>
      </c>
      <c r="AY1352">
        <v>339550000</v>
      </c>
      <c r="AZ1352">
        <v>6</v>
      </c>
      <c r="BA1352" t="s">
        <v>3804</v>
      </c>
      <c r="BB1352" t="s">
        <v>3804</v>
      </c>
      <c r="BC1352" t="s">
        <v>3805</v>
      </c>
      <c r="BF1352" s="34" t="s">
        <v>19011</v>
      </c>
      <c r="BG1352">
        <v>-1.1379413604736299</v>
      </c>
      <c r="BH1352">
        <v>0.91001641750335704</v>
      </c>
      <c r="BI1352">
        <v>0.15975895524024999</v>
      </c>
      <c r="BJ1352">
        <v>0.475076854228973</v>
      </c>
      <c r="BK1352">
        <v>-1.71811091899872</v>
      </c>
      <c r="BL1352">
        <v>0.118183553218842</v>
      </c>
      <c r="BM1352">
        <v>0.525187969207764</v>
      </c>
      <c r="BN1352">
        <v>-1.8270354270935101</v>
      </c>
      <c r="BO1352">
        <v>0.53841942548751798</v>
      </c>
      <c r="BP1352">
        <v>0.15350593626499201</v>
      </c>
      <c r="BQ1352">
        <v>1.1330207586288501</v>
      </c>
      <c r="BR1352">
        <v>0.66991770267486594</v>
      </c>
      <c r="BT1352">
        <v>18.9876804351807</v>
      </c>
      <c r="BU1352">
        <v>24.260118484497099</v>
      </c>
      <c r="BV1352">
        <v>21.618583679199201</v>
      </c>
      <c r="BW1352">
        <v>22.3295078277588</v>
      </c>
      <c r="BX1352">
        <v>16.506368637085</v>
      </c>
      <c r="BY1352">
        <v>22.010929107666001</v>
      </c>
      <c r="BZ1352">
        <v>22.500646591186499</v>
      </c>
      <c r="CA1352">
        <v>16.625825881958001</v>
      </c>
      <c r="CB1352">
        <v>22.591058731079102</v>
      </c>
      <c r="CC1352">
        <v>20.2015590667725</v>
      </c>
      <c r="CD1352">
        <v>22.617195129394499</v>
      </c>
      <c r="CE1352">
        <v>22.230695724487301</v>
      </c>
      <c r="CG1352" t="s">
        <v>8080</v>
      </c>
      <c r="CH1352">
        <v>24.260118484497099</v>
      </c>
      <c r="CI1352">
        <v>21.618583679199201</v>
      </c>
      <c r="CJ1352">
        <v>22.3295078277588</v>
      </c>
      <c r="CK1352" t="s">
        <v>8080</v>
      </c>
      <c r="CL1352">
        <v>22.010929107666001</v>
      </c>
      <c r="CM1352">
        <v>22.500646591186499</v>
      </c>
      <c r="CN1352" t="s">
        <v>8080</v>
      </c>
      <c r="CO1352">
        <v>22.591058731079102</v>
      </c>
      <c r="CP1352">
        <v>20.2015590667725</v>
      </c>
      <c r="CQ1352">
        <v>22.617195129394499</v>
      </c>
      <c r="CR1352">
        <v>22.230695724487301</v>
      </c>
      <c r="CT1352" t="s">
        <v>19000</v>
      </c>
      <c r="CU1352" t="s">
        <v>3804</v>
      </c>
      <c r="CV1352" t="s">
        <v>18571</v>
      </c>
      <c r="CW1352" t="str">
        <f>CT1352&amp;CU1352&amp;CHAR(10)&amp;CV1352</f>
        <v>&gt;A0A3Q7HV01
MDSFSSPPPHSGASSQFSTNDIMDQVKTQLEQAYAEQFLETVRDKCFDKCITKPGSSLSGSEGSCISRCVDRYIEATGIISKALFSQR</v>
      </c>
    </row>
    <row r="1353" spans="1:101" x14ac:dyDescent="0.25">
      <c r="A1353" t="s">
        <v>2378</v>
      </c>
      <c r="B1353" t="s">
        <v>20279</v>
      </c>
      <c r="C1353" t="s">
        <v>7177</v>
      </c>
      <c r="D1353" t="s">
        <v>15087</v>
      </c>
      <c r="E1353">
        <v>0</v>
      </c>
      <c r="F1353" t="s">
        <v>11815</v>
      </c>
      <c r="G1353">
        <v>0.11540031433105501</v>
      </c>
      <c r="H1353">
        <v>-0.61631107330322299</v>
      </c>
      <c r="I1353">
        <v>-0.289093017578125</v>
      </c>
      <c r="J1353">
        <v>-0.91099643707275402</v>
      </c>
      <c r="K1353">
        <v>-1.0479421615600599</v>
      </c>
      <c r="L1353">
        <v>-0.50465011596679699</v>
      </c>
      <c r="M1353">
        <v>-0.33211708068847701</v>
      </c>
      <c r="N1353">
        <v>0.55405521392822299</v>
      </c>
      <c r="O1353">
        <v>-0.63848876953125</v>
      </c>
      <c r="P1353">
        <v>-0.43891048431396501</v>
      </c>
      <c r="Q1353">
        <v>-0.87956142425537098</v>
      </c>
      <c r="R1353">
        <v>0.62571239471435502</v>
      </c>
      <c r="S1353">
        <v>-0.36357522010803239</v>
      </c>
      <c r="T1353">
        <v>1349</v>
      </c>
      <c r="X1353" s="16">
        <v>0.55786164601643917</v>
      </c>
      <c r="Z1353">
        <v>0.56429279279279299</v>
      </c>
      <c r="AA1353">
        <v>0.34046033024614403</v>
      </c>
      <c r="AB1353">
        <v>0.45660395586522307</v>
      </c>
      <c r="AP1353">
        <v>6</v>
      </c>
      <c r="AQ1353">
        <v>6</v>
      </c>
      <c r="AR1353">
        <v>6</v>
      </c>
      <c r="AS1353">
        <v>21.8</v>
      </c>
      <c r="AT1353">
        <v>21.8</v>
      </c>
      <c r="AU1353">
        <v>21.8</v>
      </c>
      <c r="AV1353">
        <v>32.292999999999999</v>
      </c>
      <c r="AW1353">
        <v>0</v>
      </c>
      <c r="AX1353">
        <v>13.795999999999999</v>
      </c>
      <c r="AY1353">
        <v>566550000</v>
      </c>
      <c r="AZ1353">
        <v>13</v>
      </c>
      <c r="BA1353" t="s">
        <v>2378</v>
      </c>
      <c r="BB1353" t="s">
        <v>2378</v>
      </c>
      <c r="BC1353" t="s">
        <v>2379</v>
      </c>
      <c r="BF1353" s="34" t="s">
        <v>19011</v>
      </c>
      <c r="BG1353">
        <v>0.88037580251693703</v>
      </c>
      <c r="BH1353">
        <v>-0.46453839540481601</v>
      </c>
      <c r="BI1353">
        <v>0.136901214718819</v>
      </c>
      <c r="BJ1353">
        <v>-1.00618159770966</v>
      </c>
      <c r="BK1353">
        <v>-1.2578933238983201</v>
      </c>
      <c r="BL1353">
        <v>-0.25930118560790999</v>
      </c>
      <c r="BM1353">
        <v>5.7821292430162402E-2</v>
      </c>
      <c r="BN1353">
        <v>1.68664073944092</v>
      </c>
      <c r="BO1353">
        <v>-0.50530189275741599</v>
      </c>
      <c r="BP1353">
        <v>-0.13846917450428001</v>
      </c>
      <c r="BQ1353">
        <v>-0.94840288162231401</v>
      </c>
      <c r="BR1353">
        <v>1.81834936141968</v>
      </c>
      <c r="BT1353">
        <v>22.216941833496101</v>
      </c>
      <c r="BU1353">
        <v>21.7985954284668</v>
      </c>
      <c r="BV1353">
        <v>21.3010063171387</v>
      </c>
      <c r="BW1353">
        <v>20.626493453979499</v>
      </c>
      <c r="BX1353">
        <v>19.9771518707275</v>
      </c>
      <c r="BY1353">
        <v>21.578468322753899</v>
      </c>
      <c r="BZ1353">
        <v>21.255168914794901</v>
      </c>
      <c r="CA1353">
        <v>21.962364196777301</v>
      </c>
      <c r="CB1353">
        <v>21.0071697235107</v>
      </c>
      <c r="CC1353">
        <v>19.749305725097699</v>
      </c>
      <c r="CD1353">
        <v>19.352422714233398</v>
      </c>
      <c r="CE1353">
        <v>21.592588424682599</v>
      </c>
      <c r="CG1353">
        <v>22.216941833496101</v>
      </c>
      <c r="CH1353">
        <v>21.7985954284668</v>
      </c>
      <c r="CI1353">
        <v>21.3010063171387</v>
      </c>
      <c r="CJ1353">
        <v>20.626493453979499</v>
      </c>
      <c r="CK1353">
        <v>19.9771518707275</v>
      </c>
      <c r="CL1353">
        <v>21.578468322753899</v>
      </c>
      <c r="CM1353">
        <v>21.255168914794901</v>
      </c>
      <c r="CN1353">
        <v>21.962364196777301</v>
      </c>
      <c r="CO1353">
        <v>21.0071697235107</v>
      </c>
      <c r="CP1353">
        <v>19.749305725097699</v>
      </c>
      <c r="CQ1353">
        <v>19.352422714233398</v>
      </c>
      <c r="CR1353">
        <v>21.592588424682599</v>
      </c>
      <c r="CT1353" t="s">
        <v>19000</v>
      </c>
      <c r="CU1353" t="s">
        <v>2378</v>
      </c>
      <c r="CV1353" t="s">
        <v>18232</v>
      </c>
      <c r="CW1353" t="str">
        <f>CT1353&amp;CU1353&amp;CHAR(10)&amp;CV1353</f>
        <v>&gt;A0A3Q7GEV3
RVRRPLCKSRNQYPFLLYVFTAEYPIICKISGYKKPYISFMDGITMGFGIGLSGHGRYKVITERTVLAMPENGIGLFPDVGFSYIAAHGPGEGIVGAYLGLTGSRISTPADALYVGLGTHYVPSANLGTLKEALLATKFSEDPDEEIKQLLTKYSSNPNSEPRLKSLLPRIISTFAGDKSIREILEELEHHQQSTDTLVAEWARDALQGLSKGAPFSLRLTQKLFSKVASARGETNNDLSRLTGVMRTEYRIALRSALRSDFAEGVRAVLVDKDQVNHAQQLRNQVEVVLAVT</v>
      </c>
    </row>
    <row r="1354" spans="1:101" x14ac:dyDescent="0.25">
      <c r="A1354" t="s">
        <v>1305</v>
      </c>
      <c r="B1354" t="s">
        <v>20280</v>
      </c>
      <c r="C1354" t="s">
        <v>7177</v>
      </c>
      <c r="D1354" t="s">
        <v>14832</v>
      </c>
      <c r="E1354">
        <v>0</v>
      </c>
      <c r="F1354" t="s">
        <v>11816</v>
      </c>
      <c r="G1354">
        <v>-0.73167991638183605</v>
      </c>
      <c r="H1354">
        <v>-3.6300935745239298</v>
      </c>
      <c r="I1354">
        <v>-2.8513736724853498</v>
      </c>
      <c r="J1354">
        <v>1.97205066680908</v>
      </c>
      <c r="K1354">
        <v>1.13910388946533</v>
      </c>
      <c r="L1354">
        <v>1.9348087310791</v>
      </c>
      <c r="M1354">
        <v>-0.79590606689453103</v>
      </c>
      <c r="N1354">
        <v>-0.355725288391113</v>
      </c>
      <c r="O1354">
        <v>-3.3180236816406299E-2</v>
      </c>
      <c r="P1354">
        <v>-0.183650016784668</v>
      </c>
      <c r="Q1354">
        <v>-2.5050163269043E-2</v>
      </c>
      <c r="R1354">
        <v>-0.82068538665771495</v>
      </c>
      <c r="S1354">
        <v>-0.3651150862375902</v>
      </c>
      <c r="T1354">
        <v>1350</v>
      </c>
      <c r="W1354">
        <v>4</v>
      </c>
      <c r="X1354" s="16">
        <v>-4.086370150248209</v>
      </c>
      <c r="Z1354">
        <v>5.56129032258064E-2</v>
      </c>
      <c r="AA1354">
        <v>2.5986519898743299</v>
      </c>
      <c r="AB1354">
        <v>2.5196952085446405E-3</v>
      </c>
      <c r="AC1354" t="s">
        <v>10408</v>
      </c>
      <c r="AE1354">
        <v>1.96639670348787</v>
      </c>
      <c r="AF1354">
        <v>1.0804465734694851E-2</v>
      </c>
      <c r="AG1354">
        <v>2.1016949152542399E-3</v>
      </c>
      <c r="AH1354" t="s">
        <v>10408</v>
      </c>
      <c r="AJ1354" s="14">
        <v>5.43551107238643E-2</v>
      </c>
      <c r="AK1354" s="14">
        <v>0.88235812525628354</v>
      </c>
      <c r="AL1354" s="14">
        <v>0.87687804878048803</v>
      </c>
      <c r="AN1354" s="14">
        <f>AVERAGE(M1354:O1354)-AVERAGE(P1354:R1354)</f>
        <v>-5.1808675130208093E-2</v>
      </c>
      <c r="AP1354">
        <v>20</v>
      </c>
      <c r="AQ1354">
        <v>20</v>
      </c>
      <c r="AR1354">
        <v>18</v>
      </c>
      <c r="AS1354">
        <v>22.5</v>
      </c>
      <c r="AT1354">
        <v>22.5</v>
      </c>
      <c r="AU1354">
        <v>20</v>
      </c>
      <c r="AV1354">
        <v>157.96</v>
      </c>
      <c r="AW1354">
        <v>0</v>
      </c>
      <c r="AX1354">
        <v>170.76</v>
      </c>
      <c r="AY1354">
        <v>3939700000</v>
      </c>
      <c r="AZ1354">
        <v>138</v>
      </c>
      <c r="BA1354" t="s">
        <v>1305</v>
      </c>
      <c r="BB1354" t="s">
        <v>1305</v>
      </c>
      <c r="BC1354" t="s">
        <v>1306</v>
      </c>
      <c r="BF1354" s="34" t="s">
        <v>19011</v>
      </c>
      <c r="BG1354">
        <v>-0.21962639689445501</v>
      </c>
      <c r="BH1354">
        <v>-1.95620357990265</v>
      </c>
      <c r="BI1354">
        <v>-1.48963558673859</v>
      </c>
      <c r="BJ1354">
        <v>1.40030694007874</v>
      </c>
      <c r="BK1354">
        <v>0.90124899148940996</v>
      </c>
      <c r="BL1354">
        <v>1.3779935836792001</v>
      </c>
      <c r="BM1354">
        <v>-0.25810733437538103</v>
      </c>
      <c r="BN1354">
        <v>5.6258738040924098E-3</v>
      </c>
      <c r="BO1354">
        <v>0.19887793064117401</v>
      </c>
      <c r="BP1354">
        <v>0.108724340796471</v>
      </c>
      <c r="BQ1354">
        <v>0.20374904572963701</v>
      </c>
      <c r="BR1354">
        <v>-0.27295380830764798</v>
      </c>
      <c r="BT1354">
        <v>21.3698616027832</v>
      </c>
      <c r="BU1354">
        <v>18.784812927246101</v>
      </c>
      <c r="BV1354">
        <v>18.738725662231399</v>
      </c>
      <c r="BW1354">
        <v>23.5095405578613</v>
      </c>
      <c r="BX1354">
        <v>22.164197921752901</v>
      </c>
      <c r="BY1354">
        <v>24.017927169799801</v>
      </c>
      <c r="BZ1354">
        <v>20.791379928588899</v>
      </c>
      <c r="CA1354">
        <v>21.052583694458001</v>
      </c>
      <c r="CB1354">
        <v>21.6124782562256</v>
      </c>
      <c r="CC1354">
        <v>20.004566192626999</v>
      </c>
      <c r="CD1354">
        <v>20.206933975219702</v>
      </c>
      <c r="CE1354">
        <v>20.146190643310501</v>
      </c>
      <c r="CG1354">
        <v>21.3698616027832</v>
      </c>
      <c r="CH1354">
        <v>18.784812927246101</v>
      </c>
      <c r="CI1354">
        <v>18.738725662231399</v>
      </c>
      <c r="CJ1354">
        <v>23.5095405578613</v>
      </c>
      <c r="CK1354">
        <v>22.164197921752901</v>
      </c>
      <c r="CL1354">
        <v>24.017927169799801</v>
      </c>
      <c r="CM1354">
        <v>20.791379928588899</v>
      </c>
      <c r="CN1354">
        <v>21.052583694458001</v>
      </c>
      <c r="CO1354">
        <v>21.6124782562256</v>
      </c>
      <c r="CP1354">
        <v>20.004566192626999</v>
      </c>
      <c r="CQ1354">
        <v>20.206933975219702</v>
      </c>
      <c r="CR1354">
        <v>20.146190643310501</v>
      </c>
      <c r="CT1354" t="s">
        <v>19000</v>
      </c>
      <c r="CU1354" t="s">
        <v>1305</v>
      </c>
      <c r="CV1354" t="s">
        <v>16503</v>
      </c>
      <c r="CW1354" t="str">
        <f>CT1354&amp;CU1354&amp;CHAR(10)&amp;CV1354</f>
        <v>&gt;A0A3Q7FB69
MSTYPLIVVVVVLVCLCHMSVAMEEKKTYIIHMAKSQMPATFDDHTHWYDASLKSVSESAEMIYVYNNVIHGFAARLTAQEAESLKTQPGILSVLSEVIYQLHTTRTPLFLGLDNRPDVFNDSDAMSNVIIGILDSGIWPERRSFDDTGLGPVPESWKGECESGINFSSAMCNRKLIGARYFSSGYEATLGPIDESKESKSPRDNEGHGTHTASTAAGSVVQGASLFGYASGTARGMAYRARVAVYKVCWLGKCFGPDILAGMDKAIDDNVNVLSLSLGGEHFDFYSDDVAIGAFAAMEKGIMVSCSAGNAGPNQFSLANQAPWITTVGAGTVDRDFPAYVSLGNGKNFSGVSLYAGDPLPSGMLPLVYAGNASNATNGNLCIMGTLIPEKVKGKIVLCDGGVNVRAEKGYVVKSAGGAGMIFANTNGLGLLADAHLLPAAAVGQLDGDEIKKYITSDPNPTATILFGGTMVGVQPAPILAAFSSRGPNSITPEILKPDIIAPGVNILAGWSGAVGPTGLPEDDRRVEFNIISGTSMSCPHVSGLAALLKGVHPEWSPAAIRSALMTTAYTTYRNGGALLDVATGKPSTPFGHGAGHVDPVSAVNPGLVYDINADDYLNFLCALKYSPSQINIIARRNFTCDSSKIYSVTDLNYPSFSVAFPADTGSNTIRYSRTLTNVGPSGTYKVAVTLPDSSVEIIVEPETVSFTQINEKISYSVSFTAPSKPPSTNVFGKIEWSDGTHLVTIVVLVCLCHMSVAMVEKKTYIIHMAKSQMPAIFDDHTHWYDASLKSVSESAEMIYVYKNVVHGFAARLTARQAESLETQPGILSVLPELIYQLHTTRTPLFLGLDRSVNIFPESDAMSDVIVGVLDTGVWPERKSFDDTGFGPVPDSWKGECESSNNFSSAMCNRKLVGARYFSRGYETTLGPIDESKESKSPRDDDGHGTHTASTAAGSVVQGASLFGYASGTARGMAYRARVAMYKVCWLGGCFNSDILAGMDKAIDDKVDVLSLSLGGSTPDYYKDSIAIGAFAAMEKGILVSCSAGNAGPNQFSLANQAPWITTVGAGTIDRDFPAYVSLGNGKNFSGVSLYAGDSLLNKMLPLVYAGNASNVTSGNLCMMGTLIPEKVKGKIVLCDRGISARVQKGFVVKEAGGAGMVLANTAANGEELVADAHLLPAAAVGQKAGDVIKKYLFSDPNPTAEILFGGTKVDIEPSPVVAAFSSRGPNSITPEILKPDIIAPGVNILAGWTGAVGPTGMAEDDRRVEFNIISGTSMSCPHVSGLAALIKGVHPEWSPAAIRSALMTSAYTVYKNGGALVDVATGKPSTPFDHGAGHVDPVSAVNPGLVYDINADDYLNFMCALKYTPSQINSLARRNFTCDSSKTYSVTDLNYPSFAVSFVAGSDGSNTIKYSRTLTNVGPAGTYKVTVSSPNSSVKIIVEPETLSFTQINEKKSYTVSFTAPSKSSATDVFGRIEWSDGKHVVSSPVAISWS</v>
      </c>
    </row>
    <row r="1355" spans="1:101" x14ac:dyDescent="0.25">
      <c r="A1355" t="s">
        <v>6935</v>
      </c>
      <c r="B1355" t="s">
        <v>20281</v>
      </c>
      <c r="C1355" t="s">
        <v>7685</v>
      </c>
      <c r="D1355" t="s">
        <v>15604</v>
      </c>
      <c r="E1355" t="s">
        <v>15605</v>
      </c>
      <c r="F1355" t="s">
        <v>11817</v>
      </c>
      <c r="G1355">
        <v>-1.1743068695068399</v>
      </c>
      <c r="H1355">
        <v>-0.172009468078613</v>
      </c>
      <c r="I1355">
        <v>-0.21306800842285201</v>
      </c>
      <c r="J1355">
        <v>-0.21003627777099601</v>
      </c>
      <c r="K1355">
        <v>0.105597496032715</v>
      </c>
      <c r="L1355">
        <v>-0.19122314453125</v>
      </c>
      <c r="M1355">
        <v>0.21486473083496099</v>
      </c>
      <c r="N1355">
        <v>-4.4154167175293003E-2</v>
      </c>
      <c r="O1355">
        <v>-0.25660133361816401</v>
      </c>
      <c r="P1355">
        <v>-0.50851345062255904</v>
      </c>
      <c r="Q1355">
        <v>-0.71932506561279297</v>
      </c>
      <c r="R1355">
        <v>-1.22373867034912</v>
      </c>
      <c r="S1355">
        <v>-0.36604285240173368</v>
      </c>
      <c r="T1355">
        <v>1351</v>
      </c>
      <c r="U1355" t="s">
        <v>10435</v>
      </c>
      <c r="X1355" s="16">
        <v>-0.42124080657959129</v>
      </c>
      <c r="Z1355">
        <v>0.224304538799414</v>
      </c>
      <c r="AA1355">
        <v>1.03137230976257</v>
      </c>
      <c r="AB1355">
        <v>9.3031000209564382E-2</v>
      </c>
      <c r="AP1355">
        <v>15</v>
      </c>
      <c r="AQ1355">
        <v>13</v>
      </c>
      <c r="AR1355">
        <v>13</v>
      </c>
      <c r="AS1355">
        <v>25.4</v>
      </c>
      <c r="AT1355">
        <v>22.6</v>
      </c>
      <c r="AU1355">
        <v>22.6</v>
      </c>
      <c r="AV1355">
        <v>90.519000000000005</v>
      </c>
      <c r="AW1355">
        <v>0</v>
      </c>
      <c r="AX1355">
        <v>36.823</v>
      </c>
      <c r="AY1355">
        <v>1618300000</v>
      </c>
      <c r="AZ1355">
        <v>64</v>
      </c>
      <c r="BA1355" t="s">
        <v>3590</v>
      </c>
      <c r="BB1355" t="s">
        <v>3591</v>
      </c>
      <c r="BC1355" t="s">
        <v>3592</v>
      </c>
      <c r="BD1355" t="s">
        <v>3593</v>
      </c>
      <c r="BE1355" t="s">
        <v>3594</v>
      </c>
      <c r="BF1355" s="34" t="s">
        <v>19011</v>
      </c>
      <c r="BG1355">
        <v>-1.7578974962234499</v>
      </c>
      <c r="BH1355">
        <v>0.42200419306755099</v>
      </c>
      <c r="BI1355">
        <v>0.33270576596260099</v>
      </c>
      <c r="BJ1355">
        <v>0.33929947018623402</v>
      </c>
      <c r="BK1355">
        <v>1.02577292919159</v>
      </c>
      <c r="BL1355">
        <v>0.38021627068519598</v>
      </c>
      <c r="BM1355">
        <v>1.2634187936782799</v>
      </c>
      <c r="BN1355">
        <v>0.70007729530334495</v>
      </c>
      <c r="BO1355">
        <v>0.23802490532398199</v>
      </c>
      <c r="BP1355">
        <v>-0.30986002087593101</v>
      </c>
      <c r="BQ1355">
        <v>-0.76835525035858199</v>
      </c>
      <c r="BR1355">
        <v>-1.86540687084198</v>
      </c>
      <c r="BT1355">
        <v>20.9272346496582</v>
      </c>
      <c r="BU1355">
        <v>22.242897033691399</v>
      </c>
      <c r="BV1355">
        <v>21.377031326293899</v>
      </c>
      <c r="BW1355">
        <v>21.3274536132813</v>
      </c>
      <c r="BX1355">
        <v>21.130691528320298</v>
      </c>
      <c r="BY1355">
        <v>21.891895294189499</v>
      </c>
      <c r="BZ1355">
        <v>21.802150726318398</v>
      </c>
      <c r="CA1355">
        <v>21.3641548156738</v>
      </c>
      <c r="CB1355">
        <v>21.3890571594238</v>
      </c>
      <c r="CC1355">
        <v>19.679702758789102</v>
      </c>
      <c r="CD1355">
        <v>19.512659072876001</v>
      </c>
      <c r="CE1355">
        <v>19.743137359619102</v>
      </c>
      <c r="CG1355">
        <v>20.9272346496582</v>
      </c>
      <c r="CH1355">
        <v>22.242897033691399</v>
      </c>
      <c r="CI1355">
        <v>21.377031326293899</v>
      </c>
      <c r="CJ1355">
        <v>21.3274536132813</v>
      </c>
      <c r="CK1355">
        <v>21.130691528320298</v>
      </c>
      <c r="CL1355">
        <v>21.891895294189499</v>
      </c>
      <c r="CM1355">
        <v>21.802150726318398</v>
      </c>
      <c r="CN1355">
        <v>21.3641548156738</v>
      </c>
      <c r="CO1355">
        <v>21.3890571594238</v>
      </c>
      <c r="CP1355">
        <v>19.679702758789102</v>
      </c>
      <c r="CQ1355">
        <v>19.512659072876001</v>
      </c>
      <c r="CR1355">
        <v>19.743137359619102</v>
      </c>
      <c r="CT1355" t="s">
        <v>19000</v>
      </c>
      <c r="CU1355" t="s">
        <v>6935</v>
      </c>
      <c r="CV1355" t="s">
        <v>17156</v>
      </c>
      <c r="CW1355" t="str">
        <f>CT1355&amp;CU1355&amp;CHAR(10)&amp;CV1355</f>
        <v>&gt;A0A3Q7HNP1
MAQILLHGTLHVTIFEVDKLRTNFGREIFNKVVQGIEGAIGFNKTASTLYATIDLGKARVGRTRLLDEHKNPRWYESFHIYCAHMASDVVFTVKADNPIGAELIGRAYLPVEQLIVGEVVDEWLEILDTERKPVHGHSKIHVKLQYFDVTREYNWNRGIRVTRFPGVPYTFFSQRQGCKITLYQDSHVPDNFVPKIPLAGGNFYEPQRCWEDIFDAITNAKHLIYITGWSVYTEITLIRDMRRPKPGGDITLGELLKKKANEGVRVLMLVWDDRTSVPVLKEDGLMATHDQETAAYFENSEVHCVLCPRNPDDGRSIIQNIEIGTMFTHHQKIVVVDGELPNGDTERRRIVSYIGGIDLCDGRYDTQFHSLFRTLDTAHHDDFHQPNFTGASIQKGGPREPWHDIHCRIEGPAAWDVLFNFEQRWRKQGGKDLLMNLRDIESIIIPPSPAMYPDDHDTWNVQVFRSIDGGAAFGFPDAPEEAAKSGLISGKDNIIDRSIQDGYINAIRRANHFIYIENQYFLGSSFSWYSDDIKDEEINALHLIPKELSLKIVSKIEAGERFTVYVVVPMWPEGLPESASVQAILDWQRRTMKMMYTDIIQALKAKGIVANPKDYLSFFCLGNRETKKTGEYEPSESPEPDSDYQKAQEARLDDEYIIIGSANINQRSMDGARDSEIAMGAYQPFHLYAKEPARGQVHGFRMALWYEHLGMLDNSFLQPESVECIRKVNKIGDKYWDMYSSESLVHDLPGHLLTYPIGITENGEVTEIPGVECFPDTKAPILGTKSNFLPPILTT</v>
      </c>
    </row>
    <row r="1356" spans="1:101" x14ac:dyDescent="0.25">
      <c r="A1356" t="s">
        <v>1225</v>
      </c>
      <c r="B1356" t="s">
        <v>20282</v>
      </c>
      <c r="C1356" t="s">
        <v>7382</v>
      </c>
      <c r="D1356" t="s">
        <v>15606</v>
      </c>
      <c r="E1356">
        <v>0</v>
      </c>
      <c r="F1356" t="s">
        <v>11818</v>
      </c>
      <c r="G1356">
        <v>-0.887176513671875</v>
      </c>
      <c r="H1356">
        <v>-0.36797237396240201</v>
      </c>
      <c r="I1356">
        <v>0.26610183715820301</v>
      </c>
      <c r="J1356">
        <v>-0.173443794250488</v>
      </c>
      <c r="K1356">
        <v>-0.49078273773193398</v>
      </c>
      <c r="L1356">
        <v>-1.0965633392334</v>
      </c>
      <c r="M1356">
        <v>-0.49576568603515597</v>
      </c>
      <c r="N1356">
        <v>-1.5041799545288099</v>
      </c>
      <c r="O1356">
        <v>-0.41560745239257801</v>
      </c>
      <c r="P1356">
        <v>0.28288364410400402</v>
      </c>
      <c r="Q1356">
        <v>8.8160514831542997E-2</v>
      </c>
      <c r="R1356">
        <v>0.379153251647949</v>
      </c>
      <c r="S1356">
        <v>-0.36793271700541191</v>
      </c>
      <c r="T1356">
        <v>1352</v>
      </c>
      <c r="X1356" s="16">
        <v>0.25724760691324944</v>
      </c>
      <c r="Z1356">
        <v>0.25792019950124701</v>
      </c>
      <c r="AA1356">
        <v>0.91661555388996097</v>
      </c>
      <c r="AB1356">
        <v>0.12116702535484143</v>
      </c>
      <c r="AP1356">
        <v>6</v>
      </c>
      <c r="AQ1356">
        <v>6</v>
      </c>
      <c r="AR1356">
        <v>6</v>
      </c>
      <c r="AS1356">
        <v>10.6</v>
      </c>
      <c r="AT1356">
        <v>10.6</v>
      </c>
      <c r="AU1356">
        <v>10.6</v>
      </c>
      <c r="AV1356">
        <v>58.347000000000001</v>
      </c>
      <c r="AW1356">
        <v>0</v>
      </c>
      <c r="AX1356">
        <v>12.673</v>
      </c>
      <c r="AY1356">
        <v>1073500000</v>
      </c>
      <c r="AZ1356">
        <v>26</v>
      </c>
      <c r="BA1356" t="s">
        <v>1225</v>
      </c>
      <c r="BB1356" t="s">
        <v>1225</v>
      </c>
      <c r="BC1356" t="s">
        <v>1226</v>
      </c>
      <c r="BF1356" s="34" t="s">
        <v>19011</v>
      </c>
      <c r="BG1356">
        <v>-0.88873583078384399</v>
      </c>
      <c r="BH1356">
        <v>-6.7876710090786205E-5</v>
      </c>
      <c r="BI1356">
        <v>1.08521127700806</v>
      </c>
      <c r="BJ1356">
        <v>0.33288654685020402</v>
      </c>
      <c r="BK1356">
        <v>-0.210269659757614</v>
      </c>
      <c r="BL1356">
        <v>-1.2471215724945099</v>
      </c>
      <c r="BM1356">
        <v>-0.218798458576202</v>
      </c>
      <c r="BN1356">
        <v>-1.9447968006134</v>
      </c>
      <c r="BO1356">
        <v>-8.1599906086921706E-2</v>
      </c>
      <c r="BP1356">
        <v>1.1139349937439</v>
      </c>
      <c r="BQ1356">
        <v>0.78064757585525502</v>
      </c>
      <c r="BR1356">
        <v>1.27870965003967</v>
      </c>
      <c r="BT1356">
        <v>21.2143650054932</v>
      </c>
      <c r="BU1356">
        <v>22.046934127807599</v>
      </c>
      <c r="BV1356">
        <v>21.856201171875</v>
      </c>
      <c r="BW1356">
        <v>21.3640460968018</v>
      </c>
      <c r="BX1356">
        <v>20.5343112945557</v>
      </c>
      <c r="BY1356">
        <v>20.986555099487301</v>
      </c>
      <c r="BZ1356">
        <v>21.0915203094482</v>
      </c>
      <c r="CA1356">
        <v>19.904129028320298</v>
      </c>
      <c r="CB1356">
        <v>21.2300510406494</v>
      </c>
      <c r="CC1356">
        <v>20.4710998535156</v>
      </c>
      <c r="CD1356">
        <v>20.320144653320298</v>
      </c>
      <c r="CE1356">
        <v>21.3460292816162</v>
      </c>
      <c r="CG1356">
        <v>21.2143650054932</v>
      </c>
      <c r="CH1356">
        <v>22.046934127807599</v>
      </c>
      <c r="CI1356">
        <v>21.856201171875</v>
      </c>
      <c r="CJ1356">
        <v>21.3640460968018</v>
      </c>
      <c r="CK1356">
        <v>20.5343112945557</v>
      </c>
      <c r="CL1356">
        <v>20.986555099487301</v>
      </c>
      <c r="CM1356">
        <v>21.0915203094482</v>
      </c>
      <c r="CN1356">
        <v>19.904129028320298</v>
      </c>
      <c r="CO1356">
        <v>21.2300510406494</v>
      </c>
      <c r="CP1356">
        <v>20.4710998535156</v>
      </c>
      <c r="CQ1356">
        <v>20.320144653320298</v>
      </c>
      <c r="CR1356">
        <v>21.3460292816162</v>
      </c>
      <c r="CT1356" t="s">
        <v>19000</v>
      </c>
      <c r="CU1356" t="s">
        <v>1225</v>
      </c>
      <c r="CV1356" t="s">
        <v>17267</v>
      </c>
      <c r="CW1356" t="str">
        <f>CT1356&amp;CU1356&amp;CHAR(10)&amp;CV1356</f>
        <v>&gt;A0A3Q7F8L3
MKICCENTPYVHFDASSRCGLILTDSNGHGKENLHTLLLRKAYAPIKGLLSLQRTALAQRSSERWGQYGRLFSTQAASTASTPQPTPPPPPPERTHFGGLKDEDRIFTNLYGLHDPYLKGAMKRGDWYRTKDLVIKGSDWIVNEMKKSGLRGRGGAGFPSGLKWSFMPKTTDGRPSYLVVNADESEPGTCKDREIMRHDPHKLLEGCLIAGVGMRARAAYIYIRGEYVNERLSLQKARQEAYEAGLLGKNACGSGYDFDVYIHFGAGAYICGEETALLESLEGKQGKPRLKPPFPANAGLYGCPTTVTNVETVAVSPTILRRGPEWFASFGRKNNAGTKLFCISGHVNKPCTVEEEMSISLKELLERHCGGVRGGWDNLLAVIPGGSSVPLLPKNICEDVLMDFDALKAVQSGLGTAAVIVMDKSTDVVDAIARLSYFYKHESCGQCTPCREGTGWLWMIMERMKVGNAKLEEIDMLQEVTKQIEGHTICALGDAAAWPVQGLIRHFRPELERRIREHAERELQQAAAA</v>
      </c>
    </row>
    <row r="1357" spans="1:101" x14ac:dyDescent="0.25">
      <c r="A1357" t="s">
        <v>1484</v>
      </c>
      <c r="B1357" t="s">
        <v>20283</v>
      </c>
      <c r="C1357" t="s">
        <v>7420</v>
      </c>
      <c r="D1357" t="s">
        <v>14832</v>
      </c>
      <c r="E1357">
        <v>0</v>
      </c>
      <c r="F1357" t="s">
        <v>11819</v>
      </c>
      <c r="G1357">
        <v>-0.23496627807617201</v>
      </c>
      <c r="H1357">
        <v>-0.869570732116699</v>
      </c>
      <c r="I1357">
        <v>-0.44099044799804699</v>
      </c>
      <c r="J1357">
        <v>0.85348415374755904</v>
      </c>
      <c r="K1357">
        <v>-4.6126365661621101E-2</v>
      </c>
      <c r="L1357">
        <v>0.28956222534179699</v>
      </c>
      <c r="M1357">
        <v>-5.8448791503906299E-2</v>
      </c>
      <c r="N1357">
        <v>-0.63420391082763705</v>
      </c>
      <c r="O1357">
        <v>-0.38979721069335899</v>
      </c>
      <c r="P1357">
        <v>-0.83105945587158203</v>
      </c>
      <c r="Q1357">
        <v>-1.33806705474854</v>
      </c>
      <c r="R1357">
        <v>-0.72101688385009799</v>
      </c>
      <c r="S1357">
        <v>-0.36843339602152542</v>
      </c>
      <c r="T1357">
        <v>1353</v>
      </c>
      <c r="W1357">
        <v>3</v>
      </c>
      <c r="X1357" s="16">
        <v>-0.88081582387288426</v>
      </c>
      <c r="Z1357">
        <v>9.5903614457831299E-2</v>
      </c>
      <c r="AA1357">
        <v>1.9461974906817501</v>
      </c>
      <c r="AB1357">
        <v>1.1318855335792216E-2</v>
      </c>
      <c r="AC1357" t="s">
        <v>10408</v>
      </c>
      <c r="AE1357">
        <v>1.28192383035526</v>
      </c>
      <c r="AF1357">
        <v>5.224878185808484E-2</v>
      </c>
      <c r="AG1357">
        <v>1.0294573643410901E-2</v>
      </c>
      <c r="AJ1357" s="14">
        <v>1.1206384761204899</v>
      </c>
      <c r="AK1357" s="14">
        <v>7.5746317491299203E-2</v>
      </c>
      <c r="AL1357" s="14">
        <v>9.4487804878048795E-2</v>
      </c>
      <c r="AN1357" s="14">
        <f>AVERAGE(M1357:O1357)-AVERAGE(P1357:R1357)</f>
        <v>0.60256449381510602</v>
      </c>
      <c r="AP1357">
        <v>5</v>
      </c>
      <c r="AQ1357">
        <v>5</v>
      </c>
      <c r="AR1357">
        <v>5</v>
      </c>
      <c r="AS1357">
        <v>11.2</v>
      </c>
      <c r="AT1357">
        <v>11.2</v>
      </c>
      <c r="AU1357">
        <v>11.2</v>
      </c>
      <c r="AV1357">
        <v>49.759</v>
      </c>
      <c r="AW1357">
        <v>0</v>
      </c>
      <c r="AX1357">
        <v>13.797000000000001</v>
      </c>
      <c r="AY1357">
        <v>763810000</v>
      </c>
      <c r="AZ1357">
        <v>22</v>
      </c>
      <c r="BA1357" t="s">
        <v>1484</v>
      </c>
      <c r="BB1357" t="s">
        <v>1484</v>
      </c>
      <c r="BC1357" t="s">
        <v>1485</v>
      </c>
      <c r="BF1357" s="34" t="s">
        <v>19011</v>
      </c>
      <c r="BG1357">
        <v>0.22859346866607699</v>
      </c>
      <c r="BH1357">
        <v>-0.85831421613693204</v>
      </c>
      <c r="BI1357">
        <v>-0.12427081912755999</v>
      </c>
      <c r="BJ1357">
        <v>2.0928180217742902</v>
      </c>
      <c r="BK1357">
        <v>0.55202573537826505</v>
      </c>
      <c r="BL1357">
        <v>1.12697052955627</v>
      </c>
      <c r="BM1357">
        <v>0.53092068433761597</v>
      </c>
      <c r="BN1357">
        <v>-0.45519381761550898</v>
      </c>
      <c r="BO1357">
        <v>-3.6590501666069003E-2</v>
      </c>
      <c r="BP1357">
        <v>-0.79235470294952404</v>
      </c>
      <c r="BQ1357">
        <v>-1.66072309017181</v>
      </c>
      <c r="BR1357">
        <v>-0.60388118028640703</v>
      </c>
      <c r="BT1357">
        <v>21.866575241088899</v>
      </c>
      <c r="BU1357">
        <v>21.545335769653299</v>
      </c>
      <c r="BV1357">
        <v>21.1491088867188</v>
      </c>
      <c r="BW1357">
        <v>22.390974044799801</v>
      </c>
      <c r="BX1357">
        <v>20.978967666626001</v>
      </c>
      <c r="BY1357">
        <v>22.3726806640625</v>
      </c>
      <c r="BZ1357">
        <v>21.528837203979499</v>
      </c>
      <c r="CA1357">
        <v>20.774105072021499</v>
      </c>
      <c r="CB1357">
        <v>21.255861282348601</v>
      </c>
      <c r="CC1357">
        <v>19.35715675354</v>
      </c>
      <c r="CD1357">
        <v>18.893917083740199</v>
      </c>
      <c r="CE1357">
        <v>20.2458591461182</v>
      </c>
      <c r="CG1357">
        <v>21.866575241088899</v>
      </c>
      <c r="CH1357">
        <v>21.545335769653299</v>
      </c>
      <c r="CI1357">
        <v>21.1491088867188</v>
      </c>
      <c r="CJ1357">
        <v>22.390974044799801</v>
      </c>
      <c r="CK1357">
        <v>20.978967666626001</v>
      </c>
      <c r="CL1357">
        <v>22.3726806640625</v>
      </c>
      <c r="CM1357">
        <v>21.528837203979499</v>
      </c>
      <c r="CN1357">
        <v>20.774105072021499</v>
      </c>
      <c r="CO1357">
        <v>21.255861282348601</v>
      </c>
      <c r="CP1357">
        <v>19.35715675354</v>
      </c>
      <c r="CQ1357">
        <v>18.893917083740199</v>
      </c>
      <c r="CR1357">
        <v>20.2458591461182</v>
      </c>
      <c r="CT1357" t="s">
        <v>19000</v>
      </c>
      <c r="CU1357" t="s">
        <v>1484</v>
      </c>
      <c r="CV1357" t="s">
        <v>16601</v>
      </c>
      <c r="CW1357" t="str">
        <f>CT1357&amp;CU1357&amp;CHAR(10)&amp;CV1357</f>
        <v>&gt;A0A3Q7FHC0
MVREDLQNRVDLLRKQADSYDDKGPVIDAVVWHDGELWRAALDTQSLEDESGCGKLADFVPLTNYRLEQKHGVFSKLDACTCVLNVYNEGNILSIVTDSSPHATHVAGIAAAFHPEEPLLNGVAPGAQIVSCKIGDSRLGSMETGTGLTRALIAAVEEQFWHQLPQSRGYFTIGLEIGTAVQVSKLVFSWNNFWLGIRILSNQRTTQILATVHKCDLINMSYGEPTLLPDYGRFVDLVNEVVNKHRLIFVSSAGNNGPALTTVGAPGGTSSSIIGVGAYVSPAMAAGAHLLVEPPTEGLEYTWSSRGPTVDGDLGVSISAPGGAVAPVPTWTLQRRMLMNGTSMSSPSACGGVALIVSAMKAEGIPVSPYTVRKALENTSIPIGALPEEKLTAGQGLMQVDKAYDYMQKVQNLPCVWYQLLRLEASTLGSLYIVTNLQRFNNIYLASLESLSTLGPGASSLDKI</v>
      </c>
    </row>
    <row r="1358" spans="1:101" x14ac:dyDescent="0.25">
      <c r="A1358" t="s">
        <v>1732</v>
      </c>
      <c r="B1358" t="s">
        <v>20284</v>
      </c>
      <c r="C1358" t="s">
        <v>7177</v>
      </c>
      <c r="D1358" t="s">
        <v>15607</v>
      </c>
      <c r="E1358" t="s">
        <v>15608</v>
      </c>
      <c r="F1358" t="s">
        <v>11820</v>
      </c>
      <c r="G1358">
        <v>-0.44296646118164101</v>
      </c>
      <c r="H1358">
        <v>-0.20196628570556599</v>
      </c>
      <c r="I1358">
        <v>-0.745880126953125</v>
      </c>
      <c r="J1358">
        <v>-0.63095188140869096</v>
      </c>
      <c r="K1358">
        <v>-0.104096412658691</v>
      </c>
      <c r="L1358">
        <v>-1.32820892333984</v>
      </c>
      <c r="M1358">
        <v>-0.32521629333496099</v>
      </c>
      <c r="N1358">
        <v>-1.0071668624877901</v>
      </c>
      <c r="O1358">
        <v>-1.03863525390625</v>
      </c>
      <c r="P1358">
        <v>0.73423480987548795</v>
      </c>
      <c r="Q1358">
        <v>0.27605724334716802</v>
      </c>
      <c r="R1358">
        <v>0.38741016387939498</v>
      </c>
      <c r="S1358">
        <v>-0.36894885698954205</v>
      </c>
      <c r="T1358">
        <v>1354</v>
      </c>
      <c r="X1358" s="16">
        <v>0.22414811452229672</v>
      </c>
      <c r="Z1358">
        <v>0.12297520661157001</v>
      </c>
      <c r="AA1358">
        <v>1.6935228194269301</v>
      </c>
      <c r="AB1358">
        <v>2.0252431903147596E-2</v>
      </c>
      <c r="AP1358">
        <v>9</v>
      </c>
      <c r="AQ1358">
        <v>9</v>
      </c>
      <c r="AR1358">
        <v>9</v>
      </c>
      <c r="AS1358">
        <v>24.7</v>
      </c>
      <c r="AT1358">
        <v>24.7</v>
      </c>
      <c r="AU1358">
        <v>24.7</v>
      </c>
      <c r="AV1358">
        <v>56.576000000000001</v>
      </c>
      <c r="AW1358">
        <v>0</v>
      </c>
      <c r="AX1358">
        <v>101.11</v>
      </c>
      <c r="AY1358">
        <v>844500000</v>
      </c>
      <c r="AZ1358">
        <v>38</v>
      </c>
      <c r="BA1358" t="s">
        <v>1732</v>
      </c>
      <c r="BB1358" t="s">
        <v>1732</v>
      </c>
      <c r="BC1358" t="s">
        <v>1733</v>
      </c>
      <c r="BF1358" s="34" t="s">
        <v>19011</v>
      </c>
      <c r="BG1358">
        <v>-0.11842297017574301</v>
      </c>
      <c r="BH1358">
        <v>0.26716038584709201</v>
      </c>
      <c r="BI1358">
        <v>-0.60306358337402299</v>
      </c>
      <c r="BJ1358">
        <v>-0.41918644309043901</v>
      </c>
      <c r="BK1358">
        <v>0.42374533414840698</v>
      </c>
      <c r="BL1358">
        <v>-1.5347487926483201</v>
      </c>
      <c r="BM1358">
        <v>6.9969035685062395E-2</v>
      </c>
      <c r="BN1358">
        <v>-1.0211039781570399</v>
      </c>
      <c r="BO1358">
        <v>-1.07145118713379</v>
      </c>
      <c r="BP1358">
        <v>1.7650164365768399</v>
      </c>
      <c r="BQ1358">
        <v>1.03196454048157</v>
      </c>
      <c r="BR1358">
        <v>1.21012139320374</v>
      </c>
      <c r="BT1358">
        <v>21.658575057983398</v>
      </c>
      <c r="BU1358">
        <v>22.212940216064499</v>
      </c>
      <c r="BV1358">
        <v>20.8442192077637</v>
      </c>
      <c r="BW1358">
        <v>20.906538009643601</v>
      </c>
      <c r="BX1358">
        <v>20.920997619628899</v>
      </c>
      <c r="BY1358">
        <v>20.754909515380898</v>
      </c>
      <c r="BZ1358">
        <v>21.262069702148398</v>
      </c>
      <c r="CA1358">
        <v>20.4011421203613</v>
      </c>
      <c r="CB1358">
        <v>20.6070232391357</v>
      </c>
      <c r="CC1358">
        <v>20.922451019287099</v>
      </c>
      <c r="CD1358">
        <v>20.508041381835898</v>
      </c>
      <c r="CE1358">
        <v>21.354286193847699</v>
      </c>
      <c r="CG1358">
        <v>21.658575057983398</v>
      </c>
      <c r="CH1358">
        <v>22.212940216064499</v>
      </c>
      <c r="CI1358">
        <v>20.8442192077637</v>
      </c>
      <c r="CJ1358">
        <v>20.906538009643601</v>
      </c>
      <c r="CK1358">
        <v>20.920997619628899</v>
      </c>
      <c r="CL1358">
        <v>20.754909515380898</v>
      </c>
      <c r="CM1358">
        <v>21.262069702148398</v>
      </c>
      <c r="CN1358">
        <v>20.4011421203613</v>
      </c>
      <c r="CO1358">
        <v>20.6070232391357</v>
      </c>
      <c r="CP1358">
        <v>20.922451019287099</v>
      </c>
      <c r="CQ1358">
        <v>20.508041381835898</v>
      </c>
      <c r="CR1358">
        <v>21.354286193847699</v>
      </c>
      <c r="CT1358" t="s">
        <v>19000</v>
      </c>
      <c r="CU1358" t="s">
        <v>1732</v>
      </c>
      <c r="CV1358" t="s">
        <v>16715</v>
      </c>
      <c r="CW1358" t="str">
        <f>CT1358&amp;CU1358&amp;CHAR(10)&amp;CV1358</f>
        <v>&gt;A0A3Q7FRX8
MSDSEVFIGSIDQGTTSTRFIFYDRFARAVGSHQVEFTQFYPQAGWVEHDPMEIVESVRICMARALDKATANGHNVDSGLKAIGITNQRETTVVWSKSTGLPLYNAIVWMDARTSSICRKLEKELPGGRTHFVESCGLPISTYFSALKLLWLLDNVEGLNEAVKKGDAIFGTIDTWLIWNLTGGVEKGLHVTDISNASRTMLMNLKTLDWDKSTLDTLGISAKMLPKIISNSEIIGNIAKGWPITGIPISGCLGDQHAAMVGQSCRKGEAKSTYGTGAFILLNTGEEVVKSNHGLLSTVAYKLGPKAPVNYALEGSIAIAGAAVQWLRDSLGIISSASEIEELASKVSSTGGVYFVPAFNGLFAPWWRDDARGVCIGITRFTNKSHIARAVLESMCFQVKDVLDSMHKDAGTKDEAKSDKTEFLLRVDGGATINNLLMQIQADLLGSSVVRPADIETTALGAAYAAGLAVGVYTENDIFASGEKLKQATIFKPVLEEELRKKKADSWCRAVSRSFDLADLSL</v>
      </c>
    </row>
    <row r="1359" spans="1:101" x14ac:dyDescent="0.25">
      <c r="A1359" t="s">
        <v>1220</v>
      </c>
      <c r="B1359" t="s">
        <v>20285</v>
      </c>
      <c r="C1359" t="s">
        <v>7177</v>
      </c>
      <c r="D1359">
        <v>0</v>
      </c>
      <c r="E1359">
        <v>0</v>
      </c>
      <c r="F1359" t="s">
        <v>11821</v>
      </c>
      <c r="G1359">
        <v>0.16322135925292999</v>
      </c>
      <c r="H1359">
        <v>-0.68665790557861295</v>
      </c>
      <c r="I1359">
        <v>-0.17078781127929701</v>
      </c>
      <c r="J1359">
        <v>-1.66708660125732</v>
      </c>
      <c r="K1359">
        <v>-0.33641719818115201</v>
      </c>
      <c r="L1359">
        <v>-1.00326728820801</v>
      </c>
      <c r="M1359">
        <v>0.107353210449219</v>
      </c>
      <c r="N1359">
        <v>0.39435482025146501</v>
      </c>
      <c r="O1359">
        <v>-1.47456932067871</v>
      </c>
      <c r="P1359">
        <v>3.3305168151855503E-2</v>
      </c>
      <c r="Q1359">
        <v>-0.55739116668701205</v>
      </c>
      <c r="R1359">
        <v>0.75588130950927701</v>
      </c>
      <c r="S1359">
        <v>-0.37017178535461387</v>
      </c>
      <c r="T1359">
        <v>1355</v>
      </c>
      <c r="X1359" s="16">
        <v>0.77084891001383404</v>
      </c>
      <c r="Z1359">
        <v>0.48450658307209998</v>
      </c>
      <c r="AA1359">
        <v>0.43149188923109899</v>
      </c>
      <c r="AB1359">
        <v>0.37026112023433616</v>
      </c>
      <c r="AP1359">
        <v>9</v>
      </c>
      <c r="AQ1359">
        <v>5</v>
      </c>
      <c r="AR1359">
        <v>5</v>
      </c>
      <c r="AS1359">
        <v>25.9</v>
      </c>
      <c r="AT1359">
        <v>15.2</v>
      </c>
      <c r="AU1359">
        <v>15.2</v>
      </c>
      <c r="AV1359">
        <v>58.637</v>
      </c>
      <c r="AW1359">
        <v>0</v>
      </c>
      <c r="AX1359">
        <v>27.26</v>
      </c>
      <c r="AY1359">
        <v>788590000</v>
      </c>
      <c r="AZ1359">
        <v>35</v>
      </c>
      <c r="BA1359" t="s">
        <v>1220</v>
      </c>
      <c r="BB1359" t="s">
        <v>1220</v>
      </c>
      <c r="BC1359" t="s">
        <v>1221</v>
      </c>
      <c r="BF1359" s="34" t="s">
        <v>19011</v>
      </c>
      <c r="BG1359">
        <v>0.72183114290237405</v>
      </c>
      <c r="BH1359">
        <v>-0.428294867277145</v>
      </c>
      <c r="BI1359">
        <v>0.26982268691062899</v>
      </c>
      <c r="BJ1359">
        <v>-1.7550910711288501</v>
      </c>
      <c r="BK1359">
        <v>4.5679464936256402E-2</v>
      </c>
      <c r="BL1359">
        <v>-0.85675650835037198</v>
      </c>
      <c r="BM1359">
        <v>0.64622581005096402</v>
      </c>
      <c r="BN1359">
        <v>1.0346198081970199</v>
      </c>
      <c r="BO1359">
        <v>-1.4945609569549601</v>
      </c>
      <c r="BP1359">
        <v>0.54601794481277499</v>
      </c>
      <c r="BQ1359">
        <v>-0.25336053967475902</v>
      </c>
      <c r="BR1359">
        <v>1.5238670110702499</v>
      </c>
      <c r="BT1359">
        <v>22.264762878418001</v>
      </c>
      <c r="BU1359">
        <v>21.728248596191399</v>
      </c>
      <c r="BV1359">
        <v>21.4193115234375</v>
      </c>
      <c r="BW1359">
        <v>19.870403289794901</v>
      </c>
      <c r="BX1359">
        <v>20.688676834106399</v>
      </c>
      <c r="BY1359">
        <v>21.079851150512699</v>
      </c>
      <c r="BZ1359">
        <v>21.694639205932599</v>
      </c>
      <c r="CA1359">
        <v>21.8026638031006</v>
      </c>
      <c r="CB1359">
        <v>20.171089172363299</v>
      </c>
      <c r="CC1359">
        <v>20.221521377563501</v>
      </c>
      <c r="CD1359">
        <v>19.6745929718018</v>
      </c>
      <c r="CE1359">
        <v>21.7227573394775</v>
      </c>
      <c r="CG1359">
        <v>22.264762878418001</v>
      </c>
      <c r="CH1359">
        <v>21.728248596191399</v>
      </c>
      <c r="CI1359">
        <v>21.4193115234375</v>
      </c>
      <c r="CJ1359">
        <v>19.870403289794901</v>
      </c>
      <c r="CK1359">
        <v>20.688676834106399</v>
      </c>
      <c r="CL1359">
        <v>21.079851150512699</v>
      </c>
      <c r="CM1359">
        <v>21.694639205932599</v>
      </c>
      <c r="CN1359">
        <v>21.8026638031006</v>
      </c>
      <c r="CO1359">
        <v>20.171089172363299</v>
      </c>
      <c r="CP1359">
        <v>20.221521377563501</v>
      </c>
      <c r="CQ1359">
        <v>19.6745929718018</v>
      </c>
      <c r="CR1359">
        <v>21.7227573394775</v>
      </c>
      <c r="CT1359" t="s">
        <v>19000</v>
      </c>
      <c r="CU1359" t="s">
        <v>1220</v>
      </c>
      <c r="CV1359" t="s">
        <v>18054</v>
      </c>
      <c r="CW1359" t="str">
        <f>CT1359&amp;CU1359&amp;CHAR(10)&amp;CV1359</f>
        <v>&gt;A0A3Q7F8E6
MGGGDTSAAAAKEDNENNATGDQKVIINVRCSNGSKFTVQVALDSSVGSFKSTLAQHSDIPAEQQRLIYKGRILKDEQTLTSYGLEADHTVHLVRGFAPAAAVNTASAVNTGNPNANQNAPSDAAPNVGGPFSGSGLGASLFPGLGSGGGLLGAGLPDFEQVQQQLTQNPNMMRDMLNMPLVQNLMNNPEIIRNMIMNNPQMREIMDRNPELAHVLNDPATLRQTMEAARNPELMREMMRNTDRAMSNIESSPEGFNMLRRMYENVQEPLLNATTMGGDARSDVGSNPFAALLGAQGTGQGRNQSTNPPTTGSEATANTPAPNTNPLPNPWASAGTGAGQTNTTARSNTAGETRAPPPAGLGGLALPDLEGMLGGMPDAASLNQMMQNPAVSQMMQSLLSNPQYMNQMLGTNPQLRNMLDSNSHLREMMQNPEFIRQMTSPETMQQLMTLQQGLLSQLGRQPTNQPGQNVGGAAPDNNMGMEMLMNMFGGLGSGGLGGVPNRSNVPPEELYATQLAQLQDMGFFDTQENIRALVATAGNVHAAVERLLGNLGQ</v>
      </c>
    </row>
    <row r="1360" spans="1:101" x14ac:dyDescent="0.25">
      <c r="A1360" t="s">
        <v>1392</v>
      </c>
      <c r="B1360" t="s">
        <v>20286</v>
      </c>
      <c r="C1360" t="s">
        <v>7177</v>
      </c>
      <c r="D1360" t="s">
        <v>14922</v>
      </c>
      <c r="E1360">
        <v>0</v>
      </c>
      <c r="F1360" t="s">
        <v>11822</v>
      </c>
      <c r="G1360">
        <v>-2.7545814514160201</v>
      </c>
      <c r="H1360">
        <v>1.8538732528686499</v>
      </c>
      <c r="I1360">
        <v>1.97873115539551</v>
      </c>
      <c r="J1360">
        <v>2.3387498855590798</v>
      </c>
      <c r="K1360">
        <v>-5.74767971038818</v>
      </c>
      <c r="L1360">
        <v>0.62699508666992199</v>
      </c>
      <c r="M1360">
        <v>-3.56074142456055</v>
      </c>
      <c r="N1360">
        <v>-3.6965494155883798</v>
      </c>
      <c r="O1360">
        <v>-0.20642280578613301</v>
      </c>
      <c r="P1360">
        <v>0.86396884918212902</v>
      </c>
      <c r="Q1360">
        <v>3.6181612014770499</v>
      </c>
      <c r="R1360">
        <v>0.18446445465087899</v>
      </c>
      <c r="S1360">
        <v>-0.37508591016133691</v>
      </c>
      <c r="T1360">
        <v>1356</v>
      </c>
      <c r="X1360" s="16">
        <v>1.2866525650024394</v>
      </c>
      <c r="Z1360">
        <v>0.51428055388320304</v>
      </c>
      <c r="AA1360">
        <v>0.39650864477869602</v>
      </c>
      <c r="AB1360">
        <v>0.40132050976261757</v>
      </c>
      <c r="AP1360">
        <v>16</v>
      </c>
      <c r="AQ1360">
        <v>2</v>
      </c>
      <c r="AR1360">
        <v>2</v>
      </c>
      <c r="AS1360">
        <v>74.900000000000006</v>
      </c>
      <c r="AT1360">
        <v>7.2</v>
      </c>
      <c r="AU1360">
        <v>7.2</v>
      </c>
      <c r="AV1360">
        <v>22.681999999999999</v>
      </c>
      <c r="AW1360">
        <v>0</v>
      </c>
      <c r="AX1360">
        <v>28.443999999999999</v>
      </c>
      <c r="AY1360">
        <v>4146300000</v>
      </c>
      <c r="AZ1360">
        <v>22</v>
      </c>
      <c r="BA1360" t="s">
        <v>1392</v>
      </c>
      <c r="BB1360" t="s">
        <v>1392</v>
      </c>
      <c r="BC1360" t="s">
        <v>1393</v>
      </c>
      <c r="BF1360" s="34" t="s">
        <v>19011</v>
      </c>
      <c r="BG1360">
        <v>-0.82096892595291104</v>
      </c>
      <c r="BH1360">
        <v>0.76903110742569003</v>
      </c>
      <c r="BI1360">
        <v>0.81210935115814198</v>
      </c>
      <c r="BJ1360">
        <v>0.93632233142852805</v>
      </c>
      <c r="BK1360">
        <v>-1.8536418676376301</v>
      </c>
      <c r="BL1360">
        <v>0.34573602676391602</v>
      </c>
      <c r="BM1360">
        <v>-1.09910869598389</v>
      </c>
      <c r="BN1360">
        <v>-1.1459648609161399</v>
      </c>
      <c r="BO1360">
        <v>5.8191813528537799E-2</v>
      </c>
      <c r="BP1360">
        <v>0.42749625444412198</v>
      </c>
      <c r="BQ1360">
        <v>1.3777422904968299</v>
      </c>
      <c r="BR1360">
        <v>0.193054974079132</v>
      </c>
      <c r="BT1360">
        <v>19.346960067748999</v>
      </c>
      <c r="BU1360">
        <v>24.2687797546387</v>
      </c>
      <c r="BV1360">
        <v>23.568830490112301</v>
      </c>
      <c r="BW1360">
        <v>23.8762397766113</v>
      </c>
      <c r="BX1360">
        <v>15.2774143218994</v>
      </c>
      <c r="BY1360">
        <v>22.7101135253906</v>
      </c>
      <c r="BZ1360">
        <v>18.026544570922901</v>
      </c>
      <c r="CA1360">
        <v>17.7117595672607</v>
      </c>
      <c r="CB1360">
        <v>21.439235687255898</v>
      </c>
      <c r="CC1360">
        <v>21.0521850585938</v>
      </c>
      <c r="CD1360">
        <v>23.850145339965799</v>
      </c>
      <c r="CE1360">
        <v>21.151340484619102</v>
      </c>
      <c r="CG1360">
        <v>19.346960067748999</v>
      </c>
      <c r="CH1360">
        <v>24.2687797546387</v>
      </c>
      <c r="CI1360">
        <v>23.568830490112301</v>
      </c>
      <c r="CJ1360">
        <v>23.8762397766113</v>
      </c>
      <c r="CK1360" t="s">
        <v>8080</v>
      </c>
      <c r="CL1360">
        <v>22.7101135253906</v>
      </c>
      <c r="CM1360" t="s">
        <v>8080</v>
      </c>
      <c r="CN1360" t="s">
        <v>8080</v>
      </c>
      <c r="CO1360">
        <v>21.439235687255898</v>
      </c>
      <c r="CP1360">
        <v>21.0521850585938</v>
      </c>
      <c r="CQ1360">
        <v>23.850145339965799</v>
      </c>
      <c r="CR1360">
        <v>21.151340484619102</v>
      </c>
      <c r="CT1360" t="s">
        <v>19000</v>
      </c>
      <c r="CU1360" t="s">
        <v>1392</v>
      </c>
      <c r="CV1360" t="s">
        <v>18114</v>
      </c>
      <c r="CW1360" t="str">
        <f>CT1360&amp;CU1360&amp;CHAR(10)&amp;CV1360</f>
        <v>&gt;A0A3Q7FEJ3
MALHKDVSFLASLLVLGLMFLHVSAEIDQGRDIINPKPCTRECGNFSYAICPRSEGSPRTPICTTCCAGYKGCKYYNANGTFICEGQSDPRKPNEHCPKECDRKIAYSKCPHSEGPTKIIPTKCTTCCTGYKGCYYYGKDNKFVCEGQSNEPKVCTQQCDPKVAYMTCPPESTKLTRVCVNCCTAKPGCKLYGHDGSLICIGGVKPH</v>
      </c>
    </row>
    <row r="1361" spans="1:101" x14ac:dyDescent="0.25">
      <c r="A1361" t="s">
        <v>6939</v>
      </c>
      <c r="B1361" t="s">
        <v>20287</v>
      </c>
      <c r="C1361" t="s">
        <v>7662</v>
      </c>
      <c r="D1361" t="s">
        <v>15609</v>
      </c>
      <c r="E1361" t="s">
        <v>15012</v>
      </c>
      <c r="F1361" t="s">
        <v>11823</v>
      </c>
      <c r="G1361">
        <v>-4.4155120849609401E-3</v>
      </c>
      <c r="H1361">
        <v>7.9062461853027302E-2</v>
      </c>
      <c r="I1361">
        <v>0.37842941284179699</v>
      </c>
      <c r="J1361">
        <v>0.98520755767822299</v>
      </c>
      <c r="K1361">
        <v>-0.92398548126220703</v>
      </c>
      <c r="L1361">
        <v>-1.44570541381836</v>
      </c>
      <c r="M1361">
        <v>-1.1770038604736299</v>
      </c>
      <c r="N1361">
        <v>-0.27316379547119102</v>
      </c>
      <c r="O1361">
        <v>-0.47873115539550798</v>
      </c>
      <c r="P1361">
        <v>-2.2089700698852499</v>
      </c>
      <c r="Q1361">
        <v>0.56589984893798795</v>
      </c>
      <c r="R1361">
        <v>-5.9614181518554696E-3</v>
      </c>
      <c r="S1361">
        <v>-0.37577811876932721</v>
      </c>
      <c r="T1361">
        <v>1357</v>
      </c>
      <c r="X1361" s="16">
        <v>0.6125199000040692</v>
      </c>
      <c r="Z1361">
        <v>0.82784000000000002</v>
      </c>
      <c r="AA1361">
        <v>0.114051483251101</v>
      </c>
      <c r="AB1361">
        <v>0.76903926945597556</v>
      </c>
      <c r="AP1361">
        <v>3</v>
      </c>
      <c r="AQ1361">
        <v>3</v>
      </c>
      <c r="AR1361">
        <v>3</v>
      </c>
      <c r="AS1361">
        <v>11</v>
      </c>
      <c r="AT1361">
        <v>11</v>
      </c>
      <c r="AU1361">
        <v>11</v>
      </c>
      <c r="AV1361">
        <v>29.954000000000001</v>
      </c>
      <c r="AW1361">
        <v>0</v>
      </c>
      <c r="AX1361">
        <v>9.0045999999999999</v>
      </c>
      <c r="AY1361">
        <v>572300000</v>
      </c>
      <c r="AZ1361">
        <v>22</v>
      </c>
      <c r="BA1361" t="s">
        <v>3650</v>
      </c>
      <c r="BB1361" t="s">
        <v>3651</v>
      </c>
      <c r="BC1361" t="s">
        <v>3652</v>
      </c>
      <c r="BF1361" s="34" t="s">
        <v>19011</v>
      </c>
      <c r="BG1361">
        <v>0.40478736162185702</v>
      </c>
      <c r="BH1361">
        <v>0.495778828859329</v>
      </c>
      <c r="BI1361">
        <v>0.82209050655365001</v>
      </c>
      <c r="BJ1361">
        <v>1.48348212242126</v>
      </c>
      <c r="BK1361">
        <v>-0.59754914045333896</v>
      </c>
      <c r="BL1361">
        <v>-1.16622686386108</v>
      </c>
      <c r="BM1361">
        <v>-0.87334060668945301</v>
      </c>
      <c r="BN1361">
        <v>0.11185019463300699</v>
      </c>
      <c r="BO1361">
        <v>-0.112219393253326</v>
      </c>
      <c r="BP1361">
        <v>-1.9981896877288801</v>
      </c>
      <c r="BQ1361">
        <v>1.02643430233002</v>
      </c>
      <c r="BR1361">
        <v>0.40310230851173401</v>
      </c>
      <c r="BT1361">
        <v>22.097126007080099</v>
      </c>
      <c r="BU1361">
        <v>22.493968963623001</v>
      </c>
      <c r="BV1361">
        <v>21.968528747558601</v>
      </c>
      <c r="BW1361">
        <v>22.522697448730501</v>
      </c>
      <c r="BX1361">
        <v>20.101108551025401</v>
      </c>
      <c r="BY1361">
        <v>20.637413024902301</v>
      </c>
      <c r="BZ1361">
        <v>20.410282135009801</v>
      </c>
      <c r="CA1361">
        <v>21.135145187377901</v>
      </c>
      <c r="CB1361">
        <v>21.166927337646499</v>
      </c>
      <c r="CC1361">
        <v>17.979246139526399</v>
      </c>
      <c r="CD1361">
        <v>20.7978839874268</v>
      </c>
      <c r="CE1361">
        <v>20.960914611816399</v>
      </c>
      <c r="CG1361">
        <v>22.097126007080099</v>
      </c>
      <c r="CH1361">
        <v>22.493968963623001</v>
      </c>
      <c r="CI1361">
        <v>21.968528747558601</v>
      </c>
      <c r="CJ1361">
        <v>22.522697448730501</v>
      </c>
      <c r="CK1361">
        <v>20.101108551025401</v>
      </c>
      <c r="CL1361">
        <v>20.637413024902301</v>
      </c>
      <c r="CM1361">
        <v>20.410282135009801</v>
      </c>
      <c r="CN1361">
        <v>21.135145187377901</v>
      </c>
      <c r="CO1361">
        <v>21.166927337646499</v>
      </c>
      <c r="CP1361">
        <v>17.979246139526399</v>
      </c>
      <c r="CQ1361">
        <v>20.7978839874268</v>
      </c>
      <c r="CR1361">
        <v>20.960914611816399</v>
      </c>
      <c r="CT1361" t="s">
        <v>19000</v>
      </c>
      <c r="CU1361" t="s">
        <v>6939</v>
      </c>
      <c r="CV1361" t="s">
        <v>18743</v>
      </c>
      <c r="CW1361" t="str">
        <f>CT1361&amp;CU1361&amp;CHAR(10)&amp;CV1361</f>
        <v>&gt;A0A3Q7HR57
MSFQDLEAGRPLGPRRGYMNGKQDPTQAVASGIFQINTAVSTFQRLVNTLGTPKDTPELREKLHKTRVHIGQLVKDTSAKLKQASETDHRVEVSASKKITDAKLAKDFQAVLKEFQKAQRLAAERETAYTPFVPQAVLPSSYTASEIDVSSGKSPEQRALLVESRRQEVLLLDNEIAFNEAIIEEREQGIQEIQQQIGEVNEIFKDLAVLVHEQGAMIDDIGSNVENAHAATAQGRSQLAKAAKTQRSNSSLTCLLLVIFGIVLLIVIVVLAA</v>
      </c>
    </row>
    <row r="1362" spans="1:101" x14ac:dyDescent="0.25">
      <c r="A1362" t="s">
        <v>3740</v>
      </c>
      <c r="B1362" t="s">
        <v>20288</v>
      </c>
      <c r="C1362" t="s">
        <v>7488</v>
      </c>
      <c r="D1362" t="s">
        <v>15610</v>
      </c>
      <c r="E1362" t="s">
        <v>15611</v>
      </c>
      <c r="F1362" t="s">
        <v>11824</v>
      </c>
      <c r="G1362">
        <v>8.3805084228515597E-2</v>
      </c>
      <c r="H1362">
        <v>-1.1510591506957999</v>
      </c>
      <c r="I1362">
        <v>-1.3151798248291</v>
      </c>
      <c r="J1362">
        <v>0.79289340972900402</v>
      </c>
      <c r="K1362">
        <v>-0.26513767242431602</v>
      </c>
      <c r="L1362">
        <v>0.86178779602050803</v>
      </c>
      <c r="M1362">
        <v>-0.98505783081054699</v>
      </c>
      <c r="N1362">
        <v>-0.58314609527587902</v>
      </c>
      <c r="O1362">
        <v>-1.6696262359619101</v>
      </c>
      <c r="P1362">
        <v>0.92477321624755904</v>
      </c>
      <c r="Q1362">
        <v>-1.10056400299072</v>
      </c>
      <c r="R1362">
        <v>-0.126111030578613</v>
      </c>
      <c r="S1362">
        <v>-0.37771852811177481</v>
      </c>
      <c r="T1362">
        <v>1358</v>
      </c>
      <c r="X1362" s="16">
        <v>-1.2573258082071934</v>
      </c>
      <c r="Z1362">
        <v>0.269612220916569</v>
      </c>
      <c r="AA1362">
        <v>0.87707140993174404</v>
      </c>
      <c r="AB1362">
        <v>0.13271762155944331</v>
      </c>
      <c r="AP1362">
        <v>11</v>
      </c>
      <c r="AQ1362">
        <v>11</v>
      </c>
      <c r="AR1362">
        <v>8</v>
      </c>
      <c r="AS1362">
        <v>24.5</v>
      </c>
      <c r="AT1362">
        <v>24.5</v>
      </c>
      <c r="AU1362">
        <v>17.399999999999999</v>
      </c>
      <c r="AV1362">
        <v>56.381999999999998</v>
      </c>
      <c r="AW1362">
        <v>0</v>
      </c>
      <c r="AX1362">
        <v>50.204999999999998</v>
      </c>
      <c r="AY1362">
        <v>1594100000</v>
      </c>
      <c r="AZ1362">
        <v>56</v>
      </c>
      <c r="BA1362" t="s">
        <v>3739</v>
      </c>
      <c r="BB1362" t="s">
        <v>3740</v>
      </c>
      <c r="BC1362" t="s">
        <v>3741</v>
      </c>
      <c r="BD1362" t="s">
        <v>3742</v>
      </c>
      <c r="BE1362" t="s">
        <v>3743</v>
      </c>
      <c r="BF1362" s="34" t="s">
        <v>19011</v>
      </c>
      <c r="BG1362">
        <v>0.51103878021240201</v>
      </c>
      <c r="BH1362">
        <v>-0.85630953311920199</v>
      </c>
      <c r="BI1362">
        <v>-1.0380381345748899</v>
      </c>
      <c r="BJ1362">
        <v>1.29620265960693</v>
      </c>
      <c r="BK1362">
        <v>0.12465924024581899</v>
      </c>
      <c r="BL1362">
        <v>1.3724883794784499</v>
      </c>
      <c r="BM1362">
        <v>-0.67249852418899503</v>
      </c>
      <c r="BN1362">
        <v>-0.22746713459491699</v>
      </c>
      <c r="BO1362">
        <v>-1.4305117130279501</v>
      </c>
      <c r="BP1362">
        <v>1.4422312974929801</v>
      </c>
      <c r="BQ1362">
        <v>-0.80039691925048795</v>
      </c>
      <c r="BR1362">
        <v>0.27860155701637301</v>
      </c>
      <c r="BT1362">
        <v>22.185346603393601</v>
      </c>
      <c r="BU1362">
        <v>21.263847351074201</v>
      </c>
      <c r="BV1362">
        <v>20.274919509887699</v>
      </c>
      <c r="BW1362">
        <v>22.3303833007813</v>
      </c>
      <c r="BX1362">
        <v>20.759956359863299</v>
      </c>
      <c r="BY1362">
        <v>22.9449062347412</v>
      </c>
      <c r="BZ1362">
        <v>20.602228164672901</v>
      </c>
      <c r="CA1362">
        <v>20.8251628875732</v>
      </c>
      <c r="CB1362">
        <v>19.976032257080099</v>
      </c>
      <c r="CC1362">
        <v>21.112989425659201</v>
      </c>
      <c r="CD1362">
        <v>19.131420135498001</v>
      </c>
      <c r="CE1362">
        <v>20.840764999389599</v>
      </c>
      <c r="CG1362">
        <v>22.185346603393601</v>
      </c>
      <c r="CH1362">
        <v>21.263847351074201</v>
      </c>
      <c r="CI1362">
        <v>20.274919509887699</v>
      </c>
      <c r="CJ1362">
        <v>22.3303833007813</v>
      </c>
      <c r="CK1362">
        <v>20.759956359863299</v>
      </c>
      <c r="CL1362">
        <v>22.9449062347412</v>
      </c>
      <c r="CM1362">
        <v>20.602228164672901</v>
      </c>
      <c r="CN1362">
        <v>20.8251628875732</v>
      </c>
      <c r="CO1362">
        <v>19.976032257080099</v>
      </c>
      <c r="CP1362">
        <v>21.112989425659201</v>
      </c>
      <c r="CQ1362">
        <v>19.131420135498001</v>
      </c>
      <c r="CR1362">
        <v>20.840764999389599</v>
      </c>
      <c r="CT1362" t="s">
        <v>19000</v>
      </c>
      <c r="CU1362" t="s">
        <v>3740</v>
      </c>
      <c r="CV1362" t="s">
        <v>17321</v>
      </c>
      <c r="CW1362" t="str">
        <f>CT1362&amp;CU1362&amp;CHAR(10)&amp;CV1362</f>
        <v>&gt;A0A3Q7HTJ3
MAAIAPEVGEEREIQKSYWMEQTSELNLEAMMRDSAASDLDKEDRPEVLSLLPSYEGKSVLELGAGIGRFTGDLAEKAGELVAVDFIEEVTKKNESINGHHKNVKFVCADVTSPDLTVLPESVDLIFSNWLLMYLSNEEVQDLAERMIKWLKVGGYIFFRETCFHQSGDHKGKNNPTHYREPRFYTKVFQECTLKDDAGKSYELSLIGYKCIETYVKNKKNQNEICWIWQKVHSEDDRGFQHFLDTVQYKSNGILRYERVFGAGFVSTGGIDTTKEFVAMMDLQPGEKVLDVGCGIGGGDFYMAEKYDVHVVGIDLSVNMITLAFERAIGRKCAVEFEVADCTVKTYPEESFDVIYSRDTILHIQDKPALFRSFYKWLKPGGRVLISDYCKKAGPASEDFAAYIKQRGYDLHDVEAYGQMLRDAGFNEVIADDRTEQFMQVLQKELDTVENERELFIQEFSEQDYNDIVGGWKAKLVRSSSGEQRWGLFFAKKN</v>
      </c>
    </row>
    <row r="1363" spans="1:101" x14ac:dyDescent="0.25">
      <c r="A1363" t="s">
        <v>1371</v>
      </c>
      <c r="B1363" t="s">
        <v>20289</v>
      </c>
      <c r="C1363" t="s">
        <v>7177</v>
      </c>
      <c r="D1363" t="s">
        <v>14702</v>
      </c>
      <c r="E1363">
        <v>0</v>
      </c>
      <c r="F1363" t="s">
        <v>11825</v>
      </c>
      <c r="G1363">
        <v>-1.5475101470947299</v>
      </c>
      <c r="H1363">
        <v>-0.48081493377685502</v>
      </c>
      <c r="I1363">
        <v>-0.37105941772460899</v>
      </c>
      <c r="J1363">
        <v>-2.16053295135498</v>
      </c>
      <c r="K1363">
        <v>0.44287586212158198</v>
      </c>
      <c r="L1363">
        <v>-0.71693420410156306</v>
      </c>
      <c r="M1363">
        <v>1.0255069732666</v>
      </c>
      <c r="N1363">
        <v>0.470364570617676</v>
      </c>
      <c r="O1363">
        <v>0.68121910095214799</v>
      </c>
      <c r="P1363">
        <v>-1.9574165344238299E-2</v>
      </c>
      <c r="Q1363">
        <v>-1.86161136627197</v>
      </c>
      <c r="R1363">
        <v>-1.7642974853515601E-4</v>
      </c>
      <c r="S1363">
        <v>-0.37818725903828954</v>
      </c>
      <c r="T1363">
        <v>1359</v>
      </c>
      <c r="X1363" s="16">
        <v>1.1735598246255807E-2</v>
      </c>
      <c r="Z1363">
        <v>0.32173820124666103</v>
      </c>
      <c r="AA1363">
        <v>0.70468317918732504</v>
      </c>
      <c r="AB1363">
        <v>0.19738621570418363</v>
      </c>
      <c r="AP1363">
        <v>4</v>
      </c>
      <c r="AQ1363">
        <v>4</v>
      </c>
      <c r="AR1363">
        <v>4</v>
      </c>
      <c r="AS1363">
        <v>14.7</v>
      </c>
      <c r="AT1363">
        <v>14.7</v>
      </c>
      <c r="AU1363">
        <v>14.7</v>
      </c>
      <c r="AV1363">
        <v>42.661999999999999</v>
      </c>
      <c r="AW1363">
        <v>0</v>
      </c>
      <c r="AX1363">
        <v>11.864000000000001</v>
      </c>
      <c r="AY1363">
        <v>837420000</v>
      </c>
      <c r="AZ1363">
        <v>28</v>
      </c>
      <c r="BA1363" t="s">
        <v>1371</v>
      </c>
      <c r="BB1363" t="s">
        <v>1371</v>
      </c>
      <c r="BC1363" t="s">
        <v>1372</v>
      </c>
      <c r="BF1363" s="34" t="s">
        <v>19011</v>
      </c>
      <c r="BG1363">
        <v>-1.1372922658920299</v>
      </c>
      <c r="BH1363">
        <v>-9.9816448986530304E-2</v>
      </c>
      <c r="BI1363">
        <v>6.93259248510003E-3</v>
      </c>
      <c r="BJ1363">
        <v>-1.7335228919982899</v>
      </c>
      <c r="BK1363">
        <v>0.79857218265533403</v>
      </c>
      <c r="BL1363">
        <v>-0.329467833042145</v>
      </c>
      <c r="BM1363">
        <v>1.3652435541153001</v>
      </c>
      <c r="BN1363">
        <v>0.82530790567398105</v>
      </c>
      <c r="BO1363">
        <v>1.0303865671157799</v>
      </c>
      <c r="BP1363">
        <v>0.34878981113433799</v>
      </c>
      <c r="BQ1363">
        <v>-1.4427894353866599</v>
      </c>
      <c r="BR1363">
        <v>0.36765620112419101</v>
      </c>
      <c r="BT1363">
        <v>20.554031372070298</v>
      </c>
      <c r="BU1363">
        <v>21.9340915679932</v>
      </c>
      <c r="BV1363">
        <v>21.219039916992202</v>
      </c>
      <c r="BW1363">
        <v>19.376956939697301</v>
      </c>
      <c r="BX1363">
        <v>21.467969894409201</v>
      </c>
      <c r="BY1363">
        <v>21.366184234619102</v>
      </c>
      <c r="BZ1363">
        <v>22.61279296875</v>
      </c>
      <c r="CA1363">
        <v>21.8786735534668</v>
      </c>
      <c r="CB1363">
        <v>22.326877593994102</v>
      </c>
      <c r="CC1363">
        <v>20.168642044067401</v>
      </c>
      <c r="CD1363">
        <v>18.3703727722168</v>
      </c>
      <c r="CE1363">
        <v>20.966699600219702</v>
      </c>
      <c r="CG1363">
        <v>20.554031372070298</v>
      </c>
      <c r="CH1363">
        <v>21.9340915679932</v>
      </c>
      <c r="CI1363">
        <v>21.219039916992202</v>
      </c>
      <c r="CJ1363">
        <v>19.376956939697301</v>
      </c>
      <c r="CK1363">
        <v>21.467969894409201</v>
      </c>
      <c r="CL1363">
        <v>21.366184234619102</v>
      </c>
      <c r="CM1363">
        <v>22.61279296875</v>
      </c>
      <c r="CN1363">
        <v>21.8786735534668</v>
      </c>
      <c r="CO1363">
        <v>22.326877593994102</v>
      </c>
      <c r="CP1363">
        <v>20.168642044067401</v>
      </c>
      <c r="CQ1363">
        <v>18.3703727722168</v>
      </c>
      <c r="CR1363">
        <v>20.966699600219702</v>
      </c>
      <c r="CT1363" t="s">
        <v>19000</v>
      </c>
      <c r="CU1363" t="s">
        <v>1371</v>
      </c>
      <c r="CV1363" t="s">
        <v>17581</v>
      </c>
      <c r="CW1363" t="str">
        <f>CT1363&amp;CU1363&amp;CHAR(10)&amp;CV1363</f>
        <v>&gt;A0A3Q7FDP7
MPLNHSLSSSITFCLHFSPKPFTRFSARALVNAMAGTPENFSTDATADAANADEDVKFGFQRSEMYQSKLAGTTTSYDRHLFLCYKSHETWPARLEASDSDLLPKSLSAALKARKDDIKIKTLLTICEVRDDMEVSEGDILIFPEMIKYRDLKESDVDAFVDDVLVNGNTWSSGLQESLSGSYVFVCAHNLRDRRCGVCGPILIEEFSKLIESKSLKDKVRVTACSHIGGHKYAGNVIIFSSGKDGNIVGHWYGYVTPSDVPALLDEHIGEGKVIERLWRGQMGQYEKVTDKVDEQKVPEVTNEEKKSLENGKSQESSVTSFSCCQGAAGVSCCRDASAEQKENKKGQGTVSNWFGKWEQREILAAVGVVGAVAVVAVAYGFYKKSR</v>
      </c>
    </row>
    <row r="1364" spans="1:101" x14ac:dyDescent="0.25">
      <c r="A1364" t="s">
        <v>563</v>
      </c>
      <c r="B1364" t="s">
        <v>20290</v>
      </c>
      <c r="C1364" t="s">
        <v>7264</v>
      </c>
      <c r="D1364" t="s">
        <v>15556</v>
      </c>
      <c r="E1364">
        <v>0</v>
      </c>
      <c r="F1364" t="s">
        <v>11826</v>
      </c>
      <c r="G1364">
        <v>-0.18753623962402299</v>
      </c>
      <c r="H1364">
        <v>0.188748359680176</v>
      </c>
      <c r="I1364">
        <v>0.42396736145019498</v>
      </c>
      <c r="J1364">
        <v>-0.98993968963623002</v>
      </c>
      <c r="K1364">
        <v>-0.580843925476074</v>
      </c>
      <c r="L1364">
        <v>-0.46439933776855502</v>
      </c>
      <c r="M1364">
        <v>-0.20866775512695299</v>
      </c>
      <c r="N1364">
        <v>-1.02593898773193</v>
      </c>
      <c r="O1364">
        <v>-0.47322654724121099</v>
      </c>
      <c r="P1364">
        <v>9.1811180114746094E-2</v>
      </c>
      <c r="Q1364">
        <v>-1.47937488555908</v>
      </c>
      <c r="R1364">
        <v>0.139225959777832</v>
      </c>
      <c r="S1364">
        <v>-0.3805145422617589</v>
      </c>
      <c r="T1364">
        <v>1360</v>
      </c>
      <c r="X1364" s="16">
        <v>0.82012081146240234</v>
      </c>
      <c r="Z1364">
        <v>0.44483510638297902</v>
      </c>
      <c r="AA1364">
        <v>0.48208411791813899</v>
      </c>
      <c r="AB1364">
        <v>0.32954587669485003</v>
      </c>
      <c r="AP1364">
        <v>2</v>
      </c>
      <c r="AQ1364">
        <v>2</v>
      </c>
      <c r="AR1364">
        <v>2</v>
      </c>
      <c r="AS1364">
        <v>11.3</v>
      </c>
      <c r="AT1364">
        <v>11.3</v>
      </c>
      <c r="AU1364">
        <v>11.3</v>
      </c>
      <c r="AV1364">
        <v>25.315999999999999</v>
      </c>
      <c r="AW1364">
        <v>0</v>
      </c>
      <c r="AX1364">
        <v>6.4523000000000001</v>
      </c>
      <c r="AY1364">
        <v>576830000</v>
      </c>
      <c r="AZ1364">
        <v>46</v>
      </c>
      <c r="BA1364" t="s">
        <v>563</v>
      </c>
      <c r="BB1364" t="s">
        <v>563</v>
      </c>
      <c r="BC1364" t="s">
        <v>564</v>
      </c>
      <c r="BF1364" s="34" t="s">
        <v>19011</v>
      </c>
      <c r="BG1364">
        <v>0.33815300464630099</v>
      </c>
      <c r="BH1364">
        <v>0.99751091003418002</v>
      </c>
      <c r="BI1364">
        <v>1.4096816778182999</v>
      </c>
      <c r="BJ1364">
        <v>-1.06788659095764</v>
      </c>
      <c r="BK1364">
        <v>-0.35103419423103299</v>
      </c>
      <c r="BL1364">
        <v>-0.146990075707436</v>
      </c>
      <c r="BM1364">
        <v>0.30112457275390597</v>
      </c>
      <c r="BN1364">
        <v>-1.1309676170349099</v>
      </c>
      <c r="BO1364">
        <v>-0.16245786845684099</v>
      </c>
      <c r="BP1364">
        <v>0.82764929533004805</v>
      </c>
      <c r="BQ1364">
        <v>-1.9255166053771999</v>
      </c>
      <c r="BR1364">
        <v>0.91073352098464999</v>
      </c>
      <c r="BT1364">
        <v>21.914005279541001</v>
      </c>
      <c r="BU1364">
        <v>22.603654861450199</v>
      </c>
      <c r="BV1364">
        <v>22.014066696166999</v>
      </c>
      <c r="BW1364">
        <v>20.547550201416001</v>
      </c>
      <c r="BX1364">
        <v>20.444250106811499</v>
      </c>
      <c r="BY1364">
        <v>21.618719100952099</v>
      </c>
      <c r="BZ1364">
        <v>21.378618240356399</v>
      </c>
      <c r="CA1364">
        <v>20.382369995117202</v>
      </c>
      <c r="CB1364">
        <v>21.172431945800799</v>
      </c>
      <c r="CC1364">
        <v>20.280027389526399</v>
      </c>
      <c r="CD1364">
        <v>18.752609252929702</v>
      </c>
      <c r="CE1364">
        <v>21.106101989746101</v>
      </c>
      <c r="CG1364">
        <v>21.914005279541001</v>
      </c>
      <c r="CH1364">
        <v>22.603654861450199</v>
      </c>
      <c r="CI1364">
        <v>22.014066696166999</v>
      </c>
      <c r="CJ1364">
        <v>20.547550201416001</v>
      </c>
      <c r="CK1364">
        <v>20.444250106811499</v>
      </c>
      <c r="CL1364">
        <v>21.618719100952099</v>
      </c>
      <c r="CM1364">
        <v>21.378618240356399</v>
      </c>
      <c r="CN1364">
        <v>20.382369995117202</v>
      </c>
      <c r="CO1364">
        <v>21.172431945800799</v>
      </c>
      <c r="CP1364">
        <v>20.280027389526399</v>
      </c>
      <c r="CQ1364">
        <v>18.752609252929702</v>
      </c>
      <c r="CR1364">
        <v>21.106101989746101</v>
      </c>
      <c r="CT1364" t="s">
        <v>19000</v>
      </c>
      <c r="CU1364" t="s">
        <v>563</v>
      </c>
      <c r="CV1364" t="s">
        <v>17963</v>
      </c>
      <c r="CW1364" t="str">
        <f>CT1364&amp;CU1364&amp;CHAR(10)&amp;CV1364</f>
        <v>&gt;A0A3Q7EMQ4
MAIPLILEEFPEIVRLQALSNAEHKASHRVLEKAGFTKDGTLRKYLYFKDMNSSRISLRPFKLSDVDDMMLWAGDDRVTQTIRWDTLTSKEEALTFIKDVCIPHPWRRSICIDDRSIGFVSVFPGSGDDRSRADVGYAVAFEYWGQGIGTEALKLTIPQVYSEFSEVMRLQALVDVENKASQRVLEKVGFIKEGKLRKYGYHKGKLVDLFMYSLLSTESIY</v>
      </c>
    </row>
    <row r="1365" spans="1:101" x14ac:dyDescent="0.25">
      <c r="A1365" t="s">
        <v>4786</v>
      </c>
      <c r="B1365" t="s">
        <v>20291</v>
      </c>
      <c r="C1365" t="s">
        <v>7220</v>
      </c>
      <c r="D1365" t="s">
        <v>15079</v>
      </c>
      <c r="E1365">
        <v>0</v>
      </c>
      <c r="F1365" t="s">
        <v>11827</v>
      </c>
      <c r="G1365">
        <v>0.63944244384765603</v>
      </c>
      <c r="H1365">
        <v>-0.93890285491943404</v>
      </c>
      <c r="I1365">
        <v>-0.76284027099609397</v>
      </c>
      <c r="J1365">
        <v>-0.73140048980712902</v>
      </c>
      <c r="K1365">
        <v>4.3387413024902302E-2</v>
      </c>
      <c r="L1365">
        <v>-1.8865928649902299</v>
      </c>
      <c r="M1365">
        <v>0.29754829406738298</v>
      </c>
      <c r="N1365">
        <v>0.27403736114501998</v>
      </c>
      <c r="O1365">
        <v>0.22660255432128901</v>
      </c>
      <c r="P1365">
        <v>0.75348758697509799</v>
      </c>
      <c r="Q1365">
        <v>-0.47220706939697299</v>
      </c>
      <c r="R1365">
        <v>-2.0670461654663099</v>
      </c>
      <c r="S1365">
        <v>-0.38537367184956844</v>
      </c>
      <c r="T1365">
        <v>1361</v>
      </c>
      <c r="X1365" s="16">
        <v>0.5041017532348615</v>
      </c>
      <c r="Z1365">
        <v>0.64930537084398998</v>
      </c>
      <c r="AA1365">
        <v>0.25804647709204298</v>
      </c>
      <c r="AB1365">
        <v>0.55201836051715247</v>
      </c>
      <c r="AP1365">
        <v>7</v>
      </c>
      <c r="AQ1365">
        <v>5</v>
      </c>
      <c r="AR1365">
        <v>5</v>
      </c>
      <c r="AS1365">
        <v>16.899999999999999</v>
      </c>
      <c r="AT1365">
        <v>11.5</v>
      </c>
      <c r="AU1365">
        <v>11.5</v>
      </c>
      <c r="AV1365">
        <v>48.856999999999999</v>
      </c>
      <c r="AW1365">
        <v>0</v>
      </c>
      <c r="AX1365">
        <v>14.101000000000001</v>
      </c>
      <c r="AY1365">
        <v>803710000</v>
      </c>
      <c r="AZ1365">
        <v>25</v>
      </c>
      <c r="BA1365" t="s">
        <v>4786</v>
      </c>
      <c r="BB1365" t="s">
        <v>4786</v>
      </c>
      <c r="BC1365" t="s">
        <v>4787</v>
      </c>
      <c r="BF1365" s="34" t="s">
        <v>19011</v>
      </c>
      <c r="BG1365">
        <v>1.1048166751861599</v>
      </c>
      <c r="BH1365">
        <v>-0.59673953056335405</v>
      </c>
      <c r="BI1365">
        <v>-0.40693289041519198</v>
      </c>
      <c r="BJ1365">
        <v>-0.37303882837295499</v>
      </c>
      <c r="BK1365">
        <v>0.462231606245041</v>
      </c>
      <c r="BL1365">
        <v>-1.6184093952178999</v>
      </c>
      <c r="BM1365">
        <v>0.73623311519622803</v>
      </c>
      <c r="BN1365">
        <v>0.71088683605194103</v>
      </c>
      <c r="BO1365">
        <v>0.65974915027618397</v>
      </c>
      <c r="BP1365">
        <v>1.2277646064758301</v>
      </c>
      <c r="BQ1365">
        <v>-9.3611903488636003E-2</v>
      </c>
      <c r="BR1365">
        <v>-1.81294941902161</v>
      </c>
      <c r="BT1365">
        <v>22.740983963012699</v>
      </c>
      <c r="BU1365">
        <v>21.4760036468506</v>
      </c>
      <c r="BV1365">
        <v>20.8272590637207</v>
      </c>
      <c r="BW1365">
        <v>20.806089401245099</v>
      </c>
      <c r="BX1365">
        <v>21.0684814453125</v>
      </c>
      <c r="BY1365">
        <v>20.196525573730501</v>
      </c>
      <c r="BZ1365">
        <v>21.884834289550799</v>
      </c>
      <c r="CA1365">
        <v>21.682346343994102</v>
      </c>
      <c r="CB1365">
        <v>21.872261047363299</v>
      </c>
      <c r="CC1365">
        <v>20.941703796386701</v>
      </c>
      <c r="CD1365">
        <v>19.7597770690918</v>
      </c>
      <c r="CE1365">
        <v>18.899829864501999</v>
      </c>
      <c r="CG1365">
        <v>22.740983963012699</v>
      </c>
      <c r="CH1365">
        <v>21.4760036468506</v>
      </c>
      <c r="CI1365">
        <v>20.8272590637207</v>
      </c>
      <c r="CJ1365">
        <v>20.806089401245099</v>
      </c>
      <c r="CK1365">
        <v>21.0684814453125</v>
      </c>
      <c r="CL1365">
        <v>20.196525573730501</v>
      </c>
      <c r="CM1365">
        <v>21.884834289550799</v>
      </c>
      <c r="CN1365">
        <v>21.682346343994102</v>
      </c>
      <c r="CO1365">
        <v>21.872261047363299</v>
      </c>
      <c r="CP1365">
        <v>20.941703796386701</v>
      </c>
      <c r="CQ1365">
        <v>19.7597770690918</v>
      </c>
      <c r="CR1365">
        <v>18.899829864501999</v>
      </c>
      <c r="CT1365" t="s">
        <v>19000</v>
      </c>
      <c r="CU1365" t="s">
        <v>4786</v>
      </c>
      <c r="CV1365" t="s">
        <v>18408</v>
      </c>
      <c r="CW1365" t="str">
        <f>CT1365&amp;CU1365&amp;CHAR(10)&amp;CV1365</f>
        <v>&gt;A0A3Q7IT31
MSHLLQSTFIPTTPTTLRRRSVFPTTHLRKTHVVESKIREIFMPALSSTMTEGKIISWMKTEGDKLAKGESVVVVESDKADMDVESFYDGYLASIIVPEGSSAPVGSPIALLAESEDEISLAKSKTPTSTSTSSPAATASVTEEVSTVAAAVAVPVTATSSSDAAPVKMASSIHPASEGGKRVVASPYAKKLAKELGLDLRGVVGSGPNGRIVAKDVEAAAGSAPIGVAAAAKPSGGAPAAPAVELGTTVPFTTMQSAVSRNMVESLAVPTFRVGYTITTNALDALYKKVKSKGVTMTALLAKATALALVQHPVVNSSCRDGKSFTYNSSINIAVAVAIDGGLITPVLQDADKVDLYSLSRKWKELVDKARAKQLQPHEYTTGTFTLSNLGMFGVDRFDAILPPGTGAIMAVGASQPTLVGTKDGRIGMKNQMQVNVTADHRVIYGADLAAFLQTLAQIIEDPKDLTL</v>
      </c>
    </row>
    <row r="1366" spans="1:101" x14ac:dyDescent="0.25">
      <c r="A1366" t="s">
        <v>794</v>
      </c>
      <c r="B1366" t="s">
        <v>20292</v>
      </c>
      <c r="C1366" t="s">
        <v>7177</v>
      </c>
      <c r="D1366" t="s">
        <v>15612</v>
      </c>
      <c r="E1366" t="s">
        <v>15613</v>
      </c>
      <c r="F1366" t="s">
        <v>11828</v>
      </c>
      <c r="G1366">
        <v>-0.18003463745117201</v>
      </c>
      <c r="H1366">
        <v>0.441256523132324</v>
      </c>
      <c r="I1366">
        <v>-0.48214340209960899</v>
      </c>
      <c r="J1366">
        <v>-3.8051605224609402E-4</v>
      </c>
      <c r="K1366">
        <v>-0.59977626800537098</v>
      </c>
      <c r="L1366">
        <v>-1.03219413757324</v>
      </c>
      <c r="M1366">
        <v>-0.65254783630371105</v>
      </c>
      <c r="N1366">
        <v>-1.19258213043213</v>
      </c>
      <c r="O1366">
        <v>-0.19495010375976601</v>
      </c>
      <c r="P1366">
        <v>-6.9386482238769503E-2</v>
      </c>
      <c r="Q1366">
        <v>-0.32268810272216802</v>
      </c>
      <c r="R1366">
        <v>-0.379681587219238</v>
      </c>
      <c r="S1366">
        <v>-0.38875905672709149</v>
      </c>
      <c r="T1366">
        <v>1362</v>
      </c>
      <c r="X1366" s="16">
        <v>0.47047646840413337</v>
      </c>
      <c r="Z1366">
        <v>0.49202981366459603</v>
      </c>
      <c r="AA1366">
        <v>0.42296414354087603</v>
      </c>
      <c r="AB1366">
        <v>0.3776033655345632</v>
      </c>
      <c r="AP1366">
        <v>2</v>
      </c>
      <c r="AQ1366">
        <v>2</v>
      </c>
      <c r="AR1366">
        <v>2</v>
      </c>
      <c r="AS1366">
        <v>16.8</v>
      </c>
      <c r="AT1366">
        <v>16.8</v>
      </c>
      <c r="AU1366">
        <v>16.8</v>
      </c>
      <c r="AV1366">
        <v>15.042</v>
      </c>
      <c r="AW1366">
        <v>0</v>
      </c>
      <c r="AX1366">
        <v>6.8228999999999997</v>
      </c>
      <c r="AY1366">
        <v>370590000</v>
      </c>
      <c r="AZ1366">
        <v>10</v>
      </c>
      <c r="BA1366" t="s">
        <v>794</v>
      </c>
      <c r="BB1366" t="s">
        <v>794</v>
      </c>
      <c r="BC1366" t="s">
        <v>795</v>
      </c>
      <c r="BF1366" s="34" t="s">
        <v>19011</v>
      </c>
      <c r="BG1366">
        <v>0.46563202142715499</v>
      </c>
      <c r="BH1366">
        <v>1.8516368865966799</v>
      </c>
      <c r="BI1366">
        <v>-0.208326086401939</v>
      </c>
      <c r="BJ1366">
        <v>0.86641269922256503</v>
      </c>
      <c r="BK1366">
        <v>-0.47074687480926503</v>
      </c>
      <c r="BL1366">
        <v>-1.4354045391082799</v>
      </c>
      <c r="BM1366">
        <v>-0.58847212791442904</v>
      </c>
      <c r="BN1366">
        <v>-1.7932053804397601</v>
      </c>
      <c r="BO1366">
        <v>0.432357907295227</v>
      </c>
      <c r="BP1366">
        <v>0.71247100830078103</v>
      </c>
      <c r="BQ1366">
        <v>0.14739412069320701</v>
      </c>
      <c r="BR1366">
        <v>2.02504359185696E-2</v>
      </c>
      <c r="BT1366">
        <v>21.921506881713899</v>
      </c>
      <c r="BU1366">
        <v>22.856163024902301</v>
      </c>
      <c r="BV1366">
        <v>21.107955932617202</v>
      </c>
      <c r="BW1366">
        <v>21.537109375</v>
      </c>
      <c r="BX1366">
        <v>20.425317764282202</v>
      </c>
      <c r="BY1366">
        <v>21.0509243011475</v>
      </c>
      <c r="BZ1366">
        <v>20.934738159179702</v>
      </c>
      <c r="CA1366">
        <v>20.215726852416999</v>
      </c>
      <c r="CB1366">
        <v>21.450708389282202</v>
      </c>
      <c r="CC1366">
        <v>20.118829727172901</v>
      </c>
      <c r="CD1366">
        <v>19.909296035766602</v>
      </c>
      <c r="CE1366">
        <v>20.587194442748999</v>
      </c>
      <c r="CG1366">
        <v>21.921506881713899</v>
      </c>
      <c r="CH1366">
        <v>22.856163024902301</v>
      </c>
      <c r="CI1366">
        <v>21.107955932617202</v>
      </c>
      <c r="CJ1366">
        <v>21.537109375</v>
      </c>
      <c r="CK1366">
        <v>20.425317764282202</v>
      </c>
      <c r="CL1366">
        <v>21.0509243011475</v>
      </c>
      <c r="CM1366">
        <v>20.934738159179702</v>
      </c>
      <c r="CN1366">
        <v>20.215726852416999</v>
      </c>
      <c r="CO1366">
        <v>21.450708389282202</v>
      </c>
      <c r="CP1366">
        <v>20.118829727172901</v>
      </c>
      <c r="CQ1366">
        <v>19.909296035766602</v>
      </c>
      <c r="CR1366">
        <v>20.587194442748999</v>
      </c>
      <c r="CT1366" t="s">
        <v>19000</v>
      </c>
      <c r="CU1366" t="s">
        <v>794</v>
      </c>
      <c r="CV1366" t="s">
        <v>18069</v>
      </c>
      <c r="CW1366" t="str">
        <f>CT1366&amp;CU1366&amp;CHAR(10)&amp;CV1366</f>
        <v>&gt;A0A3Q7ETU1
MSGIASVSFLARRASQRERVRILYRRALRDTLNWAVHRHLFYPDEDVETIDRLIADGEASYNKWRHPDPYIVPWAPGGSKFNRNPVPPEGIEIVYDYGKEEAELVHKVVGIQGELHPVLSSFLVIPSSFEQ</v>
      </c>
    </row>
    <row r="1367" spans="1:101" x14ac:dyDescent="0.25">
      <c r="A1367" t="s">
        <v>2926</v>
      </c>
      <c r="B1367" t="s">
        <v>20293</v>
      </c>
      <c r="C1367" t="s">
        <v>7607</v>
      </c>
      <c r="D1367" t="s">
        <v>15365</v>
      </c>
      <c r="E1367" t="s">
        <v>14848</v>
      </c>
      <c r="F1367" t="s">
        <v>11829</v>
      </c>
      <c r="G1367">
        <v>0.19818115234375</v>
      </c>
      <c r="H1367">
        <v>-5.1028413772582999</v>
      </c>
      <c r="I1367">
        <v>-0.234199523925781</v>
      </c>
      <c r="J1367">
        <v>1.9438714981079099</v>
      </c>
      <c r="K1367">
        <v>0.57695293426513705</v>
      </c>
      <c r="L1367">
        <v>0.181816101074219</v>
      </c>
      <c r="M1367">
        <v>0.74320793151855502</v>
      </c>
      <c r="N1367">
        <v>-5.4432401657104501</v>
      </c>
      <c r="O1367">
        <v>-0.13800239562988301</v>
      </c>
      <c r="P1367">
        <v>1.17684650421143</v>
      </c>
      <c r="Q1367">
        <v>0.464184761047363</v>
      </c>
      <c r="R1367">
        <v>0.96274280548095703</v>
      </c>
      <c r="S1367">
        <v>-0.38920664787292431</v>
      </c>
      <c r="T1367">
        <v>1363</v>
      </c>
      <c r="X1367" s="16">
        <v>-2.6138334274291992</v>
      </c>
      <c r="Z1367">
        <v>0.46963682864450101</v>
      </c>
      <c r="AA1367">
        <v>0.44890593752690799</v>
      </c>
      <c r="AB1367">
        <v>0.35570835197735984</v>
      </c>
      <c r="AP1367">
        <v>2</v>
      </c>
      <c r="AQ1367">
        <v>2</v>
      </c>
      <c r="AR1367">
        <v>2</v>
      </c>
      <c r="AS1367">
        <v>6.9</v>
      </c>
      <c r="AT1367">
        <v>6.9</v>
      </c>
      <c r="AU1367">
        <v>6.9</v>
      </c>
      <c r="AV1367">
        <v>27.619</v>
      </c>
      <c r="AW1367">
        <v>1.0391E-3</v>
      </c>
      <c r="AX1367">
        <v>4.1280000000000001</v>
      </c>
      <c r="AY1367">
        <v>951640000</v>
      </c>
      <c r="AZ1367">
        <v>12</v>
      </c>
      <c r="BA1367" t="s">
        <v>2926</v>
      </c>
      <c r="BB1367" t="s">
        <v>2926</v>
      </c>
      <c r="BC1367" t="s">
        <v>2927</v>
      </c>
      <c r="BF1367" s="34" t="s">
        <v>19011</v>
      </c>
      <c r="BG1367">
        <v>0.249051973223686</v>
      </c>
      <c r="BH1367">
        <v>-1.9985774755477901</v>
      </c>
      <c r="BI1367">
        <v>6.5722905099391896E-2</v>
      </c>
      <c r="BJ1367">
        <v>0.98922336101532005</v>
      </c>
      <c r="BK1367">
        <v>0.40965092182159402</v>
      </c>
      <c r="BL1367">
        <v>0.242113202810287</v>
      </c>
      <c r="BM1367">
        <v>0.48014292120933499</v>
      </c>
      <c r="BN1367">
        <v>-2.1429064273834202</v>
      </c>
      <c r="BO1367">
        <v>0.106510408222675</v>
      </c>
      <c r="BP1367">
        <v>0.66400533914565996</v>
      </c>
      <c r="BQ1367">
        <v>0.361837297677994</v>
      </c>
      <c r="BR1367">
        <v>0.573225557804108</v>
      </c>
      <c r="BT1367">
        <v>22.2997226715088</v>
      </c>
      <c r="BU1367">
        <v>17.312065124511701</v>
      </c>
      <c r="BV1367">
        <v>21.355899810791001</v>
      </c>
      <c r="BW1367">
        <v>23.481361389160199</v>
      </c>
      <c r="BX1367">
        <v>21.602046966552699</v>
      </c>
      <c r="BY1367">
        <v>22.264934539794901</v>
      </c>
      <c r="BZ1367">
        <v>22.330493927001999</v>
      </c>
      <c r="CA1367">
        <v>15.9650688171387</v>
      </c>
      <c r="CB1367">
        <v>21.507656097412099</v>
      </c>
      <c r="CC1367">
        <v>21.365062713623001</v>
      </c>
      <c r="CD1367">
        <v>20.696168899536101</v>
      </c>
      <c r="CE1367">
        <v>21.929618835449201</v>
      </c>
      <c r="CG1367">
        <v>22.2997226715088</v>
      </c>
      <c r="CH1367" t="s">
        <v>8080</v>
      </c>
      <c r="CI1367">
        <v>21.355899810791001</v>
      </c>
      <c r="CJ1367">
        <v>23.481361389160199</v>
      </c>
      <c r="CK1367">
        <v>21.602046966552699</v>
      </c>
      <c r="CL1367">
        <v>22.264934539794901</v>
      </c>
      <c r="CM1367">
        <v>22.330493927001999</v>
      </c>
      <c r="CN1367" t="s">
        <v>8080</v>
      </c>
      <c r="CO1367">
        <v>21.507656097412099</v>
      </c>
      <c r="CP1367">
        <v>21.365062713623001</v>
      </c>
      <c r="CQ1367">
        <v>20.696168899536101</v>
      </c>
      <c r="CR1367">
        <v>21.929618835449201</v>
      </c>
      <c r="CT1367" t="s">
        <v>19000</v>
      </c>
      <c r="CU1367" t="s">
        <v>2926</v>
      </c>
      <c r="CV1367" t="s">
        <v>18023</v>
      </c>
      <c r="CW1367" t="str">
        <f>CT1367&amp;CU1367&amp;CHAR(10)&amp;CV1367</f>
        <v>&gt;A0A3Q7H0L5
MASFSVPCPKISVLSVASSSNLSSTHQPQSSLSFRSGPALLPRIQGSSRIQSQVFKVNAQLNEVAIDKSNNSKPVSEKSLEEVSKTEYSIPDASSIQAFMSQAADLVELVDSRDIVELQLKQNNCEILIRKKAALPQPPVYMASPSVPQAFVQQQLPPASAPAPAAPAVAALPPPAPSKPKSSHPPMKCPMAGTFYRSPAPGAAPFVKVGDKVQKGQVVCIIEAMKLMNEIEADQAGTIVDIVAEDGKPVSVDTPLFVIEP</v>
      </c>
    </row>
    <row r="1368" spans="1:101" x14ac:dyDescent="0.25">
      <c r="A1368" t="s">
        <v>3517</v>
      </c>
      <c r="B1368" t="s">
        <v>20294</v>
      </c>
      <c r="C1368" t="s">
        <v>7444</v>
      </c>
      <c r="D1368" t="s">
        <v>15129</v>
      </c>
      <c r="E1368" t="s">
        <v>15130</v>
      </c>
      <c r="F1368" t="s">
        <v>11830</v>
      </c>
      <c r="G1368">
        <v>-2.2128753662109402</v>
      </c>
      <c r="H1368">
        <v>-1.0448846817016599</v>
      </c>
      <c r="I1368">
        <v>-0.36551284790039101</v>
      </c>
      <c r="J1368">
        <v>-5.7458877563476597E-3</v>
      </c>
      <c r="K1368">
        <v>0.89989566802978505</v>
      </c>
      <c r="L1368">
        <v>0.71512031555175803</v>
      </c>
      <c r="M1368">
        <v>1.07244300842285</v>
      </c>
      <c r="N1368">
        <v>7.2436332702636705E-2</v>
      </c>
      <c r="O1368">
        <v>-1.9476737976074201</v>
      </c>
      <c r="P1368">
        <v>-1.40378665924072</v>
      </c>
      <c r="Q1368">
        <v>-0.76154041290283203</v>
      </c>
      <c r="R1368">
        <v>0.30980587005615201</v>
      </c>
      <c r="S1368">
        <v>-0.38935987154642743</v>
      </c>
      <c r="T1368">
        <v>1364</v>
      </c>
      <c r="X1368" s="16">
        <v>-1.7441809972127289</v>
      </c>
      <c r="Z1368">
        <v>0.40352312138728302</v>
      </c>
      <c r="AA1368">
        <v>0.54646063775557097</v>
      </c>
      <c r="AB1368">
        <v>0.28414457075093691</v>
      </c>
      <c r="AP1368">
        <v>5</v>
      </c>
      <c r="AQ1368">
        <v>5</v>
      </c>
      <c r="AR1368">
        <v>2</v>
      </c>
      <c r="AS1368">
        <v>17.399999999999999</v>
      </c>
      <c r="AT1368">
        <v>17.399999999999999</v>
      </c>
      <c r="AU1368">
        <v>8.6</v>
      </c>
      <c r="AV1368">
        <v>44.328000000000003</v>
      </c>
      <c r="AW1368">
        <v>0</v>
      </c>
      <c r="AX1368">
        <v>23.867000000000001</v>
      </c>
      <c r="AY1368">
        <v>716370000</v>
      </c>
      <c r="AZ1368">
        <v>29</v>
      </c>
      <c r="BA1368" t="s">
        <v>3517</v>
      </c>
      <c r="BB1368" t="s">
        <v>3517</v>
      </c>
      <c r="BC1368" t="s">
        <v>3518</v>
      </c>
      <c r="BF1368" s="34" t="s">
        <v>19011</v>
      </c>
      <c r="BG1368">
        <v>-1.6634007692337001</v>
      </c>
      <c r="BH1368">
        <v>-0.59796613454818703</v>
      </c>
      <c r="BI1368">
        <v>2.1753123030066501E-2</v>
      </c>
      <c r="BJ1368">
        <v>0.34993055462837203</v>
      </c>
      <c r="BK1368">
        <v>1.1760517358779901</v>
      </c>
      <c r="BL1368">
        <v>1.00750076770782</v>
      </c>
      <c r="BM1368">
        <v>1.3334485292434699</v>
      </c>
      <c r="BN1368">
        <v>0.421247959136963</v>
      </c>
      <c r="BO1368">
        <v>-1.4214853048324601</v>
      </c>
      <c r="BP1368">
        <v>-0.92535448074340798</v>
      </c>
      <c r="BQ1368">
        <v>-0.339501023292542</v>
      </c>
      <c r="BR1368">
        <v>0.63777512311935403</v>
      </c>
      <c r="BT1368">
        <v>19.888666152954102</v>
      </c>
      <c r="BU1368">
        <v>21.370021820068398</v>
      </c>
      <c r="BV1368">
        <v>21.224586486816399</v>
      </c>
      <c r="BW1368">
        <v>21.531744003295898</v>
      </c>
      <c r="BX1368">
        <v>21.924989700317401</v>
      </c>
      <c r="BY1368">
        <v>22.7982387542725</v>
      </c>
      <c r="BZ1368">
        <v>22.6597290039063</v>
      </c>
      <c r="CA1368">
        <v>21.4807453155518</v>
      </c>
      <c r="CB1368">
        <v>19.697984695434599</v>
      </c>
      <c r="CC1368">
        <v>18.784429550170898</v>
      </c>
      <c r="CD1368">
        <v>19.470443725585898</v>
      </c>
      <c r="CE1368">
        <v>21.2766819000244</v>
      </c>
      <c r="CG1368">
        <v>19.888666152954102</v>
      </c>
      <c r="CH1368">
        <v>21.370021820068398</v>
      </c>
      <c r="CI1368">
        <v>21.224586486816399</v>
      </c>
      <c r="CJ1368">
        <v>21.531744003295898</v>
      </c>
      <c r="CK1368">
        <v>21.924989700317401</v>
      </c>
      <c r="CL1368">
        <v>22.7982387542725</v>
      </c>
      <c r="CM1368">
        <v>22.6597290039063</v>
      </c>
      <c r="CN1368">
        <v>21.4807453155518</v>
      </c>
      <c r="CO1368">
        <v>19.697984695434599</v>
      </c>
      <c r="CP1368">
        <v>18.784429550170898</v>
      </c>
      <c r="CQ1368">
        <v>19.470443725585898</v>
      </c>
      <c r="CR1368">
        <v>21.2766819000244</v>
      </c>
      <c r="CT1368" t="s">
        <v>19000</v>
      </c>
      <c r="CU1368" t="s">
        <v>3517</v>
      </c>
      <c r="CV1368" t="s">
        <v>17845</v>
      </c>
      <c r="CW1368" t="str">
        <f>CT1368&amp;CU1368&amp;CHAR(10)&amp;CV1368</f>
        <v>&gt;A0A3Q7HJL9
MAAIIQGIGAATALTSANSLDTKKSLFANSRRSLSERKGRLFVARSDGRLSSGLNGRGGRAEQLITNAVAAKEDAAAASTSFKPGHELLLFEALREGLEEEMDRDPTVCVMGEDVGHYGGSYKVTKGLAPKYGDLRVLDTPIAENSFTGMGIGAAMTGLRPVIEGMNMGFLLLAFNQISNNCGMLHYTSGGQFKIPVVIRGPGGVGRQLGAEHSQRLESYFQSIPGIQMVACSTPYNAKGLMKAAIKSDNPVILFEHVLLYNLKERIPDEEYVLNLEEAEMVRPGEHVTILTYSRMRYHVMQAAKTLVNKGYDPEVIDIRSLKPFDLYTIGKSVKKTHRVLIVEECMRTGGIGASLTAAITENFHDYLDAPIVCLSSQDVPTPYAGTLENWTVVQPPQIVTAVEQLCQ</v>
      </c>
    </row>
    <row r="1369" spans="1:101" x14ac:dyDescent="0.25">
      <c r="A1369" t="s">
        <v>4320</v>
      </c>
      <c r="B1369" t="s">
        <v>20295</v>
      </c>
      <c r="C1369" t="s">
        <v>7577</v>
      </c>
      <c r="D1369" t="s">
        <v>15614</v>
      </c>
      <c r="E1369" t="s">
        <v>15615</v>
      </c>
      <c r="F1369" t="s">
        <v>11831</v>
      </c>
      <c r="G1369">
        <v>-0.13202857971191401</v>
      </c>
      <c r="H1369">
        <v>-0.47051906585693398</v>
      </c>
      <c r="I1369">
        <v>-0.62925529479980502</v>
      </c>
      <c r="J1369">
        <v>-0.79535388946533203</v>
      </c>
      <c r="K1369">
        <v>-0.21154689788818401</v>
      </c>
      <c r="L1369">
        <v>1.41696929931641</v>
      </c>
      <c r="M1369">
        <v>4.4500350952148403E-2</v>
      </c>
      <c r="N1369">
        <v>-0.74895000457763705</v>
      </c>
      <c r="O1369">
        <v>-8.8445663452148396E-2</v>
      </c>
      <c r="P1369">
        <v>0.367032051086426</v>
      </c>
      <c r="Q1369">
        <v>-0.70625019073486295</v>
      </c>
      <c r="R1369">
        <v>-2.71911525726318</v>
      </c>
      <c r="S1369">
        <v>-0.38941359519958446</v>
      </c>
      <c r="T1369">
        <v>1365</v>
      </c>
      <c r="X1369" s="16">
        <v>-0.54729048411051562</v>
      </c>
      <c r="Z1369">
        <v>0.675716410510659</v>
      </c>
      <c r="AA1369">
        <v>0.23312485996328</v>
      </c>
      <c r="AB1369">
        <v>0.58462198075776795</v>
      </c>
      <c r="AP1369">
        <v>7</v>
      </c>
      <c r="AQ1369">
        <v>7</v>
      </c>
      <c r="AR1369">
        <v>7</v>
      </c>
      <c r="AS1369">
        <v>17.399999999999999</v>
      </c>
      <c r="AT1369">
        <v>17.399999999999999</v>
      </c>
      <c r="AU1369">
        <v>17.399999999999999</v>
      </c>
      <c r="AV1369">
        <v>45.982999999999997</v>
      </c>
      <c r="AW1369">
        <v>0</v>
      </c>
      <c r="AX1369">
        <v>28.039000000000001</v>
      </c>
      <c r="AY1369">
        <v>732440000</v>
      </c>
      <c r="AZ1369">
        <v>22</v>
      </c>
      <c r="BA1369" t="s">
        <v>4320</v>
      </c>
      <c r="BB1369" t="s">
        <v>4320</v>
      </c>
      <c r="BC1369" t="s">
        <v>4321</v>
      </c>
      <c r="BF1369" s="34" t="s">
        <v>19011</v>
      </c>
      <c r="BG1369">
        <v>0.26863422989845298</v>
      </c>
      <c r="BH1369">
        <v>-8.4650248289108304E-2</v>
      </c>
      <c r="BI1369">
        <v>-0.25032415986061102</v>
      </c>
      <c r="BJ1369">
        <v>-0.42368221282959001</v>
      </c>
      <c r="BK1369">
        <v>0.185640498995781</v>
      </c>
      <c r="BL1369">
        <v>1.88533222675323</v>
      </c>
      <c r="BM1369">
        <v>0.45287847518920898</v>
      </c>
      <c r="BN1369">
        <v>-0.37525022029876698</v>
      </c>
      <c r="BO1369">
        <v>0.31412196159362799</v>
      </c>
      <c r="BP1369">
        <v>0.78950667381286599</v>
      </c>
      <c r="BQ1369">
        <v>-0.33068418502807601</v>
      </c>
      <c r="BR1369">
        <v>-2.4315230846404998</v>
      </c>
      <c r="BT1369">
        <v>21.9695129394531</v>
      </c>
      <c r="BU1369">
        <v>21.9443874359131</v>
      </c>
      <c r="BV1369">
        <v>20.960844039916999</v>
      </c>
      <c r="BW1369">
        <v>20.7421360015869</v>
      </c>
      <c r="BX1369">
        <v>20.8135471343994</v>
      </c>
      <c r="BY1369">
        <v>23.500087738037099</v>
      </c>
      <c r="BZ1369">
        <v>21.631786346435501</v>
      </c>
      <c r="CA1369">
        <v>20.659358978271499</v>
      </c>
      <c r="CB1369">
        <v>21.557212829589801</v>
      </c>
      <c r="CC1369">
        <v>20.555248260498001</v>
      </c>
      <c r="CD1369">
        <v>19.525733947753899</v>
      </c>
      <c r="CE1369">
        <v>18.247760772705099</v>
      </c>
      <c r="CG1369">
        <v>21.9695129394531</v>
      </c>
      <c r="CH1369">
        <v>21.9443874359131</v>
      </c>
      <c r="CI1369">
        <v>20.960844039916999</v>
      </c>
      <c r="CJ1369">
        <v>20.7421360015869</v>
      </c>
      <c r="CK1369">
        <v>20.8135471343994</v>
      </c>
      <c r="CL1369">
        <v>23.500087738037099</v>
      </c>
      <c r="CM1369">
        <v>21.631786346435501</v>
      </c>
      <c r="CN1369">
        <v>20.659358978271499</v>
      </c>
      <c r="CO1369">
        <v>21.557212829589801</v>
      </c>
      <c r="CP1369">
        <v>20.555248260498001</v>
      </c>
      <c r="CQ1369">
        <v>19.525733947753899</v>
      </c>
      <c r="CR1369">
        <v>18.247760772705099</v>
      </c>
      <c r="CT1369" t="s">
        <v>19000</v>
      </c>
      <c r="CU1369" t="s">
        <v>4320</v>
      </c>
      <c r="CV1369" t="s">
        <v>18466</v>
      </c>
      <c r="CW1369" t="str">
        <f>CT1369&amp;CU1369&amp;CHAR(10)&amp;CV1369</f>
        <v>&gt;A0A3Q7IBR0
MAMAFSPLTTSGCSSYCNLGLSWKSSSLFVELGFVSNGSKGVSAKPAKLNASKVFRACASSSNSDPLLVKAARRERVSRPPAWMMRQAGRYMAVYRKLAEKHPSFRERSETTDLIVEISLQPWEAFHPDGVIIFSDILTPLPAFGVQFDIEDVRGPVIQSPIRSEEGLKALHSIDLEKLQFVGDSLSILRKEVGEQAAILGFVGAPWTIATYIVEGGTTRTYTKIKDMCHTAPHVLRALLSHLSKAIAEYIVYQVESGAHCIQIFDSWGGQLPPHMWDCWSKPYIDEIVGIIKRKCPQTPLVLYINGNGGLLERMKTTGVDVIGLDWTVDMADGRRRLGTDIGIQGNVDPATLFCPLPALTDEIKRVVKSAGSSGHILNLGHGVLVGTPEEAVAHFFDVAKSFDFDKVEDHVSEADKVVA</v>
      </c>
    </row>
    <row r="1370" spans="1:101" x14ac:dyDescent="0.25">
      <c r="A1370" t="s">
        <v>814</v>
      </c>
      <c r="B1370" t="s">
        <v>20296</v>
      </c>
      <c r="C1370" t="s">
        <v>7316</v>
      </c>
      <c r="D1370" t="s">
        <v>15616</v>
      </c>
      <c r="E1370" t="s">
        <v>15617</v>
      </c>
      <c r="F1370" t="s">
        <v>11832</v>
      </c>
      <c r="G1370">
        <v>-0.30766105651855502</v>
      </c>
      <c r="H1370">
        <v>-0.203778266906738</v>
      </c>
      <c r="I1370">
        <v>0.57231712341308605</v>
      </c>
      <c r="J1370">
        <v>-0.77201938629150402</v>
      </c>
      <c r="K1370">
        <v>-0.27647495269775402</v>
      </c>
      <c r="L1370">
        <v>-0.65826034545898404</v>
      </c>
      <c r="M1370">
        <v>-0.16704750061035201</v>
      </c>
      <c r="N1370">
        <v>-0.61534023284912098</v>
      </c>
      <c r="O1370">
        <v>-0.24900436401367201</v>
      </c>
      <c r="P1370">
        <v>-1.0469064712524401</v>
      </c>
      <c r="Q1370">
        <v>-0.54951763153076205</v>
      </c>
      <c r="R1370">
        <v>-0.45632076263427701</v>
      </c>
      <c r="S1370">
        <v>-0.39416782061258943</v>
      </c>
      <c r="T1370">
        <v>1366</v>
      </c>
      <c r="X1370" s="16">
        <v>0.58921082814534509</v>
      </c>
      <c r="Z1370">
        <v>0.26846722288438601</v>
      </c>
      <c r="AA1370">
        <v>0.88456814497617398</v>
      </c>
      <c r="AB1370">
        <v>0.1304463269762613</v>
      </c>
      <c r="AP1370">
        <v>9</v>
      </c>
      <c r="AQ1370">
        <v>9</v>
      </c>
      <c r="AR1370">
        <v>9</v>
      </c>
      <c r="AS1370">
        <v>14</v>
      </c>
      <c r="AT1370">
        <v>14</v>
      </c>
      <c r="AU1370">
        <v>14</v>
      </c>
      <c r="AV1370">
        <v>82.882999999999996</v>
      </c>
      <c r="AW1370">
        <v>0</v>
      </c>
      <c r="AX1370">
        <v>29.228999999999999</v>
      </c>
      <c r="AY1370">
        <v>1426500000</v>
      </c>
      <c r="AZ1370">
        <v>48</v>
      </c>
      <c r="BA1370" t="s">
        <v>814</v>
      </c>
      <c r="BB1370" t="s">
        <v>814</v>
      </c>
      <c r="BC1370" t="s">
        <v>815</v>
      </c>
      <c r="BF1370" s="34" t="s">
        <v>19011</v>
      </c>
      <c r="BG1370">
        <v>0.215058729052544</v>
      </c>
      <c r="BH1370">
        <v>0.47331485152244601</v>
      </c>
      <c r="BI1370">
        <v>2.4027140140533398</v>
      </c>
      <c r="BJ1370">
        <v>-0.93935173749923695</v>
      </c>
      <c r="BK1370">
        <v>0.29258844256401101</v>
      </c>
      <c r="BL1370">
        <v>-0.65654289722442605</v>
      </c>
      <c r="BM1370">
        <v>0.56462877988815297</v>
      </c>
      <c r="BN1370">
        <v>-0.54984205961227395</v>
      </c>
      <c r="BO1370">
        <v>0.36088123917579701</v>
      </c>
      <c r="BP1370">
        <v>-1.62273025512695</v>
      </c>
      <c r="BQ1370">
        <v>-0.38620486855506903</v>
      </c>
      <c r="BR1370">
        <v>-0.15451431274414101</v>
      </c>
      <c r="BT1370">
        <v>21.793880462646499</v>
      </c>
      <c r="BU1370">
        <v>22.211128234863299</v>
      </c>
      <c r="BV1370">
        <v>22.162416458129901</v>
      </c>
      <c r="BW1370">
        <v>20.7654705047607</v>
      </c>
      <c r="BX1370">
        <v>20.748619079589801</v>
      </c>
      <c r="BY1370">
        <v>21.424858093261701</v>
      </c>
      <c r="BZ1370">
        <v>21.420238494873001</v>
      </c>
      <c r="CA1370">
        <v>20.79296875</v>
      </c>
      <c r="CB1370">
        <v>21.396654129028299</v>
      </c>
      <c r="CC1370">
        <v>19.141309738159201</v>
      </c>
      <c r="CD1370">
        <v>19.682466506958001</v>
      </c>
      <c r="CE1370">
        <v>20.510555267333999</v>
      </c>
      <c r="CG1370">
        <v>21.793880462646499</v>
      </c>
      <c r="CH1370">
        <v>22.211128234863299</v>
      </c>
      <c r="CI1370">
        <v>22.162416458129901</v>
      </c>
      <c r="CJ1370">
        <v>20.7654705047607</v>
      </c>
      <c r="CK1370">
        <v>20.748619079589801</v>
      </c>
      <c r="CL1370">
        <v>21.424858093261701</v>
      </c>
      <c r="CM1370">
        <v>21.420238494873001</v>
      </c>
      <c r="CN1370">
        <v>20.79296875</v>
      </c>
      <c r="CO1370">
        <v>21.396654129028299</v>
      </c>
      <c r="CP1370">
        <v>19.141309738159201</v>
      </c>
      <c r="CQ1370">
        <v>19.682466506958001</v>
      </c>
      <c r="CR1370">
        <v>20.510555267333999</v>
      </c>
      <c r="CT1370" t="s">
        <v>19000</v>
      </c>
      <c r="CU1370" t="s">
        <v>814</v>
      </c>
      <c r="CV1370" t="s">
        <v>17309</v>
      </c>
      <c r="CW1370" t="str">
        <f>CT1370&amp;CU1370&amp;CHAR(10)&amp;CV1370</f>
        <v>&gt;A0A3Q7EUP1
MGKGGGCMPSKNKFPINESAERPASQTDITGSEAEGSKKLRIFIVFYSMYGHIERLARRMKKGVDGIEGVEGVLYMVPETLAPDVLEQMKVPPKNDEIPVISVDELMEADGFLFGFPTRYGCMAAQMKAFFDSTGKLWREQKLAGLPAGFFVSTGTQGGGQETTAWTAVTQLAHHGMLYVPIGYTFGAGMFRMDSIRGGSPYGAGTFSGDGSREPSEPEFALAEHQGKYMAMTVKRLAQHYSLPPDTASSRRWSSVRGESENGRGVDALQRNYTQTEKLSSTLKWSEGFFKLQISLNPSGLASIFNMSRALAILSFLLLAVLGNAFSPENPTDRKILVLLDDLSIKSSHSLYFQSLQTRGFDLDFKLADDPKIALQRYGQYLYDALILFSPSIDSLGGSLNAAAILDFVDSGHDLILAADASASDLIREIATECGVDFDEDQSAMVIDHTSFAVSDTEGDHTLIAGDDFIQSDVILGKEKIKAPVLFKGIGHSVNPANSLVLKVLSASPSAYSANPKSKLSTPPTLTGSAISLVSVVQARNNARVLISGSLSMFSNRFFRSGVQKAGSTINHEKSGNEQFVTEISKWVFHERGHLKAVNVRHHKVGEADEPSIYRINDDLEYSLEIYEWSGTSWEPYVADDVQVQFYMMSPYVLKTMSTDQKGVYYTSFKVPDVYGVFQFKVEYEKLGVTSLSLAKQIPVRPFRHNEYERFITAAFPYYGASFSMIYETMCFFSIILSKSFESWNPLCGWQ</v>
      </c>
    </row>
    <row r="1371" spans="1:101" x14ac:dyDescent="0.25">
      <c r="A1371" t="s">
        <v>2384</v>
      </c>
      <c r="B1371" t="s">
        <v>20297</v>
      </c>
      <c r="C1371" t="s">
        <v>7177</v>
      </c>
      <c r="D1371" t="s">
        <v>14702</v>
      </c>
      <c r="E1371">
        <v>0</v>
      </c>
      <c r="F1371" t="s">
        <v>11833</v>
      </c>
      <c r="G1371">
        <v>-2.5626583099365199</v>
      </c>
      <c r="H1371">
        <v>0.468752861022949</v>
      </c>
      <c r="I1371">
        <v>-6.2311172485351597E-2</v>
      </c>
      <c r="J1371">
        <v>-1.6643037796020499</v>
      </c>
      <c r="K1371">
        <v>-0.499646186828613</v>
      </c>
      <c r="L1371">
        <v>0.68059158325195301</v>
      </c>
      <c r="M1371">
        <v>0.42586135864257801</v>
      </c>
      <c r="N1371">
        <v>-0.78190517425537098</v>
      </c>
      <c r="O1371">
        <v>0.51503562927246105</v>
      </c>
      <c r="P1371">
        <v>-0.84322643280029297</v>
      </c>
      <c r="Q1371">
        <v>0.36970043182373002</v>
      </c>
      <c r="R1371">
        <v>-0.779141426086426</v>
      </c>
      <c r="S1371">
        <v>-0.39443755149841281</v>
      </c>
      <c r="T1371">
        <v>1367</v>
      </c>
      <c r="X1371" s="16">
        <v>-0.22428607940673756</v>
      </c>
      <c r="Z1371">
        <v>0.89728624844204397</v>
      </c>
      <c r="AA1371">
        <v>6.7107358005136106E-2</v>
      </c>
      <c r="AB1371">
        <v>0.85682601085140109</v>
      </c>
      <c r="AP1371">
        <v>3</v>
      </c>
      <c r="AQ1371">
        <v>3</v>
      </c>
      <c r="AR1371">
        <v>3</v>
      </c>
      <c r="AS1371">
        <v>10.5</v>
      </c>
      <c r="AT1371">
        <v>10.5</v>
      </c>
      <c r="AU1371">
        <v>10.5</v>
      </c>
      <c r="AV1371">
        <v>20.222000000000001</v>
      </c>
      <c r="AW1371">
        <v>0</v>
      </c>
      <c r="AX1371">
        <v>5.9869000000000003</v>
      </c>
      <c r="AY1371">
        <v>323150000</v>
      </c>
      <c r="AZ1371">
        <v>9</v>
      </c>
      <c r="BA1371" t="s">
        <v>2384</v>
      </c>
      <c r="BB1371" t="s">
        <v>2384</v>
      </c>
      <c r="BC1371" t="s">
        <v>2385</v>
      </c>
      <c r="BF1371" s="34" t="s">
        <v>19011</v>
      </c>
      <c r="BG1371">
        <v>-2.1762101650238002</v>
      </c>
      <c r="BH1371">
        <v>0.86637103557586703</v>
      </c>
      <c r="BI1371">
        <v>0.33335018157959001</v>
      </c>
      <c r="BJ1371">
        <v>-1.2745453119278001</v>
      </c>
      <c r="BK1371">
        <v>-0.105596296489239</v>
      </c>
      <c r="BL1371">
        <v>1.07899034023285</v>
      </c>
      <c r="BM1371">
        <v>0.82332146167755105</v>
      </c>
      <c r="BN1371">
        <v>-0.38889533281326299</v>
      </c>
      <c r="BO1371">
        <v>0.91282433271408103</v>
      </c>
      <c r="BP1371">
        <v>-0.45044255256652799</v>
      </c>
      <c r="BQ1371">
        <v>0.76695364713668801</v>
      </c>
      <c r="BR1371">
        <v>-0.38612139225006098</v>
      </c>
      <c r="BT1371">
        <v>19.538883209228501</v>
      </c>
      <c r="BU1371">
        <v>22.883659362793001</v>
      </c>
      <c r="BV1371">
        <v>21.527788162231399</v>
      </c>
      <c r="BW1371">
        <v>19.873186111450199</v>
      </c>
      <c r="BX1371">
        <v>20.525447845458999</v>
      </c>
      <c r="BY1371">
        <v>22.763710021972699</v>
      </c>
      <c r="BZ1371">
        <v>22.013147354126001</v>
      </c>
      <c r="CA1371">
        <v>20.6264038085938</v>
      </c>
      <c r="CB1371">
        <v>22.160694122314499</v>
      </c>
      <c r="CC1371">
        <v>19.3449897766113</v>
      </c>
      <c r="CD1371">
        <v>20.6016845703125</v>
      </c>
      <c r="CE1371">
        <v>20.1877346038818</v>
      </c>
      <c r="CG1371">
        <v>19.538883209228501</v>
      </c>
      <c r="CH1371">
        <v>22.883659362793001</v>
      </c>
      <c r="CI1371">
        <v>21.527788162231399</v>
      </c>
      <c r="CJ1371">
        <v>19.873186111450199</v>
      </c>
      <c r="CK1371">
        <v>20.525447845458999</v>
      </c>
      <c r="CL1371">
        <v>22.763710021972699</v>
      </c>
      <c r="CM1371">
        <v>22.013147354126001</v>
      </c>
      <c r="CN1371">
        <v>20.6264038085938</v>
      </c>
      <c r="CO1371">
        <v>22.160694122314499</v>
      </c>
      <c r="CP1371">
        <v>19.3449897766113</v>
      </c>
      <c r="CQ1371">
        <v>20.6016845703125</v>
      </c>
      <c r="CR1371">
        <v>20.1877346038818</v>
      </c>
      <c r="CT1371" t="s">
        <v>19000</v>
      </c>
      <c r="CU1371" t="s">
        <v>2384</v>
      </c>
      <c r="CV1371" t="s">
        <v>18850</v>
      </c>
      <c r="CW1371" t="str">
        <f>CT1371&amp;CU1371&amp;CHAR(10)&amp;CV1371</f>
        <v>&gt;A0A3Q7GFE2
MAAATTSYLSNLEHGFSSKPRFRRPLIPSNTAPRILAMAPKKKVNKFDDNWKKQWFGAGLFYEGSEQVEVDVFKKLEKRKVLSTVEKAGLLSKAEELGFTLSSIEKLGLFSKAEELGLLSLLEKSASFSPAALASAALPILVAAILTIVFIPDDTVGLVAAQAVLAGALGLTAVGLFVGSVVLDGLQEAD</v>
      </c>
    </row>
    <row r="1372" spans="1:101" x14ac:dyDescent="0.25">
      <c r="A1372" t="s">
        <v>1029</v>
      </c>
      <c r="B1372" t="s">
        <v>20298</v>
      </c>
      <c r="C1372" t="s">
        <v>7177</v>
      </c>
      <c r="D1372" t="s">
        <v>14677</v>
      </c>
      <c r="E1372">
        <v>0</v>
      </c>
      <c r="F1372" t="s">
        <v>11834</v>
      </c>
      <c r="G1372">
        <v>-4.5205326080322301</v>
      </c>
      <c r="H1372">
        <v>-0.68379497528076205</v>
      </c>
      <c r="I1372">
        <v>-3.5928764343261701</v>
      </c>
      <c r="J1372">
        <v>-0.40378665924072299</v>
      </c>
      <c r="K1372">
        <v>-2.0215158462524401</v>
      </c>
      <c r="L1372">
        <v>1.3060436248779299</v>
      </c>
      <c r="M1372">
        <v>1.2295055389404299</v>
      </c>
      <c r="N1372">
        <v>0.51196193695068404</v>
      </c>
      <c r="O1372">
        <v>2.5629043579101601E-2</v>
      </c>
      <c r="P1372">
        <v>1.4743623733520499</v>
      </c>
      <c r="Q1372">
        <v>1.26186275482178</v>
      </c>
      <c r="R1372">
        <v>0.67887210845947299</v>
      </c>
      <c r="S1372">
        <v>-0.39452242851257308</v>
      </c>
      <c r="T1372">
        <v>1368</v>
      </c>
      <c r="X1372" s="16">
        <v>-2.559315045674643</v>
      </c>
      <c r="Z1372">
        <v>0.13951428571428601</v>
      </c>
      <c r="AA1372">
        <v>1.5859606698223501</v>
      </c>
      <c r="AB1372">
        <v>2.5944143044436915E-2</v>
      </c>
      <c r="AP1372">
        <v>18</v>
      </c>
      <c r="AQ1372">
        <v>18</v>
      </c>
      <c r="AR1372">
        <v>18</v>
      </c>
      <c r="AS1372">
        <v>40.4</v>
      </c>
      <c r="AT1372">
        <v>40.4</v>
      </c>
      <c r="AU1372">
        <v>40.4</v>
      </c>
      <c r="AV1372">
        <v>78.762</v>
      </c>
      <c r="AW1372">
        <v>0</v>
      </c>
      <c r="AX1372">
        <v>104.97</v>
      </c>
      <c r="AY1372">
        <v>1828900000</v>
      </c>
      <c r="AZ1372">
        <v>98</v>
      </c>
      <c r="BA1372" t="s">
        <v>1028</v>
      </c>
      <c r="BB1372" t="s">
        <v>1029</v>
      </c>
      <c r="BC1372" t="s">
        <v>1030</v>
      </c>
      <c r="BF1372" s="34" t="s">
        <v>19011</v>
      </c>
      <c r="BG1372">
        <v>-2.0653429031372101</v>
      </c>
      <c r="BH1372">
        <v>-0.14480017125606501</v>
      </c>
      <c r="BI1372">
        <v>-1.6009891033172601</v>
      </c>
      <c r="BJ1372">
        <v>-4.6373642981052399E-3</v>
      </c>
      <c r="BK1372">
        <v>-0.81441855430603005</v>
      </c>
      <c r="BL1372">
        <v>0.85124653577804599</v>
      </c>
      <c r="BM1372">
        <v>0.81293410062789895</v>
      </c>
      <c r="BN1372">
        <v>0.45375576615333602</v>
      </c>
      <c r="BO1372">
        <v>0.21031378209590901</v>
      </c>
      <c r="BP1372">
        <v>0.93550127744674705</v>
      </c>
      <c r="BQ1372">
        <v>0.82913106679916404</v>
      </c>
      <c r="BR1372">
        <v>0.53730541467666604</v>
      </c>
      <c r="BT1372">
        <v>17.581008911132798</v>
      </c>
      <c r="BU1372">
        <v>21.7311115264893</v>
      </c>
      <c r="BV1372">
        <v>17.9972229003906</v>
      </c>
      <c r="BW1372">
        <v>21.133703231811499</v>
      </c>
      <c r="BX1372">
        <v>19.003578186035199</v>
      </c>
      <c r="BY1372">
        <v>23.389162063598601</v>
      </c>
      <c r="BZ1372">
        <v>22.8167915344238</v>
      </c>
      <c r="CA1372">
        <v>21.920270919799801</v>
      </c>
      <c r="CB1372">
        <v>21.671287536621101</v>
      </c>
      <c r="CC1372">
        <v>21.6625785827637</v>
      </c>
      <c r="CD1372">
        <v>21.493846893310501</v>
      </c>
      <c r="CE1372">
        <v>21.645748138427699</v>
      </c>
      <c r="CG1372">
        <v>17.581008911132798</v>
      </c>
      <c r="CH1372">
        <v>21.7311115264893</v>
      </c>
      <c r="CI1372">
        <v>17.9972229003906</v>
      </c>
      <c r="CJ1372">
        <v>21.133703231811499</v>
      </c>
      <c r="CK1372">
        <v>19.003578186035199</v>
      </c>
      <c r="CL1372">
        <v>23.389162063598601</v>
      </c>
      <c r="CM1372">
        <v>22.8167915344238</v>
      </c>
      <c r="CN1372">
        <v>21.920270919799801</v>
      </c>
      <c r="CO1372">
        <v>21.671287536621101</v>
      </c>
      <c r="CP1372">
        <v>21.6625785827637</v>
      </c>
      <c r="CQ1372">
        <v>21.493846893310501</v>
      </c>
      <c r="CR1372">
        <v>21.645748138427699</v>
      </c>
      <c r="CT1372" t="s">
        <v>19000</v>
      </c>
      <c r="CU1372" t="s">
        <v>1029</v>
      </c>
      <c r="CV1372" t="s">
        <v>16747</v>
      </c>
      <c r="CW1372" t="str">
        <f>CT1372&amp;CU1372&amp;CHAR(10)&amp;CV1372</f>
        <v>&gt;A0A3Q7F2I8
MGAGEVKRRWIVVYVVVVLGLNLGVNVNAQQVPCYFIFGDSLVDNGNNNNIQSLARANYLPYGIDYPDGPTGRFSNGKTTVDVIAELLGFDDYIPPYASARGEDILKGVNFASAAAGIREETGQQLGARITFGGQVNNYRNTVQQVVQILGDENSAANYLSKCIYSIGLGSNDYLNNYFMPQYYSTSRQFNPDQYADVLIQQYSQQLKTLYDYGARKFVLIGVGQIGCSPNALAQNSPDGRTCAENINNANKLFNNRLKGIVDEFNGNTPDAKFIYINAYDIFQDLIDNPSAFGFRVTNAGCCGVGRNNGQITCLPLQNPCQNRDEYVFWDAFHPGEAANIVVGRRSYRAERSSDAYPFDIQRFMSLGDYYETNAQQVPCYFIFGDSLVDNGNNNNIQSLAKANYLPYGIDFSGGPTGRFSNGKTTVDVIAEQLGFNGNIPPYATARGRDVLRGVNYASAAAGIRDETGRQLGGRISFSGQVNNYRNTVQQVVQILGNENAAADYLKKCIYSVGLGSNDYLNNYFMPLYYPTSRQFTPDQYATVLIQQYTQQLKILYSNGARKFALIGVGQIGCSPNALAQNSPDGRTCVQRINVANQLFNNKLKALVDNLNGNTPDAKFIYIDAYGIFQDLIENPAAFGFRVTNAGCCGVGRNNGQITCLPFQRPCRNRNEYLFWDAFHPTEAANIVVGRRSYRAQKSSDAYPYDISRLAQA</v>
      </c>
    </row>
    <row r="1373" spans="1:101" x14ac:dyDescent="0.25">
      <c r="A1373" t="s">
        <v>6888</v>
      </c>
      <c r="B1373" t="s">
        <v>6888</v>
      </c>
      <c r="C1373" t="s">
        <v>7605</v>
      </c>
      <c r="D1373" t="s">
        <v>15618</v>
      </c>
      <c r="E1373" t="s">
        <v>15179</v>
      </c>
      <c r="F1373" t="s">
        <v>11835</v>
      </c>
      <c r="G1373">
        <v>-0.69847297668456998</v>
      </c>
      <c r="H1373">
        <v>0.49535274505615201</v>
      </c>
      <c r="I1373">
        <v>-0.37158966064453097</v>
      </c>
      <c r="J1373">
        <v>-0.398404121398926</v>
      </c>
      <c r="K1373">
        <v>0.27345371246337902</v>
      </c>
      <c r="L1373">
        <v>-0.83152770996093806</v>
      </c>
      <c r="M1373">
        <v>-0.72827529907226596</v>
      </c>
      <c r="N1373">
        <v>-0.14744472503662101</v>
      </c>
      <c r="O1373">
        <v>-0.86585235595703103</v>
      </c>
      <c r="P1373">
        <v>-0.87071895599365201</v>
      </c>
      <c r="Q1373">
        <v>-0.87461185455322299</v>
      </c>
      <c r="R1373">
        <v>0.26153087615966802</v>
      </c>
      <c r="S1373">
        <v>-0.39638002713521331</v>
      </c>
      <c r="T1373">
        <v>1369</v>
      </c>
      <c r="X1373" s="16">
        <v>0.12725607554117865</v>
      </c>
      <c r="Z1373">
        <v>0.87938668913226603</v>
      </c>
      <c r="AA1373">
        <v>7.9893641073829E-2</v>
      </c>
      <c r="AB1373">
        <v>0.83196749539279058</v>
      </c>
      <c r="AP1373">
        <v>10</v>
      </c>
      <c r="AQ1373">
        <v>10</v>
      </c>
      <c r="AR1373">
        <v>7</v>
      </c>
      <c r="AS1373">
        <v>22.2</v>
      </c>
      <c r="AT1373">
        <v>22.2</v>
      </c>
      <c r="AU1373">
        <v>16.3</v>
      </c>
      <c r="AV1373">
        <v>59.936</v>
      </c>
      <c r="AW1373">
        <v>0</v>
      </c>
      <c r="AX1373">
        <v>26.463999999999999</v>
      </c>
      <c r="AY1373">
        <v>1470400000</v>
      </c>
      <c r="AZ1373">
        <v>46</v>
      </c>
      <c r="BA1373" t="s">
        <v>2914</v>
      </c>
      <c r="BB1373" t="s">
        <v>2914</v>
      </c>
      <c r="BC1373" t="s">
        <v>2915</v>
      </c>
      <c r="BE1373" t="s">
        <v>2916</v>
      </c>
      <c r="BF1373" s="34" t="s">
        <v>19011</v>
      </c>
      <c r="BG1373">
        <v>-0.59832125902175903</v>
      </c>
      <c r="BH1373">
        <v>1.7661540508270299</v>
      </c>
      <c r="BI1373">
        <v>4.9099467694759397E-2</v>
      </c>
      <c r="BJ1373">
        <v>-4.0088938549161001E-3</v>
      </c>
      <c r="BK1373">
        <v>1.3266637325286901</v>
      </c>
      <c r="BL1373">
        <v>-0.86184769868850697</v>
      </c>
      <c r="BM1373">
        <v>-0.65734732151031505</v>
      </c>
      <c r="BN1373">
        <v>0.493037939071655</v>
      </c>
      <c r="BO1373">
        <v>-0.92983061075210605</v>
      </c>
      <c r="BP1373">
        <v>-0.93946933746337902</v>
      </c>
      <c r="BQ1373">
        <v>-0.947179555892944</v>
      </c>
      <c r="BR1373">
        <v>1.30304956436157</v>
      </c>
      <c r="BT1373">
        <v>21.403068542480501</v>
      </c>
      <c r="BU1373">
        <v>22.9102592468262</v>
      </c>
      <c r="BV1373">
        <v>21.218509674072301</v>
      </c>
      <c r="BW1373">
        <v>21.139085769653299</v>
      </c>
      <c r="BX1373">
        <v>21.298547744751001</v>
      </c>
      <c r="BY1373">
        <v>21.251590728759801</v>
      </c>
      <c r="BZ1373">
        <v>20.859010696411101</v>
      </c>
      <c r="CA1373">
        <v>21.2608642578125</v>
      </c>
      <c r="CB1373">
        <v>20.779806137085</v>
      </c>
      <c r="CC1373">
        <v>19.317497253418001</v>
      </c>
      <c r="CD1373">
        <v>19.357372283935501</v>
      </c>
      <c r="CE1373">
        <v>21.228406906127901</v>
      </c>
      <c r="CG1373">
        <v>21.403068542480501</v>
      </c>
      <c r="CH1373">
        <v>22.9102592468262</v>
      </c>
      <c r="CI1373">
        <v>21.218509674072301</v>
      </c>
      <c r="CJ1373">
        <v>21.139085769653299</v>
      </c>
      <c r="CK1373">
        <v>21.298547744751001</v>
      </c>
      <c r="CL1373">
        <v>21.251590728759801</v>
      </c>
      <c r="CM1373">
        <v>20.859010696411101</v>
      </c>
      <c r="CN1373">
        <v>21.2608642578125</v>
      </c>
      <c r="CO1373">
        <v>20.779806137085</v>
      </c>
      <c r="CP1373">
        <v>19.317497253418001</v>
      </c>
      <c r="CQ1373">
        <v>19.357372283935501</v>
      </c>
      <c r="CR1373">
        <v>21.228406906127901</v>
      </c>
      <c r="CT1373" t="s">
        <v>19000</v>
      </c>
      <c r="CU1373" t="s">
        <v>6888</v>
      </c>
      <c r="CV1373" t="s">
        <v>18819</v>
      </c>
      <c r="CW1373" t="str">
        <f>CT1373&amp;CU1373&amp;CHAR(10)&amp;CV1373</f>
        <v>&gt;P37216
MALSTNTTTNSLLSNKSLLQNQPLLSSPSKNAFFSNKSTKTVRFVQPIAAVHSSDSNKNPIVSDKPTKSSPPAATATTAPAPAVTKTEWAVDSWKSKKALQLPEYPDQEELRSVLKTIDEFPPIVFAGEARSLEERLGEAAMGRAFLLQGGDCAESFKEFNANNIRDTFRILLQMGAVLMFGGQMPVIKVGRMAGQFAKPRSDSFEEKDGVKLPSYRGDNVNGDAFDVKSRTPDPQRLIRAYCQSAATLNLLRAFATGGYAAMQRINQWNLDFTEHSEQGDRYRELASRVDEALGFMTAAGLTMDHPIMKTTEFWTSHECLLLPYEQSLTRRDSTSGLHYDCSAHFLWVGERTRQLDGAHVEFLRGIANPLGIKVSDKMDPSALVKLIEILNPQNKAGRITIITRMGAENMRVKLPHLIRAVRRAGQIVTWVSDPMHGNTIKAPCGLKTRPFDSIRAEVRAFFDVHDQEGSHPGGVHLEMTGQNVTECIGGSRTVTFDDLSSRYHTHCDPRLNASQSLELSFIIAERLRKRRLGSQSTLGQ</v>
      </c>
    </row>
    <row r="1374" spans="1:101" x14ac:dyDescent="0.25">
      <c r="A1374" t="s">
        <v>5713</v>
      </c>
      <c r="B1374" t="s">
        <v>5713</v>
      </c>
      <c r="C1374" t="s">
        <v>7907</v>
      </c>
      <c r="D1374" t="s">
        <v>14656</v>
      </c>
      <c r="E1374" t="s">
        <v>14657</v>
      </c>
      <c r="F1374" t="s">
        <v>11836</v>
      </c>
      <c r="G1374">
        <v>-2.1975440979003902</v>
      </c>
      <c r="H1374">
        <v>0.73969745635986295</v>
      </c>
      <c r="I1374">
        <v>-9.4835281372070299E-2</v>
      </c>
      <c r="J1374">
        <v>-0.26200199127197299</v>
      </c>
      <c r="K1374">
        <v>-0.85608386993408203</v>
      </c>
      <c r="L1374">
        <v>1.5610466003418</v>
      </c>
      <c r="M1374">
        <v>1.04154396057129</v>
      </c>
      <c r="N1374">
        <v>-1.20710849761963</v>
      </c>
      <c r="O1374">
        <v>-0.44817352294921903</v>
      </c>
      <c r="P1374">
        <v>-2.9758577346801798</v>
      </c>
      <c r="Q1374">
        <v>0.14212894439697299</v>
      </c>
      <c r="R1374">
        <v>-0.208544731140137</v>
      </c>
      <c r="S1374">
        <v>-0.39714439709981297</v>
      </c>
      <c r="T1374">
        <v>1370</v>
      </c>
      <c r="X1374" s="16">
        <v>-0.6652142206827808</v>
      </c>
      <c r="Z1374">
        <v>0.84011044003451296</v>
      </c>
      <c r="AA1374">
        <v>0.105806334473231</v>
      </c>
      <c r="AB1374">
        <v>0.78377907651427214</v>
      </c>
      <c r="AP1374">
        <v>16</v>
      </c>
      <c r="AQ1374">
        <v>2</v>
      </c>
      <c r="AR1374">
        <v>2</v>
      </c>
      <c r="AS1374">
        <v>68.900000000000006</v>
      </c>
      <c r="AT1374">
        <v>8.6999999999999993</v>
      </c>
      <c r="AU1374">
        <v>8.6999999999999993</v>
      </c>
      <c r="AV1374">
        <v>21.888000000000002</v>
      </c>
      <c r="AW1374">
        <v>0</v>
      </c>
      <c r="AX1374">
        <v>16.693000000000001</v>
      </c>
      <c r="AY1374">
        <v>415170000</v>
      </c>
      <c r="AZ1374">
        <v>9</v>
      </c>
      <c r="BA1374" t="s">
        <v>5713</v>
      </c>
      <c r="BB1374" t="s">
        <v>5713</v>
      </c>
      <c r="BC1374" t="s">
        <v>5714</v>
      </c>
      <c r="BD1374" t="s">
        <v>5715</v>
      </c>
      <c r="BE1374" t="s">
        <v>5716</v>
      </c>
      <c r="BF1374" s="34" t="s">
        <v>19011</v>
      </c>
      <c r="BG1374">
        <v>-1.3923100233078001</v>
      </c>
      <c r="BH1374">
        <v>0.87915825843811002</v>
      </c>
      <c r="BI1374">
        <v>0.23378586769104001</v>
      </c>
      <c r="BJ1374">
        <v>0.104510195553303</v>
      </c>
      <c r="BK1374">
        <v>-0.35491341352462802</v>
      </c>
      <c r="BL1374">
        <v>1.5143353939056401</v>
      </c>
      <c r="BM1374">
        <v>1.1125863790512101</v>
      </c>
      <c r="BN1374">
        <v>-0.62637263536453203</v>
      </c>
      <c r="BO1374">
        <v>-3.9462547749280902E-2</v>
      </c>
      <c r="BP1374">
        <v>-1.99420630931854</v>
      </c>
      <c r="BQ1374">
        <v>0.41703832149505599</v>
      </c>
      <c r="BR1374">
        <v>0.145850494503975</v>
      </c>
      <c r="BT1374">
        <v>19.903997421264599</v>
      </c>
      <c r="BU1374">
        <v>23.154603958129901</v>
      </c>
      <c r="BV1374">
        <v>21.495264053344702</v>
      </c>
      <c r="BW1374">
        <v>21.275487899780298</v>
      </c>
      <c r="BX1374">
        <v>20.169010162353501</v>
      </c>
      <c r="BY1374">
        <v>23.6441650390625</v>
      </c>
      <c r="BZ1374">
        <v>22.628829956054702</v>
      </c>
      <c r="CA1374">
        <v>20.201200485229499</v>
      </c>
      <c r="CB1374">
        <v>21.197484970092798</v>
      </c>
      <c r="CC1374">
        <v>17.212358474731399</v>
      </c>
      <c r="CD1374">
        <v>20.3741130828857</v>
      </c>
      <c r="CE1374">
        <v>20.7583312988281</v>
      </c>
      <c r="CG1374">
        <v>19.903997421264599</v>
      </c>
      <c r="CH1374">
        <v>23.154603958129901</v>
      </c>
      <c r="CI1374">
        <v>21.495264053344702</v>
      </c>
      <c r="CJ1374">
        <v>21.275487899780298</v>
      </c>
      <c r="CK1374">
        <v>20.169010162353501</v>
      </c>
      <c r="CL1374">
        <v>23.6441650390625</v>
      </c>
      <c r="CM1374">
        <v>22.628829956054702</v>
      </c>
      <c r="CN1374">
        <v>20.201200485229499</v>
      </c>
      <c r="CO1374">
        <v>21.197484970092798</v>
      </c>
      <c r="CP1374" t="s">
        <v>8080</v>
      </c>
      <c r="CQ1374">
        <v>20.3741130828857</v>
      </c>
      <c r="CR1374">
        <v>20.7583312988281</v>
      </c>
      <c r="CT1374" t="s">
        <v>19000</v>
      </c>
      <c r="CU1374" t="s">
        <v>5713</v>
      </c>
      <c r="CV1374" t="s">
        <v>18760</v>
      </c>
      <c r="CW1374" t="str">
        <f>CT1374&amp;CU1374&amp;CHAR(10)&amp;CV1374</f>
        <v>&gt;G8D593
GVKEYKLTYYTPEYQTKDTDILAAFRVTPQPGVPPEEAGAAVAAESSTGTWTTVWTDGLTSLDRYKGRCYRIERVVGEKDQYIAYVAYPLDLFEEGSVTNMLTSIVGNVFGFKALRALRLEDLRIPVAYVKTFQGPPHGIQVERDKLNKYGRPLLGCTIKPKLGLSAKNYGRAVYECLRGGLDFTKDDENVNSQPF</v>
      </c>
    </row>
    <row r="1375" spans="1:101" x14ac:dyDescent="0.25">
      <c r="A1375" t="s">
        <v>633</v>
      </c>
      <c r="B1375" t="s">
        <v>20299</v>
      </c>
      <c r="C1375" t="s">
        <v>7259</v>
      </c>
      <c r="D1375" t="s">
        <v>15619</v>
      </c>
      <c r="E1375" t="s">
        <v>15620</v>
      </c>
      <c r="F1375" t="s">
        <v>11837</v>
      </c>
      <c r="G1375">
        <v>-0.36166954040527299</v>
      </c>
      <c r="H1375">
        <v>-0.95686817169189498</v>
      </c>
      <c r="I1375">
        <v>-0.97523880004882801</v>
      </c>
      <c r="J1375">
        <v>6.1511993408203103E-4</v>
      </c>
      <c r="K1375">
        <v>-8.1458091735839802E-2</v>
      </c>
      <c r="L1375">
        <v>9.6256256103515597E-2</v>
      </c>
      <c r="M1375">
        <v>-0.34090423583984403</v>
      </c>
      <c r="N1375">
        <v>-0.285809516906738</v>
      </c>
      <c r="O1375">
        <v>-1.1145820617675799</v>
      </c>
      <c r="P1375">
        <v>-0.41697788238525402</v>
      </c>
      <c r="Q1375">
        <v>-0.83654117584228505</v>
      </c>
      <c r="R1375">
        <v>0.44423389434814498</v>
      </c>
      <c r="S1375">
        <v>-0.4024120171864829</v>
      </c>
      <c r="T1375">
        <v>1371</v>
      </c>
      <c r="X1375" s="16">
        <v>-0.76972993214925134</v>
      </c>
      <c r="Z1375">
        <v>0.346639276910436</v>
      </c>
      <c r="AA1375">
        <v>0.64715229656337203</v>
      </c>
      <c r="AB1375">
        <v>0.22534488436107863</v>
      </c>
      <c r="AP1375">
        <v>15</v>
      </c>
      <c r="AQ1375">
        <v>15</v>
      </c>
      <c r="AR1375">
        <v>15</v>
      </c>
      <c r="AS1375">
        <v>8.4</v>
      </c>
      <c r="AT1375">
        <v>8.4</v>
      </c>
      <c r="AU1375">
        <v>8.4</v>
      </c>
      <c r="AV1375">
        <v>179.56</v>
      </c>
      <c r="AW1375">
        <v>0</v>
      </c>
      <c r="AX1375">
        <v>80.741</v>
      </c>
      <c r="AY1375">
        <v>2528500000</v>
      </c>
      <c r="AZ1375">
        <v>96</v>
      </c>
      <c r="BA1375" t="s">
        <v>632</v>
      </c>
      <c r="BB1375" t="s">
        <v>633</v>
      </c>
      <c r="BC1375" t="s">
        <v>634</v>
      </c>
      <c r="BF1375" s="34" t="s">
        <v>19011</v>
      </c>
      <c r="BG1375">
        <v>8.41042324900627E-2</v>
      </c>
      <c r="BH1375">
        <v>-1.1445574760437001</v>
      </c>
      <c r="BI1375">
        <v>-1.1824797391891499</v>
      </c>
      <c r="BJ1375">
        <v>0.83196431398391701</v>
      </c>
      <c r="BK1375">
        <v>0.66254150867462203</v>
      </c>
      <c r="BL1375">
        <v>1.0293952226638801</v>
      </c>
      <c r="BM1375">
        <v>0.126969814300537</v>
      </c>
      <c r="BN1375">
        <v>0.240701213479042</v>
      </c>
      <c r="BO1375">
        <v>-1.4701244831085201</v>
      </c>
      <c r="BP1375">
        <v>-3.0068149790167802E-2</v>
      </c>
      <c r="BQ1375">
        <v>-0.89616787433624301</v>
      </c>
      <c r="BR1375">
        <v>1.7477214336395299</v>
      </c>
      <c r="BT1375">
        <v>21.739871978759801</v>
      </c>
      <c r="BU1375">
        <v>21.4580383300781</v>
      </c>
      <c r="BV1375">
        <v>20.614860534668001</v>
      </c>
      <c r="BW1375">
        <v>21.5381050109863</v>
      </c>
      <c r="BX1375">
        <v>20.9436359405518</v>
      </c>
      <c r="BY1375">
        <v>22.179374694824201</v>
      </c>
      <c r="BZ1375">
        <v>21.246381759643601</v>
      </c>
      <c r="CA1375">
        <v>21.122499465942401</v>
      </c>
      <c r="CB1375">
        <v>20.5310764312744</v>
      </c>
      <c r="CC1375">
        <v>19.771238327026399</v>
      </c>
      <c r="CD1375">
        <v>19.395442962646499</v>
      </c>
      <c r="CE1375">
        <v>21.411109924316399</v>
      </c>
      <c r="CG1375">
        <v>21.739871978759801</v>
      </c>
      <c r="CH1375">
        <v>21.4580383300781</v>
      </c>
      <c r="CI1375">
        <v>20.614860534668001</v>
      </c>
      <c r="CJ1375">
        <v>21.5381050109863</v>
      </c>
      <c r="CK1375">
        <v>20.9436359405518</v>
      </c>
      <c r="CL1375">
        <v>22.179374694824201</v>
      </c>
      <c r="CM1375">
        <v>21.246381759643601</v>
      </c>
      <c r="CN1375">
        <v>21.122499465942401</v>
      </c>
      <c r="CO1375">
        <v>20.5310764312744</v>
      </c>
      <c r="CP1375">
        <v>19.771238327026399</v>
      </c>
      <c r="CQ1375">
        <v>19.395442962646499</v>
      </c>
      <c r="CR1375">
        <v>21.411109924316399</v>
      </c>
      <c r="CT1375" t="s">
        <v>19000</v>
      </c>
      <c r="CU1375" t="s">
        <v>633</v>
      </c>
      <c r="CV1375" t="s">
        <v>17680</v>
      </c>
      <c r="CW1375" t="str">
        <f>CT1375&amp;CU1375&amp;CHAR(10)&amp;CV1375</f>
        <v>&gt;A0A3Q7EPA9
MAEDDDDSFGDFTFASFSTNSLNTQFTPPKSVTPPEDDEWGDFVEYPSGSEPSTASSLSQSKPFDPFGFSPNSASVSESPSKSEQAKKTTGWVKPSGALPLSLFGEEENAEEEEKEKSAKEDTNTKVRNGSNANLGYGFDSTKSNLYNQKLKSENGPLSNTGNLVGLDSVNSNSKMSALQSNGLGFDPNMGSPCVSRVQSLNYLASLIGEDQQIRAQSTGLVLDSDDFSSSANVSSSIFNMSNPDFDMSKSTLNGLNRTLSADAITSLNDRGLQIKTGGIGLVFESNALSSSANFTSSCLSVWNPDFHLSKSNQNGLSRTSSLDVISNLNDQGKNVGIDLNLTGVSSSAATSSSVWNLDSNRSRSNQTGLNRALSLDALTNLNDQAQQIKTENSGLVPNSNGSSSFANASSSTFGGWNFDFGGFGSAVEMSNSSSNVGGFNSNINAVGSSADVDDHHNDNDEDEDGWEFKDAYSISKVGDCNSKATSEAKKEHESSAFSFDFHNGLNGSVDLFATSKGSATSDSEADHAGHMQADSFGFGNSSMDLFTMSSQPIDLFATSSDGRHEQKESTGALDPHPVVGSAESDEDFGEFTTASSDSGLKLEEEQKLGDVAHSELQASESDDKDQVKESKLENHKGALPLSIFGDEELEVDESTNTEDVIVPHNASYSKNDRSPDSNISINDLISNLYSKAEQTSPVQDGSSQMRTYNDISLLTFEDPPQRSFSDLNLDNYLELYSKLRNKLCFHAKCHLDDLKGAQSIDGLPVEEAKILTLNKEIEEVCKDFDQDNVMCKGDHLEGHLSQNACMSAFIEILQDSKFQALESEYHLSRRLSLVENDLETTVDLIRHATMMLKILRSGSLEEQSMYVSVWYKMISACAQELQHGSCIWKKILEMNGQSHVLSHPRGRAFIRALGEIYRVAVVLEASVKLCKPWTWLDSAQYGSIHSMLDECHSIWSSLGLGEALSSMLDSASGDGSSVASLLDSIKLIHGLDGLTLQKHLYAQKEVCRLSLLTLEVLPGMELIDWNGEHYLLTLANLWANLISSDPPELPQLIIGWVLAFGLFGRVFFRTKVYFGTKSCRCEHQDTYAEAWLEVLYRRQYRDGVRYRLLDFCLAVFSCKICSKACQSSFPIFPFFSPQQGEEEEKMLDINLFREDKGHNPEIIRESQRRRFADVDLVDQVIQLDKEWRQRQFEVDNLRKDFNKINREIASLKISGEDASQKIKDTAENKQLTAKKEAEVQEARAALYSKLEIIGNLVHDSVPISNDEANNAVVRTWGERRTEKGLKNHVDLVEALGIADITKGANVAGGRGYYLKGDGVRLNQALINFALDFLEKRKYTPLQTPFFMRKDIMAKCAQLAQFDEELYKVTGEGDDKYLIATAEQPLCAYHLDDWIHPSQLPLRYCNTTWHQQRPLLLLLPVGLYGLTSMPFTRYAGYSSCFRKEAGSHGRDTLGIFRVHQFEKVEQFCLTSPNGNDSWDMHEEMIKNSEEFFQQLNIPYQIVAIVSGALNDAAAKKYDLEGWYPASSAYRELVSCSNCTDYQSRKLEIRFGQKKGNEQAKQYVHLLNSTLTATERTMCCILENNQREDGVEIPEVLRPYMGGKTFMPFQAPPAKEAKGKKSKA</v>
      </c>
    </row>
    <row r="1376" spans="1:101" x14ac:dyDescent="0.25">
      <c r="A1376" t="s">
        <v>761</v>
      </c>
      <c r="B1376" t="s">
        <v>20300</v>
      </c>
      <c r="C1376" t="s">
        <v>7177</v>
      </c>
      <c r="D1376" t="s">
        <v>15075</v>
      </c>
      <c r="E1376">
        <v>0</v>
      </c>
      <c r="F1376" t="s">
        <v>11838</v>
      </c>
      <c r="G1376">
        <v>0.234275817871094</v>
      </c>
      <c r="H1376">
        <v>-0.84995365142822299</v>
      </c>
      <c r="I1376">
        <v>1.28692626953125</v>
      </c>
      <c r="J1376">
        <v>-0.60397434234619096</v>
      </c>
      <c r="K1376">
        <v>-0.118996620178223</v>
      </c>
      <c r="L1376">
        <v>3.3714294433593799E-2</v>
      </c>
      <c r="M1376">
        <v>-0.225540161132813</v>
      </c>
      <c r="N1376">
        <v>-0.64000797271728505</v>
      </c>
      <c r="O1376">
        <v>-0.27654266357421903</v>
      </c>
      <c r="P1376">
        <v>-0.36932468414306602</v>
      </c>
      <c r="Q1376">
        <v>-1.60267734527588</v>
      </c>
      <c r="R1376">
        <v>-1.70415210723877</v>
      </c>
      <c r="S1376">
        <v>-0.40302109718322771</v>
      </c>
      <c r="T1376">
        <v>1372</v>
      </c>
      <c r="X1376" s="16">
        <v>0.45350170135498036</v>
      </c>
      <c r="Z1376">
        <v>0.281574561403509</v>
      </c>
      <c r="AA1376">
        <v>0.83443064443415704</v>
      </c>
      <c r="AB1376">
        <v>0.14640953306488352</v>
      </c>
      <c r="AP1376">
        <v>14</v>
      </c>
      <c r="AQ1376">
        <v>6</v>
      </c>
      <c r="AR1376">
        <v>6</v>
      </c>
      <c r="AS1376">
        <v>25.7</v>
      </c>
      <c r="AT1376">
        <v>10.1</v>
      </c>
      <c r="AU1376">
        <v>10.1</v>
      </c>
      <c r="AV1376">
        <v>65.891999999999996</v>
      </c>
      <c r="AW1376">
        <v>0</v>
      </c>
      <c r="AX1376">
        <v>14.749000000000001</v>
      </c>
      <c r="AY1376">
        <v>1472700000</v>
      </c>
      <c r="AZ1376">
        <v>25</v>
      </c>
      <c r="BA1376" t="s">
        <v>760</v>
      </c>
      <c r="BB1376" t="s">
        <v>761</v>
      </c>
      <c r="BC1376" t="s">
        <v>762</v>
      </c>
      <c r="BD1376" t="s">
        <v>763</v>
      </c>
      <c r="BE1376" t="s">
        <v>764</v>
      </c>
      <c r="BF1376" s="34" t="s">
        <v>19011</v>
      </c>
      <c r="BG1376">
        <v>0.79829436540603604</v>
      </c>
      <c r="BH1376">
        <v>-0.55983912944793701</v>
      </c>
      <c r="BI1376">
        <v>2.11687111854553</v>
      </c>
      <c r="BJ1376">
        <v>-0.25171914696693398</v>
      </c>
      <c r="BK1376">
        <v>0.35577628016471902</v>
      </c>
      <c r="BL1376">
        <v>0.54706585407257102</v>
      </c>
      <c r="BM1376">
        <v>0.222317144274712</v>
      </c>
      <c r="BN1376">
        <v>-0.29685580730438199</v>
      </c>
      <c r="BO1376">
        <v>0.15843011438846599</v>
      </c>
      <c r="BP1376">
        <v>4.2208984494209303E-2</v>
      </c>
      <c r="BQ1376">
        <v>-1.50271999835968</v>
      </c>
      <c r="BR1376">
        <v>-1.6298298835754399</v>
      </c>
      <c r="BT1376">
        <v>22.335817337036101</v>
      </c>
      <c r="BU1376">
        <v>21.5649528503418</v>
      </c>
      <c r="BV1376">
        <v>22.877025604248001</v>
      </c>
      <c r="BW1376">
        <v>20.933515548706101</v>
      </c>
      <c r="BX1376">
        <v>20.9060974121094</v>
      </c>
      <c r="BY1376">
        <v>22.1168327331543</v>
      </c>
      <c r="BZ1376">
        <v>21.3617458343506</v>
      </c>
      <c r="CA1376">
        <v>20.7683010101318</v>
      </c>
      <c r="CB1376">
        <v>21.369115829467798</v>
      </c>
      <c r="CC1376">
        <v>19.818891525268601</v>
      </c>
      <c r="CD1376">
        <v>18.629306793212901</v>
      </c>
      <c r="CE1376">
        <v>19.262723922729499</v>
      </c>
      <c r="CG1376">
        <v>22.335817337036101</v>
      </c>
      <c r="CH1376">
        <v>21.5649528503418</v>
      </c>
      <c r="CI1376">
        <v>22.877025604248001</v>
      </c>
      <c r="CJ1376">
        <v>20.933515548706101</v>
      </c>
      <c r="CK1376">
        <v>20.9060974121094</v>
      </c>
      <c r="CL1376">
        <v>22.1168327331543</v>
      </c>
      <c r="CM1376">
        <v>21.3617458343506</v>
      </c>
      <c r="CN1376">
        <v>20.7683010101318</v>
      </c>
      <c r="CO1376">
        <v>21.369115829467798</v>
      </c>
      <c r="CP1376">
        <v>19.818891525268601</v>
      </c>
      <c r="CQ1376">
        <v>18.629306793212901</v>
      </c>
      <c r="CR1376">
        <v>19.262723922729499</v>
      </c>
      <c r="CT1376" t="s">
        <v>19000</v>
      </c>
      <c r="CU1376" t="s">
        <v>761</v>
      </c>
      <c r="CV1376" t="s">
        <v>17379</v>
      </c>
      <c r="CW1376" t="str">
        <f>CT1376&amp;CU1376&amp;CHAR(10)&amp;CV1376</f>
        <v>&gt;A0A3Q7ESW4
MASFSIKFLAPSLPNPTRFSKSSIVKLNATPPQTVAAAGPPEVAAERLEPRVEEKDGYWILKEQFRQGINPQEKVKIEKEPMKLFMENGIEELAKIPIEEIDQSKLTKDDIDVRLKWLGLFHRRKNQYGRFMMRLKLPNGVTTSAQTRYLASVIRKYGEEGCADITTRQNWQIRGVVLPDVPEILKGLEEVGLTSLQSGMDNVRNPVGNPLAGIDPEEIVDTRPYTNLLSQFITGNSRGNPAVSNLPRKWNPCVVGSHDLYEHPHINDLAYMPAIKDGRFGFNLLVGGFFSAKRCDEAIPLDAWVPADDVVPVCKAILEAFRDLGFRGNRQKCRMMWLIDELGVEGFRAEVVKRMPQQELERASPEDLVQKQWERRDYLGVHPQKQEGYSFIGLHIPVGRVQADDMDDLARLADEYGSGELRLTVEQNIIIPNIENSKIDALLKEPILSKFSPDPPILMKGLVACTGNQFCGQAIIETKARSLKITEEVQRQVSLTRPVRMHWTGCPNTCAQVQVADIGFMGCLTRDKDKKTVEGADVFLGGRIGSDSHLGEVYKKAVPCDELVPLIVDLLIKNFGAVPREREETED</v>
      </c>
    </row>
    <row r="1377" spans="1:101" x14ac:dyDescent="0.25">
      <c r="A1377" t="s">
        <v>3461</v>
      </c>
      <c r="B1377" t="s">
        <v>20301</v>
      </c>
      <c r="C1377" t="s">
        <v>7177</v>
      </c>
      <c r="D1377" t="s">
        <v>15621</v>
      </c>
      <c r="E1377" t="s">
        <v>15622</v>
      </c>
      <c r="F1377" t="s">
        <v>11839</v>
      </c>
      <c r="G1377">
        <v>0.66253280639648404</v>
      </c>
      <c r="H1377">
        <v>-1.0522489547729501</v>
      </c>
      <c r="I1377">
        <v>-0.31512260437011702</v>
      </c>
      <c r="J1377">
        <v>5.0299644470214802E-2</v>
      </c>
      <c r="K1377">
        <v>-1.06622982025146</v>
      </c>
      <c r="L1377">
        <v>-0.72786331176757801</v>
      </c>
      <c r="M1377">
        <v>-1.13275718688965</v>
      </c>
      <c r="N1377">
        <v>-0.63050746917724598</v>
      </c>
      <c r="O1377">
        <v>0.29854965209960899</v>
      </c>
      <c r="P1377">
        <v>-0.33221340179443398</v>
      </c>
      <c r="Q1377">
        <v>-0.65101146697998002</v>
      </c>
      <c r="R1377">
        <v>2.1414756774902299E-2</v>
      </c>
      <c r="S1377">
        <v>-0.40626311302185042</v>
      </c>
      <c r="T1377">
        <v>1373</v>
      </c>
      <c r="X1377" s="16">
        <v>0.34631824493408003</v>
      </c>
      <c r="Z1377">
        <v>0.93247703464947596</v>
      </c>
      <c r="AA1377">
        <v>4.0272907152964901E-2</v>
      </c>
      <c r="AB1377">
        <v>0.91143791912135208</v>
      </c>
      <c r="AP1377">
        <v>5</v>
      </c>
      <c r="AQ1377">
        <v>5</v>
      </c>
      <c r="AR1377">
        <v>5</v>
      </c>
      <c r="AS1377">
        <v>26.8</v>
      </c>
      <c r="AT1377">
        <v>26.8</v>
      </c>
      <c r="AU1377">
        <v>26.8</v>
      </c>
      <c r="AV1377">
        <v>42.667000000000002</v>
      </c>
      <c r="AW1377">
        <v>0</v>
      </c>
      <c r="AX1377">
        <v>23.273</v>
      </c>
      <c r="AY1377">
        <v>783480000</v>
      </c>
      <c r="AZ1377">
        <v>27</v>
      </c>
      <c r="BA1377" t="s">
        <v>3461</v>
      </c>
      <c r="BB1377" t="s">
        <v>3461</v>
      </c>
      <c r="BC1377" t="s">
        <v>3462</v>
      </c>
      <c r="BF1377" s="34" t="s">
        <v>19011</v>
      </c>
      <c r="BG1377">
        <v>1.8583617210388199</v>
      </c>
      <c r="BH1377">
        <v>-1.1232035160064699</v>
      </c>
      <c r="BI1377">
        <v>0.15846994519233701</v>
      </c>
      <c r="BJ1377">
        <v>0.793845415115356</v>
      </c>
      <c r="BK1377">
        <v>-1.1475126743316699</v>
      </c>
      <c r="BL1377">
        <v>-0.55918014049529996</v>
      </c>
      <c r="BM1377">
        <v>-1.2631866931915301</v>
      </c>
      <c r="BN1377">
        <v>-0.38990336656570401</v>
      </c>
      <c r="BO1377">
        <v>1.2254884243011499</v>
      </c>
      <c r="BP1377">
        <v>0.12875343859195701</v>
      </c>
      <c r="BQ1377">
        <v>-0.42555454373359702</v>
      </c>
      <c r="BR1377">
        <v>0.74362200498580899</v>
      </c>
      <c r="BT1377">
        <v>22.764074325561499</v>
      </c>
      <c r="BU1377">
        <v>21.362657546997099</v>
      </c>
      <c r="BV1377">
        <v>21.274976730346701</v>
      </c>
      <c r="BW1377">
        <v>21.5877895355225</v>
      </c>
      <c r="BX1377">
        <v>19.958864212036101</v>
      </c>
      <c r="BY1377">
        <v>21.3552551269531</v>
      </c>
      <c r="BZ1377">
        <v>20.4545288085938</v>
      </c>
      <c r="CA1377">
        <v>20.7778015136719</v>
      </c>
      <c r="CB1377">
        <v>21.944208145141602</v>
      </c>
      <c r="CC1377">
        <v>19.856002807617202</v>
      </c>
      <c r="CD1377">
        <v>19.5809726715088</v>
      </c>
      <c r="CE1377">
        <v>20.9882907867432</v>
      </c>
      <c r="CG1377">
        <v>22.764074325561499</v>
      </c>
      <c r="CH1377">
        <v>21.362657546997099</v>
      </c>
      <c r="CI1377">
        <v>21.274976730346701</v>
      </c>
      <c r="CJ1377">
        <v>21.5877895355225</v>
      </c>
      <c r="CK1377">
        <v>19.958864212036101</v>
      </c>
      <c r="CL1377">
        <v>21.3552551269531</v>
      </c>
      <c r="CM1377">
        <v>20.4545288085938</v>
      </c>
      <c r="CN1377">
        <v>20.7778015136719</v>
      </c>
      <c r="CO1377">
        <v>21.944208145141602</v>
      </c>
      <c r="CP1377">
        <v>19.856002807617202</v>
      </c>
      <c r="CQ1377">
        <v>19.5809726715088</v>
      </c>
      <c r="CR1377">
        <v>20.9882907867432</v>
      </c>
      <c r="CT1377" t="s">
        <v>19000</v>
      </c>
      <c r="CU1377" t="s">
        <v>3461</v>
      </c>
      <c r="CV1377" t="s">
        <v>18925</v>
      </c>
      <c r="CW1377" t="str">
        <f>CT1377&amp;CU1377&amp;CHAR(10)&amp;CV1377</f>
        <v>&gt;A0A3Q7HI48
MATFTGLSSRSINSLTQKTLPLLTKNTKPHFPFSLLLTLRASKSTLRAVTMSYDKELDAAKNAASLAARLCQKVQKALLQADVQSKSDKSPVTVADYGSQAVVSVVLQKELCSASFSLVAEEDSGDLRNEEGKSTLQRIMKLVNETLASDGTYGTAPLSEEDVLAAIDSGRSEGGPSGQHWVLDPIDGTKGFLRGDQYAIALGLLDEGKVVLGVLACPNLPLSSLASHNLQDDQDKVGCLFYAQVGSGTYMQSLDGSTPIKVHVTDLDNPEEASFFESFEAAHSLHDLSSLIAKKLGVKAPPVRIDSQAKYGALSRGDGAIYLRFPHKGYREKIWDHAAGYLVVAEAGGVVSDAAGNPLDFSKGRYLDLHEGIIVTNQKLMPALLKAVKESLNEKASSL</v>
      </c>
    </row>
    <row r="1378" spans="1:101" x14ac:dyDescent="0.25">
      <c r="A1378" t="s">
        <v>810</v>
      </c>
      <c r="B1378" t="s">
        <v>20302</v>
      </c>
      <c r="C1378" t="s">
        <v>7315</v>
      </c>
      <c r="D1378" t="s">
        <v>15140</v>
      </c>
      <c r="E1378" t="s">
        <v>15141</v>
      </c>
      <c r="F1378" t="s">
        <v>11840</v>
      </c>
      <c r="G1378">
        <v>-0.81287193298339799</v>
      </c>
      <c r="H1378">
        <v>0.18525791168212899</v>
      </c>
      <c r="I1378">
        <v>0.337387084960938</v>
      </c>
      <c r="J1378">
        <v>-0.87804508209228505</v>
      </c>
      <c r="K1378">
        <v>-0.38018131256103499</v>
      </c>
      <c r="L1378">
        <v>-1.42812156677246</v>
      </c>
      <c r="M1378">
        <v>-0.38196372985839799</v>
      </c>
      <c r="N1378">
        <v>0.34941196441650402</v>
      </c>
      <c r="O1378">
        <v>-0.82898330688476596</v>
      </c>
      <c r="P1378">
        <v>-0.66288280487060502</v>
      </c>
      <c r="Q1378">
        <v>-1.8984794616699201E-2</v>
      </c>
      <c r="R1378">
        <v>-0.42858028411865201</v>
      </c>
      <c r="S1378">
        <v>-0.41237982114156063</v>
      </c>
      <c r="T1378">
        <v>1374</v>
      </c>
      <c r="X1378" s="16">
        <v>0.79870700836181652</v>
      </c>
      <c r="Z1378">
        <v>0.46992194497760698</v>
      </c>
      <c r="AA1378">
        <v>0.44891895878808602</v>
      </c>
      <c r="AB1378">
        <v>0.35569768708956634</v>
      </c>
      <c r="AP1378">
        <v>3</v>
      </c>
      <c r="AQ1378">
        <v>3</v>
      </c>
      <c r="AR1378">
        <v>3</v>
      </c>
      <c r="AS1378">
        <v>14.3</v>
      </c>
      <c r="AT1378">
        <v>14.3</v>
      </c>
      <c r="AU1378">
        <v>14.3</v>
      </c>
      <c r="AV1378">
        <v>27.866</v>
      </c>
      <c r="AW1378">
        <v>0</v>
      </c>
      <c r="AX1378">
        <v>7.8672000000000004</v>
      </c>
      <c r="AY1378">
        <v>402580000</v>
      </c>
      <c r="AZ1378">
        <v>28</v>
      </c>
      <c r="BA1378" t="s">
        <v>810</v>
      </c>
      <c r="BB1378" t="s">
        <v>810</v>
      </c>
      <c r="BC1378" t="s">
        <v>811</v>
      </c>
      <c r="BF1378" s="34" t="s">
        <v>19011</v>
      </c>
      <c r="BG1378">
        <v>-0.73098355531692505</v>
      </c>
      <c r="BH1378">
        <v>1.0908163785934399</v>
      </c>
      <c r="BI1378">
        <v>1.3684844970703101</v>
      </c>
      <c r="BJ1378">
        <v>-0.84993845224380504</v>
      </c>
      <c r="BK1378">
        <v>5.8769147843122503E-2</v>
      </c>
      <c r="BL1378">
        <v>-1.8539453744888299</v>
      </c>
      <c r="BM1378">
        <v>5.5515855550765998E-2</v>
      </c>
      <c r="BN1378">
        <v>1.3904324769973799</v>
      </c>
      <c r="BO1378">
        <v>-0.76039022207260099</v>
      </c>
      <c r="BP1378">
        <v>-0.457221388816834</v>
      </c>
      <c r="BQ1378">
        <v>0.71802985668182395</v>
      </c>
      <c r="BR1378">
        <v>-2.95692998915911E-2</v>
      </c>
      <c r="BT1378">
        <v>21.288669586181602</v>
      </c>
      <c r="BU1378">
        <v>22.600164413452099</v>
      </c>
      <c r="BV1378">
        <v>21.927486419677699</v>
      </c>
      <c r="BW1378">
        <v>20.65944480896</v>
      </c>
      <c r="BX1378">
        <v>20.644912719726602</v>
      </c>
      <c r="BY1378">
        <v>20.6549968719482</v>
      </c>
      <c r="BZ1378">
        <v>21.205322265625</v>
      </c>
      <c r="CA1378">
        <v>21.7577209472656</v>
      </c>
      <c r="CB1378">
        <v>20.816675186157202</v>
      </c>
      <c r="CC1378">
        <v>19.525333404541001</v>
      </c>
      <c r="CD1378">
        <v>20.212999343872099</v>
      </c>
      <c r="CE1378">
        <v>20.538295745849599</v>
      </c>
      <c r="CG1378">
        <v>21.288669586181602</v>
      </c>
      <c r="CH1378">
        <v>22.600164413452099</v>
      </c>
      <c r="CI1378">
        <v>21.927486419677699</v>
      </c>
      <c r="CJ1378">
        <v>20.65944480896</v>
      </c>
      <c r="CK1378">
        <v>20.644912719726602</v>
      </c>
      <c r="CL1378">
        <v>20.6549968719482</v>
      </c>
      <c r="CM1378">
        <v>21.205322265625</v>
      </c>
      <c r="CN1378">
        <v>21.7577209472656</v>
      </c>
      <c r="CO1378">
        <v>20.816675186157202</v>
      </c>
      <c r="CP1378">
        <v>19.525333404541001</v>
      </c>
      <c r="CQ1378">
        <v>20.212999343872099</v>
      </c>
      <c r="CR1378">
        <v>20.538295745849599</v>
      </c>
      <c r="CT1378" t="s">
        <v>19000</v>
      </c>
      <c r="CU1378" t="s">
        <v>810</v>
      </c>
      <c r="CV1378" t="s">
        <v>18026</v>
      </c>
      <c r="CW1378" t="str">
        <f>CT1378&amp;CU1378&amp;CHAR(10)&amp;CV1378</f>
        <v>&gt;A0A3Q7EUE8
MAPPHGDKSAEVKEEAAAAVSSVDNRPISTILFIVEALPLVKKFQLTEDLNSVFPKGVPWVRFYGNYKGLTVNIVCPGKDPALGVDGVGTVSASLVTYASVQALKPDLIINAGTAGGFGAKGASIGDVFISSEVAFHDRRIPIPVFDIYGVGSRKAFATPNLLKELNLKVGKLSTGDSLDMSPMDEASIIANDATIKDMEGAAVAYVADLLKVPAIFVKAVTDIVDGDKPTPEEFLENLVAVTAALDQTATQVVDYISGKCLVEL</v>
      </c>
    </row>
    <row r="1379" spans="1:101" x14ac:dyDescent="0.25">
      <c r="A1379" t="s">
        <v>3126</v>
      </c>
      <c r="B1379" t="s">
        <v>20303</v>
      </c>
      <c r="C1379" t="s">
        <v>7177</v>
      </c>
      <c r="D1379" t="s">
        <v>14983</v>
      </c>
      <c r="E1379">
        <v>0</v>
      </c>
      <c r="F1379" t="s">
        <v>11841</v>
      </c>
      <c r="G1379">
        <v>0.12891960144042999</v>
      </c>
      <c r="H1379">
        <v>-0.85093021392822299</v>
      </c>
      <c r="I1379">
        <v>-0.66503715515136697</v>
      </c>
      <c r="J1379">
        <v>-3.08027267456055E-2</v>
      </c>
      <c r="K1379">
        <v>3.9183616638183601E-2</v>
      </c>
      <c r="L1379">
        <v>-0.14611434936523399</v>
      </c>
      <c r="M1379">
        <v>-2.2798538208007799E-2</v>
      </c>
      <c r="N1379">
        <v>-0.76709651947021495</v>
      </c>
      <c r="O1379">
        <v>-1.0035648345947299</v>
      </c>
      <c r="P1379">
        <v>-1.09531497955322</v>
      </c>
      <c r="Q1379">
        <v>-0.15989780426025399</v>
      </c>
      <c r="R1379">
        <v>-0.43228054046630898</v>
      </c>
      <c r="S1379">
        <v>-0.4171445369720459</v>
      </c>
      <c r="T1379">
        <v>1375</v>
      </c>
      <c r="X1379" s="16">
        <v>-0.41643810272216802</v>
      </c>
      <c r="Z1379">
        <v>0.55153739930955104</v>
      </c>
      <c r="AA1379">
        <v>0.35620660836667101</v>
      </c>
      <c r="AB1379">
        <v>0.44034532671337173</v>
      </c>
      <c r="AP1379">
        <v>3</v>
      </c>
      <c r="AQ1379">
        <v>3</v>
      </c>
      <c r="AR1379">
        <v>3</v>
      </c>
      <c r="AS1379">
        <v>8.4</v>
      </c>
      <c r="AT1379">
        <v>8.4</v>
      </c>
      <c r="AU1379">
        <v>8.4</v>
      </c>
      <c r="AV1379">
        <v>50.034999999999997</v>
      </c>
      <c r="AW1379">
        <v>0</v>
      </c>
      <c r="AX1379">
        <v>9.7329000000000008</v>
      </c>
      <c r="AY1379">
        <v>487110000</v>
      </c>
      <c r="AZ1379">
        <v>34</v>
      </c>
      <c r="BA1379" t="s">
        <v>3126</v>
      </c>
      <c r="BB1379" t="s">
        <v>3126</v>
      </c>
      <c r="BC1379" t="s">
        <v>3127</v>
      </c>
      <c r="BF1379" s="34" t="s">
        <v>19011</v>
      </c>
      <c r="BG1379">
        <v>1.2418296337127701</v>
      </c>
      <c r="BH1379">
        <v>-0.98649197816848799</v>
      </c>
      <c r="BI1379">
        <v>-0.56374400854110696</v>
      </c>
      <c r="BJ1379">
        <v>0.87859773635864302</v>
      </c>
      <c r="BK1379">
        <v>1.0377569198608401</v>
      </c>
      <c r="BL1379">
        <v>0.61636221408844005</v>
      </c>
      <c r="BM1379">
        <v>0.89680039882659901</v>
      </c>
      <c r="BN1379">
        <v>-0.79584193229675304</v>
      </c>
      <c r="BO1379">
        <v>-1.3336054086685201</v>
      </c>
      <c r="BP1379">
        <v>-1.54225862026215</v>
      </c>
      <c r="BQ1379">
        <v>0.58501666784286499</v>
      </c>
      <c r="BR1379">
        <v>-3.4421481192111997E-2</v>
      </c>
      <c r="BT1379">
        <v>22.230461120605501</v>
      </c>
      <c r="BU1379">
        <v>21.5639762878418</v>
      </c>
      <c r="BV1379">
        <v>20.925062179565401</v>
      </c>
      <c r="BW1379">
        <v>21.506687164306602</v>
      </c>
      <c r="BX1379">
        <v>21.064277648925799</v>
      </c>
      <c r="BY1379">
        <v>21.937004089355501</v>
      </c>
      <c r="BZ1379">
        <v>21.564487457275401</v>
      </c>
      <c r="CA1379">
        <v>20.641212463378899</v>
      </c>
      <c r="CB1379">
        <v>20.642093658447301</v>
      </c>
      <c r="CC1379">
        <v>19.092901229858398</v>
      </c>
      <c r="CD1379">
        <v>20.072086334228501</v>
      </c>
      <c r="CE1379">
        <v>20.534595489501999</v>
      </c>
      <c r="CG1379">
        <v>22.230461120605501</v>
      </c>
      <c r="CH1379">
        <v>21.5639762878418</v>
      </c>
      <c r="CI1379">
        <v>20.925062179565401</v>
      </c>
      <c r="CJ1379">
        <v>21.506687164306602</v>
      </c>
      <c r="CK1379">
        <v>21.064277648925799</v>
      </c>
      <c r="CL1379">
        <v>21.937004089355501</v>
      </c>
      <c r="CM1379">
        <v>21.564487457275401</v>
      </c>
      <c r="CN1379">
        <v>20.641212463378899</v>
      </c>
      <c r="CO1379">
        <v>20.642093658447301</v>
      </c>
      <c r="CP1379">
        <v>19.092901229858398</v>
      </c>
      <c r="CQ1379">
        <v>20.072086334228501</v>
      </c>
      <c r="CR1379">
        <v>20.534595489501999</v>
      </c>
      <c r="CT1379" t="s">
        <v>19000</v>
      </c>
      <c r="CU1379" t="s">
        <v>3126</v>
      </c>
      <c r="CV1379" t="s">
        <v>18202</v>
      </c>
      <c r="CW1379" t="str">
        <f>CT1379&amp;CU1379&amp;CHAR(10)&amp;CV1379</f>
        <v>&gt;A0A3Q7H528
MASSYSTPIGATQVGSFFVQQYYQVLQQQPDYVHQFYTDASSIVRVDGDSNESASALVQIHTLIMSMSFSGIKIKTINSLESWNGGVLVVASGSVKLRDINGWRDFVQTFLLAPQEKGYFVLNDVFHFVNEEQSEVIQAPVGSQNNLDAQPTSSNPLAEPPAHDYALEVEATEYVNSVNIQGSDAVEEYSYPEHDQENLYEAEAEYESDEYEHDEAELEADVPEETHLGEETTQVRSFEEETSFPSNVVEVVPEPEPAAEEPVGEPSKLSYASILRAPKGPAPSVRIQPSYTKSAPPVSEWQAPVEQPISMPPAAPEASLDLADEGFSQEGESKSVYVRNLPSTVSSLDILQEFKNFGKIKQDGVFLRNRKDVGICYAFVEFEEVQGVQNAIKASPIHLAGRQVYIEERRPTSSSISRGGRSGRGRGRGGRSAGRTFGRGSTPDDRVKSNGYRGI</v>
      </c>
    </row>
    <row r="1380" spans="1:101" x14ac:dyDescent="0.25">
      <c r="A1380" t="s">
        <v>801</v>
      </c>
      <c r="B1380" t="s">
        <v>20304</v>
      </c>
      <c r="C1380" t="s">
        <v>7177</v>
      </c>
      <c r="D1380" t="s">
        <v>14832</v>
      </c>
      <c r="E1380">
        <v>0</v>
      </c>
      <c r="F1380" t="s">
        <v>11842</v>
      </c>
      <c r="G1380">
        <v>0.58283996582031306</v>
      </c>
      <c r="H1380">
        <v>-0.440518379211426</v>
      </c>
      <c r="I1380">
        <v>-0.73298645019531306</v>
      </c>
      <c r="J1380">
        <v>-0.191784858703613</v>
      </c>
      <c r="K1380">
        <v>-8.0813407897949205E-2</v>
      </c>
      <c r="L1380">
        <v>-0.90058898925781306</v>
      </c>
      <c r="M1380">
        <v>-0.31100273132324202</v>
      </c>
      <c r="N1380">
        <v>-0.42446422576904302</v>
      </c>
      <c r="O1380">
        <v>-1.5469894409179701</v>
      </c>
      <c r="P1380">
        <v>-0.12901401519775399</v>
      </c>
      <c r="Q1380">
        <v>-0.73191738128662098</v>
      </c>
      <c r="R1380">
        <v>-0.101508140563965</v>
      </c>
      <c r="S1380">
        <v>-0.41739567120869969</v>
      </c>
      <c r="T1380">
        <v>1376</v>
      </c>
      <c r="X1380" s="16">
        <v>0.19417413075764975</v>
      </c>
      <c r="Z1380">
        <v>0.74202917647058797</v>
      </c>
      <c r="AA1380">
        <v>0.18165910534586899</v>
      </c>
      <c r="AB1380">
        <v>0.65817426126110268</v>
      </c>
      <c r="AP1380">
        <v>4</v>
      </c>
      <c r="AQ1380">
        <v>4</v>
      </c>
      <c r="AR1380">
        <v>4</v>
      </c>
      <c r="AS1380">
        <v>5.6</v>
      </c>
      <c r="AT1380">
        <v>5.6</v>
      </c>
      <c r="AU1380">
        <v>5.6</v>
      </c>
      <c r="AV1380">
        <v>81.777000000000001</v>
      </c>
      <c r="AW1380">
        <v>0</v>
      </c>
      <c r="AX1380">
        <v>9.3621999999999996</v>
      </c>
      <c r="AY1380">
        <v>889770000</v>
      </c>
      <c r="AZ1380">
        <v>19</v>
      </c>
      <c r="BA1380" t="s">
        <v>801</v>
      </c>
      <c r="BB1380" t="s">
        <v>801</v>
      </c>
      <c r="BC1380" t="s">
        <v>802</v>
      </c>
      <c r="BF1380" s="34" t="s">
        <v>19011</v>
      </c>
      <c r="BG1380">
        <v>1.8941178321838399</v>
      </c>
      <c r="BH1380">
        <v>-4.3786816298961598E-2</v>
      </c>
      <c r="BI1380">
        <v>-0.59762531518936202</v>
      </c>
      <c r="BJ1380">
        <v>0.42723277211189298</v>
      </c>
      <c r="BK1380">
        <v>0.637376248836517</v>
      </c>
      <c r="BL1380">
        <v>-0.91500943899154696</v>
      </c>
      <c r="BM1380">
        <v>0.20147328078746801</v>
      </c>
      <c r="BN1380">
        <v>-1.3385521247983E-2</v>
      </c>
      <c r="BO1380">
        <v>-2.1390795707702601</v>
      </c>
      <c r="BP1380">
        <v>0.54610013961792003</v>
      </c>
      <c r="BQ1380">
        <v>-0.59560084342956499</v>
      </c>
      <c r="BR1380">
        <v>0.59818720817565896</v>
      </c>
      <c r="BT1380">
        <v>22.684381484985401</v>
      </c>
      <c r="BU1380">
        <v>21.974388122558601</v>
      </c>
      <c r="BV1380">
        <v>20.857112884521499</v>
      </c>
      <c r="BW1380">
        <v>21.345705032348601</v>
      </c>
      <c r="BX1380">
        <v>20.944280624389599</v>
      </c>
      <c r="BY1380">
        <v>21.182529449462901</v>
      </c>
      <c r="BZ1380">
        <v>21.276283264160199</v>
      </c>
      <c r="CA1380">
        <v>20.983844757080099</v>
      </c>
      <c r="CB1380">
        <v>20.098669052123999</v>
      </c>
      <c r="CC1380">
        <v>20.059202194213899</v>
      </c>
      <c r="CD1380">
        <v>19.500066757202099</v>
      </c>
      <c r="CE1380">
        <v>20.8653678894043</v>
      </c>
      <c r="CG1380">
        <v>22.684381484985401</v>
      </c>
      <c r="CH1380">
        <v>21.974388122558601</v>
      </c>
      <c r="CI1380">
        <v>20.857112884521499</v>
      </c>
      <c r="CJ1380">
        <v>21.345705032348601</v>
      </c>
      <c r="CK1380">
        <v>20.944280624389599</v>
      </c>
      <c r="CL1380">
        <v>21.182529449462901</v>
      </c>
      <c r="CM1380">
        <v>21.276283264160199</v>
      </c>
      <c r="CN1380">
        <v>20.983844757080099</v>
      </c>
      <c r="CO1380">
        <v>20.098669052123999</v>
      </c>
      <c r="CP1380">
        <v>20.059202194213899</v>
      </c>
      <c r="CQ1380">
        <v>19.500066757202099</v>
      </c>
      <c r="CR1380">
        <v>20.8653678894043</v>
      </c>
      <c r="CT1380" t="s">
        <v>19000</v>
      </c>
      <c r="CU1380" t="s">
        <v>801</v>
      </c>
      <c r="CV1380" t="s">
        <v>18574</v>
      </c>
      <c r="CW1380" t="str">
        <f>CT1380&amp;CU1380&amp;CHAR(10)&amp;CV1380</f>
        <v>&gt;A0A3Q7EU46
MASLLLLTLFLCFTFTAIPFFSPVSAELEAKTYIFRVDSFSKPAVFPTHYHWYSSEFTEPVNILHVYDNVFHGFSASLSPFQAASVLQHPSILATFEDRRRQLHTTRSPQFLGLRNQKGLWSESDYGSDVIVGVLDTGIWPERRSFSDLNLGPVPTRWKGVCETGPQFTSRNCNRKIIGARFFSKGHEAAPGFGPIGGGINDTVEFRSPRDADGHGTHTASTAAGRHAFRASMSGYASGIAKGVAPKARLAVYKVCWKNSGCFDSDILAAFDAAVSDGVDVISISIGGGDGISSPYYLDPIAIGAYGAVARGVFVSSSAGNDGPNGMSVTNLAPWLTTVGAGTIDRNFPAEVILGDGRKLSGVSLYAGKPLNGKMYPIVYPGKSGVLSASLCMENSLDPHLVRGKIVICDRGSNPRVAKGLVVSKAGGVGMILTNGVSNGEGLVGDAHMIPTCAVGANEGDKIKAYISKNPTAAATINFHGTIIGVKPAPVVASFSGRGPNGLNPEILKPDLIAPGVNILAAWTDAVGPTGLDLDHRKAEFNILSGTSMACPHVSGAAALLKSAHPDWSPAAVRSAMMTTANLVDNRLLPMTDEATGKPATPYDYGAGHLNLDLALDPGLVYDLANQDYVSFLCAIEYGPKTIQVITKSAVNCPMRKPLPENLNYPSIAALFSTATKGVSSKTFFRTVTNVGDANAVYRVKIEAPKGVTVSVKPAKLGFSEKIRKLSYYVTITVDSKNLVLNDSGAVFGSLSWVDGKHVVRSPIVVTQMSPL</v>
      </c>
    </row>
    <row r="1381" spans="1:101" x14ac:dyDescent="0.25">
      <c r="A1381" t="s">
        <v>980</v>
      </c>
      <c r="B1381" t="s">
        <v>20305</v>
      </c>
      <c r="C1381" t="s">
        <v>7344</v>
      </c>
      <c r="D1381" t="s">
        <v>15623</v>
      </c>
      <c r="E1381" t="s">
        <v>15624</v>
      </c>
      <c r="F1381" t="s">
        <v>11843</v>
      </c>
      <c r="G1381">
        <v>0.71261215209960904</v>
      </c>
      <c r="H1381">
        <v>-0.64047908782958995</v>
      </c>
      <c r="I1381">
        <v>-0.44198226928710899</v>
      </c>
      <c r="J1381">
        <v>-1.0144338607788099</v>
      </c>
      <c r="K1381">
        <v>-0.26359462738037098</v>
      </c>
      <c r="L1381">
        <v>0.47649955749511702</v>
      </c>
      <c r="M1381">
        <v>-6.1407089233398403E-2</v>
      </c>
      <c r="N1381">
        <v>-0.24752140045165999</v>
      </c>
      <c r="O1381">
        <v>-0.39135360717773399</v>
      </c>
      <c r="P1381">
        <v>-1.3680620193481401</v>
      </c>
      <c r="Q1381">
        <v>-1.84430408477783</v>
      </c>
      <c r="R1381">
        <v>-0.14287662506103499</v>
      </c>
      <c r="S1381">
        <v>-0.43557524681091264</v>
      </c>
      <c r="T1381">
        <v>1377</v>
      </c>
      <c r="X1381" s="16">
        <v>0.14389324188232472</v>
      </c>
      <c r="Z1381">
        <v>0.442861333333333</v>
      </c>
      <c r="AA1381">
        <v>0.48452845084962798</v>
      </c>
      <c r="AB1381">
        <v>0.32769630855222726</v>
      </c>
      <c r="AP1381">
        <v>6</v>
      </c>
      <c r="AQ1381">
        <v>6</v>
      </c>
      <c r="AR1381">
        <v>6</v>
      </c>
      <c r="AS1381">
        <v>17.8</v>
      </c>
      <c r="AT1381">
        <v>17.8</v>
      </c>
      <c r="AU1381">
        <v>17.8</v>
      </c>
      <c r="AV1381">
        <v>39.993000000000002</v>
      </c>
      <c r="AW1381">
        <v>0</v>
      </c>
      <c r="AX1381">
        <v>30.971</v>
      </c>
      <c r="AY1381">
        <v>741010000</v>
      </c>
      <c r="AZ1381">
        <v>26</v>
      </c>
      <c r="BA1381" t="s">
        <v>980</v>
      </c>
      <c r="BB1381" t="s">
        <v>980</v>
      </c>
      <c r="BC1381" t="s">
        <v>981</v>
      </c>
      <c r="BF1381" s="34" t="s">
        <v>19011</v>
      </c>
      <c r="BG1381">
        <v>1.59869933128357</v>
      </c>
      <c r="BH1381">
        <v>-0.28530153632164001</v>
      </c>
      <c r="BI1381">
        <v>-8.9209331199526804E-3</v>
      </c>
      <c r="BJ1381">
        <v>-0.80598419904708896</v>
      </c>
      <c r="BK1381">
        <v>0.239460304379463</v>
      </c>
      <c r="BL1381">
        <v>1.2699437141418499</v>
      </c>
      <c r="BM1381">
        <v>0.52097976207733199</v>
      </c>
      <c r="BN1381">
        <v>0.26184016466140703</v>
      </c>
      <c r="BO1381">
        <v>6.1572793871164301E-2</v>
      </c>
      <c r="BP1381">
        <v>-1.2983647584915201</v>
      </c>
      <c r="BQ1381">
        <v>-1.96146893501282</v>
      </c>
      <c r="BR1381">
        <v>0.407544195652008</v>
      </c>
      <c r="BT1381">
        <v>22.814153671264599</v>
      </c>
      <c r="BU1381">
        <v>21.774427413940401</v>
      </c>
      <c r="BV1381">
        <v>21.148117065429702</v>
      </c>
      <c r="BW1381">
        <v>20.523056030273398</v>
      </c>
      <c r="BX1381">
        <v>20.761499404907202</v>
      </c>
      <c r="BY1381">
        <v>22.559617996215799</v>
      </c>
      <c r="BZ1381">
        <v>21.52587890625</v>
      </c>
      <c r="CA1381">
        <v>21.1607875823975</v>
      </c>
      <c r="CB1381">
        <v>21.2543048858643</v>
      </c>
      <c r="CC1381">
        <v>18.820154190063501</v>
      </c>
      <c r="CD1381">
        <v>18.387680053710898</v>
      </c>
      <c r="CE1381">
        <v>20.823999404907202</v>
      </c>
      <c r="CG1381">
        <v>22.814153671264599</v>
      </c>
      <c r="CH1381">
        <v>21.774427413940401</v>
      </c>
      <c r="CI1381">
        <v>21.148117065429702</v>
      </c>
      <c r="CJ1381">
        <v>20.523056030273398</v>
      </c>
      <c r="CK1381">
        <v>20.761499404907202</v>
      </c>
      <c r="CL1381">
        <v>22.559617996215799</v>
      </c>
      <c r="CM1381">
        <v>21.52587890625</v>
      </c>
      <c r="CN1381">
        <v>21.1607875823975</v>
      </c>
      <c r="CO1381">
        <v>21.2543048858643</v>
      </c>
      <c r="CP1381">
        <v>18.820154190063501</v>
      </c>
      <c r="CQ1381">
        <v>18.387680053710898</v>
      </c>
      <c r="CR1381">
        <v>20.823999404907202</v>
      </c>
      <c r="CT1381" t="s">
        <v>19000</v>
      </c>
      <c r="CU1381" t="s">
        <v>980</v>
      </c>
      <c r="CV1381" t="s">
        <v>17960</v>
      </c>
      <c r="CW1381" t="str">
        <f>CT1381&amp;CU1381&amp;CHAR(10)&amp;CV1381</f>
        <v>&gt;A0A3Q7F153
MGRCLLSSTISSLRICQLPRIRLPVFPKSRSTNSQYGFCTSLSTGGGFCTKAALSEVGIKKEYSKVAADSTGSIPSSELLKVVEAAAKTGAQVVMDAVNKPRNVTYKGLTDLVTDTDKNSEFAILEVVRKNFPDHLILGEEGGIIGDSSSDYLWCIDPLDGTTNFAHGYPSFAVSVGVLFRGKPAAAAVVYAEIVSDVEFVGGPMCWNTRIFSAAAGKGAFANGEKIHVSRTDKVEQSLLVTGFGYEHDDPWATNMELFKEFTDVSRGVRRLGAAAVDMCHVALGIAEAYWEYRLKPWDMAAGVLIVEEAGGTVSCMDGGSFSVFDRSVLVSNGLLHAKLLEKIGPATENLKSKGIDFSVWFKPENYHTEV</v>
      </c>
    </row>
    <row r="1382" spans="1:101" x14ac:dyDescent="0.25">
      <c r="A1382" t="s">
        <v>545</v>
      </c>
      <c r="B1382" t="s">
        <v>20306</v>
      </c>
      <c r="C1382" t="s">
        <v>7177</v>
      </c>
      <c r="D1382" t="s">
        <v>15625</v>
      </c>
      <c r="E1382" t="s">
        <v>14713</v>
      </c>
      <c r="F1382" t="s">
        <v>11844</v>
      </c>
      <c r="G1382">
        <v>-2.4685573577880899</v>
      </c>
      <c r="H1382">
        <v>1.3996953964233401</v>
      </c>
      <c r="I1382">
        <v>0.273605346679688</v>
      </c>
      <c r="J1382">
        <v>1.32011699676514</v>
      </c>
      <c r="K1382">
        <v>-4.28180027008057</v>
      </c>
      <c r="L1382">
        <v>1.2854118347168</v>
      </c>
      <c r="M1382">
        <v>-4.9362201690673801</v>
      </c>
      <c r="N1382">
        <v>-3.68958187103271</v>
      </c>
      <c r="O1382">
        <v>1.7135162353515601</v>
      </c>
      <c r="P1382">
        <v>0.88766002655029297</v>
      </c>
      <c r="Q1382">
        <v>2.0437879562377899</v>
      </c>
      <c r="R1382">
        <v>1.2232408523559599</v>
      </c>
      <c r="S1382">
        <v>-0.43576041857401493</v>
      </c>
      <c r="T1382">
        <v>1378</v>
      </c>
      <c r="X1382" s="16">
        <v>0.29367160797118924</v>
      </c>
      <c r="Z1382">
        <v>0.549612456747405</v>
      </c>
      <c r="AA1382">
        <v>0.35824715404495999</v>
      </c>
      <c r="AB1382">
        <v>0.43828120392765829</v>
      </c>
      <c r="AP1382">
        <v>6</v>
      </c>
      <c r="AQ1382">
        <v>6</v>
      </c>
      <c r="AR1382">
        <v>6</v>
      </c>
      <c r="AS1382">
        <v>19.399999999999999</v>
      </c>
      <c r="AT1382">
        <v>19.399999999999999</v>
      </c>
      <c r="AU1382">
        <v>19.399999999999999</v>
      </c>
      <c r="AV1382">
        <v>42.588999999999999</v>
      </c>
      <c r="AW1382">
        <v>0</v>
      </c>
      <c r="AX1382">
        <v>59.468000000000004</v>
      </c>
      <c r="AY1382">
        <v>1023500000</v>
      </c>
      <c r="AZ1382">
        <v>32</v>
      </c>
      <c r="BA1382" t="s">
        <v>544</v>
      </c>
      <c r="BB1382" t="s">
        <v>545</v>
      </c>
      <c r="BC1382" t="s">
        <v>546</v>
      </c>
      <c r="BD1382" t="s">
        <v>547</v>
      </c>
      <c r="BE1382" t="s">
        <v>548</v>
      </c>
      <c r="BF1382" s="34" t="s">
        <v>19011</v>
      </c>
      <c r="BG1382">
        <v>-0.77873718738555897</v>
      </c>
      <c r="BH1382">
        <v>0.70313847064971902</v>
      </c>
      <c r="BI1382">
        <v>0.27174851298332198</v>
      </c>
      <c r="BJ1382">
        <v>0.67265307903289795</v>
      </c>
      <c r="BK1382">
        <v>-1.47336626052856</v>
      </c>
      <c r="BL1382">
        <v>0.65935796499252297</v>
      </c>
      <c r="BM1382">
        <v>-1.72406566143036</v>
      </c>
      <c r="BN1382">
        <v>-1.2464953660964999</v>
      </c>
      <c r="BO1382">
        <v>0.82335901260375999</v>
      </c>
      <c r="BP1382">
        <v>0.50698459148407005</v>
      </c>
      <c r="BQ1382">
        <v>0.94988167285919201</v>
      </c>
      <c r="BR1382">
        <v>0.63554108142852805</v>
      </c>
      <c r="BT1382">
        <v>19.632984161376999</v>
      </c>
      <c r="BU1382">
        <v>23.814601898193398</v>
      </c>
      <c r="BV1382">
        <v>21.863704681396499</v>
      </c>
      <c r="BW1382">
        <v>22.857606887817401</v>
      </c>
      <c r="BX1382">
        <v>16.743293762206999</v>
      </c>
      <c r="BY1382">
        <v>23.3685302734375</v>
      </c>
      <c r="BZ1382">
        <v>16.651065826416001</v>
      </c>
      <c r="CA1382">
        <v>17.718727111816399</v>
      </c>
      <c r="CB1382">
        <v>23.359174728393601</v>
      </c>
      <c r="CC1382">
        <v>21.0758762359619</v>
      </c>
      <c r="CD1382">
        <v>22.275772094726602</v>
      </c>
      <c r="CE1382">
        <v>22.190116882324201</v>
      </c>
      <c r="CG1382">
        <v>19.632984161376999</v>
      </c>
      <c r="CH1382">
        <v>23.814601898193398</v>
      </c>
      <c r="CI1382">
        <v>21.863704681396499</v>
      </c>
      <c r="CJ1382">
        <v>22.857606887817401</v>
      </c>
      <c r="CK1382" t="s">
        <v>8080</v>
      </c>
      <c r="CL1382">
        <v>23.3685302734375</v>
      </c>
      <c r="CM1382" t="s">
        <v>8080</v>
      </c>
      <c r="CN1382" t="s">
        <v>8080</v>
      </c>
      <c r="CO1382">
        <v>23.359174728393601</v>
      </c>
      <c r="CP1382">
        <v>21.0758762359619</v>
      </c>
      <c r="CQ1382">
        <v>22.275772094726602</v>
      </c>
      <c r="CR1382">
        <v>22.190116882324201</v>
      </c>
      <c r="CT1382" t="s">
        <v>19000</v>
      </c>
      <c r="CU1382" t="s">
        <v>545</v>
      </c>
      <c r="CV1382" t="s">
        <v>18193</v>
      </c>
      <c r="CW1382" t="str">
        <f>CT1382&amp;CU1382&amp;CHAR(10)&amp;CV1382</f>
        <v>&gt;A0A3Q7EMC4
MTKLISINILFVLIISAIANAQQCGRQKGGALCSGNLCCSQFGWCGSTPEFCSPSKGCQSRCTGGGSTPTPTPTPSGSAQNIRATYHIYNPQNVGWDLNAVSAYCSTWDANKPYSWRKKYGWTAFCGPVGPRGRDSCGKCLRVTNTRTRAQTTVRIVDQCSNGGLDLDVNVFRQIDTDGNGNHQGHLIVNYQFVDCALVLCISLTSVTNAQQCGRQRGGALCGGNLCCSQFGWCGSTPEYCSPSQGCQSQCRGGPTPTPTPGGGAQVRATYHIYNPQNVGWDLNAVSAYCSTWDANKPYSWRSKYGWTAFCGPVGPRGRDSCGKCLRVTNTRTGAQTTVRIVDQCSNGGLDLDINVFRQIDTDGVGNQQGHLIVNYQFVNCGDNVNVPLLSVVDRE</v>
      </c>
    </row>
    <row r="1383" spans="1:101" x14ac:dyDescent="0.25">
      <c r="A1383" t="s">
        <v>6809</v>
      </c>
      <c r="B1383" t="s">
        <v>20307</v>
      </c>
      <c r="C1383" t="s">
        <v>7177</v>
      </c>
      <c r="D1383" t="s">
        <v>14764</v>
      </c>
      <c r="E1383" t="s">
        <v>14765</v>
      </c>
      <c r="F1383" t="s">
        <v>11845</v>
      </c>
      <c r="G1383">
        <v>-9.8175048828125E-2</v>
      </c>
      <c r="H1383">
        <v>-0.30449581146240201</v>
      </c>
      <c r="I1383">
        <v>-0.49477386474609403</v>
      </c>
      <c r="J1383">
        <v>1.4493093490600599</v>
      </c>
      <c r="K1383">
        <v>0.86920833587646495</v>
      </c>
      <c r="L1383">
        <v>1.7209835052490201</v>
      </c>
      <c r="M1383">
        <v>-5.2638263702392596</v>
      </c>
      <c r="N1383">
        <v>-0.79228115081787098</v>
      </c>
      <c r="O1383">
        <v>0.30219268798828097</v>
      </c>
      <c r="P1383">
        <v>-0.39378833770751998</v>
      </c>
      <c r="Q1383">
        <v>-0.72396183013916005</v>
      </c>
      <c r="R1383">
        <v>-1.53662776947021</v>
      </c>
      <c r="S1383">
        <v>-0.43885302543640137</v>
      </c>
      <c r="T1383">
        <v>1379</v>
      </c>
      <c r="X1383" s="16">
        <v>-1.6456486384073887</v>
      </c>
      <c r="Z1383">
        <v>0.27538222222222197</v>
      </c>
      <c r="AA1383">
        <v>0.84795872803017802</v>
      </c>
      <c r="AB1383">
        <v>0.14191923842872364</v>
      </c>
      <c r="AP1383">
        <v>2</v>
      </c>
      <c r="AQ1383">
        <v>2</v>
      </c>
      <c r="AR1383">
        <v>2</v>
      </c>
      <c r="AS1383">
        <v>14.3</v>
      </c>
      <c r="AT1383">
        <v>14.3</v>
      </c>
      <c r="AU1383">
        <v>14.3</v>
      </c>
      <c r="AV1383">
        <v>12.063000000000001</v>
      </c>
      <c r="AW1383">
        <v>0</v>
      </c>
      <c r="AX1383">
        <v>4.9806999999999997</v>
      </c>
      <c r="AY1383">
        <v>414880000</v>
      </c>
      <c r="AZ1383">
        <v>8</v>
      </c>
      <c r="BA1383" t="s">
        <v>1638</v>
      </c>
      <c r="BB1383" t="s">
        <v>1638</v>
      </c>
      <c r="BC1383" t="s">
        <v>1639</v>
      </c>
      <c r="BF1383" s="34" t="s">
        <v>19011</v>
      </c>
      <c r="BG1383">
        <v>0.19011783599853499</v>
      </c>
      <c r="BH1383">
        <v>7.4979022145271301E-2</v>
      </c>
      <c r="BI1383">
        <v>-3.1207032501697499E-2</v>
      </c>
      <c r="BJ1383">
        <v>1.0537028312683101</v>
      </c>
      <c r="BK1383">
        <v>0.72997319698333696</v>
      </c>
      <c r="BL1383">
        <v>1.2053124904632599</v>
      </c>
      <c r="BM1383">
        <v>-2.6926116943359402</v>
      </c>
      <c r="BN1383">
        <v>-0.197233140468597</v>
      </c>
      <c r="BO1383">
        <v>0.41354596614837602</v>
      </c>
      <c r="BP1383">
        <v>2.5148678570985801E-2</v>
      </c>
      <c r="BQ1383">
        <v>-0.15910704433917999</v>
      </c>
      <c r="BR1383">
        <v>-0.61262118816375699</v>
      </c>
      <c r="BT1383">
        <v>22.0033664703369</v>
      </c>
      <c r="BU1383">
        <v>22.110410690307599</v>
      </c>
      <c r="BV1383">
        <v>21.0953254699707</v>
      </c>
      <c r="BW1383">
        <v>22.986799240112301</v>
      </c>
      <c r="BX1383">
        <v>21.894302368164102</v>
      </c>
      <c r="BY1383">
        <v>23.804101943969702</v>
      </c>
      <c r="BZ1383">
        <v>16.323459625244102</v>
      </c>
      <c r="CA1383">
        <v>20.6160278320313</v>
      </c>
      <c r="CB1383">
        <v>21.947851181030298</v>
      </c>
      <c r="CC1383">
        <v>19.794427871704102</v>
      </c>
      <c r="CD1383">
        <v>19.508022308349599</v>
      </c>
      <c r="CE1383">
        <v>19.430248260498001</v>
      </c>
      <c r="CG1383">
        <v>22.0033664703369</v>
      </c>
      <c r="CH1383">
        <v>22.110410690307599</v>
      </c>
      <c r="CI1383">
        <v>21.0953254699707</v>
      </c>
      <c r="CJ1383">
        <v>22.986799240112301</v>
      </c>
      <c r="CK1383">
        <v>21.894302368164102</v>
      </c>
      <c r="CL1383">
        <v>23.804101943969702</v>
      </c>
      <c r="CM1383" t="s">
        <v>8080</v>
      </c>
      <c r="CN1383">
        <v>20.6160278320313</v>
      </c>
      <c r="CO1383">
        <v>21.947851181030298</v>
      </c>
      <c r="CP1383">
        <v>19.794427871704102</v>
      </c>
      <c r="CQ1383">
        <v>19.508022308349599</v>
      </c>
      <c r="CR1383">
        <v>19.430248260498001</v>
      </c>
      <c r="CT1383" t="s">
        <v>19000</v>
      </c>
      <c r="CU1383" t="s">
        <v>6809</v>
      </c>
      <c r="CV1383" t="s">
        <v>17366</v>
      </c>
      <c r="CW1383" t="str">
        <f>CT1383&amp;CU1383&amp;CHAR(10)&amp;CV1383</f>
        <v>&gt;A0A3Q7H1I0
MVNVPKTKKTYCKSKECKKHTLHKVTQYKKGKDSLAAQGKRRYDRKQSGYGGQTKPVFHKKAKTTKKIVLRLQCQSCKHMSQHPIKRCKHFEIGGDKKGKGTSLF</v>
      </c>
    </row>
    <row r="1384" spans="1:101" x14ac:dyDescent="0.25">
      <c r="A1384" t="s">
        <v>301</v>
      </c>
      <c r="B1384" t="s">
        <v>20308</v>
      </c>
      <c r="C1384" t="s">
        <v>7177</v>
      </c>
      <c r="D1384" t="s">
        <v>14689</v>
      </c>
      <c r="E1384" t="s">
        <v>14690</v>
      </c>
      <c r="F1384" t="s">
        <v>11846</v>
      </c>
      <c r="G1384">
        <v>-0.27680397033691401</v>
      </c>
      <c r="H1384">
        <v>-0.96329212188720703</v>
      </c>
      <c r="I1384">
        <v>-0.46123123168945301</v>
      </c>
      <c r="J1384">
        <v>-0.64067173004150402</v>
      </c>
      <c r="K1384">
        <v>-0.256793022155762</v>
      </c>
      <c r="L1384">
        <v>-0.89986038208007801</v>
      </c>
      <c r="M1384">
        <v>0.22970008850097701</v>
      </c>
      <c r="N1384">
        <v>8.4708213806152302E-2</v>
      </c>
      <c r="O1384">
        <v>-0.66077041625976596</v>
      </c>
      <c r="P1384">
        <v>-2.2954940795898398E-3</v>
      </c>
      <c r="Q1384">
        <v>-1.13013172149658</v>
      </c>
      <c r="R1384">
        <v>-0.29459667205810502</v>
      </c>
      <c r="S1384">
        <v>-0.43933653831481917</v>
      </c>
      <c r="T1384">
        <v>1380</v>
      </c>
      <c r="X1384" s="16">
        <v>3.1999270121256695E-2</v>
      </c>
      <c r="Z1384">
        <v>0.65369918699187002</v>
      </c>
      <c r="AA1384">
        <v>0.253368081992147</v>
      </c>
      <c r="AB1384">
        <v>0.55799706937228599</v>
      </c>
      <c r="AP1384">
        <v>21</v>
      </c>
      <c r="AQ1384">
        <v>10</v>
      </c>
      <c r="AR1384">
        <v>10</v>
      </c>
      <c r="AS1384">
        <v>30.5</v>
      </c>
      <c r="AT1384">
        <v>15.2</v>
      </c>
      <c r="AU1384">
        <v>15.2</v>
      </c>
      <c r="AV1384">
        <v>92.072999999999993</v>
      </c>
      <c r="AW1384">
        <v>0</v>
      </c>
      <c r="AX1384">
        <v>29.24</v>
      </c>
      <c r="AY1384">
        <v>1447600000</v>
      </c>
      <c r="AZ1384">
        <v>70</v>
      </c>
      <c r="BA1384" t="s">
        <v>301</v>
      </c>
      <c r="BB1384" t="s">
        <v>301</v>
      </c>
      <c r="BC1384" t="s">
        <v>302</v>
      </c>
      <c r="BF1384" s="34" t="s">
        <v>19011</v>
      </c>
      <c r="BG1384">
        <v>0.37669914960861201</v>
      </c>
      <c r="BH1384">
        <v>-1.2143635749816899</v>
      </c>
      <c r="BI1384">
        <v>-5.0744984298944501E-2</v>
      </c>
      <c r="BJ1384">
        <v>-0.46663138270378102</v>
      </c>
      <c r="BK1384">
        <v>0.42307820916175798</v>
      </c>
      <c r="BL1384">
        <v>-1.06734883785248</v>
      </c>
      <c r="BM1384">
        <v>1.55061554908752</v>
      </c>
      <c r="BN1384">
        <v>1.2145701646804801</v>
      </c>
      <c r="BO1384">
        <v>-0.51321375370025601</v>
      </c>
      <c r="BP1384">
        <v>1.01292312145233</v>
      </c>
      <c r="BQ1384">
        <v>-1.6010450124740601</v>
      </c>
      <c r="BR1384">
        <v>0.33546128869056702</v>
      </c>
      <c r="BT1384">
        <v>21.8247375488281</v>
      </c>
      <c r="BU1384">
        <v>21.451614379882798</v>
      </c>
      <c r="BV1384">
        <v>21.128868103027301</v>
      </c>
      <c r="BW1384">
        <v>20.8968181610107</v>
      </c>
      <c r="BX1384">
        <v>20.7683010101318</v>
      </c>
      <c r="BY1384">
        <v>21.1832580566406</v>
      </c>
      <c r="BZ1384">
        <v>21.8169860839844</v>
      </c>
      <c r="CA1384">
        <v>21.493017196655298</v>
      </c>
      <c r="CB1384">
        <v>20.984888076782202</v>
      </c>
      <c r="CC1384">
        <v>20.185920715331999</v>
      </c>
      <c r="CD1384">
        <v>19.101852416992202</v>
      </c>
      <c r="CE1384">
        <v>20.672279357910199</v>
      </c>
      <c r="CG1384">
        <v>21.8247375488281</v>
      </c>
      <c r="CH1384">
        <v>21.451614379882798</v>
      </c>
      <c r="CI1384">
        <v>21.128868103027301</v>
      </c>
      <c r="CJ1384">
        <v>20.8968181610107</v>
      </c>
      <c r="CK1384">
        <v>20.7683010101318</v>
      </c>
      <c r="CL1384">
        <v>21.1832580566406</v>
      </c>
      <c r="CM1384">
        <v>21.8169860839844</v>
      </c>
      <c r="CN1384">
        <v>21.493017196655298</v>
      </c>
      <c r="CO1384">
        <v>20.984888076782202</v>
      </c>
      <c r="CP1384">
        <v>20.185920715331999</v>
      </c>
      <c r="CQ1384">
        <v>19.101852416992202</v>
      </c>
      <c r="CR1384">
        <v>20.672279357910199</v>
      </c>
      <c r="CT1384" t="s">
        <v>19000</v>
      </c>
      <c r="CU1384" t="s">
        <v>301</v>
      </c>
      <c r="CV1384" t="s">
        <v>18421</v>
      </c>
      <c r="CW1384" t="str">
        <f>CT1384&amp;CU1384&amp;CHAR(10)&amp;CV1384</f>
        <v>&gt;A0A3Q7E9H1
MLTVAKKLSSIYMRLVLPTPSSSTFLSFGSSVSVFSPPRGTQFLRLNFRFRTMASHVVGYPRMGPKRELKFALESFWDGKSNSEDLEKVAADLRLSIWKQMADAGIKYIPSNTFSYYDQVLDTTAMLGAVPPRYGWNGGEIGFDVYFPMARGNASVPAMEMTKWFDTNYHYIVPELGPDVKFSYASHKAVSEYKEAKSLGIDTVPVLVGPVSFLLLSKAAKGVEKSFPLLSLIEKILPVYKEVIAELKAAGASWIQFDEPTLVKDLDSHQLQAFSHAYSELESPLSGLNVLIETYFADVPAEAFKTVTSLKCVTALGFDLVRGSKNLDLIKSGFPSEKYLFAGVVDGRNIWANDLAASLSTLQALENVAPFVCILDTIGHLFSSDKLVVSTSCSLLHTAVDLVNETKLDEEIKSWLAFAAQKLVEVNALAKALAGQKDEAFFSANAAARTSRKSSPRVTNGAVQKAAAALKGSDHRRATTVSARLEAQQKKLSLPSLPTTTIGSFPQTLELRKVRREYKANKISEEDYVKYITEEISKVVKLQEDLDIDVLVHGEPERNDMVEYFGEQLSGFAFTANGWVQSYGSRCVKPPIIYGDVSRPKPMTVFWSSRAQSMSKRPMKGMLTGPVTILNWSFVRDDQPRFETCYQIALAIKDEVEDLEKAGINVIQIDEAALREGLPLRKSEEAFYLNWAVHSFRITNCGVQDTTQIHTHMCYSNFNDIIHSIIDMDADVITIENSRSDEKLLSVFREGVKYGAGIGPGVYDIHSQRIPSTEEIADRISKMLAVLDTNILWVNPDCGLKTRKYTEVKPALSNMVAAAKLLRNQLASTK</v>
      </c>
    </row>
    <row r="1385" spans="1:101" x14ac:dyDescent="0.25">
      <c r="A1385" t="s">
        <v>7015</v>
      </c>
      <c r="B1385" t="s">
        <v>20309</v>
      </c>
      <c r="C1385" t="s">
        <v>7401</v>
      </c>
      <c r="D1385" t="s">
        <v>14785</v>
      </c>
      <c r="E1385" t="s">
        <v>14786</v>
      </c>
      <c r="F1385" t="s">
        <v>11847</v>
      </c>
      <c r="G1385">
        <v>0.47531318664550798</v>
      </c>
      <c r="H1385">
        <v>-4.41503810882568</v>
      </c>
      <c r="I1385">
        <v>-3.7623443603515598</v>
      </c>
      <c r="J1385">
        <v>1.2095308303832999</v>
      </c>
      <c r="K1385">
        <v>0.57600116729736295</v>
      </c>
      <c r="L1385">
        <v>-0.183975219726563</v>
      </c>
      <c r="M1385">
        <v>-3.6261863708496098</v>
      </c>
      <c r="N1385">
        <v>1.3062334060668901</v>
      </c>
      <c r="O1385">
        <v>2.1926078796386701</v>
      </c>
      <c r="P1385">
        <v>0.65400791168212902</v>
      </c>
      <c r="Q1385">
        <v>0.69575595855712902</v>
      </c>
      <c r="R1385">
        <v>-0.41228389739990201</v>
      </c>
      <c r="S1385">
        <v>-0.44086480140686052</v>
      </c>
      <c r="T1385">
        <v>1381</v>
      </c>
      <c r="X1385" s="16">
        <v>-3.1012086868286106</v>
      </c>
      <c r="Z1385">
        <v>0.42850784982935203</v>
      </c>
      <c r="AA1385">
        <v>0.504549319549633</v>
      </c>
      <c r="AB1385">
        <v>0.31293250775310905</v>
      </c>
      <c r="AP1385">
        <v>4</v>
      </c>
      <c r="AQ1385">
        <v>4</v>
      </c>
      <c r="AR1385">
        <v>4</v>
      </c>
      <c r="AS1385">
        <v>14.3</v>
      </c>
      <c r="AT1385">
        <v>14.3</v>
      </c>
      <c r="AU1385">
        <v>14.3</v>
      </c>
      <c r="AV1385">
        <v>32.737000000000002</v>
      </c>
      <c r="AW1385">
        <v>0</v>
      </c>
      <c r="AX1385">
        <v>18.867000000000001</v>
      </c>
      <c r="AY1385">
        <v>799600000</v>
      </c>
      <c r="AZ1385">
        <v>19</v>
      </c>
      <c r="BA1385" t="s">
        <v>4858</v>
      </c>
      <c r="BB1385" t="s">
        <v>4859</v>
      </c>
      <c r="BC1385" t="s">
        <v>4860</v>
      </c>
      <c r="BD1385" t="s">
        <v>4861</v>
      </c>
      <c r="BE1385" t="s">
        <v>4862</v>
      </c>
      <c r="BF1385" s="34" t="s">
        <v>19011</v>
      </c>
      <c r="BG1385">
        <v>0.41306495666503901</v>
      </c>
      <c r="BH1385">
        <v>-1.7917826175689699</v>
      </c>
      <c r="BI1385">
        <v>-1.4975112676620499</v>
      </c>
      <c r="BJ1385">
        <v>0.74409192800521895</v>
      </c>
      <c r="BK1385">
        <v>0.45846080780029302</v>
      </c>
      <c r="BL1385">
        <v>0.11582038551569</v>
      </c>
      <c r="BM1385">
        <v>-1.43612349033356</v>
      </c>
      <c r="BN1385">
        <v>0.78769087791442904</v>
      </c>
      <c r="BO1385">
        <v>1.1873188018798799</v>
      </c>
      <c r="BP1385">
        <v>0.49363067746162398</v>
      </c>
      <c r="BQ1385">
        <v>0.51245307922363303</v>
      </c>
      <c r="BR1385">
        <v>1.28858918324113E-2</v>
      </c>
      <c r="BT1385">
        <v>22.576854705810501</v>
      </c>
      <c r="BU1385">
        <v>17.9998683929443</v>
      </c>
      <c r="BV1385">
        <v>17.827754974365199</v>
      </c>
      <c r="BW1385">
        <v>22.747020721435501</v>
      </c>
      <c r="BX1385">
        <v>21.601095199585</v>
      </c>
      <c r="BY1385">
        <v>21.899143218994102</v>
      </c>
      <c r="BZ1385">
        <v>17.9610996246338</v>
      </c>
      <c r="CA1385">
        <v>22.714542388916001</v>
      </c>
      <c r="CB1385">
        <v>23.8382663726807</v>
      </c>
      <c r="CC1385">
        <v>20.8422241210938</v>
      </c>
      <c r="CD1385">
        <v>20.927740097045898</v>
      </c>
      <c r="CE1385">
        <v>20.554592132568398</v>
      </c>
      <c r="CG1385">
        <v>22.576854705810501</v>
      </c>
      <c r="CH1385">
        <v>17.9998683929443</v>
      </c>
      <c r="CI1385" t="s">
        <v>8080</v>
      </c>
      <c r="CJ1385">
        <v>22.747020721435501</v>
      </c>
      <c r="CK1385">
        <v>21.601095199585</v>
      </c>
      <c r="CL1385">
        <v>21.899143218994102</v>
      </c>
      <c r="CM1385">
        <v>17.9610996246338</v>
      </c>
      <c r="CN1385">
        <v>22.714542388916001</v>
      </c>
      <c r="CO1385">
        <v>23.8382663726807</v>
      </c>
      <c r="CP1385">
        <v>20.8422241210938</v>
      </c>
      <c r="CQ1385">
        <v>20.927740097045898</v>
      </c>
      <c r="CR1385">
        <v>20.554592132568398</v>
      </c>
      <c r="CT1385" t="s">
        <v>19000</v>
      </c>
      <c r="CU1385" t="s">
        <v>7015</v>
      </c>
      <c r="CV1385" t="s">
        <v>17924</v>
      </c>
      <c r="CW1385" t="str">
        <f>CT1385&amp;CU1385&amp;CHAR(10)&amp;CV1385</f>
        <v>&gt;A0A3Q7IYM1
MEFLLYLLLFFLLNSRLINAQGPPSPGYYPSSRAQSIGFNQGFRNLWGPQHQSLDQSTLTIWLDKNSGGSGFKSLKNYRSGYFGSSIKLQPGFTAGIITSFYLSNNQDYPGNHDEIDIEFLGTTPNKPYTLQTNVYIRGSGDGNIIGREMKFHLWFDPTKDYHNYAILWDPNEIIYPKKNDATFPQRPMYVYGSIWDASSWATEEGRIKADYRYQPFIGKYSNNFKVEGCAAYESPSCRRAPSSSPSGGGGLSRQQIEAMLWVHRNYKVYDYCRDPRRDHTHTPEC</v>
      </c>
    </row>
    <row r="1386" spans="1:101" x14ac:dyDescent="0.25">
      <c r="A1386" t="s">
        <v>1764</v>
      </c>
      <c r="B1386" t="s">
        <v>20310</v>
      </c>
      <c r="C1386" t="s">
        <v>7177</v>
      </c>
      <c r="D1386" t="s">
        <v>15626</v>
      </c>
      <c r="E1386" t="s">
        <v>14679</v>
      </c>
      <c r="F1386" t="s">
        <v>11848</v>
      </c>
      <c r="G1386">
        <v>-0.28885650634765597</v>
      </c>
      <c r="H1386">
        <v>-0.38565921783447299</v>
      </c>
      <c r="I1386">
        <v>-2.1245956420898399E-2</v>
      </c>
      <c r="J1386">
        <v>-0.18003177642822299</v>
      </c>
      <c r="K1386">
        <v>-0.82952976226806596</v>
      </c>
      <c r="L1386">
        <v>-0.60454368591308605</v>
      </c>
      <c r="M1386">
        <v>-0.25851631164550798</v>
      </c>
      <c r="N1386">
        <v>-0.77683353424072299</v>
      </c>
      <c r="O1386">
        <v>-0.45653533935546903</v>
      </c>
      <c r="P1386">
        <v>-1.33426761627197</v>
      </c>
      <c r="Q1386">
        <v>0.121495246887207</v>
      </c>
      <c r="R1386">
        <v>-0.30473232269287098</v>
      </c>
      <c r="S1386">
        <v>-0.44327139854431136</v>
      </c>
      <c r="T1386">
        <v>1382</v>
      </c>
      <c r="X1386" s="16">
        <v>0.30611451466878248</v>
      </c>
      <c r="Z1386">
        <v>0.86607300509337903</v>
      </c>
      <c r="AA1386">
        <v>8.8446167087389005E-2</v>
      </c>
      <c r="AB1386">
        <v>0.81574389628833777</v>
      </c>
      <c r="AP1386">
        <v>20</v>
      </c>
      <c r="AQ1386">
        <v>20</v>
      </c>
      <c r="AR1386">
        <v>20</v>
      </c>
      <c r="AS1386">
        <v>16.600000000000001</v>
      </c>
      <c r="AT1386">
        <v>16.600000000000001</v>
      </c>
      <c r="AU1386">
        <v>16.600000000000001</v>
      </c>
      <c r="AV1386">
        <v>144.16999999999999</v>
      </c>
      <c r="AW1386">
        <v>0</v>
      </c>
      <c r="AX1386">
        <v>55.125</v>
      </c>
      <c r="AY1386">
        <v>2548600000</v>
      </c>
      <c r="AZ1386">
        <v>74</v>
      </c>
      <c r="BA1386" t="s">
        <v>1764</v>
      </c>
      <c r="BB1386" t="s">
        <v>1764</v>
      </c>
      <c r="BC1386" t="s">
        <v>1765</v>
      </c>
      <c r="BF1386" s="34" t="s">
        <v>19011</v>
      </c>
      <c r="BG1386">
        <v>0.38966619968414301</v>
      </c>
      <c r="BH1386">
        <v>0.145384415984154</v>
      </c>
      <c r="BI1386">
        <v>1.0649818181991599</v>
      </c>
      <c r="BJ1386">
        <v>0.66428560018539395</v>
      </c>
      <c r="BK1386">
        <v>-0.97472357749938998</v>
      </c>
      <c r="BL1386">
        <v>-0.40697085857391402</v>
      </c>
      <c r="BM1386">
        <v>0.46622973680496199</v>
      </c>
      <c r="BN1386">
        <v>-0.84174454212188698</v>
      </c>
      <c r="BO1386">
        <v>-3.3471573144197499E-2</v>
      </c>
      <c r="BP1386">
        <v>-2.2484302520752002</v>
      </c>
      <c r="BQ1386">
        <v>1.4251894950866699</v>
      </c>
      <c r="BR1386">
        <v>0.34960356354713401</v>
      </c>
      <c r="BT1386">
        <v>21.812685012817401</v>
      </c>
      <c r="BU1386">
        <v>22.029247283935501</v>
      </c>
      <c r="BV1386">
        <v>21.568853378295898</v>
      </c>
      <c r="BW1386">
        <v>21.357458114623999</v>
      </c>
      <c r="BX1386">
        <v>20.195564270019499</v>
      </c>
      <c r="BY1386">
        <v>21.478574752807599</v>
      </c>
      <c r="BZ1386">
        <v>21.328769683837901</v>
      </c>
      <c r="CA1386">
        <v>20.631475448608398</v>
      </c>
      <c r="CB1386">
        <v>21.189123153686499</v>
      </c>
      <c r="CC1386">
        <v>18.853948593139599</v>
      </c>
      <c r="CD1386">
        <v>20.353479385376001</v>
      </c>
      <c r="CE1386">
        <v>20.662143707275401</v>
      </c>
      <c r="CG1386">
        <v>21.812685012817401</v>
      </c>
      <c r="CH1386">
        <v>22.029247283935501</v>
      </c>
      <c r="CI1386">
        <v>21.568853378295898</v>
      </c>
      <c r="CJ1386">
        <v>21.357458114623999</v>
      </c>
      <c r="CK1386">
        <v>20.195564270019499</v>
      </c>
      <c r="CL1386">
        <v>21.478574752807599</v>
      </c>
      <c r="CM1386">
        <v>21.328769683837901</v>
      </c>
      <c r="CN1386">
        <v>20.631475448608398</v>
      </c>
      <c r="CO1386">
        <v>21.189123153686499</v>
      </c>
      <c r="CP1386">
        <v>18.853948593139599</v>
      </c>
      <c r="CQ1386">
        <v>20.353479385376001</v>
      </c>
      <c r="CR1386">
        <v>20.662143707275401</v>
      </c>
      <c r="CT1386" t="s">
        <v>19000</v>
      </c>
      <c r="CU1386" t="s">
        <v>1764</v>
      </c>
      <c r="CV1386" t="s">
        <v>18799</v>
      </c>
      <c r="CW1386" t="str">
        <f>CT1386&amp;CU1386&amp;CHAR(10)&amp;CV1386</f>
        <v>&gt;A0A3Q7FSK2
MATGSVVGFVGLDDISLELATSLLRSGYSLQAFEAGSPLVDKFLKLGGKVCANPTEARKGVAALVILLSHADQINDLILGDKGVLNGLSKDTVIIFHSNVLPSQIQKLELALRDCYGTNFIVDIYVSKAVSDVLNDKTMIISSGSSESIVRAQPILSDMCAKLYTFEGELGAGSKAKMVIELLEGIHSVASVEAIGLGAQAGIHPWILYDIISNAAGNSWVFKNSLPQLLRGNQTKHLFLNLFIQNLGNVLDMAKSHKFPVPLLTVAHQQLIAGSSHPQQHKDDDSTLLKRIGFIGLGAMGFGMATHLLKSNFCVLGYDVYPPSLSRFADAGGLTGSTPAEVSQDVDVLVVMVTNELQAESVLYGDQGAVSALPSGASIILSSTVSPSFVSQLEKRLQSDPKKLKLVDAPVSGGVKKAANGTLTIMASGTDEALKHSGSVLAALSEKLYIIKGSCGAGSAVKMVNQLLAGVHIASAAEAMAFGARLGLNTRLLFDVITNSGGTSWMFENRGPHMIENDYTPLSALDIFVKDLGIVSREGSSGRVPLHIANIAHQLFLSGSAAGWGRLDDAAVVKVYETLSGVKVEGKLPVLNKESALQSLPPEWPVDPINEIRTLTENSLRTLIVLDDDPTGTQTVHDIEVLTEWSIESLIEEFKKRPKCFFILTNSRALTSEKASALIADICRNIDSAAKSVEKADYTVVLRGDSTLRGHFPEEADAAVSVLGEMDAWIICPFFLQGGRYTIGDTHYVADSDRLVPAGETEFAKDAAFGYKSSNLREWVEEKTKGQRPASSVSSISIQLLRNGGPDAVCEHLCNLQKGSTCIVNAASERDMTVFAAGMIKAELKGKHFLCRTAASFVSTRVGIIQKSPILPNDIGISRERNGGLIVVGSYVPKTTKQVEELKLQYGHVLKTIEISVNKVAMESSETREEEINRAAEMADVYLRNHKDTFIMTSRELITGKTPSESLEINFKVSSALVEIARRITTRPRYILAKGGITSSDLATKALEAKRAKVVGQALAGIPVWQLGPESRHPKVPYIVFPGNVGDSKALAEVVKRWAHPGRLSTMELLLEAERGSYAVGAFNVYNLEGVEAVVAAAEEENSPAILQIHPSALKEGGVPLVACCISAAEQASVPITVHFDHGNSKQELLEVLEMGFDSLMVDGSHLPFKDNVSYTKCISSLAHSKKMLVEAELGRLSGTEDDLTVADYEAKLTDVNQAHEFIDATAIDALAVCIGNVHGKYPPSGPNLRLDLLKDLYGLCSKKGVHVVLHGASGLSKEIIEECIKLGVRKFNVNTEVRKAYMDALSSPNKKDLINVMASAKEAMKAVIAEKMRLFGSAGKAC</v>
      </c>
    </row>
    <row r="1387" spans="1:101" x14ac:dyDescent="0.25">
      <c r="A1387" t="s">
        <v>6947</v>
      </c>
      <c r="B1387" t="s">
        <v>20311</v>
      </c>
      <c r="C1387" t="s">
        <v>7177</v>
      </c>
      <c r="D1387" t="s">
        <v>15627</v>
      </c>
      <c r="E1387" t="s">
        <v>15628</v>
      </c>
      <c r="F1387" t="s">
        <v>11849</v>
      </c>
      <c r="G1387">
        <v>0.83553504943847701</v>
      </c>
      <c r="H1387">
        <v>-0.71043872833251998</v>
      </c>
      <c r="I1387">
        <v>0.22125434875488301</v>
      </c>
      <c r="J1387">
        <v>-5.5150938034057599</v>
      </c>
      <c r="K1387">
        <v>0.447543144226074</v>
      </c>
      <c r="L1387">
        <v>-0.59524345397949197</v>
      </c>
      <c r="M1387">
        <v>-1.22307777404785</v>
      </c>
      <c r="N1387">
        <v>-7.4072837829589802E-2</v>
      </c>
      <c r="O1387">
        <v>-3.8274765014648403E-2</v>
      </c>
      <c r="P1387">
        <v>0.67639636993408203</v>
      </c>
      <c r="Q1387">
        <v>0.25716686248779302</v>
      </c>
      <c r="R1387">
        <v>0.38778591156005898</v>
      </c>
      <c r="S1387">
        <v>-0.44420997301737436</v>
      </c>
      <c r="T1387">
        <v>1383</v>
      </c>
      <c r="X1387" s="16">
        <v>2.0030482610066724</v>
      </c>
      <c r="Z1387">
        <v>0.507980475899939</v>
      </c>
      <c r="AA1387">
        <v>0.40554419258729302</v>
      </c>
      <c r="AB1387">
        <v>0.39305724647045776</v>
      </c>
      <c r="AP1387">
        <v>7</v>
      </c>
      <c r="AQ1387">
        <v>7</v>
      </c>
      <c r="AR1387">
        <v>7</v>
      </c>
      <c r="AS1387">
        <v>26.5</v>
      </c>
      <c r="AT1387">
        <v>26.5</v>
      </c>
      <c r="AU1387">
        <v>26.5</v>
      </c>
      <c r="AV1387">
        <v>48.999000000000002</v>
      </c>
      <c r="AW1387">
        <v>0</v>
      </c>
      <c r="AX1387">
        <v>57.12</v>
      </c>
      <c r="AY1387">
        <v>1098400000</v>
      </c>
      <c r="AZ1387">
        <v>37</v>
      </c>
      <c r="BA1387" t="s">
        <v>3728</v>
      </c>
      <c r="BB1387" t="s">
        <v>3728</v>
      </c>
      <c r="BC1387" t="s">
        <v>3729</v>
      </c>
      <c r="BF1387" s="34" t="s">
        <v>19011</v>
      </c>
      <c r="BG1387">
        <v>0.74994575977325395</v>
      </c>
      <c r="BH1387">
        <v>-0.15601320564746901</v>
      </c>
      <c r="BI1387">
        <v>0.38997000455856301</v>
      </c>
      <c r="BJ1387">
        <v>-2.9715981483459499</v>
      </c>
      <c r="BK1387">
        <v>0.52257788181304898</v>
      </c>
      <c r="BL1387">
        <v>-8.8507413864135701E-2</v>
      </c>
      <c r="BM1387">
        <v>-0.45642578601837203</v>
      </c>
      <c r="BN1387">
        <v>0.21690475940704301</v>
      </c>
      <c r="BO1387">
        <v>0.23788285255432101</v>
      </c>
      <c r="BP1387">
        <v>0.65668863058090199</v>
      </c>
      <c r="BQ1387">
        <v>0.41101515293121299</v>
      </c>
      <c r="BR1387">
        <v>0.48755946755409202</v>
      </c>
      <c r="BT1387">
        <v>22.937076568603501</v>
      </c>
      <c r="BU1387">
        <v>21.7044677734375</v>
      </c>
      <c r="BV1387">
        <v>21.811353683471701</v>
      </c>
      <c r="BW1387">
        <v>16.022396087646499</v>
      </c>
      <c r="BX1387">
        <v>21.4726371765137</v>
      </c>
      <c r="BY1387">
        <v>21.4878749847412</v>
      </c>
      <c r="BZ1387">
        <v>20.364208221435501</v>
      </c>
      <c r="CA1387">
        <v>21.334236145019499</v>
      </c>
      <c r="CB1387">
        <v>21.607383728027301</v>
      </c>
      <c r="CC1387">
        <v>20.8646125793457</v>
      </c>
      <c r="CD1387">
        <v>20.489151000976602</v>
      </c>
      <c r="CE1387">
        <v>21.354661941528299</v>
      </c>
      <c r="CG1387">
        <v>22.937076568603501</v>
      </c>
      <c r="CH1387">
        <v>21.7044677734375</v>
      </c>
      <c r="CI1387">
        <v>21.811353683471701</v>
      </c>
      <c r="CJ1387" t="s">
        <v>8080</v>
      </c>
      <c r="CK1387">
        <v>21.4726371765137</v>
      </c>
      <c r="CL1387">
        <v>21.4878749847412</v>
      </c>
      <c r="CM1387">
        <v>20.364208221435501</v>
      </c>
      <c r="CN1387">
        <v>21.334236145019499</v>
      </c>
      <c r="CO1387">
        <v>21.607383728027301</v>
      </c>
      <c r="CP1387">
        <v>20.8646125793457</v>
      </c>
      <c r="CQ1387">
        <v>20.489151000976602</v>
      </c>
      <c r="CR1387">
        <v>21.354661941528299</v>
      </c>
      <c r="CT1387" t="s">
        <v>19000</v>
      </c>
      <c r="CU1387" t="s">
        <v>6947</v>
      </c>
      <c r="CV1387" t="s">
        <v>18098</v>
      </c>
      <c r="CW1387" t="str">
        <f>CT1387&amp;CU1387&amp;CHAR(10)&amp;CV1387</f>
        <v>&gt;A0A3Q7HTC1
MSSSSTFFLTNSFSSVSGSTHLRRLFNNVRYGSGGGGGGVRIAASLNVEVQAPDLSKEVMDESNKVFVGTYARAPLVLSSGKGCKLYDIEGREYLDLTSGIAVNALGHGDSDWIRAVTEQANVLTHVSNLYYTLPQLELAKRLVANSFADRVFLSNSGTEANEAAIKFARKFQRFSHPDEKQPPVEFIAFSNCFHGRTMGAVALTSKEYYRSPFEPIMPGVTFLEYGNVQAAKELIQSGKIAAVFVEPIQGEGGIYSATQEFLQALRTACDSAGSLLVFDEVQCGLGRTGHLWAHEAYGIYPDIMTLAKPLAGGLPIGAVLVTERVAAAINYGDHGSTFAGGPLVCNAAVAVLDKISGPGFLASVAKKGQDFKELLVKKLGGNSHVRDVRGVGLIIGIDLDVPASPLVEACQQSGLLVLTAGKGNVVRLVPPLTITEQELDHAAEILFNCLPVLDKTANN</v>
      </c>
    </row>
    <row r="1388" spans="1:101" x14ac:dyDescent="0.25">
      <c r="A1388" t="s">
        <v>361</v>
      </c>
      <c r="B1388" t="s">
        <v>20312</v>
      </c>
      <c r="C1388" t="s">
        <v>7177</v>
      </c>
      <c r="D1388" t="s">
        <v>15451</v>
      </c>
      <c r="E1388">
        <v>0</v>
      </c>
      <c r="F1388" t="s">
        <v>11850</v>
      </c>
      <c r="G1388">
        <v>-1.28901290893555</v>
      </c>
      <c r="H1388">
        <v>0.37303066253662098</v>
      </c>
      <c r="I1388">
        <v>6.5507888793945299E-2</v>
      </c>
      <c r="J1388">
        <v>-1.06470394134521</v>
      </c>
      <c r="K1388">
        <v>-0.57640171051025402</v>
      </c>
      <c r="L1388">
        <v>-0.28159904479980502</v>
      </c>
      <c r="M1388">
        <v>0.25390243530273399</v>
      </c>
      <c r="N1388">
        <v>-1.62475681304932</v>
      </c>
      <c r="O1388">
        <v>0.23421096801757799</v>
      </c>
      <c r="P1388">
        <v>-0.53280162811279297</v>
      </c>
      <c r="Q1388">
        <v>0.234143257141113</v>
      </c>
      <c r="R1388">
        <v>-1.12296390533447</v>
      </c>
      <c r="S1388">
        <v>-0.44428706169128418</v>
      </c>
      <c r="T1388">
        <v>1384</v>
      </c>
      <c r="X1388" s="16">
        <v>0.35741011301676179</v>
      </c>
      <c r="Z1388">
        <v>0.96221799445105005</v>
      </c>
      <c r="AA1388">
        <v>2.1056319611034598E-2</v>
      </c>
      <c r="AB1388">
        <v>0.9526726127644618</v>
      </c>
      <c r="AP1388">
        <v>7</v>
      </c>
      <c r="AQ1388">
        <v>7</v>
      </c>
      <c r="AR1388">
        <v>5</v>
      </c>
      <c r="AS1388">
        <v>17</v>
      </c>
      <c r="AT1388">
        <v>17</v>
      </c>
      <c r="AU1388">
        <v>14.8</v>
      </c>
      <c r="AV1388">
        <v>45.264000000000003</v>
      </c>
      <c r="AW1388">
        <v>0</v>
      </c>
      <c r="AX1388">
        <v>18.887</v>
      </c>
      <c r="AY1388">
        <v>892690000</v>
      </c>
      <c r="AZ1388">
        <v>19</v>
      </c>
      <c r="BA1388" t="s">
        <v>361</v>
      </c>
      <c r="BB1388" t="s">
        <v>361</v>
      </c>
      <c r="BC1388" t="s">
        <v>362</v>
      </c>
      <c r="BF1388" s="34" t="s">
        <v>19011</v>
      </c>
      <c r="BG1388">
        <v>-1.2123488187789899</v>
      </c>
      <c r="BH1388">
        <v>1.17301273345947</v>
      </c>
      <c r="BI1388">
        <v>0.73165673017501798</v>
      </c>
      <c r="BJ1388">
        <v>-0.89042109251022294</v>
      </c>
      <c r="BK1388">
        <v>-0.18961068987846399</v>
      </c>
      <c r="BL1388">
        <v>0.23348952829837799</v>
      </c>
      <c r="BM1388">
        <v>1.0020401477813701</v>
      </c>
      <c r="BN1388">
        <v>-1.69420790672302</v>
      </c>
      <c r="BO1388">
        <v>0.97377902269363403</v>
      </c>
      <c r="BP1388">
        <v>-0.12703593075275399</v>
      </c>
      <c r="BQ1388">
        <v>0.97368186712265004</v>
      </c>
      <c r="BR1388">
        <v>-0.97403568029403698</v>
      </c>
      <c r="BT1388">
        <v>20.812528610229499</v>
      </c>
      <c r="BU1388">
        <v>22.787937164306602</v>
      </c>
      <c r="BV1388">
        <v>21.6556072235107</v>
      </c>
      <c r="BW1388">
        <v>20.472785949706999</v>
      </c>
      <c r="BX1388">
        <v>20.448692321777301</v>
      </c>
      <c r="BY1388">
        <v>21.801519393920898</v>
      </c>
      <c r="BZ1388">
        <v>21.841188430786101</v>
      </c>
      <c r="CA1388">
        <v>19.783552169799801</v>
      </c>
      <c r="CB1388">
        <v>21.879869461059599</v>
      </c>
      <c r="CC1388">
        <v>19.6554145812988</v>
      </c>
      <c r="CD1388">
        <v>20.466127395629901</v>
      </c>
      <c r="CE1388">
        <v>19.8439121246338</v>
      </c>
      <c r="CG1388">
        <v>20.812528610229499</v>
      </c>
      <c r="CH1388">
        <v>22.787937164306602</v>
      </c>
      <c r="CI1388">
        <v>21.6556072235107</v>
      </c>
      <c r="CJ1388">
        <v>20.472785949706999</v>
      </c>
      <c r="CK1388">
        <v>20.448692321777301</v>
      </c>
      <c r="CL1388">
        <v>21.801519393920898</v>
      </c>
      <c r="CM1388">
        <v>21.841188430786101</v>
      </c>
      <c r="CN1388">
        <v>19.783552169799801</v>
      </c>
      <c r="CO1388">
        <v>21.879869461059599</v>
      </c>
      <c r="CP1388">
        <v>19.6554145812988</v>
      </c>
      <c r="CQ1388">
        <v>20.466127395629901</v>
      </c>
      <c r="CR1388">
        <v>19.8439121246338</v>
      </c>
      <c r="CT1388" t="s">
        <v>19000</v>
      </c>
      <c r="CU1388" t="s">
        <v>361</v>
      </c>
      <c r="CV1388" t="s">
        <v>18967</v>
      </c>
      <c r="CW1388" t="str">
        <f>CT1388&amp;CU1388&amp;CHAR(10)&amp;CV1388</f>
        <v>&gt;A0A3Q7EDX6
MASLTQQFVGLKCPPMSTTRLVNPSNYHHHQSKQKPRIVIQAAAVIANAQTRERLKLKEMFEDAYERCRTTPMEGVAFTVDDFHSALEKYDFDSEVGTKVKGTVFSVDANGALVDITAKSSAYLPLREASLHTIRHVEEAGIFPGLREEFVVVGENEADDSLVLSLRSIQYDLAWERCRQLQAEDVVIKGKVVGANKGGVVALVEGLRGFVPFSQISTKSTAEELLEKELPLKFVEVDEEQSRLVLSNRKAMADSQAQLGIGSVVLGSVQSLKPYGAFIDIGGINGLLHVSQISHDRVSDIATVLQPGDTLKVMILSHDRERGRVSLSTKKLEPTPGDMIRNPKLVFEKAEEMAQTFRQRIAQAEAMARADMLRFQPESGLTLNSDGILGPLTSELPEDGLDLSEIPPADDL</v>
      </c>
    </row>
    <row r="1389" spans="1:101" x14ac:dyDescent="0.25">
      <c r="A1389" t="s">
        <v>6807</v>
      </c>
      <c r="B1389" t="s">
        <v>20313</v>
      </c>
      <c r="C1389" t="s">
        <v>7435</v>
      </c>
      <c r="D1389">
        <v>0</v>
      </c>
      <c r="E1389">
        <v>0</v>
      </c>
      <c r="F1389" t="s">
        <v>11851</v>
      </c>
      <c r="G1389">
        <v>-0.24663352966308599</v>
      </c>
      <c r="H1389">
        <v>0.56178951263427701</v>
      </c>
      <c r="I1389">
        <v>0.63086128234863303</v>
      </c>
      <c r="J1389">
        <v>-0.88809680938720703</v>
      </c>
      <c r="K1389">
        <v>-0.61077976226806596</v>
      </c>
      <c r="L1389">
        <v>-3.9611263275146502</v>
      </c>
      <c r="M1389">
        <v>-0.23876953125</v>
      </c>
      <c r="N1389">
        <v>-0.84782695770263705</v>
      </c>
      <c r="O1389">
        <v>-0.40369224548339799</v>
      </c>
      <c r="P1389">
        <v>0.33589267730712902</v>
      </c>
      <c r="Q1389">
        <v>8.0979347229003906E-2</v>
      </c>
      <c r="R1389">
        <v>0.191571235656738</v>
      </c>
      <c r="S1389">
        <v>-0.44965259234110527</v>
      </c>
      <c r="T1389">
        <v>1385</v>
      </c>
      <c r="X1389" s="16">
        <v>2.135340054829916</v>
      </c>
      <c r="Z1389">
        <v>0.22398830409356699</v>
      </c>
      <c r="AA1389">
        <v>1.0313554133020499</v>
      </c>
      <c r="AB1389">
        <v>9.3034619701097859E-2</v>
      </c>
      <c r="AP1389">
        <v>6</v>
      </c>
      <c r="AQ1389">
        <v>6</v>
      </c>
      <c r="AR1389">
        <v>6</v>
      </c>
      <c r="AS1389">
        <v>21.6</v>
      </c>
      <c r="AT1389">
        <v>21.6</v>
      </c>
      <c r="AU1389">
        <v>21.6</v>
      </c>
      <c r="AV1389">
        <v>31.742000000000001</v>
      </c>
      <c r="AW1389">
        <v>0</v>
      </c>
      <c r="AX1389">
        <v>16.07</v>
      </c>
      <c r="AY1389">
        <v>839560000</v>
      </c>
      <c r="AZ1389">
        <v>25</v>
      </c>
      <c r="BA1389" t="s">
        <v>1602</v>
      </c>
      <c r="BB1389" t="s">
        <v>1602</v>
      </c>
      <c r="BC1389" t="s">
        <v>1603</v>
      </c>
      <c r="BF1389" s="34" t="s">
        <v>19011</v>
      </c>
      <c r="BG1389">
        <v>0.166802123188972</v>
      </c>
      <c r="BH1389">
        <v>0.83100908994674705</v>
      </c>
      <c r="BI1389">
        <v>0.887759029865265</v>
      </c>
      <c r="BJ1389">
        <v>-0.36022934317588801</v>
      </c>
      <c r="BK1389">
        <v>-0.13238339126110099</v>
      </c>
      <c r="BL1389">
        <v>-2.8850555419921902</v>
      </c>
      <c r="BM1389">
        <v>0.17326323688030201</v>
      </c>
      <c r="BN1389">
        <v>-0.32714331150054898</v>
      </c>
      <c r="BO1389">
        <v>3.7761393934488303E-2</v>
      </c>
      <c r="BP1389">
        <v>0.64541041851043701</v>
      </c>
      <c r="BQ1389">
        <v>0.43597152829170199</v>
      </c>
      <c r="BR1389">
        <v>0.52683472633361805</v>
      </c>
      <c r="BT1389">
        <v>21.854907989501999</v>
      </c>
      <c r="BU1389">
        <v>22.9766960144043</v>
      </c>
      <c r="BV1389">
        <v>22.220960617065401</v>
      </c>
      <c r="BW1389">
        <v>20.649393081665</v>
      </c>
      <c r="BX1389">
        <v>20.414314270019499</v>
      </c>
      <c r="BY1389">
        <v>18.121992111206101</v>
      </c>
      <c r="BZ1389">
        <v>21.348516464233398</v>
      </c>
      <c r="CA1389">
        <v>20.560482025146499</v>
      </c>
      <c r="CB1389">
        <v>21.241966247558601</v>
      </c>
      <c r="CC1389">
        <v>20.5241088867188</v>
      </c>
      <c r="CD1389">
        <v>20.312963485717798</v>
      </c>
      <c r="CE1389">
        <v>21.158447265625</v>
      </c>
      <c r="CG1389">
        <v>21.854907989501999</v>
      </c>
      <c r="CH1389">
        <v>22.9766960144043</v>
      </c>
      <c r="CI1389">
        <v>22.220960617065401</v>
      </c>
      <c r="CJ1389">
        <v>20.649393081665</v>
      </c>
      <c r="CK1389">
        <v>20.414314270019499</v>
      </c>
      <c r="CL1389" t="s">
        <v>8080</v>
      </c>
      <c r="CM1389">
        <v>21.348516464233398</v>
      </c>
      <c r="CN1389">
        <v>20.560482025146499</v>
      </c>
      <c r="CO1389">
        <v>21.241966247558601</v>
      </c>
      <c r="CP1389">
        <v>20.5241088867188</v>
      </c>
      <c r="CQ1389">
        <v>20.312963485717798</v>
      </c>
      <c r="CR1389">
        <v>21.158447265625</v>
      </c>
      <c r="CT1389" t="s">
        <v>19000</v>
      </c>
      <c r="CU1389" t="s">
        <v>6807</v>
      </c>
      <c r="CV1389" t="s">
        <v>17155</v>
      </c>
      <c r="CW1389" t="str">
        <f>CT1389&amp;CU1389&amp;CHAR(10)&amp;CV1389</f>
        <v>&gt;A0A3Q7FNK6
MATATGLFFLKTSAFSITSKRPSVSLFVNKVHSFRLRAANIEESEIEGEEEVGISEKKKIFVAGATGNTGKRIVEQLLAKGFAVKAGVLDVDKAKSTLPGQNPDLQIVKADVTEGSVRLADAIGNDSDAVICATGFRRSLDFLAPWKVDNFGTVNLVEACRTLGVKRFLLVSSILVNGAAMGQLFNPAYVFLNVLGLTLIAKLQAEQYIRRSGINYTIIRPGGLKNDPPQGNIVMEQEDTLYEGSISRDQVAEVAVEALLHPESHYKVVEIVARTDAPKRSFKELFGSIKQQ</v>
      </c>
    </row>
    <row r="1390" spans="1:101" x14ac:dyDescent="0.25">
      <c r="A1390" t="s">
        <v>4214</v>
      </c>
      <c r="B1390" t="s">
        <v>20314</v>
      </c>
      <c r="C1390" t="s">
        <v>7177</v>
      </c>
      <c r="D1390" t="s">
        <v>14702</v>
      </c>
      <c r="E1390">
        <v>0</v>
      </c>
      <c r="F1390" t="s">
        <v>11852</v>
      </c>
      <c r="G1390">
        <v>-0.69566726684570301</v>
      </c>
      <c r="H1390">
        <v>-3.4633932113647501</v>
      </c>
      <c r="I1390">
        <v>-3.6634445190429701</v>
      </c>
      <c r="J1390">
        <v>1.95295810699463</v>
      </c>
      <c r="K1390">
        <v>1.7264490127563501</v>
      </c>
      <c r="L1390">
        <v>1.6001281738281301</v>
      </c>
      <c r="M1390">
        <v>0.13855361938476601</v>
      </c>
      <c r="N1390">
        <v>-3.0778646469116202</v>
      </c>
      <c r="O1390">
        <v>0.32680320739746099</v>
      </c>
      <c r="P1390">
        <v>-0.23744297027587899</v>
      </c>
      <c r="Q1390">
        <v>0.43908786773681602</v>
      </c>
      <c r="R1390">
        <v>-0.46912479400634799</v>
      </c>
      <c r="S1390">
        <v>-0.45191311836242631</v>
      </c>
      <c r="T1390">
        <v>1386</v>
      </c>
      <c r="X1390" s="16">
        <v>-4.3673467636108443</v>
      </c>
      <c r="Z1390">
        <v>0.121410788381743</v>
      </c>
      <c r="AA1390">
        <v>1.6998763885238199</v>
      </c>
      <c r="AB1390">
        <v>1.9958302992132537E-2</v>
      </c>
      <c r="AP1390">
        <v>6</v>
      </c>
      <c r="AQ1390">
        <v>6</v>
      </c>
      <c r="AR1390">
        <v>6</v>
      </c>
      <c r="AS1390">
        <v>24.6</v>
      </c>
      <c r="AT1390">
        <v>24.6</v>
      </c>
      <c r="AU1390">
        <v>24.6</v>
      </c>
      <c r="AV1390">
        <v>35.088000000000001</v>
      </c>
      <c r="AW1390">
        <v>0</v>
      </c>
      <c r="AX1390">
        <v>53.143000000000001</v>
      </c>
      <c r="AY1390">
        <v>930430000</v>
      </c>
      <c r="AZ1390">
        <v>44</v>
      </c>
      <c r="BA1390" t="s">
        <v>4214</v>
      </c>
      <c r="BB1390" t="s">
        <v>4214</v>
      </c>
      <c r="BC1390" t="s">
        <v>4215</v>
      </c>
      <c r="BF1390" s="34" t="s">
        <v>19011</v>
      </c>
      <c r="BG1390">
        <v>-0.123468928039074</v>
      </c>
      <c r="BH1390">
        <v>-1.52540671825409</v>
      </c>
      <c r="BI1390">
        <v>-1.6267389059066799</v>
      </c>
      <c r="BJ1390">
        <v>1.2181408405303999</v>
      </c>
      <c r="BK1390">
        <v>1.1034070253372199</v>
      </c>
      <c r="BL1390">
        <v>1.0394216775894201</v>
      </c>
      <c r="BM1390">
        <v>0.29908946156501798</v>
      </c>
      <c r="BN1390">
        <v>-1.3301247358322099</v>
      </c>
      <c r="BO1390">
        <v>0.39444363117218001</v>
      </c>
      <c r="BP1390">
        <v>0.108635686337948</v>
      </c>
      <c r="BQ1390">
        <v>0.45131924748420699</v>
      </c>
      <c r="BR1390">
        <v>-8.7182400748133694E-3</v>
      </c>
      <c r="BT1390">
        <v>21.4058742523193</v>
      </c>
      <c r="BU1390">
        <v>18.951513290405298</v>
      </c>
      <c r="BV1390">
        <v>17.9266548156738</v>
      </c>
      <c r="BW1390">
        <v>23.4904479980469</v>
      </c>
      <c r="BX1390">
        <v>22.751543045043899</v>
      </c>
      <c r="BY1390">
        <v>23.6832466125488</v>
      </c>
      <c r="BZ1390">
        <v>21.7258396148682</v>
      </c>
      <c r="CA1390">
        <v>18.3304443359375</v>
      </c>
      <c r="CB1390">
        <v>21.972461700439499</v>
      </c>
      <c r="CC1390">
        <v>19.9507732391357</v>
      </c>
      <c r="CD1390">
        <v>20.6710720062256</v>
      </c>
      <c r="CE1390">
        <v>20.4977512359619</v>
      </c>
      <c r="CG1390">
        <v>21.4058742523193</v>
      </c>
      <c r="CH1390">
        <v>18.951513290405298</v>
      </c>
      <c r="CI1390">
        <v>17.9266548156738</v>
      </c>
      <c r="CJ1390">
        <v>23.4904479980469</v>
      </c>
      <c r="CK1390">
        <v>22.751543045043899</v>
      </c>
      <c r="CL1390">
        <v>23.6832466125488</v>
      </c>
      <c r="CM1390">
        <v>21.7258396148682</v>
      </c>
      <c r="CN1390">
        <v>18.3304443359375</v>
      </c>
      <c r="CO1390">
        <v>21.972461700439499</v>
      </c>
      <c r="CP1390">
        <v>19.9507732391357</v>
      </c>
      <c r="CQ1390">
        <v>20.6710720062256</v>
      </c>
      <c r="CR1390">
        <v>20.4977512359619</v>
      </c>
      <c r="CT1390" t="s">
        <v>19000</v>
      </c>
      <c r="CU1390" t="s">
        <v>4214</v>
      </c>
      <c r="CV1390" t="s">
        <v>16713</v>
      </c>
      <c r="CW1390" t="str">
        <f>CT1390&amp;CU1390&amp;CHAR(10)&amp;CV1390</f>
        <v>&gt;A0A3Q7I9B1
MVMGLSKKPFLCIFLAILAIFKNLPKMGLSKKPFFCIFCVYLAILAIFKNVAPAESASGNTNLVYKGCAKQALSDPSGVYSQALSTLFGTLVSQSSKSKFYKTTTGTGQTTITGLFQCRGDLTNIDCYNCVNGLPILIDKLCGTPVAARIQLLGCYMLYEVSGFPQISGMEMLYKTCSGKNAPGSGFEEKRDTAFSTLENGMSSANNGFYTSNYESVFVLGQCEGDVGSSDCGECVKSAVQKAQVECGSSISGQIFLHKCFVSYNYYPNGAPTKSSSSSSSYWSPSPSAGTGQNTGKTVAIILGGAAGVGFLVICMLFARNQMKKHDDY</v>
      </c>
    </row>
    <row r="1391" spans="1:101" x14ac:dyDescent="0.25">
      <c r="A1391" t="s">
        <v>4276</v>
      </c>
      <c r="B1391" t="s">
        <v>20315</v>
      </c>
      <c r="C1391" t="s">
        <v>7470</v>
      </c>
      <c r="D1391" t="s">
        <v>14861</v>
      </c>
      <c r="E1391">
        <v>0</v>
      </c>
      <c r="F1391" t="s">
        <v>11853</v>
      </c>
      <c r="G1391">
        <v>-1.8103389739990201</v>
      </c>
      <c r="H1391">
        <v>0.98615741729736295</v>
      </c>
      <c r="I1391">
        <v>0.84835052490234397</v>
      </c>
      <c r="J1391">
        <v>6.5508842468261705E-2</v>
      </c>
      <c r="K1391">
        <v>-0.64801120758056596</v>
      </c>
      <c r="L1391">
        <v>2.8799343109130899</v>
      </c>
      <c r="M1391">
        <v>1.6749839782714799</v>
      </c>
      <c r="N1391">
        <v>-1.04196453094482</v>
      </c>
      <c r="O1391">
        <v>1.3494815826416</v>
      </c>
      <c r="P1391">
        <v>-3.0353765487670898</v>
      </c>
      <c r="Q1391">
        <v>-4.0985403060913104</v>
      </c>
      <c r="R1391">
        <v>-2.60230541229248</v>
      </c>
      <c r="S1391">
        <v>-0.45267669359842905</v>
      </c>
      <c r="T1391">
        <v>1387</v>
      </c>
      <c r="X1391" s="16">
        <v>-0.75775432586669966</v>
      </c>
      <c r="Z1391">
        <v>0.14902752293578</v>
      </c>
      <c r="AA1391">
        <v>1.49366685124631</v>
      </c>
      <c r="AB1391">
        <v>3.208729808060045E-2</v>
      </c>
      <c r="AP1391">
        <v>17</v>
      </c>
      <c r="AQ1391">
        <v>11</v>
      </c>
      <c r="AR1391">
        <v>3</v>
      </c>
      <c r="AS1391">
        <v>22.2</v>
      </c>
      <c r="AT1391">
        <v>18.2</v>
      </c>
      <c r="AU1391">
        <v>5.6</v>
      </c>
      <c r="AV1391">
        <v>87.673000000000002</v>
      </c>
      <c r="AW1391">
        <v>0</v>
      </c>
      <c r="AX1391">
        <v>54.591000000000001</v>
      </c>
      <c r="AY1391">
        <v>3853400000</v>
      </c>
      <c r="AZ1391">
        <v>58</v>
      </c>
      <c r="BA1391" t="s">
        <v>4275</v>
      </c>
      <c r="BB1391" t="s">
        <v>4276</v>
      </c>
      <c r="BC1391" t="s">
        <v>4277</v>
      </c>
      <c r="BF1391" s="34" t="s">
        <v>19011</v>
      </c>
      <c r="BG1391">
        <v>-0.63856065273284901</v>
      </c>
      <c r="BH1391">
        <v>0.67673885822296098</v>
      </c>
      <c r="BI1391">
        <v>0.61192297935485795</v>
      </c>
      <c r="BJ1391">
        <v>0.24372252821922299</v>
      </c>
      <c r="BK1391">
        <v>-9.18733105063438E-2</v>
      </c>
      <c r="BL1391">
        <v>1.56745481491089</v>
      </c>
      <c r="BM1391">
        <v>1.00072038173676</v>
      </c>
      <c r="BN1391">
        <v>-0.27716466784477201</v>
      </c>
      <c r="BO1391">
        <v>0.84762418270111095</v>
      </c>
      <c r="BP1391">
        <v>-1.21474277973175</v>
      </c>
      <c r="BQ1391">
        <v>-1.71478950977325</v>
      </c>
      <c r="BR1391">
        <v>-1.01105284690857</v>
      </c>
      <c r="BT1391">
        <v>20.291202545166001</v>
      </c>
      <c r="BU1391">
        <v>23.401063919067401</v>
      </c>
      <c r="BV1391">
        <v>22.438449859619102</v>
      </c>
      <c r="BW1391">
        <v>21.602998733520501</v>
      </c>
      <c r="BX1391">
        <v>20.377082824706999</v>
      </c>
      <c r="BY1391">
        <v>24.9630527496338</v>
      </c>
      <c r="BZ1391">
        <v>23.262269973754901</v>
      </c>
      <c r="CA1391">
        <v>20.3663444519043</v>
      </c>
      <c r="CB1391">
        <v>22.995140075683601</v>
      </c>
      <c r="CC1391">
        <v>17.152839660644499</v>
      </c>
      <c r="CD1391">
        <v>16.1334438323975</v>
      </c>
      <c r="CE1391">
        <v>18.364570617675799</v>
      </c>
      <c r="CG1391">
        <v>20.291202545166001</v>
      </c>
      <c r="CH1391">
        <v>23.401063919067401</v>
      </c>
      <c r="CI1391">
        <v>22.438449859619102</v>
      </c>
      <c r="CJ1391">
        <v>21.602998733520501</v>
      </c>
      <c r="CK1391">
        <v>20.377082824706999</v>
      </c>
      <c r="CL1391">
        <v>24.9630527496338</v>
      </c>
      <c r="CM1391">
        <v>23.262269973754901</v>
      </c>
      <c r="CN1391">
        <v>20.3663444519043</v>
      </c>
      <c r="CO1391">
        <v>22.995140075683601</v>
      </c>
      <c r="CP1391">
        <v>17.152839660644499</v>
      </c>
      <c r="CQ1391">
        <v>16.1334438323975</v>
      </c>
      <c r="CR1391">
        <v>18.364570617675799</v>
      </c>
      <c r="CT1391" t="s">
        <v>19000</v>
      </c>
      <c r="CU1391" t="s">
        <v>4276</v>
      </c>
      <c r="CV1391" t="s">
        <v>16793</v>
      </c>
      <c r="CW1391" t="str">
        <f>CT1391&amp;CU1391&amp;CHAR(10)&amp;CV1391</f>
        <v>&gt;A0A3Q7IAC1
MEEVTNVTEYQEIAKKKLPKMVYDYYASGAEDQWTLAENRNAFSRILFRPRILIDVSKIDMTTTVLGFKISMPIMIAPTAMQKMAHPEVQLIQALVVVCYCNYYSREAEGLRIRTTIYWFLRRLLKPHELVEEVASTGPGIRFFQLYVYKDRNVVAQLVRRAEKAGFKAIALTVDTPRLGRREADIKNRFVLPPFLTLKNFEGLDLGKMDQANDSGLASYVAGQIDRTLSWKDVQWLQTITSMPILVKGVITAEDARLAVQAGAAGIIVSNHGARQLDYVPATISALEEVVKGAQGRIPVFLDGGVRRGTDVFKALALGASGIFIGRPVVFSLAAEGEAGVKKVLQMLRDEFELTMALSGCRSLKEITRNHIVTEWDTPHAALPAPSISSKILKEALLQQKEVDEEETRERNPNAIVFSEDVATRAVEEDDDDIDNFSGFQETQSQFGDLEDEVDKLLLEDEKLLEAFYSTQNRPERTLGQILIEKSKEQNAQVSSVQPMPKLDESIIELYKGVGKHLSKYNSGKMPKAFKHIPSLQYWEDVLYLTEPEKWSPNAMYQATRIFASNLGVKKAERFYKLVLLPRVRDDIRKNKRLHFALYQSLKKSLYKPAAFNKGILFPLCESRTCTLREAVIFGSVIEKVSIPHLHASVALLKLAEMEYCGTTSYFIKLLIEKKYALPYRVLDAMVAHFMNFFDETRVMPVIWHLSLLVFVQRYKTEMRKEDKANIRALVERQRHRLITPDILREIEKSRSRGEKEDDPMLIDILSLMV</v>
      </c>
    </row>
    <row r="1392" spans="1:101" x14ac:dyDescent="0.25">
      <c r="A1392" t="s">
        <v>4758</v>
      </c>
      <c r="B1392" t="s">
        <v>20316</v>
      </c>
      <c r="C1392" t="s">
        <v>7457</v>
      </c>
      <c r="D1392" t="s">
        <v>15118</v>
      </c>
      <c r="E1392" t="s">
        <v>15021</v>
      </c>
      <c r="F1392" t="s">
        <v>11854</v>
      </c>
      <c r="G1392">
        <v>9.393310546875E-2</v>
      </c>
      <c r="H1392">
        <v>-0.87070178985595703</v>
      </c>
      <c r="I1392">
        <v>-1.26039886474609</v>
      </c>
      <c r="J1392">
        <v>-0.43202686309814498</v>
      </c>
      <c r="K1392">
        <v>-0.44736194610595698</v>
      </c>
      <c r="L1392">
        <v>-0.20190238952636699</v>
      </c>
      <c r="M1392">
        <v>-4.8618316650390599E-3</v>
      </c>
      <c r="N1392">
        <v>-0.51408100128173795</v>
      </c>
      <c r="O1392">
        <v>-0.88570213317871105</v>
      </c>
      <c r="P1392">
        <v>-0.26843929290771501</v>
      </c>
      <c r="Q1392">
        <v>-0.459118843078613</v>
      </c>
      <c r="R1392">
        <v>-0.22597599029540999</v>
      </c>
      <c r="S1392">
        <v>-0.45638648668924936</v>
      </c>
      <c r="T1392">
        <v>1388</v>
      </c>
      <c r="X1392" s="16">
        <v>-0.31862545013427612</v>
      </c>
      <c r="Z1392">
        <v>0.80035959056519801</v>
      </c>
      <c r="AA1392">
        <v>0.13490144392947501</v>
      </c>
      <c r="AB1392">
        <v>0.7329908546213687</v>
      </c>
      <c r="AP1392">
        <v>5</v>
      </c>
      <c r="AQ1392">
        <v>5</v>
      </c>
      <c r="AR1392">
        <v>5</v>
      </c>
      <c r="AS1392">
        <v>15.5</v>
      </c>
      <c r="AT1392">
        <v>15.5</v>
      </c>
      <c r="AU1392">
        <v>15.5</v>
      </c>
      <c r="AV1392">
        <v>50.406999999999996</v>
      </c>
      <c r="AW1392">
        <v>0</v>
      </c>
      <c r="AX1392">
        <v>20.632999999999999</v>
      </c>
      <c r="AY1392">
        <v>791900000</v>
      </c>
      <c r="AZ1392">
        <v>37</v>
      </c>
      <c r="BA1392" t="s">
        <v>4758</v>
      </c>
      <c r="BB1392" t="s">
        <v>4758</v>
      </c>
      <c r="BC1392" t="s">
        <v>4759</v>
      </c>
      <c r="BF1392" s="34" t="s">
        <v>19011</v>
      </c>
      <c r="BG1392">
        <v>1.41394484043121</v>
      </c>
      <c r="BH1392">
        <v>-1.0645067691803001</v>
      </c>
      <c r="BI1392">
        <v>-2.0657615661621098</v>
      </c>
      <c r="BJ1392">
        <v>6.2587566673755604E-2</v>
      </c>
      <c r="BK1392">
        <v>2.3186894133686999E-2</v>
      </c>
      <c r="BL1392">
        <v>0.65385001897811901</v>
      </c>
      <c r="BM1392">
        <v>1.1601094007492101</v>
      </c>
      <c r="BN1392">
        <v>-0.14823542535305001</v>
      </c>
      <c r="BO1392">
        <v>-1.1030474901199301</v>
      </c>
      <c r="BP1392">
        <v>0.48289567232132002</v>
      </c>
      <c r="BQ1392">
        <v>-7.0202862843871099E-3</v>
      </c>
      <c r="BR1392">
        <v>0.59199732542037997</v>
      </c>
      <c r="BT1392">
        <v>22.1954746246338</v>
      </c>
      <c r="BU1392">
        <v>21.544204711914102</v>
      </c>
      <c r="BV1392">
        <v>20.3297004699707</v>
      </c>
      <c r="BW1392">
        <v>21.105463027954102</v>
      </c>
      <c r="BX1392">
        <v>20.577732086181602</v>
      </c>
      <c r="BY1392">
        <v>21.8812160491943</v>
      </c>
      <c r="BZ1392">
        <v>21.582424163818398</v>
      </c>
      <c r="CA1392">
        <v>20.894227981567401</v>
      </c>
      <c r="CB1392">
        <v>20.759956359863299</v>
      </c>
      <c r="CC1392">
        <v>19.919776916503899</v>
      </c>
      <c r="CD1392">
        <v>19.772865295410199</v>
      </c>
      <c r="CE1392">
        <v>20.740900039672901</v>
      </c>
      <c r="CG1392">
        <v>22.1954746246338</v>
      </c>
      <c r="CH1392">
        <v>21.544204711914102</v>
      </c>
      <c r="CI1392">
        <v>20.3297004699707</v>
      </c>
      <c r="CJ1392">
        <v>21.105463027954102</v>
      </c>
      <c r="CK1392">
        <v>20.577732086181602</v>
      </c>
      <c r="CL1392">
        <v>21.8812160491943</v>
      </c>
      <c r="CM1392">
        <v>21.582424163818398</v>
      </c>
      <c r="CN1392">
        <v>20.894227981567401</v>
      </c>
      <c r="CO1392">
        <v>20.759956359863299</v>
      </c>
      <c r="CP1392">
        <v>19.919776916503899</v>
      </c>
      <c r="CQ1392">
        <v>19.772865295410199</v>
      </c>
      <c r="CR1392">
        <v>20.740900039672901</v>
      </c>
      <c r="CT1392" t="s">
        <v>19000</v>
      </c>
      <c r="CU1392" t="s">
        <v>4758</v>
      </c>
      <c r="CV1392" t="s">
        <v>18696</v>
      </c>
      <c r="CW1392" t="str">
        <f>CT1392&amp;CU1392&amp;CHAR(10)&amp;CV1392</f>
        <v>&gt;A0A3Q7IS73
MRICKAIRCTWTPQYSSQMLQQPLKSFKPYILRNFPTKYSSTMATASTQNDVAVSTQDKSTHILPKPIQVAKRLEKFKTTIFTQMSMLAIKHGAINLGQGFPNFDGPDFVKEAAIQSIKEGKNQYARGYGVPDLNSAVAARFKKDSGLDVDPEKEVTVTSGCTEAIAATMLGLINPGDEVILFAPFYDSYEATLSMAGAKIKGITLRPRDFSLPIEELKSAVSKNTRAILLNTPHNPTGKMFTREELNVIASLCIENDVLVFADEVYDKLAFEMEHISIASLPGMYERTVTMNSLGKTFSLTGWKIGWAIAPPHLTWGIRQAHSYLTFATSTPMQYASATALRTPDSYYEELKRDYSAKKEILVEGLMKAGFTVYPSSGTYFVVVDHTPFGLENDIAFCEYLIKEVGVVAIPTSVFYLNPEEGKNLVRFTFCKDEDTLRSAVQRMKEKLSRK</v>
      </c>
    </row>
    <row r="1393" spans="1:101" x14ac:dyDescent="0.25">
      <c r="A1393" t="s">
        <v>7114</v>
      </c>
      <c r="B1393" t="s">
        <v>7114</v>
      </c>
      <c r="C1393" t="s">
        <v>7982</v>
      </c>
      <c r="D1393" t="s">
        <v>15629</v>
      </c>
      <c r="E1393" t="s">
        <v>15630</v>
      </c>
      <c r="F1393" t="s">
        <v>11855</v>
      </c>
      <c r="G1393">
        <v>1.1174850463867201</v>
      </c>
      <c r="H1393">
        <v>1.6531000137329099</v>
      </c>
      <c r="I1393">
        <v>1.15316581726074</v>
      </c>
      <c r="J1393">
        <v>2.5213823318481401</v>
      </c>
      <c r="K1393">
        <v>1.86266040802002</v>
      </c>
      <c r="L1393">
        <v>2.1657543182372998</v>
      </c>
      <c r="M1393">
        <v>-6.5266132354736301</v>
      </c>
      <c r="N1393">
        <v>1.4400606155395499</v>
      </c>
      <c r="O1393">
        <v>1.7436351776123</v>
      </c>
      <c r="P1393">
        <v>-3.22369289398193</v>
      </c>
      <c r="Q1393">
        <v>-5.0932807922363299</v>
      </c>
      <c r="R1393">
        <v>-4.3015680313110396</v>
      </c>
      <c r="S1393">
        <v>-0.45732593536377086</v>
      </c>
      <c r="T1393">
        <v>1389</v>
      </c>
      <c r="X1393" s="16">
        <v>-0.87534872690836329</v>
      </c>
      <c r="Z1393">
        <v>0.17483709273183001</v>
      </c>
      <c r="AA1393">
        <v>1.3476092364151</v>
      </c>
      <c r="AB1393">
        <v>4.4914933766165135E-2</v>
      </c>
      <c r="AP1393">
        <v>12</v>
      </c>
      <c r="AQ1393">
        <v>3</v>
      </c>
      <c r="AR1393">
        <v>3</v>
      </c>
      <c r="AS1393">
        <v>50</v>
      </c>
      <c r="AT1393">
        <v>10.9</v>
      </c>
      <c r="AU1393">
        <v>10.9</v>
      </c>
      <c r="AV1393">
        <v>17.701000000000001</v>
      </c>
      <c r="AW1393">
        <v>0</v>
      </c>
      <c r="AX1393">
        <v>5.9794</v>
      </c>
      <c r="AY1393">
        <v>912060000</v>
      </c>
      <c r="AZ1393">
        <v>8</v>
      </c>
      <c r="BA1393" t="s">
        <v>6145</v>
      </c>
      <c r="BB1393" t="s">
        <v>6145</v>
      </c>
      <c r="BC1393" t="s">
        <v>6146</v>
      </c>
      <c r="BD1393" t="s">
        <v>6147</v>
      </c>
      <c r="BE1393" t="s">
        <v>6148</v>
      </c>
      <c r="BF1393" s="34" t="s">
        <v>19011</v>
      </c>
      <c r="BG1393">
        <v>0.47706252336502097</v>
      </c>
      <c r="BH1393">
        <v>0.63931804895401001</v>
      </c>
      <c r="BI1393">
        <v>0.48787140846252403</v>
      </c>
      <c r="BJ1393">
        <v>0.90234959125518799</v>
      </c>
      <c r="BK1393">
        <v>0.70280086994171098</v>
      </c>
      <c r="BL1393">
        <v>0.79461807012557995</v>
      </c>
      <c r="BM1393">
        <v>-1.83858859539032</v>
      </c>
      <c r="BN1393">
        <v>0.57478135824203502</v>
      </c>
      <c r="BO1393">
        <v>0.66674417257309004</v>
      </c>
      <c r="BP1393">
        <v>-0.83802437782287598</v>
      </c>
      <c r="BQ1393">
        <v>-1.40438461303711</v>
      </c>
      <c r="BR1393">
        <v>-1.1645485162735001</v>
      </c>
      <c r="BT1393">
        <v>23.2190265655518</v>
      </c>
      <c r="BU1393">
        <v>24.068006515502901</v>
      </c>
      <c r="BV1393">
        <v>22.7432651519775</v>
      </c>
      <c r="BW1393">
        <v>24.058872222900401</v>
      </c>
      <c r="BX1393">
        <v>22.887754440307599</v>
      </c>
      <c r="BY1393">
        <v>24.248872756958001</v>
      </c>
      <c r="BZ1393">
        <v>15.060672760009799</v>
      </c>
      <c r="CA1393">
        <v>22.8483695983887</v>
      </c>
      <c r="CB1393">
        <v>23.3892936706543</v>
      </c>
      <c r="CC1393">
        <v>16.964523315429702</v>
      </c>
      <c r="CD1393">
        <v>15.138703346252401</v>
      </c>
      <c r="CE1393">
        <v>16.665307998657202</v>
      </c>
      <c r="CG1393">
        <v>23.2190265655518</v>
      </c>
      <c r="CH1393">
        <v>24.068006515502901</v>
      </c>
      <c r="CI1393">
        <v>22.7432651519775</v>
      </c>
      <c r="CJ1393">
        <v>24.058872222900401</v>
      </c>
      <c r="CK1393">
        <v>22.887754440307599</v>
      </c>
      <c r="CL1393">
        <v>24.248872756958001</v>
      </c>
      <c r="CM1393" t="s">
        <v>8080</v>
      </c>
      <c r="CN1393">
        <v>22.8483695983887</v>
      </c>
      <c r="CO1393">
        <v>23.3892936706543</v>
      </c>
      <c r="CP1393" t="s">
        <v>8080</v>
      </c>
      <c r="CQ1393" t="s">
        <v>8080</v>
      </c>
      <c r="CR1393" t="s">
        <v>8080</v>
      </c>
      <c r="CT1393" t="s">
        <v>19000</v>
      </c>
      <c r="CU1393" t="s">
        <v>7114</v>
      </c>
      <c r="CV1393" t="s">
        <v>16869</v>
      </c>
      <c r="CW1393" t="str">
        <f>CT1393&amp;CU1393&amp;CHAR(10)&amp;CV1393</f>
        <v>&gt;P62980
MQIFVKTLTGKTITLEVESSDTIDNVKAKIQDKEGIPPDQQRLIFAGKQLEDGRTLADYNIQKESTLHLVLRLRGGAKKRKKKTYTKPKKIKHKKKKVKLAVLQFYKVDDTGKVQRLRKECPNAECGAGTFMANHFDRHYCGKCGLTYVYNKAGGD</v>
      </c>
    </row>
    <row r="1394" spans="1:101" x14ac:dyDescent="0.25">
      <c r="A1394" t="s">
        <v>3272</v>
      </c>
      <c r="B1394" t="s">
        <v>20317</v>
      </c>
      <c r="C1394" t="s">
        <v>7177</v>
      </c>
      <c r="D1394" t="s">
        <v>15631</v>
      </c>
      <c r="E1394" t="s">
        <v>15201</v>
      </c>
      <c r="F1394" t="s">
        <v>11856</v>
      </c>
      <c r="G1394">
        <v>-0.145156860351563</v>
      </c>
      <c r="H1394">
        <v>0.15924739837646501</v>
      </c>
      <c r="I1394">
        <v>0.17172431945800801</v>
      </c>
      <c r="J1394">
        <v>-0.698184013366699</v>
      </c>
      <c r="K1394">
        <v>-1.02299785614014</v>
      </c>
      <c r="L1394">
        <v>-1.59210777282715</v>
      </c>
      <c r="M1394">
        <v>-0.37209129333496099</v>
      </c>
      <c r="N1394">
        <v>-0.50368022918701205</v>
      </c>
      <c r="O1394">
        <v>-0.52987289428710904</v>
      </c>
      <c r="P1394">
        <v>1.0131635665893599</v>
      </c>
      <c r="Q1394">
        <v>-0.80148983001708995</v>
      </c>
      <c r="R1394">
        <v>-1.1856603622436499</v>
      </c>
      <c r="S1394">
        <v>-0.45892548561096169</v>
      </c>
      <c r="T1394">
        <v>1390</v>
      </c>
      <c r="X1394" s="16">
        <v>1.1663681666056329</v>
      </c>
      <c r="Z1394">
        <v>0.355400796812749</v>
      </c>
      <c r="AA1394">
        <v>0.627002636728618</v>
      </c>
      <c r="AB1394">
        <v>0.23604639020714441</v>
      </c>
      <c r="AP1394">
        <v>12</v>
      </c>
      <c r="AQ1394">
        <v>12</v>
      </c>
      <c r="AR1394">
        <v>12</v>
      </c>
      <c r="AS1394">
        <v>30</v>
      </c>
      <c r="AT1394">
        <v>30</v>
      </c>
      <c r="AU1394">
        <v>30</v>
      </c>
      <c r="AV1394">
        <v>56.758000000000003</v>
      </c>
      <c r="AW1394">
        <v>0</v>
      </c>
      <c r="AX1394">
        <v>27.654</v>
      </c>
      <c r="AY1394">
        <v>1323500000</v>
      </c>
      <c r="AZ1394">
        <v>18</v>
      </c>
      <c r="BA1394" t="s">
        <v>3271</v>
      </c>
      <c r="BB1394" t="s">
        <v>3272</v>
      </c>
      <c r="BC1394" t="s">
        <v>3273</v>
      </c>
      <c r="BF1394" s="34" t="s">
        <v>19011</v>
      </c>
      <c r="BG1394">
        <v>0.44928619265556302</v>
      </c>
      <c r="BH1394">
        <v>0.88516348600387595</v>
      </c>
      <c r="BI1394">
        <v>0.90302926301956199</v>
      </c>
      <c r="BJ1394">
        <v>-0.34259495139121998</v>
      </c>
      <c r="BK1394">
        <v>-0.80769681930542003</v>
      </c>
      <c r="BL1394">
        <v>-1.6226069927215601</v>
      </c>
      <c r="BM1394">
        <v>0.12433812767267199</v>
      </c>
      <c r="BN1394">
        <v>-6.4084447920322404E-2</v>
      </c>
      <c r="BO1394">
        <v>-0.101589798927307</v>
      </c>
      <c r="BP1394">
        <v>2.1078884601593</v>
      </c>
      <c r="BQ1394">
        <v>-0.49051886796951299</v>
      </c>
      <c r="BR1394">
        <v>-1.0406137704849201</v>
      </c>
      <c r="BT1394">
        <v>21.956384658813501</v>
      </c>
      <c r="BU1394">
        <v>22.574153900146499</v>
      </c>
      <c r="BV1394">
        <v>21.761823654174801</v>
      </c>
      <c r="BW1394">
        <v>20.839305877685501</v>
      </c>
      <c r="BX1394">
        <v>20.0020961761475</v>
      </c>
      <c r="BY1394">
        <v>20.491010665893601</v>
      </c>
      <c r="BZ1394">
        <v>21.215194702148398</v>
      </c>
      <c r="CA1394">
        <v>20.904628753662099</v>
      </c>
      <c r="CB1394">
        <v>21.115785598754901</v>
      </c>
      <c r="CC1394">
        <v>21.201379776001001</v>
      </c>
      <c r="CD1394">
        <v>19.430494308471701</v>
      </c>
      <c r="CE1394">
        <v>19.781215667724599</v>
      </c>
      <c r="CG1394">
        <v>21.956384658813501</v>
      </c>
      <c r="CH1394">
        <v>22.574153900146499</v>
      </c>
      <c r="CI1394">
        <v>21.761823654174801</v>
      </c>
      <c r="CJ1394">
        <v>20.839305877685501</v>
      </c>
      <c r="CK1394">
        <v>20.0020961761475</v>
      </c>
      <c r="CL1394">
        <v>20.491010665893601</v>
      </c>
      <c r="CM1394">
        <v>21.215194702148398</v>
      </c>
      <c r="CN1394">
        <v>20.904628753662099</v>
      </c>
      <c r="CO1394">
        <v>21.115785598754901</v>
      </c>
      <c r="CP1394">
        <v>21.201379776001001</v>
      </c>
      <c r="CQ1394">
        <v>19.430494308471701</v>
      </c>
      <c r="CR1394">
        <v>19.781215667724599</v>
      </c>
      <c r="CT1394" t="s">
        <v>19000</v>
      </c>
      <c r="CU1394" t="s">
        <v>3272</v>
      </c>
      <c r="CV1394" t="s">
        <v>17714</v>
      </c>
      <c r="CW1394" t="str">
        <f>CT1394&amp;CU1394&amp;CHAR(10)&amp;CV1394</f>
        <v>&gt;A0A3Q7HCS5
MGTLNSNNNPQTQSNFPKFNPLDPEEFRTQAHQMVDFIADYYKNIESYPVLSQVEPGYLRTQLPENAPNRPESFDLIMKDVQNHIIPGMTHWLSPNFFAFFPATVSSAAFLGEMLCNCFNSVGFNWLASPAMTELEMVVMDWLANTLKLPKTFMFSGTGGGVLQSTTSEAILCTLIAARDHKIENIGVDEIGKFVVYGSDQTHSTYSKACKVAGIFPCNIRVVPTCIESDFALSPLALRGIIEADVAAGLVPLFLCATVGTTSTTAVDPLSQLGQLAEEFNIWFHVDAAYGGSACICPEFRQYLDGVELADSLSLSPHKWLLSYLDCCCMWVKEPNVLVKTLSTNPEYLRNKRSEYDSVVDYKDWQIGTGRKFKSLRLWFVMRTYGVDNLQSHIRSDVRMAKMFEGFVKSDPMFDVVVPRRFSLVCFRFNPNKEHEPGYIEFLNKKLLDSVNSTGQIYMTHTIVGGIYMLRFAVGATFTEDRHVISAWKFIKESANDLLRKIVF</v>
      </c>
    </row>
    <row r="1395" spans="1:101" x14ac:dyDescent="0.25">
      <c r="A1395" t="s">
        <v>4500</v>
      </c>
      <c r="B1395" t="s">
        <v>20318</v>
      </c>
      <c r="C1395" t="s">
        <v>7784</v>
      </c>
      <c r="D1395" t="s">
        <v>15632</v>
      </c>
      <c r="E1395" t="s">
        <v>15294</v>
      </c>
      <c r="F1395" t="s">
        <v>11857</v>
      </c>
      <c r="G1395">
        <v>-0.73722648620605502</v>
      </c>
      <c r="H1395">
        <v>-0.87538051605224598</v>
      </c>
      <c r="I1395">
        <v>-0.65212440490722701</v>
      </c>
      <c r="J1395">
        <v>8.4540367126464802E-2</v>
      </c>
      <c r="K1395">
        <v>-0.17193698883056599</v>
      </c>
      <c r="L1395">
        <v>-0.40553855895996099</v>
      </c>
      <c r="M1395">
        <v>-0.27399063110351601</v>
      </c>
      <c r="N1395">
        <v>-0.49204158782959001</v>
      </c>
      <c r="O1395">
        <v>-0.69388961791992199</v>
      </c>
      <c r="P1395">
        <v>-0.53285312652587902</v>
      </c>
      <c r="Q1395">
        <v>1.27134323120117E-2</v>
      </c>
      <c r="R1395">
        <v>-0.79127216339111295</v>
      </c>
      <c r="S1395">
        <v>-0.46075002352396655</v>
      </c>
      <c r="T1395">
        <v>1391</v>
      </c>
      <c r="X1395" s="16">
        <v>-0.59059874216715535</v>
      </c>
      <c r="Z1395">
        <v>0.27322935779816498</v>
      </c>
      <c r="AA1395">
        <v>0.86290156096672999</v>
      </c>
      <c r="AB1395">
        <v>0.13711925312713491</v>
      </c>
      <c r="AP1395">
        <v>7</v>
      </c>
      <c r="AQ1395">
        <v>7</v>
      </c>
      <c r="AR1395">
        <v>7</v>
      </c>
      <c r="AS1395">
        <v>22.6</v>
      </c>
      <c r="AT1395">
        <v>22.6</v>
      </c>
      <c r="AU1395">
        <v>22.6</v>
      </c>
      <c r="AV1395">
        <v>51.110999999999997</v>
      </c>
      <c r="AW1395">
        <v>0</v>
      </c>
      <c r="AX1395">
        <v>29.463000000000001</v>
      </c>
      <c r="AY1395">
        <v>776690000</v>
      </c>
      <c r="AZ1395">
        <v>35</v>
      </c>
      <c r="BA1395" t="s">
        <v>4500</v>
      </c>
      <c r="BB1395" t="s">
        <v>4500</v>
      </c>
      <c r="BC1395" t="s">
        <v>4501</v>
      </c>
      <c r="BF1395" s="34" t="s">
        <v>19011</v>
      </c>
      <c r="BG1395">
        <v>-0.87524729967117298</v>
      </c>
      <c r="BH1395">
        <v>-1.31260442733765</v>
      </c>
      <c r="BI1395">
        <v>-0.60583788156509399</v>
      </c>
      <c r="BJ1395">
        <v>1.7262371778488199</v>
      </c>
      <c r="BK1395">
        <v>0.91430145502090499</v>
      </c>
      <c r="BL1395">
        <v>0.17478409409522999</v>
      </c>
      <c r="BM1395">
        <v>0.591228127479553</v>
      </c>
      <c r="BN1395">
        <v>-9.9060364067554502E-2</v>
      </c>
      <c r="BO1395">
        <v>-0.73805487155914296</v>
      </c>
      <c r="BP1395">
        <v>-0.228258296847343</v>
      </c>
      <c r="BQ1395">
        <v>1.4988532066345199</v>
      </c>
      <c r="BR1395">
        <v>-1.0463408231735201</v>
      </c>
      <c r="BT1395">
        <v>21.364315032958999</v>
      </c>
      <c r="BU1395">
        <v>21.539525985717798</v>
      </c>
      <c r="BV1395">
        <v>20.937974929809599</v>
      </c>
      <c r="BW1395">
        <v>21.6220302581787</v>
      </c>
      <c r="BX1395">
        <v>20.853157043456999</v>
      </c>
      <c r="BY1395">
        <v>21.6775798797607</v>
      </c>
      <c r="BZ1395">
        <v>21.313295364379901</v>
      </c>
      <c r="CA1395">
        <v>20.916267395019499</v>
      </c>
      <c r="CB1395">
        <v>20.951768875122099</v>
      </c>
      <c r="CC1395">
        <v>19.6553630828857</v>
      </c>
      <c r="CD1395">
        <v>20.244697570800799</v>
      </c>
      <c r="CE1395">
        <v>20.175603866577099</v>
      </c>
      <c r="CG1395">
        <v>21.364315032958999</v>
      </c>
      <c r="CH1395">
        <v>21.539525985717798</v>
      </c>
      <c r="CI1395">
        <v>20.937974929809599</v>
      </c>
      <c r="CJ1395">
        <v>21.6220302581787</v>
      </c>
      <c r="CK1395">
        <v>20.853157043456999</v>
      </c>
      <c r="CL1395">
        <v>21.6775798797607</v>
      </c>
      <c r="CM1395">
        <v>21.313295364379901</v>
      </c>
      <c r="CN1395">
        <v>20.916267395019499</v>
      </c>
      <c r="CO1395">
        <v>20.951768875122099</v>
      </c>
      <c r="CP1395">
        <v>19.6553630828857</v>
      </c>
      <c r="CQ1395">
        <v>20.244697570800799</v>
      </c>
      <c r="CR1395">
        <v>20.175603866577099</v>
      </c>
      <c r="CT1395" t="s">
        <v>19000</v>
      </c>
      <c r="CU1395" t="s">
        <v>4500</v>
      </c>
      <c r="CV1395" t="s">
        <v>17352</v>
      </c>
      <c r="CW1395" t="str">
        <f>CT1395&amp;CU1395&amp;CHAR(10)&amp;CV1395</f>
        <v>&gt;A0A3Q7IKR1
MASKYDLTPRVAQQLDIHLIFPLLEFLQEQGLYPDEYILKAKIELLNHTNMVDYAMDIHKSLYHTDDVPQEMMERRAEVVARLKALEEAAAPLITFLQNSSAVQELRADKQHNLQLLQERYQIGPDQIEALYQYAKFQFECGNYSGAADYLYQYRALCTNSDRSVSALWGKLAAEILMQNWDIALEELNRLKEIIDSKSFSTPLNQVQNRIWLMHWSLFIFFNHDNGRTLIIDLFNQDKYLNAIQTSAPHLLRYLAIAFIVNKRRRPQFKDFIKVIQQEQHSCKDPITEFLACIYVDYDFDGAQEKMKECEELILNDPFLGKRAEEGSFSSVPLRDEFLENARLFISETYCRIHQRIDMGVLAEKLNLNLEEAERWMVNLIRTSKLDAKIDTETGTVTMEPNQPNVYEQLIDHTKPLSGRTYKLVSQLLEHAQTQLAR</v>
      </c>
    </row>
    <row r="1396" spans="1:101" x14ac:dyDescent="0.25">
      <c r="A1396" t="s">
        <v>2867</v>
      </c>
      <c r="B1396" t="s">
        <v>20319</v>
      </c>
      <c r="C1396" t="s">
        <v>7177</v>
      </c>
      <c r="D1396" t="s">
        <v>15548</v>
      </c>
      <c r="E1396">
        <v>0</v>
      </c>
      <c r="F1396" t="s">
        <v>11858</v>
      </c>
      <c r="G1396">
        <v>-2.1861343383789098</v>
      </c>
      <c r="H1396">
        <v>-0.29452610015869102</v>
      </c>
      <c r="I1396">
        <v>-0.33735275268554699</v>
      </c>
      <c r="J1396">
        <v>-2.6997995376586901</v>
      </c>
      <c r="K1396">
        <v>0.308377265930176</v>
      </c>
      <c r="L1396">
        <v>-1.17423248291016</v>
      </c>
      <c r="M1396">
        <v>-0.38273811340331998</v>
      </c>
      <c r="N1396">
        <v>0.29193019866943398</v>
      </c>
      <c r="O1396">
        <v>-0.64239501953125</v>
      </c>
      <c r="P1396">
        <v>0.478960990905762</v>
      </c>
      <c r="Q1396">
        <v>0.67323207855224598</v>
      </c>
      <c r="R1396">
        <v>0.35172367095947299</v>
      </c>
      <c r="S1396">
        <v>-0.46774617830912318</v>
      </c>
      <c r="T1396">
        <v>1392</v>
      </c>
      <c r="X1396" s="16">
        <v>0.24921385447184197</v>
      </c>
      <c r="Z1396">
        <v>0.33629159519725599</v>
      </c>
      <c r="AA1396">
        <v>0.67416059750701895</v>
      </c>
      <c r="AB1396">
        <v>0.21175779325199812</v>
      </c>
      <c r="AP1396">
        <v>8</v>
      </c>
      <c r="AQ1396">
        <v>8</v>
      </c>
      <c r="AR1396">
        <v>8</v>
      </c>
      <c r="AS1396">
        <v>20.2</v>
      </c>
      <c r="AT1396">
        <v>20.2</v>
      </c>
      <c r="AU1396">
        <v>20.2</v>
      </c>
      <c r="AV1396">
        <v>58.005000000000003</v>
      </c>
      <c r="AW1396">
        <v>0</v>
      </c>
      <c r="AX1396">
        <v>23.137</v>
      </c>
      <c r="AY1396">
        <v>985920000</v>
      </c>
      <c r="AZ1396">
        <v>30</v>
      </c>
      <c r="BA1396" t="s">
        <v>2866</v>
      </c>
      <c r="BB1396" t="s">
        <v>2867</v>
      </c>
      <c r="BC1396" t="s">
        <v>2868</v>
      </c>
      <c r="BF1396" s="34" t="s">
        <v>19011</v>
      </c>
      <c r="BG1396">
        <v>-1.60763239860535</v>
      </c>
      <c r="BH1396">
        <v>0.16205547749996199</v>
      </c>
      <c r="BI1396">
        <v>0.121989138424397</v>
      </c>
      <c r="BJ1396">
        <v>-2.0881900787353498</v>
      </c>
      <c r="BK1396">
        <v>0.72609972953796398</v>
      </c>
      <c r="BL1396">
        <v>-0.66095095872878995</v>
      </c>
      <c r="BM1396">
        <v>7.95290172100067E-2</v>
      </c>
      <c r="BN1396">
        <v>0.710712730884552</v>
      </c>
      <c r="BO1396">
        <v>-0.16339214146137199</v>
      </c>
      <c r="BP1396">
        <v>0.88568878173828103</v>
      </c>
      <c r="BQ1396">
        <v>1.06743848323822</v>
      </c>
      <c r="BR1396">
        <v>0.76665234565734897</v>
      </c>
      <c r="BT1396">
        <v>19.915407180786101</v>
      </c>
      <c r="BU1396">
        <v>22.1203804016113</v>
      </c>
      <c r="BV1396">
        <v>21.2527465820313</v>
      </c>
      <c r="BW1396">
        <v>18.837690353393601</v>
      </c>
      <c r="BX1396">
        <v>21.333471298217798</v>
      </c>
      <c r="BY1396">
        <v>20.908885955810501</v>
      </c>
      <c r="BZ1396">
        <v>21.204547882080099</v>
      </c>
      <c r="CA1396">
        <v>21.700239181518601</v>
      </c>
      <c r="CB1396">
        <v>21.0032634735107</v>
      </c>
      <c r="CC1396">
        <v>20.667177200317401</v>
      </c>
      <c r="CD1396">
        <v>20.905216217041001</v>
      </c>
      <c r="CE1396">
        <v>21.318599700927699</v>
      </c>
      <c r="CG1396">
        <v>19.915407180786101</v>
      </c>
      <c r="CH1396">
        <v>22.1203804016113</v>
      </c>
      <c r="CI1396">
        <v>21.2527465820313</v>
      </c>
      <c r="CJ1396">
        <v>18.837690353393601</v>
      </c>
      <c r="CK1396">
        <v>21.333471298217798</v>
      </c>
      <c r="CL1396">
        <v>20.908885955810501</v>
      </c>
      <c r="CM1396">
        <v>21.204547882080099</v>
      </c>
      <c r="CN1396">
        <v>21.700239181518601</v>
      </c>
      <c r="CO1396">
        <v>21.0032634735107</v>
      </c>
      <c r="CP1396">
        <v>20.667177200317401</v>
      </c>
      <c r="CQ1396">
        <v>20.905216217041001</v>
      </c>
      <c r="CR1396">
        <v>21.318599700927699</v>
      </c>
      <c r="CT1396" t="s">
        <v>19000</v>
      </c>
      <c r="CU1396" t="s">
        <v>2867</v>
      </c>
      <c r="CV1396" t="s">
        <v>17638</v>
      </c>
      <c r="CW1396" t="str">
        <f>CT1396&amp;CU1396&amp;CHAR(10)&amp;CV1396</f>
        <v>&gt;A0A3Q7GZB1
MVIPWVFLVFGSWLLALAFVIKILNHPKRKLPPGPKPWPIIGNLNLLGSLPHKSLHHLSQKYGDLMLLKFGSKPVLIASSPEMAKEILKTHDISFASRPPLAAGKYISFNYSDMTWASYGPHWRQTRKISLTGLLNPTTLNSLEYIRVEERQTLISRLFPLSGKPILLKHRLARFTLRTINRLIMSETYCSSDASVVTHERLQWMFDEWFVLSGLINIGDWIPWLSWFDLQGYVKRMKALRKNMTEFYEYVLEDHKAKRQKEENYSPKDMVDAMLHLADDPNLEIKLTTDTMMGLIHDLVGGGTDTAATTIEWAFQELLKRPNIMEKAQQELDRAIGREGWVKEEDFSKLPYIDAIIKETFRLHPLCALIPPHYSTEDCNVAGYDIPKGTTVYVNAWSLGRNPKYWDRPEEFIPERFIENNIDIKGQNFGLLPFGSGRRKCPGYSLGIKIVRTTMANLLHGFDWKLAGDMKPEDISMDEIYGLTTHPKNPISLIMEPRLPLHLY</v>
      </c>
    </row>
    <row r="1397" spans="1:101" x14ac:dyDescent="0.25">
      <c r="A1397" t="s">
        <v>2737</v>
      </c>
      <c r="B1397" t="s">
        <v>20320</v>
      </c>
      <c r="C1397" t="s">
        <v>7584</v>
      </c>
      <c r="D1397" t="s">
        <v>15633</v>
      </c>
      <c r="E1397" t="s">
        <v>15634</v>
      </c>
      <c r="F1397" t="s">
        <v>11859</v>
      </c>
      <c r="G1397">
        <v>-0.615875244140625</v>
      </c>
      <c r="H1397">
        <v>-0.55222225189208995</v>
      </c>
      <c r="I1397">
        <v>0.62102890014648404</v>
      </c>
      <c r="J1397">
        <v>-0.62501811981201205</v>
      </c>
      <c r="K1397">
        <v>-0.454663276672363</v>
      </c>
      <c r="L1397">
        <v>-0.92985916137695301</v>
      </c>
      <c r="M1397">
        <v>0.63367462158203103</v>
      </c>
      <c r="N1397">
        <v>-1.5978822708129901</v>
      </c>
      <c r="O1397">
        <v>-0.39805984497070301</v>
      </c>
      <c r="P1397">
        <v>-1.89883708953857</v>
      </c>
      <c r="Q1397">
        <v>0.235936164855957</v>
      </c>
      <c r="R1397">
        <v>-0.13829898834228499</v>
      </c>
      <c r="S1397">
        <v>-0.47667304674784328</v>
      </c>
      <c r="T1397">
        <v>1393</v>
      </c>
      <c r="X1397" s="16">
        <v>0.48749065399169911</v>
      </c>
      <c r="Z1397">
        <v>0.93099635774989897</v>
      </c>
      <c r="AA1397">
        <v>4.2687981672874499E-2</v>
      </c>
      <c r="AB1397">
        <v>0.90638355716340169</v>
      </c>
      <c r="AP1397">
        <v>4</v>
      </c>
      <c r="AQ1397">
        <v>4</v>
      </c>
      <c r="AR1397">
        <v>3</v>
      </c>
      <c r="AS1397">
        <v>19.100000000000001</v>
      </c>
      <c r="AT1397">
        <v>19.100000000000001</v>
      </c>
      <c r="AU1397">
        <v>15.5</v>
      </c>
      <c r="AV1397">
        <v>28.219000000000001</v>
      </c>
      <c r="AW1397">
        <v>0</v>
      </c>
      <c r="AX1397">
        <v>49.215000000000003</v>
      </c>
      <c r="AY1397">
        <v>467780000</v>
      </c>
      <c r="AZ1397">
        <v>35</v>
      </c>
      <c r="BA1397" t="s">
        <v>2737</v>
      </c>
      <c r="BB1397" t="s">
        <v>2737</v>
      </c>
      <c r="BC1397" t="s">
        <v>2738</v>
      </c>
      <c r="BF1397" s="34" t="s">
        <v>19011</v>
      </c>
      <c r="BG1397">
        <v>-0.17972390353679699</v>
      </c>
      <c r="BH1397">
        <v>-9.7541555762290996E-2</v>
      </c>
      <c r="BI1397">
        <v>1.41724264621735</v>
      </c>
      <c r="BJ1397">
        <v>-0.191528275609016</v>
      </c>
      <c r="BK1397">
        <v>2.8416806831955899E-2</v>
      </c>
      <c r="BL1397">
        <v>-0.58510845899581898</v>
      </c>
      <c r="BM1397">
        <v>1.4335695505142201</v>
      </c>
      <c r="BN1397">
        <v>-1.44759285449982</v>
      </c>
      <c r="BO1397">
        <v>0.10149747878313101</v>
      </c>
      <c r="BP1397">
        <v>-1.8361555337905899</v>
      </c>
      <c r="BQ1397">
        <v>0.920049488544464</v>
      </c>
      <c r="BR1397">
        <v>0.43687462806701699</v>
      </c>
      <c r="BT1397">
        <v>21.4856662750244</v>
      </c>
      <c r="BU1397">
        <v>21.862684249877901</v>
      </c>
      <c r="BV1397">
        <v>22.211128234863299</v>
      </c>
      <c r="BW1397">
        <v>20.912471771240199</v>
      </c>
      <c r="BX1397">
        <v>20.570430755615199</v>
      </c>
      <c r="BY1397">
        <v>21.1532592773438</v>
      </c>
      <c r="BZ1397">
        <v>22.220960617065401</v>
      </c>
      <c r="CA1397">
        <v>19.810426712036101</v>
      </c>
      <c r="CB1397">
        <v>21.2475986480713</v>
      </c>
      <c r="CC1397">
        <v>18.289379119873001</v>
      </c>
      <c r="CD1397">
        <v>20.467920303344702</v>
      </c>
      <c r="CE1397">
        <v>20.828577041626001</v>
      </c>
      <c r="CG1397">
        <v>21.4856662750244</v>
      </c>
      <c r="CH1397">
        <v>21.862684249877901</v>
      </c>
      <c r="CI1397">
        <v>22.211128234863299</v>
      </c>
      <c r="CJ1397">
        <v>20.912471771240199</v>
      </c>
      <c r="CK1397">
        <v>20.570430755615199</v>
      </c>
      <c r="CL1397">
        <v>21.1532592773438</v>
      </c>
      <c r="CM1397">
        <v>22.220960617065401</v>
      </c>
      <c r="CN1397">
        <v>19.810426712036101</v>
      </c>
      <c r="CO1397">
        <v>21.2475986480713</v>
      </c>
      <c r="CP1397">
        <v>18.289379119873001</v>
      </c>
      <c r="CQ1397">
        <v>20.467920303344702</v>
      </c>
      <c r="CR1397">
        <v>20.828577041626001</v>
      </c>
      <c r="CT1397" t="s">
        <v>19000</v>
      </c>
      <c r="CU1397" t="s">
        <v>2737</v>
      </c>
      <c r="CV1397" t="s">
        <v>18914</v>
      </c>
      <c r="CW1397" t="str">
        <f>CT1397&amp;CU1397&amp;CHAR(10)&amp;CV1397</f>
        <v>&gt;A0A3Q7GSZ7
MLLKVAPAFALLNTPKSTNGENLLTHKSFSAKSGNGFMVCASKGTNHKPLTGVVFEPFEELKKEFMLVPSLPQASLARQKYCDESEAAINEQINVEYNVSYVYHAMYAYFDRDNVALKGLAKFFKESSAEEREHAEKFMEYQNKRGGKVKLQSMLMPLTEFDHVEKGDALYAMELALSLEKLTNEKLLNVHAVASRNNDVQLADFVESEFLGEQVEAIKKISEYVAQLRRVGQGHGVWHFDQMLLQEGAAA</v>
      </c>
    </row>
    <row r="1398" spans="1:101" x14ac:dyDescent="0.25">
      <c r="A1398" t="s">
        <v>3152</v>
      </c>
      <c r="B1398" t="s">
        <v>20321</v>
      </c>
      <c r="C1398" t="s">
        <v>7636</v>
      </c>
      <c r="D1398" t="s">
        <v>15635</v>
      </c>
      <c r="E1398">
        <v>0</v>
      </c>
      <c r="F1398" t="s">
        <v>11860</v>
      </c>
      <c r="G1398">
        <v>-1.4871597290039101E-2</v>
      </c>
      <c r="H1398">
        <v>-0.13907718658447299</v>
      </c>
      <c r="I1398">
        <v>-0.78731727600097701</v>
      </c>
      <c r="J1398">
        <v>-0.49876880645751998</v>
      </c>
      <c r="K1398">
        <v>-0.59599018096923795</v>
      </c>
      <c r="L1398">
        <v>0.85349082946777299</v>
      </c>
      <c r="M1398">
        <v>1.7747879028320299E-2</v>
      </c>
      <c r="N1398">
        <v>-0.96821117401123002</v>
      </c>
      <c r="O1398">
        <v>-0.30049514770507801</v>
      </c>
      <c r="P1398">
        <v>-0.882937431335449</v>
      </c>
      <c r="Q1398">
        <v>-0.67456531524658203</v>
      </c>
      <c r="R1398">
        <v>-1.74452877044678</v>
      </c>
      <c r="S1398">
        <v>-0.47796034812927274</v>
      </c>
      <c r="T1398">
        <v>1394</v>
      </c>
      <c r="X1398" s="16">
        <v>-0.23333263397216808</v>
      </c>
      <c r="Z1398">
        <v>0.374316271963331</v>
      </c>
      <c r="AA1398">
        <v>0.59317888883342995</v>
      </c>
      <c r="AB1398">
        <v>0.25516500442605466</v>
      </c>
      <c r="AP1398">
        <v>14</v>
      </c>
      <c r="AQ1398">
        <v>14</v>
      </c>
      <c r="AR1398">
        <v>14</v>
      </c>
      <c r="AS1398">
        <v>18.8</v>
      </c>
      <c r="AT1398">
        <v>18.8</v>
      </c>
      <c r="AU1398">
        <v>18.8</v>
      </c>
      <c r="AV1398">
        <v>113.83</v>
      </c>
      <c r="AW1398">
        <v>0</v>
      </c>
      <c r="AX1398">
        <v>49.222999999999999</v>
      </c>
      <c r="AY1398">
        <v>2177000000</v>
      </c>
      <c r="AZ1398">
        <v>57</v>
      </c>
      <c r="BA1398" t="s">
        <v>3152</v>
      </c>
      <c r="BB1398" t="s">
        <v>3152</v>
      </c>
      <c r="BC1398" t="s">
        <v>3153</v>
      </c>
      <c r="BF1398" s="34" t="s">
        <v>19011</v>
      </c>
      <c r="BG1398">
        <v>0.72110426425933805</v>
      </c>
      <c r="BH1398">
        <v>0.527696013450623</v>
      </c>
      <c r="BI1398">
        <v>-0.48171889781951899</v>
      </c>
      <c r="BJ1398">
        <v>-3.24021428823471E-2</v>
      </c>
      <c r="BK1398">
        <v>-0.18379157781600999</v>
      </c>
      <c r="BL1398">
        <v>2.07328534126282</v>
      </c>
      <c r="BM1398">
        <v>0.77189809083938599</v>
      </c>
      <c r="BN1398">
        <v>-0.763400018215179</v>
      </c>
      <c r="BO1398">
        <v>0.27634209394455</v>
      </c>
      <c r="BP1398">
        <v>-0.63061499595642101</v>
      </c>
      <c r="BQ1398">
        <v>-0.30614581704139698</v>
      </c>
      <c r="BR1398">
        <v>-1.972252368927</v>
      </c>
      <c r="BT1398">
        <v>22.086669921875</v>
      </c>
      <c r="BU1398">
        <v>22.275829315185501</v>
      </c>
      <c r="BV1398">
        <v>20.802782058715799</v>
      </c>
      <c r="BW1398">
        <v>21.038721084594702</v>
      </c>
      <c r="BX1398">
        <v>20.429103851318398</v>
      </c>
      <c r="BY1398">
        <v>22.936609268188501</v>
      </c>
      <c r="BZ1398">
        <v>21.605033874511701</v>
      </c>
      <c r="CA1398">
        <v>20.440097808837901</v>
      </c>
      <c r="CB1398">
        <v>21.3451633453369</v>
      </c>
      <c r="CC1398">
        <v>19.3052787780762</v>
      </c>
      <c r="CD1398">
        <v>19.557418823242202</v>
      </c>
      <c r="CE1398">
        <v>19.222347259521499</v>
      </c>
      <c r="CG1398">
        <v>22.086669921875</v>
      </c>
      <c r="CH1398">
        <v>22.275829315185501</v>
      </c>
      <c r="CI1398">
        <v>20.802782058715799</v>
      </c>
      <c r="CJ1398">
        <v>21.038721084594702</v>
      </c>
      <c r="CK1398">
        <v>20.429103851318398</v>
      </c>
      <c r="CL1398">
        <v>22.936609268188501</v>
      </c>
      <c r="CM1398">
        <v>21.605033874511701</v>
      </c>
      <c r="CN1398">
        <v>20.440097808837901</v>
      </c>
      <c r="CO1398">
        <v>21.3451633453369</v>
      </c>
      <c r="CP1398">
        <v>19.3052787780762</v>
      </c>
      <c r="CQ1398">
        <v>19.557418823242202</v>
      </c>
      <c r="CR1398">
        <v>19.222347259521499</v>
      </c>
      <c r="CT1398" t="s">
        <v>19000</v>
      </c>
      <c r="CU1398" t="s">
        <v>3152</v>
      </c>
      <c r="CV1398" t="s">
        <v>17772</v>
      </c>
      <c r="CW1398" t="str">
        <f>CT1398&amp;CU1398&amp;CHAR(10)&amp;CV1398</f>
        <v>&gt;A0A3Q7H5X9
MAPMVTIATTNVSVTPGAVLLTRRNQCLSKYDVSRKSSKQTLPTPKYILPLSTSIKLFPHFRVGCILRHKLRGLVVSATETDVAVEEVEATAADDGSGGVAEASSDAAEISEESSVSDVSPRSVQSKRSRPARKSEMPPVKNEDLIPGATFPGKVRSIQPFGAFIDFGAFTDGLVHVSRLSDSYVKDVGSIVSVGQEVTVRLVEANTETGRISLTMRESDDPSRPQQQKDAPTNSDRPRTQRKSTQRNNQRRDEKVSKFVKGQDLEGTVKNLTRSGAFISLPEGEEGFLPASEETDEVFGIIDSGSSLTVGQEVNVRVLRIARGQVTLTMKKEEAASELDSKLNQGVVYSATNPFLLAFRSNKEISSFLDEREKEDEQAEQSKEDAQESDAATIKIDVLPETTSIEEESVNAANDGVPETINGEETKQNVDEEVESAPEGSTSTIGQQAEVSPVGDAEETEAETGSYEQAADQISASETVVGEEVVEKLTDDNVNVVATEIPSVTEAVKETEETSASENDSISSPTGQSEASLENSKDEESQDGVGVLDTQVESAPSVGEQSSDTAAQQEEGAPNTDQDIANSSEQNGTASLNEAAAKAISPALVKQLREETGAGMMDCKKALTETAGDIVKAQEYLRKKGLASADKKSSRATAEGRIGSYIHDSRIGVLVEVNCETDFVSRGDIFKELVDDLAMQVAAYPQVQYLVPEDVPKEIINKEREIEMQKEDLLSKPEQIRSKIVDGRINKRLEDLALLEQPYIKNDKMVVKDLIKQTISTIGENIKVKRFVRYNLGEGLEKKSQDFAAEVAAQTAAKPVSSPGKEQPAVEAKETTVEAPKAAVSAALVKQLREETGAGMMDCKKALSETGADLEKAQEYLRKKGLSTADKKSSRLAAEGRIGSYIHDSRIGVLIEVNCETDFVGRGETFKELVDDLAMQVAACPQVQYVSIDEIPESAVNKEKDLEMQREDLKNKPENIREKIVEGRVSKRLGELVLLEQPFIKDDSVLVKDLVKQTVAALGENIKVRRFVRFTLGEEAKKEGIIEEPAAV</v>
      </c>
    </row>
    <row r="1399" spans="1:101" x14ac:dyDescent="0.25">
      <c r="A1399" t="s">
        <v>5122</v>
      </c>
      <c r="B1399" t="s">
        <v>20322</v>
      </c>
      <c r="C1399" t="s">
        <v>7177</v>
      </c>
      <c r="D1399" t="s">
        <v>14983</v>
      </c>
      <c r="E1399">
        <v>0</v>
      </c>
      <c r="F1399" t="s">
        <v>11861</v>
      </c>
      <c r="G1399">
        <v>1.8962879180908201</v>
      </c>
      <c r="H1399">
        <v>-0.92428684234619096</v>
      </c>
      <c r="I1399">
        <v>-0.31916618347168002</v>
      </c>
      <c r="J1399">
        <v>-0.64104175567626998</v>
      </c>
      <c r="K1399">
        <v>-0.80924892425537098</v>
      </c>
      <c r="L1399">
        <v>-0.87517166137695301</v>
      </c>
      <c r="M1399">
        <v>-0.77420997619628895</v>
      </c>
      <c r="N1399">
        <v>0.450055122375488</v>
      </c>
      <c r="O1399">
        <v>-0.35817146301269498</v>
      </c>
      <c r="P1399">
        <v>-1.0094976425170901</v>
      </c>
      <c r="Q1399">
        <v>-2.1146764755249001</v>
      </c>
      <c r="R1399">
        <v>-0.30499362945556602</v>
      </c>
      <c r="S1399">
        <v>-0.48201012611389144</v>
      </c>
      <c r="T1399">
        <v>1395</v>
      </c>
      <c r="X1399" s="16">
        <v>0.99276574452718103</v>
      </c>
      <c r="Z1399">
        <v>0.467820282413351</v>
      </c>
      <c r="AA1399">
        <v>0.451588027211273</v>
      </c>
      <c r="AB1399">
        <v>0.35351835915076285</v>
      </c>
      <c r="AP1399">
        <v>7</v>
      </c>
      <c r="AQ1399">
        <v>7</v>
      </c>
      <c r="AR1399">
        <v>7</v>
      </c>
      <c r="AS1399">
        <v>19.8</v>
      </c>
      <c r="AT1399">
        <v>19.8</v>
      </c>
      <c r="AU1399">
        <v>19.8</v>
      </c>
      <c r="AV1399">
        <v>51.042000000000002</v>
      </c>
      <c r="AW1399">
        <v>0</v>
      </c>
      <c r="AX1399">
        <v>25.937999999999999</v>
      </c>
      <c r="AY1399">
        <v>879140000</v>
      </c>
      <c r="AZ1399">
        <v>32</v>
      </c>
      <c r="BA1399" t="s">
        <v>5122</v>
      </c>
      <c r="BB1399" t="s">
        <v>5122</v>
      </c>
      <c r="BC1399" t="s">
        <v>5123</v>
      </c>
      <c r="BF1399" s="34" t="s">
        <v>19011</v>
      </c>
      <c r="BG1399">
        <v>2.4807705879211399</v>
      </c>
      <c r="BH1399">
        <v>-0.461332887411118</v>
      </c>
      <c r="BI1399">
        <v>0.16986031830310799</v>
      </c>
      <c r="BJ1399">
        <v>-0.165883749723434</v>
      </c>
      <c r="BK1399">
        <v>-0.34133836627006497</v>
      </c>
      <c r="BL1399">
        <v>-0.41010150313377403</v>
      </c>
      <c r="BM1399">
        <v>-0.30478972196579002</v>
      </c>
      <c r="BN1399">
        <v>0.97222465276718095</v>
      </c>
      <c r="BO1399">
        <v>0.12917444109916701</v>
      </c>
      <c r="BP1399">
        <v>-0.55021512508392301</v>
      </c>
      <c r="BQ1399">
        <v>-1.7030122280120901</v>
      </c>
      <c r="BR1399">
        <v>0.18464352190494501</v>
      </c>
      <c r="BT1399">
        <v>23.997829437255898</v>
      </c>
      <c r="BU1399">
        <v>21.4906196594238</v>
      </c>
      <c r="BV1399">
        <v>21.270933151245099</v>
      </c>
      <c r="BW1399">
        <v>20.896448135376001</v>
      </c>
      <c r="BX1399">
        <v>20.215845108032202</v>
      </c>
      <c r="BY1399">
        <v>21.2079467773438</v>
      </c>
      <c r="BZ1399">
        <v>20.813076019287099</v>
      </c>
      <c r="CA1399">
        <v>21.858364105224599</v>
      </c>
      <c r="CB1399">
        <v>21.2874870300293</v>
      </c>
      <c r="CC1399">
        <v>19.178718566894499</v>
      </c>
      <c r="CD1399">
        <v>18.117307662963899</v>
      </c>
      <c r="CE1399">
        <v>20.661882400512699</v>
      </c>
      <c r="CG1399">
        <v>23.997829437255898</v>
      </c>
      <c r="CH1399">
        <v>21.4906196594238</v>
      </c>
      <c r="CI1399">
        <v>21.270933151245099</v>
      </c>
      <c r="CJ1399">
        <v>20.896448135376001</v>
      </c>
      <c r="CK1399">
        <v>20.215845108032202</v>
      </c>
      <c r="CL1399">
        <v>21.2079467773438</v>
      </c>
      <c r="CM1399">
        <v>20.813076019287099</v>
      </c>
      <c r="CN1399">
        <v>21.858364105224599</v>
      </c>
      <c r="CO1399">
        <v>21.2874870300293</v>
      </c>
      <c r="CP1399">
        <v>19.178718566894499</v>
      </c>
      <c r="CQ1399">
        <v>18.117307662963899</v>
      </c>
      <c r="CR1399">
        <v>20.661882400512699</v>
      </c>
      <c r="CT1399" t="s">
        <v>19000</v>
      </c>
      <c r="CU1399" t="s">
        <v>5122</v>
      </c>
      <c r="CV1399" t="s">
        <v>18017</v>
      </c>
      <c r="CW1399" t="str">
        <f>CT1399&amp;CU1399&amp;CHAR(10)&amp;CV1399</f>
        <v>&gt;A0A3Q7J5F6
MDQMKKRKLEDNGVGTDVPVANRLSIEDGRKILESVTPEQMVEILQNAVVRHPDVLDQVREIVDRDPTKRKLFVRGLGWETTTEKIRSIFGTFGELEEAVVILDKNTGKSKGYGFVTFKHVDGALLALKQPSKHVDGRVTVTQLASAGIQGGPGGGSSNNPVDVSLRKIYVSNVPYDMQSERILQHFLMYGEIEEGPLGFDKATGKSKGYALFVYKTAEAAQSSLVDPVKNIDGHQLNCKLAIDGKKKPGVGGPGGAQVQTDGHGDPMGPGQYGAPSGYGGFSGHSSYGGHGHGPNSALGSGNGIGVGGPGGSSYGNQSVGGGYGSGIGGPYGGGSHYGGAGSAGYGGLTGSGYGGAGAVGGAAGGLPGAGSTLGGAGRGSSMYGLPPSSAGMPSGDYPPQGSHYGPLHQPHGLQNQGPGASAAPRVAPGVALVVSPVFFWHQYALDSACRIFLLENVVCRLDWNDKHFCDVLVKCFDSLVQLLLVVLDECRCF</v>
      </c>
    </row>
    <row r="1400" spans="1:101" x14ac:dyDescent="0.25">
      <c r="A1400" t="s">
        <v>1889</v>
      </c>
      <c r="B1400" t="s">
        <v>20323</v>
      </c>
      <c r="C1400" t="s">
        <v>7245</v>
      </c>
      <c r="D1400" t="s">
        <v>14678</v>
      </c>
      <c r="E1400" t="s">
        <v>14679</v>
      </c>
      <c r="F1400" t="s">
        <v>11862</v>
      </c>
      <c r="G1400">
        <v>0.88520622253418002</v>
      </c>
      <c r="H1400">
        <v>-0.60555362701416005</v>
      </c>
      <c r="I1400">
        <v>0.12835884094238301</v>
      </c>
      <c r="J1400">
        <v>-0.180623054504395</v>
      </c>
      <c r="K1400">
        <v>-1.00619792938232</v>
      </c>
      <c r="L1400">
        <v>-3.99169921875E-2</v>
      </c>
      <c r="M1400">
        <v>-1.5552787780761701</v>
      </c>
      <c r="N1400">
        <v>-0.32650661468505898</v>
      </c>
      <c r="O1400">
        <v>-1.12518882751465</v>
      </c>
      <c r="P1400">
        <v>-1.27251720428467</v>
      </c>
      <c r="Q1400">
        <v>-0.54657077789306596</v>
      </c>
      <c r="R1400">
        <v>-0.205700874328613</v>
      </c>
      <c r="S1400">
        <v>-0.48754080136616995</v>
      </c>
      <c r="T1400">
        <v>1396</v>
      </c>
      <c r="X1400" s="16">
        <v>0.54491647084553929</v>
      </c>
      <c r="Z1400">
        <v>0.34039464882943099</v>
      </c>
      <c r="AA1400">
        <v>0.66027964206615497</v>
      </c>
      <c r="AB1400">
        <v>0.21863533784323133</v>
      </c>
      <c r="AP1400">
        <v>20</v>
      </c>
      <c r="AQ1400">
        <v>20</v>
      </c>
      <c r="AR1400">
        <v>20</v>
      </c>
      <c r="AS1400">
        <v>24</v>
      </c>
      <c r="AT1400">
        <v>24</v>
      </c>
      <c r="AU1400">
        <v>24</v>
      </c>
      <c r="AV1400">
        <v>126.23</v>
      </c>
      <c r="AW1400">
        <v>0</v>
      </c>
      <c r="AX1400">
        <v>62.177</v>
      </c>
      <c r="AY1400">
        <v>2331700000</v>
      </c>
      <c r="AZ1400">
        <v>53</v>
      </c>
      <c r="BA1400" t="s">
        <v>1888</v>
      </c>
      <c r="BB1400" t="s">
        <v>1889</v>
      </c>
      <c r="BC1400" t="s">
        <v>1890</v>
      </c>
      <c r="BE1400" t="s">
        <v>1891</v>
      </c>
      <c r="BF1400" s="34" t="s">
        <v>19011</v>
      </c>
      <c r="BG1400">
        <v>2.0134949684143102</v>
      </c>
      <c r="BH1400">
        <v>-0.17309689521789601</v>
      </c>
      <c r="BI1400">
        <v>0.90337902307510398</v>
      </c>
      <c r="BJ1400">
        <v>0.45017570257186901</v>
      </c>
      <c r="BK1400">
        <v>-0.76074725389480602</v>
      </c>
      <c r="BL1400">
        <v>0.65655821561813399</v>
      </c>
      <c r="BM1400">
        <v>-1.56611895561218</v>
      </c>
      <c r="BN1400">
        <v>0.236199036240578</v>
      </c>
      <c r="BO1400">
        <v>-0.93527877330779996</v>
      </c>
      <c r="BP1400">
        <v>-1.1513745784759499</v>
      </c>
      <c r="BQ1400">
        <v>-8.65830034017563E-2</v>
      </c>
      <c r="BR1400">
        <v>0.41339248418808</v>
      </c>
      <c r="BT1400">
        <v>22.986747741699201</v>
      </c>
      <c r="BU1400">
        <v>21.809352874755898</v>
      </c>
      <c r="BV1400">
        <v>21.718458175659201</v>
      </c>
      <c r="BW1400">
        <v>21.356866836547901</v>
      </c>
      <c r="BX1400">
        <v>20.018896102905298</v>
      </c>
      <c r="BY1400">
        <v>22.0432014465332</v>
      </c>
      <c r="BZ1400">
        <v>20.032007217407202</v>
      </c>
      <c r="CA1400">
        <v>21.081802368164102</v>
      </c>
      <c r="CB1400">
        <v>20.520469665527301</v>
      </c>
      <c r="CC1400">
        <v>18.915699005126999</v>
      </c>
      <c r="CD1400">
        <v>19.6854133605957</v>
      </c>
      <c r="CE1400">
        <v>20.761175155639599</v>
      </c>
      <c r="CG1400">
        <v>22.986747741699201</v>
      </c>
      <c r="CH1400">
        <v>21.809352874755898</v>
      </c>
      <c r="CI1400">
        <v>21.718458175659201</v>
      </c>
      <c r="CJ1400">
        <v>21.356866836547901</v>
      </c>
      <c r="CK1400">
        <v>20.018896102905298</v>
      </c>
      <c r="CL1400">
        <v>22.0432014465332</v>
      </c>
      <c r="CM1400">
        <v>20.032007217407202</v>
      </c>
      <c r="CN1400">
        <v>21.081802368164102</v>
      </c>
      <c r="CO1400">
        <v>20.520469665527301</v>
      </c>
      <c r="CP1400">
        <v>18.915699005126999</v>
      </c>
      <c r="CQ1400">
        <v>19.6854133605957</v>
      </c>
      <c r="CR1400">
        <v>20.761175155639599</v>
      </c>
      <c r="CT1400" t="s">
        <v>19000</v>
      </c>
      <c r="CU1400" t="s">
        <v>1889</v>
      </c>
      <c r="CV1400" t="s">
        <v>17659</v>
      </c>
      <c r="CW1400" t="str">
        <f>CT1400&amp;CU1400&amp;CHAR(10)&amp;CV1400</f>
        <v>&gt;A0A3Q7FW21
MADLKETYACIPSTERGRGILISGDTKSNSILYCNGRSVIIRYLDRPLQVAVYGEHAYQATVARYSPNGEWIASADVSGTVRIWGTHNDFVLKKEFRVLSGRIDDLQWSPDGMRIVACGDGKGKSLVRAFMWDSGTNVGEFDGHSRRVLSCAFKPTRPFRIATCGEDFLMNFYEGPPFKFKLSHREHSNFVNCLRFSPDGSKLISVSSDKKGIIYDAKTGDIIGELSSEGGHQGSIYAVSWSPDSKQVLTVSADKSAKVWDISDDGKGKVKKTLASPGSGGVEDMLVGCLWQNDHLVTVSLGGTISIFSASDLEKPPVSFSGHMKNVNSLAVLRSDPKIILSTSYDGLIVKWIQGIGYSGKLDRKVTSQIKCFAVVEGELVSCAFDNKIWRVSLLGDQCGDANSIDVGTQPKDLSLALNSPEVTLVSFETGVILLRGTKVLSTINLGFTVTASVISPDGTEAIVGGQDGKLHLYSIAGDSLNEEVVLEKHRGAITIIRYSPDVSMFASADVNREAVVWDRASREVKLNNMLYHTARINCLDWSPDNTMVATGSLDTCVIIYDVSKPASHRITIKGAHLGGVYGLAFTDERSIVSSGEDACVRVINWNTVQILKCSFGLNCGQLMNGANSCNHATVLTVHSDDDDDDVSPENTILDTGGLSRESFPKGFIFGTATSAYQVEGSASTEGRGPSIWDTFLKIPGLEPNNANGEIAVDQYHRYKEDIDLMAKLNFEAYRFSISWSRIFPNGTGKVNWKGVAYYNRLIDYMLKRGITPYANLNHYDLPQALQDRYNGWLGREVVKDFADYAEFCFKTFGDRVKNWFSFNEPRVVAALGYDNGFFAPGRCSKPFGNCTEGDSATEPYIVAHNLILCHASAAQRYREKYQEKQKGKFGILLDFVWYEPLTKGKADNYAAQRARDFHLGWFLHPLVYGEYPKTMQNIVGTRLPKFSKEEVKMVKGSFDYVGINQYTSYYMYDPHYTTPQPLGYQQDWNVGFAYDRKGVPIGPRAHSYWLYIVPWGLYKAINYVKEHYGNPTIILAENGMDYAGNITLPKALHDTKRINYYKSYLQQLKKTVDDGANVIGYFAWSLLDNFEWRLGYTSRFGIVYVDFNTLKRYPKMSAYWFKKLLKRQKH</v>
      </c>
    </row>
    <row r="1401" spans="1:101" x14ac:dyDescent="0.25">
      <c r="A1401" t="s">
        <v>2114</v>
      </c>
      <c r="B1401" t="s">
        <v>20324</v>
      </c>
      <c r="C1401" t="s">
        <v>7335</v>
      </c>
      <c r="D1401" t="s">
        <v>14680</v>
      </c>
      <c r="E1401">
        <v>0</v>
      </c>
      <c r="F1401" t="s">
        <v>11863</v>
      </c>
      <c r="G1401">
        <v>-2.8474807739257799E-2</v>
      </c>
      <c r="H1401">
        <v>5.4728507995605503E-2</v>
      </c>
      <c r="I1401">
        <v>-1.3980236053466799</v>
      </c>
      <c r="J1401">
        <v>-1.2275209426879901</v>
      </c>
      <c r="K1401">
        <v>-0.48008823394775402</v>
      </c>
      <c r="L1401">
        <v>-0.22684097290039101</v>
      </c>
      <c r="M1401">
        <v>-0.65997886657714799</v>
      </c>
      <c r="N1401">
        <v>-0.38541316986084001</v>
      </c>
      <c r="O1401">
        <v>-0.81120681762695301</v>
      </c>
      <c r="P1401">
        <v>-0.54702091217041005</v>
      </c>
      <c r="Q1401">
        <v>-0.19098758697509799</v>
      </c>
      <c r="R1401">
        <v>-3.2496452331543003E-2</v>
      </c>
      <c r="S1401">
        <v>-0.49444365501403825</v>
      </c>
      <c r="T1401">
        <v>1397</v>
      </c>
      <c r="X1401" s="16">
        <v>0.1875600814819342</v>
      </c>
      <c r="Z1401">
        <v>0.83851665945478104</v>
      </c>
      <c r="AA1401">
        <v>0.107613596047542</v>
      </c>
      <c r="AB1401">
        <v>0.7805242559473764</v>
      </c>
      <c r="AP1401">
        <v>16</v>
      </c>
      <c r="AQ1401">
        <v>6</v>
      </c>
      <c r="AR1401">
        <v>6</v>
      </c>
      <c r="AS1401">
        <v>64</v>
      </c>
      <c r="AT1401">
        <v>36.4</v>
      </c>
      <c r="AU1401">
        <v>36.4</v>
      </c>
      <c r="AV1401">
        <v>29.122</v>
      </c>
      <c r="AW1401">
        <v>0</v>
      </c>
      <c r="AX1401">
        <v>68.195999999999998</v>
      </c>
      <c r="AY1401">
        <v>516310000</v>
      </c>
      <c r="AZ1401">
        <v>21</v>
      </c>
      <c r="BA1401" t="s">
        <v>2114</v>
      </c>
      <c r="BB1401" t="s">
        <v>2114</v>
      </c>
      <c r="BC1401" t="s">
        <v>2115</v>
      </c>
      <c r="BF1401" s="34" t="s">
        <v>19011</v>
      </c>
      <c r="BG1401">
        <v>0.99919074773788497</v>
      </c>
      <c r="BH1401">
        <v>1.17760610580444</v>
      </c>
      <c r="BI1401">
        <v>-1.93757319450378</v>
      </c>
      <c r="BJ1401">
        <v>-1.5719592571258501</v>
      </c>
      <c r="BK1401">
        <v>3.07827536016703E-2</v>
      </c>
      <c r="BL1401">
        <v>0.57382833957672097</v>
      </c>
      <c r="BM1401">
        <v>-0.35496205091476402</v>
      </c>
      <c r="BN1401">
        <v>0.233797281980515</v>
      </c>
      <c r="BO1401">
        <v>-0.67924457788467396</v>
      </c>
      <c r="BP1401">
        <v>-0.112742960453033</v>
      </c>
      <c r="BQ1401">
        <v>0.65070980787277199</v>
      </c>
      <c r="BR1401">
        <v>0.99056702852249101</v>
      </c>
      <c r="BT1401">
        <v>22.073066711425799</v>
      </c>
      <c r="BU1401">
        <v>22.4696350097656</v>
      </c>
      <c r="BV1401">
        <v>20.192075729370099</v>
      </c>
      <c r="BW1401">
        <v>20.3099689483643</v>
      </c>
      <c r="BX1401">
        <v>20.545005798339801</v>
      </c>
      <c r="BY1401">
        <v>21.856277465820298</v>
      </c>
      <c r="BZ1401">
        <v>20.9273071289063</v>
      </c>
      <c r="CA1401">
        <v>21.022895812988299</v>
      </c>
      <c r="CB1401">
        <v>20.834451675415</v>
      </c>
      <c r="CC1401">
        <v>19.6411952972412</v>
      </c>
      <c r="CD1401">
        <v>20.0409965515137</v>
      </c>
      <c r="CE1401">
        <v>20.934379577636701</v>
      </c>
      <c r="CG1401">
        <v>22.073066711425799</v>
      </c>
      <c r="CH1401">
        <v>22.4696350097656</v>
      </c>
      <c r="CI1401">
        <v>20.192075729370099</v>
      </c>
      <c r="CJ1401">
        <v>20.3099689483643</v>
      </c>
      <c r="CK1401">
        <v>20.545005798339801</v>
      </c>
      <c r="CL1401">
        <v>21.856277465820298</v>
      </c>
      <c r="CM1401">
        <v>20.9273071289063</v>
      </c>
      <c r="CN1401">
        <v>21.022895812988299</v>
      </c>
      <c r="CO1401">
        <v>20.834451675415</v>
      </c>
      <c r="CP1401">
        <v>19.6411952972412</v>
      </c>
      <c r="CQ1401">
        <v>20.0409965515137</v>
      </c>
      <c r="CR1401">
        <v>20.934379577636701</v>
      </c>
      <c r="CT1401" t="s">
        <v>19000</v>
      </c>
      <c r="CU1401" t="s">
        <v>2114</v>
      </c>
      <c r="CV1401" t="s">
        <v>18756</v>
      </c>
      <c r="CW1401" t="str">
        <f>CT1401&amp;CU1401&amp;CHAR(10)&amp;CV1401</f>
        <v>&gt;A0A3Q7G5G1
MADSREENVYMAKLAEQAERYEEMVEFMEKVAKVDVEELTVEERNLLSVAYKNVIGARRASWRIISSIEQKEESRGNEDHVSSIKEYRAKIEAELSKICDGILSLLESHLVPSASTAESKVFYLKMKGDYHRYLAEFKTGAERKEAAENTLLAYKSAQDIALAELAPTHPIRLGLALNFSVFYYEILNSPDRACNLAKQAFDDAIAELDTLGEESYKDSTLIMQLLRDNLTLWTSDTTDDAGDEIREASKQESGDGQQ</v>
      </c>
    </row>
    <row r="1402" spans="1:101" x14ac:dyDescent="0.25">
      <c r="A1402" t="s">
        <v>282</v>
      </c>
      <c r="B1402" t="s">
        <v>20325</v>
      </c>
      <c r="C1402" t="s">
        <v>7177</v>
      </c>
      <c r="D1402" t="s">
        <v>15115</v>
      </c>
      <c r="E1402">
        <v>0</v>
      </c>
      <c r="F1402" t="s">
        <v>11864</v>
      </c>
      <c r="G1402">
        <v>-0.23904609680175801</v>
      </c>
      <c r="H1402">
        <v>-0.70854091644287098</v>
      </c>
      <c r="I1402">
        <v>-0.16980934143066401</v>
      </c>
      <c r="J1402">
        <v>-0.74348926544189498</v>
      </c>
      <c r="K1402">
        <v>-1.1368751525878899E-2</v>
      </c>
      <c r="L1402">
        <v>-2.0953826904296902</v>
      </c>
      <c r="M1402">
        <v>-1.34200668334961</v>
      </c>
      <c r="N1402">
        <v>-0.48107433319091802</v>
      </c>
      <c r="O1402">
        <v>-0.22783851623535201</v>
      </c>
      <c r="P1402">
        <v>0.46564388275146501</v>
      </c>
      <c r="Q1402">
        <v>0.21952915191650399</v>
      </c>
      <c r="R1402">
        <v>-0.62214756011962902</v>
      </c>
      <c r="S1402">
        <v>-0.49629426002502469</v>
      </c>
      <c r="T1402">
        <v>1398</v>
      </c>
      <c r="X1402" s="16">
        <v>0.57761478424072377</v>
      </c>
      <c r="Z1402">
        <v>0.51078398058252406</v>
      </c>
      <c r="AA1402">
        <v>0.40172520063540501</v>
      </c>
      <c r="AB1402">
        <v>0.39652885809971455</v>
      </c>
      <c r="AP1402">
        <v>14</v>
      </c>
      <c r="AQ1402">
        <v>14</v>
      </c>
      <c r="AR1402">
        <v>14</v>
      </c>
      <c r="AS1402">
        <v>14.3</v>
      </c>
      <c r="AT1402">
        <v>14.3</v>
      </c>
      <c r="AU1402">
        <v>14.3</v>
      </c>
      <c r="AV1402">
        <v>112.48</v>
      </c>
      <c r="AW1402">
        <v>0</v>
      </c>
      <c r="AX1402">
        <v>43.582999999999998</v>
      </c>
      <c r="AY1402">
        <v>2210500000</v>
      </c>
      <c r="AZ1402">
        <v>46</v>
      </c>
      <c r="BA1402" t="s">
        <v>281</v>
      </c>
      <c r="BB1402" t="s">
        <v>282</v>
      </c>
      <c r="BC1402" t="s">
        <v>283</v>
      </c>
      <c r="BF1402" s="34" t="s">
        <v>19011</v>
      </c>
      <c r="BG1402">
        <v>0.370176732540131</v>
      </c>
      <c r="BH1402">
        <v>-0.30542016029357899</v>
      </c>
      <c r="BI1402">
        <v>0.46980750560760498</v>
      </c>
      <c r="BJ1402">
        <v>-0.35571035742759699</v>
      </c>
      <c r="BK1402">
        <v>0.69780141115188599</v>
      </c>
      <c r="BL1402">
        <v>-2.3010673522949201</v>
      </c>
      <c r="BM1402">
        <v>-1.21696901321411</v>
      </c>
      <c r="BN1402">
        <v>2.1901274099946001E-2</v>
      </c>
      <c r="BO1402">
        <v>0.38630428910255399</v>
      </c>
      <c r="BP1402">
        <v>1.38421630859375</v>
      </c>
      <c r="BQ1402">
        <v>1.0300605297088601</v>
      </c>
      <c r="BR1402">
        <v>-0.18110124766826599</v>
      </c>
      <c r="BT1402">
        <v>21.862495422363299</v>
      </c>
      <c r="BU1402">
        <v>21.706365585327099</v>
      </c>
      <c r="BV1402">
        <v>21.420289993286101</v>
      </c>
      <c r="BW1402">
        <v>20.794000625610401</v>
      </c>
      <c r="BX1402">
        <v>21.013725280761701</v>
      </c>
      <c r="BY1402">
        <v>19.987735748291001</v>
      </c>
      <c r="BZ1402">
        <v>20.2452793121338</v>
      </c>
      <c r="CA1402">
        <v>20.9272346496582</v>
      </c>
      <c r="CB1402">
        <v>21.417819976806602</v>
      </c>
      <c r="CC1402">
        <v>20.6538600921631</v>
      </c>
      <c r="CD1402">
        <v>20.451513290405298</v>
      </c>
      <c r="CE1402">
        <v>20.344728469848601</v>
      </c>
      <c r="CG1402">
        <v>21.862495422363299</v>
      </c>
      <c r="CH1402">
        <v>21.706365585327099</v>
      </c>
      <c r="CI1402">
        <v>21.420289993286101</v>
      </c>
      <c r="CJ1402">
        <v>20.794000625610401</v>
      </c>
      <c r="CK1402">
        <v>21.013725280761701</v>
      </c>
      <c r="CL1402">
        <v>19.987735748291001</v>
      </c>
      <c r="CM1402">
        <v>20.2452793121338</v>
      </c>
      <c r="CN1402">
        <v>20.9272346496582</v>
      </c>
      <c r="CO1402">
        <v>21.417819976806602</v>
      </c>
      <c r="CP1402">
        <v>20.6538600921631</v>
      </c>
      <c r="CQ1402">
        <v>20.451513290405298</v>
      </c>
      <c r="CR1402">
        <v>20.344728469848601</v>
      </c>
      <c r="CT1402" t="s">
        <v>19000</v>
      </c>
      <c r="CU1402" t="s">
        <v>282</v>
      </c>
      <c r="CV1402" t="s">
        <v>18107</v>
      </c>
      <c r="CW1402" t="str">
        <f>CT1402&amp;CU1402&amp;CHAR(10)&amp;CV1402</f>
        <v>&gt;A0A3Q7E903
MSPRIFSLSADVSLDSPGSILERIHIDDTSSGVQSRERSFLAYQSNSLDKVSSPVRREVANRPFFMMAVKRIDNDVENGKLEIKEKSKRNNMIVTVQNKALLSGIAYCISSCSMILVNKYVLSSYNFNAGISLMLYQNFVSVVVVSILSFSGVISTEPLTLRLIKVWLPVNVIFVGMLISSMFSLKYLNVAMVTVLKNVTNVITAVGEMYIFNKHHDSRVWTALILMIVSAVSGGITDLSFHATGYTWQIINCFLTASYSVNNVRDNNKILIVANFFMNYVIPIVLRSSELERLTLRRIMDTAKQVTKSGNLDEFSMVLLNNTLSLPLGLLLVLLFNEVDYLSTTLVGSLNKIPLSVAGIFLFNVPTSLDNTASIFFGLILGSRFCSNWSRHVNIDSDPSKRSASQSIEKEEERQWKETWSKGHKPETGIQAMHRGPFWGKVREAAEKKILKENLLAALSAQSGIQYDPTEEVMMAARHIADQRHGSSGAGPSHIPRSSDYASSSIPNRMTCVEEDLDRIRHFQAYQVKHNQAVAEMLRTMALHHGMNMDKFPTCGLPHHVFRDLAKKYGPIMHLQLGEVSLVVVTSADMAKQVLKTHDLAFAFRPKLLVGEILFYKGTDIVFSPYGDYWRQMRKICLLEFLSAKNVKSFNSIRQDEVHHMIEFFRSSSGETINVTKRIYQFSSSMTCRSVFGKVFKEQNKLMELAKEASRFLKGFDVADIFPSLKFLHVLCGMKGKIMDAHHELDAILENIINEHKNNGELGGEGLLVALLSLMKEGGLQFPITNDNIKAIIFDMFAGGTDTSSTLIDWAMVEMMKNPSVLLKAQDEIRNAFTGKETFNENDVEELKYLKLVVKETFRLHPPAPLLVARECREEVDIDGYNIPLKTKVLVNAYAIGRDPKYWIDAECFKPERFEQISVDFIGNNFEFLPFGSGRRICPGISFGLANIFFPLAKLLYHFDWKLPIGINPSDLDLTESAGIACARKSNLYLIATPHEPSQE</v>
      </c>
    </row>
    <row r="1403" spans="1:101" x14ac:dyDescent="0.25">
      <c r="A1403" t="s">
        <v>390</v>
      </c>
      <c r="B1403" t="s">
        <v>20326</v>
      </c>
      <c r="C1403" t="s">
        <v>7225</v>
      </c>
      <c r="D1403" t="s">
        <v>14702</v>
      </c>
      <c r="E1403">
        <v>0</v>
      </c>
      <c r="F1403" t="s">
        <v>11865</v>
      </c>
      <c r="G1403">
        <v>-7.3307037353515597E-2</v>
      </c>
      <c r="H1403">
        <v>0.53339099884033203</v>
      </c>
      <c r="I1403">
        <v>0.91256332397460904</v>
      </c>
      <c r="J1403">
        <v>-0.244097709655762</v>
      </c>
      <c r="K1403">
        <v>0.117175102233887</v>
      </c>
      <c r="L1403">
        <v>-1.8922481536865201</v>
      </c>
      <c r="M1403">
        <v>-0.38764190673828097</v>
      </c>
      <c r="N1403">
        <v>0.77331066131591797</v>
      </c>
      <c r="O1403">
        <v>1.2024631500244101</v>
      </c>
      <c r="P1403">
        <v>-4.4253301620483398</v>
      </c>
      <c r="Q1403">
        <v>1.17170810699463</v>
      </c>
      <c r="R1403">
        <v>-3.65856838226318</v>
      </c>
      <c r="S1403">
        <v>-0.49754850069681772</v>
      </c>
      <c r="T1403">
        <v>1399</v>
      </c>
      <c r="X1403" s="16">
        <v>1.1306060155232733</v>
      </c>
      <c r="Z1403">
        <v>0.33685641461342403</v>
      </c>
      <c r="AA1403">
        <v>0.67016606931942102</v>
      </c>
      <c r="AB1403">
        <v>0.21371447131618646</v>
      </c>
      <c r="AP1403">
        <v>2</v>
      </c>
      <c r="AQ1403">
        <v>2</v>
      </c>
      <c r="AR1403">
        <v>2</v>
      </c>
      <c r="AS1403">
        <v>9.9</v>
      </c>
      <c r="AT1403">
        <v>9.9</v>
      </c>
      <c r="AU1403">
        <v>9.9</v>
      </c>
      <c r="AV1403">
        <v>23.61</v>
      </c>
      <c r="AW1403">
        <v>0</v>
      </c>
      <c r="AX1403">
        <v>7.3228</v>
      </c>
      <c r="AY1403">
        <v>529630000</v>
      </c>
      <c r="AZ1403">
        <v>21</v>
      </c>
      <c r="BA1403" t="s">
        <v>390</v>
      </c>
      <c r="BB1403" t="s">
        <v>390</v>
      </c>
      <c r="BC1403" t="s">
        <v>391</v>
      </c>
      <c r="BF1403" s="34" t="s">
        <v>19011</v>
      </c>
      <c r="BG1403">
        <v>0.22723430395126301</v>
      </c>
      <c r="BH1403">
        <v>0.55219691991805997</v>
      </c>
      <c r="BI1403">
        <v>0.75529104471206698</v>
      </c>
      <c r="BJ1403">
        <v>0.135754570364952</v>
      </c>
      <c r="BK1403">
        <v>0.32926130294799799</v>
      </c>
      <c r="BL1403">
        <v>-0.74703592061996504</v>
      </c>
      <c r="BM1403">
        <v>5.8868713676929502E-2</v>
      </c>
      <c r="BN1403">
        <v>0.68070387840270996</v>
      </c>
      <c r="BO1403">
        <v>0.91056865453720104</v>
      </c>
      <c r="BP1403">
        <v>-2.1038177013397199</v>
      </c>
      <c r="BQ1403">
        <v>0.89409548044204701</v>
      </c>
      <c r="BR1403">
        <v>-1.69312107563019</v>
      </c>
      <c r="BT1403">
        <v>22.028234481811499</v>
      </c>
      <c r="BU1403">
        <v>22.948297500610401</v>
      </c>
      <c r="BV1403">
        <v>22.502662658691399</v>
      </c>
      <c r="BW1403">
        <v>21.293392181396499</v>
      </c>
      <c r="BX1403">
        <v>21.142269134521499</v>
      </c>
      <c r="BY1403">
        <v>20.190870285034201</v>
      </c>
      <c r="BZ1403">
        <v>21.199644088745099</v>
      </c>
      <c r="CA1403">
        <v>22.181619644165</v>
      </c>
      <c r="CB1403">
        <v>22.848121643066399</v>
      </c>
      <c r="CC1403">
        <v>15.762886047363301</v>
      </c>
      <c r="CD1403">
        <v>21.403692245483398</v>
      </c>
      <c r="CE1403">
        <v>17.308307647705099</v>
      </c>
      <c r="CG1403">
        <v>22.028234481811499</v>
      </c>
      <c r="CH1403">
        <v>22.948297500610401</v>
      </c>
      <c r="CI1403">
        <v>22.502662658691399</v>
      </c>
      <c r="CJ1403">
        <v>21.293392181396499</v>
      </c>
      <c r="CK1403">
        <v>21.142269134521499</v>
      </c>
      <c r="CL1403">
        <v>20.190870285034201</v>
      </c>
      <c r="CM1403">
        <v>21.199644088745099</v>
      </c>
      <c r="CN1403">
        <v>22.181619644165</v>
      </c>
      <c r="CO1403">
        <v>22.848121643066399</v>
      </c>
      <c r="CP1403" t="s">
        <v>8080</v>
      </c>
      <c r="CQ1403">
        <v>21.403692245483398</v>
      </c>
      <c r="CR1403" t="s">
        <v>8080</v>
      </c>
      <c r="CT1403" t="s">
        <v>19000</v>
      </c>
      <c r="CU1403" t="s">
        <v>390</v>
      </c>
      <c r="CV1403" t="s">
        <v>17647</v>
      </c>
      <c r="CW1403" t="str">
        <f>CT1403&amp;CU1403&amp;CHAR(10)&amp;CV1403</f>
        <v>&gt;A0A3Q7EH26
MGWMTRFLSAVAFLAIGVLFAPETFGSKSDGQHPPKLATFLKLAHLLCFSTAFGAALWVTFIGGIIMFKNLPRHQFGNLQSKMFPAYFSMVGVCCAVSVGSFGYLHPWKTASASEKYQLGFILAAFAFNLSNLFVFTPMTIQMMKERHKIEREANIGEEVGWTKNQEVAKVNPKLSAMNKKFGMIHGLSSLANIFSFGCLAMHSWYLAGKLDL</v>
      </c>
    </row>
    <row r="1404" spans="1:101" x14ac:dyDescent="0.25">
      <c r="A1404" t="s">
        <v>6943</v>
      </c>
      <c r="B1404" t="s">
        <v>6943</v>
      </c>
      <c r="C1404" t="s">
        <v>7696</v>
      </c>
      <c r="D1404" t="s">
        <v>14831</v>
      </c>
      <c r="E1404">
        <v>0</v>
      </c>
      <c r="F1404" t="s">
        <v>11866</v>
      </c>
      <c r="G1404">
        <v>-2.7742958068847701</v>
      </c>
      <c r="H1404">
        <v>-0.229166984558105</v>
      </c>
      <c r="I1404">
        <v>0.56012725830078103</v>
      </c>
      <c r="J1404">
        <v>-0.97355937957763705</v>
      </c>
      <c r="K1404">
        <v>-0.182332038879395</v>
      </c>
      <c r="L1404">
        <v>-1.34123039245605</v>
      </c>
      <c r="M1404">
        <v>0.49562263488769498</v>
      </c>
      <c r="N1404">
        <v>8.4810256958007795E-3</v>
      </c>
      <c r="O1404">
        <v>0.30062294006347701</v>
      </c>
      <c r="P1404">
        <v>-0.85527896881103505</v>
      </c>
      <c r="Q1404">
        <v>-1.11004161834717</v>
      </c>
      <c r="R1404">
        <v>0.123869895935059</v>
      </c>
      <c r="S1404">
        <v>-0.49809845288594579</v>
      </c>
      <c r="T1404">
        <v>1400</v>
      </c>
      <c r="X1404" s="16">
        <v>1.7928759256995996E-2</v>
      </c>
      <c r="Z1404">
        <v>0.61103991484832398</v>
      </c>
      <c r="AA1404">
        <v>0.29295058498967103</v>
      </c>
      <c r="AB1404">
        <v>0.50938882717505296</v>
      </c>
      <c r="AP1404">
        <v>9</v>
      </c>
      <c r="AQ1404">
        <v>4</v>
      </c>
      <c r="AR1404">
        <v>4</v>
      </c>
      <c r="AS1404">
        <v>67</v>
      </c>
      <c r="AT1404">
        <v>38.4</v>
      </c>
      <c r="AU1404">
        <v>38.4</v>
      </c>
      <c r="AV1404">
        <v>22.556000000000001</v>
      </c>
      <c r="AW1404">
        <v>0</v>
      </c>
      <c r="AX1404">
        <v>17.795000000000002</v>
      </c>
      <c r="AY1404">
        <v>503420000</v>
      </c>
      <c r="AZ1404">
        <v>22</v>
      </c>
      <c r="BA1404" t="s">
        <v>3697</v>
      </c>
      <c r="BB1404" t="s">
        <v>3697</v>
      </c>
      <c r="BC1404" t="s">
        <v>3698</v>
      </c>
      <c r="BD1404" t="s">
        <v>3699</v>
      </c>
      <c r="BE1404" t="s">
        <v>3700</v>
      </c>
      <c r="BF1404" s="34" t="s">
        <v>19011</v>
      </c>
      <c r="BG1404">
        <v>-2.3659982681274401</v>
      </c>
      <c r="BH1404">
        <v>0.27954140305519098</v>
      </c>
      <c r="BI1404">
        <v>1.09997510910034</v>
      </c>
      <c r="BJ1404">
        <v>-0.49421891570091198</v>
      </c>
      <c r="BK1404">
        <v>0.32822409272193898</v>
      </c>
      <c r="BL1404">
        <v>-0.87639534473419201</v>
      </c>
      <c r="BM1404">
        <v>1.03292560577393</v>
      </c>
      <c r="BN1404">
        <v>0.52656513452529896</v>
      </c>
      <c r="BO1404">
        <v>0.83023273944854703</v>
      </c>
      <c r="BP1404">
        <v>-0.37127208709716802</v>
      </c>
      <c r="BQ1404">
        <v>-0.63608568906784102</v>
      </c>
      <c r="BR1404">
        <v>0.64650636911392201</v>
      </c>
      <c r="BT1404">
        <v>19.327245712280298</v>
      </c>
      <c r="BU1404">
        <v>22.1857395172119</v>
      </c>
      <c r="BV1404">
        <v>22.150226593017599</v>
      </c>
      <c r="BW1404">
        <v>20.563930511474599</v>
      </c>
      <c r="BX1404">
        <v>20.8427619934082</v>
      </c>
      <c r="BY1404">
        <v>20.741888046264599</v>
      </c>
      <c r="BZ1404">
        <v>22.082908630371101</v>
      </c>
      <c r="CA1404">
        <v>21.416790008544901</v>
      </c>
      <c r="CB1404">
        <v>21.946281433105501</v>
      </c>
      <c r="CC1404">
        <v>19.3329372406006</v>
      </c>
      <c r="CD1404">
        <v>19.121942520141602</v>
      </c>
      <c r="CE1404">
        <v>21.090745925903299</v>
      </c>
      <c r="CG1404">
        <v>19.327245712280298</v>
      </c>
      <c r="CH1404">
        <v>22.1857395172119</v>
      </c>
      <c r="CI1404">
        <v>22.150226593017599</v>
      </c>
      <c r="CJ1404">
        <v>20.563930511474599</v>
      </c>
      <c r="CK1404">
        <v>20.8427619934082</v>
      </c>
      <c r="CL1404">
        <v>20.741888046264599</v>
      </c>
      <c r="CM1404">
        <v>22.082908630371101</v>
      </c>
      <c r="CN1404">
        <v>21.416790008544901</v>
      </c>
      <c r="CO1404">
        <v>21.946281433105501</v>
      </c>
      <c r="CP1404">
        <v>19.3329372406006</v>
      </c>
      <c r="CQ1404">
        <v>19.121942520141602</v>
      </c>
      <c r="CR1404">
        <v>21.090745925903299</v>
      </c>
      <c r="CT1404" t="s">
        <v>19000</v>
      </c>
      <c r="CU1404" t="s">
        <v>6943</v>
      </c>
      <c r="CV1404" t="s">
        <v>18335</v>
      </c>
      <c r="CW1404" t="str">
        <f>CT1404&amp;CU1404&amp;CHAR(10)&amp;CV1404</f>
        <v>&gt;Q41338
MNPEYDYLFKLLLIGDSGVGKSRLLLRFADDSYLESYISTIGVDFKIRTVDQDGKTIKLQIWDTAGQERFRTITSSYYRGAHGIIVVYDVTDQESFNNVKQWLSEIDRYASDNVNKLLVGNKCDLTAQKVVSTETAQAFADEIGIPFMETSAKNATNVEQAFMAMAASIKNRMASQPASNNARPPTVQIRGQPVNQKSGCCSS</v>
      </c>
    </row>
    <row r="1405" spans="1:101" x14ac:dyDescent="0.25">
      <c r="A1405" t="s">
        <v>1311</v>
      </c>
      <c r="B1405" t="s">
        <v>20327</v>
      </c>
      <c r="C1405" t="s">
        <v>7337</v>
      </c>
      <c r="D1405" t="s">
        <v>14821</v>
      </c>
      <c r="E1405" t="s">
        <v>14765</v>
      </c>
      <c r="F1405" t="s">
        <v>11867</v>
      </c>
      <c r="G1405">
        <v>0.48407363891601601</v>
      </c>
      <c r="H1405">
        <v>-0.51134395599365201</v>
      </c>
      <c r="I1405">
        <v>-0.96521186828613303</v>
      </c>
      <c r="J1405">
        <v>1.70648288726807</v>
      </c>
      <c r="K1405">
        <v>-3.6066770553588898</v>
      </c>
      <c r="L1405">
        <v>0.58531379699706998</v>
      </c>
      <c r="M1405">
        <v>-1.5604000091552701</v>
      </c>
      <c r="N1405">
        <v>-2.31793880462646</v>
      </c>
      <c r="O1405">
        <v>0.51019668579101596</v>
      </c>
      <c r="P1405">
        <v>0.83081531524658203</v>
      </c>
      <c r="Q1405">
        <v>0.93580150604248002</v>
      </c>
      <c r="R1405">
        <v>-2.1374311447143599</v>
      </c>
      <c r="S1405">
        <v>-0.50385991732279434</v>
      </c>
      <c r="T1405">
        <v>1401</v>
      </c>
      <c r="X1405" s="16">
        <v>0.10746606190999364</v>
      </c>
      <c r="Z1405">
        <v>0.93720563380281696</v>
      </c>
      <c r="AA1405">
        <v>3.7790237656235001E-2</v>
      </c>
      <c r="AB1405">
        <v>0.91666312751670631</v>
      </c>
      <c r="AP1405">
        <v>10</v>
      </c>
      <c r="AQ1405">
        <v>4</v>
      </c>
      <c r="AR1405">
        <v>3</v>
      </c>
      <c r="AS1405">
        <v>43.2</v>
      </c>
      <c r="AT1405">
        <v>25.3</v>
      </c>
      <c r="AU1405">
        <v>15.8</v>
      </c>
      <c r="AV1405">
        <v>16.734999999999999</v>
      </c>
      <c r="AW1405">
        <v>0</v>
      </c>
      <c r="AX1405">
        <v>10.407999999999999</v>
      </c>
      <c r="AY1405">
        <v>633880000</v>
      </c>
      <c r="AZ1405">
        <v>19</v>
      </c>
      <c r="BA1405" t="s">
        <v>1311</v>
      </c>
      <c r="BB1405" t="s">
        <v>1311</v>
      </c>
      <c r="BC1405" t="s">
        <v>1312</v>
      </c>
      <c r="BF1405" s="34" t="s">
        <v>19011</v>
      </c>
      <c r="BG1405">
        <v>0.61006897687911998</v>
      </c>
      <c r="BH1405">
        <v>-4.6215453185141104E-3</v>
      </c>
      <c r="BI1405">
        <v>-0.284894168376923</v>
      </c>
      <c r="BJ1405">
        <v>1.3649314641952499</v>
      </c>
      <c r="BK1405">
        <v>-1.9160524606704701</v>
      </c>
      <c r="BL1405">
        <v>0.67258679866790805</v>
      </c>
      <c r="BM1405">
        <v>-0.65243488550186202</v>
      </c>
      <c r="BN1405">
        <v>-1.1202304363250699</v>
      </c>
      <c r="BO1405">
        <v>0.62620049715042103</v>
      </c>
      <c r="BP1405">
        <v>0.82418900728225697</v>
      </c>
      <c r="BQ1405">
        <v>0.88902008533477805</v>
      </c>
      <c r="BR1405">
        <v>-1.0087633132934599</v>
      </c>
      <c r="BT1405">
        <v>22.585615158081101</v>
      </c>
      <c r="BU1405">
        <v>21.903562545776399</v>
      </c>
      <c r="BV1405">
        <v>20.6248874664307</v>
      </c>
      <c r="BW1405">
        <v>23.243972778320298</v>
      </c>
      <c r="BX1405">
        <v>17.4184169769287</v>
      </c>
      <c r="BY1405">
        <v>22.668432235717798</v>
      </c>
      <c r="BZ1405">
        <v>20.0268859863281</v>
      </c>
      <c r="CA1405">
        <v>19.090370178222699</v>
      </c>
      <c r="CB1405">
        <v>22.155855178833001</v>
      </c>
      <c r="CC1405">
        <v>21.0190315246582</v>
      </c>
      <c r="CD1405">
        <v>21.1677856445313</v>
      </c>
      <c r="CE1405">
        <v>18.829444885253899</v>
      </c>
      <c r="CG1405">
        <v>22.585615158081101</v>
      </c>
      <c r="CH1405">
        <v>21.903562545776399</v>
      </c>
      <c r="CI1405">
        <v>20.6248874664307</v>
      </c>
      <c r="CJ1405">
        <v>23.243972778320298</v>
      </c>
      <c r="CK1405" t="s">
        <v>8080</v>
      </c>
      <c r="CL1405">
        <v>22.668432235717798</v>
      </c>
      <c r="CM1405">
        <v>20.0268859863281</v>
      </c>
      <c r="CN1405">
        <v>19.090370178222699</v>
      </c>
      <c r="CO1405">
        <v>22.155855178833001</v>
      </c>
      <c r="CP1405">
        <v>21.0190315246582</v>
      </c>
      <c r="CQ1405">
        <v>21.1677856445313</v>
      </c>
      <c r="CR1405">
        <v>18.829444885253899</v>
      </c>
      <c r="CT1405" t="s">
        <v>19000</v>
      </c>
      <c r="CU1405" t="s">
        <v>1311</v>
      </c>
      <c r="CV1405" t="s">
        <v>18928</v>
      </c>
      <c r="CW1405" t="str">
        <f>CT1405&amp;CU1405&amp;CHAR(10)&amp;CV1405</f>
        <v>&gt;A0A3Q7FBC6
MKYNPRVSSSRRKSRKAHFTAPSSLRRVLMSAPLSSELRAKYSVRSMPVRKDDEVQVVRGTYKGREGKVVQVYRKKWVIHIERITREKVNGSTVNVGIHPSKVVISKLRLDKDRRSLLDRKAKGRAAADKDKGTKFTTEEIMQAID</v>
      </c>
    </row>
    <row r="1406" spans="1:101" x14ac:dyDescent="0.25">
      <c r="A1406" t="s">
        <v>1072</v>
      </c>
      <c r="B1406" t="s">
        <v>20328</v>
      </c>
      <c r="C1406" t="s">
        <v>7359</v>
      </c>
      <c r="D1406" t="s">
        <v>15293</v>
      </c>
      <c r="E1406" t="s">
        <v>15294</v>
      </c>
      <c r="F1406" t="s">
        <v>11868</v>
      </c>
      <c r="G1406">
        <v>-0.14175796508789101</v>
      </c>
      <c r="H1406">
        <v>-0.36783885955810502</v>
      </c>
      <c r="I1406">
        <v>-0.49632072448730502</v>
      </c>
      <c r="J1406">
        <v>0.77785205841064498</v>
      </c>
      <c r="K1406">
        <v>-0.17597866058349601</v>
      </c>
      <c r="L1406">
        <v>-0.39162635803222701</v>
      </c>
      <c r="M1406">
        <v>0.13146400451660201</v>
      </c>
      <c r="N1406">
        <v>-1.33831882476807</v>
      </c>
      <c r="O1406">
        <v>-0.67046546936035201</v>
      </c>
      <c r="P1406">
        <v>-1.43835353851318</v>
      </c>
      <c r="Q1406">
        <v>-1.03790950775146</v>
      </c>
      <c r="R1406">
        <v>-1.04046726226807</v>
      </c>
      <c r="S1406">
        <v>-0.51581009229024233</v>
      </c>
      <c r="T1406">
        <v>1402</v>
      </c>
      <c r="X1406" s="16">
        <v>-0.4053881963094077</v>
      </c>
      <c r="Z1406">
        <v>0.21035590551181099</v>
      </c>
      <c r="AA1406">
        <v>1.08550887981013</v>
      </c>
      <c r="AB1406">
        <v>8.2127976035112141E-2</v>
      </c>
      <c r="AP1406">
        <v>3</v>
      </c>
      <c r="AQ1406">
        <v>3</v>
      </c>
      <c r="AR1406">
        <v>3</v>
      </c>
      <c r="AS1406">
        <v>19.399999999999999</v>
      </c>
      <c r="AT1406">
        <v>19.399999999999999</v>
      </c>
      <c r="AU1406">
        <v>19.399999999999999</v>
      </c>
      <c r="AV1406">
        <v>24.992000000000001</v>
      </c>
      <c r="AW1406">
        <v>0</v>
      </c>
      <c r="AX1406">
        <v>10.786</v>
      </c>
      <c r="AY1406">
        <v>474760000</v>
      </c>
      <c r="AZ1406">
        <v>24</v>
      </c>
      <c r="BA1406" t="s">
        <v>1072</v>
      </c>
      <c r="BB1406" t="s">
        <v>1072</v>
      </c>
      <c r="BC1406" t="s">
        <v>1073</v>
      </c>
      <c r="BF1406" s="34" t="s">
        <v>19011</v>
      </c>
      <c r="BG1406">
        <v>0.58579707145690896</v>
      </c>
      <c r="BH1406">
        <v>0.23173539340496099</v>
      </c>
      <c r="BI1406">
        <v>3.05219888687134E-2</v>
      </c>
      <c r="BJ1406">
        <v>2.02598357200623</v>
      </c>
      <c r="BK1406">
        <v>0.53220456838607799</v>
      </c>
      <c r="BL1406">
        <v>0.19448216259479501</v>
      </c>
      <c r="BM1406">
        <v>1.0136855840682999</v>
      </c>
      <c r="BN1406">
        <v>-1.2881177663803101</v>
      </c>
      <c r="BO1406">
        <v>-0.242203325033188</v>
      </c>
      <c r="BP1406">
        <v>-1.44478058815002</v>
      </c>
      <c r="BQ1406">
        <v>-0.81765156984329201</v>
      </c>
      <c r="BR1406">
        <v>-0.82165724039077803</v>
      </c>
      <c r="BT1406">
        <v>21.959783554077099</v>
      </c>
      <c r="BU1406">
        <v>22.0470676422119</v>
      </c>
      <c r="BV1406">
        <v>21.093778610229499</v>
      </c>
      <c r="BW1406">
        <v>22.315341949462901</v>
      </c>
      <c r="BX1406">
        <v>20.849115371704102</v>
      </c>
      <c r="BY1406">
        <v>21.691492080688501</v>
      </c>
      <c r="BZ1406">
        <v>21.71875</v>
      </c>
      <c r="CA1406">
        <v>20.069990158081101</v>
      </c>
      <c r="CB1406">
        <v>20.975193023681602</v>
      </c>
      <c r="CC1406">
        <v>18.749862670898398</v>
      </c>
      <c r="CD1406">
        <v>19.194074630737301</v>
      </c>
      <c r="CE1406">
        <v>19.926408767700199</v>
      </c>
      <c r="CG1406">
        <v>21.959783554077099</v>
      </c>
      <c r="CH1406">
        <v>22.0470676422119</v>
      </c>
      <c r="CI1406">
        <v>21.093778610229499</v>
      </c>
      <c r="CJ1406">
        <v>22.315341949462901</v>
      </c>
      <c r="CK1406">
        <v>20.849115371704102</v>
      </c>
      <c r="CL1406">
        <v>21.691492080688501</v>
      </c>
      <c r="CM1406">
        <v>21.71875</v>
      </c>
      <c r="CN1406">
        <v>20.069990158081101</v>
      </c>
      <c r="CO1406">
        <v>20.975193023681602</v>
      </c>
      <c r="CP1406">
        <v>18.749862670898398</v>
      </c>
      <c r="CQ1406">
        <v>19.194074630737301</v>
      </c>
      <c r="CR1406">
        <v>19.926408767700199</v>
      </c>
      <c r="CT1406" t="s">
        <v>19000</v>
      </c>
      <c r="CU1406" t="s">
        <v>1072</v>
      </c>
      <c r="CV1406" t="s">
        <v>17110</v>
      </c>
      <c r="CW1406" t="str">
        <f>CT1406&amp;CU1406&amp;CHAR(10)&amp;CV1406</f>
        <v>&gt;A0A3Q7F4A6
MEDWEDIPVPDLLKKDQPTSKWDDEDADDDDVKESWEDEEEPAPAPKPEPPAEKAPKKSAAKAGEKKGKEVHTNEEPLDPVAEKLRQQRLVEEADYKSTAELFAKKGGDDKTLENFIPKSESDFLEYAELISHKLRPFEKSYHYIGLLKAVMRLSMTSLKGQDAKDIGSSITAFANEKIKAEKEATASKKKTGAKKKQLHVDKADDDAVVNAYDGYDDYDFM</v>
      </c>
    </row>
    <row r="1407" spans="1:101" x14ac:dyDescent="0.25">
      <c r="A1407" t="s">
        <v>7060</v>
      </c>
      <c r="B1407" t="s">
        <v>7060</v>
      </c>
      <c r="C1407" t="s">
        <v>7864</v>
      </c>
      <c r="D1407" t="s">
        <v>14819</v>
      </c>
      <c r="E1407">
        <v>0</v>
      </c>
      <c r="F1407" t="s">
        <v>11869</v>
      </c>
      <c r="G1407">
        <v>-2.2864608764648402</v>
      </c>
      <c r="H1407">
        <v>-0.93860530853271495</v>
      </c>
      <c r="I1407">
        <v>-1.90909004211426</v>
      </c>
      <c r="J1407">
        <v>-7.7621726989746103</v>
      </c>
      <c r="K1407">
        <v>2.6462144851684601</v>
      </c>
      <c r="L1407">
        <v>4.3165283203125</v>
      </c>
      <c r="M1407">
        <v>-4.7791271209716797</v>
      </c>
      <c r="N1407">
        <v>-0.29442882537841802</v>
      </c>
      <c r="O1407">
        <v>1.9422912597656301</v>
      </c>
      <c r="P1407">
        <v>0.267315864562988</v>
      </c>
      <c r="Q1407">
        <v>2.21229076385498</v>
      </c>
      <c r="R1407">
        <v>0.37926197052001998</v>
      </c>
      <c r="S1407">
        <v>-0.51716518402099532</v>
      </c>
      <c r="T1407">
        <v>1403</v>
      </c>
      <c r="X1407" s="16">
        <v>-1.4449087778727214</v>
      </c>
      <c r="Z1407">
        <v>0.88513350125944601</v>
      </c>
      <c r="AA1407">
        <v>7.6295019250009505E-2</v>
      </c>
      <c r="AB1407">
        <v>0.83888992917930372</v>
      </c>
      <c r="AP1407">
        <v>4</v>
      </c>
      <c r="AQ1407">
        <v>2</v>
      </c>
      <c r="AR1407">
        <v>2</v>
      </c>
      <c r="AS1407">
        <v>48.5</v>
      </c>
      <c r="AT1407">
        <v>23.5</v>
      </c>
      <c r="AU1407">
        <v>23.5</v>
      </c>
      <c r="AV1407">
        <v>15.029</v>
      </c>
      <c r="AW1407">
        <v>0</v>
      </c>
      <c r="AX1407">
        <v>10.755000000000001</v>
      </c>
      <c r="AY1407">
        <v>1067200000</v>
      </c>
      <c r="AZ1407">
        <v>17</v>
      </c>
      <c r="BA1407" t="s">
        <v>5505</v>
      </c>
      <c r="BB1407" t="s">
        <v>5505</v>
      </c>
      <c r="BC1407" t="s">
        <v>5506</v>
      </c>
      <c r="BD1407" t="s">
        <v>5507</v>
      </c>
      <c r="BE1407" t="s">
        <v>5508</v>
      </c>
      <c r="BF1407" s="34" t="s">
        <v>19011</v>
      </c>
      <c r="BG1407">
        <v>-0.52646303176879905</v>
      </c>
      <c r="BH1407">
        <v>-0.125401675701141</v>
      </c>
      <c r="BI1407">
        <v>-0.41417440772056602</v>
      </c>
      <c r="BJ1407">
        <v>-2.1557891368865998</v>
      </c>
      <c r="BK1407">
        <v>0.94127988815307595</v>
      </c>
      <c r="BL1407">
        <v>1.4382903575897199</v>
      </c>
      <c r="BM1407">
        <v>-1.2681686878204299</v>
      </c>
      <c r="BN1407">
        <v>6.6276349127292605E-2</v>
      </c>
      <c r="BO1407">
        <v>0.73182392120361295</v>
      </c>
      <c r="BP1407">
        <v>0.23342636227607699</v>
      </c>
      <c r="BQ1407">
        <v>0.81216365098953203</v>
      </c>
      <c r="BR1407">
        <v>0.26673650741577098</v>
      </c>
      <c r="BT1407">
        <v>19.815080642700199</v>
      </c>
      <c r="BU1407">
        <v>21.476301193237301</v>
      </c>
      <c r="BV1407">
        <v>19.6810092926025</v>
      </c>
      <c r="BW1407">
        <v>13.775317192077599</v>
      </c>
      <c r="BX1407">
        <v>23.671308517456101</v>
      </c>
      <c r="BY1407">
        <v>26.3996467590332</v>
      </c>
      <c r="BZ1407">
        <v>16.808158874511701</v>
      </c>
      <c r="CA1407">
        <v>21.1138801574707</v>
      </c>
      <c r="CB1407">
        <v>23.587949752807599</v>
      </c>
      <c r="CC1407">
        <v>20.455532073974599</v>
      </c>
      <c r="CD1407">
        <v>22.4442749023438</v>
      </c>
      <c r="CE1407">
        <v>21.346138000488299</v>
      </c>
      <c r="CG1407">
        <v>19.815080642700199</v>
      </c>
      <c r="CH1407">
        <v>21.476301193237301</v>
      </c>
      <c r="CI1407">
        <v>19.6810092926025</v>
      </c>
      <c r="CJ1407" t="s">
        <v>8080</v>
      </c>
      <c r="CK1407">
        <v>23.671308517456101</v>
      </c>
      <c r="CL1407">
        <v>26.3996467590332</v>
      </c>
      <c r="CM1407" t="s">
        <v>8080</v>
      </c>
      <c r="CN1407">
        <v>21.1138801574707</v>
      </c>
      <c r="CO1407">
        <v>23.587949752807599</v>
      </c>
      <c r="CP1407">
        <v>20.455532073974599</v>
      </c>
      <c r="CQ1407">
        <v>22.4442749023438</v>
      </c>
      <c r="CR1407">
        <v>21.346138000488299</v>
      </c>
      <c r="CT1407" t="s">
        <v>19000</v>
      </c>
      <c r="CU1407" t="s">
        <v>7060</v>
      </c>
      <c r="CV1407" t="s">
        <v>18827</v>
      </c>
      <c r="CW1407" t="str">
        <f>CT1407&amp;CU1407&amp;CHAR(10)&amp;CV1407</f>
        <v>&gt;Q0H8U4
MQNSPQDYLAVHNDARAQVGVGPMSWDANLASRAQNYANSRAGDCNLIHSGAGENLAKGGGDFTGRAAVQLWVSERPSYNYATNQCVGGKKCRHYTQVVWRNSVRLGCGRARCNNGWWFISCNYDPVGNWIGQRPY</v>
      </c>
    </row>
    <row r="1408" spans="1:101" x14ac:dyDescent="0.25">
      <c r="A1408" t="s">
        <v>4580</v>
      </c>
      <c r="B1408" t="s">
        <v>20329</v>
      </c>
      <c r="C1408" t="s">
        <v>7177</v>
      </c>
      <c r="D1408">
        <v>0</v>
      </c>
      <c r="E1408">
        <v>0</v>
      </c>
      <c r="F1408" t="s">
        <v>11870</v>
      </c>
      <c r="G1408">
        <v>-0.59592056274414096</v>
      </c>
      <c r="H1408">
        <v>-0.73020458221435502</v>
      </c>
      <c r="I1408">
        <v>-0.92335510253906306</v>
      </c>
      <c r="J1408">
        <v>0.44506740570068398</v>
      </c>
      <c r="K1408">
        <v>-0.68329334259033203</v>
      </c>
      <c r="L1408">
        <v>2.8566360473632799E-2</v>
      </c>
      <c r="M1408">
        <v>-1.17534828186035</v>
      </c>
      <c r="N1408">
        <v>-0.54634380340576205</v>
      </c>
      <c r="O1408">
        <v>-1.18222236633301</v>
      </c>
      <c r="P1408">
        <v>-2.19011306762695E-2</v>
      </c>
      <c r="Q1408">
        <v>-0.52160167694091797</v>
      </c>
      <c r="R1408">
        <v>-0.300219535827637</v>
      </c>
      <c r="S1408">
        <v>-0.51723138491312659</v>
      </c>
      <c r="T1408">
        <v>1404</v>
      </c>
      <c r="X1408" s="16">
        <v>-0.67994022369384788</v>
      </c>
      <c r="Z1408">
        <v>0.188426877470356</v>
      </c>
      <c r="AA1408">
        <v>1.22010980353336</v>
      </c>
      <c r="AB1408">
        <v>6.0240725899909073E-2</v>
      </c>
      <c r="AP1408">
        <v>5</v>
      </c>
      <c r="AQ1408">
        <v>5</v>
      </c>
      <c r="AR1408">
        <v>5</v>
      </c>
      <c r="AS1408">
        <v>12.7</v>
      </c>
      <c r="AT1408">
        <v>12.7</v>
      </c>
      <c r="AU1408">
        <v>12.7</v>
      </c>
      <c r="AV1408">
        <v>51.789000000000001</v>
      </c>
      <c r="AW1408">
        <v>0</v>
      </c>
      <c r="AX1408">
        <v>10.792999999999999</v>
      </c>
      <c r="AY1408">
        <v>720140000</v>
      </c>
      <c r="AZ1408">
        <v>9</v>
      </c>
      <c r="BA1408" t="s">
        <v>4580</v>
      </c>
      <c r="BB1408" t="s">
        <v>4580</v>
      </c>
      <c r="BC1408" t="s">
        <v>4581</v>
      </c>
      <c r="BF1408" s="34" t="s">
        <v>19011</v>
      </c>
      <c r="BG1408">
        <v>-0.16072651743888899</v>
      </c>
      <c r="BH1408">
        <v>-0.43500822782516502</v>
      </c>
      <c r="BI1408">
        <v>-0.82952767610549905</v>
      </c>
      <c r="BJ1408">
        <v>1.96554267406464</v>
      </c>
      <c r="BK1408">
        <v>-0.33918973803520203</v>
      </c>
      <c r="BL1408">
        <v>1.11481881141663</v>
      </c>
      <c r="BM1408">
        <v>-1.3442361354827901</v>
      </c>
      <c r="BN1408">
        <v>-5.9463549405336401E-2</v>
      </c>
      <c r="BO1408">
        <v>-1.35827684402466</v>
      </c>
      <c r="BP1408">
        <v>1.01173639297485</v>
      </c>
      <c r="BQ1408">
        <v>-8.92653688788414E-3</v>
      </c>
      <c r="BR1408">
        <v>0.44325739145278897</v>
      </c>
      <c r="BT1408">
        <v>21.505620956420898</v>
      </c>
      <c r="BU1408">
        <v>21.6847019195557</v>
      </c>
      <c r="BV1408">
        <v>20.666744232177699</v>
      </c>
      <c r="BW1408">
        <v>21.982557296752901</v>
      </c>
      <c r="BX1408">
        <v>20.341800689697301</v>
      </c>
      <c r="BY1408">
        <v>22.1116847991943</v>
      </c>
      <c r="BZ1408">
        <v>20.411937713623001</v>
      </c>
      <c r="CA1408">
        <v>20.861965179443398</v>
      </c>
      <c r="CB1408">
        <v>20.463436126708999</v>
      </c>
      <c r="CC1408">
        <v>20.166315078735401</v>
      </c>
      <c r="CD1408">
        <v>19.710382461547901</v>
      </c>
      <c r="CE1408">
        <v>20.6666564941406</v>
      </c>
      <c r="CG1408">
        <v>21.505620956420898</v>
      </c>
      <c r="CH1408">
        <v>21.6847019195557</v>
      </c>
      <c r="CI1408">
        <v>20.666744232177699</v>
      </c>
      <c r="CJ1408">
        <v>21.982557296752901</v>
      </c>
      <c r="CK1408">
        <v>20.341800689697301</v>
      </c>
      <c r="CL1408">
        <v>22.1116847991943</v>
      </c>
      <c r="CM1408">
        <v>20.411937713623001</v>
      </c>
      <c r="CN1408">
        <v>20.861965179443398</v>
      </c>
      <c r="CO1408">
        <v>20.463436126708999</v>
      </c>
      <c r="CP1408">
        <v>20.166315078735401</v>
      </c>
      <c r="CQ1408">
        <v>19.710382461547901</v>
      </c>
      <c r="CR1408">
        <v>20.6666564941406</v>
      </c>
      <c r="CT1408" t="s">
        <v>19000</v>
      </c>
      <c r="CU1408" t="s">
        <v>4580</v>
      </c>
      <c r="CV1408" t="s">
        <v>16990</v>
      </c>
      <c r="CW1408" t="str">
        <f>CT1408&amp;CU1408&amp;CHAR(10)&amp;CV1408</f>
        <v>&gt;A0A3Q7IMK7
MASNKDGNQSGSGGGGFFSFLGSSLTNIAKSVNGMLGHEGLEVVNPDGGNEDAGAEAQRGRWKQEDRDNYWKMMQKYIGADITSLVTLPVIICEPMTNLQKMAELMEYSYLLELADECEDPHMRLVYAATWFISVYYALQRTWKPFNPILGETYEFVNHAGITFIAEQVCHHPPIGAAHAENEHFKYDITSKVKSKFLGNSVEVYPLGRSRLTLKKSGVVLDLVPPPTKVHNLIFGRTWIDSPGEMILTNLTTGDKVLLYFQPCGWFGAGRYEVDGYVYNSEEEPKILMTGKWNESISYQPCDLEGEPMAGSTLKEVWKAAEAPKNDKFQYTYFAHKINSFDTAPKKLLASDSRLRPDRYALEIGDVSKASSEKSRLEERQRADRRTREAKGDEFKPKWFNLSNEICPTPWGELEVYEYNGKYHEHRAAIDSSDHVEEADAKTTEFNPWQYEDSVVSA</v>
      </c>
    </row>
    <row r="1409" spans="1:101" x14ac:dyDescent="0.25">
      <c r="A1409" t="s">
        <v>4062</v>
      </c>
      <c r="B1409" t="s">
        <v>20330</v>
      </c>
      <c r="C1409" t="s">
        <v>7734</v>
      </c>
      <c r="D1409" t="s">
        <v>15636</v>
      </c>
      <c r="E1409" t="s">
        <v>15021</v>
      </c>
      <c r="F1409" t="s">
        <v>11871</v>
      </c>
      <c r="G1409">
        <v>-1.7934608459472701</v>
      </c>
      <c r="H1409">
        <v>0.13898372650146501</v>
      </c>
      <c r="I1409">
        <v>7.8723907470703097E-2</v>
      </c>
      <c r="J1409">
        <v>-1.77826404571533</v>
      </c>
      <c r="K1409">
        <v>0.102704048156738</v>
      </c>
      <c r="L1409">
        <v>-1.6789588928222701</v>
      </c>
      <c r="M1409">
        <v>-0.82749176025390603</v>
      </c>
      <c r="N1409">
        <v>0.58845233917236295</v>
      </c>
      <c r="O1409">
        <v>-1.0426158905029299</v>
      </c>
      <c r="P1409">
        <v>0.44565486907959001</v>
      </c>
      <c r="Q1409">
        <v>-0.92563724517822299</v>
      </c>
      <c r="R1409">
        <v>0.45377254486084001</v>
      </c>
      <c r="S1409">
        <v>-0.51984477043151911</v>
      </c>
      <c r="T1409">
        <v>1405</v>
      </c>
      <c r="X1409" s="16">
        <v>0.59292189280191998</v>
      </c>
      <c r="Z1409">
        <v>0.68473372781065101</v>
      </c>
      <c r="AA1409">
        <v>0.22662108218928101</v>
      </c>
      <c r="AB1409">
        <v>0.59344287203913682</v>
      </c>
      <c r="AP1409">
        <v>4</v>
      </c>
      <c r="AQ1409">
        <v>4</v>
      </c>
      <c r="AR1409">
        <v>4</v>
      </c>
      <c r="AS1409">
        <v>8.1</v>
      </c>
      <c r="AT1409">
        <v>8.1</v>
      </c>
      <c r="AU1409">
        <v>8.1</v>
      </c>
      <c r="AV1409">
        <v>63.268999999999998</v>
      </c>
      <c r="AW1409">
        <v>0</v>
      </c>
      <c r="AX1409">
        <v>14.028</v>
      </c>
      <c r="AY1409">
        <v>832280000</v>
      </c>
      <c r="AZ1409">
        <v>17</v>
      </c>
      <c r="BA1409" t="s">
        <v>4062</v>
      </c>
      <c r="BB1409" t="s">
        <v>4062</v>
      </c>
      <c r="BC1409" t="s">
        <v>4063</v>
      </c>
      <c r="BF1409" s="34" t="s">
        <v>19011</v>
      </c>
      <c r="BG1409">
        <v>-1.3799396753311199</v>
      </c>
      <c r="BH1409">
        <v>0.71382856369018599</v>
      </c>
      <c r="BI1409">
        <v>0.64853817224502597</v>
      </c>
      <c r="BJ1409">
        <v>-1.3634741306304901</v>
      </c>
      <c r="BK1409">
        <v>0.67452019453048695</v>
      </c>
      <c r="BL1409">
        <v>-1.2558788061142001</v>
      </c>
      <c r="BM1409">
        <v>-0.33332985639572099</v>
      </c>
      <c r="BN1409">
        <v>1.2008196115493801</v>
      </c>
      <c r="BO1409">
        <v>-0.56641292572021495</v>
      </c>
      <c r="BP1409">
        <v>1.0461010932922401</v>
      </c>
      <c r="BQ1409">
        <v>-0.43966868519782998</v>
      </c>
      <c r="BR1409">
        <v>1.0548964738845801</v>
      </c>
      <c r="BT1409">
        <v>20.308080673217798</v>
      </c>
      <c r="BU1409">
        <v>22.553890228271499</v>
      </c>
      <c r="BV1409">
        <v>21.6688232421875</v>
      </c>
      <c r="BW1409">
        <v>19.7592258453369</v>
      </c>
      <c r="BX1409">
        <v>21.1277980804443</v>
      </c>
      <c r="BY1409">
        <v>20.404159545898398</v>
      </c>
      <c r="BZ1409">
        <v>20.759794235229499</v>
      </c>
      <c r="CA1409">
        <v>21.996761322021499</v>
      </c>
      <c r="CB1409">
        <v>20.603042602539102</v>
      </c>
      <c r="CC1409">
        <v>20.6338710784912</v>
      </c>
      <c r="CD1409">
        <v>19.306346893310501</v>
      </c>
      <c r="CE1409">
        <v>21.420648574829102</v>
      </c>
      <c r="CG1409">
        <v>20.308080673217798</v>
      </c>
      <c r="CH1409">
        <v>22.553890228271499</v>
      </c>
      <c r="CI1409">
        <v>21.6688232421875</v>
      </c>
      <c r="CJ1409">
        <v>19.7592258453369</v>
      </c>
      <c r="CK1409">
        <v>21.1277980804443</v>
      </c>
      <c r="CL1409">
        <v>20.404159545898398</v>
      </c>
      <c r="CM1409">
        <v>20.759794235229499</v>
      </c>
      <c r="CN1409">
        <v>21.996761322021499</v>
      </c>
      <c r="CO1409">
        <v>20.603042602539102</v>
      </c>
      <c r="CP1409">
        <v>20.6338710784912</v>
      </c>
      <c r="CQ1409">
        <v>19.306346893310501</v>
      </c>
      <c r="CR1409">
        <v>21.420648574829102</v>
      </c>
      <c r="CT1409" t="s">
        <v>19000</v>
      </c>
      <c r="CU1409" t="s">
        <v>4062</v>
      </c>
      <c r="CV1409" t="s">
        <v>18477</v>
      </c>
      <c r="CW1409" t="str">
        <f>CT1409&amp;CU1409&amp;CHAR(10)&amp;CV1409</f>
        <v>&gt;A0A3Q7I3V5
MATSEILQTEQDLLMMSSLFDDSKGQNVKSRGFDIEKKIEFLESLAGKVSNRRTRRWLNDRLLMELVPRLNAEEIRGLFAPPPFGDDVPLSVFCMTNVEEWDKFRNIDMDKEASMMDALEGKTSKRKSCVDNDKVAVLTAWHRVDCRTRDAIRRNFLPELVNNYEVLQQTPAQHQCIRAFVKESDRDVLVIRVQDPFQRLLLHGVCEFYNLISVTTSETEGNKAVKMTRITKKKAGSTDLPNITLCDFLKMAKEGSCYPDVCTNKSMTELGNVLFLGALVRPRMVDAFTDTAFKGNPAAVCLLEEEKDDKWLQSVAAEFNLSETCYLIPLIEPANTNPRFGLRWFTPVDEVDLCGHATLAAAHFLFSYGLVKTDTIEFSTRSGILIAKKVPEPKVSNSQDDWPTGYSIELDFPVVQVAETNFNDVLAISKSLNGASVVEIYETSMGDHFILLPSGEEVVECQPQIDLIQNCPGRGIIITGPAPQGSGFDFYSRFFCPKFGINEDPVCGSAHCALAPYWRKKLGKCDFVALAASPRGGVVKLHLDDEKQRVCLRGKAVAVMEGSLLV</v>
      </c>
    </row>
    <row r="1410" spans="1:101" x14ac:dyDescent="0.25">
      <c r="A1410" t="s">
        <v>5279</v>
      </c>
      <c r="B1410" t="s">
        <v>20331</v>
      </c>
      <c r="C1410" t="s">
        <v>7183</v>
      </c>
      <c r="D1410" t="s">
        <v>14661</v>
      </c>
      <c r="E1410" t="s">
        <v>14662</v>
      </c>
      <c r="F1410" t="s">
        <v>11872</v>
      </c>
      <c r="G1410">
        <v>-0.77353858947753895</v>
      </c>
      <c r="H1410">
        <v>0.422955513000488</v>
      </c>
      <c r="I1410">
        <v>-0.54503059387206998</v>
      </c>
      <c r="J1410">
        <v>-1.45769119262695E-2</v>
      </c>
      <c r="K1410">
        <v>-0.99726390838623002</v>
      </c>
      <c r="L1410">
        <v>1.85483741760254</v>
      </c>
      <c r="M1410">
        <v>0.86764335632324197</v>
      </c>
      <c r="N1410">
        <v>-1.8293428421020499</v>
      </c>
      <c r="O1410">
        <v>0.89149856567382801</v>
      </c>
      <c r="P1410">
        <v>-0.98665714263916005</v>
      </c>
      <c r="Q1410">
        <v>-4.0653219223022496</v>
      </c>
      <c r="R1410">
        <v>-1.13276386260986</v>
      </c>
      <c r="S1410">
        <v>-0.52563007672627748</v>
      </c>
      <c r="T1410">
        <v>1406</v>
      </c>
      <c r="X1410" s="16">
        <v>-0.57953675587972042</v>
      </c>
      <c r="Z1410">
        <v>0.36898461538461502</v>
      </c>
      <c r="AA1410">
        <v>0.60056185143505503</v>
      </c>
      <c r="AB1410">
        <v>0.25086388782086411</v>
      </c>
      <c r="AP1410">
        <v>24</v>
      </c>
      <c r="AQ1410">
        <v>7</v>
      </c>
      <c r="AR1410">
        <v>7</v>
      </c>
      <c r="AS1410">
        <v>42</v>
      </c>
      <c r="AT1410">
        <v>18.899999999999999</v>
      </c>
      <c r="AU1410">
        <v>18.899999999999999</v>
      </c>
      <c r="AV1410">
        <v>47.997999999999998</v>
      </c>
      <c r="AW1410">
        <v>0</v>
      </c>
      <c r="AX1410">
        <v>38.200000000000003</v>
      </c>
      <c r="AY1410">
        <v>1584100000</v>
      </c>
      <c r="AZ1410">
        <v>34</v>
      </c>
      <c r="BA1410" t="s">
        <v>5279</v>
      </c>
      <c r="BB1410" t="s">
        <v>5279</v>
      </c>
      <c r="BC1410" t="s">
        <v>5280</v>
      </c>
      <c r="BF1410" s="34" t="s">
        <v>19011</v>
      </c>
      <c r="BG1410">
        <v>-0.161650165915489</v>
      </c>
      <c r="BH1410">
        <v>0.61853069067001298</v>
      </c>
      <c r="BI1410">
        <v>-1.26502187922597E-2</v>
      </c>
      <c r="BJ1410">
        <v>0.33323514461517301</v>
      </c>
      <c r="BK1410">
        <v>-0.30753156542777998</v>
      </c>
      <c r="BL1410">
        <v>1.5521975755691499</v>
      </c>
      <c r="BM1410">
        <v>0.90849196910858199</v>
      </c>
      <c r="BN1410">
        <v>-0.85009342432022095</v>
      </c>
      <c r="BO1410">
        <v>0.92404687404632602</v>
      </c>
      <c r="BP1410">
        <v>-0.30061534047126798</v>
      </c>
      <c r="BQ1410">
        <v>-2.3080763816833501</v>
      </c>
      <c r="BR1410">
        <v>-0.395885080099106</v>
      </c>
      <c r="BT1410">
        <v>21.3280029296875</v>
      </c>
      <c r="BU1410">
        <v>22.837862014770501</v>
      </c>
      <c r="BV1410">
        <v>21.045068740844702</v>
      </c>
      <c r="BW1410">
        <v>21.522912979126001</v>
      </c>
      <c r="BX1410">
        <v>20.027830123901399</v>
      </c>
      <c r="BY1410">
        <v>23.9379558563232</v>
      </c>
      <c r="BZ1410">
        <v>22.454929351806602</v>
      </c>
      <c r="CA1410">
        <v>19.578966140747099</v>
      </c>
      <c r="CB1410">
        <v>22.537157058715799</v>
      </c>
      <c r="CC1410">
        <v>19.2015590667725</v>
      </c>
      <c r="CD1410">
        <v>16.166662216186499</v>
      </c>
      <c r="CE1410">
        <v>19.834112167358398</v>
      </c>
      <c r="CG1410">
        <v>21.3280029296875</v>
      </c>
      <c r="CH1410">
        <v>22.837862014770501</v>
      </c>
      <c r="CI1410">
        <v>21.045068740844702</v>
      </c>
      <c r="CJ1410">
        <v>21.522912979126001</v>
      </c>
      <c r="CK1410">
        <v>20.027830123901399</v>
      </c>
      <c r="CL1410">
        <v>23.9379558563232</v>
      </c>
      <c r="CM1410">
        <v>22.454929351806602</v>
      </c>
      <c r="CN1410">
        <v>19.578966140747099</v>
      </c>
      <c r="CO1410">
        <v>22.537157058715799</v>
      </c>
      <c r="CP1410">
        <v>19.2015590667725</v>
      </c>
      <c r="CQ1410" t="s">
        <v>8080</v>
      </c>
      <c r="CR1410">
        <v>19.834112167358398</v>
      </c>
      <c r="CT1410" t="s">
        <v>19000</v>
      </c>
      <c r="CU1410" t="s">
        <v>5279</v>
      </c>
      <c r="CV1410" t="s">
        <v>17760</v>
      </c>
      <c r="CW1410" t="str">
        <f>CT1410&amp;CU1410&amp;CHAR(10)&amp;CV1410</f>
        <v>&gt;A0A3Q7JD76
MASHAALAPSRIPTSTRLLSKNSYSFPTQCFSKKFEVAEFSGLRSSGCVTFCNKESSFFDVVSAQLTPKTTGSAGPVKGETVAKLKVAINGFGRIGRNFLRCWHGRKDSPLDVVVVNDSGGVKNASHLLKYDSMLGTFKADVKIVDNETISVDGKNIKVVSSRDPLKLPWAELGIDIVIEGTGVFVDGPGAGKHIQAGAKKVIITAPAKGADIPTYVVGVNEQDYSHEVANIVSNASCTTNCLAPFAKILDEEFGIVKGTMTTTHSYTGDQRLLDASHRDLRRARAAALNIVPTSTGAAKAVSLVLPQLKGKLNGIALRVPTPNVSVVDLVINVEKKGISAEDVNAAFRKAADGPLNGILAVCDEPLVSVDFRCSDVSTTIDSSLTMVMGDDMVKIVAWYDNEWGYSQRVVDLAHLVADKWPGSAAEGSGDALEDYCKTNPADKECKVYE</v>
      </c>
    </row>
    <row r="1411" spans="1:101" x14ac:dyDescent="0.25">
      <c r="A1411" t="s">
        <v>950</v>
      </c>
      <c r="B1411" t="s">
        <v>20332</v>
      </c>
      <c r="C1411" t="s">
        <v>7177</v>
      </c>
      <c r="D1411" t="s">
        <v>14702</v>
      </c>
      <c r="E1411">
        <v>0</v>
      </c>
      <c r="F1411" t="s">
        <v>11873</v>
      </c>
      <c r="G1411">
        <v>-0.57657051086425803</v>
      </c>
      <c r="H1411">
        <v>7.9771995544433594E-2</v>
      </c>
      <c r="I1411">
        <v>-0.80941200256347701</v>
      </c>
      <c r="J1411">
        <v>-0.95911312103271495</v>
      </c>
      <c r="K1411">
        <v>7.7361106872558594E-2</v>
      </c>
      <c r="L1411">
        <v>-1.7755928039550799</v>
      </c>
      <c r="M1411">
        <v>-0.14632606506347701</v>
      </c>
      <c r="N1411">
        <v>-1.02710056304932</v>
      </c>
      <c r="O1411">
        <v>-1.20637130737305</v>
      </c>
      <c r="P1411">
        <v>0.66395092010498002</v>
      </c>
      <c r="Q1411">
        <v>-0.70005130767822299</v>
      </c>
      <c r="R1411">
        <v>6.5131187438964802E-2</v>
      </c>
      <c r="S1411">
        <v>-0.52619353930155521</v>
      </c>
      <c r="T1411">
        <v>1407</v>
      </c>
      <c r="X1411" s="16">
        <v>0.45037810007731155</v>
      </c>
      <c r="Z1411">
        <v>0.53102965599051</v>
      </c>
      <c r="AA1411">
        <v>0.38017945061896602</v>
      </c>
      <c r="AB1411">
        <v>0.4166971684897135</v>
      </c>
      <c r="AP1411">
        <v>3</v>
      </c>
      <c r="AQ1411">
        <v>3</v>
      </c>
      <c r="AR1411">
        <v>3</v>
      </c>
      <c r="AS1411">
        <v>13.9</v>
      </c>
      <c r="AT1411">
        <v>13.9</v>
      </c>
      <c r="AU1411">
        <v>13.9</v>
      </c>
      <c r="AV1411">
        <v>37.284999999999997</v>
      </c>
      <c r="AW1411">
        <v>0</v>
      </c>
      <c r="AX1411">
        <v>7.5739999999999998</v>
      </c>
      <c r="AY1411">
        <v>603840000</v>
      </c>
      <c r="AZ1411">
        <v>18</v>
      </c>
      <c r="BA1411" t="s">
        <v>950</v>
      </c>
      <c r="BB1411" t="s">
        <v>950</v>
      </c>
      <c r="BC1411" t="s">
        <v>951</v>
      </c>
      <c r="BF1411" s="34" t="s">
        <v>19011</v>
      </c>
      <c r="BG1411">
        <v>-7.3151841759681702E-2</v>
      </c>
      <c r="BH1411">
        <v>0.87991583347320601</v>
      </c>
      <c r="BI1411">
        <v>-0.41125839948654203</v>
      </c>
      <c r="BJ1411">
        <v>-0.62863773107528698</v>
      </c>
      <c r="BK1411">
        <v>0.876415014266968</v>
      </c>
      <c r="BL1411">
        <v>-1.8142387866973899</v>
      </c>
      <c r="BM1411">
        <v>0.55160135030746504</v>
      </c>
      <c r="BN1411">
        <v>-0.727361500263214</v>
      </c>
      <c r="BO1411">
        <v>-0.98767858743667603</v>
      </c>
      <c r="BP1411">
        <v>1.7281955480575599</v>
      </c>
      <c r="BQ1411">
        <v>-0.25245693325996399</v>
      </c>
      <c r="BR1411">
        <v>0.85865604877471902</v>
      </c>
      <c r="BT1411">
        <v>21.524971008300799</v>
      </c>
      <c r="BU1411">
        <v>22.494678497314499</v>
      </c>
      <c r="BV1411">
        <v>20.780687332153299</v>
      </c>
      <c r="BW1411">
        <v>20.578376770019499</v>
      </c>
      <c r="BX1411">
        <v>21.102455139160199</v>
      </c>
      <c r="BY1411">
        <v>20.3075256347656</v>
      </c>
      <c r="BZ1411">
        <v>21.440959930419901</v>
      </c>
      <c r="CA1411">
        <v>20.381208419799801</v>
      </c>
      <c r="CB1411">
        <v>20.439287185668899</v>
      </c>
      <c r="CC1411">
        <v>20.852167129516602</v>
      </c>
      <c r="CD1411">
        <v>19.531932830810501</v>
      </c>
      <c r="CE1411">
        <v>21.032007217407202</v>
      </c>
      <c r="CG1411">
        <v>21.524971008300799</v>
      </c>
      <c r="CH1411">
        <v>22.494678497314499</v>
      </c>
      <c r="CI1411">
        <v>20.780687332153299</v>
      </c>
      <c r="CJ1411">
        <v>20.578376770019499</v>
      </c>
      <c r="CK1411">
        <v>21.102455139160199</v>
      </c>
      <c r="CL1411">
        <v>20.3075256347656</v>
      </c>
      <c r="CM1411">
        <v>21.440959930419901</v>
      </c>
      <c r="CN1411">
        <v>20.381208419799801</v>
      </c>
      <c r="CO1411">
        <v>20.439287185668899</v>
      </c>
      <c r="CP1411">
        <v>20.852167129516602</v>
      </c>
      <c r="CQ1411">
        <v>19.531932830810501</v>
      </c>
      <c r="CR1411">
        <v>21.032007217407202</v>
      </c>
      <c r="CT1411" t="s">
        <v>19000</v>
      </c>
      <c r="CU1411" t="s">
        <v>950</v>
      </c>
      <c r="CV1411" t="s">
        <v>18144</v>
      </c>
      <c r="CW1411" t="str">
        <f>CT1411&amp;CU1411&amp;CHAR(10)&amp;CV1411</f>
        <v>&gt;A0A3Q7F0H8
MAGNLEGEIVSDDVKFGFQRPEMYELKLKGTASVYDRHVFLCYKSHEVWPSHLESSDSDPLPKLFAATLKARKDDIKLKTILTICEVREDIGLSDGDVLIFPDMIKYRNLKESDVDAFVEDVLVSGKPWTSGPQEPINGSYVFVCSHNNRDRRCGVCGPILIEEFSKAIESKDLKNEVHVAACSHVGGHKYAGNVIIYGTDKQGKIAGHWYGYVTPDEVPILLDEHIGEGKILERLWRGQMGLHAETTDKVNELSVLSGTTVDNKGNAPVETASHGCCQGAAGFSCCRDANVEGKEVEKGQGRLPSSFRKWDKPEVYTAIGVVGAVAVVAVAYGFYKSR</v>
      </c>
    </row>
    <row r="1412" spans="1:101" x14ac:dyDescent="0.25">
      <c r="A1412" t="s">
        <v>5374</v>
      </c>
      <c r="B1412" t="s">
        <v>20333</v>
      </c>
      <c r="C1412" t="s">
        <v>7177</v>
      </c>
      <c r="D1412">
        <v>0</v>
      </c>
      <c r="E1412">
        <v>0</v>
      </c>
      <c r="F1412" t="s">
        <v>11874</v>
      </c>
      <c r="G1412">
        <v>-0.35218620300293002</v>
      </c>
      <c r="H1412">
        <v>-0.237446784973145</v>
      </c>
      <c r="I1412">
        <v>0.201080322265625</v>
      </c>
      <c r="J1412">
        <v>-0.86935901641845703</v>
      </c>
      <c r="K1412">
        <v>2.1241188049316399E-2</v>
      </c>
      <c r="L1412">
        <v>-0.16044998168945299</v>
      </c>
      <c r="M1412">
        <v>0.17006874084472701</v>
      </c>
      <c r="N1412">
        <v>0.40374851226806602</v>
      </c>
      <c r="O1412">
        <v>0.93098831176757801</v>
      </c>
      <c r="P1412">
        <v>-1.19110202789307</v>
      </c>
      <c r="Q1412">
        <v>-1.0476369857788099</v>
      </c>
      <c r="R1412">
        <v>-4.2590761184692401</v>
      </c>
      <c r="S1412">
        <v>-0.53251083691914936</v>
      </c>
      <c r="T1412">
        <v>1408</v>
      </c>
      <c r="X1412" s="16">
        <v>0.20667171478271454</v>
      </c>
      <c r="Z1412">
        <v>0.17552427184465999</v>
      </c>
      <c r="AA1412">
        <v>1.3335498780803201</v>
      </c>
      <c r="AB1412">
        <v>4.6392750553301186E-2</v>
      </c>
      <c r="AP1412">
        <v>4</v>
      </c>
      <c r="AQ1412">
        <v>4</v>
      </c>
      <c r="AR1412">
        <v>4</v>
      </c>
      <c r="AS1412">
        <v>22.8</v>
      </c>
      <c r="AT1412">
        <v>22.8</v>
      </c>
      <c r="AU1412">
        <v>22.8</v>
      </c>
      <c r="AV1412">
        <v>23.88</v>
      </c>
      <c r="AW1412">
        <v>0</v>
      </c>
      <c r="AX1412">
        <v>14.298999999999999</v>
      </c>
      <c r="AY1412">
        <v>513230000</v>
      </c>
      <c r="AZ1412">
        <v>20</v>
      </c>
      <c r="BA1412" t="s">
        <v>5374</v>
      </c>
      <c r="BB1412" t="s">
        <v>5374</v>
      </c>
      <c r="BC1412" t="s">
        <v>5375</v>
      </c>
      <c r="BF1412" s="34" t="s">
        <v>19011</v>
      </c>
      <c r="BG1412">
        <v>0.136084154248238</v>
      </c>
      <c r="BH1412">
        <v>0.222673624753952</v>
      </c>
      <c r="BI1412">
        <v>0.55361336469650302</v>
      </c>
      <c r="BJ1412">
        <v>-0.25420653820037797</v>
      </c>
      <c r="BK1412">
        <v>0.41789561510086098</v>
      </c>
      <c r="BL1412">
        <v>0.28078019618987998</v>
      </c>
      <c r="BM1412">
        <v>0.53021013736724898</v>
      </c>
      <c r="BN1412">
        <v>0.70655936002731301</v>
      </c>
      <c r="BO1412">
        <v>1.10444724559784</v>
      </c>
      <c r="BP1412">
        <v>-0.49701374769210799</v>
      </c>
      <c r="BQ1412">
        <v>-0.38874614238739003</v>
      </c>
      <c r="BR1412">
        <v>-2.8122973442077601</v>
      </c>
      <c r="BT1412">
        <v>21.749355316162099</v>
      </c>
      <c r="BU1412">
        <v>22.1774597167969</v>
      </c>
      <c r="BV1412">
        <v>21.791179656982401</v>
      </c>
      <c r="BW1412">
        <v>20.6681308746338</v>
      </c>
      <c r="BX1412">
        <v>21.0463352203369</v>
      </c>
      <c r="BY1412">
        <v>21.9226684570313</v>
      </c>
      <c r="BZ1412">
        <v>21.7573547363281</v>
      </c>
      <c r="CA1412">
        <v>21.812057495117202</v>
      </c>
      <c r="CB1412">
        <v>22.576646804809599</v>
      </c>
      <c r="CC1412">
        <v>18.997114181518601</v>
      </c>
      <c r="CD1412">
        <v>19.18434715271</v>
      </c>
      <c r="CE1412">
        <v>16.707799911498999</v>
      </c>
      <c r="CG1412">
        <v>21.749355316162099</v>
      </c>
      <c r="CH1412">
        <v>22.1774597167969</v>
      </c>
      <c r="CI1412">
        <v>21.791179656982401</v>
      </c>
      <c r="CJ1412">
        <v>20.6681308746338</v>
      </c>
      <c r="CK1412">
        <v>21.0463352203369</v>
      </c>
      <c r="CL1412">
        <v>21.9226684570313</v>
      </c>
      <c r="CM1412">
        <v>21.7573547363281</v>
      </c>
      <c r="CN1412">
        <v>21.812057495117202</v>
      </c>
      <c r="CO1412">
        <v>22.576646804809599</v>
      </c>
      <c r="CP1412">
        <v>18.997114181518601</v>
      </c>
      <c r="CQ1412">
        <v>19.18434715271</v>
      </c>
      <c r="CR1412" t="s">
        <v>8080</v>
      </c>
      <c r="CT1412" t="s">
        <v>19000</v>
      </c>
      <c r="CU1412" t="s">
        <v>5374</v>
      </c>
      <c r="CV1412" t="s">
        <v>16898</v>
      </c>
      <c r="CW1412" t="str">
        <f>CT1412&amp;CU1412&amp;CHAR(10)&amp;CV1412</f>
        <v>&gt;A0A3Q7JGB8
MASLFHLPSSLTFSKICHSAIRASHSHSRVSVKNENPLPKLSKFSSKTLNFLLSGSLALALSLTGVGIAEGLVGVNKPELLPKEFTSVIDVAGFLSDGQEKRLAQEITDIEKDTGFKLRVLAQNYPDTPGLAIKDFWQVDDRTIVFVADPTFGNILNFNVGATVDLDIPRSFWSRLAGTYGNMFYWKEKGEDASIEAAVMAISSCLREPVGPNNCSEVK</v>
      </c>
    </row>
    <row r="1413" spans="1:101" x14ac:dyDescent="0.25">
      <c r="A1413" t="s">
        <v>7023</v>
      </c>
      <c r="B1413" t="s">
        <v>7023</v>
      </c>
      <c r="C1413" t="s">
        <v>7833</v>
      </c>
      <c r="D1413" t="s">
        <v>15637</v>
      </c>
      <c r="E1413" t="s">
        <v>15021</v>
      </c>
      <c r="F1413" t="s">
        <v>11875</v>
      </c>
      <c r="G1413">
        <v>0.66320037841796897</v>
      </c>
      <c r="H1413">
        <v>-2.2517204284668E-2</v>
      </c>
      <c r="I1413">
        <v>-0.378524780273438</v>
      </c>
      <c r="J1413">
        <v>0.37815761566162098</v>
      </c>
      <c r="K1413">
        <v>-1.22406482696533</v>
      </c>
      <c r="L1413">
        <v>0.66956901550293002</v>
      </c>
      <c r="M1413">
        <v>0.81988716125488303</v>
      </c>
      <c r="N1413">
        <v>0.44450473785400402</v>
      </c>
      <c r="O1413">
        <v>-0.92866516113281306</v>
      </c>
      <c r="P1413">
        <v>-1.8377771377563501</v>
      </c>
      <c r="Q1413">
        <v>-5.3632955551147496</v>
      </c>
      <c r="R1413">
        <v>0.32937717437744102</v>
      </c>
      <c r="S1413">
        <v>-0.53751238187154171</v>
      </c>
      <c r="T1413">
        <v>1409</v>
      </c>
      <c r="X1413" s="16">
        <v>0.14616552988688067</v>
      </c>
      <c r="Z1413">
        <v>0.38802081784386599</v>
      </c>
      <c r="AA1413">
        <v>0.57058438582609905</v>
      </c>
      <c r="AB1413">
        <v>0.26879155154308665</v>
      </c>
      <c r="AP1413">
        <v>9</v>
      </c>
      <c r="AQ1413">
        <v>9</v>
      </c>
      <c r="AR1413">
        <v>9</v>
      </c>
      <c r="AS1413">
        <v>38.6</v>
      </c>
      <c r="AT1413">
        <v>38.6</v>
      </c>
      <c r="AU1413">
        <v>38.6</v>
      </c>
      <c r="AV1413">
        <v>31.68</v>
      </c>
      <c r="AW1413">
        <v>0</v>
      </c>
      <c r="AX1413">
        <v>26.213000000000001</v>
      </c>
      <c r="AY1413">
        <v>698770000</v>
      </c>
      <c r="AZ1413">
        <v>40</v>
      </c>
      <c r="BA1413" t="s">
        <v>4977</v>
      </c>
      <c r="BB1413" t="s">
        <v>4977</v>
      </c>
      <c r="BC1413" t="s">
        <v>4978</v>
      </c>
      <c r="BD1413" t="s">
        <v>4979</v>
      </c>
      <c r="BE1413" t="s">
        <v>4980</v>
      </c>
      <c r="BF1413" s="34" t="s">
        <v>19011</v>
      </c>
      <c r="BG1413">
        <v>0.69125181436538696</v>
      </c>
      <c r="BH1413">
        <v>0.29648336768150302</v>
      </c>
      <c r="BI1413">
        <v>9.1529361903667505E-2</v>
      </c>
      <c r="BJ1413">
        <v>0.527152359485626</v>
      </c>
      <c r="BK1413">
        <v>-0.39524909853935197</v>
      </c>
      <c r="BL1413">
        <v>0.69491827487945601</v>
      </c>
      <c r="BM1413">
        <v>0.78145658969879195</v>
      </c>
      <c r="BN1413">
        <v>0.56534844636917103</v>
      </c>
      <c r="BO1413">
        <v>-0.225187137722969</v>
      </c>
      <c r="BP1413">
        <v>-0.74856400489807096</v>
      </c>
      <c r="BQ1413">
        <v>-2.77820944786072</v>
      </c>
      <c r="BR1413">
        <v>0.49906939268112199</v>
      </c>
      <c r="BT1413">
        <v>22.764741897583001</v>
      </c>
      <c r="BU1413">
        <v>22.392389297485401</v>
      </c>
      <c r="BV1413">
        <v>21.211574554443398</v>
      </c>
      <c r="BW1413">
        <v>21.915647506713899</v>
      </c>
      <c r="BX1413">
        <v>19.801029205322301</v>
      </c>
      <c r="BY1413">
        <v>22.752687454223601</v>
      </c>
      <c r="BZ1413">
        <v>22.407173156738299</v>
      </c>
      <c r="CA1413">
        <v>21.8528137207031</v>
      </c>
      <c r="CB1413">
        <v>20.716993331909201</v>
      </c>
      <c r="CC1413">
        <v>18.350439071655298</v>
      </c>
      <c r="CD1413">
        <v>14.868688583374</v>
      </c>
      <c r="CE1413">
        <v>21.2962532043457</v>
      </c>
      <c r="CG1413">
        <v>22.764741897583001</v>
      </c>
      <c r="CH1413">
        <v>22.392389297485401</v>
      </c>
      <c r="CI1413">
        <v>21.211574554443398</v>
      </c>
      <c r="CJ1413">
        <v>21.915647506713899</v>
      </c>
      <c r="CK1413">
        <v>19.801029205322301</v>
      </c>
      <c r="CL1413">
        <v>22.752687454223601</v>
      </c>
      <c r="CM1413">
        <v>22.407173156738299</v>
      </c>
      <c r="CN1413">
        <v>21.8528137207031</v>
      </c>
      <c r="CO1413">
        <v>20.716993331909201</v>
      </c>
      <c r="CP1413">
        <v>18.350439071655298</v>
      </c>
      <c r="CQ1413" t="s">
        <v>8080</v>
      </c>
      <c r="CR1413">
        <v>21.2962532043457</v>
      </c>
      <c r="CT1413" t="s">
        <v>19000</v>
      </c>
      <c r="CU1413" t="s">
        <v>7023</v>
      </c>
      <c r="CV1413" t="s">
        <v>17806</v>
      </c>
      <c r="CW1413" t="str">
        <f>CT1413&amp;CU1413&amp;CHAR(10)&amp;CV1413</f>
        <v>&gt;Q9ARD1
MESSSLLFNQLKAAEPFFLLAGPNVIESEDHILYMAKHLKNITSKLGLKFVFKSSFDKANRTSSKSFRGPGLAEGLKILEKVKTIYDIPIVTDVHESIQCEAVGRVADIIQIPAFLCRQTDLLVAAAKTGKVINIKKGQFCASSVMVNSAEKVRLAGNQNVMVCERGTMFGYNDLIVDPRNFEWMREANCPVVADITHSLQQPAGKKLEGGGVASGGLRELIPCIARTAVAVGGDGLFMEVHNDPLSAPVDGPTQWPLRHLEELLEELVALGRVSKGKQQFKIDLTPFCD</v>
      </c>
    </row>
    <row r="1414" spans="1:101" x14ac:dyDescent="0.25">
      <c r="A1414" t="s">
        <v>2177</v>
      </c>
      <c r="B1414" t="s">
        <v>20334</v>
      </c>
      <c r="C1414" t="s">
        <v>7399</v>
      </c>
      <c r="D1414" t="s">
        <v>14839</v>
      </c>
      <c r="E1414" t="s">
        <v>14840</v>
      </c>
      <c r="F1414" t="s">
        <v>11876</v>
      </c>
      <c r="G1414">
        <v>-0.92320060729980502</v>
      </c>
      <c r="H1414">
        <v>-0.238146781921387</v>
      </c>
      <c r="I1414">
        <v>-1.1342658996582</v>
      </c>
      <c r="J1414">
        <v>-0.60102367401123002</v>
      </c>
      <c r="K1414">
        <v>-0.58997249603271495</v>
      </c>
      <c r="L1414">
        <v>-1.2142810821533201</v>
      </c>
      <c r="M1414">
        <v>-1.10068702697754</v>
      </c>
      <c r="N1414">
        <v>-0.58640956878662098</v>
      </c>
      <c r="O1414">
        <v>-0.74235343933105502</v>
      </c>
      <c r="P1414">
        <v>0.32397937774658198</v>
      </c>
      <c r="Q1414">
        <v>0.25746059417724598</v>
      </c>
      <c r="R1414">
        <v>7.2848320007324205E-2</v>
      </c>
      <c r="S1414">
        <v>-0.5396710236867267</v>
      </c>
      <c r="T1414">
        <v>1410</v>
      </c>
      <c r="X1414" s="16">
        <v>3.6554654439290957E-2</v>
      </c>
      <c r="Z1414">
        <v>0.101858823529412</v>
      </c>
      <c r="AA1414">
        <v>1.91309947038054</v>
      </c>
      <c r="AB1414">
        <v>1.221519852418328E-2</v>
      </c>
      <c r="AP1414">
        <v>13</v>
      </c>
      <c r="AQ1414">
        <v>7</v>
      </c>
      <c r="AR1414">
        <v>7</v>
      </c>
      <c r="AS1414">
        <v>30</v>
      </c>
      <c r="AT1414">
        <v>19</v>
      </c>
      <c r="AU1414">
        <v>19</v>
      </c>
      <c r="AV1414">
        <v>57.246000000000002</v>
      </c>
      <c r="AW1414">
        <v>0</v>
      </c>
      <c r="AX1414">
        <v>29.736999999999998</v>
      </c>
      <c r="AY1414">
        <v>926410000</v>
      </c>
      <c r="AZ1414">
        <v>39</v>
      </c>
      <c r="BA1414" t="s">
        <v>2177</v>
      </c>
      <c r="BB1414" t="s">
        <v>2177</v>
      </c>
      <c r="BC1414" t="s">
        <v>2178</v>
      </c>
      <c r="BF1414" s="34" t="s">
        <v>19011</v>
      </c>
      <c r="BG1414">
        <v>-0.71472811698913596</v>
      </c>
      <c r="BH1414">
        <v>0.56190669536590598</v>
      </c>
      <c r="BI1414">
        <v>-1.1080596446991</v>
      </c>
      <c r="BJ1414">
        <v>-0.11433397978544201</v>
      </c>
      <c r="BK1414">
        <v>-9.3739509582519503E-2</v>
      </c>
      <c r="BL1414">
        <v>-1.2571722269058201</v>
      </c>
      <c r="BM1414">
        <v>-1.04548358917236</v>
      </c>
      <c r="BN1414">
        <v>-8.7099805474281297E-2</v>
      </c>
      <c r="BO1414">
        <v>-0.37770962715148898</v>
      </c>
      <c r="BP1414">
        <v>1.60945916175842</v>
      </c>
      <c r="BQ1414">
        <v>1.4854978322982799</v>
      </c>
      <c r="BR1414">
        <v>1.14146292209625</v>
      </c>
      <c r="BT1414">
        <v>21.178340911865199</v>
      </c>
      <c r="BU1414">
        <v>22.176759719848601</v>
      </c>
      <c r="BV1414">
        <v>20.455833435058601</v>
      </c>
      <c r="BW1414">
        <v>20.936466217041001</v>
      </c>
      <c r="BX1414">
        <v>20.435121536254901</v>
      </c>
      <c r="BY1414">
        <v>20.868837356567401</v>
      </c>
      <c r="BZ1414">
        <v>20.486598968505898</v>
      </c>
      <c r="CA1414">
        <v>20.8218994140625</v>
      </c>
      <c r="CB1414">
        <v>20.903305053710898</v>
      </c>
      <c r="CC1414">
        <v>20.5121955871582</v>
      </c>
      <c r="CD1414">
        <v>20.489444732666001</v>
      </c>
      <c r="CE1414">
        <v>21.0397243499756</v>
      </c>
      <c r="CG1414">
        <v>21.178340911865199</v>
      </c>
      <c r="CH1414">
        <v>22.176759719848601</v>
      </c>
      <c r="CI1414">
        <v>20.455833435058601</v>
      </c>
      <c r="CJ1414">
        <v>20.936466217041001</v>
      </c>
      <c r="CK1414">
        <v>20.435121536254901</v>
      </c>
      <c r="CL1414">
        <v>20.868837356567401</v>
      </c>
      <c r="CM1414">
        <v>20.486598968505898</v>
      </c>
      <c r="CN1414">
        <v>20.8218994140625</v>
      </c>
      <c r="CO1414">
        <v>20.903305053710898</v>
      </c>
      <c r="CP1414">
        <v>20.5121955871582</v>
      </c>
      <c r="CQ1414">
        <v>20.489444732666001</v>
      </c>
      <c r="CR1414">
        <v>21.0397243499756</v>
      </c>
      <c r="CT1414" t="s">
        <v>19000</v>
      </c>
      <c r="CU1414" t="s">
        <v>2177</v>
      </c>
      <c r="CV1414" t="s">
        <v>16643</v>
      </c>
      <c r="CW1414" t="str">
        <f>CT1414&amp;CU1414&amp;CHAR(10)&amp;CV1414</f>
        <v>&gt;A0A3Q7G863
MAMALRKISYGSSINLLRPLSNGSSVQYKSSLPNQAVRDREDPRVTWIKQLNAPLEEIDPEIADIIEHEKARQWKGLELIPSENFTSLSVMQAVGSVMTNKYSEGYPGARYYGGNEYIDMAERLCQKRALEVFNLDPAKWGVNVQSLSGSPSNFQVYTALLKPHERIMALDLPHGGHLSHGYQTDTKKISAVSIFFETMPYRLDESTGYIDYEQLEKSATLFRPKLIVAGASAYARLYDYARIRKVCDKQKAVLLADMAHISGLVAAGVIPSPFEYADVVTTTTHKSLRGPRGAMIFFRKGVKEINKKGEEVMYDYEDKINQAVFPGLQGGPHNHTISGLAVALKQVMTPEYKAYQEQVLSNCSKFAESLLAAGYDLVSGGTENHLVLVNLRNKGIDGSRVEKVLESVHIAANKNTVPGDVSAMVPGGIRMGTPALTSRGFVEEDFVKVAEYFDAAVKLALKVKAETKGTKLKDFVATLSSDSNIQSEVAKLRQDVEDYAKQFPTVGFEKETMKYKN</v>
      </c>
    </row>
    <row r="1415" spans="1:101" x14ac:dyDescent="0.25">
      <c r="A1415" t="s">
        <v>4726</v>
      </c>
      <c r="B1415" t="s">
        <v>20335</v>
      </c>
      <c r="C1415" t="s">
        <v>7177</v>
      </c>
      <c r="D1415">
        <v>0</v>
      </c>
      <c r="E1415">
        <v>0</v>
      </c>
      <c r="F1415" t="s">
        <v>11877</v>
      </c>
      <c r="G1415">
        <v>-0.78189277648925803</v>
      </c>
      <c r="H1415">
        <v>-1.3739099502563501</v>
      </c>
      <c r="I1415">
        <v>-1.8152713775634799</v>
      </c>
      <c r="J1415">
        <v>0.17342281341552701</v>
      </c>
      <c r="K1415">
        <v>-0.366518974304199</v>
      </c>
      <c r="L1415">
        <v>0.43146324157714799</v>
      </c>
      <c r="M1415">
        <v>0.52579879760742199</v>
      </c>
      <c r="N1415">
        <v>-0.23520565032959001</v>
      </c>
      <c r="O1415">
        <v>-1.10187911987305</v>
      </c>
      <c r="P1415">
        <v>-0.76741313934326205</v>
      </c>
      <c r="Q1415">
        <v>-1.16125965118408</v>
      </c>
      <c r="R1415">
        <v>-4.2103767395019497E-2</v>
      </c>
      <c r="S1415">
        <v>-0.5428974628448493</v>
      </c>
      <c r="T1415">
        <v>1411</v>
      </c>
      <c r="X1415" s="16">
        <v>-1.4031470616658548</v>
      </c>
      <c r="Z1415">
        <v>0.22287315634218299</v>
      </c>
      <c r="AA1415">
        <v>1.0368020621318199</v>
      </c>
      <c r="AB1415">
        <v>9.1875123920984472E-2</v>
      </c>
      <c r="AP1415">
        <v>9</v>
      </c>
      <c r="AQ1415">
        <v>9</v>
      </c>
      <c r="AR1415">
        <v>9</v>
      </c>
      <c r="AS1415">
        <v>24.4</v>
      </c>
      <c r="AT1415">
        <v>24.4</v>
      </c>
      <c r="AU1415">
        <v>24.4</v>
      </c>
      <c r="AV1415">
        <v>53.863</v>
      </c>
      <c r="AW1415">
        <v>0</v>
      </c>
      <c r="AX1415">
        <v>36.095999999999997</v>
      </c>
      <c r="AY1415">
        <v>1092900000</v>
      </c>
      <c r="AZ1415">
        <v>38</v>
      </c>
      <c r="BA1415" t="s">
        <v>4726</v>
      </c>
      <c r="BB1415" t="s">
        <v>4726</v>
      </c>
      <c r="BC1415" t="s">
        <v>4727</v>
      </c>
      <c r="BF1415" s="34" t="s">
        <v>19011</v>
      </c>
      <c r="BG1415">
        <v>-0.32112050056457497</v>
      </c>
      <c r="BH1415">
        <v>-1.11657071113586</v>
      </c>
      <c r="BI1415">
        <v>-1.70959568023682</v>
      </c>
      <c r="BJ1415">
        <v>0.96246713399887096</v>
      </c>
      <c r="BK1415">
        <v>0.23698686063289601</v>
      </c>
      <c r="BL1415">
        <v>1.30917716026306</v>
      </c>
      <c r="BM1415">
        <v>1.43592894077301</v>
      </c>
      <c r="BN1415">
        <v>0.413422971963882</v>
      </c>
      <c r="BO1415">
        <v>-0.75106275081634499</v>
      </c>
      <c r="BP1415">
        <v>-0.30166527628898598</v>
      </c>
      <c r="BQ1415">
        <v>-0.83084803819656405</v>
      </c>
      <c r="BR1415">
        <v>0.67287981510162398</v>
      </c>
      <c r="BT1415">
        <v>21.319648742675799</v>
      </c>
      <c r="BU1415">
        <v>21.0409965515137</v>
      </c>
      <c r="BV1415">
        <v>19.774827957153299</v>
      </c>
      <c r="BW1415">
        <v>21.710912704467798</v>
      </c>
      <c r="BX1415">
        <v>20.658575057983398</v>
      </c>
      <c r="BY1415">
        <v>22.514581680297901</v>
      </c>
      <c r="BZ1415">
        <v>22.113084793090799</v>
      </c>
      <c r="CA1415">
        <v>21.173103332519499</v>
      </c>
      <c r="CB1415">
        <v>20.543779373168899</v>
      </c>
      <c r="CC1415">
        <v>19.420803070068398</v>
      </c>
      <c r="CD1415">
        <v>19.070724487304702</v>
      </c>
      <c r="CE1415">
        <v>20.9247722625732</v>
      </c>
      <c r="CG1415">
        <v>21.319648742675799</v>
      </c>
      <c r="CH1415">
        <v>21.0409965515137</v>
      </c>
      <c r="CI1415">
        <v>19.774827957153299</v>
      </c>
      <c r="CJ1415">
        <v>21.710912704467798</v>
      </c>
      <c r="CK1415">
        <v>20.658575057983398</v>
      </c>
      <c r="CL1415">
        <v>22.514581680297901</v>
      </c>
      <c r="CM1415">
        <v>22.113084793090799</v>
      </c>
      <c r="CN1415">
        <v>21.173103332519499</v>
      </c>
      <c r="CO1415">
        <v>20.543779373168899</v>
      </c>
      <c r="CP1415">
        <v>19.420803070068398</v>
      </c>
      <c r="CQ1415">
        <v>19.070724487304702</v>
      </c>
      <c r="CR1415">
        <v>20.9247722625732</v>
      </c>
      <c r="CT1415" t="s">
        <v>19000</v>
      </c>
      <c r="CU1415" t="s">
        <v>4726</v>
      </c>
      <c r="CV1415" t="s">
        <v>17148</v>
      </c>
      <c r="CW1415" t="str">
        <f>CT1415&amp;CU1415&amp;CHAR(10)&amp;CV1415</f>
        <v>&gt;A0A3Q7IR77
MGSDGQNWYLGLSYDQWVPLSVAGPTPAARYKHAAVTVDGKLYIIGGSRNGRYLSDIQVFDLKSLTWSTIKLKSGVLPATSGHNMILWENKLLFLAGHSKDVSDTVTVRFIDLQSYECGVIETFGKLPVARGGQSVTLVGSKLIMFGGEDQHRRLLNDISVLDLETMTWSTVETMQTSPAPRFDHTAALHADRYLLILGGCSHSIFFNDLHVLDLETMEWSQPQLQGDLVSPRAGHAGVTIGDNWYIVGGGDNKSGVPEILMLNMSKLVVSVLATVKGRDPLASEGLSVSSASLDGENFLVAFGGYNGKYNNEVYVMRPKPRDVLHPKILQSPAAEAAAASVRAAYALIKPEKYLSEREDSSFKEVHVDNTQQSLLAEISALGEQKKALESSLADIRAENADLRNKIEDVNTTHADLSKELQSVQGQLISERSRCAKLEAQIAELQKTLESMQSIEEEVQALRKEKSKLDRDMDASSVQKQGSGGAWKWITG</v>
      </c>
    </row>
    <row r="1416" spans="1:101" x14ac:dyDescent="0.25">
      <c r="A1416" t="s">
        <v>6760</v>
      </c>
      <c r="B1416" t="s">
        <v>20336</v>
      </c>
      <c r="C1416" t="s">
        <v>7177</v>
      </c>
      <c r="D1416">
        <v>0</v>
      </c>
      <c r="E1416">
        <v>0</v>
      </c>
      <c r="F1416" t="s">
        <v>11878</v>
      </c>
      <c r="G1416">
        <v>-0.64957618713378895</v>
      </c>
      <c r="H1416">
        <v>0.71397686004638705</v>
      </c>
      <c r="I1416">
        <v>0.92450714111328103</v>
      </c>
      <c r="J1416">
        <v>1.13763809204102E-2</v>
      </c>
      <c r="K1416">
        <v>-1.14679431915283</v>
      </c>
      <c r="L1416">
        <v>0.157684326171875</v>
      </c>
      <c r="M1416">
        <v>-2.6343231201171902</v>
      </c>
      <c r="N1416">
        <v>-0.74660015106201205</v>
      </c>
      <c r="O1416">
        <v>0.13033676147460899</v>
      </c>
      <c r="P1416">
        <v>-1.1632776260376001</v>
      </c>
      <c r="Q1416">
        <v>-0.856808662414551</v>
      </c>
      <c r="R1416">
        <v>-1.30325603485107</v>
      </c>
      <c r="S1416">
        <v>-0.54689621925353993</v>
      </c>
      <c r="T1416">
        <v>1412</v>
      </c>
      <c r="X1416" s="16">
        <v>0.65554714202880804</v>
      </c>
      <c r="Z1416">
        <v>0.35853968253968299</v>
      </c>
      <c r="AA1416">
        <v>0.622394879664391</v>
      </c>
      <c r="AB1416">
        <v>0.23856411664946039</v>
      </c>
      <c r="AP1416">
        <v>4</v>
      </c>
      <c r="AQ1416">
        <v>4</v>
      </c>
      <c r="AR1416">
        <v>4</v>
      </c>
      <c r="AS1416">
        <v>29.9</v>
      </c>
      <c r="AT1416">
        <v>29.9</v>
      </c>
      <c r="AU1416">
        <v>29.9</v>
      </c>
      <c r="AV1416">
        <v>18.518000000000001</v>
      </c>
      <c r="AW1416">
        <v>0</v>
      </c>
      <c r="AX1416">
        <v>10.052</v>
      </c>
      <c r="AY1416">
        <v>413740000</v>
      </c>
      <c r="AZ1416">
        <v>4</v>
      </c>
      <c r="BA1416" t="s">
        <v>622</v>
      </c>
      <c r="BB1416" t="s">
        <v>622</v>
      </c>
      <c r="BC1416" t="s">
        <v>623</v>
      </c>
      <c r="BF1416" s="34" t="s">
        <v>19011</v>
      </c>
      <c r="BG1416">
        <v>-0.103447951376438</v>
      </c>
      <c r="BH1416">
        <v>1.270303606987</v>
      </c>
      <c r="BI1416">
        <v>1.4824086427688601</v>
      </c>
      <c r="BJ1416">
        <v>0.56244814395904497</v>
      </c>
      <c r="BK1416">
        <v>-0.60438495874404896</v>
      </c>
      <c r="BL1416">
        <v>0.70985037088394198</v>
      </c>
      <c r="BM1416">
        <v>-2.1030395030975302</v>
      </c>
      <c r="BN1416">
        <v>-0.201197594404221</v>
      </c>
      <c r="BO1416">
        <v>0.68229830265045199</v>
      </c>
      <c r="BP1416">
        <v>-0.62099158763885498</v>
      </c>
      <c r="BQ1416">
        <v>-0.31223040819168102</v>
      </c>
      <c r="BR1416">
        <v>-0.76201695203781095</v>
      </c>
      <c r="BT1416">
        <v>21.4519653320313</v>
      </c>
      <c r="BU1416">
        <v>23.128883361816399</v>
      </c>
      <c r="BV1416">
        <v>22.514606475830099</v>
      </c>
      <c r="BW1416">
        <v>21.548866271972699</v>
      </c>
      <c r="BX1416">
        <v>19.878299713134801</v>
      </c>
      <c r="BY1416">
        <v>22.240802764892599</v>
      </c>
      <c r="BZ1416">
        <v>18.9529628753662</v>
      </c>
      <c r="CA1416">
        <v>20.661708831787099</v>
      </c>
      <c r="CB1416">
        <v>21.775995254516602</v>
      </c>
      <c r="CC1416">
        <v>19.024938583373999</v>
      </c>
      <c r="CD1416">
        <v>19.375175476074201</v>
      </c>
      <c r="CE1416">
        <v>19.663619995117202</v>
      </c>
      <c r="CG1416">
        <v>21.4519653320313</v>
      </c>
      <c r="CH1416">
        <v>23.128883361816399</v>
      </c>
      <c r="CI1416">
        <v>22.514606475830099</v>
      </c>
      <c r="CJ1416">
        <v>21.548866271972699</v>
      </c>
      <c r="CK1416">
        <v>19.878299713134801</v>
      </c>
      <c r="CL1416">
        <v>22.240802764892599</v>
      </c>
      <c r="CM1416">
        <v>18.9529628753662</v>
      </c>
      <c r="CN1416">
        <v>20.661708831787099</v>
      </c>
      <c r="CO1416">
        <v>21.775995254516602</v>
      </c>
      <c r="CP1416">
        <v>19.024938583373999</v>
      </c>
      <c r="CQ1416">
        <v>19.375175476074201</v>
      </c>
      <c r="CR1416">
        <v>19.663619995117202</v>
      </c>
      <c r="CT1416" t="s">
        <v>19000</v>
      </c>
      <c r="CU1416" t="s">
        <v>6760</v>
      </c>
      <c r="CV1416" t="s">
        <v>17724</v>
      </c>
      <c r="CW1416" t="str">
        <f>CT1416&amp;CU1416&amp;CHAR(10)&amp;CV1416</f>
        <v>&gt;A0A3Q7EP32
MSLITEEMRASATEFYTGNDICQEKSKFLLTEMNLPNGLLPLQDMLECGYVKDTGFVWLKSKKKTEHKFEKIGRSVQYATEVTAYVEPNKIKKLTGVKAKELLMWLTLNEISVDEPSTGKIHFKTPTGLARTFPVSAFELDLPKKEVKEEAKEVNAAAVEVKEV</v>
      </c>
    </row>
    <row r="1417" spans="1:101" x14ac:dyDescent="0.25">
      <c r="A1417" t="s">
        <v>3008</v>
      </c>
      <c r="B1417" t="s">
        <v>20337</v>
      </c>
      <c r="C1417" t="s">
        <v>7177</v>
      </c>
      <c r="D1417" t="s">
        <v>15638</v>
      </c>
      <c r="E1417" t="s">
        <v>15639</v>
      </c>
      <c r="F1417" t="s">
        <v>11879</v>
      </c>
      <c r="G1417">
        <v>-1.3006534576416</v>
      </c>
      <c r="H1417">
        <v>-0.819857597351074</v>
      </c>
      <c r="I1417">
        <v>-0.73816108703613303</v>
      </c>
      <c r="J1417">
        <v>-9.8963737487792997E-2</v>
      </c>
      <c r="K1417">
        <v>-1.0205278396606401</v>
      </c>
      <c r="L1417">
        <v>-0.41576766967773399</v>
      </c>
      <c r="M1417">
        <v>-0.44252586364746099</v>
      </c>
      <c r="N1417">
        <v>-0.310732841491699</v>
      </c>
      <c r="O1417">
        <v>-0.60566520690918002</v>
      </c>
      <c r="P1417">
        <v>-0.47140598297119102</v>
      </c>
      <c r="Q1417">
        <v>3.5868644714355503E-2</v>
      </c>
      <c r="R1417">
        <v>-0.44592761993408198</v>
      </c>
      <c r="S1417">
        <v>-0.55286002159118597</v>
      </c>
      <c r="T1417">
        <v>1413</v>
      </c>
      <c r="X1417" s="16">
        <v>-0.44113763173421328</v>
      </c>
      <c r="Z1417">
        <v>0.29035042735042699</v>
      </c>
      <c r="AA1417">
        <v>0.81268523198753395</v>
      </c>
      <c r="AB1417">
        <v>0.15392698683269393</v>
      </c>
      <c r="AP1417">
        <v>8</v>
      </c>
      <c r="AQ1417">
        <v>8</v>
      </c>
      <c r="AR1417">
        <v>8</v>
      </c>
      <c r="AS1417">
        <v>11.2</v>
      </c>
      <c r="AT1417">
        <v>11.2</v>
      </c>
      <c r="AU1417">
        <v>11.2</v>
      </c>
      <c r="AV1417">
        <v>115.13</v>
      </c>
      <c r="AW1417">
        <v>0</v>
      </c>
      <c r="AX1417">
        <v>51.828000000000003</v>
      </c>
      <c r="AY1417">
        <v>1117600000</v>
      </c>
      <c r="AZ1417">
        <v>75</v>
      </c>
      <c r="BA1417" t="s">
        <v>3008</v>
      </c>
      <c r="BB1417" t="s">
        <v>3008</v>
      </c>
      <c r="BC1417" t="s">
        <v>3009</v>
      </c>
      <c r="BF1417" s="34" t="s">
        <v>19011</v>
      </c>
      <c r="BG1417">
        <v>-1.9942886829376201</v>
      </c>
      <c r="BH1417">
        <v>-0.71205526590347301</v>
      </c>
      <c r="BI1417">
        <v>-0.49417901039123502</v>
      </c>
      <c r="BJ1417">
        <v>1.2104949951171899</v>
      </c>
      <c r="BK1417">
        <v>-1.2472223043441799</v>
      </c>
      <c r="BL1417">
        <v>0.36561128497123702</v>
      </c>
      <c r="BM1417">
        <v>0.29424992203712502</v>
      </c>
      <c r="BN1417">
        <v>0.64572846889495905</v>
      </c>
      <c r="BO1417">
        <v>-0.140826031565666</v>
      </c>
      <c r="BP1417">
        <v>0.217229589819908</v>
      </c>
      <c r="BQ1417">
        <v>1.57007920742035</v>
      </c>
      <c r="BR1417">
        <v>0.28517779707908603</v>
      </c>
      <c r="BT1417">
        <v>20.800888061523398</v>
      </c>
      <c r="BU1417">
        <v>21.595048904418899</v>
      </c>
      <c r="BV1417">
        <v>20.8519382476807</v>
      </c>
      <c r="BW1417">
        <v>21.438526153564499</v>
      </c>
      <c r="BX1417">
        <v>20.004566192626999</v>
      </c>
      <c r="BY1417">
        <v>21.667350769043001</v>
      </c>
      <c r="BZ1417">
        <v>21.144760131835898</v>
      </c>
      <c r="CA1417">
        <v>21.097576141357401</v>
      </c>
      <c r="CB1417">
        <v>21.039993286132798</v>
      </c>
      <c r="CC1417">
        <v>19.716810226440401</v>
      </c>
      <c r="CD1417">
        <v>20.2678527832031</v>
      </c>
      <c r="CE1417">
        <v>20.520948410034201</v>
      </c>
      <c r="CG1417">
        <v>20.800888061523398</v>
      </c>
      <c r="CH1417">
        <v>21.595048904418899</v>
      </c>
      <c r="CI1417">
        <v>20.8519382476807</v>
      </c>
      <c r="CJ1417">
        <v>21.438526153564499</v>
      </c>
      <c r="CK1417">
        <v>20.004566192626999</v>
      </c>
      <c r="CL1417">
        <v>21.667350769043001</v>
      </c>
      <c r="CM1417">
        <v>21.144760131835898</v>
      </c>
      <c r="CN1417">
        <v>21.097576141357401</v>
      </c>
      <c r="CO1417">
        <v>21.039993286132798</v>
      </c>
      <c r="CP1417">
        <v>19.716810226440401</v>
      </c>
      <c r="CQ1417">
        <v>20.2678527832031</v>
      </c>
      <c r="CR1417">
        <v>20.520948410034201</v>
      </c>
      <c r="CT1417" t="s">
        <v>19000</v>
      </c>
      <c r="CU1417" t="s">
        <v>3008</v>
      </c>
      <c r="CV1417" t="s">
        <v>17421</v>
      </c>
      <c r="CW1417" t="str">
        <f>CT1417&amp;CU1417&amp;CHAR(10)&amp;CV1417</f>
        <v>&gt;A0A3Q7H255
MAAPGGPRPRNAPPPNYNPNALADGMQNLQVNRPNQPPSAPRPNTPFGQQPPFSGGPPVSRPGPPPPGVFQRGPAPPSGPPHGLPPPVAQSVPPFASRPLPPGVMPPSMGGAPPPPGSLPSALGPRPGPPGPFSSSPLTTGPAVPPPSSISSSISNGPPAGGPGMMQGGGRFPPPSNTMRPPFGAPPPAMVSPGASSQPSGMRSPFGSSSSVSATPVTAQPPPPFSGSFQNMPPPSGSSPFAAPVQAMPPPMGAPYGTQSWQPHQGAPPSAIPGSMQPPSMYGMPPPLPNQAVASITPSIGHTSPSKVDPNQIPRPIPNTSIVLHETRQGNQANPPPPATSDYIVRDTGNCSPRYMRCTINQIPCTVDLLTTSAMQLDLLVQPLALPHPSEEPLQVVDFGESGPVRCSRCKGYINPFVKFIDQGRRFICNLCGHTDETPRDYQCNLGPDGRRRDADERPELCRGTVEFVATKEYMVRDPMPAVYFFLIDVSMNAIQTGATAAACSAISQVISDLPDGPRTLVGVATFDSTIHFYNLKRALQQPLMLIVPDVQDVYTPLQTDVIVQLSECRQHLELLLESIPTMFQNNRIADSAFGAAVKAAFLAMKSTGGKLLVFQSVLPSTGIGALSAREAEGRTNVSAAEKEANKLLQPADKTLKTMAIEFAEYQVCVDVFLTTQSYVDIASISVIPRTTGGQVYYYFPFSALADTAKLYNDLRWNITRPQGFEAVMRVRCSQGLQVQEYSGNYCKRIPTDVDLPAIDCDKTIMVTLKHDDKLQDGSECSFQSAVLYTTIDGQRRIRVSTLALPCTTMLSNLFRSADLDTQFACILKQAASEVPTAPLSRIREQVTNLCINILHSYRKFCATVSSSGQLILPEALKLLPLYTLALVKSTGLRADGQIDSRSFWINYVSPLSTPLAIPLVYPRLIAIHEFDTKENDDSLIPPSIPLSSEHITDNGIYLLENGEDCLIYVGNSADPNVIRQLLGISSVEEIPAQFVLQQYDNPLSKKLNDIINDIRRQRCNYLRLKLCKKGDSSGMLFLSHMVEDKTQNGLSYVEFLVHIHRHIQNKMA</v>
      </c>
    </row>
    <row r="1418" spans="1:101" x14ac:dyDescent="0.25">
      <c r="A1418" t="s">
        <v>2443</v>
      </c>
      <c r="B1418" t="s">
        <v>20338</v>
      </c>
      <c r="C1418" t="s">
        <v>7177</v>
      </c>
      <c r="D1418" t="s">
        <v>14831</v>
      </c>
      <c r="E1418">
        <v>0</v>
      </c>
      <c r="F1418" t="s">
        <v>11880</v>
      </c>
      <c r="G1418">
        <v>-0.75572967529296897</v>
      </c>
      <c r="H1418">
        <v>-0.56586742401123002</v>
      </c>
      <c r="I1418">
        <v>-0.245262145996094</v>
      </c>
      <c r="J1418">
        <v>0.18142795562744099</v>
      </c>
      <c r="K1418">
        <v>-0.58145046234130904</v>
      </c>
      <c r="L1418">
        <v>-0.55385208129882801</v>
      </c>
      <c r="M1418">
        <v>-0.46744346618652299</v>
      </c>
      <c r="N1418">
        <v>-1.17749500274658</v>
      </c>
      <c r="O1418">
        <v>-0.70359611511230502</v>
      </c>
      <c r="P1418">
        <v>-0.40128040313720698</v>
      </c>
      <c r="Q1418">
        <v>-0.72719669342041005</v>
      </c>
      <c r="R1418">
        <v>-0.68775463104248002</v>
      </c>
      <c r="S1418">
        <v>-0.55712501207987453</v>
      </c>
      <c r="T1418">
        <v>1414</v>
      </c>
      <c r="X1418" s="16">
        <v>-0.20432821909586563</v>
      </c>
      <c r="Z1418">
        <v>0.52723854848304597</v>
      </c>
      <c r="AA1418">
        <v>0.38372665093796998</v>
      </c>
      <c r="AB1418">
        <v>0.41330755983456052</v>
      </c>
      <c r="AP1418">
        <v>11</v>
      </c>
      <c r="AQ1418">
        <v>11</v>
      </c>
      <c r="AR1418">
        <v>4</v>
      </c>
      <c r="AS1418">
        <v>20.399999999999999</v>
      </c>
      <c r="AT1418">
        <v>20.399999999999999</v>
      </c>
      <c r="AU1418">
        <v>8.1999999999999993</v>
      </c>
      <c r="AV1418">
        <v>68.27</v>
      </c>
      <c r="AW1418">
        <v>0</v>
      </c>
      <c r="AX1418">
        <v>29.748000000000001</v>
      </c>
      <c r="AY1418">
        <v>1454300000</v>
      </c>
      <c r="AZ1418">
        <v>59</v>
      </c>
      <c r="BA1418" t="s">
        <v>2443</v>
      </c>
      <c r="BB1418" t="s">
        <v>2443</v>
      </c>
      <c r="BC1418" t="s">
        <v>2444</v>
      </c>
      <c r="BF1418" s="34" t="s">
        <v>19011</v>
      </c>
      <c r="BG1418">
        <v>-0.60962438583374001</v>
      </c>
      <c r="BH1418">
        <v>-2.68351584672928E-2</v>
      </c>
      <c r="BI1418">
        <v>0.95727467536926303</v>
      </c>
      <c r="BJ1418">
        <v>2.2670156955718999</v>
      </c>
      <c r="BK1418">
        <v>-7.4667870998382596E-2</v>
      </c>
      <c r="BL1418">
        <v>1.00463824346662E-2</v>
      </c>
      <c r="BM1418">
        <v>0.27528083324432401</v>
      </c>
      <c r="BN1418">
        <v>-1.9042487144470199</v>
      </c>
      <c r="BO1418">
        <v>-0.44959849119186401</v>
      </c>
      <c r="BP1418">
        <v>0.47837081551551802</v>
      </c>
      <c r="BQ1418">
        <v>-0.52204132080078103</v>
      </c>
      <c r="BR1418">
        <v>-0.40097248554229697</v>
      </c>
      <c r="BT1418">
        <v>21.345811843872099</v>
      </c>
      <c r="BU1418">
        <v>21.8490390777588</v>
      </c>
      <c r="BV1418">
        <v>21.3448371887207</v>
      </c>
      <c r="BW1418">
        <v>21.718917846679702</v>
      </c>
      <c r="BX1418">
        <v>20.4436435699463</v>
      </c>
      <c r="BY1418">
        <v>21.5292663574219</v>
      </c>
      <c r="BZ1418">
        <v>21.1198425292969</v>
      </c>
      <c r="CA1418">
        <v>20.2308139801025</v>
      </c>
      <c r="CB1418">
        <v>20.942062377929702</v>
      </c>
      <c r="CC1418">
        <v>19.7869358062744</v>
      </c>
      <c r="CD1418">
        <v>19.504787445068398</v>
      </c>
      <c r="CE1418">
        <v>20.279121398925799</v>
      </c>
      <c r="CG1418">
        <v>21.345811843872099</v>
      </c>
      <c r="CH1418">
        <v>21.8490390777588</v>
      </c>
      <c r="CI1418">
        <v>21.3448371887207</v>
      </c>
      <c r="CJ1418">
        <v>21.718917846679702</v>
      </c>
      <c r="CK1418">
        <v>20.4436435699463</v>
      </c>
      <c r="CL1418">
        <v>21.5292663574219</v>
      </c>
      <c r="CM1418">
        <v>21.1198425292969</v>
      </c>
      <c r="CN1418">
        <v>20.2308139801025</v>
      </c>
      <c r="CO1418">
        <v>20.942062377929702</v>
      </c>
      <c r="CP1418">
        <v>19.7869358062744</v>
      </c>
      <c r="CQ1418">
        <v>19.504787445068398</v>
      </c>
      <c r="CR1418">
        <v>20.279121398925799</v>
      </c>
      <c r="CT1418" t="s">
        <v>19000</v>
      </c>
      <c r="CU1418" t="s">
        <v>2443</v>
      </c>
      <c r="CV1418" t="s">
        <v>18140</v>
      </c>
      <c r="CW1418" t="str">
        <f>CT1418&amp;CU1418&amp;CHAR(10)&amp;CV1418</f>
        <v>&gt;A0A3Q7GIC1
MENLIALVNRLQRACTALGDHGEESSLPTLWDALPTIAVVGGQSSGKSSVLESIVGKDFLPRGSGIVTRRPLVLQLHRIEEGREYAEFGHLPRKRFTDFAAVRKEIADETDRETGRSKQISSVPIYLSIYSPNVVNLTLIDLPGLTKVAVEGQPDSIVLDIENMVRSYIEKPNCIILAISPANQDLATSDAIKISREVDPKGERTFGVLTKIDLMDKGTDAVDMLEGKSYKLQFPWIGVVNRSQADINKNVDMIAARRREREYFSSTPEYRHLANRMGSEHLGKVLSKHLESVIKSRIPGLQSLINKTIIELETELSRLGKPIATDAGGKLYMIMEICRSFDGNFKEHLDGVRPGGDKIYYVFDNQLPAALKRLQFDKQLSMENVRKLITEADGYQPHLIAPEQGYRRLIESSIVSMKGPAEAAVDAVHAILKELIHKAISETAELKQYPSLRVEVSNAAVESLERMRDESKKATLQLVEMECSYLTVDFFRKLPQDIEKGGNPTHSIFDRYNDSYLRRIGSNVLSYVNMVCATLRNSIPKSVVYGQVREAKRSLLDHFFTDLGKKEGKQLGTLLDEDPAIMQRRLSLAKRLELYRAAQAEIDSVAWSK</v>
      </c>
    </row>
    <row r="1419" spans="1:101" x14ac:dyDescent="0.25">
      <c r="A1419" t="s">
        <v>2072</v>
      </c>
      <c r="B1419" t="s">
        <v>20339</v>
      </c>
      <c r="C1419" t="s">
        <v>7294</v>
      </c>
      <c r="D1419" t="s">
        <v>15069</v>
      </c>
      <c r="E1419">
        <v>0</v>
      </c>
      <c r="F1419" t="s">
        <v>11881</v>
      </c>
      <c r="G1419">
        <v>-0.43484115600585899</v>
      </c>
      <c r="H1419">
        <v>-1.61718082427979</v>
      </c>
      <c r="I1419">
        <v>-1.38423919677734</v>
      </c>
      <c r="J1419">
        <v>-0.65941524505615201</v>
      </c>
      <c r="K1419">
        <v>0.299176216125488</v>
      </c>
      <c r="L1419">
        <v>0.46422004699706998</v>
      </c>
      <c r="M1419">
        <v>-0.33165550231933599</v>
      </c>
      <c r="N1419">
        <v>1.12085342407227E-2</v>
      </c>
      <c r="O1419">
        <v>-0.34794998168945301</v>
      </c>
      <c r="P1419">
        <v>-0.209668159484863</v>
      </c>
      <c r="Q1419">
        <v>-3.22282886505127</v>
      </c>
      <c r="R1419">
        <v>0.73039722442626998</v>
      </c>
      <c r="S1419">
        <v>-0.55856474240620946</v>
      </c>
      <c r="T1419">
        <v>1415</v>
      </c>
      <c r="X1419" s="16">
        <v>-1.1800807317097985</v>
      </c>
      <c r="Z1419">
        <v>0.65625884732052597</v>
      </c>
      <c r="AA1419">
        <v>0.250381870029455</v>
      </c>
      <c r="AB1419">
        <v>0.56184708240054959</v>
      </c>
      <c r="AP1419">
        <v>8</v>
      </c>
      <c r="AQ1419">
        <v>7</v>
      </c>
      <c r="AR1419">
        <v>7</v>
      </c>
      <c r="AS1419">
        <v>35.200000000000003</v>
      </c>
      <c r="AT1419">
        <v>33</v>
      </c>
      <c r="AU1419">
        <v>33</v>
      </c>
      <c r="AV1419">
        <v>39.575000000000003</v>
      </c>
      <c r="AW1419">
        <v>0</v>
      </c>
      <c r="AX1419">
        <v>34.646999999999998</v>
      </c>
      <c r="AY1419">
        <v>667350000</v>
      </c>
      <c r="AZ1419">
        <v>43</v>
      </c>
      <c r="BA1419" t="s">
        <v>2072</v>
      </c>
      <c r="BB1419" t="s">
        <v>2072</v>
      </c>
      <c r="BC1419" t="s">
        <v>2073</v>
      </c>
      <c r="BF1419" s="34" t="s">
        <v>19011</v>
      </c>
      <c r="BG1419">
        <v>0.114197924733162</v>
      </c>
      <c r="BH1419">
        <v>-0.97711163759231601</v>
      </c>
      <c r="BI1419">
        <v>-0.76210457086563099</v>
      </c>
      <c r="BJ1419">
        <v>-9.3085870146751404E-2</v>
      </c>
      <c r="BK1419">
        <v>0.79170221090316795</v>
      </c>
      <c r="BL1419">
        <v>0.944039046764374</v>
      </c>
      <c r="BM1419">
        <v>0.20943915843963601</v>
      </c>
      <c r="BN1419">
        <v>0.52590560913085904</v>
      </c>
      <c r="BO1419">
        <v>0.19439922273158999</v>
      </c>
      <c r="BP1419">
        <v>0.32203450798988298</v>
      </c>
      <c r="BQ1419">
        <v>-2.4591383934021001</v>
      </c>
      <c r="BR1419">
        <v>1.1897228956222501</v>
      </c>
      <c r="BT1419">
        <v>21.666700363159201</v>
      </c>
      <c r="BU1419">
        <v>20.797725677490199</v>
      </c>
      <c r="BV1419">
        <v>20.205860137939499</v>
      </c>
      <c r="BW1419">
        <v>20.878074645996101</v>
      </c>
      <c r="BX1419">
        <v>21.3242702484131</v>
      </c>
      <c r="BY1419">
        <v>22.547338485717798</v>
      </c>
      <c r="BZ1419">
        <v>21.255630493164102</v>
      </c>
      <c r="CA1419">
        <v>21.419517517089801</v>
      </c>
      <c r="CB1419">
        <v>21.2977085113525</v>
      </c>
      <c r="CC1419">
        <v>19.9785480499268</v>
      </c>
      <c r="CD1419">
        <v>17.0091552734375</v>
      </c>
      <c r="CE1419">
        <v>21.697273254394499</v>
      </c>
      <c r="CG1419">
        <v>21.666700363159201</v>
      </c>
      <c r="CH1419">
        <v>20.797725677490199</v>
      </c>
      <c r="CI1419">
        <v>20.205860137939499</v>
      </c>
      <c r="CJ1419">
        <v>20.878074645996101</v>
      </c>
      <c r="CK1419">
        <v>21.3242702484131</v>
      </c>
      <c r="CL1419">
        <v>22.547338485717798</v>
      </c>
      <c r="CM1419">
        <v>21.255630493164102</v>
      </c>
      <c r="CN1419">
        <v>21.419517517089801</v>
      </c>
      <c r="CO1419">
        <v>21.2977085113525</v>
      </c>
      <c r="CP1419">
        <v>19.9785480499268</v>
      </c>
      <c r="CQ1419" t="s">
        <v>8080</v>
      </c>
      <c r="CR1419">
        <v>21.697273254394499</v>
      </c>
      <c r="CT1419" t="s">
        <v>19000</v>
      </c>
      <c r="CU1419" t="s">
        <v>2072</v>
      </c>
      <c r="CV1419" t="s">
        <v>18430</v>
      </c>
      <c r="CW1419" t="str">
        <f>CT1419&amp;CU1419&amp;CHAR(10)&amp;CV1419</f>
        <v>&gt;A0A3Q7G465
MAESSPVRFGILGCANIARKVSRAIALSPNATISAVGSRSIEKATAYAKENGYPSTTKIYGSYEAVLDDPEVDAVYVPLPTSLHVKWAVLAAQKKKHVLLEKPVALNVKELDMILEGCESNGVQYMDATMWMHHPRTAKMKEFLSDSQRFGQLKSIHSTFSYLGDAEFLENDIRVKSDLDALGALGDAGWYSIRAILWTNDYELPKTVTALGDPEFNEAGVILSCGASLSWKDGRVATFYCSFLANMAMDIVAIGSKGNLRVHDFVIPFQENVAPFYTVEGSCFGELARSIHPAPSEHQVNTDLPQEALMVTEFSNLVGSIKGEGSKPEKKWPTISRKTQLVVDAVKASIEKGFEPVEIIY</v>
      </c>
    </row>
    <row r="1420" spans="1:101" x14ac:dyDescent="0.25">
      <c r="A1420" t="s">
        <v>2952</v>
      </c>
      <c r="B1420" t="s">
        <v>20340</v>
      </c>
      <c r="C1420" t="s">
        <v>7177</v>
      </c>
      <c r="D1420" t="s">
        <v>15640</v>
      </c>
      <c r="E1420" t="s">
        <v>15641</v>
      </c>
      <c r="F1420" t="s">
        <v>11882</v>
      </c>
      <c r="G1420">
        <v>-6.1214447021484403E-2</v>
      </c>
      <c r="H1420">
        <v>-0.19692897796630901</v>
      </c>
      <c r="I1420">
        <v>-0.26363182067871099</v>
      </c>
      <c r="J1420">
        <v>-0.20883083343505901</v>
      </c>
      <c r="K1420">
        <v>-0.62969303131103505</v>
      </c>
      <c r="L1420">
        <v>-2.4304141998290998</v>
      </c>
      <c r="M1420">
        <v>-0.98044395446777299</v>
      </c>
      <c r="N1420">
        <v>-0.99451160430908203</v>
      </c>
      <c r="O1420">
        <v>-0.93588066101074197</v>
      </c>
      <c r="P1420">
        <v>0.71177577972412098</v>
      </c>
      <c r="Q1420">
        <v>-0.17820644378662101</v>
      </c>
      <c r="R1420">
        <v>-0.53562831878662098</v>
      </c>
      <c r="S1420">
        <v>-0.55863404273986805</v>
      </c>
      <c r="T1420">
        <v>1416</v>
      </c>
      <c r="X1420" s="16">
        <v>0.91572093963622991</v>
      </c>
      <c r="Z1420">
        <v>0.31722686025408298</v>
      </c>
      <c r="AA1420">
        <v>0.71693863705375904</v>
      </c>
      <c r="AB1420">
        <v>0.19189398550631431</v>
      </c>
      <c r="AP1420">
        <v>5</v>
      </c>
      <c r="AQ1420">
        <v>5</v>
      </c>
      <c r="AR1420">
        <v>4</v>
      </c>
      <c r="AS1420">
        <v>17</v>
      </c>
      <c r="AT1420">
        <v>17</v>
      </c>
      <c r="AU1420">
        <v>14</v>
      </c>
      <c r="AV1420">
        <v>42.811999999999998</v>
      </c>
      <c r="AW1420">
        <v>0</v>
      </c>
      <c r="AX1420">
        <v>13.159000000000001</v>
      </c>
      <c r="AY1420">
        <v>694730000</v>
      </c>
      <c r="AZ1420">
        <v>25</v>
      </c>
      <c r="BA1420" t="s">
        <v>2952</v>
      </c>
      <c r="BB1420" t="s">
        <v>2952</v>
      </c>
      <c r="BC1420" t="s">
        <v>2953</v>
      </c>
      <c r="BF1420" s="34" t="s">
        <v>19011</v>
      </c>
      <c r="BG1420">
        <v>0.65387821197509799</v>
      </c>
      <c r="BH1420">
        <v>0.47547596693038902</v>
      </c>
      <c r="BI1420">
        <v>0.387792378664017</v>
      </c>
      <c r="BJ1420">
        <v>0.459830492734909</v>
      </c>
      <c r="BK1420">
        <v>-9.3409918248653398E-2</v>
      </c>
      <c r="BL1420">
        <v>-2.4605307579040501</v>
      </c>
      <c r="BM1420">
        <v>-0.55448621511459395</v>
      </c>
      <c r="BN1420">
        <v>-0.572978734970093</v>
      </c>
      <c r="BO1420">
        <v>-0.49590596556663502</v>
      </c>
      <c r="BP1420">
        <v>1.6700052022934</v>
      </c>
      <c r="BQ1420">
        <v>0.50008749961853005</v>
      </c>
      <c r="BR1420">
        <v>3.0241955071687698E-2</v>
      </c>
      <c r="BT1420">
        <v>22.040327072143601</v>
      </c>
      <c r="BU1420">
        <v>22.2179775238037</v>
      </c>
      <c r="BV1420">
        <v>21.3264675140381</v>
      </c>
      <c r="BW1420">
        <v>21.328659057617202</v>
      </c>
      <c r="BX1420">
        <v>20.395401000976602</v>
      </c>
      <c r="BY1420">
        <v>19.652704238891602</v>
      </c>
      <c r="BZ1420">
        <v>20.6068420410156</v>
      </c>
      <c r="CA1420">
        <v>20.41379737854</v>
      </c>
      <c r="CB1420">
        <v>20.7097778320313</v>
      </c>
      <c r="CC1420">
        <v>20.8999919891357</v>
      </c>
      <c r="CD1420">
        <v>20.053777694702099</v>
      </c>
      <c r="CE1420">
        <v>20.431247711181602</v>
      </c>
      <c r="CG1420">
        <v>22.040327072143601</v>
      </c>
      <c r="CH1420">
        <v>22.2179775238037</v>
      </c>
      <c r="CI1420">
        <v>21.3264675140381</v>
      </c>
      <c r="CJ1420">
        <v>21.328659057617202</v>
      </c>
      <c r="CK1420">
        <v>20.395401000976602</v>
      </c>
      <c r="CL1420">
        <v>19.652704238891602</v>
      </c>
      <c r="CM1420">
        <v>20.6068420410156</v>
      </c>
      <c r="CN1420">
        <v>20.41379737854</v>
      </c>
      <c r="CO1420">
        <v>20.7097778320313</v>
      </c>
      <c r="CP1420">
        <v>20.8999919891357</v>
      </c>
      <c r="CQ1420">
        <v>20.053777694702099</v>
      </c>
      <c r="CR1420">
        <v>20.431247711181602</v>
      </c>
      <c r="CT1420" t="s">
        <v>19000</v>
      </c>
      <c r="CU1420" t="s">
        <v>2952</v>
      </c>
      <c r="CV1420" t="s">
        <v>17568</v>
      </c>
      <c r="CW1420" t="str">
        <f>CT1420&amp;CU1420&amp;CHAR(10)&amp;CV1420</f>
        <v>&gt;A0A3Q7H148
MALFQCRIPFSAVSPSVSPRIEFTKLFLGNSSNPFVKTTQKKFSSLCYALKNSNKHSSISTFSELIEALISGKDLTESESEDSLDFLLDGADEALISAFLVLLRAKGETFEEVVGLARAMIKHCRQVEGLGDAVDIVGTGGDGANTVNISTGASILAAACGAKVAKQGNRSSSSACGSADVLEELGVAIELDPEGVKECVNQAGIGFMMSPIYHPAMKIVRPIRKKLKVKTVFNILGPMLNPARVPFAVVGVYKEDLVHKMAKALQRFGMKRALVVHSEGLDEMSPLGPGLVLDVTPDNIEKFSFDPLDFGIPRCTLESLRGGGPEYNAEMLRRVLSGEKGSIADAFALNASAALLVSGRVDNLAEGVELARETLLSGKAVKTLDLWIEVSNTVKEAVCMN</v>
      </c>
    </row>
    <row r="1421" spans="1:101" x14ac:dyDescent="0.25">
      <c r="A1421" t="s">
        <v>3640</v>
      </c>
      <c r="B1421" t="s">
        <v>20341</v>
      </c>
      <c r="C1421" t="s">
        <v>7660</v>
      </c>
      <c r="D1421" t="s">
        <v>15642</v>
      </c>
      <c r="E1421">
        <v>0</v>
      </c>
      <c r="F1421" t="s">
        <v>11883</v>
      </c>
      <c r="G1421">
        <v>-1.2056121826171899</v>
      </c>
      <c r="H1421">
        <v>-0.757205009460449</v>
      </c>
      <c r="I1421">
        <v>-1.13607406616211</v>
      </c>
      <c r="J1421">
        <v>0.923550605773926</v>
      </c>
      <c r="K1421">
        <v>-0.116576194763184</v>
      </c>
      <c r="L1421">
        <v>0.61978721618652299</v>
      </c>
      <c r="M1421">
        <v>-0.79893112182617199</v>
      </c>
      <c r="N1421">
        <v>-2.0339612960815399</v>
      </c>
      <c r="O1421">
        <v>-0.28284072875976601</v>
      </c>
      <c r="P1421">
        <v>-1.00969219207764</v>
      </c>
      <c r="Q1421">
        <v>0.452761650085449</v>
      </c>
      <c r="R1421">
        <v>-1.36139011383057</v>
      </c>
      <c r="S1421">
        <v>-0.55884861946106013</v>
      </c>
      <c r="T1421">
        <v>1417</v>
      </c>
      <c r="X1421" s="16">
        <v>-1.5085509618123378</v>
      </c>
      <c r="Z1421">
        <v>0.23034366197183101</v>
      </c>
      <c r="AA1421">
        <v>1.00627224722543</v>
      </c>
      <c r="AB1421">
        <v>9.8566140798828653E-2</v>
      </c>
      <c r="AP1421">
        <v>3</v>
      </c>
      <c r="AQ1421">
        <v>3</v>
      </c>
      <c r="AR1421">
        <v>2</v>
      </c>
      <c r="AS1421">
        <v>4.3</v>
      </c>
      <c r="AT1421">
        <v>4.3</v>
      </c>
      <c r="AU1421">
        <v>2.5</v>
      </c>
      <c r="AV1421">
        <v>68.897000000000006</v>
      </c>
      <c r="AW1421">
        <v>0</v>
      </c>
      <c r="AX1421">
        <v>7.4718</v>
      </c>
      <c r="AY1421">
        <v>776570000</v>
      </c>
      <c r="AZ1421">
        <v>15</v>
      </c>
      <c r="BA1421" t="s">
        <v>3640</v>
      </c>
      <c r="BB1421" t="s">
        <v>3640</v>
      </c>
      <c r="BC1421" t="s">
        <v>3641</v>
      </c>
      <c r="BF1421" s="34" t="s">
        <v>19011</v>
      </c>
      <c r="BG1421">
        <v>-0.72501766681671098</v>
      </c>
      <c r="BH1421">
        <v>-0.22235620021820099</v>
      </c>
      <c r="BI1421">
        <v>-0.64706587791442904</v>
      </c>
      <c r="BJ1421">
        <v>1.66175973415375</v>
      </c>
      <c r="BK1421">
        <v>0.495784461498261</v>
      </c>
      <c r="BL1421">
        <v>1.3212429285049401</v>
      </c>
      <c r="BM1421">
        <v>-0.26913088560104398</v>
      </c>
      <c r="BN1421">
        <v>-1.65359151363373</v>
      </c>
      <c r="BO1421">
        <v>0.30940303206443798</v>
      </c>
      <c r="BP1421">
        <v>-0.50539267063140902</v>
      </c>
      <c r="BQ1421">
        <v>1.1340084075927701</v>
      </c>
      <c r="BR1421">
        <v>-0.89964371919632002</v>
      </c>
      <c r="BT1421">
        <v>20.895929336547901</v>
      </c>
      <c r="BU1421">
        <v>21.657701492309599</v>
      </c>
      <c r="BV1421">
        <v>20.454025268554702</v>
      </c>
      <c r="BW1421">
        <v>22.4610404968262</v>
      </c>
      <c r="BX1421">
        <v>20.9085178375244</v>
      </c>
      <c r="BY1421">
        <v>22.702905654907202</v>
      </c>
      <c r="BZ1421">
        <v>20.788354873657202</v>
      </c>
      <c r="CA1421">
        <v>19.374347686767599</v>
      </c>
      <c r="CB1421">
        <v>21.362817764282202</v>
      </c>
      <c r="CC1421">
        <v>19.178524017333999</v>
      </c>
      <c r="CD1421">
        <v>20.684745788574201</v>
      </c>
      <c r="CE1421">
        <v>19.605485916137699</v>
      </c>
      <c r="CG1421">
        <v>20.895929336547901</v>
      </c>
      <c r="CH1421">
        <v>21.657701492309599</v>
      </c>
      <c r="CI1421">
        <v>20.454025268554702</v>
      </c>
      <c r="CJ1421">
        <v>22.4610404968262</v>
      </c>
      <c r="CK1421">
        <v>20.9085178375244</v>
      </c>
      <c r="CL1421">
        <v>22.702905654907202</v>
      </c>
      <c r="CM1421">
        <v>20.788354873657202</v>
      </c>
      <c r="CN1421">
        <v>19.374347686767599</v>
      </c>
      <c r="CO1421">
        <v>21.362817764282202</v>
      </c>
      <c r="CP1421">
        <v>19.178524017333999</v>
      </c>
      <c r="CQ1421">
        <v>20.684745788574201</v>
      </c>
      <c r="CR1421">
        <v>19.605485916137699</v>
      </c>
      <c r="CT1421" t="s">
        <v>19000</v>
      </c>
      <c r="CU1421" t="s">
        <v>3640</v>
      </c>
      <c r="CV1421" t="s">
        <v>17180</v>
      </c>
      <c r="CW1421" t="str">
        <f>CT1421&amp;CU1421&amp;CHAR(10)&amp;CV1421</f>
        <v>&gt;A0A3Q7HR33
MEAFYFLVFGALSAVVAALEFSKTSKDRITTTPAFNSFKNNYILVYSLMMAGDWLQGPYVYYLYTTYGYGKGDIGHLFIAGFGSSMLFGTIVGSLADKQGRKRACVTYCITYILSCITKHSPQYKILMVGRILGGIATSLLFSSFESWLVAEHNKRAFDQQWLSLTFSKAIFLGNGLVAILAGLFGNVLVDTLNLGPVSPFDAASCFLAIGMAIILSSWTENYGDTSENKDLITQFKGAAVAIASDEKIALLGAIQSLFEGSMYTFVFLWTPALSPNSEEIPHGFIFATFMLSSMLGSSLASRLLARSSLKVESYMQIVFAVSAVCLFIPVLTSFLVTPSTEKGGGITFSGCIQLLGFCAFEACVGIFWPSIMKMRSQYIPEEARSTIMNFFRIPLNIFVCVVLYNVDSFPITVMFGMCSIFLFLASVLQKRLSAVVEKSTRKERGATGSSLDLTVCSIWLADVERHRKSDGLLDLICYSKCRKIVMKQLTVTLTKGLVFLYPPSEDSVIQVTKQNYNSCNLKNPILYMNNGNSLFNITRPGEFYFTSGAEGHCEKLQKLHISIGGGNGTSYDEADSPAFAPSPSYTNVFGSIPVQSSNSTSASSSGKVEISVFAAVGLLFLTLFIGSTIL</v>
      </c>
    </row>
    <row r="1422" spans="1:101" x14ac:dyDescent="0.25">
      <c r="A1422" t="s">
        <v>1386</v>
      </c>
      <c r="B1422" t="s">
        <v>20342</v>
      </c>
      <c r="C1422" t="s">
        <v>7407</v>
      </c>
      <c r="D1422" t="s">
        <v>14874</v>
      </c>
      <c r="E1422" t="s">
        <v>14823</v>
      </c>
      <c r="F1422" t="s">
        <v>11884</v>
      </c>
      <c r="G1422">
        <v>-8.66241455078125E-2</v>
      </c>
      <c r="H1422">
        <v>-0.69791316986083995</v>
      </c>
      <c r="I1422">
        <v>0.77343940734863303</v>
      </c>
      <c r="J1422">
        <v>0.38140010833740201</v>
      </c>
      <c r="K1422">
        <v>-1.12218570709229</v>
      </c>
      <c r="L1422">
        <v>-0.78361892700195301</v>
      </c>
      <c r="M1422">
        <v>-1.4869461059570299</v>
      </c>
      <c r="N1422">
        <v>-1.28808689117432</v>
      </c>
      <c r="O1422">
        <v>-1.27824783325195</v>
      </c>
      <c r="P1422">
        <v>0.704678535461426</v>
      </c>
      <c r="Q1422">
        <v>-0.61306858062744096</v>
      </c>
      <c r="R1422">
        <v>-1.2278528213501001</v>
      </c>
      <c r="S1422">
        <v>-0.56041884422302302</v>
      </c>
      <c r="T1422">
        <v>1418</v>
      </c>
      <c r="X1422" s="16">
        <v>0.50443553924560713</v>
      </c>
      <c r="Z1422">
        <v>0.34631250000000002</v>
      </c>
      <c r="AA1422">
        <v>0.64779415004547203</v>
      </c>
      <c r="AB1422">
        <v>0.2250120881244152</v>
      </c>
      <c r="AP1422">
        <v>10</v>
      </c>
      <c r="AQ1422">
        <v>3</v>
      </c>
      <c r="AR1422">
        <v>3</v>
      </c>
      <c r="AS1422">
        <v>47.2</v>
      </c>
      <c r="AT1422">
        <v>15.6</v>
      </c>
      <c r="AU1422">
        <v>15.6</v>
      </c>
      <c r="AV1422">
        <v>29.664999999999999</v>
      </c>
      <c r="AW1422">
        <v>0</v>
      </c>
      <c r="AX1422">
        <v>13.797000000000001</v>
      </c>
      <c r="AY1422">
        <v>824950000</v>
      </c>
      <c r="AZ1422">
        <v>27</v>
      </c>
      <c r="BA1422" t="s">
        <v>1386</v>
      </c>
      <c r="BB1422" t="s">
        <v>1386</v>
      </c>
      <c r="BC1422" t="s">
        <v>1387</v>
      </c>
      <c r="BF1422" s="34" t="s">
        <v>19011</v>
      </c>
      <c r="BG1422">
        <v>0.584533751010895</v>
      </c>
      <c r="BH1422">
        <v>-0.169630587100983</v>
      </c>
      <c r="BI1422">
        <v>1.64561820030212</v>
      </c>
      <c r="BJ1422">
        <v>1.16194832324982</v>
      </c>
      <c r="BK1422">
        <v>-0.69306749105453502</v>
      </c>
      <c r="BL1422">
        <v>-0.27536818385124201</v>
      </c>
      <c r="BM1422">
        <v>-1.14308261871338</v>
      </c>
      <c r="BN1422">
        <v>-0.89774441719055198</v>
      </c>
      <c r="BO1422">
        <v>-0.88560569286346402</v>
      </c>
      <c r="BP1422">
        <v>1.56078600883484</v>
      </c>
      <c r="BQ1422">
        <v>-6.4955450594425201E-2</v>
      </c>
      <c r="BR1422">
        <v>-0.82343196868896495</v>
      </c>
      <c r="BT1422">
        <v>22.014917373657202</v>
      </c>
      <c r="BU1422">
        <v>21.716993331909201</v>
      </c>
      <c r="BV1422">
        <v>22.363538742065401</v>
      </c>
      <c r="BW1422">
        <v>21.918889999389599</v>
      </c>
      <c r="BX1422">
        <v>19.902908325195298</v>
      </c>
      <c r="BY1422">
        <v>21.2994995117188</v>
      </c>
      <c r="BZ1422">
        <v>20.100339889526399</v>
      </c>
      <c r="CA1422">
        <v>20.120222091674801</v>
      </c>
      <c r="CB1422">
        <v>20.36741065979</v>
      </c>
      <c r="CC1422">
        <v>20.892894744873001</v>
      </c>
      <c r="CD1422">
        <v>19.6189155578613</v>
      </c>
      <c r="CE1422">
        <v>19.7390232086182</v>
      </c>
      <c r="CG1422">
        <v>22.014917373657202</v>
      </c>
      <c r="CH1422">
        <v>21.716993331909201</v>
      </c>
      <c r="CI1422">
        <v>22.363538742065401</v>
      </c>
      <c r="CJ1422">
        <v>21.918889999389599</v>
      </c>
      <c r="CK1422">
        <v>19.902908325195298</v>
      </c>
      <c r="CL1422">
        <v>21.2994995117188</v>
      </c>
      <c r="CM1422">
        <v>20.100339889526399</v>
      </c>
      <c r="CN1422">
        <v>20.120222091674801</v>
      </c>
      <c r="CO1422">
        <v>20.36741065979</v>
      </c>
      <c r="CP1422">
        <v>20.892894744873001</v>
      </c>
      <c r="CQ1422">
        <v>19.6189155578613</v>
      </c>
      <c r="CR1422">
        <v>19.7390232086182</v>
      </c>
      <c r="CT1422" t="s">
        <v>19000</v>
      </c>
      <c r="CU1422" t="s">
        <v>1386</v>
      </c>
      <c r="CV1422" t="s">
        <v>17677</v>
      </c>
      <c r="CW1422" t="str">
        <f>CT1422&amp;CU1422&amp;CHAR(10)&amp;CV1422</f>
        <v>&gt;A0A3Q7FEB3
MAAITQQPRTLTTKEADIQLMLAAEVHLGTKNCDFQMERYVFKRRNDGIYIINAGKTWDKLHMAARVIVSIENPQDIIVQSARPYGQRAVLKFAQYTGAHAIAGRHTPGTFTNQLQTSYSEPRLLILTDPRTDHQPIKEAALGNIPTIAFCDTDSPMRYVDIGIPANNKGKHSIGVLFWILARMVLQMRGTISPGPKWDVMVDLFFYREPEEAKEQQDEEVPAIADYAEYGGAALGGDWTSSQIPDAQWAADGATSVPAATGDWSGDAG</v>
      </c>
    </row>
    <row r="1423" spans="1:101" x14ac:dyDescent="0.25">
      <c r="A1423" t="s">
        <v>3154</v>
      </c>
      <c r="B1423" t="s">
        <v>20343</v>
      </c>
      <c r="C1423" t="s">
        <v>7205</v>
      </c>
      <c r="D1423" t="s">
        <v>15643</v>
      </c>
      <c r="E1423" t="s">
        <v>15644</v>
      </c>
      <c r="F1423" t="s">
        <v>11885</v>
      </c>
      <c r="G1423">
        <v>3.4387588500976597E-2</v>
      </c>
      <c r="H1423">
        <v>7.1642875671386705E-2</v>
      </c>
      <c r="I1423">
        <v>-0.14878463745117201</v>
      </c>
      <c r="J1423">
        <v>-0.41442203521728499</v>
      </c>
      <c r="K1423">
        <v>-0.51569843292236295</v>
      </c>
      <c r="L1423">
        <v>-1.6863594055175799</v>
      </c>
      <c r="M1423">
        <v>-1.19460868835449</v>
      </c>
      <c r="N1423">
        <v>-5.5532455444335903E-3</v>
      </c>
      <c r="O1423">
        <v>-0.131004333496094</v>
      </c>
      <c r="P1423">
        <v>-0.68762302398681596</v>
      </c>
      <c r="Q1423">
        <v>-0.95601940155029297</v>
      </c>
      <c r="R1423">
        <v>-1.0915880203247099</v>
      </c>
      <c r="S1423">
        <v>-0.56046923001607274</v>
      </c>
      <c r="T1423">
        <v>1419</v>
      </c>
      <c r="X1423" s="16">
        <v>0.85790856679280636</v>
      </c>
      <c r="Z1423">
        <v>0.30035573122529602</v>
      </c>
      <c r="AA1423">
        <v>0.77005131226721801</v>
      </c>
      <c r="AB1423">
        <v>0.16980430153639825</v>
      </c>
      <c r="AP1423">
        <v>5</v>
      </c>
      <c r="AQ1423">
        <v>5</v>
      </c>
      <c r="AR1423">
        <v>5</v>
      </c>
      <c r="AS1423">
        <v>27.8</v>
      </c>
      <c r="AT1423">
        <v>27.8</v>
      </c>
      <c r="AU1423">
        <v>27.8</v>
      </c>
      <c r="AV1423">
        <v>34.762</v>
      </c>
      <c r="AW1423">
        <v>0</v>
      </c>
      <c r="AX1423">
        <v>15.788</v>
      </c>
      <c r="AY1423">
        <v>431990000</v>
      </c>
      <c r="AZ1423">
        <v>28</v>
      </c>
      <c r="BA1423" t="s">
        <v>3154</v>
      </c>
      <c r="BB1423" t="s">
        <v>3154</v>
      </c>
      <c r="BC1423" t="s">
        <v>3155</v>
      </c>
      <c r="BF1423" s="34" t="s">
        <v>19011</v>
      </c>
      <c r="BG1423">
        <v>1.0451906919479399</v>
      </c>
      <c r="BH1423">
        <v>1.11064994335175</v>
      </c>
      <c r="BI1423">
        <v>0.72334873676300004</v>
      </c>
      <c r="BJ1423">
        <v>0.25661161541938798</v>
      </c>
      <c r="BK1423">
        <v>7.8664347529411302E-2</v>
      </c>
      <c r="BL1423">
        <v>-1.9782407283782999</v>
      </c>
      <c r="BM1423">
        <v>-1.1142121553421001</v>
      </c>
      <c r="BN1423">
        <v>0.97501283884048495</v>
      </c>
      <c r="BO1423">
        <v>0.75458955764770497</v>
      </c>
      <c r="BP1423">
        <v>-0.223415046930313</v>
      </c>
      <c r="BQ1423">
        <v>-0.69499981403350797</v>
      </c>
      <c r="BR1423">
        <v>-0.93320012092590299</v>
      </c>
      <c r="BT1423">
        <v>22.135929107666001</v>
      </c>
      <c r="BU1423">
        <v>22.486549377441399</v>
      </c>
      <c r="BV1423">
        <v>21.4413146972656</v>
      </c>
      <c r="BW1423">
        <v>21.123067855835</v>
      </c>
      <c r="BX1423">
        <v>20.509395599365199</v>
      </c>
      <c r="BY1423">
        <v>20.3967590332031</v>
      </c>
      <c r="BZ1423">
        <v>20.392677307128899</v>
      </c>
      <c r="CA1423">
        <v>21.402755737304702</v>
      </c>
      <c r="CB1423">
        <v>21.514654159545898</v>
      </c>
      <c r="CC1423">
        <v>19.500593185424801</v>
      </c>
      <c r="CD1423">
        <v>19.275964736938501</v>
      </c>
      <c r="CE1423">
        <v>19.875288009643601</v>
      </c>
      <c r="CG1423">
        <v>22.135929107666001</v>
      </c>
      <c r="CH1423">
        <v>22.486549377441399</v>
      </c>
      <c r="CI1423">
        <v>21.4413146972656</v>
      </c>
      <c r="CJ1423">
        <v>21.123067855835</v>
      </c>
      <c r="CK1423">
        <v>20.509395599365199</v>
      </c>
      <c r="CL1423">
        <v>20.3967590332031</v>
      </c>
      <c r="CM1423">
        <v>20.392677307128899</v>
      </c>
      <c r="CN1423">
        <v>21.402755737304702</v>
      </c>
      <c r="CO1423">
        <v>21.514654159545898</v>
      </c>
      <c r="CP1423">
        <v>19.500593185424801</v>
      </c>
      <c r="CQ1423">
        <v>19.275964736938501</v>
      </c>
      <c r="CR1423">
        <v>19.875288009643601</v>
      </c>
      <c r="CT1423" t="s">
        <v>19000</v>
      </c>
      <c r="CU1423" t="s">
        <v>3154</v>
      </c>
      <c r="CV1423" t="s">
        <v>17478</v>
      </c>
      <c r="CW1423" t="str">
        <f>CT1423&amp;CU1423&amp;CHAR(10)&amp;CV1423</f>
        <v>&gt;A0A3Q7H696
MPIDTSAKIFVAGHRGLVGSAVVRKLYQLGCTNLILRTHSDLDLTNQSAVESFFADEKPQYVILAAAKVGGIHANNTYPADFITINLQIQTNVIVSSFNHKVQKLLFLGSSCIYPKFAPQPIPENALLTAPLEPTNEWYAIAKIAGIKMCQAYRLQHNFDAISAMPTNLYGTNDNFHPENSHVLPALLRRFHEAKVNNLDKVVVWGTGSPLREFLHVDDLADAVVFLLENYSDLEHVNVGSGKEVSIKELAELVKEVVGFKGELVWDSTKPDGTPRKLMDASKLVGLGWTPKISLRDGLVDTYKWYLENYGKQ</v>
      </c>
    </row>
    <row r="1424" spans="1:101" x14ac:dyDescent="0.25">
      <c r="A1424" t="s">
        <v>1852</v>
      </c>
      <c r="B1424" t="s">
        <v>20344</v>
      </c>
      <c r="C1424" t="s">
        <v>7177</v>
      </c>
      <c r="D1424" t="s">
        <v>14764</v>
      </c>
      <c r="E1424" t="s">
        <v>14765</v>
      </c>
      <c r="F1424" t="s">
        <v>11886</v>
      </c>
      <c r="G1424">
        <v>0.345916748046875</v>
      </c>
      <c r="H1424">
        <v>-0.34360599517822299</v>
      </c>
      <c r="I1424">
        <v>-1.0704936981201201</v>
      </c>
      <c r="J1424">
        <v>-0.60686016082763705</v>
      </c>
      <c r="K1424">
        <v>-3.5887403488159202</v>
      </c>
      <c r="L1424">
        <v>0.51300048828125</v>
      </c>
      <c r="M1424">
        <v>0.20568275451660201</v>
      </c>
      <c r="N1424">
        <v>-0.79497623443603505</v>
      </c>
      <c r="O1424">
        <v>0.54307174682617199</v>
      </c>
      <c r="P1424">
        <v>-0.49417209625244102</v>
      </c>
      <c r="Q1424">
        <v>-0.59296131134033203</v>
      </c>
      <c r="R1424">
        <v>-0.84361934661865201</v>
      </c>
      <c r="S1424">
        <v>-0.56064645449320516</v>
      </c>
      <c r="T1424">
        <v>1420</v>
      </c>
      <c r="X1424" s="16">
        <v>0.87147235870361306</v>
      </c>
      <c r="Z1424">
        <v>0.73308625592417098</v>
      </c>
      <c r="AA1424">
        <v>0.188346410421425</v>
      </c>
      <c r="AB1424">
        <v>0.648117263405942</v>
      </c>
      <c r="AP1424">
        <v>3</v>
      </c>
      <c r="AQ1424">
        <v>3</v>
      </c>
      <c r="AR1424">
        <v>3</v>
      </c>
      <c r="AS1424">
        <v>24.8</v>
      </c>
      <c r="AT1424">
        <v>24.8</v>
      </c>
      <c r="AU1424">
        <v>24.8</v>
      </c>
      <c r="AV1424">
        <v>17.100999999999999</v>
      </c>
      <c r="AW1424">
        <v>0</v>
      </c>
      <c r="AX1424">
        <v>6.2888999999999999</v>
      </c>
      <c r="AY1424">
        <v>365830000</v>
      </c>
      <c r="AZ1424">
        <v>5</v>
      </c>
      <c r="BA1424" t="s">
        <v>1852</v>
      </c>
      <c r="BB1424" t="s">
        <v>1852</v>
      </c>
      <c r="BC1424" t="s">
        <v>1853</v>
      </c>
      <c r="BF1424" s="34" t="s">
        <v>19011</v>
      </c>
      <c r="BG1424">
        <v>0.82140624523162797</v>
      </c>
      <c r="BH1424">
        <v>0.19665300846099901</v>
      </c>
      <c r="BI1424">
        <v>-0.46195533871650701</v>
      </c>
      <c r="BJ1424">
        <v>-4.1872676461935002E-2</v>
      </c>
      <c r="BK1424">
        <v>-2.74365329742432</v>
      </c>
      <c r="BL1424">
        <v>0.97279512882232699</v>
      </c>
      <c r="BM1424">
        <v>0.69434493780136097</v>
      </c>
      <c r="BN1424">
        <v>-0.212318286299706</v>
      </c>
      <c r="BO1424">
        <v>1.0000417232513401</v>
      </c>
      <c r="BP1424">
        <v>6.0230165719985997E-2</v>
      </c>
      <c r="BQ1424">
        <v>-2.9279397800564801E-2</v>
      </c>
      <c r="BR1424">
        <v>-0.256392151117325</v>
      </c>
      <c r="BT1424">
        <v>22.4474582672119</v>
      </c>
      <c r="BU1424">
        <v>22.0713005065918</v>
      </c>
      <c r="BV1424">
        <v>20.519605636596701</v>
      </c>
      <c r="BW1424">
        <v>20.930629730224599</v>
      </c>
      <c r="BX1424">
        <v>17.436353683471701</v>
      </c>
      <c r="BY1424">
        <v>22.596118927001999</v>
      </c>
      <c r="BZ1424">
        <v>21.79296875</v>
      </c>
      <c r="CA1424">
        <v>20.6133327484131</v>
      </c>
      <c r="CB1424">
        <v>22.1887302398682</v>
      </c>
      <c r="CC1424">
        <v>19.694044113159201</v>
      </c>
      <c r="CD1424">
        <v>19.639022827148398</v>
      </c>
      <c r="CE1424">
        <v>20.123256683349599</v>
      </c>
      <c r="CG1424">
        <v>22.4474582672119</v>
      </c>
      <c r="CH1424">
        <v>22.0713005065918</v>
      </c>
      <c r="CI1424">
        <v>20.519605636596701</v>
      </c>
      <c r="CJ1424">
        <v>20.930629730224599</v>
      </c>
      <c r="CK1424" t="s">
        <v>8080</v>
      </c>
      <c r="CL1424">
        <v>22.596118927001999</v>
      </c>
      <c r="CM1424">
        <v>21.79296875</v>
      </c>
      <c r="CN1424">
        <v>20.6133327484131</v>
      </c>
      <c r="CO1424">
        <v>22.1887302398682</v>
      </c>
      <c r="CP1424">
        <v>19.694044113159201</v>
      </c>
      <c r="CQ1424">
        <v>19.639022827148398</v>
      </c>
      <c r="CR1424">
        <v>20.123256683349599</v>
      </c>
      <c r="CT1424" t="s">
        <v>19000</v>
      </c>
      <c r="CU1424" t="s">
        <v>1852</v>
      </c>
      <c r="CV1424" t="s">
        <v>18558</v>
      </c>
      <c r="CW1424" t="str">
        <f>CT1424&amp;CU1424&amp;CHAR(10)&amp;CV1424</f>
        <v>&gt;A0A3Q7FV71
MSVTSPLLSQFKSLTISTPFLHGSSSLSRLSTPSSSITSQKPSPPAFLPPIRAMRSMQGRVVCSTNDKTVSVEVTRLAPHPKYKRRVRKKKKYQAHDPLNQFQVGDYVQLEKSRPISKTKTFVAIPVPPRNQTKVKEEENQELGLPLESLQTS</v>
      </c>
    </row>
    <row r="1425" spans="1:101" x14ac:dyDescent="0.25">
      <c r="A1425" t="s">
        <v>6800</v>
      </c>
      <c r="B1425" t="s">
        <v>20345</v>
      </c>
      <c r="C1425" t="s">
        <v>7177</v>
      </c>
      <c r="D1425" t="s">
        <v>14787</v>
      </c>
      <c r="E1425">
        <v>0</v>
      </c>
      <c r="F1425" t="s">
        <v>11887</v>
      </c>
      <c r="G1425">
        <v>-0.70661163330078103</v>
      </c>
      <c r="H1425">
        <v>-0.69845676422119096</v>
      </c>
      <c r="I1425">
        <v>-0.97371292114257801</v>
      </c>
      <c r="J1425">
        <v>-0.133954048156738</v>
      </c>
      <c r="K1425">
        <v>-0.33258152008056602</v>
      </c>
      <c r="L1425">
        <v>-0.72845649719238303</v>
      </c>
      <c r="M1425">
        <v>-0.78861236572265603</v>
      </c>
      <c r="N1425">
        <v>-0.68488407135009799</v>
      </c>
      <c r="O1425">
        <v>-1.15249443054199</v>
      </c>
      <c r="P1425">
        <v>-0.42879581451415999</v>
      </c>
      <c r="Q1425">
        <v>-0.25190067291259799</v>
      </c>
      <c r="R1425">
        <v>9.0872764587402302E-2</v>
      </c>
      <c r="S1425">
        <v>-0.56579899787902799</v>
      </c>
      <c r="T1425">
        <v>1421</v>
      </c>
      <c r="X1425" s="16">
        <v>-0.3945964177449543</v>
      </c>
      <c r="Z1425">
        <v>0.14721568627451001</v>
      </c>
      <c r="AA1425">
        <v>1.52833727592811</v>
      </c>
      <c r="AB1425">
        <v>2.9625297759635443E-2</v>
      </c>
      <c r="AP1425">
        <v>3</v>
      </c>
      <c r="AQ1425">
        <v>3</v>
      </c>
      <c r="AR1425">
        <v>3</v>
      </c>
      <c r="AS1425">
        <v>21.2</v>
      </c>
      <c r="AT1425">
        <v>21.2</v>
      </c>
      <c r="AU1425">
        <v>21.2</v>
      </c>
      <c r="AV1425">
        <v>20.538</v>
      </c>
      <c r="AW1425">
        <v>0</v>
      </c>
      <c r="AX1425">
        <v>7.8537999999999997</v>
      </c>
      <c r="AY1425">
        <v>361490000</v>
      </c>
      <c r="AZ1425">
        <v>17</v>
      </c>
      <c r="BA1425" t="s">
        <v>1445</v>
      </c>
      <c r="BB1425" t="s">
        <v>1446</v>
      </c>
      <c r="BC1425" t="s">
        <v>1447</v>
      </c>
      <c r="BF1425" s="34" t="s">
        <v>19011</v>
      </c>
      <c r="BG1425">
        <v>-0.39085620641708402</v>
      </c>
      <c r="BH1425">
        <v>-0.36822056770324701</v>
      </c>
      <c r="BI1425">
        <v>-1.1322541236877399</v>
      </c>
      <c r="BJ1425">
        <v>1.19867992401123</v>
      </c>
      <c r="BK1425">
        <v>0.64734601974487305</v>
      </c>
      <c r="BL1425">
        <v>-0.45149138569831798</v>
      </c>
      <c r="BM1425">
        <v>-0.61846709251403797</v>
      </c>
      <c r="BN1425">
        <v>-0.33054661750793501</v>
      </c>
      <c r="BO1425">
        <v>-1.62850117683411</v>
      </c>
      <c r="BP1425">
        <v>0.38028222322464</v>
      </c>
      <c r="BQ1425">
        <v>0.87129330635070801</v>
      </c>
      <c r="BR1425">
        <v>1.8227357864379901</v>
      </c>
      <c r="BT1425">
        <v>21.3949298858643</v>
      </c>
      <c r="BU1425">
        <v>21.7164497375488</v>
      </c>
      <c r="BV1425">
        <v>20.616386413574201</v>
      </c>
      <c r="BW1425">
        <v>21.403535842895501</v>
      </c>
      <c r="BX1425">
        <v>20.692512512206999</v>
      </c>
      <c r="BY1425">
        <v>21.354661941528299</v>
      </c>
      <c r="BZ1425">
        <v>20.7986736297607</v>
      </c>
      <c r="CA1425">
        <v>20.723424911498999</v>
      </c>
      <c r="CB1425">
        <v>20.4931640625</v>
      </c>
      <c r="CC1425">
        <v>19.7594203948975</v>
      </c>
      <c r="CD1425">
        <v>19.9800834655762</v>
      </c>
      <c r="CE1425">
        <v>21.0577487945557</v>
      </c>
      <c r="CG1425">
        <v>21.3949298858643</v>
      </c>
      <c r="CH1425">
        <v>21.7164497375488</v>
      </c>
      <c r="CI1425">
        <v>20.616386413574201</v>
      </c>
      <c r="CJ1425">
        <v>21.403535842895501</v>
      </c>
      <c r="CK1425">
        <v>20.692512512206999</v>
      </c>
      <c r="CL1425">
        <v>21.354661941528299</v>
      </c>
      <c r="CM1425">
        <v>20.7986736297607</v>
      </c>
      <c r="CN1425">
        <v>20.723424911498999</v>
      </c>
      <c r="CO1425">
        <v>20.4931640625</v>
      </c>
      <c r="CP1425">
        <v>19.7594203948975</v>
      </c>
      <c r="CQ1425">
        <v>19.9800834655762</v>
      </c>
      <c r="CR1425">
        <v>21.0577487945557</v>
      </c>
      <c r="CT1425" t="s">
        <v>19000</v>
      </c>
      <c r="CU1425" t="s">
        <v>6800</v>
      </c>
      <c r="CV1425" t="s">
        <v>16783</v>
      </c>
      <c r="CW1425" t="str">
        <f>CT1425&amp;CU1425&amp;CHAR(10)&amp;CV1425</f>
        <v>&gt;A0A3Q7FGD5
MGLWDALLNWLRSLFFQQEMELSLIGLQNAGKTSLVNVIATGGYSEDMIPTVGFNMRKVTKGNVTIKLWDLGGQPRFRSMWERYCRAVSAIVYVVDAADHDNVSISRSEIHDLLSKPSLNGIPLLVLGNKIDKPGALSKQALTDQMDLKSITDREVCCYMISCKNSTNIDSVIDWLVKHSKSKS</v>
      </c>
    </row>
    <row r="1426" spans="1:101" x14ac:dyDescent="0.25">
      <c r="A1426" t="s">
        <v>2749</v>
      </c>
      <c r="B1426" t="s">
        <v>20346</v>
      </c>
      <c r="C1426" t="s">
        <v>7177</v>
      </c>
      <c r="D1426">
        <v>0</v>
      </c>
      <c r="E1426">
        <v>0</v>
      </c>
      <c r="F1426" t="s">
        <v>11888</v>
      </c>
      <c r="G1426">
        <v>-1.31941413879395</v>
      </c>
      <c r="H1426">
        <v>-0.83878993988037098</v>
      </c>
      <c r="I1426">
        <v>-0.29171943664550798</v>
      </c>
      <c r="J1426">
        <v>-1.4609613418579099</v>
      </c>
      <c r="K1426">
        <v>-0.95864772796630904</v>
      </c>
      <c r="L1426">
        <v>-1.6305999755859399</v>
      </c>
      <c r="M1426">
        <v>-1.08807373046875</v>
      </c>
      <c r="N1426">
        <v>0.675539970397949</v>
      </c>
      <c r="O1426">
        <v>0.31150627136230502</v>
      </c>
      <c r="P1426">
        <v>0.34770870208740201</v>
      </c>
      <c r="Q1426">
        <v>-0.119885444641113</v>
      </c>
      <c r="R1426">
        <v>-0.42621517181396501</v>
      </c>
      <c r="S1426">
        <v>-0.56662933031717999</v>
      </c>
      <c r="T1426">
        <v>1422</v>
      </c>
      <c r="X1426" s="16">
        <v>0.53342851003011016</v>
      </c>
      <c r="Z1426">
        <v>0.19868965517241399</v>
      </c>
      <c r="AA1426">
        <v>1.14385610157634</v>
      </c>
      <c r="AB1426">
        <v>7.1803216346431456E-2</v>
      </c>
      <c r="AP1426">
        <v>2</v>
      </c>
      <c r="AQ1426">
        <v>2</v>
      </c>
      <c r="AR1426">
        <v>2</v>
      </c>
      <c r="AS1426">
        <v>11.9</v>
      </c>
      <c r="AT1426">
        <v>11.9</v>
      </c>
      <c r="AU1426">
        <v>11.9</v>
      </c>
      <c r="AV1426">
        <v>20.518999999999998</v>
      </c>
      <c r="AW1426">
        <v>0</v>
      </c>
      <c r="AX1426">
        <v>10.542</v>
      </c>
      <c r="AY1426">
        <v>437890000</v>
      </c>
      <c r="AZ1426">
        <v>23</v>
      </c>
      <c r="BA1426" t="s">
        <v>2749</v>
      </c>
      <c r="BB1426" t="s">
        <v>2749</v>
      </c>
      <c r="BC1426" t="s">
        <v>2750</v>
      </c>
      <c r="BF1426" s="34" t="s">
        <v>19011</v>
      </c>
      <c r="BG1426">
        <v>-0.98359555006027199</v>
      </c>
      <c r="BH1426">
        <v>-0.355607569217682</v>
      </c>
      <c r="BI1426">
        <v>0.35919979214668302</v>
      </c>
      <c r="BJ1426">
        <v>-1.1685423851013199</v>
      </c>
      <c r="BK1426">
        <v>-0.51221483945846602</v>
      </c>
      <c r="BL1426">
        <v>-1.3901938199996899</v>
      </c>
      <c r="BM1426">
        <v>-0.68132406473159801</v>
      </c>
      <c r="BN1426">
        <v>1.62302982807159</v>
      </c>
      <c r="BO1426">
        <v>1.1473801136016799</v>
      </c>
      <c r="BP1426">
        <v>1.1946824789047199</v>
      </c>
      <c r="BQ1426">
        <v>0.58371967077255205</v>
      </c>
      <c r="BR1426">
        <v>0.18346643447875999</v>
      </c>
      <c r="BT1426">
        <v>20.782127380371101</v>
      </c>
      <c r="BU1426">
        <v>21.576116561889599</v>
      </c>
      <c r="BV1426">
        <v>21.2983798980713</v>
      </c>
      <c r="BW1426">
        <v>20.0765285491943</v>
      </c>
      <c r="BX1426">
        <v>20.0664463043213</v>
      </c>
      <c r="BY1426">
        <v>20.452518463134801</v>
      </c>
      <c r="BZ1426">
        <v>20.499212265014599</v>
      </c>
      <c r="CA1426">
        <v>22.083848953247099</v>
      </c>
      <c r="CB1426">
        <v>21.9571647644043</v>
      </c>
      <c r="CC1426">
        <v>20.535924911498999</v>
      </c>
      <c r="CD1426">
        <v>20.112098693847699</v>
      </c>
      <c r="CE1426">
        <v>20.5406608581543</v>
      </c>
      <c r="CG1426">
        <v>20.782127380371101</v>
      </c>
      <c r="CH1426">
        <v>21.576116561889599</v>
      </c>
      <c r="CI1426">
        <v>21.2983798980713</v>
      </c>
      <c r="CJ1426">
        <v>20.0765285491943</v>
      </c>
      <c r="CK1426">
        <v>20.0664463043213</v>
      </c>
      <c r="CL1426">
        <v>20.452518463134801</v>
      </c>
      <c r="CM1426">
        <v>20.499212265014599</v>
      </c>
      <c r="CN1426">
        <v>22.083848953247099</v>
      </c>
      <c r="CO1426">
        <v>21.9571647644043</v>
      </c>
      <c r="CP1426">
        <v>20.535924911498999</v>
      </c>
      <c r="CQ1426">
        <v>20.112098693847699</v>
      </c>
      <c r="CR1426">
        <v>20.5406608581543</v>
      </c>
      <c r="CT1426" t="s">
        <v>19000</v>
      </c>
      <c r="CU1426" t="s">
        <v>2749</v>
      </c>
      <c r="CV1426" t="s">
        <v>17048</v>
      </c>
      <c r="CW1426" t="str">
        <f>CT1426&amp;CU1426&amp;CHAR(10)&amp;CV1426</f>
        <v>&gt;A0A3Q7GU06
MGEEEAKKVETAEHAAEEKAIVLSTVPPSEESKDKPDDSKALVIVEPETKALVPVEKKGSIDRDATLARLTTEKRLSLIKAWEESEKAKAENKAQKKIAEILAWENSKKASLEAELKRTEEQLLKKKAEYIEKLKNKIALVHKSAEEKRAITEAKRGEDLLTAEEMAAKCRATGSSPKKPLLGCF</v>
      </c>
    </row>
    <row r="1427" spans="1:101" x14ac:dyDescent="0.25">
      <c r="A1427" t="s">
        <v>2691</v>
      </c>
      <c r="B1427" t="s">
        <v>20347</v>
      </c>
      <c r="C1427" t="s">
        <v>7577</v>
      </c>
      <c r="D1427" t="s">
        <v>15614</v>
      </c>
      <c r="E1427" t="s">
        <v>15615</v>
      </c>
      <c r="F1427" t="s">
        <v>11889</v>
      </c>
      <c r="G1427">
        <v>-0.249946594238281</v>
      </c>
      <c r="H1427">
        <v>-1.2006025314331099</v>
      </c>
      <c r="I1427">
        <v>-1.2942943572998</v>
      </c>
      <c r="J1427">
        <v>-0.71255970001220703</v>
      </c>
      <c r="K1427">
        <v>-0.10962963104248</v>
      </c>
      <c r="L1427">
        <v>0.87717819213867199</v>
      </c>
      <c r="M1427">
        <v>-1.44023895263672E-2</v>
      </c>
      <c r="N1427">
        <v>-0.53173160552978505</v>
      </c>
      <c r="O1427">
        <v>-0.31952095031738298</v>
      </c>
      <c r="P1427">
        <v>-1.75649738311768</v>
      </c>
      <c r="Q1427">
        <v>-0.84342098236083995</v>
      </c>
      <c r="R1427">
        <v>-0.67163181304931596</v>
      </c>
      <c r="S1427">
        <v>-0.56892164548238144</v>
      </c>
      <c r="T1427">
        <v>1423</v>
      </c>
      <c r="X1427" s="16">
        <v>-0.93327744801839196</v>
      </c>
      <c r="Z1427">
        <v>0.28421834061135398</v>
      </c>
      <c r="AA1427">
        <v>0.82921655611013301</v>
      </c>
      <c r="AB1427">
        <v>0.14817790282783097</v>
      </c>
      <c r="AP1427">
        <v>10</v>
      </c>
      <c r="AQ1427">
        <v>10</v>
      </c>
      <c r="AR1427">
        <v>10</v>
      </c>
      <c r="AS1427">
        <v>41.8</v>
      </c>
      <c r="AT1427">
        <v>41.8</v>
      </c>
      <c r="AU1427">
        <v>41.8</v>
      </c>
      <c r="AV1427">
        <v>42.713999999999999</v>
      </c>
      <c r="AW1427">
        <v>0</v>
      </c>
      <c r="AX1427">
        <v>49.951999999999998</v>
      </c>
      <c r="AY1427">
        <v>726950000</v>
      </c>
      <c r="AZ1427">
        <v>51</v>
      </c>
      <c r="BA1427" t="s">
        <v>2691</v>
      </c>
      <c r="BB1427" t="s">
        <v>2691</v>
      </c>
      <c r="BC1427" t="s">
        <v>2692</v>
      </c>
      <c r="BF1427" s="34" t="s">
        <v>19011</v>
      </c>
      <c r="BG1427">
        <v>0.46317112445831299</v>
      </c>
      <c r="BH1427">
        <v>-0.91723895072937001</v>
      </c>
      <c r="BI1427">
        <v>-1.0532851219177199</v>
      </c>
      <c r="BJ1427">
        <v>-0.20857116580009499</v>
      </c>
      <c r="BK1427">
        <v>0.66691988706588701</v>
      </c>
      <c r="BL1427">
        <v>2.09982466697693</v>
      </c>
      <c r="BM1427">
        <v>0.80519556999206499</v>
      </c>
      <c r="BN1427">
        <v>5.4002195596694898E-2</v>
      </c>
      <c r="BO1427">
        <v>0.36214494705200201</v>
      </c>
      <c r="BP1427">
        <v>-1.72443199157715</v>
      </c>
      <c r="BQ1427">
        <v>-0.39858970046043402</v>
      </c>
      <c r="BR1427">
        <v>-0.149141401052475</v>
      </c>
      <c r="BT1427">
        <v>21.8515949249268</v>
      </c>
      <c r="BU1427">
        <v>21.2143039703369</v>
      </c>
      <c r="BV1427">
        <v>20.295804977416999</v>
      </c>
      <c r="BW1427">
        <v>20.82493019104</v>
      </c>
      <c r="BX1427">
        <v>20.915464401245099</v>
      </c>
      <c r="BY1427">
        <v>22.9602966308594</v>
      </c>
      <c r="BZ1427">
        <v>21.572883605956999</v>
      </c>
      <c r="CA1427">
        <v>20.8765773773193</v>
      </c>
      <c r="CB1427">
        <v>21.326137542724599</v>
      </c>
      <c r="CC1427">
        <v>18.431718826293899</v>
      </c>
      <c r="CD1427">
        <v>19.388563156127901</v>
      </c>
      <c r="CE1427">
        <v>20.295244216918899</v>
      </c>
      <c r="CG1427">
        <v>21.8515949249268</v>
      </c>
      <c r="CH1427">
        <v>21.2143039703369</v>
      </c>
      <c r="CI1427">
        <v>20.295804977416999</v>
      </c>
      <c r="CJ1427">
        <v>20.82493019104</v>
      </c>
      <c r="CK1427">
        <v>20.915464401245099</v>
      </c>
      <c r="CL1427">
        <v>22.9602966308594</v>
      </c>
      <c r="CM1427">
        <v>21.572883605956999</v>
      </c>
      <c r="CN1427">
        <v>20.8765773773193</v>
      </c>
      <c r="CO1427">
        <v>21.326137542724599</v>
      </c>
      <c r="CP1427">
        <v>18.431718826293899</v>
      </c>
      <c r="CQ1427">
        <v>19.388563156127901</v>
      </c>
      <c r="CR1427">
        <v>20.295244216918899</v>
      </c>
      <c r="CT1427" t="s">
        <v>19000</v>
      </c>
      <c r="CU1427" t="s">
        <v>2691</v>
      </c>
      <c r="CV1427" t="s">
        <v>17386</v>
      </c>
      <c r="CW1427" t="str">
        <f>CT1427&amp;CU1427&amp;CHAR(10)&amp;CV1427</f>
        <v>&gt;A0A3Q7GR78
MSCIYSSVSSFSISSKSSSSSRSKFKPRISCSVGGTVAEPKTINATEPLLLDAVRGKEVERPPVWLMRQAGRYMKSYQILCEKHPSFRERSENVDLVVEISLQPWKVFQPDGVILFSDILTPLSGMNIPFDIIKGKGPVIFDPPTTLSDVEKVREFIPEESVPYVGEALTILRKEVNNQAAVLGFVGAPFTLASYVVEGGSSKNFTKIKRLAFAEPKVLHSLLQIFATSMAKYIRYQADHGAQAVQIFDSWATELSPVDFEEFSLPYLKQIVEAVKLTHPDLPLILYASGSGGLLERLPLTGVDVVSLDWTVDMADGRRRLGPNVAIQGNVDPGVLFGSKEFITNRINDTVKKAGKGKHILNLGHGIKVGTPEENVAHFFEVAKGLRY</v>
      </c>
    </row>
    <row r="1428" spans="1:101" x14ac:dyDescent="0.25">
      <c r="A1428" t="s">
        <v>3358</v>
      </c>
      <c r="B1428" t="s">
        <v>20348</v>
      </c>
      <c r="C1428" t="s">
        <v>7662</v>
      </c>
      <c r="D1428" t="s">
        <v>15609</v>
      </c>
      <c r="E1428" t="s">
        <v>15012</v>
      </c>
      <c r="F1428" t="s">
        <v>11890</v>
      </c>
      <c r="G1428">
        <v>-0.51888656616210904</v>
      </c>
      <c r="H1428">
        <v>7.5591087341308594E-2</v>
      </c>
      <c r="I1428">
        <v>0.56887054443359397</v>
      </c>
      <c r="J1428">
        <v>-1.59356784820557</v>
      </c>
      <c r="K1428">
        <v>-1.2660322189331099</v>
      </c>
      <c r="L1428">
        <v>-1.8807220458984399</v>
      </c>
      <c r="M1428">
        <v>-0.57580947875976596</v>
      </c>
      <c r="N1428">
        <v>0.255658149719238</v>
      </c>
      <c r="O1428">
        <v>-0.60232353210449197</v>
      </c>
      <c r="P1428">
        <v>-0.574648857116699</v>
      </c>
      <c r="Q1428">
        <v>-0.361233711242676</v>
      </c>
      <c r="R1428">
        <v>-0.35543346405029302</v>
      </c>
      <c r="S1428">
        <v>-0.56904482841491777</v>
      </c>
      <c r="T1428">
        <v>1424</v>
      </c>
      <c r="W1428">
        <v>1</v>
      </c>
      <c r="X1428" s="16">
        <v>1.6219657262166378</v>
      </c>
      <c r="Z1428">
        <v>7.4867924528301905E-2</v>
      </c>
      <c r="AA1428">
        <v>2.2453269535455198</v>
      </c>
      <c r="AB1428">
        <v>5.6842483769898415E-3</v>
      </c>
      <c r="AC1428" t="s">
        <v>10408</v>
      </c>
      <c r="AE1428">
        <v>1.9627776793407901</v>
      </c>
      <c r="AF1428">
        <v>1.0894876726757666E-2</v>
      </c>
      <c r="AG1428">
        <v>2.0666666666666702E-3</v>
      </c>
      <c r="AH1428" t="s">
        <v>10408</v>
      </c>
      <c r="AJ1428" s="14">
        <v>0.15854369838665699</v>
      </c>
      <c r="AK1428" s="14">
        <v>0.69415475286691986</v>
      </c>
      <c r="AL1428" s="14">
        <v>0.74264900662251698</v>
      </c>
      <c r="AN1428" s="14">
        <f>AVERAGE(M1428:O1428)-AVERAGE(P1428:R1428)</f>
        <v>0.12294705708821602</v>
      </c>
      <c r="AP1428">
        <v>4</v>
      </c>
      <c r="AQ1428">
        <v>4</v>
      </c>
      <c r="AR1428">
        <v>4</v>
      </c>
      <c r="AS1428">
        <v>21.9</v>
      </c>
      <c r="AT1428">
        <v>21.9</v>
      </c>
      <c r="AU1428">
        <v>21.9</v>
      </c>
      <c r="AV1428">
        <v>25.81</v>
      </c>
      <c r="AW1428">
        <v>0</v>
      </c>
      <c r="AX1428">
        <v>13.087999999999999</v>
      </c>
      <c r="AY1428">
        <v>538950000</v>
      </c>
      <c r="AZ1428">
        <v>20</v>
      </c>
      <c r="BA1428" t="s">
        <v>3358</v>
      </c>
      <c r="BB1428" t="s">
        <v>3358</v>
      </c>
      <c r="BC1428" t="s">
        <v>3359</v>
      </c>
      <c r="BF1428" s="34" t="s">
        <v>19011</v>
      </c>
      <c r="BG1428">
        <v>6.9441795349121094E-2</v>
      </c>
      <c r="BH1428">
        <v>0.89246863126754805</v>
      </c>
      <c r="BI1428">
        <v>1.5753912925720199</v>
      </c>
      <c r="BJ1428">
        <v>-1.4184048175811801</v>
      </c>
      <c r="BK1428">
        <v>-0.96494686603546098</v>
      </c>
      <c r="BL1428">
        <v>-1.81595647335052</v>
      </c>
      <c r="BM1428">
        <v>-9.3653462827205693E-3</v>
      </c>
      <c r="BN1428">
        <v>1.14176321029663</v>
      </c>
      <c r="BO1428">
        <v>-4.6072829514741898E-2</v>
      </c>
      <c r="BP1428">
        <v>-7.7585191465914197E-3</v>
      </c>
      <c r="BQ1428">
        <v>0.28770488500595098</v>
      </c>
      <c r="BR1428">
        <v>0.29573506116867099</v>
      </c>
      <c r="BT1428">
        <v>21.582654953002901</v>
      </c>
      <c r="BU1428">
        <v>22.4904975891113</v>
      </c>
      <c r="BV1428">
        <v>22.158969879150401</v>
      </c>
      <c r="BW1428">
        <v>19.943922042846701</v>
      </c>
      <c r="BX1428">
        <v>19.759061813354499</v>
      </c>
      <c r="BY1428">
        <v>20.202396392822301</v>
      </c>
      <c r="BZ1428">
        <v>21.011476516723601</v>
      </c>
      <c r="CA1428">
        <v>21.663967132568398</v>
      </c>
      <c r="CB1428">
        <v>21.0433349609375</v>
      </c>
      <c r="CC1428">
        <v>19.613567352294901</v>
      </c>
      <c r="CD1428">
        <v>19.870750427246101</v>
      </c>
      <c r="CE1428">
        <v>20.611442565918001</v>
      </c>
      <c r="CG1428">
        <v>21.582654953002901</v>
      </c>
      <c r="CH1428">
        <v>22.4904975891113</v>
      </c>
      <c r="CI1428">
        <v>22.158969879150401</v>
      </c>
      <c r="CJ1428">
        <v>19.943922042846701</v>
      </c>
      <c r="CK1428">
        <v>19.759061813354499</v>
      </c>
      <c r="CL1428">
        <v>20.202396392822301</v>
      </c>
      <c r="CM1428">
        <v>21.011476516723601</v>
      </c>
      <c r="CN1428">
        <v>21.663967132568398</v>
      </c>
      <c r="CO1428">
        <v>21.0433349609375</v>
      </c>
      <c r="CP1428">
        <v>19.613567352294901</v>
      </c>
      <c r="CQ1428">
        <v>19.870750427246101</v>
      </c>
      <c r="CR1428">
        <v>20.611442565918001</v>
      </c>
      <c r="CT1428" t="s">
        <v>19000</v>
      </c>
      <c r="CU1428" t="s">
        <v>3358</v>
      </c>
      <c r="CV1428" t="s">
        <v>16532</v>
      </c>
      <c r="CW1428" t="str">
        <f>CT1428&amp;CU1428&amp;CHAR(10)&amp;CV1428</f>
        <v>&gt;A0A3Q7HFM7
MASSGDSWIREYNEGLKLADDITNMISERSSLPASGPEAQRHSSAIRRKITILGTRLDNLQSILSKLPGKQPLSEKEMNRRKDMLANLKSKVSQMASTLNMSSFANRDSLLGPEIKPVDAMSRATGLDNNGVVGLQRQIMKEQDEGLESLEETVMSTKHIALAVNEELGLQTRLIDDLDEHVDVTDSRLQRVQRKLGILNKRTKGGCSCMCMLLAVLGIVILVVAIYMLIKYL</v>
      </c>
    </row>
    <row r="1429" spans="1:101" x14ac:dyDescent="0.25">
      <c r="A1429" t="s">
        <v>3544</v>
      </c>
      <c r="B1429" t="s">
        <v>20349</v>
      </c>
      <c r="C1429" t="s">
        <v>7305</v>
      </c>
      <c r="D1429" t="s">
        <v>15069</v>
      </c>
      <c r="E1429">
        <v>0</v>
      </c>
      <c r="F1429" t="s">
        <v>11891</v>
      </c>
      <c r="G1429">
        <v>6.8904876708984403E-2</v>
      </c>
      <c r="H1429">
        <v>-0.84517192840576205</v>
      </c>
      <c r="I1429">
        <v>-0.39333343505859403</v>
      </c>
      <c r="J1429">
        <v>-0.52840518951416005</v>
      </c>
      <c r="K1429">
        <v>-1.47517490386963</v>
      </c>
      <c r="L1429">
        <v>3.9823532104492201E-2</v>
      </c>
      <c r="M1429">
        <v>-1.3886013031005899</v>
      </c>
      <c r="N1429">
        <v>9.1973304748535198E-2</v>
      </c>
      <c r="O1429">
        <v>-0.31787490844726601</v>
      </c>
      <c r="P1429">
        <v>-0.77361392974853505</v>
      </c>
      <c r="Q1429">
        <v>-0.779665946960449</v>
      </c>
      <c r="R1429">
        <v>-0.566464424133301</v>
      </c>
      <c r="S1429">
        <v>-0.57230035463968953</v>
      </c>
      <c r="T1429">
        <v>1425</v>
      </c>
      <c r="X1429" s="16">
        <v>0.26471869150797533</v>
      </c>
      <c r="Z1429">
        <v>0.93450825614176403</v>
      </c>
      <c r="AA1429">
        <v>3.9222642796892103E-2</v>
      </c>
      <c r="AB1429">
        <v>0.91364473777450306</v>
      </c>
      <c r="AP1429">
        <v>5</v>
      </c>
      <c r="AQ1429">
        <v>5</v>
      </c>
      <c r="AR1429">
        <v>5</v>
      </c>
      <c r="AS1429">
        <v>21.1</v>
      </c>
      <c r="AT1429">
        <v>21.1</v>
      </c>
      <c r="AU1429">
        <v>21.1</v>
      </c>
      <c r="AV1429">
        <v>41.268000000000001</v>
      </c>
      <c r="AW1429">
        <v>0</v>
      </c>
      <c r="AX1429">
        <v>22.026</v>
      </c>
      <c r="AY1429">
        <v>738770000</v>
      </c>
      <c r="AZ1429">
        <v>58</v>
      </c>
      <c r="BA1429" t="s">
        <v>3544</v>
      </c>
      <c r="BB1429" t="s">
        <v>3544</v>
      </c>
      <c r="BC1429" t="s">
        <v>3545</v>
      </c>
      <c r="BF1429" s="34" t="s">
        <v>19011</v>
      </c>
      <c r="BG1429">
        <v>1.23496973514557</v>
      </c>
      <c r="BH1429">
        <v>-0.525554239749908</v>
      </c>
      <c r="BI1429">
        <v>0.34469264745712302</v>
      </c>
      <c r="BJ1429">
        <v>8.4542669355869293E-2</v>
      </c>
      <c r="BK1429">
        <v>-1.73894822597504</v>
      </c>
      <c r="BL1429">
        <v>1.1789586544036901</v>
      </c>
      <c r="BM1429">
        <v>-1.5722063779830899</v>
      </c>
      <c r="BN1429">
        <v>1.2793998718261701</v>
      </c>
      <c r="BO1429">
        <v>0.49002677202224698</v>
      </c>
      <c r="BP1429">
        <v>-0.38773259520530701</v>
      </c>
      <c r="BQ1429">
        <v>-0.39938884973526001</v>
      </c>
      <c r="BR1429">
        <v>1.12400790676475E-2</v>
      </c>
      <c r="BT1429">
        <v>22.170446395873999</v>
      </c>
      <c r="BU1429">
        <v>21.5697345733643</v>
      </c>
      <c r="BV1429">
        <v>21.1967658996582</v>
      </c>
      <c r="BW1429">
        <v>21.0090847015381</v>
      </c>
      <c r="BX1429">
        <v>19.549919128418001</v>
      </c>
      <c r="BY1429">
        <v>22.122941970825199</v>
      </c>
      <c r="BZ1429">
        <v>20.198684692382798</v>
      </c>
      <c r="CA1429">
        <v>21.500282287597699</v>
      </c>
      <c r="CB1429">
        <v>21.327783584594702</v>
      </c>
      <c r="CC1429">
        <v>19.4146022796631</v>
      </c>
      <c r="CD1429">
        <v>19.452318191528299</v>
      </c>
      <c r="CE1429">
        <v>20.400411605835</v>
      </c>
      <c r="CG1429">
        <v>22.170446395873999</v>
      </c>
      <c r="CH1429">
        <v>21.5697345733643</v>
      </c>
      <c r="CI1429">
        <v>21.1967658996582</v>
      </c>
      <c r="CJ1429">
        <v>21.0090847015381</v>
      </c>
      <c r="CK1429">
        <v>19.549919128418001</v>
      </c>
      <c r="CL1429">
        <v>22.122941970825199</v>
      </c>
      <c r="CM1429">
        <v>20.198684692382798</v>
      </c>
      <c r="CN1429">
        <v>21.500282287597699</v>
      </c>
      <c r="CO1429">
        <v>21.327783584594702</v>
      </c>
      <c r="CP1429">
        <v>19.4146022796631</v>
      </c>
      <c r="CQ1429">
        <v>19.452318191528299</v>
      </c>
      <c r="CR1429">
        <v>20.400411605835</v>
      </c>
      <c r="CT1429" t="s">
        <v>19000</v>
      </c>
      <c r="CU1429" t="s">
        <v>3544</v>
      </c>
      <c r="CV1429" t="s">
        <v>18926</v>
      </c>
      <c r="CW1429" t="str">
        <f>CT1429&amp;CU1429&amp;CHAR(10)&amp;CV1429</f>
        <v>&gt;A0A3Q7HLD0
MRLTSLRCYNLLLPNSFISRFTRAITTSNQKGRKCIPLQTTTVRLAVRAHSVSPASMVKAIRVHELGGPEVLKWEDVELGDPKDGEIRVKNKVIGLNFIDIYFRKGVYKAAAFPFTPGMEAVGVVTAVGPGLTGRKVGDIVAYAGGVMGAYAEEQILPADKVVPVPPSIDPIVVASILLKGMTAQFLLRRCFKVERGHAVLVHAAAGGVGSLLCQWANALGATVIGTVSTKEKAAQAKDDGCHHVIIYKEEDFVTRVNEITSGQGVEVVYDSVGKDTFQGSLDCLKTRGYMVSFGQSSGSPDPVPLSALAVKSLFLTRPSMMHYTMTRDELLETAGEVFANVASGVLRVRVNHTYPLSQAAQAHTDLESRKTSGSVVLIPDDAQ</v>
      </c>
    </row>
    <row r="1430" spans="1:101" x14ac:dyDescent="0.25">
      <c r="A1430" t="s">
        <v>1686</v>
      </c>
      <c r="B1430" t="s">
        <v>20350</v>
      </c>
      <c r="C1430" t="s">
        <v>7177</v>
      </c>
      <c r="D1430" t="s">
        <v>15645</v>
      </c>
      <c r="E1430" t="s">
        <v>14990</v>
      </c>
      <c r="F1430" t="s">
        <v>11892</v>
      </c>
      <c r="G1430">
        <v>-0.613616943359375</v>
      </c>
      <c r="H1430">
        <v>1.3040952682495099</v>
      </c>
      <c r="I1430">
        <v>0.63156890869140603</v>
      </c>
      <c r="J1430">
        <v>-4.0424318313598597</v>
      </c>
      <c r="K1430">
        <v>-1.0573377609252901</v>
      </c>
      <c r="L1430">
        <v>-4.0774288177490199</v>
      </c>
      <c r="M1430">
        <v>-1.18520736694336</v>
      </c>
      <c r="N1430">
        <v>0.185055732727051</v>
      </c>
      <c r="O1430">
        <v>-0.72953796386718806</v>
      </c>
      <c r="P1430">
        <v>1.0058450698852499</v>
      </c>
      <c r="Q1430">
        <v>0.83885669708251998</v>
      </c>
      <c r="R1430">
        <v>0.85112476348876998</v>
      </c>
      <c r="S1430">
        <v>-0.57408452033996549</v>
      </c>
      <c r="T1430">
        <v>1426</v>
      </c>
      <c r="W1430">
        <v>1</v>
      </c>
      <c r="X1430" s="16">
        <v>3.4997485478719037</v>
      </c>
      <c r="Z1430">
        <v>7.9625000000000001E-2</v>
      </c>
      <c r="AA1430">
        <v>2.13226541832557</v>
      </c>
      <c r="AB1430">
        <v>7.3745339900451743E-3</v>
      </c>
      <c r="AC1430" t="s">
        <v>10408</v>
      </c>
      <c r="AE1430">
        <v>1.4195261420482601</v>
      </c>
      <c r="AF1430">
        <v>3.8060444669698247E-2</v>
      </c>
      <c r="AG1430">
        <v>7.3114754098360596E-3</v>
      </c>
      <c r="AH1430" t="s">
        <v>10408</v>
      </c>
      <c r="AJ1430" s="14">
        <v>1.65418455253787</v>
      </c>
      <c r="AK1430" s="14">
        <v>2.2172540020931695E-2</v>
      </c>
      <c r="AL1430" s="14">
        <v>5.13777777777778E-2</v>
      </c>
      <c r="AN1430" s="14">
        <f>AVERAGE(M1430:O1430)-AVERAGE(P1430:R1430)</f>
        <v>-1.4751720428466788</v>
      </c>
      <c r="AP1430">
        <v>17</v>
      </c>
      <c r="AQ1430">
        <v>15</v>
      </c>
      <c r="AR1430">
        <v>15</v>
      </c>
      <c r="AS1430">
        <v>24.4</v>
      </c>
      <c r="AT1430">
        <v>22.1</v>
      </c>
      <c r="AU1430">
        <v>22.1</v>
      </c>
      <c r="AV1430">
        <v>101.12</v>
      </c>
      <c r="AW1430">
        <v>0</v>
      </c>
      <c r="AX1430">
        <v>56.302</v>
      </c>
      <c r="AY1430">
        <v>1838500000</v>
      </c>
      <c r="AZ1430">
        <v>64</v>
      </c>
      <c r="BA1430" t="s">
        <v>1685</v>
      </c>
      <c r="BB1430" t="s">
        <v>1686</v>
      </c>
      <c r="BC1430" t="s">
        <v>1687</v>
      </c>
      <c r="BF1430" s="34" t="s">
        <v>19011</v>
      </c>
      <c r="BG1430">
        <v>-2.1550139412283901E-2</v>
      </c>
      <c r="BH1430">
        <v>1.0238440036773699</v>
      </c>
      <c r="BI1430">
        <v>0.65723264217376698</v>
      </c>
      <c r="BJ1430">
        <v>-1.89068520069122</v>
      </c>
      <c r="BK1430">
        <v>-0.26343375444412198</v>
      </c>
      <c r="BL1430">
        <v>-1.90976297855377</v>
      </c>
      <c r="BM1430">
        <v>-0.33313876390457198</v>
      </c>
      <c r="BN1430">
        <v>0.41382685303687999</v>
      </c>
      <c r="BO1430">
        <v>-8.4741666913032504E-2</v>
      </c>
      <c r="BP1430">
        <v>0.86126023530960105</v>
      </c>
      <c r="BQ1430">
        <v>0.77023059129714999</v>
      </c>
      <c r="BR1430">
        <v>0.77691817283630404</v>
      </c>
      <c r="BT1430">
        <v>21.4879245758057</v>
      </c>
      <c r="BU1430">
        <v>23.719001770019499</v>
      </c>
      <c r="BV1430">
        <v>22.2216682434082</v>
      </c>
      <c r="BW1430">
        <v>17.495058059692401</v>
      </c>
      <c r="BX1430">
        <v>19.967756271362301</v>
      </c>
      <c r="BY1430">
        <v>18.005689620971701</v>
      </c>
      <c r="BZ1430">
        <v>20.40207862854</v>
      </c>
      <c r="CA1430">
        <v>21.5933647155762</v>
      </c>
      <c r="CB1430">
        <v>20.916120529174801</v>
      </c>
      <c r="CC1430">
        <v>21.1940612792969</v>
      </c>
      <c r="CD1430">
        <v>21.0708408355713</v>
      </c>
      <c r="CE1430">
        <v>21.818000793456999</v>
      </c>
      <c r="CG1430">
        <v>21.4879245758057</v>
      </c>
      <c r="CH1430">
        <v>23.719001770019499</v>
      </c>
      <c r="CI1430">
        <v>22.2216682434082</v>
      </c>
      <c r="CJ1430">
        <v>17.495058059692401</v>
      </c>
      <c r="CK1430">
        <v>19.967756271362301</v>
      </c>
      <c r="CL1430">
        <v>18.005689620971701</v>
      </c>
      <c r="CM1430">
        <v>20.40207862854</v>
      </c>
      <c r="CN1430">
        <v>21.5933647155762</v>
      </c>
      <c r="CO1430">
        <v>20.916120529174801</v>
      </c>
      <c r="CP1430">
        <v>21.1940612792969</v>
      </c>
      <c r="CQ1430">
        <v>21.0708408355713</v>
      </c>
      <c r="CR1430">
        <v>21.818000793456999</v>
      </c>
      <c r="CT1430" t="s">
        <v>19000</v>
      </c>
      <c r="CU1430" t="s">
        <v>1686</v>
      </c>
      <c r="CV1430" t="s">
        <v>16594</v>
      </c>
      <c r="CW1430" t="str">
        <f>CT1430&amp;CU1430&amp;CHAR(10)&amp;CV1430</f>
        <v>&gt;A0A3Q7FQU3
MNPEKFTHKTNEAIAEAHELAVSAGHAQLTPLHMALALLSDHSGIFWQAIVNAAGSEETANGVERVFNQAKKKIPSQSPAPDQVPASTSLIKVLRRAQSLQKSRGDSHLAVDLLILGLLEDSQIADLLKDSGLSAARVKSEVEKLRGKDGKKVESATGDTTFQALKTYGRDLVEQAGKLDPVIGRDEEIRRVIRILSRRTKNNPVLIGEPGVGKTAVVEGLAQRIVRGDVPSNLADVRLIALDMGALIAGAKYRGEFEERLKAVLKEVEDAEGKVILFIDEIHLVLGAGRTEGSMDAANLFKPMLARGQLRCIGATTLEEYRKYVEKDAAFERRFQQVYVAEPSVPDTISILRGLKEKYEGHHGVKIQDRALVIAAQLSARYITGRHLPDKAIDLVDEACANVRVQLDSQPEEIDNLERKRIQLEVEHHALEKEKDKASKARLVEVRKELDDLRDKLQPLMMRYKKEKERVDELRRLKQKRDELTYALQEAERRYDLARAADLRYGAIQEVESAIANLESSTDESTMLTETVGPDQIAEVVSRWTGIPVSRLGQNEKEKLIGLADRLHLRVVGQDQAVKAVAEAVLRSRAGLGRPQQPTGSFLFLGPTGVGKTELAKALAEQLFDDDKLMVRIDMSEYMEQHSVARLIGAPPGYVGHEEGGQLTEAVRRRPYSVVLFDEVEKAHPAVFNALLQVLDDGRLTDGQGRTVDFTNTVIIMTSNLGAEYLLSGLSGKCTMEKAREMVMQEVRKQFKPELLNRLDEIVVFDPLSHEQLRQVCRHQLKDVASRLAERGIALGVTEAALDVILAQSYDPVYGARPIRRWLEKKVVTELSKMLVKEEIDENSTVYIDAGRGGKDLTYRVENNGGLVNAATGQKSDVLIQLPNGPRNDAAQAVKKMRIEEIDDEDDEMAD</v>
      </c>
    </row>
    <row r="1431" spans="1:101" x14ac:dyDescent="0.25">
      <c r="A1431" t="s">
        <v>2773</v>
      </c>
      <c r="B1431" t="s">
        <v>20351</v>
      </c>
      <c r="C1431" t="s">
        <v>7177</v>
      </c>
      <c r="D1431" t="s">
        <v>15646</v>
      </c>
      <c r="E1431" t="s">
        <v>14729</v>
      </c>
      <c r="F1431" t="s">
        <v>11893</v>
      </c>
      <c r="G1431">
        <v>-0.31334495544433599</v>
      </c>
      <c r="H1431">
        <v>-1.6500825881957999</v>
      </c>
      <c r="I1431">
        <v>-0.64997291564941395</v>
      </c>
      <c r="J1431">
        <v>0.178791999816895</v>
      </c>
      <c r="K1431">
        <v>-0.90474414825439498</v>
      </c>
      <c r="L1431">
        <v>-7.7661514282226604E-2</v>
      </c>
      <c r="M1431">
        <v>-0.27233123779296903</v>
      </c>
      <c r="N1431">
        <v>-0.42029476165771501</v>
      </c>
      <c r="O1431">
        <v>-1.0762481689453101</v>
      </c>
      <c r="P1431">
        <v>-0.59727191925048795</v>
      </c>
      <c r="Q1431">
        <v>-0.91111278533935502</v>
      </c>
      <c r="R1431">
        <v>-0.21318912506103499</v>
      </c>
      <c r="S1431">
        <v>-0.57562184333801236</v>
      </c>
      <c r="T1431">
        <v>1427</v>
      </c>
      <c r="X1431" s="16">
        <v>-0.60326226552327444</v>
      </c>
      <c r="Z1431">
        <v>0.69144678764099998</v>
      </c>
      <c r="AA1431">
        <v>0.22119319957564201</v>
      </c>
      <c r="AB1431">
        <v>0.60090635973555429</v>
      </c>
      <c r="AP1431">
        <v>20</v>
      </c>
      <c r="AQ1431">
        <v>11</v>
      </c>
      <c r="AR1431">
        <v>11</v>
      </c>
      <c r="AS1431">
        <v>24.1</v>
      </c>
      <c r="AT1431">
        <v>15.7</v>
      </c>
      <c r="AU1431">
        <v>15.7</v>
      </c>
      <c r="AV1431">
        <v>143.29</v>
      </c>
      <c r="AW1431">
        <v>0</v>
      </c>
      <c r="AX1431">
        <v>127.16</v>
      </c>
      <c r="AY1431">
        <v>1866200000</v>
      </c>
      <c r="AZ1431">
        <v>108</v>
      </c>
      <c r="BA1431" t="s">
        <v>2773</v>
      </c>
      <c r="BB1431" t="s">
        <v>2773</v>
      </c>
      <c r="BC1431" t="s">
        <v>2774</v>
      </c>
      <c r="BF1431" s="34" t="s">
        <v>19011</v>
      </c>
      <c r="BG1431">
        <v>0.52309793233871504</v>
      </c>
      <c r="BH1431">
        <v>-2.1429574489593501</v>
      </c>
      <c r="BI1431">
        <v>-0.14828944206237801</v>
      </c>
      <c r="BJ1431">
        <v>1.5046402215957599</v>
      </c>
      <c r="BK1431">
        <v>-0.65641772747039795</v>
      </c>
      <c r="BL1431">
        <v>0.99315661191940297</v>
      </c>
      <c r="BM1431">
        <v>0.60489773750305198</v>
      </c>
      <c r="BN1431">
        <v>0.30979198217392001</v>
      </c>
      <c r="BO1431">
        <v>-0.99847382307052601</v>
      </c>
      <c r="BP1431">
        <v>-4.3179977685213103E-2</v>
      </c>
      <c r="BQ1431">
        <v>-0.66911965608596802</v>
      </c>
      <c r="BR1431">
        <v>0.72285366058349598</v>
      </c>
      <c r="BT1431">
        <v>21.7881965637207</v>
      </c>
      <c r="BU1431">
        <v>20.764823913574201</v>
      </c>
      <c r="BV1431">
        <v>20.940126419067401</v>
      </c>
      <c r="BW1431">
        <v>21.716281890869102</v>
      </c>
      <c r="BX1431">
        <v>20.1203498840332</v>
      </c>
      <c r="BY1431">
        <v>22.005456924438501</v>
      </c>
      <c r="BZ1431">
        <v>21.314954757690401</v>
      </c>
      <c r="CA1431">
        <v>20.988014221191399</v>
      </c>
      <c r="CB1431">
        <v>20.569410324096701</v>
      </c>
      <c r="CC1431">
        <v>19.590944290161101</v>
      </c>
      <c r="CD1431">
        <v>19.3208713531494</v>
      </c>
      <c r="CE1431">
        <v>20.753686904907202</v>
      </c>
      <c r="CG1431">
        <v>21.7881965637207</v>
      </c>
      <c r="CH1431">
        <v>20.764823913574201</v>
      </c>
      <c r="CI1431">
        <v>20.940126419067401</v>
      </c>
      <c r="CJ1431">
        <v>21.716281890869102</v>
      </c>
      <c r="CK1431">
        <v>20.1203498840332</v>
      </c>
      <c r="CL1431">
        <v>22.005456924438501</v>
      </c>
      <c r="CM1431">
        <v>21.314954757690401</v>
      </c>
      <c r="CN1431">
        <v>20.988014221191399</v>
      </c>
      <c r="CO1431">
        <v>20.569410324096701</v>
      </c>
      <c r="CP1431">
        <v>19.590944290161101</v>
      </c>
      <c r="CQ1431">
        <v>19.3208713531494</v>
      </c>
      <c r="CR1431">
        <v>20.753686904907202</v>
      </c>
      <c r="CT1431" t="s">
        <v>19000</v>
      </c>
      <c r="CU1431" t="s">
        <v>2773</v>
      </c>
      <c r="CV1431" t="s">
        <v>18487</v>
      </c>
      <c r="CW1431" t="str">
        <f>CT1431&amp;CU1431&amp;CHAR(10)&amp;CV1431</f>
        <v>&gt;A0A3Q7GW39
MYLTTKIVLTTKMHALLTYMLALYLITAPNHFLDEKKVVSRTRRKKMSKVVVSTIITAFVFLVVLFIQLTIKFNHKDGYYTPNGLSRRLGLKTRDPIFDPLVAELEQKRSGKSNDGWRKKEDERYFDNDGRLKTSLRLMVLFPILDVAPNDGFIEYKELEIWNTQQAIDRLHYRTSSEMEFRDKDGDGAISFFEYLPQFTNEDLEKNETSHGDAGWWMAQFRNADADLSGTLNLYELRDFMHPEDSRNEQIQRWLLREKIRQMDVNKDNMLNRLEFNNGAYNIYKTYLEYESQGTNIPTPFQAFANLDYDGDGFLTVEELKPILQYLSPGELSYAKVYTTYLIREADDDKDSKLTLDEILNHESIFYNTGFNWAPFLVYSIPQCNLLVTISFAASTIFRNHIAMEVTQVLLNAQSVDSTVRKHAEETLKQFQEQNLPGFLLSLSGELASEDKPVDSRKLAGLILKNALDAKEQHRKYELVQRWLSLDVAVKTQIKACLLQTLSSQALDARSTASQVIAKVAGIELPQKQWPELIGSLLSNQQLPAHVKQATLETLGYLCEEVSPDVMEQDQVNKILTAVIQGMNAEERNNDVRLAATRALYNALGFAQANFTNDMERDFIMRVVCQATLSPEVKIRQAAFECLVSISSTYYEKLAPYIQDIFNITAKAVREDEEPVALQAIEFWSSICDEEIDILEDYGGDFTADSDVPCYNFIKQALPALVPMLLETLLKQEEDQDQDEVAWNLAMAGGTCLGLVARTVGDDIVPLVMPFIEENITKPDWRQREAATYAFGSILEGPSPDKLMPIVNSALNFMLTALTKDANSHVKDTTAWTLGRIFEFLHGSTVEIPIITPTNCQQIITVLLQSMKDAPNVAEKACGALYFLAQGYGDVAASSPLTPFFQEMVQSLLTATHREDAGESRLRTAAYEALNEVVRCSTDETTPMVLQLVPVIMMELHQTLEAQKLSSDEREKQSELQGLLCGCLQVIIQKLGSSEQTKYAFSQYADQIMSLFLRVFACRSATVHEEAMLSIGALAYATAPDFAKYMHEFYKYLEMGLQNFEEYQVCAVTVGVVGDLCRALEDKILPYCDGIMTQLLKDLSSNQLHRSVKPPIFSCFGDIALAIGENFEKYLMYAMPMLQSAAELSARATGADDEILDYTNLLRNGILEAYSGIFQGFKNSPKTQLLIPYAPHILQFLDSIYMEKDMDDVVMKTAIGVLGDLADTLGSNAGSLIQQSVSSKDFLIECLSSDDHLIKESAEWAQMAISRAISV</v>
      </c>
    </row>
    <row r="1432" spans="1:101" x14ac:dyDescent="0.25">
      <c r="A1432" t="s">
        <v>2412</v>
      </c>
      <c r="B1432" t="s">
        <v>20352</v>
      </c>
      <c r="C1432" t="s">
        <v>7177</v>
      </c>
      <c r="D1432" t="s">
        <v>15647</v>
      </c>
      <c r="E1432" t="s">
        <v>15648</v>
      </c>
      <c r="F1432" t="s">
        <v>11894</v>
      </c>
      <c r="G1432">
        <v>-1.1597652435302701</v>
      </c>
      <c r="H1432">
        <v>-0.56075954437255904</v>
      </c>
      <c r="I1432">
        <v>-0.77992248535156306</v>
      </c>
      <c r="J1432">
        <v>-0.31797695159912098</v>
      </c>
      <c r="K1432">
        <v>-0.424136161804199</v>
      </c>
      <c r="L1432">
        <v>-0.52436256408691395</v>
      </c>
      <c r="M1432">
        <v>-0.91121101379394498</v>
      </c>
      <c r="N1432">
        <v>-0.11873722076416</v>
      </c>
      <c r="O1432">
        <v>-1.09050369262695</v>
      </c>
      <c r="P1432">
        <v>-8.2497596740722698E-2</v>
      </c>
      <c r="Q1432">
        <v>-0.94831180572509799</v>
      </c>
      <c r="R1432">
        <v>-4.1958808898925802E-2</v>
      </c>
      <c r="S1432">
        <v>-0.58001192410786906</v>
      </c>
      <c r="T1432">
        <v>1428</v>
      </c>
      <c r="X1432" s="16">
        <v>-0.41132386525471948</v>
      </c>
      <c r="Z1432">
        <v>0.55672067988668605</v>
      </c>
      <c r="AA1432">
        <v>0.34740142633940901</v>
      </c>
      <c r="AB1432">
        <v>0.4493643072189103</v>
      </c>
      <c r="AP1432">
        <v>13</v>
      </c>
      <c r="AQ1432">
        <v>13</v>
      </c>
      <c r="AR1432">
        <v>13</v>
      </c>
      <c r="AS1432">
        <v>9.4</v>
      </c>
      <c r="AT1432">
        <v>9.4</v>
      </c>
      <c r="AU1432">
        <v>9.4</v>
      </c>
      <c r="AV1432">
        <v>214.22</v>
      </c>
      <c r="AW1432">
        <v>0</v>
      </c>
      <c r="AX1432">
        <v>60.015000000000001</v>
      </c>
      <c r="AY1432">
        <v>3226200000</v>
      </c>
      <c r="AZ1432">
        <v>100</v>
      </c>
      <c r="BA1432" t="s">
        <v>2411</v>
      </c>
      <c r="BB1432" t="s">
        <v>2412</v>
      </c>
      <c r="BC1432" t="s">
        <v>2413</v>
      </c>
      <c r="BD1432" t="s">
        <v>2414</v>
      </c>
      <c r="BE1432" t="s">
        <v>2415</v>
      </c>
      <c r="BF1432" s="34" t="s">
        <v>19011</v>
      </c>
      <c r="BG1432">
        <v>-1.46264004707336</v>
      </c>
      <c r="BH1432">
        <v>4.85711805522442E-2</v>
      </c>
      <c r="BI1432">
        <v>-0.50434762239456199</v>
      </c>
      <c r="BJ1432">
        <v>0.66107916831970204</v>
      </c>
      <c r="BK1432">
        <v>0.393253684043884</v>
      </c>
      <c r="BL1432">
        <v>0.14039589464664501</v>
      </c>
      <c r="BM1432">
        <v>-0.83557099103927601</v>
      </c>
      <c r="BN1432">
        <v>1.16373431682587</v>
      </c>
      <c r="BO1432">
        <v>-1.28790247440338</v>
      </c>
      <c r="BP1432">
        <v>1.2551621198654199</v>
      </c>
      <c r="BQ1432">
        <v>-0.92917132377624501</v>
      </c>
      <c r="BR1432">
        <v>1.3574360609054601</v>
      </c>
      <c r="BT1432">
        <v>20.941776275634801</v>
      </c>
      <c r="BU1432">
        <v>21.8541469573975</v>
      </c>
      <c r="BV1432">
        <v>20.810176849365199</v>
      </c>
      <c r="BW1432">
        <v>21.2195129394531</v>
      </c>
      <c r="BX1432">
        <v>20.600957870483398</v>
      </c>
      <c r="BY1432">
        <v>21.5587558746338</v>
      </c>
      <c r="BZ1432">
        <v>20.676074981689499</v>
      </c>
      <c r="CA1432">
        <v>21.289571762085</v>
      </c>
      <c r="CB1432">
        <v>20.555154800415</v>
      </c>
      <c r="CC1432">
        <v>20.105718612670898</v>
      </c>
      <c r="CD1432">
        <v>19.2836723327637</v>
      </c>
      <c r="CE1432">
        <v>20.9249172210693</v>
      </c>
      <c r="CG1432">
        <v>20.941776275634801</v>
      </c>
      <c r="CH1432">
        <v>21.8541469573975</v>
      </c>
      <c r="CI1432">
        <v>20.810176849365199</v>
      </c>
      <c r="CJ1432">
        <v>21.2195129394531</v>
      </c>
      <c r="CK1432">
        <v>20.600957870483398</v>
      </c>
      <c r="CL1432">
        <v>21.5587558746338</v>
      </c>
      <c r="CM1432">
        <v>20.676074981689499</v>
      </c>
      <c r="CN1432">
        <v>21.289571762085</v>
      </c>
      <c r="CO1432">
        <v>20.555154800415</v>
      </c>
      <c r="CP1432">
        <v>20.105718612670898</v>
      </c>
      <c r="CQ1432">
        <v>19.2836723327637</v>
      </c>
      <c r="CR1432">
        <v>20.9249172210693</v>
      </c>
      <c r="CT1432" t="s">
        <v>19000</v>
      </c>
      <c r="CU1432" t="s">
        <v>2412</v>
      </c>
      <c r="CV1432" t="s">
        <v>18222</v>
      </c>
      <c r="CW1432" t="str">
        <f>CT1432&amp;CU1432&amp;CHAR(10)&amp;CV1432</f>
        <v>&gt;A0A3Q7GH03
MASSYLPATTDSLAQASEATTPSEAISILYRILENPSSSSEALRIKEQAIFNLSDLLSQEKRAEDLQKLLVQLRPFFSLIPKAKTAKIVNKGIVDAVAKIPGTSDLQITLCKDIVQWARSEKRTFLRQRVEAKLAALLMENKEYSEALTLLSGLIKEVRRLDDKLLLVEIDLLESQLHFSLRNLPKAKAALTAARTAANAIYVPPAQQGAIDLQSGILHAEEKDYKTAYSYFYEAFEAFNALENPQALYSLKYMLLCKIMVSQADDVAGIISTKVGLNYQGPEVDAMKAVADAHSKRSLKLFETALRNFKAQLDEDPIVHRHLSSLYDTLMEQNLCRLIEPFSRVEIAHIAELIELPADHVEKKLSQMILDKKFAGTLDQGAGCLVIFEDPKQDAIYPATLETISNMGKVVDSLFVVRLRIVHIDISPCPATIKRALCACDHKDDLLEKPCEARPCLQIQNSIQLHIFFEMGRLRPQSSIKAIEEEPEDCETTSSNKTSIACMINSEVSAVLAVMRRNVRWGGRYVSGDDQLEHSLIQSLKTLRKQMFSWQHSGQTISPALCLQPFLDVIRSDETGAPITGVALSSVFKILTLDILDLDAVNIEDAMHSVVDAVTSCRFEVTDPASEEVVLMKILQVLLACMRSKTSVVLSNQHVCTIVNTCFRVVHQAGTKSEVLQRIARHTMHELVRCIFAHLPEVDNIQHSIVRQHGSSKNEVAGIVNEYSLSSKSENGSGPSEYDSLPPSGGFTSASTGLLSSVTEEGMVMGDNGKDSVPYDLHLMTEPYGVPCMVEIFHFLCSLLNVVEHVGMGPRANTMAFDEDVPLFALGLINSAIELGGPAICSHPRLLSLVQDELFRNLMQFGLSMSPLILSMVCSIVLNLYQHLGTELKLQLEAFFSCVVLRLAQSRYGASYQQQEVAMEALVDFCRQKSFMVEMYANLDCDITCSNIFEELANLLSKSAFPVNSPLSSMHILALDGLIAVIQGMAERIGNGSYSSEYTPINLEEYSPFWMVKCENYSDPDHWVPFVRRRKYIKRRLMIGADHFNRDPKKGLEFLQGTHLLPEKLDPQSVACFFRFTAGLDKNLVGDFLGNHDEFCVQVLHEFAGTFDFQDMNLDTALRLFLETFRLPGESQKIARVLEAFSERYYEQSPQILANKDAALLLSYSIIMLNTDQHNVQVKKKMTEEDFIRNNRHINGGNDLPRDFLSELYHSICNNEIRTTPEQGAGFAEMNPSRWIDLMHKSKKTSPYIMCDSKAYLDHDMFAIMSGPTIAAISVVFDHAEHEDVYQTCIDGFLAVAKISACHHLEDVLDDLVVSLCKFTTLLNPSLVEEPVLAFGDDAKARKATVTVFTIANKCGDFIRTGWRNILDCILRLHKLGLLPARVASDAADDSEASSDPGHGKPLPNSLTAAHMQSLGTPRRSSGLMGRFSQLLSIDTEEPRSQPTEQQLAAHQRTLQTIQKCQIDTIFTESKFLLADSLLQLARALIWAAGRPQKGSSSPEDEDTAVFCLELLIAITLNNRDRIALLWQGVYEHIAHIVHSTIMPCALIEKAVFGLLRICQRLLPYKENLADDLLRSLQLVTKLDARVTDAYCEQITQEVSRLVRANASHIRSQMGWRTITQLLSITARHPEASEAGFDVLGFIMSDGSHLSPANFVLCIDVARNFAESRVGPADRPIRAVDLMTGSAACLAIWSKDTREAMAEAEALKLSQDIGEMWLRLVQGLRKVCLDQREVRNHALSSLQTCLTGVDEMYLSHGLWLQCFDIVIFTMLDDLIELTSQKDYRNMEETLILALKLLTKVFLQLLHELSQLTTFCKLWLGVLNRMEKYMKVKVRGKKSEKLQELVPELLKNTLVVMKSKGVLVQRGALGGDSLWELTWLHVNNIVPSLQAEVFPENELGHVESDQTDARGAAYDVADPS</v>
      </c>
    </row>
    <row r="1433" spans="1:101" x14ac:dyDescent="0.25">
      <c r="A1433" t="s">
        <v>5758</v>
      </c>
      <c r="B1433" t="s">
        <v>20353</v>
      </c>
      <c r="C1433" t="s">
        <v>7295</v>
      </c>
      <c r="D1433" t="s">
        <v>14865</v>
      </c>
      <c r="E1433">
        <v>0</v>
      </c>
      <c r="F1433" t="s">
        <v>11895</v>
      </c>
      <c r="G1433">
        <v>-1.0584735870361299</v>
      </c>
      <c r="H1433">
        <v>-1.2064847946167001</v>
      </c>
      <c r="I1433">
        <v>-0.81382369995117199</v>
      </c>
      <c r="J1433">
        <v>-1.5621576309204099</v>
      </c>
      <c r="K1433">
        <v>0.26891613006591802</v>
      </c>
      <c r="L1433">
        <v>-1.2087917327880899</v>
      </c>
      <c r="M1433">
        <v>-0.41790962219238298</v>
      </c>
      <c r="N1433">
        <v>1.29060745239258E-2</v>
      </c>
      <c r="O1433">
        <v>-0.146446228027344</v>
      </c>
      <c r="P1433">
        <v>0.219059944152832</v>
      </c>
      <c r="Q1433">
        <v>-2.03095149993896</v>
      </c>
      <c r="R1433">
        <v>0.949099540710449</v>
      </c>
      <c r="S1433">
        <v>-0.58292142550150527</v>
      </c>
      <c r="T1433">
        <v>1429</v>
      </c>
      <c r="X1433" s="16">
        <v>-0.19224961598714019</v>
      </c>
      <c r="Z1433">
        <v>0.72552526215443303</v>
      </c>
      <c r="AA1433">
        <v>0.19395365690260299</v>
      </c>
      <c r="AB1433">
        <v>0.63980310454176847</v>
      </c>
      <c r="AP1433">
        <v>3</v>
      </c>
      <c r="AQ1433">
        <v>3</v>
      </c>
      <c r="AR1433">
        <v>3</v>
      </c>
      <c r="AS1433">
        <v>21.6</v>
      </c>
      <c r="AT1433">
        <v>21.6</v>
      </c>
      <c r="AU1433">
        <v>21.6</v>
      </c>
      <c r="AV1433">
        <v>23.268000000000001</v>
      </c>
      <c r="AW1433">
        <v>0</v>
      </c>
      <c r="AX1433">
        <v>9.9939999999999998</v>
      </c>
      <c r="AY1433">
        <v>472270000</v>
      </c>
      <c r="AZ1433">
        <v>16</v>
      </c>
      <c r="BA1433" t="s">
        <v>5758</v>
      </c>
      <c r="BB1433" t="s">
        <v>5758</v>
      </c>
      <c r="BC1433" t="s">
        <v>5759</v>
      </c>
      <c r="BD1433" t="s">
        <v>5760</v>
      </c>
      <c r="BE1433" t="s">
        <v>5761</v>
      </c>
      <c r="BF1433" s="34" t="s">
        <v>19011</v>
      </c>
      <c r="BG1433">
        <v>-0.54405468702316295</v>
      </c>
      <c r="BH1433">
        <v>-0.71338671445846602</v>
      </c>
      <c r="BI1433">
        <v>-0.26416337490081798</v>
      </c>
      <c r="BJ1433">
        <v>-1.12029361724854</v>
      </c>
      <c r="BK1433">
        <v>0.97454345226287797</v>
      </c>
      <c r="BL1433">
        <v>-0.71602594852447499</v>
      </c>
      <c r="BM1433">
        <v>0.18878149986267101</v>
      </c>
      <c r="BN1433">
        <v>0.68165552616119396</v>
      </c>
      <c r="BO1433">
        <v>0.49934875965118403</v>
      </c>
      <c r="BP1433">
        <v>0.91750556230545</v>
      </c>
      <c r="BQ1433">
        <v>-1.65661656856537</v>
      </c>
      <c r="BR1433">
        <v>1.7527061700820901</v>
      </c>
      <c r="BT1433">
        <v>21.043067932128899</v>
      </c>
      <c r="BU1433">
        <v>21.208421707153299</v>
      </c>
      <c r="BV1433">
        <v>20.7762756347656</v>
      </c>
      <c r="BW1433">
        <v>19.9753322601318</v>
      </c>
      <c r="BX1433">
        <v>21.294010162353501</v>
      </c>
      <c r="BY1433">
        <v>20.874326705932599</v>
      </c>
      <c r="BZ1433">
        <v>21.169376373291001</v>
      </c>
      <c r="CA1433">
        <v>21.421215057373001</v>
      </c>
      <c r="CB1433">
        <v>21.499212265014599</v>
      </c>
      <c r="CC1433">
        <v>20.407276153564499</v>
      </c>
      <c r="CD1433">
        <v>18.201032638549801</v>
      </c>
      <c r="CE1433">
        <v>21.9159755706787</v>
      </c>
      <c r="CG1433">
        <v>21.043067932128899</v>
      </c>
      <c r="CH1433">
        <v>21.208421707153299</v>
      </c>
      <c r="CI1433">
        <v>20.7762756347656</v>
      </c>
      <c r="CJ1433">
        <v>19.9753322601318</v>
      </c>
      <c r="CK1433">
        <v>21.294010162353501</v>
      </c>
      <c r="CL1433">
        <v>20.874326705932599</v>
      </c>
      <c r="CM1433">
        <v>21.169376373291001</v>
      </c>
      <c r="CN1433">
        <v>21.421215057373001</v>
      </c>
      <c r="CO1433">
        <v>21.499212265014599</v>
      </c>
      <c r="CP1433">
        <v>20.407276153564499</v>
      </c>
      <c r="CQ1433">
        <v>18.201032638549801</v>
      </c>
      <c r="CR1433">
        <v>21.9159755706787</v>
      </c>
      <c r="CT1433" t="s">
        <v>19000</v>
      </c>
      <c r="CU1433" t="s">
        <v>5758</v>
      </c>
      <c r="CV1433" t="s">
        <v>18544</v>
      </c>
      <c r="CW1433" t="str">
        <f>CT1433&amp;CU1433&amp;CHAR(10)&amp;CV1433</f>
        <v>&gt;K4ASZ0
MASSSSYKKFETRKRDPDPKSAVLLVIDMQNYFYSMGKPILPAIKTTIDLCRRNSVPVIFTRHCHKSPDDYGMMYEWWNGDIIRDGTVEAELIPELDRRDGDLVVEKHTYSAFRDTNLEEKLLEMGIKEVIVTGVMTNVCCETTAREAFIRGFRVFFSTDATATSSAELHDATLKNLAYGFTYLVDCKRIQAAFLNSPSPQELR</v>
      </c>
    </row>
    <row r="1434" spans="1:101" x14ac:dyDescent="0.25">
      <c r="A1434" t="s">
        <v>2229</v>
      </c>
      <c r="B1434" t="s">
        <v>20354</v>
      </c>
      <c r="C1434" t="s">
        <v>7521</v>
      </c>
      <c r="D1434" t="s">
        <v>15069</v>
      </c>
      <c r="E1434">
        <v>0</v>
      </c>
      <c r="F1434" t="s">
        <v>11896</v>
      </c>
      <c r="G1434">
        <v>-2.1529064178466801</v>
      </c>
      <c r="H1434">
        <v>0.37812137603759799</v>
      </c>
      <c r="I1434">
        <v>0.46188735961914101</v>
      </c>
      <c r="J1434">
        <v>-1.32128810882568</v>
      </c>
      <c r="K1434">
        <v>3.5691261291503899E-2</v>
      </c>
      <c r="L1434">
        <v>-0.74169731140136697</v>
      </c>
      <c r="M1434">
        <v>0.35981559753418002</v>
      </c>
      <c r="N1434">
        <v>-0.29710292816162098</v>
      </c>
      <c r="O1434">
        <v>-9.5272064208984392E-3</v>
      </c>
      <c r="P1434">
        <v>2.4426460266113299E-2</v>
      </c>
      <c r="Q1434">
        <v>-0.226733207702637</v>
      </c>
      <c r="R1434">
        <v>-3.5183801651000999</v>
      </c>
      <c r="S1434">
        <v>-0.58397444089253725</v>
      </c>
      <c r="T1434">
        <v>1430</v>
      </c>
      <c r="X1434" s="16">
        <v>0.23813215891520084</v>
      </c>
      <c r="Z1434">
        <v>0.77526190476190504</v>
      </c>
      <c r="AA1434">
        <v>0.15635324426615099</v>
      </c>
      <c r="AB1434">
        <v>0.69766471021376542</v>
      </c>
      <c r="AP1434">
        <v>3</v>
      </c>
      <c r="AQ1434">
        <v>3</v>
      </c>
      <c r="AR1434">
        <v>3</v>
      </c>
      <c r="AS1434">
        <v>19.5</v>
      </c>
      <c r="AT1434">
        <v>19.5</v>
      </c>
      <c r="AU1434">
        <v>19.5</v>
      </c>
      <c r="AV1434">
        <v>32.659999999999997</v>
      </c>
      <c r="AW1434">
        <v>0</v>
      </c>
      <c r="AX1434">
        <v>12.601000000000001</v>
      </c>
      <c r="AY1434">
        <v>560770000</v>
      </c>
      <c r="AZ1434">
        <v>26</v>
      </c>
      <c r="BA1434" t="s">
        <v>2229</v>
      </c>
      <c r="BB1434" t="s">
        <v>2229</v>
      </c>
      <c r="BC1434" t="s">
        <v>2230</v>
      </c>
      <c r="BF1434" s="34" t="s">
        <v>19011</v>
      </c>
      <c r="BG1434">
        <v>-1.3072357177734399</v>
      </c>
      <c r="BH1434">
        <v>0.80161923170089699</v>
      </c>
      <c r="BI1434">
        <v>0.87141311168670699</v>
      </c>
      <c r="BJ1434">
        <v>-0.61433053016662598</v>
      </c>
      <c r="BK1434">
        <v>0.51630610227584794</v>
      </c>
      <c r="BL1434">
        <v>-0.131414860486984</v>
      </c>
      <c r="BM1434">
        <v>0.78636682033538796</v>
      </c>
      <c r="BN1434">
        <v>0.23902164399623901</v>
      </c>
      <c r="BO1434">
        <v>0.47863003611564597</v>
      </c>
      <c r="BP1434">
        <v>0.50692027807235696</v>
      </c>
      <c r="BQ1434">
        <v>0.29765376448631298</v>
      </c>
      <c r="BR1434">
        <v>-2.4449498653411901</v>
      </c>
      <c r="BT1434">
        <v>19.948635101318398</v>
      </c>
      <c r="BU1434">
        <v>22.793027877807599</v>
      </c>
      <c r="BV1434">
        <v>22.051986694335898</v>
      </c>
      <c r="BW1434">
        <v>20.216201782226602</v>
      </c>
      <c r="BX1434">
        <v>21.060785293579102</v>
      </c>
      <c r="BY1434">
        <v>21.3414211273193</v>
      </c>
      <c r="BZ1434">
        <v>21.947101593017599</v>
      </c>
      <c r="CA1434">
        <v>21.1112060546875</v>
      </c>
      <c r="CB1434">
        <v>21.636131286621101</v>
      </c>
      <c r="CC1434">
        <v>20.212642669677699</v>
      </c>
      <c r="CD1434">
        <v>20.005250930786101</v>
      </c>
      <c r="CE1434">
        <v>17.4484958648682</v>
      </c>
      <c r="CG1434">
        <v>19.948635101318398</v>
      </c>
      <c r="CH1434">
        <v>22.793027877807599</v>
      </c>
      <c r="CI1434">
        <v>22.051986694335898</v>
      </c>
      <c r="CJ1434">
        <v>20.216201782226602</v>
      </c>
      <c r="CK1434">
        <v>21.060785293579102</v>
      </c>
      <c r="CL1434">
        <v>21.3414211273193</v>
      </c>
      <c r="CM1434">
        <v>21.947101593017599</v>
      </c>
      <c r="CN1434">
        <v>21.1112060546875</v>
      </c>
      <c r="CO1434">
        <v>21.636131286621101</v>
      </c>
      <c r="CP1434">
        <v>20.212642669677699</v>
      </c>
      <c r="CQ1434">
        <v>20.005250930786101</v>
      </c>
      <c r="CR1434" t="s">
        <v>8080</v>
      </c>
      <c r="CT1434" t="s">
        <v>19000</v>
      </c>
      <c r="CU1434" t="s">
        <v>2229</v>
      </c>
      <c r="CV1434" t="s">
        <v>18631</v>
      </c>
      <c r="CW1434" t="str">
        <f>CT1434&amp;CU1434&amp;CHAR(10)&amp;CV1434</f>
        <v>&gt;A0A3Q7GAU9
MSILSLSFSPFPNSSLSHLSSHAPSRIQSLHPSSSMTLLKPLHHHLRRRLSISAAAAVRQDTNLWTTAPLVTVSPAAESLFHVTIDVSDYPDLANSHTKAGQYLQLRIPDVEKPSFLAIASPPSLAAAKGVFEFLVKSISGSTAELLCGLQKGDVVELSQVMGKGFDLDQISPAEEYQTVVIFATGSGISPIRSLIEAGFGADRRSDVRVYYGARNLKRMAYQDRFENWASSGVKVVPVLSQPDDAWKGEDGYVQAAFARAKNIFNPQSTGAVLCGQKQMAEEVTSLLVADGVSTEKILKNF</v>
      </c>
    </row>
    <row r="1435" spans="1:101" x14ac:dyDescent="0.25">
      <c r="A1435" t="s">
        <v>1349</v>
      </c>
      <c r="B1435" t="s">
        <v>20355</v>
      </c>
      <c r="C1435" t="s">
        <v>7402</v>
      </c>
      <c r="D1435" t="s">
        <v>15649</v>
      </c>
      <c r="E1435" t="s">
        <v>15059</v>
      </c>
      <c r="F1435" t="s">
        <v>11897</v>
      </c>
      <c r="G1435">
        <v>-0.23549461364746099</v>
      </c>
      <c r="H1435">
        <v>-0.65645313262939498</v>
      </c>
      <c r="I1435">
        <v>-0.15452003479003901</v>
      </c>
      <c r="J1435">
        <v>-0.58835506439208995</v>
      </c>
      <c r="K1435">
        <v>-0.28748989105224598</v>
      </c>
      <c r="L1435">
        <v>0.13426589965820299</v>
      </c>
      <c r="M1435">
        <v>-1.9349308013916</v>
      </c>
      <c r="N1435">
        <v>-0.57895755767822299</v>
      </c>
      <c r="O1435">
        <v>-0.88196945190429699</v>
      </c>
      <c r="P1435">
        <v>-0.65986537933349598</v>
      </c>
      <c r="Q1435">
        <v>-1.0141973495483401</v>
      </c>
      <c r="R1435">
        <v>-0.20562076568603499</v>
      </c>
      <c r="S1435">
        <v>-0.58863234519958485</v>
      </c>
      <c r="T1435">
        <v>1431</v>
      </c>
      <c r="X1435" s="16">
        <v>-0.10162957509358736</v>
      </c>
      <c r="Z1435">
        <v>0.30214901960784302</v>
      </c>
      <c r="AA1435">
        <v>0.76484697893770204</v>
      </c>
      <c r="AB1435">
        <v>0.17185137885480062</v>
      </c>
      <c r="AP1435">
        <v>4</v>
      </c>
      <c r="AQ1435">
        <v>4</v>
      </c>
      <c r="AR1435">
        <v>3</v>
      </c>
      <c r="AS1435">
        <v>13.9</v>
      </c>
      <c r="AT1435">
        <v>13.9</v>
      </c>
      <c r="AU1435">
        <v>12</v>
      </c>
      <c r="AV1435">
        <v>45.054000000000002</v>
      </c>
      <c r="AW1435">
        <v>0</v>
      </c>
      <c r="AX1435">
        <v>12.667</v>
      </c>
      <c r="AY1435">
        <v>684280000</v>
      </c>
      <c r="AZ1435">
        <v>18</v>
      </c>
      <c r="BA1435" t="s">
        <v>1349</v>
      </c>
      <c r="BB1435" t="s">
        <v>1349</v>
      </c>
      <c r="BC1435" t="s">
        <v>1350</v>
      </c>
      <c r="BF1435" s="34" t="s">
        <v>19011</v>
      </c>
      <c r="BG1435">
        <v>0.65859842300414995</v>
      </c>
      <c r="BH1435">
        <v>-0.12648510932922399</v>
      </c>
      <c r="BI1435">
        <v>0.80961525440216098</v>
      </c>
      <c r="BJ1435">
        <v>5.1712599815800797E-4</v>
      </c>
      <c r="BK1435">
        <v>0.56162774562835704</v>
      </c>
      <c r="BL1435">
        <v>1.3481981754303001</v>
      </c>
      <c r="BM1435">
        <v>-2.5108335018157999</v>
      </c>
      <c r="BN1435">
        <v>1.8043383955955498E-2</v>
      </c>
      <c r="BO1435">
        <v>-0.54707086086273204</v>
      </c>
      <c r="BP1435">
        <v>-0.13284891843795801</v>
      </c>
      <c r="BQ1435">
        <v>-0.79367458820342995</v>
      </c>
      <c r="BR1435">
        <v>0.71431285142898604</v>
      </c>
      <c r="BT1435">
        <v>21.866046905517599</v>
      </c>
      <c r="BU1435">
        <v>21.7584533691406</v>
      </c>
      <c r="BV1435">
        <v>21.4355792999268</v>
      </c>
      <c r="BW1435">
        <v>20.949134826660199</v>
      </c>
      <c r="BX1435">
        <v>20.737604141235401</v>
      </c>
      <c r="BY1435">
        <v>22.217384338378899</v>
      </c>
      <c r="BZ1435">
        <v>19.6523551940918</v>
      </c>
      <c r="CA1435">
        <v>20.829351425170898</v>
      </c>
      <c r="CB1435">
        <v>20.763689041137699</v>
      </c>
      <c r="CC1435">
        <v>19.5283508300781</v>
      </c>
      <c r="CD1435">
        <v>19.217786788940401</v>
      </c>
      <c r="CE1435">
        <v>20.761255264282202</v>
      </c>
      <c r="CG1435">
        <v>21.866046905517599</v>
      </c>
      <c r="CH1435">
        <v>21.7584533691406</v>
      </c>
      <c r="CI1435">
        <v>21.4355792999268</v>
      </c>
      <c r="CJ1435">
        <v>20.949134826660199</v>
      </c>
      <c r="CK1435">
        <v>20.737604141235401</v>
      </c>
      <c r="CL1435">
        <v>22.217384338378899</v>
      </c>
      <c r="CM1435">
        <v>19.6523551940918</v>
      </c>
      <c r="CN1435">
        <v>20.829351425170898</v>
      </c>
      <c r="CO1435">
        <v>20.763689041137699</v>
      </c>
      <c r="CP1435">
        <v>19.5283508300781</v>
      </c>
      <c r="CQ1435">
        <v>19.217786788940401</v>
      </c>
      <c r="CR1435">
        <v>20.761255264282202</v>
      </c>
      <c r="CT1435" t="s">
        <v>19000</v>
      </c>
      <c r="CU1435" t="s">
        <v>1349</v>
      </c>
      <c r="CV1435" t="s">
        <v>17493</v>
      </c>
      <c r="CW1435" t="str">
        <f>CT1435&amp;CU1435&amp;CHAR(10)&amp;CV1435</f>
        <v>&gt;A0A3Q7FD04
MESAAVFAGLHPIPGHHNHLLGPSRTAIKLLPPSIDKINFSPLPLKFQKQSHFTSYIGNSAINSGNSFRVASPASDVASELADIDWDNLGFGFMPTDYMYSMKCSQGENFSKGELQRFGNIELSPSAGILNYGQGLFEGLKAYRKHDGNILLFRPEENATRLKMGAERMCMPSPSVEQFVEAVKATVLANERWIPPPGKGSLYIRPLLMGSGAVLGLAPAPEYTFLIYVSPVGNYFKEGLAPINLVVETEMHRATPGGTGGVKTIGNYAAVLKAQSAAKAKGYSDVLYLDCVQKKYLEEVSSCNVFIVKGNLIVTPAIKGTILPGITRKSIIDVAISQGFEVEERQVSVDELLDADEVFCTGTAVVVSPVGSITHQGRRVTYGNDGVGLVSQQLYSALTSLQMGLSEDKMGWIVELK</v>
      </c>
    </row>
    <row r="1436" spans="1:101" x14ac:dyDescent="0.25">
      <c r="A1436" t="s">
        <v>2311</v>
      </c>
      <c r="B1436" t="s">
        <v>20356</v>
      </c>
      <c r="C1436" t="s">
        <v>7177</v>
      </c>
      <c r="D1436" t="s">
        <v>15160</v>
      </c>
      <c r="E1436" t="s">
        <v>15161</v>
      </c>
      <c r="F1436" t="s">
        <v>11898</v>
      </c>
      <c r="G1436">
        <v>2.77371406555176</v>
      </c>
      <c r="H1436">
        <v>0.226635932922363</v>
      </c>
      <c r="I1436">
        <v>1.52378082275391</v>
      </c>
      <c r="J1436">
        <v>-0.57438564300537098</v>
      </c>
      <c r="K1436">
        <v>0.31312084197998002</v>
      </c>
      <c r="L1436">
        <v>0.31241226196289101</v>
      </c>
      <c r="M1436">
        <v>-4.6110000610351598</v>
      </c>
      <c r="N1436">
        <v>-4.5353422164917001</v>
      </c>
      <c r="O1436">
        <v>-0.147712707519531</v>
      </c>
      <c r="P1436">
        <v>-3.3595228195190399</v>
      </c>
      <c r="Q1436">
        <v>-0.210240364074707</v>
      </c>
      <c r="R1436">
        <v>1.1643495559692401</v>
      </c>
      <c r="S1436">
        <v>-0.59368252754211381</v>
      </c>
      <c r="T1436">
        <v>1432</v>
      </c>
      <c r="X1436" s="16">
        <v>1.4909944534301776</v>
      </c>
      <c r="Z1436">
        <v>0.21020344287949899</v>
      </c>
      <c r="AA1436">
        <v>1.08308099157856</v>
      </c>
      <c r="AB1436">
        <v>8.2588391612205991E-2</v>
      </c>
      <c r="AP1436">
        <v>2</v>
      </c>
      <c r="AQ1436">
        <v>2</v>
      </c>
      <c r="AR1436">
        <v>2</v>
      </c>
      <c r="AS1436">
        <v>29.5</v>
      </c>
      <c r="AT1436">
        <v>29.5</v>
      </c>
      <c r="AU1436">
        <v>29.5</v>
      </c>
      <c r="AV1436">
        <v>11.081</v>
      </c>
      <c r="AW1436">
        <v>0</v>
      </c>
      <c r="AX1436">
        <v>34.743000000000002</v>
      </c>
      <c r="AY1436">
        <v>631150000</v>
      </c>
      <c r="AZ1436">
        <v>13</v>
      </c>
      <c r="BA1436" t="s">
        <v>2311</v>
      </c>
      <c r="BB1436" t="s">
        <v>2311</v>
      </c>
      <c r="BC1436" t="s">
        <v>2312</v>
      </c>
      <c r="BF1436" s="34" t="s">
        <v>19011</v>
      </c>
      <c r="BG1436">
        <v>1.4311207532882699</v>
      </c>
      <c r="BH1436">
        <v>0.34862980246543901</v>
      </c>
      <c r="BI1436">
        <v>0.89990758895874001</v>
      </c>
      <c r="BJ1436">
        <v>8.2010449841618503E-3</v>
      </c>
      <c r="BK1436">
        <v>0.38538530468940702</v>
      </c>
      <c r="BL1436">
        <v>0.38508415222168002</v>
      </c>
      <c r="BM1436">
        <v>-1.7073327302932699</v>
      </c>
      <c r="BN1436">
        <v>-1.6751786470413199</v>
      </c>
      <c r="BO1436">
        <v>0.189534157514572</v>
      </c>
      <c r="BP1436">
        <v>-1.1754634380340601</v>
      </c>
      <c r="BQ1436">
        <v>0.162960320711136</v>
      </c>
      <c r="BR1436">
        <v>0.74715173244476296</v>
      </c>
      <c r="BT1436">
        <v>24.8752555847168</v>
      </c>
      <c r="BU1436">
        <v>22.641542434692401</v>
      </c>
      <c r="BV1436">
        <v>23.1138801574707</v>
      </c>
      <c r="BW1436">
        <v>20.9631042480469</v>
      </c>
      <c r="BX1436">
        <v>21.338214874267599</v>
      </c>
      <c r="BY1436">
        <v>22.395530700683601</v>
      </c>
      <c r="BZ1436">
        <v>16.9762859344482</v>
      </c>
      <c r="CA1436">
        <v>16.872966766357401</v>
      </c>
      <c r="CB1436">
        <v>21.4979457855225</v>
      </c>
      <c r="CC1436">
        <v>16.828693389892599</v>
      </c>
      <c r="CD1436">
        <v>20.021743774414102</v>
      </c>
      <c r="CE1436">
        <v>22.1312255859375</v>
      </c>
      <c r="CG1436">
        <v>24.8752555847168</v>
      </c>
      <c r="CH1436">
        <v>22.641542434692401</v>
      </c>
      <c r="CI1436">
        <v>23.1138801574707</v>
      </c>
      <c r="CJ1436">
        <v>20.9631042480469</v>
      </c>
      <c r="CK1436">
        <v>21.338214874267599</v>
      </c>
      <c r="CL1436">
        <v>22.395530700683601</v>
      </c>
      <c r="CM1436" t="s">
        <v>8080</v>
      </c>
      <c r="CN1436" t="s">
        <v>8080</v>
      </c>
      <c r="CO1436">
        <v>21.4979457855225</v>
      </c>
      <c r="CP1436" t="s">
        <v>8080</v>
      </c>
      <c r="CQ1436">
        <v>20.021743774414102</v>
      </c>
      <c r="CR1436">
        <v>22.1312255859375</v>
      </c>
      <c r="CT1436" t="s">
        <v>19000</v>
      </c>
      <c r="CU1436" t="s">
        <v>2311</v>
      </c>
      <c r="CV1436" t="s">
        <v>17105</v>
      </c>
      <c r="CW1436" t="str">
        <f>CT1436&amp;CU1436&amp;CHAR(10)&amp;CV1436</f>
        <v>&gt;A0A3Q7GCB8
MGRGVSYGGGQSSLGYLFGNGEAPKPTTGNAPAVQSEGQAINKEPASKPTVSATVDATKQIPAGIQSTASRNHFGGDGQNTGNFITDRPSTKVHAAPGGGSSLGYLFGGGSN</v>
      </c>
    </row>
    <row r="1437" spans="1:101" x14ac:dyDescent="0.25">
      <c r="A1437" t="s">
        <v>4371</v>
      </c>
      <c r="B1437" t="s">
        <v>20357</v>
      </c>
      <c r="C1437" t="s">
        <v>7769</v>
      </c>
      <c r="D1437">
        <v>0</v>
      </c>
      <c r="E1437">
        <v>0</v>
      </c>
      <c r="F1437" t="s">
        <v>11899</v>
      </c>
      <c r="G1437">
        <v>-5.5735836029052699</v>
      </c>
      <c r="H1437">
        <v>1.6008119583129901</v>
      </c>
      <c r="I1437">
        <v>0.70444488525390603</v>
      </c>
      <c r="J1437">
        <v>2.4450159072875999</v>
      </c>
      <c r="K1437">
        <v>-4.7457990646362296</v>
      </c>
      <c r="L1437">
        <v>2.0778064727783199</v>
      </c>
      <c r="M1437">
        <v>-5.2602462768554696</v>
      </c>
      <c r="N1437">
        <v>-4.3840074539184597</v>
      </c>
      <c r="O1437">
        <v>0.93789100646972701</v>
      </c>
      <c r="P1437">
        <v>2.3848295211792001</v>
      </c>
      <c r="Q1437">
        <v>1.83784198760986</v>
      </c>
      <c r="R1437">
        <v>0.846865653991699</v>
      </c>
      <c r="S1437">
        <v>-0.59401075045267737</v>
      </c>
      <c r="T1437">
        <v>1433</v>
      </c>
      <c r="X1437" s="16">
        <v>-1.0151166915893546</v>
      </c>
      <c r="Z1437">
        <v>0.54659872611464999</v>
      </c>
      <c r="AA1437">
        <v>0.36161716376209702</v>
      </c>
      <c r="AB1437">
        <v>0.43489341946009469</v>
      </c>
      <c r="AP1437">
        <v>2</v>
      </c>
      <c r="AQ1437">
        <v>2</v>
      </c>
      <c r="AR1437">
        <v>2</v>
      </c>
      <c r="AS1437">
        <v>43.9</v>
      </c>
      <c r="AT1437">
        <v>43.9</v>
      </c>
      <c r="AU1437">
        <v>43.9</v>
      </c>
      <c r="AV1437">
        <v>10.734999999999999</v>
      </c>
      <c r="AW1437">
        <v>0</v>
      </c>
      <c r="AX1437">
        <v>69.034999999999997</v>
      </c>
      <c r="AY1437">
        <v>580560000</v>
      </c>
      <c r="AZ1437">
        <v>15</v>
      </c>
      <c r="BA1437" t="s">
        <v>4371</v>
      </c>
      <c r="BB1437" t="s">
        <v>4371</v>
      </c>
      <c r="BC1437" t="s">
        <v>4372</v>
      </c>
      <c r="BF1437" s="34" t="s">
        <v>19011</v>
      </c>
      <c r="BG1437">
        <v>-1.5060156583786</v>
      </c>
      <c r="BH1437">
        <v>0.66379934549331698</v>
      </c>
      <c r="BI1437">
        <v>0.39270326495170599</v>
      </c>
      <c r="BJ1437">
        <v>0.91911929845809903</v>
      </c>
      <c r="BK1437">
        <v>-1.2556614875793499</v>
      </c>
      <c r="BL1437">
        <v>0.80806094408035301</v>
      </c>
      <c r="BM1437">
        <v>-1.41125023365021</v>
      </c>
      <c r="BN1437">
        <v>-1.1462417840957599</v>
      </c>
      <c r="BO1437">
        <v>0.46330639719963101</v>
      </c>
      <c r="BP1437">
        <v>0.90091663599014304</v>
      </c>
      <c r="BQ1437">
        <v>0.73548644781112704</v>
      </c>
      <c r="BR1437">
        <v>0.43577679991722101</v>
      </c>
      <c r="BT1437">
        <v>16.527957916259801</v>
      </c>
      <c r="BU1437">
        <v>24.015718460083001</v>
      </c>
      <c r="BV1437">
        <v>22.2945442199707</v>
      </c>
      <c r="BW1437">
        <v>23.982505798339801</v>
      </c>
      <c r="BX1437">
        <v>16.279294967651399</v>
      </c>
      <c r="BY1437">
        <v>24.160924911498999</v>
      </c>
      <c r="BZ1437">
        <v>16.327039718627901</v>
      </c>
      <c r="CA1437">
        <v>17.0243015289307</v>
      </c>
      <c r="CB1437">
        <v>22.583549499511701</v>
      </c>
      <c r="CC1437">
        <v>22.573045730590799</v>
      </c>
      <c r="CD1437">
        <v>22.069826126098601</v>
      </c>
      <c r="CE1437">
        <v>21.81374168396</v>
      </c>
      <c r="CG1437" t="s">
        <v>8080</v>
      </c>
      <c r="CH1437">
        <v>24.015718460083001</v>
      </c>
      <c r="CI1437">
        <v>22.2945442199707</v>
      </c>
      <c r="CJ1437">
        <v>23.982505798339801</v>
      </c>
      <c r="CK1437" t="s">
        <v>8080</v>
      </c>
      <c r="CL1437">
        <v>24.160924911498999</v>
      </c>
      <c r="CM1437" t="s">
        <v>8080</v>
      </c>
      <c r="CN1437" t="s">
        <v>8080</v>
      </c>
      <c r="CO1437">
        <v>22.583549499511701</v>
      </c>
      <c r="CP1437">
        <v>22.573045730590799</v>
      </c>
      <c r="CQ1437">
        <v>22.069826126098601</v>
      </c>
      <c r="CR1437">
        <v>21.81374168396</v>
      </c>
      <c r="CT1437" t="s">
        <v>19000</v>
      </c>
      <c r="CU1437" t="s">
        <v>4371</v>
      </c>
      <c r="CV1437" t="s">
        <v>18185</v>
      </c>
      <c r="CW1437" t="str">
        <f>CT1437&amp;CU1437&amp;CHAR(10)&amp;CV1437</f>
        <v>&gt;A0A3Q7IFA5
MQSSGGGSMLGGIGSTIAQGMAFGTGSAVAHRAVDAVMGPRTIQHETVVAEAAAAPVSAASSAGSDACGVHTKAFQDCINSSGSDIGKCQFYMDMLSECRRNSMMNA</v>
      </c>
    </row>
    <row r="1438" spans="1:101" x14ac:dyDescent="0.25">
      <c r="A1438" t="s">
        <v>6822</v>
      </c>
      <c r="B1438" t="s">
        <v>20358</v>
      </c>
      <c r="C1438" t="s">
        <v>7435</v>
      </c>
      <c r="D1438" t="s">
        <v>15650</v>
      </c>
      <c r="E1438" t="s">
        <v>15651</v>
      </c>
      <c r="F1438" t="s">
        <v>11900</v>
      </c>
      <c r="G1438">
        <v>-0.51659202575683605</v>
      </c>
      <c r="H1438">
        <v>-0.611178398132324</v>
      </c>
      <c r="I1438">
        <v>-0.61203956604003895</v>
      </c>
      <c r="J1438">
        <v>0.64279651641845703</v>
      </c>
      <c r="K1438">
        <v>-0.99510669708251998</v>
      </c>
      <c r="L1438">
        <v>-0.3822021484375</v>
      </c>
      <c r="M1438">
        <v>-0.59892654418945301</v>
      </c>
      <c r="N1438">
        <v>-0.54604053497314498</v>
      </c>
      <c r="O1438">
        <v>-1.5928096771240201</v>
      </c>
      <c r="P1438">
        <v>-0.46682643890380898</v>
      </c>
      <c r="Q1438">
        <v>-1.0651044845581099</v>
      </c>
      <c r="R1438">
        <v>-0.405367851257324</v>
      </c>
      <c r="S1438">
        <v>-0.59578315416971861</v>
      </c>
      <c r="T1438">
        <v>1434</v>
      </c>
      <c r="X1438" s="16">
        <v>-0.33509922027587868</v>
      </c>
      <c r="Z1438">
        <v>0.63742621259029897</v>
      </c>
      <c r="AA1438">
        <v>0.26752461034502401</v>
      </c>
      <c r="AB1438">
        <v>0.54010150774191512</v>
      </c>
      <c r="AP1438">
        <v>3</v>
      </c>
      <c r="AQ1438">
        <v>3</v>
      </c>
      <c r="AR1438">
        <v>3</v>
      </c>
      <c r="AS1438">
        <v>7.2</v>
      </c>
      <c r="AT1438">
        <v>7.2</v>
      </c>
      <c r="AU1438">
        <v>7.2</v>
      </c>
      <c r="AV1438">
        <v>41.023000000000003</v>
      </c>
      <c r="AW1438">
        <v>0</v>
      </c>
      <c r="AX1438">
        <v>6.9931999999999999</v>
      </c>
      <c r="AY1438">
        <v>685160000</v>
      </c>
      <c r="AZ1438">
        <v>12</v>
      </c>
      <c r="BA1438" t="s">
        <v>1864</v>
      </c>
      <c r="BB1438" t="s">
        <v>1864</v>
      </c>
      <c r="BC1438" t="s">
        <v>1865</v>
      </c>
      <c r="BF1438" s="34" t="s">
        <v>19011</v>
      </c>
      <c r="BG1438">
        <v>0.15124611556529999</v>
      </c>
      <c r="BH1438">
        <v>-2.9403178021311802E-2</v>
      </c>
      <c r="BI1438">
        <v>-3.1047912314534201E-2</v>
      </c>
      <c r="BJ1438">
        <v>2.3655474185943599</v>
      </c>
      <c r="BK1438">
        <v>-0.76266288757324197</v>
      </c>
      <c r="BL1438">
        <v>0.40791562199592601</v>
      </c>
      <c r="BM1438">
        <v>-6.0035199858248199E-3</v>
      </c>
      <c r="BN1438">
        <v>9.5002785325050396E-2</v>
      </c>
      <c r="BO1438">
        <v>-1.90420806407928</v>
      </c>
      <c r="BP1438">
        <v>0.246292769908905</v>
      </c>
      <c r="BQ1438">
        <v>-0.89635074138641402</v>
      </c>
      <c r="BR1438">
        <v>0.36367172002792397</v>
      </c>
      <c r="BT1438">
        <v>21.5849494934082</v>
      </c>
      <c r="BU1438">
        <v>21.803728103637699</v>
      </c>
      <c r="BV1438">
        <v>20.9780597686768</v>
      </c>
      <c r="BW1438">
        <v>22.1802864074707</v>
      </c>
      <c r="BX1438">
        <v>20.029987335205099</v>
      </c>
      <c r="BY1438">
        <v>21.7009162902832</v>
      </c>
      <c r="BZ1438">
        <v>20.988359451293899</v>
      </c>
      <c r="CA1438">
        <v>20.862268447876001</v>
      </c>
      <c r="CB1438">
        <v>20.052848815918001</v>
      </c>
      <c r="CC1438">
        <v>19.721389770507798</v>
      </c>
      <c r="CD1438">
        <v>19.1668796539307</v>
      </c>
      <c r="CE1438">
        <v>20.561508178710898</v>
      </c>
      <c r="CG1438">
        <v>21.5849494934082</v>
      </c>
      <c r="CH1438">
        <v>21.803728103637699</v>
      </c>
      <c r="CI1438">
        <v>20.9780597686768</v>
      </c>
      <c r="CJ1438">
        <v>22.1802864074707</v>
      </c>
      <c r="CK1438">
        <v>20.029987335205099</v>
      </c>
      <c r="CL1438">
        <v>21.7009162902832</v>
      </c>
      <c r="CM1438">
        <v>20.988359451293899</v>
      </c>
      <c r="CN1438">
        <v>20.862268447876001</v>
      </c>
      <c r="CO1438">
        <v>20.052848815918001</v>
      </c>
      <c r="CP1438">
        <v>19.721389770507798</v>
      </c>
      <c r="CQ1438">
        <v>19.1668796539307</v>
      </c>
      <c r="CR1438">
        <v>20.561508178710898</v>
      </c>
      <c r="CT1438" t="s">
        <v>19000</v>
      </c>
      <c r="CU1438" t="s">
        <v>6822</v>
      </c>
      <c r="CV1438" t="s">
        <v>18391</v>
      </c>
      <c r="CW1438" t="str">
        <f>CT1438&amp;CU1438&amp;CHAR(10)&amp;CV1438</f>
        <v>&gt;A0A3Q7FVH6
MASDRSESTGDSNGDRRKVALITGITGQDGSYLTEFLLDKGYEVHGLIRRSSNFNTQRVNHIYIDPHNVHKARMKLHYADLTDASSLRRWIDTIQPDEVYNLAAQSHVAVSFEIPDYTADVVATGALRLLEAVRSHISATGRSNIRYYQAGSSEMFGSTPPPQSESTPFHPRSPYAVSKCAAHWYTVNYREAYGIFACNGILFNHESPRRGENFVTRKITRAVGRIKIGLQSKLFLGNLQASRDWGFAGDYVEAMWMMLQQEKPDDYVVATEESHTVEEFLEEAFGSVGLKWSDHVVIDKRYFRPTEVDNLKGDSSKARKVLGWKPKVGFKQLVKMMVDEDVELAKREKVLVDAGYMDAQQQP</v>
      </c>
    </row>
    <row r="1439" spans="1:101" x14ac:dyDescent="0.25">
      <c r="A1439" t="s">
        <v>4818</v>
      </c>
      <c r="B1439" t="s">
        <v>20359</v>
      </c>
      <c r="C1439" t="s">
        <v>7177</v>
      </c>
      <c r="D1439" t="s">
        <v>15384</v>
      </c>
      <c r="E1439">
        <v>0</v>
      </c>
      <c r="F1439" t="s">
        <v>11901</v>
      </c>
      <c r="G1439">
        <v>1.82587242126465</v>
      </c>
      <c r="H1439">
        <v>-0.390149116516113</v>
      </c>
      <c r="I1439">
        <v>-9.6593856811523396E-2</v>
      </c>
      <c r="J1439">
        <v>1.14479160308838</v>
      </c>
      <c r="K1439">
        <v>-1.0487813949585001</v>
      </c>
      <c r="L1439">
        <v>0.33506202697753901</v>
      </c>
      <c r="M1439">
        <v>-1.2200889587402299</v>
      </c>
      <c r="N1439">
        <v>-1.7124109268188501</v>
      </c>
      <c r="O1439">
        <v>-0.53222465515136697</v>
      </c>
      <c r="P1439">
        <v>-2.75719165802002</v>
      </c>
      <c r="Q1439">
        <v>-1.5026559829711901</v>
      </c>
      <c r="R1439">
        <v>-1.2159166336059599</v>
      </c>
      <c r="S1439">
        <v>-0.59752392768859874</v>
      </c>
      <c r="T1439">
        <v>1435</v>
      </c>
      <c r="X1439" s="16">
        <v>0.30268573760986484</v>
      </c>
      <c r="Z1439">
        <v>0.188385826771654</v>
      </c>
      <c r="AA1439">
        <v>1.21872249382313</v>
      </c>
      <c r="AB1439">
        <v>6.043346647510995E-2</v>
      </c>
      <c r="AP1439">
        <v>10</v>
      </c>
      <c r="AQ1439">
        <v>8</v>
      </c>
      <c r="AR1439">
        <v>8</v>
      </c>
      <c r="AS1439">
        <v>27.6</v>
      </c>
      <c r="AT1439">
        <v>25.2</v>
      </c>
      <c r="AU1439">
        <v>25.2</v>
      </c>
      <c r="AV1439">
        <v>46.223999999999997</v>
      </c>
      <c r="AW1439">
        <v>0</v>
      </c>
      <c r="AX1439">
        <v>34.332999999999998</v>
      </c>
      <c r="AY1439">
        <v>1692200000</v>
      </c>
      <c r="AZ1439">
        <v>37</v>
      </c>
      <c r="BA1439" t="s">
        <v>4818</v>
      </c>
      <c r="BB1439" t="s">
        <v>4818</v>
      </c>
      <c r="BC1439" t="s">
        <v>4819</v>
      </c>
      <c r="BF1439" s="34" t="s">
        <v>19011</v>
      </c>
      <c r="BG1439">
        <v>1.9063302278518699</v>
      </c>
      <c r="BH1439">
        <v>0.16312845051288599</v>
      </c>
      <c r="BI1439">
        <v>0.39404952526092502</v>
      </c>
      <c r="BJ1439">
        <v>1.37056767940521</v>
      </c>
      <c r="BK1439">
        <v>-0.35497525334358199</v>
      </c>
      <c r="BL1439">
        <v>0.73360544443130504</v>
      </c>
      <c r="BM1439">
        <v>-0.48973193764686601</v>
      </c>
      <c r="BN1439">
        <v>-0.87700998783111594</v>
      </c>
      <c r="BO1439">
        <v>5.1366742700338398E-2</v>
      </c>
      <c r="BP1439">
        <v>-1.6988718509674099</v>
      </c>
      <c r="BQ1439">
        <v>-0.71200925111770597</v>
      </c>
      <c r="BR1439">
        <v>-0.48644983768463101</v>
      </c>
      <c r="BT1439">
        <v>23.927413940429702</v>
      </c>
      <c r="BU1439">
        <v>22.024757385253899</v>
      </c>
      <c r="BV1439">
        <v>21.493505477905298</v>
      </c>
      <c r="BW1439">
        <v>22.6822814941406</v>
      </c>
      <c r="BX1439">
        <v>19.976312637329102</v>
      </c>
      <c r="BY1439">
        <v>22.4181804656982</v>
      </c>
      <c r="BZ1439">
        <v>20.3671970367432</v>
      </c>
      <c r="CA1439">
        <v>19.695898056030298</v>
      </c>
      <c r="CB1439">
        <v>21.1134338378906</v>
      </c>
      <c r="CC1439">
        <v>17.431024551391602</v>
      </c>
      <c r="CD1439">
        <v>18.729328155517599</v>
      </c>
      <c r="CE1439">
        <v>19.750959396362301</v>
      </c>
      <c r="CG1439">
        <v>23.927413940429702</v>
      </c>
      <c r="CH1439">
        <v>22.024757385253899</v>
      </c>
      <c r="CI1439">
        <v>21.493505477905298</v>
      </c>
      <c r="CJ1439">
        <v>22.6822814941406</v>
      </c>
      <c r="CK1439">
        <v>19.976312637329102</v>
      </c>
      <c r="CL1439">
        <v>22.4181804656982</v>
      </c>
      <c r="CM1439">
        <v>20.3671970367432</v>
      </c>
      <c r="CN1439">
        <v>19.695898056030298</v>
      </c>
      <c r="CO1439">
        <v>21.1134338378906</v>
      </c>
      <c r="CP1439">
        <v>17.431024551391602</v>
      </c>
      <c r="CQ1439">
        <v>18.729328155517599</v>
      </c>
      <c r="CR1439">
        <v>19.750959396362301</v>
      </c>
      <c r="CT1439" t="s">
        <v>19000</v>
      </c>
      <c r="CU1439" t="s">
        <v>4818</v>
      </c>
      <c r="CV1439" t="s">
        <v>16989</v>
      </c>
      <c r="CW1439" t="str">
        <f>CT1439&amp;CU1439&amp;CHAR(10)&amp;CV1439</f>
        <v>&gt;A0A3Q7IVC4
MEAVASGSVVPANRRRPPMEEDRLVFETSKGVEPITSFAEMGIKDDLLRGIYQYGFEKPSAIQQRAVLPIISGRDVIAQAQSGTGKTSMIALTVCQVVDTKNSEVQALILSPTRELAAQTEKVILAIGDYINIQAHACIGGKSVGEDIRKLEHGVQVVSGTPGRVCDMIKRRTLRTRAIKLLILDESDEMLSRGFKDQIYDVYRYLPPELQVVLISATLPNEILEITSKFMTDPVRILVKRDELTLEGIKQFFVAVEREEWKFDTLCDLYDTLTITQAVIFCNTKRKVDWLTNKMRENNFTVSSMHGDMPQKERDAIMAEFRGGTTRVLITTDVWARGLDVQQVSLVINYDLPNNRELYIHRIGRSGRFGRKGVAINFVKTDDIKILRDIEQYYSTQIDEMPMNVADLI</v>
      </c>
    </row>
    <row r="1440" spans="1:101" x14ac:dyDescent="0.25">
      <c r="A1440" t="s">
        <v>6808</v>
      </c>
      <c r="B1440" t="s">
        <v>20360</v>
      </c>
      <c r="C1440" t="s">
        <v>7287</v>
      </c>
      <c r="D1440" t="s">
        <v>14983</v>
      </c>
      <c r="E1440">
        <v>0</v>
      </c>
      <c r="F1440" t="s">
        <v>11902</v>
      </c>
      <c r="G1440">
        <v>-0.87943077087402299</v>
      </c>
      <c r="H1440">
        <v>-0.83234310150146495</v>
      </c>
      <c r="I1440">
        <v>-0.87076377868652299</v>
      </c>
      <c r="J1440">
        <v>-3.2401084899902302E-2</v>
      </c>
      <c r="K1440">
        <v>-0.86037349700927701</v>
      </c>
      <c r="L1440">
        <v>-0.88755416870117199</v>
      </c>
      <c r="M1440">
        <v>-0.76975250244140603</v>
      </c>
      <c r="N1440">
        <v>-0.70756053924560502</v>
      </c>
      <c r="O1440">
        <v>-0.58599472045898404</v>
      </c>
      <c r="P1440">
        <v>-0.124268531799316</v>
      </c>
      <c r="Q1440">
        <v>-0.88320827484130904</v>
      </c>
      <c r="R1440">
        <v>0.196063041687012</v>
      </c>
      <c r="S1440">
        <v>-0.6031323273976642</v>
      </c>
      <c r="T1440">
        <v>1436</v>
      </c>
      <c r="X1440" s="16">
        <v>-0.26740296681721987</v>
      </c>
      <c r="Z1440">
        <v>0.44503122923588001</v>
      </c>
      <c r="AA1440">
        <v>0.48163343448582302</v>
      </c>
      <c r="AB1440">
        <v>0.3298880361338164</v>
      </c>
      <c r="AP1440">
        <v>2</v>
      </c>
      <c r="AQ1440">
        <v>2</v>
      </c>
      <c r="AR1440">
        <v>2</v>
      </c>
      <c r="AS1440">
        <v>10.7</v>
      </c>
      <c r="AT1440">
        <v>10.7</v>
      </c>
      <c r="AU1440">
        <v>10.7</v>
      </c>
      <c r="AV1440">
        <v>25.565999999999999</v>
      </c>
      <c r="AW1440">
        <v>1.0675999999999999E-3</v>
      </c>
      <c r="AX1440">
        <v>4.5319000000000003</v>
      </c>
      <c r="AY1440">
        <v>262010000</v>
      </c>
      <c r="AZ1440">
        <v>6</v>
      </c>
      <c r="BA1440" t="s">
        <v>1619</v>
      </c>
      <c r="BB1440" t="s">
        <v>1619</v>
      </c>
      <c r="BC1440" t="s">
        <v>1620</v>
      </c>
      <c r="BF1440" s="34" t="s">
        <v>19011</v>
      </c>
      <c r="BG1440">
        <v>-0.71151852607727095</v>
      </c>
      <c r="BH1440">
        <v>-0.59025925397872903</v>
      </c>
      <c r="BI1440">
        <v>-0.68919944763183605</v>
      </c>
      <c r="BJ1440">
        <v>1.4697363376617401</v>
      </c>
      <c r="BK1440">
        <v>-0.66244256496429399</v>
      </c>
      <c r="BL1440">
        <v>-0.73243772983551003</v>
      </c>
      <c r="BM1440">
        <v>-0.429077118635178</v>
      </c>
      <c r="BN1440">
        <v>-0.26892155408859297</v>
      </c>
      <c r="BO1440">
        <v>4.4132441282272297E-2</v>
      </c>
      <c r="BP1440">
        <v>1.23316097259521</v>
      </c>
      <c r="BQ1440">
        <v>-0.72124630212783802</v>
      </c>
      <c r="BR1440">
        <v>2.05807280540466</v>
      </c>
      <c r="BT1440">
        <v>21.222110748291001</v>
      </c>
      <c r="BU1440">
        <v>21.582563400268601</v>
      </c>
      <c r="BV1440">
        <v>20.719335556030298</v>
      </c>
      <c r="BW1440">
        <v>21.505088806152301</v>
      </c>
      <c r="BX1440">
        <v>20.164720535278299</v>
      </c>
      <c r="BY1440">
        <v>21.195564270019499</v>
      </c>
      <c r="BZ1440">
        <v>20.817533493041999</v>
      </c>
      <c r="CA1440">
        <v>20.700748443603501</v>
      </c>
      <c r="CB1440">
        <v>21.059663772583001</v>
      </c>
      <c r="CC1440">
        <v>20.063947677612301</v>
      </c>
      <c r="CD1440">
        <v>19.3487758636475</v>
      </c>
      <c r="CE1440">
        <v>21.162939071655298</v>
      </c>
      <c r="CG1440">
        <v>21.222110748291001</v>
      </c>
      <c r="CH1440">
        <v>21.582563400268601</v>
      </c>
      <c r="CI1440">
        <v>20.719335556030298</v>
      </c>
      <c r="CJ1440">
        <v>21.505088806152301</v>
      </c>
      <c r="CK1440">
        <v>20.164720535278299</v>
      </c>
      <c r="CL1440">
        <v>21.195564270019499</v>
      </c>
      <c r="CM1440">
        <v>20.817533493041999</v>
      </c>
      <c r="CN1440">
        <v>20.700748443603501</v>
      </c>
      <c r="CO1440">
        <v>21.059663772583001</v>
      </c>
      <c r="CP1440">
        <v>20.063947677612301</v>
      </c>
      <c r="CQ1440">
        <v>19.3487758636475</v>
      </c>
      <c r="CR1440">
        <v>21.162939071655298</v>
      </c>
      <c r="CT1440" t="s">
        <v>19000</v>
      </c>
      <c r="CU1440" t="s">
        <v>6808</v>
      </c>
      <c r="CV1440" t="s">
        <v>17965</v>
      </c>
      <c r="CW1440" t="str">
        <f>CT1440&amp;CU1440&amp;CHAR(10)&amp;CV1440</f>
        <v>&gt;A0A3Q7FP25
MEHQDNEYDDEHEHEVYGGEIPDEEGEMDAEYDTSAAAESEDDPNAKELENMKKRLKEIEDEAGALREMQAKVEKEMGSAQDPTASASQAEKEEVDARSIYVGNVDYACTPEEVQQHFQSCGTVNRVTILTDKFGQPKGYAYVEFVEVEAVQNALLLNESELHGRRLKVSAKRTNVPGMKQFRGRRFNPYAGYRPRRAFVPGAPVFPPFGRVPRFRRPIRYRPY</v>
      </c>
    </row>
    <row r="1441" spans="1:101" x14ac:dyDescent="0.25">
      <c r="A1441" t="s">
        <v>1960</v>
      </c>
      <c r="B1441" t="s">
        <v>20361</v>
      </c>
      <c r="C1441" t="s">
        <v>7177</v>
      </c>
      <c r="D1441" t="s">
        <v>15045</v>
      </c>
      <c r="E1441">
        <v>0</v>
      </c>
      <c r="F1441" t="s">
        <v>11903</v>
      </c>
      <c r="G1441">
        <v>0.36423873901367199</v>
      </c>
      <c r="H1441">
        <v>-0.55033206939697299</v>
      </c>
      <c r="I1441">
        <v>0.32547569274902299</v>
      </c>
      <c r="J1441">
        <v>-1.19775295257568</v>
      </c>
      <c r="K1441">
        <v>-0.241206169128418</v>
      </c>
      <c r="L1441">
        <v>-0.84505462646484397</v>
      </c>
      <c r="M1441">
        <v>-0.50392341613769498</v>
      </c>
      <c r="N1441">
        <v>-0.69206905364990201</v>
      </c>
      <c r="O1441">
        <v>-0.31546592712402299</v>
      </c>
      <c r="P1441">
        <v>-2.1032304763793901</v>
      </c>
      <c r="Q1441">
        <v>-0.181391716003418</v>
      </c>
      <c r="R1441">
        <v>-1.41395092010498</v>
      </c>
      <c r="S1441">
        <v>-0.61288857460021895</v>
      </c>
      <c r="T1441">
        <v>1437</v>
      </c>
      <c r="X1441" s="16">
        <v>0.80779870351155458</v>
      </c>
      <c r="Z1441">
        <v>0.28952603613177502</v>
      </c>
      <c r="AA1441">
        <v>0.81170328695118898</v>
      </c>
      <c r="AB1441">
        <v>0.15427541134505005</v>
      </c>
      <c r="AP1441">
        <v>8</v>
      </c>
      <c r="AQ1441">
        <v>8</v>
      </c>
      <c r="AR1441">
        <v>8</v>
      </c>
      <c r="AS1441">
        <v>35.5</v>
      </c>
      <c r="AT1441">
        <v>35.5</v>
      </c>
      <c r="AU1441">
        <v>35.5</v>
      </c>
      <c r="AV1441">
        <v>42.901000000000003</v>
      </c>
      <c r="AW1441">
        <v>0</v>
      </c>
      <c r="AX1441">
        <v>83.391999999999996</v>
      </c>
      <c r="AY1441">
        <v>770090000</v>
      </c>
      <c r="AZ1441">
        <v>74</v>
      </c>
      <c r="BA1441" t="s">
        <v>1960</v>
      </c>
      <c r="BB1441" t="s">
        <v>1960</v>
      </c>
      <c r="BC1441" t="s">
        <v>1961</v>
      </c>
      <c r="BF1441" s="34" t="s">
        <v>19011</v>
      </c>
      <c r="BG1441">
        <v>1.3782446384429901</v>
      </c>
      <c r="BH1441">
        <v>8.8236369192600306E-2</v>
      </c>
      <c r="BI1441">
        <v>1.32356905937195</v>
      </c>
      <c r="BJ1441">
        <v>-0.82495510578155495</v>
      </c>
      <c r="BK1441">
        <v>0.52426052093505904</v>
      </c>
      <c r="BL1441">
        <v>-0.327471762895584</v>
      </c>
      <c r="BM1441">
        <v>0.15369608998298601</v>
      </c>
      <c r="BN1441">
        <v>-0.11168459802866</v>
      </c>
      <c r="BO1441">
        <v>0.41951662302017201</v>
      </c>
      <c r="BP1441">
        <v>-2.1021373271942099</v>
      </c>
      <c r="BQ1441">
        <v>0.60862922668456998</v>
      </c>
      <c r="BR1441">
        <v>-1.12990379333496</v>
      </c>
      <c r="BT1441">
        <v>22.4657802581787</v>
      </c>
      <c r="BU1441">
        <v>21.864574432373001</v>
      </c>
      <c r="BV1441">
        <v>21.915575027465799</v>
      </c>
      <c r="BW1441">
        <v>20.339736938476602</v>
      </c>
      <c r="BX1441">
        <v>20.783887863159201</v>
      </c>
      <c r="BY1441">
        <v>21.238063812255898</v>
      </c>
      <c r="BZ1441">
        <v>21.0833625793457</v>
      </c>
      <c r="CA1441">
        <v>20.716239929199201</v>
      </c>
      <c r="CB1441">
        <v>21.330192565918001</v>
      </c>
      <c r="CC1441">
        <v>18.084985733032202</v>
      </c>
      <c r="CD1441">
        <v>20.050592422485401</v>
      </c>
      <c r="CE1441">
        <v>19.552925109863299</v>
      </c>
      <c r="CG1441">
        <v>22.4657802581787</v>
      </c>
      <c r="CH1441">
        <v>21.864574432373001</v>
      </c>
      <c r="CI1441">
        <v>21.915575027465799</v>
      </c>
      <c r="CJ1441">
        <v>20.339736938476602</v>
      </c>
      <c r="CK1441">
        <v>20.783887863159201</v>
      </c>
      <c r="CL1441">
        <v>21.238063812255898</v>
      </c>
      <c r="CM1441">
        <v>21.0833625793457</v>
      </c>
      <c r="CN1441">
        <v>20.716239929199201</v>
      </c>
      <c r="CO1441">
        <v>21.330192565918001</v>
      </c>
      <c r="CP1441">
        <v>18.084985733032202</v>
      </c>
      <c r="CQ1441">
        <v>20.050592422485401</v>
      </c>
      <c r="CR1441">
        <v>19.552925109863299</v>
      </c>
      <c r="CT1441" t="s">
        <v>19000</v>
      </c>
      <c r="CU1441" t="s">
        <v>1960</v>
      </c>
      <c r="CV1441" t="s">
        <v>17408</v>
      </c>
      <c r="CW1441" t="str">
        <f>CT1441&amp;CU1441&amp;CHAR(10)&amp;CV1441</f>
        <v>&gt;A0A3Q7FY19
MAKMVQDSIKPQDVCIVGVARTPMGGFLGSLSSLSATELGSAAIRAALKRANVDPSLVQEVFFGNVLSANLGQAPARQAALGAGIPYSVICTTINKVCSSGLKATMIAAQTIQSGANDIVVTGGMESMSNVPKYLAQARKGSRLGHDTVVDGMLKDGLWDVYNDFGMGVCAELCADQYKITREEQDSYAIQSFERGIAAQRSGAFAWEIVPVEISGGRGRPSSIVDKDEGLIKFDASKLRKLRPSFKENGGSVTAGNASIISDGAAALVLVSGKKAIELGLQVIGRIRGFADAAQAPELFPTAPALAIPKAIKNSGLESSQIDYYEINEAFSVVALANQRLLNLNSGKLNAHGGAVSLGHPLGCSGARILVTLLGVLKQKNAKFGVAGVCNGGGGASALVVEFMPVGMVARSSL</v>
      </c>
    </row>
    <row r="1442" spans="1:101" x14ac:dyDescent="0.25">
      <c r="A1442" t="s">
        <v>5892</v>
      </c>
      <c r="B1442" t="s">
        <v>20362</v>
      </c>
      <c r="C1442" t="s">
        <v>7589</v>
      </c>
      <c r="D1442" t="s">
        <v>15539</v>
      </c>
      <c r="E1442">
        <v>0</v>
      </c>
      <c r="F1442" t="s">
        <v>11904</v>
      </c>
      <c r="G1442">
        <v>0.40579986572265597</v>
      </c>
      <c r="H1442">
        <v>-0.32116031646728499</v>
      </c>
      <c r="I1442">
        <v>-0.106300354003906</v>
      </c>
      <c r="J1442">
        <v>-2.3162050247192401</v>
      </c>
      <c r="K1442">
        <v>-5.5861473083496101E-2</v>
      </c>
      <c r="L1442">
        <v>-1.4754638671875</v>
      </c>
      <c r="M1442">
        <v>-0.70801353454589799</v>
      </c>
      <c r="N1442">
        <v>0.28433132171630898</v>
      </c>
      <c r="O1442">
        <v>-2.1038055419921902</v>
      </c>
      <c r="P1442">
        <v>-0.17503452301025399</v>
      </c>
      <c r="Q1442">
        <v>0.16435718536377</v>
      </c>
      <c r="R1442">
        <v>-0.98080539703369096</v>
      </c>
      <c r="S1442">
        <v>-0.61568013827006052</v>
      </c>
      <c r="T1442">
        <v>1438</v>
      </c>
      <c r="X1442" s="16">
        <v>1.2752898534139003</v>
      </c>
      <c r="Z1442">
        <v>0.49277619342839402</v>
      </c>
      <c r="AA1442">
        <v>0.42179582544889899</v>
      </c>
      <c r="AB1442">
        <v>0.3786205434846458</v>
      </c>
      <c r="AP1442">
        <v>8</v>
      </c>
      <c r="AQ1442">
        <v>8</v>
      </c>
      <c r="AR1442">
        <v>8</v>
      </c>
      <c r="AS1442">
        <v>38.9</v>
      </c>
      <c r="AT1442">
        <v>38.9</v>
      </c>
      <c r="AU1442">
        <v>38.9</v>
      </c>
      <c r="AV1442">
        <v>36.564999999999998</v>
      </c>
      <c r="AW1442">
        <v>0</v>
      </c>
      <c r="AX1442">
        <v>20.991</v>
      </c>
      <c r="AY1442">
        <v>817200000</v>
      </c>
      <c r="AZ1442">
        <v>24</v>
      </c>
      <c r="BA1442" t="s">
        <v>5892</v>
      </c>
      <c r="BB1442" t="s">
        <v>5892</v>
      </c>
      <c r="BC1442" t="s">
        <v>5893</v>
      </c>
      <c r="BD1442" t="s">
        <v>5894</v>
      </c>
      <c r="BE1442" t="s">
        <v>5895</v>
      </c>
      <c r="BF1442" s="34" t="s">
        <v>19011</v>
      </c>
      <c r="BG1442">
        <v>1.1107430458068801</v>
      </c>
      <c r="BH1442">
        <v>0.32025671005249001</v>
      </c>
      <c r="BI1442">
        <v>0.55389243364334095</v>
      </c>
      <c r="BJ1442">
        <v>-1.84912693500519</v>
      </c>
      <c r="BK1442">
        <v>0.60873895883560203</v>
      </c>
      <c r="BL1442">
        <v>-0.93491673469543501</v>
      </c>
      <c r="BM1442">
        <v>-0.100402042269707</v>
      </c>
      <c r="BN1442">
        <v>0.978659808635712</v>
      </c>
      <c r="BO1442">
        <v>-1.6181666851043699</v>
      </c>
      <c r="BP1442">
        <v>0.47915184497833302</v>
      </c>
      <c r="BQ1442">
        <v>0.84820163249969505</v>
      </c>
      <c r="BR1442">
        <v>-0.39703208208084101</v>
      </c>
      <c r="BT1442">
        <v>22.507341384887699</v>
      </c>
      <c r="BU1442">
        <v>22.093746185302699</v>
      </c>
      <c r="BV1442">
        <v>21.483798980712901</v>
      </c>
      <c r="BW1442">
        <v>19.221284866333001</v>
      </c>
      <c r="BX1442">
        <v>20.969232559204102</v>
      </c>
      <c r="BY1442">
        <v>20.6076545715332</v>
      </c>
      <c r="BZ1442">
        <v>20.8792724609375</v>
      </c>
      <c r="CA1442">
        <v>21.692640304565401</v>
      </c>
      <c r="CB1442">
        <v>19.541852951049801</v>
      </c>
      <c r="CC1442">
        <v>20.013181686401399</v>
      </c>
      <c r="CD1442">
        <v>20.3963413238525</v>
      </c>
      <c r="CE1442">
        <v>19.986070632934599</v>
      </c>
      <c r="CG1442">
        <v>22.507341384887699</v>
      </c>
      <c r="CH1442">
        <v>22.093746185302699</v>
      </c>
      <c r="CI1442">
        <v>21.483798980712901</v>
      </c>
      <c r="CJ1442">
        <v>19.221284866333001</v>
      </c>
      <c r="CK1442">
        <v>20.969232559204102</v>
      </c>
      <c r="CL1442">
        <v>20.6076545715332</v>
      </c>
      <c r="CM1442">
        <v>20.8792724609375</v>
      </c>
      <c r="CN1442">
        <v>21.692640304565401</v>
      </c>
      <c r="CO1442">
        <v>19.541852951049801</v>
      </c>
      <c r="CP1442">
        <v>20.013181686401399</v>
      </c>
      <c r="CQ1442">
        <v>20.3963413238525</v>
      </c>
      <c r="CR1442">
        <v>19.986070632934599</v>
      </c>
      <c r="CT1442" t="s">
        <v>19000</v>
      </c>
      <c r="CU1442" t="s">
        <v>5892</v>
      </c>
      <c r="CV1442" t="s">
        <v>18072</v>
      </c>
      <c r="CW1442" t="str">
        <f>CT1442&amp;CU1442&amp;CHAR(10)&amp;CV1442</f>
        <v>&gt;K4CBT6
MSSSVEMNEVVSIELPAPNGWLKRFLPKKGGTPKKNEIVFTAPTGEEITTKKQLQQYLKSHPGGPAITEFDWGSGEAPRRSTRITGKAKTAPLAAESVTPTKRNRKSSASKKDVKDKKEQEETEAAKDVDMPEADKQEKDGVSVEAEKHEKDAVAVEAGKHEKDAAAVEAEKVVVQKHDEGKDENKEEMPSTDVGIVKENQDSKMADHTAEQDVQMADHAAEKKDEMHSSAVDVVEKNQAEKMGEGQKAGDGPSKEAEVEKDDKMSDCVAEKKDKTSDVDAVKSDDPTEDGKAEDAPADVSAADKNVGDAFMVKEVPIGKAADEAEATDNGVNTDEINP</v>
      </c>
    </row>
    <row r="1443" spans="1:101" x14ac:dyDescent="0.25">
      <c r="A1443" t="s">
        <v>6974</v>
      </c>
      <c r="B1443" t="s">
        <v>20363</v>
      </c>
      <c r="C1443" t="s">
        <v>7177</v>
      </c>
      <c r="D1443">
        <v>0</v>
      </c>
      <c r="E1443">
        <v>0</v>
      </c>
      <c r="F1443" t="s">
        <v>11905</v>
      </c>
      <c r="G1443">
        <v>-6.7180633544921903E-2</v>
      </c>
      <c r="H1443">
        <v>-6.0755729675293003E-2</v>
      </c>
      <c r="I1443">
        <v>-1.4946460723877</v>
      </c>
      <c r="J1443">
        <v>-0.98449039459228505</v>
      </c>
      <c r="K1443">
        <v>-0.47651004791259799</v>
      </c>
      <c r="L1443">
        <v>-1.12531661987305</v>
      </c>
      <c r="M1443">
        <v>-1.1990165710449201</v>
      </c>
      <c r="N1443">
        <v>0.52758121490478505</v>
      </c>
      <c r="O1443">
        <v>-1.5384063720703101</v>
      </c>
      <c r="P1443">
        <v>0.73988628387451205</v>
      </c>
      <c r="Q1443">
        <v>-1.03162097930908</v>
      </c>
      <c r="R1443">
        <v>-0.69332218170166005</v>
      </c>
      <c r="S1443">
        <v>-0.61698317527771007</v>
      </c>
      <c r="T1443">
        <v>1439</v>
      </c>
      <c r="X1443" s="16">
        <v>0.32124487559000614</v>
      </c>
      <c r="Z1443">
        <v>0.912174485596708</v>
      </c>
      <c r="AA1443">
        <v>5.7178903265150599E-2</v>
      </c>
      <c r="AB1443">
        <v>0.87663962383381033</v>
      </c>
      <c r="AP1443">
        <v>8</v>
      </c>
      <c r="AQ1443">
        <v>8</v>
      </c>
      <c r="AR1443">
        <v>7</v>
      </c>
      <c r="AS1443">
        <v>18</v>
      </c>
      <c r="AT1443">
        <v>18</v>
      </c>
      <c r="AU1443">
        <v>16.3</v>
      </c>
      <c r="AV1443">
        <v>51.6</v>
      </c>
      <c r="AW1443">
        <v>0</v>
      </c>
      <c r="AX1443">
        <v>17.814</v>
      </c>
      <c r="AY1443">
        <v>610460000</v>
      </c>
      <c r="AZ1443">
        <v>29</v>
      </c>
      <c r="BA1443" t="s">
        <v>4196</v>
      </c>
      <c r="BB1443" t="s">
        <v>4196</v>
      </c>
      <c r="BC1443" t="s">
        <v>4197</v>
      </c>
      <c r="BF1443" s="34" t="s">
        <v>19011</v>
      </c>
      <c r="BG1443">
        <v>0.72581475973129295</v>
      </c>
      <c r="BH1443">
        <v>0.73429656028747603</v>
      </c>
      <c r="BI1443">
        <v>-1.15863537788391</v>
      </c>
      <c r="BJ1443">
        <v>-0.48515996336937001</v>
      </c>
      <c r="BK1443">
        <v>0.18544380366802199</v>
      </c>
      <c r="BL1443">
        <v>-0.67106986045837402</v>
      </c>
      <c r="BM1443">
        <v>-0.76836395263671897</v>
      </c>
      <c r="BN1443">
        <v>1.5109820365905799</v>
      </c>
      <c r="BO1443">
        <v>-1.2164050340652499</v>
      </c>
      <c r="BP1443">
        <v>1.79125380516052</v>
      </c>
      <c r="BQ1443">
        <v>-0.54737877845764205</v>
      </c>
      <c r="BR1443">
        <v>-0.100777961313725</v>
      </c>
      <c r="BT1443">
        <v>22.034360885620099</v>
      </c>
      <c r="BU1443">
        <v>22.354150772094702</v>
      </c>
      <c r="BV1443">
        <v>20.095453262329102</v>
      </c>
      <c r="BW1443">
        <v>20.55299949646</v>
      </c>
      <c r="BX1443">
        <v>20.548583984375</v>
      </c>
      <c r="BY1443">
        <v>20.957801818847699</v>
      </c>
      <c r="BZ1443">
        <v>20.388269424438501</v>
      </c>
      <c r="CA1443">
        <v>21.935890197753899</v>
      </c>
      <c r="CB1443">
        <v>20.107252120971701</v>
      </c>
      <c r="CC1443">
        <v>20.928102493286101</v>
      </c>
      <c r="CD1443">
        <v>19.200363159179702</v>
      </c>
      <c r="CE1443">
        <v>20.273553848266602</v>
      </c>
      <c r="CG1443">
        <v>22.034360885620099</v>
      </c>
      <c r="CH1443">
        <v>22.354150772094702</v>
      </c>
      <c r="CI1443">
        <v>20.095453262329102</v>
      </c>
      <c r="CJ1443">
        <v>20.55299949646</v>
      </c>
      <c r="CK1443">
        <v>20.548583984375</v>
      </c>
      <c r="CL1443">
        <v>20.957801818847699</v>
      </c>
      <c r="CM1443">
        <v>20.388269424438501</v>
      </c>
      <c r="CN1443">
        <v>21.935890197753899</v>
      </c>
      <c r="CO1443">
        <v>20.107252120971701</v>
      </c>
      <c r="CP1443">
        <v>20.928102493286101</v>
      </c>
      <c r="CQ1443">
        <v>19.200363159179702</v>
      </c>
      <c r="CR1443">
        <v>20.273553848266602</v>
      </c>
      <c r="CT1443" t="s">
        <v>19000</v>
      </c>
      <c r="CU1443" t="s">
        <v>6974</v>
      </c>
      <c r="CV1443" t="s">
        <v>18873</v>
      </c>
      <c r="CW1443" t="str">
        <f>CT1443&amp;CU1443&amp;CHAR(10)&amp;CV1443</f>
        <v>&gt;A0A3Q7I909
MLKNVGRIKLGSEGLEVSAQGLGCMGMSAVYGPPKPESDMIQLIHHAVNSGVTLLDTSDVYGPHTNEILLCKGKNVRRIKLGSEGLEVSVQGLGCMGMSAYYGSPKPEPDMIQLIHHAVNSGVTFLDTSNSYGPHTNEILLGKGLEVSVQGLGCLGMSDFYGPPKPEPDMIELIHHAINSGITFFDTSNSYGPYTNEILLGKALKGGMRERVELATKFGIHFADGKIEVRGEPEYVRAACEASLKRLDVDCIDLYYQHRIDTRVPIEVTVGELKKLVEEGKIKYIGLSEASASTIRRAHAVHPITAVQLEWSLWSRDVEEEIIPTCRELGIGIVAYSPLGRGFLSSGPKLVEDLTNEDFRKHLPRFQGENLEHNKKLYERICELATKKGCTPSQLALAWVHHQGNDVCPIPGTTKIENFNQNIGALSIKLTSEDMAELESIASANAVQGDRYGSAAATYKDSETPPISAWKAT</v>
      </c>
    </row>
    <row r="1444" spans="1:101" x14ac:dyDescent="0.25">
      <c r="A1444" t="s">
        <v>3070</v>
      </c>
      <c r="B1444" t="s">
        <v>20364</v>
      </c>
      <c r="C1444" t="s">
        <v>7243</v>
      </c>
      <c r="D1444">
        <v>0</v>
      </c>
      <c r="E1444">
        <v>0</v>
      </c>
      <c r="F1444" t="s">
        <v>11906</v>
      </c>
      <c r="G1444">
        <v>-0.16946792602539101</v>
      </c>
      <c r="H1444">
        <v>-0.37180614471435502</v>
      </c>
      <c r="I1444">
        <v>-0.23990821838378901</v>
      </c>
      <c r="J1444">
        <v>0.32511806488037098</v>
      </c>
      <c r="K1444">
        <v>0.19601345062255901</v>
      </c>
      <c r="L1444">
        <v>-0.18685531616210899</v>
      </c>
      <c r="M1444">
        <v>-0.86886978149414096</v>
      </c>
      <c r="N1444">
        <v>-0.49007511138915999</v>
      </c>
      <c r="O1444">
        <v>-2.62570381164551</v>
      </c>
      <c r="P1444">
        <v>-0.794888496398926</v>
      </c>
      <c r="Q1444">
        <v>-0.87897968292236295</v>
      </c>
      <c r="R1444">
        <v>-1.3019704818725599</v>
      </c>
      <c r="S1444">
        <v>-0.61728278795878122</v>
      </c>
      <c r="T1444">
        <v>1440</v>
      </c>
      <c r="X1444" s="16">
        <v>-0.37181949615478538</v>
      </c>
      <c r="Z1444">
        <v>0.19175182481751801</v>
      </c>
      <c r="AA1444">
        <v>1.1811086912350801</v>
      </c>
      <c r="AB1444">
        <v>6.5900894389671033E-2</v>
      </c>
      <c r="AP1444">
        <v>8</v>
      </c>
      <c r="AQ1444">
        <v>8</v>
      </c>
      <c r="AR1444">
        <v>8</v>
      </c>
      <c r="AS1444">
        <v>14.9</v>
      </c>
      <c r="AT1444">
        <v>14.9</v>
      </c>
      <c r="AU1444">
        <v>14.9</v>
      </c>
      <c r="AV1444">
        <v>95.16</v>
      </c>
      <c r="AW1444">
        <v>0</v>
      </c>
      <c r="AX1444">
        <v>22.538</v>
      </c>
      <c r="AY1444">
        <v>954370000</v>
      </c>
      <c r="AZ1444">
        <v>38</v>
      </c>
      <c r="BA1444" t="s">
        <v>3070</v>
      </c>
      <c r="BB1444" t="s">
        <v>3070</v>
      </c>
      <c r="BC1444" t="s">
        <v>3071</v>
      </c>
      <c r="BF1444" s="34" t="s">
        <v>19011</v>
      </c>
      <c r="BG1444">
        <v>0.56872105598449696</v>
      </c>
      <c r="BH1444">
        <v>0.31175324320793202</v>
      </c>
      <c r="BI1444">
        <v>0.47926247119903598</v>
      </c>
      <c r="BJ1444">
        <v>1.1968410015106199</v>
      </c>
      <c r="BK1444">
        <v>1.0328792333602901</v>
      </c>
      <c r="BL1444">
        <v>0.546639204025269</v>
      </c>
      <c r="BM1444">
        <v>-0.31951332092285201</v>
      </c>
      <c r="BN1444">
        <v>0.16155266761779799</v>
      </c>
      <c r="BO1444">
        <v>-2.5506775379180899</v>
      </c>
      <c r="BP1444">
        <v>-0.22555772960185999</v>
      </c>
      <c r="BQ1444">
        <v>-0.33235281705856301</v>
      </c>
      <c r="BR1444">
        <v>-0.86954748630523704</v>
      </c>
      <c r="BT1444">
        <v>21.932073593139599</v>
      </c>
      <c r="BU1444">
        <v>22.0431003570557</v>
      </c>
      <c r="BV1444">
        <v>21.350191116333001</v>
      </c>
      <c r="BW1444">
        <v>21.862607955932599</v>
      </c>
      <c r="BX1444">
        <v>21.221107482910199</v>
      </c>
      <c r="BY1444">
        <v>21.896263122558601</v>
      </c>
      <c r="BZ1444">
        <v>20.7184162139893</v>
      </c>
      <c r="CA1444">
        <v>20.91823387146</v>
      </c>
      <c r="CB1444">
        <v>19.019954681396499</v>
      </c>
      <c r="CC1444">
        <v>19.393327713012699</v>
      </c>
      <c r="CD1444">
        <v>19.353004455566399</v>
      </c>
      <c r="CE1444">
        <v>19.6649055480957</v>
      </c>
      <c r="CG1444">
        <v>21.932073593139599</v>
      </c>
      <c r="CH1444">
        <v>22.0431003570557</v>
      </c>
      <c r="CI1444">
        <v>21.350191116333001</v>
      </c>
      <c r="CJ1444">
        <v>21.862607955932599</v>
      </c>
      <c r="CK1444">
        <v>21.221107482910199</v>
      </c>
      <c r="CL1444">
        <v>21.896263122558601</v>
      </c>
      <c r="CM1444">
        <v>20.7184162139893</v>
      </c>
      <c r="CN1444">
        <v>20.91823387146</v>
      </c>
      <c r="CO1444">
        <v>19.019954681396499</v>
      </c>
      <c r="CP1444">
        <v>19.393327713012699</v>
      </c>
      <c r="CQ1444">
        <v>19.353004455566399</v>
      </c>
      <c r="CR1444">
        <v>19.6649055480957</v>
      </c>
      <c r="CT1444" t="s">
        <v>19000</v>
      </c>
      <c r="CU1444" t="s">
        <v>3070</v>
      </c>
      <c r="CV1444" t="s">
        <v>17019</v>
      </c>
      <c r="CW1444" t="str">
        <f>CT1444&amp;CU1444&amp;CHAR(10)&amp;CV1444</f>
        <v>&gt;A0A3Q7H3T8
MNDLHIDGSRPSFKICGWMVYLPAKEFWFCSCSLVIVCLNYFAQCSINAYHPSEFSLQVVVVSAEFSLQVVVVSEVFMADQQAVEGSSTSNDSGGSSESTVVLNIKTLDSQTYTFNVDKNLQVSALKDKLASQIGVPVEQQRLIFRGKSQLQAPSGGSSGEATTNNVNRGQEPQPTAGGSRNRIGQISHSVVLGTFNVGDPGEGLVPDLNRVIGAVLNTVGIGNMTGGQLPGVQASTPAPRPQGNESLSQSGSQQSGQAFSGQSLPQVVQIPLGAAIAVPSINLPLLDSLITLSEFMDGMEHVFSQNGYPPNQSPNNAGDPPAVQLPTHDRGLSSPEVLSLALRQAERLFGGQVIAALSHFAGRLEQGRVSSDPALRGQVQTESVLIGQVMQHLGALLLELGRTILTLRMGQSPAESSVNAGPAVYISSTGPNPIMVQPFPLQTSSLFGNSAAVPPNPGTFGALGIGNAPRHVNIHIHAAPITSAVGARAANGDGAHGERGNGTDSGQTRVLPVGNIMATAVAPRPAVISVSSMPQPGQSDGPSGQERSTASGAENDTVSTQLDETSASGMTVPEPLPAHSVPGREDKMSVGQSSEMSHSKPEASASVGRAQRSSQELGSPDESSSVPLGLGLGGLQPKKRTKQSVAHGINADGSSSSNPNELPQRDERQFLQSLAALAARGNEPAMPSMTHLDRGVMGTIGSGNRNVDGQSEIADAMSSVLQSPALNGLLSGVSQQTGAGSPDLLRNMMQQFTQSPAMMNTVSQIAQQIDTQDLGSMFSGQGGGMDLSRMFQQMMPIVSQALGGISGVPQRIPNIAQRLGENTAVRGATPTTENVQIDLHEVAQEIENNSPPVEILRSLVQSTESLHHHGSSDLSLADELSSEENLADEFMQMLRNDVSQRFKDKEGK</v>
      </c>
    </row>
    <row r="1445" spans="1:101" x14ac:dyDescent="0.25">
      <c r="A1445" t="s">
        <v>2958</v>
      </c>
      <c r="B1445" t="s">
        <v>20365</v>
      </c>
      <c r="C1445" t="s">
        <v>7570</v>
      </c>
      <c r="D1445" t="s">
        <v>14671</v>
      </c>
      <c r="E1445">
        <v>0</v>
      </c>
      <c r="F1445" t="s">
        <v>11907</v>
      </c>
      <c r="G1445">
        <v>-0.42172622680664101</v>
      </c>
      <c r="H1445">
        <v>0.56238460540771495</v>
      </c>
      <c r="I1445">
        <v>0.82565879821777299</v>
      </c>
      <c r="J1445">
        <v>-3.5582437515258798</v>
      </c>
      <c r="K1445">
        <v>-0.73344135284423795</v>
      </c>
      <c r="L1445">
        <v>-0.87499427795410201</v>
      </c>
      <c r="M1445">
        <v>0.15283203125</v>
      </c>
      <c r="N1445">
        <v>-0.202090263366699</v>
      </c>
      <c r="O1445">
        <v>0.369873046875</v>
      </c>
      <c r="P1445">
        <v>-0.46149539947509799</v>
      </c>
      <c r="Q1445">
        <v>-2.7645215988159202</v>
      </c>
      <c r="R1445">
        <v>-0.31266689300537098</v>
      </c>
      <c r="S1445">
        <v>-0.61820260683695505</v>
      </c>
      <c r="T1445">
        <v>1441</v>
      </c>
      <c r="X1445" s="16">
        <v>2.0443321863810224</v>
      </c>
      <c r="Z1445">
        <v>0.279907386990077</v>
      </c>
      <c r="AA1445">
        <v>0.83888282790865998</v>
      </c>
      <c r="AB1445">
        <v>0.14491627830569087</v>
      </c>
      <c r="AP1445">
        <v>10</v>
      </c>
      <c r="AQ1445">
        <v>3</v>
      </c>
      <c r="AR1445">
        <v>3</v>
      </c>
      <c r="AS1445">
        <v>58.9</v>
      </c>
      <c r="AT1445">
        <v>10.3</v>
      </c>
      <c r="AU1445">
        <v>10.3</v>
      </c>
      <c r="AV1445">
        <v>16.096</v>
      </c>
      <c r="AW1445">
        <v>0</v>
      </c>
      <c r="AX1445">
        <v>9.5564999999999998</v>
      </c>
      <c r="AY1445">
        <v>343910000</v>
      </c>
      <c r="AZ1445">
        <v>31</v>
      </c>
      <c r="BA1445" t="s">
        <v>2958</v>
      </c>
      <c r="BB1445" t="s">
        <v>2958</v>
      </c>
      <c r="BC1445" t="s">
        <v>2959</v>
      </c>
      <c r="BF1445" s="34" t="s">
        <v>19011</v>
      </c>
      <c r="BG1445">
        <v>0.15065537393093101</v>
      </c>
      <c r="BH1445">
        <v>0.90525799989700295</v>
      </c>
      <c r="BI1445">
        <v>1.10713303089142</v>
      </c>
      <c r="BJ1445">
        <v>-2.2543830871582</v>
      </c>
      <c r="BK1445">
        <v>-8.8363483548164395E-2</v>
      </c>
      <c r="BL1445">
        <v>-0.196904316544533</v>
      </c>
      <c r="BM1445">
        <v>0.59121870994567904</v>
      </c>
      <c r="BN1445">
        <v>0.31906920671463002</v>
      </c>
      <c r="BO1445">
        <v>0.75764280557632402</v>
      </c>
      <c r="BP1445">
        <v>0.120160929858685</v>
      </c>
      <c r="BQ1445">
        <v>-1.64576780796051</v>
      </c>
      <c r="BR1445">
        <v>0.234280571341515</v>
      </c>
      <c r="BT1445">
        <v>21.679815292358398</v>
      </c>
      <c r="BU1445">
        <v>22.977291107177699</v>
      </c>
      <c r="BV1445">
        <v>22.415758132934599</v>
      </c>
      <c r="BW1445">
        <v>17.979246139526399</v>
      </c>
      <c r="BX1445">
        <v>20.291652679443398</v>
      </c>
      <c r="BY1445">
        <v>21.208124160766602</v>
      </c>
      <c r="BZ1445">
        <v>21.740118026733398</v>
      </c>
      <c r="CA1445">
        <v>21.206218719482401</v>
      </c>
      <c r="CB1445">
        <v>22.015531539916999</v>
      </c>
      <c r="CC1445">
        <v>19.726720809936499</v>
      </c>
      <c r="CD1445">
        <v>17.467462539672901</v>
      </c>
      <c r="CE1445">
        <v>20.654209136962901</v>
      </c>
      <c r="CG1445">
        <v>21.679815292358398</v>
      </c>
      <c r="CH1445">
        <v>22.977291107177699</v>
      </c>
      <c r="CI1445">
        <v>22.415758132934599</v>
      </c>
      <c r="CJ1445">
        <v>17.979246139526399</v>
      </c>
      <c r="CK1445">
        <v>20.291652679443398</v>
      </c>
      <c r="CL1445">
        <v>21.208124160766602</v>
      </c>
      <c r="CM1445">
        <v>21.740118026733398</v>
      </c>
      <c r="CN1445">
        <v>21.206218719482401</v>
      </c>
      <c r="CO1445">
        <v>22.015531539916999</v>
      </c>
      <c r="CP1445">
        <v>19.726720809936499</v>
      </c>
      <c r="CQ1445">
        <v>17.467462539672901</v>
      </c>
      <c r="CR1445">
        <v>20.654209136962901</v>
      </c>
      <c r="CT1445" t="s">
        <v>19000</v>
      </c>
      <c r="CU1445" t="s">
        <v>2958</v>
      </c>
      <c r="CV1445" t="s">
        <v>17372</v>
      </c>
      <c r="CW1445" t="str">
        <f>CT1445&amp;CU1445&amp;CHAR(10)&amp;CV1445</f>
        <v>&gt;A0A3Q7H182
MAPKAEKKPAEKKPAEEKKSTVAEKAPAEKKPKAGKKLPKDAASSEKKKKKAKKSVETYKIYIFKVLKQVHPDIGISSKAMGIMNSFINDIFEKLAQESSRLARYNKKPTITSREIQTAVRLVLPGELAKHAVSEGTKAVTKFTSS</v>
      </c>
    </row>
    <row r="1446" spans="1:101" x14ac:dyDescent="0.25">
      <c r="A1446" t="s">
        <v>7137</v>
      </c>
      <c r="B1446" t="s">
        <v>20366</v>
      </c>
      <c r="C1446" t="s">
        <v>8031</v>
      </c>
      <c r="D1446" t="s">
        <v>15652</v>
      </c>
      <c r="E1446" t="s">
        <v>15021</v>
      </c>
      <c r="F1446" t="s">
        <v>11908</v>
      </c>
      <c r="G1446">
        <v>-0.79524040222168002</v>
      </c>
      <c r="H1446">
        <v>0.40916919708251998</v>
      </c>
      <c r="I1446">
        <v>0.978546142578125</v>
      </c>
      <c r="J1446">
        <v>-0.46292018890380898</v>
      </c>
      <c r="K1446">
        <v>-0.57267665863037098</v>
      </c>
      <c r="L1446">
        <v>-1.1832752227783201</v>
      </c>
      <c r="M1446">
        <v>-0.68074798583984397</v>
      </c>
      <c r="N1446">
        <v>0.18423366546630901</v>
      </c>
      <c r="O1446">
        <v>-1.1448898315429701</v>
      </c>
      <c r="P1446">
        <v>-3.4229555130004901</v>
      </c>
      <c r="Q1446">
        <v>0.30631160736084001</v>
      </c>
      <c r="R1446">
        <v>-1.0781946182251001</v>
      </c>
      <c r="S1446">
        <v>-0.6218866507212325</v>
      </c>
      <c r="T1446">
        <v>1442</v>
      </c>
      <c r="X1446" s="16">
        <v>0.93711566925048828</v>
      </c>
      <c r="Z1446">
        <v>0.53963636363636402</v>
      </c>
      <c r="AA1446">
        <v>0.37054704775647002</v>
      </c>
      <c r="AB1446">
        <v>0.42604252727258846</v>
      </c>
      <c r="AP1446">
        <v>5</v>
      </c>
      <c r="AQ1446">
        <v>5</v>
      </c>
      <c r="AR1446">
        <v>5</v>
      </c>
      <c r="AS1446">
        <v>16.899999999999999</v>
      </c>
      <c r="AT1446">
        <v>16.899999999999999</v>
      </c>
      <c r="AU1446">
        <v>16.899999999999999</v>
      </c>
      <c r="AV1446">
        <v>39.564</v>
      </c>
      <c r="AW1446">
        <v>0</v>
      </c>
      <c r="AX1446">
        <v>14.606999999999999</v>
      </c>
      <c r="AY1446">
        <v>745460000</v>
      </c>
      <c r="AZ1446">
        <v>18</v>
      </c>
      <c r="BA1446" t="s">
        <v>6423</v>
      </c>
      <c r="BB1446" t="s">
        <v>6423</v>
      </c>
      <c r="BC1446" t="s">
        <v>6424</v>
      </c>
      <c r="BD1446" t="s">
        <v>6425</v>
      </c>
      <c r="BE1446" t="s">
        <v>6426</v>
      </c>
      <c r="BF1446" s="34" t="s">
        <v>19011</v>
      </c>
      <c r="BG1446">
        <v>-0.15454764664173101</v>
      </c>
      <c r="BH1446">
        <v>0.91920286417007402</v>
      </c>
      <c r="BI1446">
        <v>1.4268115758895901</v>
      </c>
      <c r="BJ1446">
        <v>0.14172115921974199</v>
      </c>
      <c r="BK1446">
        <v>4.3871499598026303E-2</v>
      </c>
      <c r="BL1446">
        <v>-0.50048691034317005</v>
      </c>
      <c r="BM1446">
        <v>-5.2475824952125501E-2</v>
      </c>
      <c r="BN1446">
        <v>0.71866917610168501</v>
      </c>
      <c r="BO1446">
        <v>-0.46626573801040599</v>
      </c>
      <c r="BP1446">
        <v>-2.4971978664398198</v>
      </c>
      <c r="BQ1446">
        <v>0.827503621578217</v>
      </c>
      <c r="BR1446">
        <v>-0.40680587291717502</v>
      </c>
      <c r="BT1446">
        <v>21.306301116943398</v>
      </c>
      <c r="BU1446">
        <v>22.8240756988525</v>
      </c>
      <c r="BV1446">
        <v>22.568645477294901</v>
      </c>
      <c r="BW1446">
        <v>21.074569702148398</v>
      </c>
      <c r="BX1446">
        <v>20.452417373657202</v>
      </c>
      <c r="BY1446">
        <v>20.899843215942401</v>
      </c>
      <c r="BZ1446">
        <v>20.906538009643601</v>
      </c>
      <c r="CA1446">
        <v>21.592542648315401</v>
      </c>
      <c r="CB1446">
        <v>20.500768661498999</v>
      </c>
      <c r="CC1446">
        <v>16.765260696411101</v>
      </c>
      <c r="CD1446">
        <v>20.538295745849599</v>
      </c>
      <c r="CE1446">
        <v>19.8886814117432</v>
      </c>
      <c r="CG1446">
        <v>21.306301116943398</v>
      </c>
      <c r="CH1446">
        <v>22.8240756988525</v>
      </c>
      <c r="CI1446">
        <v>22.568645477294901</v>
      </c>
      <c r="CJ1446">
        <v>21.074569702148398</v>
      </c>
      <c r="CK1446">
        <v>20.452417373657202</v>
      </c>
      <c r="CL1446">
        <v>20.899843215942401</v>
      </c>
      <c r="CM1446">
        <v>20.906538009643601</v>
      </c>
      <c r="CN1446">
        <v>21.592542648315401</v>
      </c>
      <c r="CO1446">
        <v>20.500768661498999</v>
      </c>
      <c r="CP1446">
        <v>16.765260696411101</v>
      </c>
      <c r="CQ1446">
        <v>20.538295745849599</v>
      </c>
      <c r="CR1446">
        <v>19.8886814117432</v>
      </c>
      <c r="CT1446" t="s">
        <v>19000</v>
      </c>
      <c r="CU1446" t="s">
        <v>7137</v>
      </c>
      <c r="CV1446" t="s">
        <v>18164</v>
      </c>
      <c r="CW1446" t="str">
        <f>CT1446&amp;CU1446&amp;CHAR(10)&amp;CV1446</f>
        <v>&gt;Q6J1L7
MKALILVGGFGTRLRPLTLSVPKPLVEFANKPMILHQIEALKAVGVTEVVLAINYQPEVMLNFLKEFEASLGIKITCSQETEPLGTAGPLALARDKLIDDSGEPFFVLNSDVISEYPFKEMIQFHKSHGGEASLMVTKVDEPSKYGVVVMEESTGQVERFVEKPKLFVGNKINAGFYLLNPSVLDRIQLRPTSIEKEVFPKIAAEKKLYAMVLPGFWMDVGQPRDYITGLRLYLDSLKKHSSPKLASGPHIVGNVIVDESAKIGEGCLIGPDVAIGSGCVIESGVRLSRCTVMRGVRIKKHACISGSIIGWHSTVGQWARVENMTILGEDVHVCDEIYSNGGVVLPHKEIKSSILKPEIVM</v>
      </c>
    </row>
    <row r="1447" spans="1:101" x14ac:dyDescent="0.25">
      <c r="A1447" t="s">
        <v>7002</v>
      </c>
      <c r="B1447" t="s">
        <v>7002</v>
      </c>
      <c r="C1447" t="s">
        <v>7805</v>
      </c>
      <c r="D1447" t="s">
        <v>15653</v>
      </c>
      <c r="E1447" t="s">
        <v>15654</v>
      </c>
      <c r="F1447" t="s">
        <v>11909</v>
      </c>
      <c r="G1447">
        <v>-8.82720947265625E-3</v>
      </c>
      <c r="H1447">
        <v>-0.779263496398926</v>
      </c>
      <c r="I1447">
        <v>-0.15350341796875</v>
      </c>
      <c r="J1447">
        <v>-1.68434810638428</v>
      </c>
      <c r="K1447">
        <v>-1.1866044998168901</v>
      </c>
      <c r="L1447">
        <v>-1.3599433898925799</v>
      </c>
      <c r="M1447">
        <v>1.6300201416015601E-2</v>
      </c>
      <c r="N1447">
        <v>0.18564701080322299</v>
      </c>
      <c r="O1447">
        <v>-0.95680999755859397</v>
      </c>
      <c r="P1447">
        <v>-3.8920402526855503E-2</v>
      </c>
      <c r="Q1447">
        <v>-0.17410373687744099</v>
      </c>
      <c r="R1447">
        <v>-1.32765865325928</v>
      </c>
      <c r="S1447">
        <v>-0.62233630816141783</v>
      </c>
      <c r="T1447">
        <v>1443</v>
      </c>
      <c r="X1447" s="16">
        <v>1.0964339574178059</v>
      </c>
      <c r="Z1447">
        <v>0.21830030030030001</v>
      </c>
      <c r="AA1447">
        <v>1.0522780486088701</v>
      </c>
      <c r="AB1447">
        <v>8.8658820940982527E-2</v>
      </c>
      <c r="AP1447">
        <v>6</v>
      </c>
      <c r="AQ1447">
        <v>6</v>
      </c>
      <c r="AR1447">
        <v>6</v>
      </c>
      <c r="AS1447">
        <v>23.9</v>
      </c>
      <c r="AT1447">
        <v>23.9</v>
      </c>
      <c r="AU1447">
        <v>23.9</v>
      </c>
      <c r="AV1447">
        <v>32.856000000000002</v>
      </c>
      <c r="AW1447">
        <v>0</v>
      </c>
      <c r="AX1447">
        <v>18.344999999999999</v>
      </c>
      <c r="AY1447">
        <v>648070000</v>
      </c>
      <c r="AZ1447">
        <v>16</v>
      </c>
      <c r="BA1447" t="s">
        <v>4652</v>
      </c>
      <c r="BB1447" t="s">
        <v>4652</v>
      </c>
      <c r="BC1447" t="s">
        <v>4653</v>
      </c>
      <c r="BD1447" t="s">
        <v>4654</v>
      </c>
      <c r="BE1447" t="s">
        <v>4655</v>
      </c>
      <c r="BF1447" s="34" t="s">
        <v>19011</v>
      </c>
      <c r="BG1447">
        <v>0.926577508449554</v>
      </c>
      <c r="BH1447">
        <v>-0.237005785107613</v>
      </c>
      <c r="BI1447">
        <v>0.708074271678925</v>
      </c>
      <c r="BJ1447">
        <v>-1.60394728183746</v>
      </c>
      <c r="BK1447">
        <v>-0.85220938920974698</v>
      </c>
      <c r="BL1447">
        <v>-1.11400163173676</v>
      </c>
      <c r="BM1447">
        <v>0.96452724933624301</v>
      </c>
      <c r="BN1447">
        <v>1.2202903032302901</v>
      </c>
      <c r="BO1447">
        <v>-0.50515276193618797</v>
      </c>
      <c r="BP1447">
        <v>0.88112801313400302</v>
      </c>
      <c r="BQ1447">
        <v>0.67696183919906605</v>
      </c>
      <c r="BR1447">
        <v>-1.0652422904968299</v>
      </c>
      <c r="BT1447">
        <v>22.092714309692401</v>
      </c>
      <c r="BU1447">
        <v>21.635643005371101</v>
      </c>
      <c r="BV1447">
        <v>21.436595916748001</v>
      </c>
      <c r="BW1447">
        <v>19.853141784668001</v>
      </c>
      <c r="BX1447">
        <v>19.8384895324707</v>
      </c>
      <c r="BY1447">
        <v>20.7231750488281</v>
      </c>
      <c r="BZ1447">
        <v>21.6035861968994</v>
      </c>
      <c r="CA1447">
        <v>21.593955993652301</v>
      </c>
      <c r="CB1447">
        <v>20.688848495483398</v>
      </c>
      <c r="CC1447">
        <v>20.149295806884801</v>
      </c>
      <c r="CD1447">
        <v>20.0578804016113</v>
      </c>
      <c r="CE1447">
        <v>19.639217376708999</v>
      </c>
      <c r="CG1447">
        <v>22.092714309692401</v>
      </c>
      <c r="CH1447">
        <v>21.635643005371101</v>
      </c>
      <c r="CI1447">
        <v>21.436595916748001</v>
      </c>
      <c r="CJ1447">
        <v>19.853141784668001</v>
      </c>
      <c r="CK1447">
        <v>19.8384895324707</v>
      </c>
      <c r="CL1447">
        <v>20.7231750488281</v>
      </c>
      <c r="CM1447">
        <v>21.6035861968994</v>
      </c>
      <c r="CN1447">
        <v>21.593955993652301</v>
      </c>
      <c r="CO1447">
        <v>20.688848495483398</v>
      </c>
      <c r="CP1447">
        <v>20.149295806884801</v>
      </c>
      <c r="CQ1447">
        <v>20.0578804016113</v>
      </c>
      <c r="CR1447">
        <v>19.639217376708999</v>
      </c>
      <c r="CT1447" t="s">
        <v>19000</v>
      </c>
      <c r="CU1447" t="s">
        <v>7002</v>
      </c>
      <c r="CV1447" t="s">
        <v>17137</v>
      </c>
      <c r="CW1447" t="str">
        <f>CT1447&amp;CU1447&amp;CHAR(10)&amp;CV1447</f>
        <v>&gt;Q9ZSC1
AFLRSIVTAKTTAIAAAIPAAAFAVSSISSSSQFERPLKNLKFGSISSSNSILQLSFAKNLQKKSPPSALHMETHSSNHQTSSDNGVVLPELLTEFMVDMSCQGCVSAVKSKLQTVEGVKNVDVDLDNQVVRILGSSPVKTMTEALEQTGRKARLIGQGVPDDFLISAAVAEFKGPDIFGVVRLAQVNMELTRIEANFSGLSPGKHAWSINEFGDLTRGAASTGKLYSLPLGDLGTLDVDEKGEAFYSGPKEKLRVADLIGRAIAVYATEDKSDPGLTAAVIARSAGVGENYKKLCTCDGTTIWEATSKI</v>
      </c>
    </row>
    <row r="1448" spans="1:101" x14ac:dyDescent="0.25">
      <c r="A1448" t="s">
        <v>5501</v>
      </c>
      <c r="B1448" t="s">
        <v>20367</v>
      </c>
      <c r="C1448" t="s">
        <v>7242</v>
      </c>
      <c r="D1448" t="s">
        <v>14983</v>
      </c>
      <c r="E1448">
        <v>0</v>
      </c>
      <c r="F1448" t="s">
        <v>11910</v>
      </c>
      <c r="G1448">
        <v>-0.31386375427246099</v>
      </c>
      <c r="H1448">
        <v>-0.72648525238037098</v>
      </c>
      <c r="I1448">
        <v>-1.4272212982177701</v>
      </c>
      <c r="J1448">
        <v>-1.15248203277588</v>
      </c>
      <c r="K1448">
        <v>-7.6743125915527302E-2</v>
      </c>
      <c r="L1448">
        <v>-2.28271484375E-2</v>
      </c>
      <c r="M1448">
        <v>-0.11197471618652299</v>
      </c>
      <c r="N1448">
        <v>8.2604408264160198E-2</v>
      </c>
      <c r="O1448">
        <v>-0.826019287109375</v>
      </c>
      <c r="P1448">
        <v>0.43372440338134799</v>
      </c>
      <c r="Q1448">
        <v>-2.7132234573364298</v>
      </c>
      <c r="R1448">
        <v>-0.67196750640869096</v>
      </c>
      <c r="S1448">
        <v>-0.62720656394958496</v>
      </c>
      <c r="T1448">
        <v>1444</v>
      </c>
      <c r="X1448" s="16">
        <v>-0.40517266591389817</v>
      </c>
      <c r="Z1448">
        <v>0.83358438177874195</v>
      </c>
      <c r="AA1448">
        <v>0.11072104226073</v>
      </c>
      <c r="AB1448">
        <v>0.77495941294763082</v>
      </c>
      <c r="AP1448">
        <v>11</v>
      </c>
      <c r="AQ1448">
        <v>3</v>
      </c>
      <c r="AR1448">
        <v>3</v>
      </c>
      <c r="AS1448">
        <v>38.700000000000003</v>
      </c>
      <c r="AT1448">
        <v>17.899999999999999</v>
      </c>
      <c r="AU1448">
        <v>17.899999999999999</v>
      </c>
      <c r="AV1448">
        <v>33.872</v>
      </c>
      <c r="AW1448">
        <v>0</v>
      </c>
      <c r="AX1448">
        <v>18.945</v>
      </c>
      <c r="AY1448">
        <v>481380000</v>
      </c>
      <c r="AZ1448">
        <v>22</v>
      </c>
      <c r="BA1448" t="s">
        <v>5501</v>
      </c>
      <c r="BB1448" t="s">
        <v>5501</v>
      </c>
      <c r="BC1448" t="s">
        <v>5502</v>
      </c>
      <c r="BF1448" s="34" t="s">
        <v>19011</v>
      </c>
      <c r="BG1448">
        <v>0.36788418889045699</v>
      </c>
      <c r="BH1448">
        <v>-0.116559430956841</v>
      </c>
      <c r="BI1448">
        <v>-0.93926769495010398</v>
      </c>
      <c r="BJ1448">
        <v>-0.61670649051666304</v>
      </c>
      <c r="BK1448">
        <v>0.64627873897552501</v>
      </c>
      <c r="BL1448">
        <v>0.70957946777343806</v>
      </c>
      <c r="BM1448">
        <v>0.60491460561752297</v>
      </c>
      <c r="BN1448">
        <v>0.83336275815963701</v>
      </c>
      <c r="BO1448">
        <v>-0.23341865837574</v>
      </c>
      <c r="BP1448">
        <v>1.2455997467041</v>
      </c>
      <c r="BQ1448">
        <v>-2.4491152763366699</v>
      </c>
      <c r="BR1448">
        <v>-5.2552163600921603E-2</v>
      </c>
      <c r="BT1448">
        <v>21.787677764892599</v>
      </c>
      <c r="BU1448">
        <v>21.688421249389599</v>
      </c>
      <c r="BV1448">
        <v>20.162878036498999</v>
      </c>
      <c r="BW1448">
        <v>20.385007858276399</v>
      </c>
      <c r="BX1448">
        <v>20.948350906372099</v>
      </c>
      <c r="BY1448">
        <v>22.0602912902832</v>
      </c>
      <c r="BZ1448">
        <v>21.4753112792969</v>
      </c>
      <c r="CA1448">
        <v>21.490913391113299</v>
      </c>
      <c r="CB1448">
        <v>20.819639205932599</v>
      </c>
      <c r="CC1448">
        <v>20.621940612793001</v>
      </c>
      <c r="CD1448">
        <v>17.518760681152301</v>
      </c>
      <c r="CE1448">
        <v>20.294908523559599</v>
      </c>
      <c r="CG1448">
        <v>21.787677764892599</v>
      </c>
      <c r="CH1448">
        <v>21.688421249389599</v>
      </c>
      <c r="CI1448">
        <v>20.162878036498999</v>
      </c>
      <c r="CJ1448">
        <v>20.385007858276399</v>
      </c>
      <c r="CK1448">
        <v>20.948350906372099</v>
      </c>
      <c r="CL1448">
        <v>22.0602912902832</v>
      </c>
      <c r="CM1448">
        <v>21.4753112792969</v>
      </c>
      <c r="CN1448">
        <v>21.490913391113299</v>
      </c>
      <c r="CO1448">
        <v>20.819639205932599</v>
      </c>
      <c r="CP1448">
        <v>20.621940612793001</v>
      </c>
      <c r="CQ1448">
        <v>17.518760681152301</v>
      </c>
      <c r="CR1448">
        <v>20.294908523559599</v>
      </c>
      <c r="CT1448" t="s">
        <v>19000</v>
      </c>
      <c r="CU1448" t="s">
        <v>5501</v>
      </c>
      <c r="CV1448" t="s">
        <v>18749</v>
      </c>
      <c r="CW1448" t="str">
        <f>CT1448&amp;CU1448&amp;CHAR(10)&amp;CV1448</f>
        <v>&gt;A0A494G9G6
VREARSDGQRGGGRGGPRGGGRGRGRGRGFNQDFAADENAFGSNNGFSGRYSAPENGESGKVSERRGGYGGSRGGFYGGRRGGFNNGDAADGEIERPRRVFDRRSGTGRGNEYIKREGSGRGNWGTTADDIALETEVPVVDGEKIVEAEKQTGQEDAGDDNKDSTAAELEEKEPEEKEMTLEEYEKVMEEKRKALVALKQEERKVNLDKELQSMQLLSNKKNDDEIFIKLGAEKDKKKEAVEKAKKAQSINEFLKPAEGESYYRPGGRGRGRGRGRGNGGGYGGISSVSAPSIEDVGQFPSLAVKKGRQSCMD</v>
      </c>
    </row>
    <row r="1449" spans="1:101" x14ac:dyDescent="0.25">
      <c r="A1449" t="s">
        <v>3120</v>
      </c>
      <c r="B1449" t="s">
        <v>20368</v>
      </c>
      <c r="C1449" t="s">
        <v>7259</v>
      </c>
      <c r="D1449" t="s">
        <v>15655</v>
      </c>
      <c r="E1449" t="s">
        <v>15656</v>
      </c>
      <c r="F1449" t="s">
        <v>11911</v>
      </c>
      <c r="G1449">
        <v>-0.56951332092285201</v>
      </c>
      <c r="H1449">
        <v>-0.61682605743408203</v>
      </c>
      <c r="I1449">
        <v>-0.41218376159668002</v>
      </c>
      <c r="J1449">
        <v>-0.56089687347412098</v>
      </c>
      <c r="K1449">
        <v>-0.95091533660888705</v>
      </c>
      <c r="L1449">
        <v>-1.2072906494140601</v>
      </c>
      <c r="M1449">
        <v>-0.92088890075683605</v>
      </c>
      <c r="N1449">
        <v>-0.51023578643798795</v>
      </c>
      <c r="O1449">
        <v>-1.36812591552734</v>
      </c>
      <c r="P1449">
        <v>0.29965877532959001</v>
      </c>
      <c r="Q1449">
        <v>5.2794456481933601E-2</v>
      </c>
      <c r="R1449">
        <v>-0.76412105560302701</v>
      </c>
      <c r="S1449">
        <v>-0.62737870216369596</v>
      </c>
      <c r="T1449">
        <v>1445</v>
      </c>
      <c r="X1449" s="16">
        <v>0.37352657318115134</v>
      </c>
      <c r="Z1449">
        <v>0.246059662775616</v>
      </c>
      <c r="AA1449">
        <v>0.94969023385199602</v>
      </c>
      <c r="AB1449">
        <v>0.11228190339329744</v>
      </c>
      <c r="AP1449">
        <v>6</v>
      </c>
      <c r="AQ1449">
        <v>6</v>
      </c>
      <c r="AR1449">
        <v>2</v>
      </c>
      <c r="AS1449">
        <v>9.5</v>
      </c>
      <c r="AT1449">
        <v>9.5</v>
      </c>
      <c r="AU1449">
        <v>4.0999999999999996</v>
      </c>
      <c r="AV1449">
        <v>83.444999999999993</v>
      </c>
      <c r="AW1449">
        <v>0</v>
      </c>
      <c r="AX1449">
        <v>18.297000000000001</v>
      </c>
      <c r="AY1449">
        <v>1398400000</v>
      </c>
      <c r="AZ1449">
        <v>22</v>
      </c>
      <c r="BA1449" t="s">
        <v>3120</v>
      </c>
      <c r="BB1449" t="s">
        <v>3120</v>
      </c>
      <c r="BC1449" t="s">
        <v>3121</v>
      </c>
      <c r="BF1449" s="34" t="s">
        <v>19011</v>
      </c>
      <c r="BG1449">
        <v>0.121758170425892</v>
      </c>
      <c r="BH1449">
        <v>2.2204481065273299E-2</v>
      </c>
      <c r="BI1449">
        <v>0.45280516147613498</v>
      </c>
      <c r="BJ1449">
        <v>0.13988858461379999</v>
      </c>
      <c r="BK1449">
        <v>-0.68077367544174205</v>
      </c>
      <c r="BL1449">
        <v>-1.2202290296554601</v>
      </c>
      <c r="BM1449">
        <v>-0.61759316921234098</v>
      </c>
      <c r="BN1449">
        <v>0.246487736701965</v>
      </c>
      <c r="BO1449">
        <v>-1.5586526393890401</v>
      </c>
      <c r="BP1449">
        <v>1.9506375789642301</v>
      </c>
      <c r="BQ1449">
        <v>1.4311949014663701</v>
      </c>
      <c r="BR1449">
        <v>-0.287728160619736</v>
      </c>
      <c r="BT1449">
        <v>21.532028198242202</v>
      </c>
      <c r="BU1449">
        <v>21.798080444335898</v>
      </c>
      <c r="BV1449">
        <v>21.177915573120099</v>
      </c>
      <c r="BW1449">
        <v>20.9765930175781</v>
      </c>
      <c r="BX1449">
        <v>20.0741786956787</v>
      </c>
      <c r="BY1449">
        <v>20.875827789306602</v>
      </c>
      <c r="BZ1449">
        <v>20.666397094726602</v>
      </c>
      <c r="CA1449">
        <v>20.898073196411101</v>
      </c>
      <c r="CB1449">
        <v>20.277532577514599</v>
      </c>
      <c r="CC1449">
        <v>20.4878749847412</v>
      </c>
      <c r="CD1449">
        <v>20.2847785949707</v>
      </c>
      <c r="CE1449">
        <v>20.202754974365199</v>
      </c>
      <c r="CG1449">
        <v>21.532028198242202</v>
      </c>
      <c r="CH1449">
        <v>21.798080444335898</v>
      </c>
      <c r="CI1449">
        <v>21.177915573120099</v>
      </c>
      <c r="CJ1449">
        <v>20.9765930175781</v>
      </c>
      <c r="CK1449">
        <v>20.0741786956787</v>
      </c>
      <c r="CL1449">
        <v>20.875827789306602</v>
      </c>
      <c r="CM1449">
        <v>20.666397094726602</v>
      </c>
      <c r="CN1449">
        <v>20.898073196411101</v>
      </c>
      <c r="CO1449">
        <v>20.277532577514599</v>
      </c>
      <c r="CP1449">
        <v>20.4878749847412</v>
      </c>
      <c r="CQ1449">
        <v>20.2847785949707</v>
      </c>
      <c r="CR1449">
        <v>20.202754974365199</v>
      </c>
      <c r="CT1449" t="s">
        <v>19000</v>
      </c>
      <c r="CU1449" t="s">
        <v>3120</v>
      </c>
      <c r="CV1449" t="s">
        <v>17239</v>
      </c>
      <c r="CW1449" t="str">
        <f>CT1449&amp;CU1449&amp;CHAR(10)&amp;CV1449</f>
        <v>&gt;A0A3Q7H4V4
MLLASPLCWRLFTQSIRRPPPPCKHFSILRRCFSSTPPMGKTAKSCEANSSASIPKDETYLENVIPKRIALFESIQNQQRLQRLALSPDPIKIELVDGTIKEGKKWNTTPLDIAKEISKSLAANALIAKVNGVLWDLSRPLEGDCKLEIFKFETDEGRDTFWHSSAHILGESLERTFGCKLCIGPCTTRGEGFYYDAFYGDLGLNEDHFQRIKEEATKAVSEKQPFERIEVSRQQALDMFSDNRFKVEIIKDLPEDKTITVYRCGPLVDLCRGPHIPNTSFVKALACTKASSAYWRGDKDRESLQRVYGISFPDQKQLKVYLDMLAEAKKYDHRELTKKQELFFFHPLSPGSCFFLPHGARICNKLLEFIKSQYWKRGYKEVWSPNMYNMQLWETSGHAANYKENMFVFEIEKQEFGLKPMNCPGHCLIFDHRVRSYRELPLRLADFGVLHRNEASGALTGLTRVRRFQQDDAHIFCRESQIKEEVKGVLDFISYVYEIFGFTFNLKLSTRPEKYLGDLESWEKAEAALAEALNEFGKPWEINEGDGAFYGPKIDITVSDAMKRKFQCATLQLDFQLPQRFNLSYSAEDESKRERPVMIHRAILGSVERMFAILLEHFKGKWPFWLSPRQAMVCPVSDKSLSYAFELRERIHDAGYYVDVDTSDRTIQKKVREAQMAQYNYILVVGEAEASSGQVSVRVRSKSDHEVMTVDGLLTHFKDLVASFQ</v>
      </c>
    </row>
    <row r="1450" spans="1:101" x14ac:dyDescent="0.25">
      <c r="A1450" t="s">
        <v>1121</v>
      </c>
      <c r="B1450" t="s">
        <v>20369</v>
      </c>
      <c r="C1450" t="s">
        <v>7177</v>
      </c>
      <c r="D1450" t="s">
        <v>14776</v>
      </c>
      <c r="E1450" t="s">
        <v>14773</v>
      </c>
      <c r="F1450" t="s">
        <v>11912</v>
      </c>
      <c r="G1450">
        <v>-0.85934257507324197</v>
      </c>
      <c r="H1450">
        <v>-0.65824413299560502</v>
      </c>
      <c r="I1450">
        <v>-0.35261917114257801</v>
      </c>
      <c r="J1450">
        <v>-0.87447643280029297</v>
      </c>
      <c r="K1450">
        <v>-1.19037914276123</v>
      </c>
      <c r="L1450">
        <v>-0.29352951049804699</v>
      </c>
      <c r="M1450">
        <v>-0.18395805358886699</v>
      </c>
      <c r="N1450">
        <v>-5.2033424377441399E-2</v>
      </c>
      <c r="O1450">
        <v>-0.92941856384277299</v>
      </c>
      <c r="P1450">
        <v>-0.57096767425537098</v>
      </c>
      <c r="Q1450">
        <v>-1.27586841583252</v>
      </c>
      <c r="R1450">
        <v>-0.31057071685790999</v>
      </c>
      <c r="S1450">
        <v>-0.62928398450215639</v>
      </c>
      <c r="T1450">
        <v>1446</v>
      </c>
      <c r="X1450" s="16">
        <v>0.16272640228271495</v>
      </c>
      <c r="Z1450">
        <v>0.778168190127971</v>
      </c>
      <c r="AA1450">
        <v>0.154364763468405</v>
      </c>
      <c r="AB1450">
        <v>0.70086639421364438</v>
      </c>
      <c r="AP1450">
        <v>10</v>
      </c>
      <c r="AQ1450">
        <v>10</v>
      </c>
      <c r="AR1450">
        <v>10</v>
      </c>
      <c r="AS1450">
        <v>38.299999999999997</v>
      </c>
      <c r="AT1450">
        <v>38.299999999999997</v>
      </c>
      <c r="AU1450">
        <v>38.299999999999997</v>
      </c>
      <c r="AV1450">
        <v>53.524000000000001</v>
      </c>
      <c r="AW1450">
        <v>0</v>
      </c>
      <c r="AX1450">
        <v>78.471999999999994</v>
      </c>
      <c r="AY1450">
        <v>745440000</v>
      </c>
      <c r="AZ1450">
        <v>72</v>
      </c>
      <c r="BA1450" t="s">
        <v>1121</v>
      </c>
      <c r="BB1450" t="s">
        <v>1121</v>
      </c>
      <c r="BC1450" t="s">
        <v>1122</v>
      </c>
      <c r="BF1450" s="34" t="s">
        <v>19011</v>
      </c>
      <c r="BG1450">
        <v>-0.57471370697021495</v>
      </c>
      <c r="BH1450">
        <v>-7.2345890104770702E-2</v>
      </c>
      <c r="BI1450">
        <v>0.69114154577255205</v>
      </c>
      <c r="BJ1450">
        <v>-0.61251986026763905</v>
      </c>
      <c r="BK1450">
        <v>-1.40168237686157</v>
      </c>
      <c r="BL1450">
        <v>0.83875453472137496</v>
      </c>
      <c r="BM1450">
        <v>1.11247706413269</v>
      </c>
      <c r="BN1450">
        <v>1.4420404434204099</v>
      </c>
      <c r="BO1450">
        <v>-0.74977183341980003</v>
      </c>
      <c r="BP1450">
        <v>0.14568106830120101</v>
      </c>
      <c r="BQ1450">
        <v>-1.61524474620819</v>
      </c>
      <c r="BR1450">
        <v>0.79618358612060502</v>
      </c>
      <c r="BT1450">
        <v>21.2421989440918</v>
      </c>
      <c r="BU1450">
        <v>21.7566623687744</v>
      </c>
      <c r="BV1450">
        <v>21.237480163574201</v>
      </c>
      <c r="BW1450">
        <v>20.663013458251999</v>
      </c>
      <c r="BX1450">
        <v>19.834714889526399</v>
      </c>
      <c r="BY1450">
        <v>21.789588928222699</v>
      </c>
      <c r="BZ1450">
        <v>21.403327941894499</v>
      </c>
      <c r="CA1450">
        <v>21.356275558471701</v>
      </c>
      <c r="CB1450">
        <v>20.716239929199201</v>
      </c>
      <c r="CC1450">
        <v>19.6172485351563</v>
      </c>
      <c r="CD1450">
        <v>18.9561157226563</v>
      </c>
      <c r="CE1450">
        <v>20.656305313110401</v>
      </c>
      <c r="CG1450">
        <v>21.2421989440918</v>
      </c>
      <c r="CH1450">
        <v>21.7566623687744</v>
      </c>
      <c r="CI1450">
        <v>21.237480163574201</v>
      </c>
      <c r="CJ1450">
        <v>20.663013458251999</v>
      </c>
      <c r="CK1450">
        <v>19.834714889526399</v>
      </c>
      <c r="CL1450">
        <v>21.789588928222699</v>
      </c>
      <c r="CM1450">
        <v>21.403327941894499</v>
      </c>
      <c r="CN1450">
        <v>21.356275558471701</v>
      </c>
      <c r="CO1450">
        <v>20.716239929199201</v>
      </c>
      <c r="CP1450">
        <v>19.6172485351563</v>
      </c>
      <c r="CQ1450">
        <v>18.9561157226563</v>
      </c>
      <c r="CR1450">
        <v>20.656305313110401</v>
      </c>
      <c r="CT1450" t="s">
        <v>19000</v>
      </c>
      <c r="CU1450" t="s">
        <v>1121</v>
      </c>
      <c r="CV1450" t="s">
        <v>18633</v>
      </c>
      <c r="CW1450" t="str">
        <f>CT1450&amp;CU1450&amp;CHAR(10)&amp;CV1450</f>
        <v>&gt;A0A3Q7F5W7
MGGGGSVKEVQSKAELDKIVADGSPAILHFWASWCEASKHMDQVFSHLSTDFPHAHFLRVEAEEQPEISELHSVSAVPYFVFFKEGKAVDTLEGADPSSLANKVAKIAGSITPGDPAAPASLGMAAGPSVLEAIQELSRENGAPQVSSSGLDDRLTKRLQQLVSSHPVLLFMKGTPEEPKCGFSQKVVDILKKEKVKFGSFDILMDSEVREGLKKFSNWPTYPQLYCKGELLGGCDIVITMHESGELTDVFKDHGVGVSDSLETKPNKTAGGKGGISEQSGLSTALTTRLAGLINSSPVMLFMKGTVDEPRCGFSRKVVDILKQEKVEFETFDILSDDEVRQGLKVYSNWSSYPQLYIKGELIGGSDIVLEMQKSGEFRKVLTEKGIHQKVSLEDRLKNLLNSSPVMLFMKGTPDSPRCGFSSKVVNALKEEGVDFGSFDILSDEEVRQGLKTFSNWPTYPQLYYKGELVGGCDIVLELHSGGELKSTLSE</v>
      </c>
    </row>
    <row r="1451" spans="1:101" x14ac:dyDescent="0.25">
      <c r="A1451" t="s">
        <v>2317</v>
      </c>
      <c r="B1451" t="s">
        <v>20370</v>
      </c>
      <c r="C1451" t="s">
        <v>7513</v>
      </c>
      <c r="D1451" t="s">
        <v>15159</v>
      </c>
      <c r="E1451" t="s">
        <v>14679</v>
      </c>
      <c r="F1451" t="s">
        <v>11913</v>
      </c>
      <c r="G1451">
        <v>-0.10384941101074199</v>
      </c>
      <c r="H1451">
        <v>-0.57918071746826205</v>
      </c>
      <c r="I1451">
        <v>-1.4314060211181601</v>
      </c>
      <c r="J1451">
        <v>-1.2660989761352499</v>
      </c>
      <c r="K1451">
        <v>-0.70671367645263705</v>
      </c>
      <c r="L1451">
        <v>0.21886634826660201</v>
      </c>
      <c r="M1451">
        <v>-0.137786865234375</v>
      </c>
      <c r="N1451">
        <v>-0.86415195465087902</v>
      </c>
      <c r="O1451">
        <v>-0.116439819335938</v>
      </c>
      <c r="P1451">
        <v>-1.3436460494995099</v>
      </c>
      <c r="Q1451">
        <v>-0.21703243255615201</v>
      </c>
      <c r="R1451">
        <v>-1.07430744171143</v>
      </c>
      <c r="S1451">
        <v>-0.63514558474222771</v>
      </c>
      <c r="T1451">
        <v>1447</v>
      </c>
      <c r="X1451" s="16">
        <v>-0.12016328175862634</v>
      </c>
      <c r="Z1451">
        <v>0.84584072320275505</v>
      </c>
      <c r="AA1451">
        <v>0.102532596051844</v>
      </c>
      <c r="AB1451">
        <v>0.78970957537875275</v>
      </c>
      <c r="AP1451">
        <v>17</v>
      </c>
      <c r="AQ1451">
        <v>13</v>
      </c>
      <c r="AR1451">
        <v>13</v>
      </c>
      <c r="AS1451">
        <v>26.7</v>
      </c>
      <c r="AT1451">
        <v>21.6</v>
      </c>
      <c r="AU1451">
        <v>21.6</v>
      </c>
      <c r="AV1451">
        <v>109.87</v>
      </c>
      <c r="AW1451">
        <v>0</v>
      </c>
      <c r="AX1451">
        <v>55.018000000000001</v>
      </c>
      <c r="AY1451">
        <v>1702300000</v>
      </c>
      <c r="AZ1451">
        <v>78</v>
      </c>
      <c r="BA1451" t="s">
        <v>2317</v>
      </c>
      <c r="BB1451" t="s">
        <v>2317</v>
      </c>
      <c r="BC1451" t="s">
        <v>2318</v>
      </c>
      <c r="BF1451" s="34" t="s">
        <v>19011</v>
      </c>
      <c r="BG1451">
        <v>0.94316577911376998</v>
      </c>
      <c r="BH1451">
        <v>9.9349759519100203E-2</v>
      </c>
      <c r="BI1451">
        <v>-1.41353476047516</v>
      </c>
      <c r="BJ1451">
        <v>-1.12007892131805</v>
      </c>
      <c r="BK1451">
        <v>-0.12704886496067</v>
      </c>
      <c r="BL1451">
        <v>1.5160561800003101</v>
      </c>
      <c r="BM1451">
        <v>0.88291943073272705</v>
      </c>
      <c r="BN1451">
        <v>-0.40653589367866499</v>
      </c>
      <c r="BO1451">
        <v>0.92081505060195901</v>
      </c>
      <c r="BP1451">
        <v>-1.2577418088912999</v>
      </c>
      <c r="BQ1451">
        <v>0.74224138259887695</v>
      </c>
      <c r="BR1451">
        <v>-0.77960741519928001</v>
      </c>
      <c r="BT1451">
        <v>21.9976921081543</v>
      </c>
      <c r="BU1451">
        <v>21.8357257843018</v>
      </c>
      <c r="BV1451">
        <v>20.158693313598601</v>
      </c>
      <c r="BW1451">
        <v>20.271390914916999</v>
      </c>
      <c r="BX1451">
        <v>20.318380355835</v>
      </c>
      <c r="BY1451">
        <v>22.301984786987301</v>
      </c>
      <c r="BZ1451">
        <v>21.449499130248999</v>
      </c>
      <c r="CA1451">
        <v>20.5441570281982</v>
      </c>
      <c r="CB1451">
        <v>21.529218673706101</v>
      </c>
      <c r="CC1451">
        <v>18.844570159912099</v>
      </c>
      <c r="CD1451">
        <v>20.014951705932599</v>
      </c>
      <c r="CE1451">
        <v>19.8925685882568</v>
      </c>
      <c r="CG1451">
        <v>21.9976921081543</v>
      </c>
      <c r="CH1451">
        <v>21.8357257843018</v>
      </c>
      <c r="CI1451">
        <v>20.158693313598601</v>
      </c>
      <c r="CJ1451">
        <v>20.271390914916999</v>
      </c>
      <c r="CK1451">
        <v>20.318380355835</v>
      </c>
      <c r="CL1451">
        <v>22.301984786987301</v>
      </c>
      <c r="CM1451">
        <v>21.449499130248999</v>
      </c>
      <c r="CN1451">
        <v>20.5441570281982</v>
      </c>
      <c r="CO1451">
        <v>21.529218673706101</v>
      </c>
      <c r="CP1451">
        <v>18.844570159912099</v>
      </c>
      <c r="CQ1451">
        <v>20.014951705932599</v>
      </c>
      <c r="CR1451">
        <v>19.8925685882568</v>
      </c>
      <c r="CT1451" t="s">
        <v>19000</v>
      </c>
      <c r="CU1451" t="s">
        <v>2317</v>
      </c>
      <c r="CV1451" t="s">
        <v>18768</v>
      </c>
      <c r="CW1451" t="str">
        <f>CT1451&amp;CU1451&amp;CHAR(10)&amp;CV1451</f>
        <v>&gt;A0A3Q7GCI2
MATFAVSGLNSISSFNNNFRSKNSNIFLSRKRSLLFNLRRRRRSFYVSNVASDQKQKTKDSSSDEGFTLDVYQPDSTSVLSSIKYHAEFTPSFSPEKFELPKAYYATAESVRDMLILSWNATYEYYEKMNVKQAYYLSMEFLQGRALLNAIGNLGLNGPYADALTKLGYSLEDVARQEPDAALGNGGLGRLASCFLDSMATLNYPAWGYGLRYQYGLFKQLITKDGQEEVAENWLEMGNPWEIVRNDISYPVKFYGKVIEGADGSKEWVGGEDITAVAYDVPIPGYKTKTTINLRLWSTKLAAEAFDLHAFNNGDHAKAYEAQKKAEKICYVLYPGDESLEGKTLRLKQQYTLCSASLQDIIARFEKRSGNAVNWDQFPEKVAVQMNDTHPTLCIPELLRILIDVKGLSWKQAWGITQRTVAYTNHTVLPEALEKWSFTLLGELLPRHVEIIAMIDEELLLTILTEYGTEDLDLLQEKLNQMRILDNVEIPTSVLELLIKAEENAADVEKAAEEEQLEEGKDEETEAVKAETTNVEEETEVEKVEVKDSQAKIKRIFGPHANRPQVVHMANLCVVSGHAVNGVAEIHSEIVKDEVFNEFYKLWPEKFQNKTNGVTPRRWLSFCNPELSEIITKWTGSDDWLVNTEKLAELRKFADNEELQSEWRKAKGNNKMKIVSLIKEKTGYVVSPDAMFDVQIKRIHEYKRQLLNIFGIVYRYKKMKEMSPEERKEKFVPRVCIFGGKAFATYVQAKRIVKFITDVGATVNHDPEIGDLLKVVFVPDYNVSVAEVLIPGSELSQHISTAGMEASGTSNMKFSMNGCLLIGTLDGANVEIREEVGEDNFFLFGAQAHEIAGLRKERAEGKFIPDPRFEEVKAFIRTGVFGPYNYEELMGSLEGNEGFGRADYFLVGKDFPDYIECQDKVDEAYRDQKKWTKMSILNTAGSFKFSSDRTIHQYARDIWRIEPVELP</v>
      </c>
    </row>
    <row r="1452" spans="1:101" x14ac:dyDescent="0.25">
      <c r="A1452" t="s">
        <v>5012</v>
      </c>
      <c r="B1452" t="s">
        <v>20371</v>
      </c>
      <c r="C1452" t="s">
        <v>7177</v>
      </c>
      <c r="D1452">
        <v>0</v>
      </c>
      <c r="E1452">
        <v>0</v>
      </c>
      <c r="F1452" t="s">
        <v>11914</v>
      </c>
      <c r="G1452">
        <v>-0.60583877563476596</v>
      </c>
      <c r="H1452">
        <v>-3.7954549789428702</v>
      </c>
      <c r="I1452">
        <v>-1.31802558898926</v>
      </c>
      <c r="J1452">
        <v>1.4641923904418901</v>
      </c>
      <c r="K1452">
        <v>-0.31851673126220698</v>
      </c>
      <c r="L1452">
        <v>0.47196578979492199</v>
      </c>
      <c r="M1452">
        <v>-1.5779266357421899</v>
      </c>
      <c r="N1452">
        <v>-2.06232357025146</v>
      </c>
      <c r="O1452">
        <v>1.9340305328369101</v>
      </c>
      <c r="P1452">
        <v>-1.69620609283447</v>
      </c>
      <c r="Q1452">
        <v>-9.2022895812988295E-2</v>
      </c>
      <c r="R1452">
        <v>-2.61030197143555E-2</v>
      </c>
      <c r="S1452">
        <v>-0.63518579800923702</v>
      </c>
      <c r="T1452">
        <v>1448</v>
      </c>
      <c r="X1452" s="16">
        <v>-2.445653597513834</v>
      </c>
      <c r="Z1452">
        <v>0.45410704960835502</v>
      </c>
      <c r="AA1452">
        <v>0.468151194414896</v>
      </c>
      <c r="AB1452">
        <v>0.34028970129900671</v>
      </c>
      <c r="AP1452">
        <v>3</v>
      </c>
      <c r="AQ1452">
        <v>3</v>
      </c>
      <c r="AR1452">
        <v>3</v>
      </c>
      <c r="AS1452">
        <v>8.1999999999999993</v>
      </c>
      <c r="AT1452">
        <v>8.1999999999999993</v>
      </c>
      <c r="AU1452">
        <v>8.1999999999999993</v>
      </c>
      <c r="AV1452">
        <v>63.161000000000001</v>
      </c>
      <c r="AW1452">
        <v>0</v>
      </c>
      <c r="AX1452">
        <v>17.193999999999999</v>
      </c>
      <c r="AY1452">
        <v>843180000</v>
      </c>
      <c r="AZ1452">
        <v>21</v>
      </c>
      <c r="BA1452" t="s">
        <v>5012</v>
      </c>
      <c r="BB1452" t="s">
        <v>5012</v>
      </c>
      <c r="BC1452" t="s">
        <v>5013</v>
      </c>
      <c r="BF1452" s="34" t="s">
        <v>19011</v>
      </c>
      <c r="BG1452">
        <v>1.8558658659458199E-2</v>
      </c>
      <c r="BH1452">
        <v>-1.9985113143920901</v>
      </c>
      <c r="BI1452">
        <v>-0.43181860446929898</v>
      </c>
      <c r="BJ1452">
        <v>1.3276182413101201</v>
      </c>
      <c r="BK1452">
        <v>0.20025721192359899</v>
      </c>
      <c r="BL1452">
        <v>0.70014762878418002</v>
      </c>
      <c r="BM1452">
        <v>-0.59617650508880604</v>
      </c>
      <c r="BN1452">
        <v>-0.90250253677368197</v>
      </c>
      <c r="BO1452">
        <v>1.6247375011444101</v>
      </c>
      <c r="BP1452">
        <v>-0.67097479104995705</v>
      </c>
      <c r="BQ1452">
        <v>0.34348884224891701</v>
      </c>
      <c r="BR1452">
        <v>0.38517567515373202</v>
      </c>
      <c r="BT1452">
        <v>21.495702743530298</v>
      </c>
      <c r="BU1452">
        <v>18.619451522827099</v>
      </c>
      <c r="BV1452">
        <v>20.2720737457275</v>
      </c>
      <c r="BW1452">
        <v>23.001682281494102</v>
      </c>
      <c r="BX1452">
        <v>20.706577301025401</v>
      </c>
      <c r="BY1452">
        <v>22.5550842285156</v>
      </c>
      <c r="BZ1452">
        <v>20.0093593597412</v>
      </c>
      <c r="CA1452">
        <v>19.345985412597699</v>
      </c>
      <c r="CB1452">
        <v>23.579689025878899</v>
      </c>
      <c r="CC1452">
        <v>18.492010116577099</v>
      </c>
      <c r="CD1452">
        <v>20.139961242675799</v>
      </c>
      <c r="CE1452">
        <v>20.940773010253899</v>
      </c>
      <c r="CG1452">
        <v>21.495702743530298</v>
      </c>
      <c r="CH1452" t="s">
        <v>8080</v>
      </c>
      <c r="CI1452">
        <v>20.2720737457275</v>
      </c>
      <c r="CJ1452">
        <v>23.001682281494102</v>
      </c>
      <c r="CK1452">
        <v>20.706577301025401</v>
      </c>
      <c r="CL1452">
        <v>22.5550842285156</v>
      </c>
      <c r="CM1452">
        <v>20.0093593597412</v>
      </c>
      <c r="CN1452">
        <v>19.345985412597699</v>
      </c>
      <c r="CO1452">
        <v>23.579689025878899</v>
      </c>
      <c r="CP1452">
        <v>18.492010116577099</v>
      </c>
      <c r="CQ1452">
        <v>20.139961242675799</v>
      </c>
      <c r="CR1452">
        <v>20.940773010253899</v>
      </c>
      <c r="CT1452" t="s">
        <v>19000</v>
      </c>
      <c r="CU1452" t="s">
        <v>5012</v>
      </c>
      <c r="CV1452" t="s">
        <v>17993</v>
      </c>
      <c r="CW1452" t="str">
        <f>CT1452&amp;CU1452&amp;CHAR(10)&amp;CV1452</f>
        <v>&gt;A0A3Q7J2M6
MKEKTQTPICSLFFLVLCFLCCSVFTEHTNAEFTVSENGPLTDSEAQFIKHRQLLYYRDEFGDRGENVKIDPSMVFENDRIKNAYIALQAWKQAIISDPFNITMNWVGPNVCSYTGVFCAPALDNPKIRTVAGIDLNHGDIAGYLPEELGLLTDLGIFHINSNRFCGTIPRKLNKLKILFELDLSNNRFAGKFPYVVLSLPKLIFLDIRFNEFEGNVPSQLFDKPLDAIFINHNRFAFELPENFGNSPVSVIVLASNSFHGCLPASIGNMSNLNEAILMNNGLRSCLPAEIGLLKNLTVFDVSFNELMGPLPENFGGLVNLEQLNVAHNMLSGTIPKSICQLPKLENFTYSYNFFTGEPPVCLALPEFHDQRNCLPNRPVQRSPGQCKAFLSKKIHCIYSPPPLPYCVRSPPPPPPPPNSPPPNSPPPPLAHSPPPPSPYYYNSPPPPPPNSPPPPPNSPPPPPPTYIYSSPPPPNSPPPPPPPYVYSSPPPPHSPPPPSPLPCIEPPPPPPPCIEPPPPPSPSPSPPPPPMYHYNSPPPPSPSPPPPPILPDLYAGIELYDVNTWNFLIHQN</v>
      </c>
    </row>
    <row r="1453" spans="1:101" x14ac:dyDescent="0.25">
      <c r="A1453" t="s">
        <v>4126</v>
      </c>
      <c r="B1453" t="s">
        <v>20372</v>
      </c>
      <c r="C1453" t="s">
        <v>7744</v>
      </c>
      <c r="D1453">
        <v>0</v>
      </c>
      <c r="E1453">
        <v>0</v>
      </c>
      <c r="F1453" t="s">
        <v>11915</v>
      </c>
      <c r="G1453">
        <v>-0.51256179809570301</v>
      </c>
      <c r="H1453">
        <v>-1.22723293304443</v>
      </c>
      <c r="I1453">
        <v>-2.4736022949218799</v>
      </c>
      <c r="J1453">
        <v>-5.6548118591308601E-2</v>
      </c>
      <c r="K1453">
        <v>-0.32841587066650402</v>
      </c>
      <c r="L1453">
        <v>-1.13234519958496</v>
      </c>
      <c r="M1453">
        <v>-5.1836013793945299E-2</v>
      </c>
      <c r="N1453">
        <v>0.17521762847900399</v>
      </c>
      <c r="O1453">
        <v>-1.29952049255371</v>
      </c>
      <c r="P1453">
        <v>0.15108585357665999</v>
      </c>
      <c r="Q1453">
        <v>-0.79765796661376998</v>
      </c>
      <c r="R1453">
        <v>-0.115090370178223</v>
      </c>
      <c r="S1453">
        <v>-0.63904229799906409</v>
      </c>
      <c r="T1453">
        <v>1449</v>
      </c>
      <c r="X1453" s="16">
        <v>-0.89869594573974709</v>
      </c>
      <c r="Z1453">
        <v>0.40654100719424502</v>
      </c>
      <c r="AA1453">
        <v>0.54230118009561901</v>
      </c>
      <c r="AB1453">
        <v>0.28687904065309916</v>
      </c>
      <c r="AP1453">
        <v>9</v>
      </c>
      <c r="AQ1453">
        <v>9</v>
      </c>
      <c r="AR1453">
        <v>9</v>
      </c>
      <c r="AS1453">
        <v>28.1</v>
      </c>
      <c r="AT1453">
        <v>28.1</v>
      </c>
      <c r="AU1453">
        <v>28.1</v>
      </c>
      <c r="AV1453">
        <v>46.576000000000001</v>
      </c>
      <c r="AW1453">
        <v>0</v>
      </c>
      <c r="AX1453">
        <v>22.238</v>
      </c>
      <c r="AY1453">
        <v>700710000</v>
      </c>
      <c r="AZ1453">
        <v>40</v>
      </c>
      <c r="BA1453" t="s">
        <v>4126</v>
      </c>
      <c r="BB1453" t="s">
        <v>4126</v>
      </c>
      <c r="BC1453" t="s">
        <v>4127</v>
      </c>
      <c r="BF1453" s="34" t="s">
        <v>19011</v>
      </c>
      <c r="BG1453">
        <v>0.16116581857204401</v>
      </c>
      <c r="BH1453">
        <v>-0.74949282407760598</v>
      </c>
      <c r="BI1453">
        <v>-2.3376595973968501</v>
      </c>
      <c r="BJ1453">
        <v>0.74223417043685902</v>
      </c>
      <c r="BK1453">
        <v>0.39581090211868297</v>
      </c>
      <c r="BL1453">
        <v>-0.62858355045318604</v>
      </c>
      <c r="BM1453">
        <v>0.74823850393295299</v>
      </c>
      <c r="BN1453">
        <v>1.03755807876587</v>
      </c>
      <c r="BO1453">
        <v>-0.84160411357879605</v>
      </c>
      <c r="BP1453">
        <v>1.0068085193634</v>
      </c>
      <c r="BQ1453">
        <v>-0.20211355388164501</v>
      </c>
      <c r="BR1453">
        <v>0.66763764619827304</v>
      </c>
      <c r="BT1453">
        <v>21.5889797210693</v>
      </c>
      <c r="BU1453">
        <v>21.1876735687256</v>
      </c>
      <c r="BV1453">
        <v>19.116497039794901</v>
      </c>
      <c r="BW1453">
        <v>21.480941772460898</v>
      </c>
      <c r="BX1453">
        <v>20.696678161621101</v>
      </c>
      <c r="BY1453">
        <v>20.9507732391357</v>
      </c>
      <c r="BZ1453">
        <v>21.535449981689499</v>
      </c>
      <c r="CA1453">
        <v>21.5835266113281</v>
      </c>
      <c r="CB1453">
        <v>20.346138000488299</v>
      </c>
      <c r="CC1453">
        <v>20.339302062988299</v>
      </c>
      <c r="CD1453">
        <v>19.434326171875</v>
      </c>
      <c r="CE1453">
        <v>20.85178565979</v>
      </c>
      <c r="CG1453">
        <v>21.5889797210693</v>
      </c>
      <c r="CH1453">
        <v>21.1876735687256</v>
      </c>
      <c r="CI1453">
        <v>19.116497039794901</v>
      </c>
      <c r="CJ1453">
        <v>21.480941772460898</v>
      </c>
      <c r="CK1453">
        <v>20.696678161621101</v>
      </c>
      <c r="CL1453">
        <v>20.9507732391357</v>
      </c>
      <c r="CM1453">
        <v>21.535449981689499</v>
      </c>
      <c r="CN1453">
        <v>21.5835266113281</v>
      </c>
      <c r="CO1453">
        <v>20.346138000488299</v>
      </c>
      <c r="CP1453">
        <v>20.339302062988299</v>
      </c>
      <c r="CQ1453">
        <v>19.434326171875</v>
      </c>
      <c r="CR1453">
        <v>20.85178565979</v>
      </c>
      <c r="CT1453" t="s">
        <v>19000</v>
      </c>
      <c r="CU1453" t="s">
        <v>4126</v>
      </c>
      <c r="CV1453" t="s">
        <v>17861</v>
      </c>
      <c r="CW1453" t="str">
        <f>CT1453&amp;CU1453&amp;CHAR(10)&amp;CV1453</f>
        <v>&gt;A0A3Q7I6U8
MDFFKSILSDDPEPDPPLPKKPHDSSPEKEIVPDQNLEKPNSRSDSNAADGADGPDAGVWSFGGLLKTLSTRSESVLETYRRDLQEFGSGLKKETELFREVASRAVKDLPNSIEVGTTVSHAIDGVIKSTTEIISQGKDTLLASSDAESETPDANQTLNSGRYSRFESQLMNIQSDPNTFCVDPEDLEEYKKWKSEFDLKENSKEVEILIEENGSLEGIFKRVVPNEVDNETFWCRYFYKVYKLKQQESVRANLVKRAISIDDEEELSWDVDDDDDNNEQENIAKSKFDEKGKEGSVVESSVNDVKKESATQDSTNVAKEVPANKSEPSKQDSTNIAKEVPTNKSEPITQDSTNVAKEVPTNKSEPNKQDSTNAVKQDESQTISSASVDRKEESQPNVDGGGKSKVVESVGSNKDSKKED</v>
      </c>
    </row>
    <row r="1454" spans="1:101" x14ac:dyDescent="0.25">
      <c r="A1454" t="s">
        <v>3824</v>
      </c>
      <c r="B1454" t="s">
        <v>20373</v>
      </c>
      <c r="C1454" t="s">
        <v>193</v>
      </c>
      <c r="D1454" t="s">
        <v>14832</v>
      </c>
      <c r="E1454">
        <v>0</v>
      </c>
      <c r="F1454" t="s">
        <v>11916</v>
      </c>
      <c r="G1454">
        <v>-1.0770893096923799</v>
      </c>
      <c r="H1454">
        <v>0.49012660980224598</v>
      </c>
      <c r="I1454">
        <v>0.24350357055664101</v>
      </c>
      <c r="J1454">
        <v>-0.248875617980957</v>
      </c>
      <c r="K1454">
        <v>-0.81947231292724598</v>
      </c>
      <c r="L1454">
        <v>0.15989494323730499</v>
      </c>
      <c r="M1454">
        <v>0.63835906982421897</v>
      </c>
      <c r="N1454">
        <v>-0.71027278900146495</v>
      </c>
      <c r="O1454">
        <v>-0.87889289855956998</v>
      </c>
      <c r="P1454">
        <v>0.255023002624512</v>
      </c>
      <c r="Q1454">
        <v>-5.1440401077270499</v>
      </c>
      <c r="R1454">
        <v>-0.60791492462158203</v>
      </c>
      <c r="S1454">
        <v>-0.64163756370544389</v>
      </c>
      <c r="T1454">
        <v>1450</v>
      </c>
      <c r="X1454" s="16">
        <v>0.1883312861124683</v>
      </c>
      <c r="Z1454">
        <v>0.64349281314168405</v>
      </c>
      <c r="AA1454">
        <v>0.26257558048798402</v>
      </c>
      <c r="AB1454">
        <v>0.5462914702282986</v>
      </c>
      <c r="AP1454">
        <v>3</v>
      </c>
      <c r="AQ1454">
        <v>3</v>
      </c>
      <c r="AR1454">
        <v>3</v>
      </c>
      <c r="AS1454">
        <v>12.5</v>
      </c>
      <c r="AT1454">
        <v>12.5</v>
      </c>
      <c r="AU1454">
        <v>12.5</v>
      </c>
      <c r="AV1454">
        <v>31.809000000000001</v>
      </c>
      <c r="AW1454">
        <v>0</v>
      </c>
      <c r="AX1454">
        <v>10.334</v>
      </c>
      <c r="AY1454">
        <v>772430000</v>
      </c>
      <c r="AZ1454">
        <v>12</v>
      </c>
      <c r="BA1454" t="s">
        <v>3824</v>
      </c>
      <c r="BB1454" t="s">
        <v>3824</v>
      </c>
      <c r="BC1454" t="s">
        <v>3825</v>
      </c>
      <c r="BF1454" s="34" t="s">
        <v>19011</v>
      </c>
      <c r="BG1454">
        <v>-0.28401079773902899</v>
      </c>
      <c r="BH1454">
        <v>0.73816043138503995</v>
      </c>
      <c r="BI1454">
        <v>0.57730770111083995</v>
      </c>
      <c r="BJ1454">
        <v>0.25616762042045599</v>
      </c>
      <c r="BK1454">
        <v>-0.115987569093704</v>
      </c>
      <c r="BL1454">
        <v>0.52277636528015103</v>
      </c>
      <c r="BM1454">
        <v>0.83484077453613303</v>
      </c>
      <c r="BN1454">
        <v>-4.4765338301658603E-2</v>
      </c>
      <c r="BO1454">
        <v>-0.154742926359177</v>
      </c>
      <c r="BP1454">
        <v>0.58482092618942305</v>
      </c>
      <c r="BQ1454">
        <v>-2.9365618228912398</v>
      </c>
      <c r="BR1454">
        <v>2.1994614973664301E-2</v>
      </c>
      <c r="BT1454">
        <v>21.024452209472699</v>
      </c>
      <c r="BU1454">
        <v>22.905033111572301</v>
      </c>
      <c r="BV1454">
        <v>21.833602905273398</v>
      </c>
      <c r="BW1454">
        <v>21.2886142730713</v>
      </c>
      <c r="BX1454">
        <v>20.205621719360401</v>
      </c>
      <c r="BY1454">
        <v>22.243013381958001</v>
      </c>
      <c r="BZ1454">
        <v>22.225645065307599</v>
      </c>
      <c r="CA1454">
        <v>20.698036193847699</v>
      </c>
      <c r="CB1454">
        <v>20.766765594482401</v>
      </c>
      <c r="CC1454">
        <v>20.443239212036101</v>
      </c>
      <c r="CD1454">
        <v>15.087944030761699</v>
      </c>
      <c r="CE1454">
        <v>20.358961105346701</v>
      </c>
      <c r="CG1454">
        <v>21.024452209472699</v>
      </c>
      <c r="CH1454">
        <v>22.905033111572301</v>
      </c>
      <c r="CI1454">
        <v>21.833602905273398</v>
      </c>
      <c r="CJ1454">
        <v>21.2886142730713</v>
      </c>
      <c r="CK1454">
        <v>20.205621719360401</v>
      </c>
      <c r="CL1454">
        <v>22.243013381958001</v>
      </c>
      <c r="CM1454">
        <v>22.225645065307599</v>
      </c>
      <c r="CN1454">
        <v>20.698036193847699</v>
      </c>
      <c r="CO1454">
        <v>20.766765594482401</v>
      </c>
      <c r="CP1454">
        <v>20.443239212036101</v>
      </c>
      <c r="CQ1454" t="s">
        <v>8080</v>
      </c>
      <c r="CR1454">
        <v>20.358961105346701</v>
      </c>
      <c r="CT1454" t="s">
        <v>19000</v>
      </c>
      <c r="CU1454" t="s">
        <v>3824</v>
      </c>
      <c r="CV1454" t="s">
        <v>18400</v>
      </c>
      <c r="CW1454" t="str">
        <f>CT1454&amp;CU1454&amp;CHAR(10)&amp;CV1454</f>
        <v>&gt;A0A3Q7HVD5
MAVALPTSSSSYLHSKTKIPKSSLSCSSKVYVGLRIQSPGSYGVATSNSNVDFFNRVHKSIKSGTKDGKATRAQVTMMPIGTPKVPYRNPVDASWQWVDIWNALYRERVIFIGEEITEEFSNQILATMLYLDSIDNSKKLYMFINGPGGDLTPTLAIYDTMQSLKSAVGTHCVGFAYNLAAFLLAAGEKGNRCAMPLARIALESPAGAARGQADDIRNEAEELLRIRNYLFKELSEKTGQPIEKVHKDLSRVKRFTAKEALEYGLIDRIVRPNRLDGDAPPRDITAGLG</v>
      </c>
    </row>
    <row r="1455" spans="1:101" x14ac:dyDescent="0.25">
      <c r="A1455" t="s">
        <v>6689</v>
      </c>
      <c r="B1455" t="s">
        <v>6689</v>
      </c>
      <c r="C1455" t="s">
        <v>7159</v>
      </c>
      <c r="D1455" t="s">
        <v>15657</v>
      </c>
      <c r="E1455" t="s">
        <v>14771</v>
      </c>
      <c r="F1455" t="s">
        <v>11917</v>
      </c>
      <c r="G1455">
        <v>1.9626045227050799</v>
      </c>
      <c r="H1455">
        <v>-4.3715476989746101E-2</v>
      </c>
      <c r="I1455">
        <v>-0.59945297241210904</v>
      </c>
      <c r="J1455">
        <v>0.68789005279541005</v>
      </c>
      <c r="K1455">
        <v>1.5113763809204099</v>
      </c>
      <c r="L1455">
        <v>1.87533950805664</v>
      </c>
      <c r="M1455">
        <v>0.56853866577148404</v>
      </c>
      <c r="N1455">
        <v>-3.6796445846557599</v>
      </c>
      <c r="O1455">
        <v>-0.13814926147460899</v>
      </c>
      <c r="P1455">
        <v>-6.4200401306152302E-2</v>
      </c>
      <c r="Q1455">
        <v>-4.96085548400879</v>
      </c>
      <c r="R1455">
        <v>-4.8355741500854501</v>
      </c>
      <c r="S1455">
        <v>-0.64298693339029933</v>
      </c>
      <c r="T1455">
        <v>1451</v>
      </c>
      <c r="X1455" s="16">
        <v>-0.91838995615641172</v>
      </c>
      <c r="Z1455">
        <v>0.209448717948718</v>
      </c>
      <c r="AA1455">
        <v>1.09418528828818</v>
      </c>
      <c r="AB1455">
        <v>8.0503490617812409E-2</v>
      </c>
      <c r="AP1455">
        <v>2</v>
      </c>
      <c r="AQ1455">
        <v>2</v>
      </c>
      <c r="AR1455">
        <v>2</v>
      </c>
      <c r="AS1455">
        <v>61.7</v>
      </c>
      <c r="AT1455">
        <v>61.7</v>
      </c>
      <c r="AU1455">
        <v>61.7</v>
      </c>
      <c r="AV1455">
        <v>7.9903000000000004</v>
      </c>
      <c r="AW1455">
        <v>0</v>
      </c>
      <c r="AX1455">
        <v>16.773</v>
      </c>
      <c r="AY1455">
        <v>72861000</v>
      </c>
      <c r="AZ1455">
        <v>5</v>
      </c>
      <c r="BA1455" t="s">
        <v>34</v>
      </c>
      <c r="BB1455" t="s">
        <v>34</v>
      </c>
      <c r="BC1455" t="s">
        <v>35</v>
      </c>
      <c r="BD1455" t="s">
        <v>36</v>
      </c>
      <c r="BE1455" t="s">
        <v>37</v>
      </c>
      <c r="BF1455" s="34" t="s">
        <v>19011</v>
      </c>
      <c r="BG1455">
        <v>1.0525810718536399</v>
      </c>
      <c r="BH1455">
        <v>0.242087751626968</v>
      </c>
      <c r="BI1455">
        <v>1.7586419358849501E-2</v>
      </c>
      <c r="BJ1455">
        <v>0.53763455152511597</v>
      </c>
      <c r="BK1455">
        <v>0.87029838562011697</v>
      </c>
      <c r="BL1455">
        <v>1.01732861995697</v>
      </c>
      <c r="BM1455">
        <v>0.489420145750046</v>
      </c>
      <c r="BN1455">
        <v>-1.22671890258789</v>
      </c>
      <c r="BO1455">
        <v>0.203939333558083</v>
      </c>
      <c r="BP1455">
        <v>0.233812466263771</v>
      </c>
      <c r="BQ1455">
        <v>-1.74428987503052</v>
      </c>
      <c r="BR1455">
        <v>-1.6936799287796001</v>
      </c>
      <c r="BT1455">
        <v>24.064146041870099</v>
      </c>
      <c r="BU1455">
        <v>22.371191024780298</v>
      </c>
      <c r="BV1455">
        <v>20.990646362304702</v>
      </c>
      <c r="BW1455">
        <v>22.225379943847699</v>
      </c>
      <c r="BX1455">
        <v>22.536470413208001</v>
      </c>
      <c r="BY1455">
        <v>23.958457946777301</v>
      </c>
      <c r="BZ1455">
        <v>22.155824661254901</v>
      </c>
      <c r="CA1455">
        <v>17.728664398193398</v>
      </c>
      <c r="CB1455">
        <v>21.507509231567401</v>
      </c>
      <c r="CC1455">
        <v>20.124015808105501</v>
      </c>
      <c r="CD1455">
        <v>15.27112865448</v>
      </c>
      <c r="CE1455">
        <v>16.131301879882798</v>
      </c>
      <c r="CG1455">
        <v>24.064146041870099</v>
      </c>
      <c r="CH1455">
        <v>22.371191024780298</v>
      </c>
      <c r="CI1455">
        <v>20.990646362304702</v>
      </c>
      <c r="CJ1455">
        <v>22.225379943847699</v>
      </c>
      <c r="CK1455">
        <v>22.536470413208001</v>
      </c>
      <c r="CL1455">
        <v>23.958457946777301</v>
      </c>
      <c r="CM1455">
        <v>22.155824661254901</v>
      </c>
      <c r="CN1455">
        <v>17.728664398193398</v>
      </c>
      <c r="CO1455">
        <v>21.507509231567401</v>
      </c>
      <c r="CP1455">
        <v>20.124015808105501</v>
      </c>
      <c r="CQ1455" t="s">
        <v>8080</v>
      </c>
      <c r="CR1455" t="s">
        <v>8080</v>
      </c>
      <c r="CT1455" t="s">
        <v>19000</v>
      </c>
      <c r="CU1455" t="s">
        <v>6689</v>
      </c>
      <c r="CV1455" t="s">
        <v>17099</v>
      </c>
      <c r="CW1455" t="str">
        <f>CT1455&amp;CU1455&amp;CHAR(10)&amp;CV1455</f>
        <v>&gt;A0A0C5C9Q2
MNPLISAASVIAAGLAVGLASIGPGVGQGTAAGQAVEGIARQPEAEGKIRGTLLLSLAFMEALTIYGLVVALALLFANPFV</v>
      </c>
    </row>
    <row r="1456" spans="1:101" x14ac:dyDescent="0.25">
      <c r="A1456" t="s">
        <v>2425</v>
      </c>
      <c r="B1456" t="s">
        <v>20374</v>
      </c>
      <c r="C1456" t="s">
        <v>7346</v>
      </c>
      <c r="D1456">
        <v>0</v>
      </c>
      <c r="E1456">
        <v>0</v>
      </c>
      <c r="F1456" t="s">
        <v>11918</v>
      </c>
      <c r="G1456">
        <v>2.5925350189209002</v>
      </c>
      <c r="H1456">
        <v>-0.60241794586181596</v>
      </c>
      <c r="I1456">
        <v>-0.78188705444335904</v>
      </c>
      <c r="J1456">
        <v>-1.3678674697876001</v>
      </c>
      <c r="K1456">
        <v>-1.1897783279418901</v>
      </c>
      <c r="L1456">
        <v>0.347900390625</v>
      </c>
      <c r="M1456">
        <v>1.2359619140625E-3</v>
      </c>
      <c r="N1456">
        <v>-2.0052919387817401</v>
      </c>
      <c r="O1456">
        <v>-1.7321929931640601</v>
      </c>
      <c r="P1456">
        <v>1.1191987991332999</v>
      </c>
      <c r="Q1456">
        <v>-4.7432680130004901</v>
      </c>
      <c r="R1456">
        <v>0.57061290740966797</v>
      </c>
      <c r="S1456">
        <v>-0.64926838874816861</v>
      </c>
      <c r="T1456">
        <v>1452</v>
      </c>
      <c r="X1456" s="16">
        <v>1.1393251419067387</v>
      </c>
      <c r="Z1456">
        <v>0.82081296539640802</v>
      </c>
      <c r="AA1456">
        <v>0.11994810479658401</v>
      </c>
      <c r="AB1456">
        <v>0.75866822524766997</v>
      </c>
      <c r="AP1456">
        <v>3</v>
      </c>
      <c r="AQ1456">
        <v>3</v>
      </c>
      <c r="AR1456">
        <v>3</v>
      </c>
      <c r="AS1456">
        <v>35</v>
      </c>
      <c r="AT1456">
        <v>35</v>
      </c>
      <c r="AU1456">
        <v>35</v>
      </c>
      <c r="AV1456">
        <v>13.603</v>
      </c>
      <c r="AW1456">
        <v>0</v>
      </c>
      <c r="AX1456">
        <v>17.917000000000002</v>
      </c>
      <c r="AY1456">
        <v>321960000</v>
      </c>
      <c r="AZ1456">
        <v>9</v>
      </c>
      <c r="BA1456" t="s">
        <v>2425</v>
      </c>
      <c r="BB1456" t="s">
        <v>2425</v>
      </c>
      <c r="BC1456" t="s">
        <v>2426</v>
      </c>
      <c r="BF1456" s="34" t="s">
        <v>19011</v>
      </c>
      <c r="BG1456">
        <v>1.7641853094101001</v>
      </c>
      <c r="BH1456">
        <v>2.5495951995253601E-2</v>
      </c>
      <c r="BI1456">
        <v>-7.2170913219451904E-2</v>
      </c>
      <c r="BJ1456">
        <v>-0.39106070995330799</v>
      </c>
      <c r="BK1456">
        <v>-0.29414483904838601</v>
      </c>
      <c r="BL1456">
        <v>0.542657971382141</v>
      </c>
      <c r="BM1456">
        <v>0.35400363802909901</v>
      </c>
      <c r="BN1456">
        <v>-0.73794633150100697</v>
      </c>
      <c r="BO1456">
        <v>-0.58932620286941495</v>
      </c>
      <c r="BP1456">
        <v>0.96239763498306297</v>
      </c>
      <c r="BQ1456">
        <v>-2.2279493808746298</v>
      </c>
      <c r="BR1456">
        <v>0.66385787725448597</v>
      </c>
      <c r="BT1456">
        <v>24.694076538085898</v>
      </c>
      <c r="BU1456">
        <v>21.8124885559082</v>
      </c>
      <c r="BV1456">
        <v>20.808212280273398</v>
      </c>
      <c r="BW1456">
        <v>20.169622421264599</v>
      </c>
      <c r="BX1456">
        <v>19.8353157043457</v>
      </c>
      <c r="BY1456">
        <v>22.4310188293457</v>
      </c>
      <c r="BZ1456">
        <v>21.5885219573975</v>
      </c>
      <c r="CA1456">
        <v>19.403017044067401</v>
      </c>
      <c r="CB1456">
        <v>19.913465499877901</v>
      </c>
      <c r="CC1456">
        <v>21.307415008544901</v>
      </c>
      <c r="CD1456">
        <v>15.488716125488301</v>
      </c>
      <c r="CE1456">
        <v>21.537488937377901</v>
      </c>
      <c r="CG1456">
        <v>24.694076538085898</v>
      </c>
      <c r="CH1456">
        <v>21.8124885559082</v>
      </c>
      <c r="CI1456">
        <v>20.808212280273398</v>
      </c>
      <c r="CJ1456">
        <v>20.169622421264599</v>
      </c>
      <c r="CK1456">
        <v>19.8353157043457</v>
      </c>
      <c r="CL1456">
        <v>22.4310188293457</v>
      </c>
      <c r="CM1456">
        <v>21.5885219573975</v>
      </c>
      <c r="CN1456">
        <v>19.403017044067401</v>
      </c>
      <c r="CO1456">
        <v>19.913465499877901</v>
      </c>
      <c r="CP1456">
        <v>21.307415008544901</v>
      </c>
      <c r="CQ1456" t="s">
        <v>8080</v>
      </c>
      <c r="CR1456">
        <v>21.537488937377901</v>
      </c>
      <c r="CT1456" t="s">
        <v>19000</v>
      </c>
      <c r="CU1456" t="s">
        <v>2425</v>
      </c>
      <c r="CV1456" t="s">
        <v>18728</v>
      </c>
      <c r="CW1456" t="str">
        <f>CT1456&amp;CU1456&amp;CHAR(10)&amp;CV1456</f>
        <v>&gt;A0A3Q7GHF0
MDPNDLAKAFVEHYYSTFDSNRAALGNLYQEGSMLTFEGIKTQGSQNIVAKLTSLPFQQCHHTITTIDCQHSGPAGGMIVVVSGNLQLAGEQHALKFGQMFHLMPTPQGSFYVFNDIFRLNYG</v>
      </c>
    </row>
    <row r="1457" spans="1:101" x14ac:dyDescent="0.25">
      <c r="A1457" t="s">
        <v>5471</v>
      </c>
      <c r="B1457" t="s">
        <v>20375</v>
      </c>
      <c r="C1457" t="s">
        <v>7682</v>
      </c>
      <c r="D1457" t="s">
        <v>15051</v>
      </c>
      <c r="E1457" t="s">
        <v>15052</v>
      </c>
      <c r="F1457" t="s">
        <v>11919</v>
      </c>
      <c r="G1457">
        <v>-1.09348297119141</v>
      </c>
      <c r="H1457">
        <v>-0.92154788970947299</v>
      </c>
      <c r="I1457">
        <v>-0.322647094726563</v>
      </c>
      <c r="J1457">
        <v>-2.4552583694457999</v>
      </c>
      <c r="K1457">
        <v>-0.109993934631348</v>
      </c>
      <c r="L1457">
        <v>-3.5184860229492201E-2</v>
      </c>
      <c r="M1457">
        <v>-0.50139427185058605</v>
      </c>
      <c r="N1457">
        <v>-2.4514198303222701E-2</v>
      </c>
      <c r="O1457">
        <v>-1.0864830017089799</v>
      </c>
      <c r="P1457">
        <v>-0.30265903472900402</v>
      </c>
      <c r="Q1457">
        <v>-0.77016544342041005</v>
      </c>
      <c r="R1457">
        <v>-0.25231266021728499</v>
      </c>
      <c r="S1457">
        <v>-0.65630364418029774</v>
      </c>
      <c r="T1457">
        <v>1453</v>
      </c>
      <c r="X1457" s="16">
        <v>8.7586402893064741E-2</v>
      </c>
      <c r="Z1457">
        <v>0.92322701383238404</v>
      </c>
      <c r="AA1457">
        <v>4.8082843701748403E-2</v>
      </c>
      <c r="AB1457">
        <v>0.89519398682573703</v>
      </c>
      <c r="AP1457">
        <v>3</v>
      </c>
      <c r="AQ1457">
        <v>2</v>
      </c>
      <c r="AR1457">
        <v>2</v>
      </c>
      <c r="AS1457">
        <v>16.899999999999999</v>
      </c>
      <c r="AT1457">
        <v>13.6</v>
      </c>
      <c r="AU1457">
        <v>13.6</v>
      </c>
      <c r="AV1457">
        <v>26.045000000000002</v>
      </c>
      <c r="AW1457">
        <v>1.0518999999999999E-3</v>
      </c>
      <c r="AX1457">
        <v>4.3197000000000001</v>
      </c>
      <c r="AY1457">
        <v>342650000</v>
      </c>
      <c r="AZ1457">
        <v>16</v>
      </c>
      <c r="BA1457" t="s">
        <v>5471</v>
      </c>
      <c r="BB1457" t="s">
        <v>5471</v>
      </c>
      <c r="BC1457" t="s">
        <v>5472</v>
      </c>
      <c r="BF1457" s="34" t="s">
        <v>19011</v>
      </c>
      <c r="BG1457">
        <v>-0.63568228483200095</v>
      </c>
      <c r="BH1457">
        <v>-0.38567942380905201</v>
      </c>
      <c r="BI1457">
        <v>0.48515459895134</v>
      </c>
      <c r="BJ1457">
        <v>-2.61577701568604</v>
      </c>
      <c r="BK1457">
        <v>0.79436373710632302</v>
      </c>
      <c r="BL1457">
        <v>0.90314018726348899</v>
      </c>
      <c r="BM1457">
        <v>0.22524657845497101</v>
      </c>
      <c r="BN1457">
        <v>0.91865587234497104</v>
      </c>
      <c r="BO1457">
        <v>-0.62550395727157604</v>
      </c>
      <c r="BP1457">
        <v>0.514218330383301</v>
      </c>
      <c r="BQ1457">
        <v>-0.16556118428707101</v>
      </c>
      <c r="BR1457">
        <v>0.587424635887146</v>
      </c>
      <c r="BT1457">
        <v>21.008058547973601</v>
      </c>
      <c r="BU1457">
        <v>21.493358612060501</v>
      </c>
      <c r="BV1457">
        <v>21.267452239990199</v>
      </c>
      <c r="BW1457">
        <v>19.082231521606399</v>
      </c>
      <c r="BX1457">
        <v>20.9151000976563</v>
      </c>
      <c r="BY1457">
        <v>22.0479335784912</v>
      </c>
      <c r="BZ1457">
        <v>21.085891723632798</v>
      </c>
      <c r="CA1457">
        <v>21.383794784545898</v>
      </c>
      <c r="CB1457">
        <v>20.559175491333001</v>
      </c>
      <c r="CC1457">
        <v>19.885557174682599</v>
      </c>
      <c r="CD1457">
        <v>19.461818695068398</v>
      </c>
      <c r="CE1457">
        <v>20.714563369751001</v>
      </c>
      <c r="CG1457">
        <v>21.008058547973601</v>
      </c>
      <c r="CH1457">
        <v>21.493358612060501</v>
      </c>
      <c r="CI1457">
        <v>21.267452239990199</v>
      </c>
      <c r="CJ1457">
        <v>19.082231521606399</v>
      </c>
      <c r="CK1457">
        <v>20.9151000976563</v>
      </c>
      <c r="CL1457">
        <v>22.0479335784912</v>
      </c>
      <c r="CM1457">
        <v>21.085891723632798</v>
      </c>
      <c r="CN1457">
        <v>21.383794784545898</v>
      </c>
      <c r="CO1457">
        <v>20.559175491333001</v>
      </c>
      <c r="CP1457">
        <v>19.885557174682599</v>
      </c>
      <c r="CQ1457">
        <v>19.461818695068398</v>
      </c>
      <c r="CR1457">
        <v>20.714563369751001</v>
      </c>
      <c r="CT1457" t="s">
        <v>19000</v>
      </c>
      <c r="CU1457" t="s">
        <v>5471</v>
      </c>
      <c r="CV1457" t="s">
        <v>18900</v>
      </c>
      <c r="CW1457" t="str">
        <f>CT1457&amp;CU1457&amp;CHAR(10)&amp;CV1457</f>
        <v>&gt;A0A3Q7JYM5
MAASAFGQCSLLPRTVSLNPQQSHRQLCSLSFHRQTVNSSLPALSFTQSIGFGSAIERHCVDRNGSDLFKTDAVRQLNGSVISAKGHRVLLELTDRLLVLKVVARFNDLITKKLLEGALETFKNYSVREEDIDVVWVPGCFEIGVTAQLLGKSQKYHAILCIGAVIRGDTSHYDAVVNAATSGVLSAGLNSGTPCIFGVLTCDTLEQAFNRVGGKAGNKGSETALTAIEMASLFEHHLKPSE</v>
      </c>
    </row>
    <row r="1458" spans="1:101" x14ac:dyDescent="0.25">
      <c r="A1458" t="s">
        <v>2687</v>
      </c>
      <c r="B1458" t="s">
        <v>20376</v>
      </c>
      <c r="C1458" t="s">
        <v>7177</v>
      </c>
      <c r="D1458">
        <v>0</v>
      </c>
      <c r="E1458">
        <v>0</v>
      </c>
      <c r="F1458" t="s">
        <v>11920</v>
      </c>
      <c r="G1458">
        <v>0.55133438110351596</v>
      </c>
      <c r="H1458">
        <v>-0.16051578521728499</v>
      </c>
      <c r="I1458">
        <v>-5.0194187164306596</v>
      </c>
      <c r="J1458">
        <v>-3.11243724822998</v>
      </c>
      <c r="K1458">
        <v>-0.61222743988037098</v>
      </c>
      <c r="L1458">
        <v>1.4130725860595701</v>
      </c>
      <c r="M1458">
        <v>0.66701889038085904</v>
      </c>
      <c r="N1458">
        <v>-0.98719692230224598</v>
      </c>
      <c r="O1458">
        <v>0.43757438659668002</v>
      </c>
      <c r="P1458">
        <v>1.3454771041870099</v>
      </c>
      <c r="Q1458">
        <v>-0.28121089935302701</v>
      </c>
      <c r="R1458">
        <v>-2.15259456634521</v>
      </c>
      <c r="S1458">
        <v>-0.65926035245259529</v>
      </c>
      <c r="T1458">
        <v>1454</v>
      </c>
      <c r="X1458" s="16">
        <v>-0.772336006164549</v>
      </c>
      <c r="Z1458">
        <v>0.872566356720203</v>
      </c>
      <c r="AA1458">
        <v>8.4032070487574106E-2</v>
      </c>
      <c r="AB1458">
        <v>0.82407725875895965</v>
      </c>
      <c r="AP1458">
        <v>2</v>
      </c>
      <c r="AQ1458">
        <v>2</v>
      </c>
      <c r="AR1458">
        <v>2</v>
      </c>
      <c r="AS1458">
        <v>8.1</v>
      </c>
      <c r="AT1458">
        <v>8.1</v>
      </c>
      <c r="AU1458">
        <v>8.1</v>
      </c>
      <c r="AV1458">
        <v>32.534999999999997</v>
      </c>
      <c r="AW1458">
        <v>0</v>
      </c>
      <c r="AX1458">
        <v>6.4264999999999999</v>
      </c>
      <c r="AY1458">
        <v>548580000</v>
      </c>
      <c r="AZ1458">
        <v>18</v>
      </c>
      <c r="BA1458" t="s">
        <v>2687</v>
      </c>
      <c r="BB1458" t="s">
        <v>2687</v>
      </c>
      <c r="BC1458" t="s">
        <v>2688</v>
      </c>
      <c r="BF1458" s="34" t="s">
        <v>19011</v>
      </c>
      <c r="BG1458">
        <v>0.63089734315872203</v>
      </c>
      <c r="BH1458">
        <v>0.25991901755332902</v>
      </c>
      <c r="BI1458">
        <v>-2.2722816467285201</v>
      </c>
      <c r="BJ1458">
        <v>-1.27846479415894</v>
      </c>
      <c r="BK1458">
        <v>2.4511041119694699E-2</v>
      </c>
      <c r="BL1458">
        <v>1.07998919487</v>
      </c>
      <c r="BM1458">
        <v>0.69118589162826505</v>
      </c>
      <c r="BN1458">
        <v>-0.17090302705764801</v>
      </c>
      <c r="BO1458">
        <v>0.57161170244216897</v>
      </c>
      <c r="BP1458">
        <v>1.044762134552</v>
      </c>
      <c r="BQ1458">
        <v>0.19701918959617601</v>
      </c>
      <c r="BR1458">
        <v>-0.77824604511260997</v>
      </c>
      <c r="BT1458">
        <v>22.652875900268601</v>
      </c>
      <c r="BU1458">
        <v>22.254390716552699</v>
      </c>
      <c r="BV1458">
        <v>16.570680618286101</v>
      </c>
      <c r="BW1458">
        <v>18.425052642822301</v>
      </c>
      <c r="BX1458">
        <v>20.412866592407202</v>
      </c>
      <c r="BY1458">
        <v>23.496191024780298</v>
      </c>
      <c r="BZ1458">
        <v>22.2543048858643</v>
      </c>
      <c r="CA1458">
        <v>20.4211120605469</v>
      </c>
      <c r="CB1458">
        <v>22.0832328796387</v>
      </c>
      <c r="CC1458">
        <v>21.533693313598601</v>
      </c>
      <c r="CD1458">
        <v>19.9507732391357</v>
      </c>
      <c r="CE1458">
        <v>18.814281463623001</v>
      </c>
      <c r="CG1458">
        <v>22.652875900268601</v>
      </c>
      <c r="CH1458">
        <v>22.254390716552699</v>
      </c>
      <c r="CI1458" t="s">
        <v>8080</v>
      </c>
      <c r="CJ1458">
        <v>18.425052642822301</v>
      </c>
      <c r="CK1458">
        <v>20.412866592407202</v>
      </c>
      <c r="CL1458">
        <v>23.496191024780298</v>
      </c>
      <c r="CM1458">
        <v>22.2543048858643</v>
      </c>
      <c r="CN1458">
        <v>20.4211120605469</v>
      </c>
      <c r="CO1458">
        <v>22.0832328796387</v>
      </c>
      <c r="CP1458">
        <v>21.533693313598601</v>
      </c>
      <c r="CQ1458">
        <v>19.9507732391357</v>
      </c>
      <c r="CR1458">
        <v>18.814281463623001</v>
      </c>
      <c r="CT1458" t="s">
        <v>19000</v>
      </c>
      <c r="CU1458" t="s">
        <v>2687</v>
      </c>
      <c r="CV1458" t="s">
        <v>18808</v>
      </c>
      <c r="CW1458" t="str">
        <f>CT1458&amp;CU1458&amp;CHAR(10)&amp;CV1458</f>
        <v>&gt;A0A3Q7GR11
MSASTALNLASFCTSVVNSHTHFTHKPSLLLHGTQSSQSHNNTLFKNCSWKLNRTTKRAVAAVDSSDPAEKWYEVVEVTILMNSLKLQQPSIRGSGNVDADILLHKQQETERKKYHFLVANAKFMLDEEEHFQEQMFERRRLYEERNMEPDFWLVVEPKFLDKFPNITKRLNRPAVALVSTNGPWITLESFVSSTSSNHLVLALALALTLTKLQPEKGEAAQFMKLRLDRVLQESYEADSVEEALACTPVSIEFEKPEKWTAPYPKYESGWWDSFLPPGSQTSKV</v>
      </c>
    </row>
    <row r="1459" spans="1:101" x14ac:dyDescent="0.25">
      <c r="A1459" t="s">
        <v>1323</v>
      </c>
      <c r="B1459" t="s">
        <v>20377</v>
      </c>
      <c r="C1459" t="s">
        <v>7177</v>
      </c>
      <c r="D1459" t="s">
        <v>14751</v>
      </c>
      <c r="E1459" t="s">
        <v>14752</v>
      </c>
      <c r="F1459" t="s">
        <v>11921</v>
      </c>
      <c r="G1459">
        <v>-0.81298446655273404</v>
      </c>
      <c r="H1459">
        <v>-1.1054925918579099</v>
      </c>
      <c r="I1459">
        <v>-1.1590557098388701</v>
      </c>
      <c r="J1459">
        <v>-0.41948413848876998</v>
      </c>
      <c r="K1459">
        <v>-0.52958583831787098</v>
      </c>
      <c r="L1459">
        <v>-0.25260543823242199</v>
      </c>
      <c r="M1459">
        <v>-0.67942619323730502</v>
      </c>
      <c r="N1459">
        <v>-0.68338489532470703</v>
      </c>
      <c r="O1459">
        <v>-1.67083740234375E-3</v>
      </c>
      <c r="P1459">
        <v>-0.77379894256591797</v>
      </c>
      <c r="Q1459">
        <v>-0.76741123199462902</v>
      </c>
      <c r="R1459">
        <v>-0.786044120788574</v>
      </c>
      <c r="S1459">
        <v>-0.66424536705017112</v>
      </c>
      <c r="T1459">
        <v>1455</v>
      </c>
      <c r="X1459" s="16">
        <v>-0.62528578440348381</v>
      </c>
      <c r="Z1459">
        <v>0.149652173913043</v>
      </c>
      <c r="AA1459">
        <v>1.49901860864322</v>
      </c>
      <c r="AB1459">
        <v>3.1694316563755688E-2</v>
      </c>
      <c r="AP1459">
        <v>23</v>
      </c>
      <c r="AQ1459">
        <v>7</v>
      </c>
      <c r="AR1459">
        <v>7</v>
      </c>
      <c r="AS1459">
        <v>30.9</v>
      </c>
      <c r="AT1459">
        <v>12.7</v>
      </c>
      <c r="AU1459">
        <v>12.7</v>
      </c>
      <c r="AV1459">
        <v>71.876000000000005</v>
      </c>
      <c r="AW1459">
        <v>0</v>
      </c>
      <c r="AX1459">
        <v>25.744</v>
      </c>
      <c r="AY1459">
        <v>1146500000</v>
      </c>
      <c r="AZ1459">
        <v>57</v>
      </c>
      <c r="BA1459" t="s">
        <v>1322</v>
      </c>
      <c r="BB1459" t="s">
        <v>1323</v>
      </c>
      <c r="BC1459" t="s">
        <v>1324</v>
      </c>
      <c r="BF1459" s="34" t="s">
        <v>19011</v>
      </c>
      <c r="BG1459">
        <v>-0.45293614268302901</v>
      </c>
      <c r="BH1459">
        <v>-1.3436737060546899</v>
      </c>
      <c r="BI1459">
        <v>-1.5067826509475699</v>
      </c>
      <c r="BJ1459">
        <v>0.74534004926681496</v>
      </c>
      <c r="BK1459">
        <v>0.41006144881248502</v>
      </c>
      <c r="BL1459">
        <v>1.2535144090652499</v>
      </c>
      <c r="BM1459">
        <v>-4.6228226274251903E-2</v>
      </c>
      <c r="BN1459">
        <v>-5.8283157646656002E-2</v>
      </c>
      <c r="BO1459">
        <v>2.0176534652710001</v>
      </c>
      <c r="BP1459">
        <v>-0.33360949158668501</v>
      </c>
      <c r="BQ1459">
        <v>-0.31415781378745999</v>
      </c>
      <c r="BR1459">
        <v>-0.37089815735817</v>
      </c>
      <c r="BT1459">
        <v>21.288557052612301</v>
      </c>
      <c r="BU1459">
        <v>21.309413909912099</v>
      </c>
      <c r="BV1459">
        <v>20.431043624877901</v>
      </c>
      <c r="BW1459">
        <v>21.118005752563501</v>
      </c>
      <c r="BX1459">
        <v>20.495508193969702</v>
      </c>
      <c r="BY1459">
        <v>21.830513000488299</v>
      </c>
      <c r="BZ1459">
        <v>20.907859802246101</v>
      </c>
      <c r="CA1459">
        <v>20.7249240875244</v>
      </c>
      <c r="CB1459">
        <v>21.643987655639599</v>
      </c>
      <c r="CC1459">
        <v>19.4144172668457</v>
      </c>
      <c r="CD1459">
        <v>19.464572906494102</v>
      </c>
      <c r="CE1459">
        <v>20.180831909179702</v>
      </c>
      <c r="CG1459">
        <v>21.288557052612301</v>
      </c>
      <c r="CH1459">
        <v>21.309413909912099</v>
      </c>
      <c r="CI1459">
        <v>20.431043624877901</v>
      </c>
      <c r="CJ1459">
        <v>21.118005752563501</v>
      </c>
      <c r="CK1459">
        <v>20.495508193969702</v>
      </c>
      <c r="CL1459">
        <v>21.830513000488299</v>
      </c>
      <c r="CM1459">
        <v>20.907859802246101</v>
      </c>
      <c r="CN1459">
        <v>20.7249240875244</v>
      </c>
      <c r="CO1459">
        <v>21.643987655639599</v>
      </c>
      <c r="CP1459">
        <v>19.4144172668457</v>
      </c>
      <c r="CQ1459">
        <v>19.464572906494102</v>
      </c>
      <c r="CR1459">
        <v>20.180831909179702</v>
      </c>
      <c r="CT1459" t="s">
        <v>19000</v>
      </c>
      <c r="CU1459" t="s">
        <v>1323</v>
      </c>
      <c r="CV1459" t="s">
        <v>16802</v>
      </c>
      <c r="CW1459" t="str">
        <f>CT1459&amp;CU1459&amp;CHAR(10)&amp;CV1459</f>
        <v>&gt;A0A3Q7FBU5
MTSAGLLLRRSAHKIFASNTKPSWCTSHFGAKWAGLARPFSSKPAGNEIIGIDLGTTNSCVAVMEGKNPKVIENAEGARTTPSVVAFNQKGERLVGSPAKRQAVTNPANTLSGTKRLIGRRFDDPQTQKEMKMVPYKIVRGSNGDAWLEANGQQYSPSQIGAFVLTKMKETAEAYLGKSISKAVVTVPAYFNDAQRQATKDAGRIAGLDVQRIINEPTAAALSYGMNNKEGLVAVFDLGGGTFDVSILEISNGVFEVKATNGDTFLGGEDFDNALLEFLVSEFKRTEGIDLSKDKLALQRLREAAEKAKIELSSTSQTDINLPFITADASGAKHLNITLTRSKFETLVNHLIERTRNPCKNCLKDAGVSLKDVDEVLLVGGMTRVPKVQEIVSEIFGKSPSKGVNPDEAVAMGAALQGGILGGNVKELLLLDVTPLSLGIETLGGIFTRLINRNTTIPTKKSQVFSTAADNQTQVGIKVLQGEREMASDNKVLGEFELVGLPPAPRGMPQIEVMFDIDANGMVTVSAKDKATGKEQQISIRSSGGLSEDEINKMVREAEMHAQKDQERKTLIDIRNSADTTIYSIEKSLNEYRDKVPAEVVTEIETAVSDLRAAMGAENIDDIKLKLDAANKAVSKIGEHMTGGGSGGASSGSQGGDQSPPEAEYEEVKK</v>
      </c>
    </row>
    <row r="1460" spans="1:101" x14ac:dyDescent="0.25">
      <c r="A1460" t="s">
        <v>2374</v>
      </c>
      <c r="B1460" t="s">
        <v>20378</v>
      </c>
      <c r="C1460" t="s">
        <v>7450</v>
      </c>
      <c r="D1460" t="s">
        <v>14821</v>
      </c>
      <c r="E1460" t="s">
        <v>14765</v>
      </c>
      <c r="F1460" t="s">
        <v>11922</v>
      </c>
      <c r="G1460">
        <v>0.172950744628906</v>
      </c>
      <c r="H1460">
        <v>-0.51953029632568404</v>
      </c>
      <c r="I1460">
        <v>-1.14423179626465</v>
      </c>
      <c r="J1460">
        <v>-1.4552316665649401</v>
      </c>
      <c r="K1460">
        <v>-1.5703649520873999</v>
      </c>
      <c r="L1460">
        <v>0.78424835205078103</v>
      </c>
      <c r="M1460">
        <v>0.20047187805175801</v>
      </c>
      <c r="N1460">
        <v>-1.4402723312377901</v>
      </c>
      <c r="O1460">
        <v>0.24490165710449199</v>
      </c>
      <c r="P1460">
        <v>-0.507876396179199</v>
      </c>
      <c r="Q1460">
        <v>-0.44589328765869102</v>
      </c>
      <c r="R1460">
        <v>-2.3095235824585001</v>
      </c>
      <c r="S1460">
        <v>-0.66586263974507653</v>
      </c>
      <c r="T1460">
        <v>1456</v>
      </c>
      <c r="X1460" s="16">
        <v>0.25017897288004359</v>
      </c>
      <c r="Z1460">
        <v>0.86938696020321804</v>
      </c>
      <c r="AA1460">
        <v>8.6089199997635701E-2</v>
      </c>
      <c r="AB1460">
        <v>0.82018306914854511</v>
      </c>
      <c r="AP1460">
        <v>4</v>
      </c>
      <c r="AQ1460">
        <v>4</v>
      </c>
      <c r="AR1460">
        <v>4</v>
      </c>
      <c r="AS1460">
        <v>18.100000000000001</v>
      </c>
      <c r="AT1460">
        <v>18.100000000000001</v>
      </c>
      <c r="AU1460">
        <v>18.100000000000001</v>
      </c>
      <c r="AV1460">
        <v>28.878</v>
      </c>
      <c r="AW1460">
        <v>0</v>
      </c>
      <c r="AX1460">
        <v>20.913</v>
      </c>
      <c r="AY1460">
        <v>707840000</v>
      </c>
      <c r="AZ1460">
        <v>23</v>
      </c>
      <c r="BA1460" t="s">
        <v>2374</v>
      </c>
      <c r="BB1460" t="s">
        <v>2374</v>
      </c>
      <c r="BC1460" t="s">
        <v>2375</v>
      </c>
      <c r="BF1460" s="34" t="s">
        <v>19011</v>
      </c>
      <c r="BG1460">
        <v>0.90486907958984397</v>
      </c>
      <c r="BH1460">
        <v>0.15785586833953899</v>
      </c>
      <c r="BI1460">
        <v>-0.51604026556015004</v>
      </c>
      <c r="BJ1460">
        <v>-0.85153102874755904</v>
      </c>
      <c r="BK1460">
        <v>-0.97573095560073897</v>
      </c>
      <c r="BL1460">
        <v>1.5643057823181199</v>
      </c>
      <c r="BM1460">
        <v>0.93455749750137296</v>
      </c>
      <c r="BN1460">
        <v>-0.835393667221069</v>
      </c>
      <c r="BO1460">
        <v>0.98248606920242298</v>
      </c>
      <c r="BP1460">
        <v>0.17042750120163</v>
      </c>
      <c r="BQ1460">
        <v>0.23729172348976099</v>
      </c>
      <c r="BR1460">
        <v>-1.7730976343154901</v>
      </c>
      <c r="BT1460">
        <v>22.274492263793899</v>
      </c>
      <c r="BU1460">
        <v>21.8953762054443</v>
      </c>
      <c r="BV1460">
        <v>20.445867538452099</v>
      </c>
      <c r="BW1460">
        <v>20.082258224487301</v>
      </c>
      <c r="BX1460">
        <v>19.454729080200199</v>
      </c>
      <c r="BY1460">
        <v>22.867366790771499</v>
      </c>
      <c r="BZ1460">
        <v>21.787757873535199</v>
      </c>
      <c r="CA1460">
        <v>19.9680366516113</v>
      </c>
      <c r="CB1460">
        <v>21.890560150146499</v>
      </c>
      <c r="CC1460">
        <v>19.680339813232401</v>
      </c>
      <c r="CD1460">
        <v>19.786090850830099</v>
      </c>
      <c r="CE1460">
        <v>18.657352447509801</v>
      </c>
      <c r="CG1460">
        <v>22.274492263793899</v>
      </c>
      <c r="CH1460">
        <v>21.8953762054443</v>
      </c>
      <c r="CI1460">
        <v>20.445867538452099</v>
      </c>
      <c r="CJ1460">
        <v>20.082258224487301</v>
      </c>
      <c r="CK1460">
        <v>19.454729080200199</v>
      </c>
      <c r="CL1460">
        <v>22.867366790771499</v>
      </c>
      <c r="CM1460">
        <v>21.787757873535199</v>
      </c>
      <c r="CN1460">
        <v>19.9680366516113</v>
      </c>
      <c r="CO1460">
        <v>21.890560150146499</v>
      </c>
      <c r="CP1460">
        <v>19.680339813232401</v>
      </c>
      <c r="CQ1460">
        <v>19.786090850830099</v>
      </c>
      <c r="CR1460">
        <v>18.657352447509801</v>
      </c>
      <c r="CT1460" t="s">
        <v>19000</v>
      </c>
      <c r="CU1460" t="s">
        <v>2374</v>
      </c>
      <c r="CV1460" t="s">
        <v>18805</v>
      </c>
      <c r="CW1460" t="str">
        <f>CT1460&amp;CU1460&amp;CHAR(10)&amp;CV1460</f>
        <v>&gt;A0A3Q7GEI3
MASLLSISSASPTRTNSIITQFSSSFKGNVSNLKSSSKLLPLIKVCNLKSKSITRTPFVVFNQTASFGADSATGSVRFRLNNLGPQPGATKNRKRKGRGHSAGQGGSCGFGMRGQKSRSGPGVRKGFEGGQMPLYRRLPKLRGIAGGMHAGLPKYVPVNLKDIEEAGFQEGEEVSLESLKQKGLINPSGRERRLPLKILGDGELSVKLNFKARAFSTSAKEKLEAAGCSLTVLPGRKKWVKPSVAKNLARAEEYFAKKRAAAAESADPSAA</v>
      </c>
    </row>
    <row r="1461" spans="1:101" x14ac:dyDescent="0.25">
      <c r="A1461" t="s">
        <v>1991</v>
      </c>
      <c r="B1461" t="s">
        <v>20379</v>
      </c>
      <c r="C1461" t="s">
        <v>7338</v>
      </c>
      <c r="D1461" t="s">
        <v>15015</v>
      </c>
      <c r="E1461">
        <v>0</v>
      </c>
      <c r="F1461" t="s">
        <v>11923</v>
      </c>
      <c r="G1461">
        <v>1.0366439819335899E-2</v>
      </c>
      <c r="H1461">
        <v>0.75286388397216797</v>
      </c>
      <c r="I1461">
        <v>1.0343875885009799</v>
      </c>
      <c r="J1461">
        <v>-2.5346250534057599</v>
      </c>
      <c r="K1461">
        <v>-0.58814334869384799</v>
      </c>
      <c r="L1461">
        <v>-2.6491584777832</v>
      </c>
      <c r="M1461">
        <v>-1.3962936401367201</v>
      </c>
      <c r="N1461">
        <v>1.1733579635620099</v>
      </c>
      <c r="O1461">
        <v>0.39081764221191401</v>
      </c>
      <c r="P1461">
        <v>-0.79646015167236295</v>
      </c>
      <c r="Q1461">
        <v>-3.0795412063598602</v>
      </c>
      <c r="R1461">
        <v>-0.30926036834716802</v>
      </c>
      <c r="S1461">
        <v>-0.66597406069437592</v>
      </c>
      <c r="T1461">
        <v>1457</v>
      </c>
      <c r="X1461" s="16">
        <v>2.5231815973917637</v>
      </c>
      <c r="Z1461">
        <v>0.22303550295857999</v>
      </c>
      <c r="AA1461">
        <v>1.0375989673964201</v>
      </c>
      <c r="AB1461">
        <v>9.1706692958350378E-2</v>
      </c>
      <c r="AP1461">
        <v>7</v>
      </c>
      <c r="AQ1461">
        <v>7</v>
      </c>
      <c r="AR1461">
        <v>7</v>
      </c>
      <c r="AS1461">
        <v>31.7</v>
      </c>
      <c r="AT1461">
        <v>31.7</v>
      </c>
      <c r="AU1461">
        <v>31.7</v>
      </c>
      <c r="AV1461">
        <v>41.295999999999999</v>
      </c>
      <c r="AW1461">
        <v>0</v>
      </c>
      <c r="AX1461">
        <v>31.02</v>
      </c>
      <c r="AY1461">
        <v>911590000</v>
      </c>
      <c r="AZ1461">
        <v>44</v>
      </c>
      <c r="BA1461" t="s">
        <v>1991</v>
      </c>
      <c r="BB1461" t="s">
        <v>1991</v>
      </c>
      <c r="BC1461" t="s">
        <v>1992</v>
      </c>
      <c r="BF1461" s="34" t="s">
        <v>19011</v>
      </c>
      <c r="BG1461">
        <v>0.459847092628479</v>
      </c>
      <c r="BH1461">
        <v>0.964674592018127</v>
      </c>
      <c r="BI1461">
        <v>1.15608382225037</v>
      </c>
      <c r="BJ1461">
        <v>-1.2705045938491799</v>
      </c>
      <c r="BK1461">
        <v>5.2917465567588799E-2</v>
      </c>
      <c r="BL1461">
        <v>-1.34837639331818</v>
      </c>
      <c r="BM1461">
        <v>-0.49654769897460899</v>
      </c>
      <c r="BN1461">
        <v>1.2505704164505</v>
      </c>
      <c r="BO1461">
        <v>0.71851766109466597</v>
      </c>
      <c r="BP1461">
        <v>-8.8718108832836207E-2</v>
      </c>
      <c r="BQ1461">
        <v>-1.64099562168121</v>
      </c>
      <c r="BR1461">
        <v>0.24253131449222601</v>
      </c>
      <c r="BT1461">
        <v>22.1119079589844</v>
      </c>
      <c r="BU1461">
        <v>23.167770385742202</v>
      </c>
      <c r="BV1461">
        <v>22.624486923217798</v>
      </c>
      <c r="BW1461">
        <v>19.002864837646499</v>
      </c>
      <c r="BX1461">
        <v>20.4369506835938</v>
      </c>
      <c r="BY1461">
        <v>19.4339599609375</v>
      </c>
      <c r="BZ1461">
        <v>20.190992355346701</v>
      </c>
      <c r="CA1461">
        <v>22.581666946411101</v>
      </c>
      <c r="CB1461">
        <v>22.036476135253899</v>
      </c>
      <c r="CC1461">
        <v>19.3917560577393</v>
      </c>
      <c r="CD1461">
        <v>17.152442932128899</v>
      </c>
      <c r="CE1461">
        <v>20.657615661621101</v>
      </c>
      <c r="CG1461">
        <v>22.1119079589844</v>
      </c>
      <c r="CH1461">
        <v>23.167770385742202</v>
      </c>
      <c r="CI1461">
        <v>22.624486923217798</v>
      </c>
      <c r="CJ1461">
        <v>19.002864837646499</v>
      </c>
      <c r="CK1461">
        <v>20.4369506835938</v>
      </c>
      <c r="CL1461">
        <v>19.4339599609375</v>
      </c>
      <c r="CM1461">
        <v>20.190992355346701</v>
      </c>
      <c r="CN1461">
        <v>22.581666946411101</v>
      </c>
      <c r="CO1461">
        <v>22.036476135253899</v>
      </c>
      <c r="CP1461">
        <v>19.3917560577393</v>
      </c>
      <c r="CQ1461">
        <v>17.152442932128899</v>
      </c>
      <c r="CR1461">
        <v>20.657615661621101</v>
      </c>
      <c r="CT1461" t="s">
        <v>19000</v>
      </c>
      <c r="CU1461" t="s">
        <v>1991</v>
      </c>
      <c r="CV1461" t="s">
        <v>17150</v>
      </c>
      <c r="CW1461" t="str">
        <f>CT1461&amp;CU1461&amp;CHAR(10)&amp;CV1461</f>
        <v>&gt;A0A3Q7FZA2
MANSGPLNPNPVPNSDRLEQLKQFDESKIGVKGLVDKGLTTIPSFFIHSEESNPEPKTRSSNNHCIPVVDFSASRETVVEQVHRASTSLGFFQIINHSVPVSAINRIVGSIKSFNEQNNELKMKYYSRDITHGAAYSTNFDLYNSKAASWRDTLQVRLSPTPPDWEYVPEVCREAVMEWDKEVVKIGEELMGLLCEGLGVEKDRLKELSCLDGRVMAAHYYPYCPQPELTKGLTPHTDPGVLTVLVQNEMSGLQVKFGEDWVDLKPIPGAIVINIGDILQIISNDEYKSVVHRVLANPFQEPRVSVAIFFNPGQRENSFGPLPELISDEKPAVYREFMYTDYMGRFFSKELDGKTLTNYYRVSNQI</v>
      </c>
    </row>
    <row r="1462" spans="1:101" x14ac:dyDescent="0.25">
      <c r="A1462" t="s">
        <v>5739</v>
      </c>
      <c r="B1462" t="s">
        <v>20380</v>
      </c>
      <c r="C1462" t="s">
        <v>7912</v>
      </c>
      <c r="D1462" t="s">
        <v>15658</v>
      </c>
      <c r="E1462" t="s">
        <v>15659</v>
      </c>
      <c r="F1462" t="s">
        <v>11924</v>
      </c>
      <c r="G1462">
        <v>-1.76528739929199</v>
      </c>
      <c r="H1462">
        <v>-0.17520999908447299</v>
      </c>
      <c r="I1462">
        <v>0.52524185180664096</v>
      </c>
      <c r="J1462">
        <v>-0.73770809173583995</v>
      </c>
      <c r="K1462">
        <v>-0.84888172149658203</v>
      </c>
      <c r="L1462">
        <v>2.70404052734375</v>
      </c>
      <c r="M1462">
        <v>2.0440559387207</v>
      </c>
      <c r="N1462">
        <v>-1.23063564300537</v>
      </c>
      <c r="O1462">
        <v>1.41855239868164</v>
      </c>
      <c r="P1462">
        <v>-4.4796991348266602</v>
      </c>
      <c r="Q1462">
        <v>-3.0278902053832999</v>
      </c>
      <c r="R1462">
        <v>-2.4254388809204102</v>
      </c>
      <c r="S1462">
        <v>-0.66657169659932458</v>
      </c>
      <c r="T1462">
        <v>1458</v>
      </c>
      <c r="X1462" s="16">
        <v>-0.84423542022705</v>
      </c>
      <c r="Z1462">
        <v>0.17519999999999999</v>
      </c>
      <c r="AA1462">
        <v>1.33577256621044</v>
      </c>
      <c r="AB1462">
        <v>4.6155922322432319E-2</v>
      </c>
      <c r="AP1462">
        <v>11</v>
      </c>
      <c r="AQ1462">
        <v>11</v>
      </c>
      <c r="AR1462">
        <v>11</v>
      </c>
      <c r="AS1462">
        <v>42.1</v>
      </c>
      <c r="AT1462">
        <v>42.1</v>
      </c>
      <c r="AU1462">
        <v>42.1</v>
      </c>
      <c r="AV1462">
        <v>44.003</v>
      </c>
      <c r="AW1462">
        <v>0</v>
      </c>
      <c r="AX1462">
        <v>86.367000000000004</v>
      </c>
      <c r="AY1462">
        <v>1565800000</v>
      </c>
      <c r="AZ1462">
        <v>53</v>
      </c>
      <c r="BA1462" t="s">
        <v>5739</v>
      </c>
      <c r="BB1462" t="s">
        <v>5739</v>
      </c>
      <c r="BC1462" t="s">
        <v>5740</v>
      </c>
      <c r="BD1462" t="s">
        <v>5741</v>
      </c>
      <c r="BE1462" t="s">
        <v>5742</v>
      </c>
      <c r="BF1462" s="34" t="s">
        <v>19011</v>
      </c>
      <c r="BG1462">
        <v>-0.517985880374908</v>
      </c>
      <c r="BH1462">
        <v>0.23165084421634699</v>
      </c>
      <c r="BI1462">
        <v>0.56187653541564897</v>
      </c>
      <c r="BJ1462">
        <v>-3.3537015318870503E-2</v>
      </c>
      <c r="BK1462">
        <v>-8.5949458181858104E-2</v>
      </c>
      <c r="BL1462">
        <v>1.5890638828277599</v>
      </c>
      <c r="BM1462">
        <v>1.277916431427</v>
      </c>
      <c r="BN1462">
        <v>-0.265926063060761</v>
      </c>
      <c r="BO1462">
        <v>0.98302483558654796</v>
      </c>
      <c r="BP1462">
        <v>-1.79768621921539</v>
      </c>
      <c r="BQ1462">
        <v>-1.11323571205139</v>
      </c>
      <c r="BR1462">
        <v>-0.82921206951141402</v>
      </c>
      <c r="BT1462">
        <v>20.336254119873001</v>
      </c>
      <c r="BU1462">
        <v>22.239696502685501</v>
      </c>
      <c r="BV1462">
        <v>22.115341186523398</v>
      </c>
      <c r="BW1462">
        <v>20.799781799316399</v>
      </c>
      <c r="BX1462">
        <v>20.176212310791001</v>
      </c>
      <c r="BY1462">
        <v>24.787158966064499</v>
      </c>
      <c r="BZ1462">
        <v>23.631341934204102</v>
      </c>
      <c r="CA1462">
        <v>20.1776733398438</v>
      </c>
      <c r="CB1462">
        <v>23.064210891723601</v>
      </c>
      <c r="CC1462">
        <v>15.708517074585</v>
      </c>
      <c r="CD1462">
        <v>17.204093933105501</v>
      </c>
      <c r="CE1462">
        <v>18.541437149047901</v>
      </c>
      <c r="CG1462">
        <v>20.336254119873001</v>
      </c>
      <c r="CH1462">
        <v>22.239696502685501</v>
      </c>
      <c r="CI1462">
        <v>22.115341186523398</v>
      </c>
      <c r="CJ1462">
        <v>20.799781799316399</v>
      </c>
      <c r="CK1462">
        <v>20.176212310791001</v>
      </c>
      <c r="CL1462">
        <v>24.787158966064499</v>
      </c>
      <c r="CM1462">
        <v>23.631341934204102</v>
      </c>
      <c r="CN1462">
        <v>20.1776733398438</v>
      </c>
      <c r="CO1462">
        <v>23.064210891723601</v>
      </c>
      <c r="CP1462" t="s">
        <v>8080</v>
      </c>
      <c r="CQ1462">
        <v>17.204093933105501</v>
      </c>
      <c r="CR1462">
        <v>18.541437149047901</v>
      </c>
      <c r="CT1462" t="s">
        <v>19000</v>
      </c>
      <c r="CU1462" t="s">
        <v>5739</v>
      </c>
      <c r="CV1462" t="s">
        <v>16882</v>
      </c>
      <c r="CW1462" t="str">
        <f>CT1462&amp;CU1462&amp;CHAR(10)&amp;CV1462</f>
        <v>&gt;G8Z261
MDYVNGPGRNHLFVPGPVNIPEQVLRAMNRNNEDYRSPAVPALTKTLLEDVKKIFKTTSGTPFLFPTTGTGAWESALTNTLSPGDRTVSFLIGQFSLLWIDQQKRLNFDVDVVESDWGQGANLEVLASKIAEDKSHTIKAVCIVHNETATGVTNNLATVRKILDHYQHPALFLVDGVSSICALDFRMDEWGVDVALTGSQKALSLPTGLGIVCASPKALEASKTAKSVRVFFDWSDYLKFYKLGTYWPYTPSIQLLYGLRAALDLLFEEGLDNVIARHARLGKATRLAVEAWGLKNCTQKEEWFSDTVTAVVVPPHIESSEIVKRAWKRYNLSLGLGLNKVAGKVFRIGHLGNLNELQLLGCLAGVEMVLKDIGYPVKFGSGVAAASAFLQNSTPLIPSRI</v>
      </c>
    </row>
    <row r="1463" spans="1:101" x14ac:dyDescent="0.25">
      <c r="A1463" t="s">
        <v>5763</v>
      </c>
      <c r="B1463" t="s">
        <v>20381</v>
      </c>
      <c r="C1463" t="s">
        <v>7916</v>
      </c>
      <c r="D1463" t="s">
        <v>15660</v>
      </c>
      <c r="E1463" t="s">
        <v>15661</v>
      </c>
      <c r="F1463" t="s">
        <v>11925</v>
      </c>
      <c r="G1463">
        <v>-0.95566177368164096</v>
      </c>
      <c r="H1463">
        <v>-0.215113639831543</v>
      </c>
      <c r="I1463">
        <v>0.33644676208496099</v>
      </c>
      <c r="J1463">
        <v>-0.59635829925537098</v>
      </c>
      <c r="K1463">
        <v>-0.93686962127685502</v>
      </c>
      <c r="L1463">
        <v>-0.86745071411132801</v>
      </c>
      <c r="M1463">
        <v>-1.0886592864990201</v>
      </c>
      <c r="N1463">
        <v>-0.87894725799560502</v>
      </c>
      <c r="O1463">
        <v>-0.56352996826171897</v>
      </c>
      <c r="P1463">
        <v>-1.2091093063354501</v>
      </c>
      <c r="Q1463">
        <v>-0.33000278472900402</v>
      </c>
      <c r="R1463">
        <v>-0.72194576263427701</v>
      </c>
      <c r="S1463">
        <v>-0.66893347104390433</v>
      </c>
      <c r="T1463">
        <v>1459</v>
      </c>
      <c r="X1463" s="16">
        <v>0.52211666107177712</v>
      </c>
      <c r="Z1463">
        <v>0.497615289765721</v>
      </c>
      <c r="AA1463">
        <v>0.41646536407905499</v>
      </c>
      <c r="AB1463">
        <v>0.38329630788776026</v>
      </c>
      <c r="AP1463">
        <v>17</v>
      </c>
      <c r="AQ1463">
        <v>17</v>
      </c>
      <c r="AR1463">
        <v>13</v>
      </c>
      <c r="AS1463">
        <v>19</v>
      </c>
      <c r="AT1463">
        <v>19</v>
      </c>
      <c r="AU1463">
        <v>14.7</v>
      </c>
      <c r="AV1463">
        <v>101.75</v>
      </c>
      <c r="AW1463">
        <v>0</v>
      </c>
      <c r="AX1463">
        <v>71.492000000000004</v>
      </c>
      <c r="AY1463">
        <v>1726900000</v>
      </c>
      <c r="AZ1463">
        <v>69</v>
      </c>
      <c r="BA1463" t="s">
        <v>5762</v>
      </c>
      <c r="BB1463" t="s">
        <v>5763</v>
      </c>
      <c r="BC1463" t="s">
        <v>5764</v>
      </c>
      <c r="BD1463" t="s">
        <v>5765</v>
      </c>
      <c r="BE1463" t="s">
        <v>5766</v>
      </c>
      <c r="BF1463" s="34" t="s">
        <v>19011</v>
      </c>
      <c r="BG1463">
        <v>-0.66317129135131803</v>
      </c>
      <c r="BH1463">
        <v>1.0496357679367101</v>
      </c>
      <c r="BI1463">
        <v>2.32533478736877</v>
      </c>
      <c r="BJ1463">
        <v>0.167858451604843</v>
      </c>
      <c r="BK1463">
        <v>-0.61970704793930098</v>
      </c>
      <c r="BL1463">
        <v>-0.45914873480796797</v>
      </c>
      <c r="BM1463">
        <v>-0.97078001499176003</v>
      </c>
      <c r="BN1463">
        <v>-0.48573896288871798</v>
      </c>
      <c r="BO1463">
        <v>0.243786796927452</v>
      </c>
      <c r="BP1463">
        <v>-1.24936771392822</v>
      </c>
      <c r="BQ1463">
        <v>0.78390967845916704</v>
      </c>
      <c r="BR1463">
        <v>-0.12261164188385</v>
      </c>
      <c r="BT1463">
        <v>21.145879745483398</v>
      </c>
      <c r="BU1463">
        <v>22.199792861938501</v>
      </c>
      <c r="BV1463">
        <v>21.9265460968018</v>
      </c>
      <c r="BW1463">
        <v>20.9411315917969</v>
      </c>
      <c r="BX1463">
        <v>20.0882244110107</v>
      </c>
      <c r="BY1463">
        <v>21.2156677246094</v>
      </c>
      <c r="BZ1463">
        <v>20.4986267089844</v>
      </c>
      <c r="CA1463">
        <v>20.529361724853501</v>
      </c>
      <c r="CB1463">
        <v>21.082128524780298</v>
      </c>
      <c r="CC1463">
        <v>18.9791069030762</v>
      </c>
      <c r="CD1463">
        <v>19.901981353759801</v>
      </c>
      <c r="CE1463">
        <v>20.244930267333999</v>
      </c>
      <c r="CG1463">
        <v>21.145879745483398</v>
      </c>
      <c r="CH1463">
        <v>22.199792861938501</v>
      </c>
      <c r="CI1463">
        <v>21.9265460968018</v>
      </c>
      <c r="CJ1463">
        <v>20.9411315917969</v>
      </c>
      <c r="CK1463">
        <v>20.0882244110107</v>
      </c>
      <c r="CL1463">
        <v>21.2156677246094</v>
      </c>
      <c r="CM1463">
        <v>20.4986267089844</v>
      </c>
      <c r="CN1463">
        <v>20.529361724853501</v>
      </c>
      <c r="CO1463">
        <v>21.082128524780298</v>
      </c>
      <c r="CP1463">
        <v>18.9791069030762</v>
      </c>
      <c r="CQ1463">
        <v>19.901981353759801</v>
      </c>
      <c r="CR1463">
        <v>20.244930267333999</v>
      </c>
      <c r="CT1463" t="s">
        <v>19000</v>
      </c>
      <c r="CU1463" t="s">
        <v>5763</v>
      </c>
      <c r="CV1463" t="s">
        <v>18079</v>
      </c>
      <c r="CW1463" t="str">
        <f>CT1463&amp;CU1463&amp;CHAR(10)&amp;CV1463</f>
        <v>&gt;K4AT92
MAEEETNGAAAEGLPPPPPVPPDFTPAKTEIEPVKKKILRVPMARRGVGNKGQKIQILTNHFKVNVNNVDGHFFHYSVALFYEDGRPVDGKGVGRKVLDTVHETYDTELAGKDFAYDGEKSLFTIGALPRNKMEFTVVLDDVISNRNNGNSSPGGHGSPNEADRKRLRRPYQSKTFKVEISFAAKIPMQAIANALRGQESENSQEALRVLDIILRQHAAKQGCLLVRQSFFHNDPKNFVDVGAGVLGCRGFHSSFRTTQSGLSLNIDVSTTMIIQPGPVVDFLIANQNAKDPFSLDWAKAKRVLKNLRVKTTPTNQEYKITGLSDRPCREQLFTLKQKGKDADGEVQTTEVTVFDYFVNHRNIELRYSADLPCINVGKPKRPTFFPIELCSLVSLQRYTKSLSTFQRSSLVEKSRQKPQERMQVLSNALKINQYDAEPLLRSCGISISNNFTQIEGRVLPPPKLKTGGDDFVPRNGRWNFNNKRLVDPTKIERWAVVNFSARCNVQGLVSDLIKCGKQKGIMVEDPFDVFEESPQVRRAPPLVRVEKMFEQVQSKLPGAPKFLLCLLPERKNCDVYGPWKRKNLAEYGIVTQCIAPTRVNDQYITNVLLKINAKLGGLNSMLTVEHSPAIPMVSKVPTIILGMDVSHGSPGQSDVPSIAAVVSSRQWPSISRYRASVRTQSPKVEMIDNLFKRTSDTEDDGIMREALLDFYVSSGKRKPEHIIIFRDGVSESQFSQVLNVELDQIIEACKFLDEKWSPKFVVIVAQKNHHTKFFQPNDPNNVPPGTIIDNKVCHPRNYDFYLCAHAGMIGTTRPTHYHVLYDELGFSADDLQELVHNLSYVYQRSTTAISVVAPICYAHLAATQMGQWMKFEDASETSSSHNGVTNAGPVSVPQLPKLEEKVSSSMFFC</v>
      </c>
    </row>
    <row r="1464" spans="1:101" x14ac:dyDescent="0.25">
      <c r="A1464" t="s">
        <v>453</v>
      </c>
      <c r="B1464" t="s">
        <v>20382</v>
      </c>
      <c r="C1464" t="s">
        <v>7204</v>
      </c>
      <c r="D1464" t="s">
        <v>14858</v>
      </c>
      <c r="E1464" t="s">
        <v>14765</v>
      </c>
      <c r="F1464" t="s">
        <v>11926</v>
      </c>
      <c r="G1464">
        <v>-1.0082149505615201</v>
      </c>
      <c r="H1464">
        <v>-1.7153739929199201E-2</v>
      </c>
      <c r="I1464">
        <v>-0.92023849487304699</v>
      </c>
      <c r="J1464">
        <v>-2.23192310333252</v>
      </c>
      <c r="K1464">
        <v>-0.77344608306884799</v>
      </c>
      <c r="L1464">
        <v>0.20191383361816401</v>
      </c>
      <c r="M1464">
        <v>0.44895553588867199</v>
      </c>
      <c r="N1464">
        <v>-0.73551082611083995</v>
      </c>
      <c r="O1464">
        <v>-0.30918693542480502</v>
      </c>
      <c r="P1464">
        <v>-0.80003070831298795</v>
      </c>
      <c r="Q1464">
        <v>-0.40986728668212902</v>
      </c>
      <c r="R1464">
        <v>-1.4862585067748999</v>
      </c>
      <c r="S1464">
        <v>-0.67008010546366326</v>
      </c>
      <c r="T1464">
        <v>1460</v>
      </c>
      <c r="X1464" s="16">
        <v>0.28594938913981249</v>
      </c>
      <c r="Z1464">
        <v>0.73988679245282996</v>
      </c>
      <c r="AA1464">
        <v>0.18349202896217101</v>
      </c>
      <c r="AB1464">
        <v>0.65540231497250867</v>
      </c>
      <c r="AP1464">
        <v>8</v>
      </c>
      <c r="AQ1464">
        <v>8</v>
      </c>
      <c r="AR1464">
        <v>8</v>
      </c>
      <c r="AS1464">
        <v>30.2</v>
      </c>
      <c r="AT1464">
        <v>30.2</v>
      </c>
      <c r="AU1464">
        <v>30.2</v>
      </c>
      <c r="AV1464">
        <v>37.057000000000002</v>
      </c>
      <c r="AW1464">
        <v>0</v>
      </c>
      <c r="AX1464">
        <v>34.618000000000002</v>
      </c>
      <c r="AY1464">
        <v>618770000</v>
      </c>
      <c r="AZ1464">
        <v>27</v>
      </c>
      <c r="BA1464" t="s">
        <v>453</v>
      </c>
      <c r="BB1464" t="s">
        <v>453</v>
      </c>
      <c r="BC1464" t="s">
        <v>454</v>
      </c>
      <c r="BF1464" s="34" t="s">
        <v>19011</v>
      </c>
      <c r="BG1464">
        <v>-0.45971199870109603</v>
      </c>
      <c r="BH1464">
        <v>0.88768750429153398</v>
      </c>
      <c r="BI1464">
        <v>-0.34010341763496399</v>
      </c>
      <c r="BJ1464">
        <v>-2.1234071254730198</v>
      </c>
      <c r="BK1464">
        <v>-0.140531450510025</v>
      </c>
      <c r="BL1464">
        <v>1.1855213642120399</v>
      </c>
      <c r="BM1464">
        <v>1.5213874578476001</v>
      </c>
      <c r="BN1464">
        <v>-8.8956482708454104E-2</v>
      </c>
      <c r="BO1464">
        <v>0.49065312743187001</v>
      </c>
      <c r="BP1464">
        <v>-0.176674634218216</v>
      </c>
      <c r="BQ1464">
        <v>0.35377293825149497</v>
      </c>
      <c r="BR1464">
        <v>-1.1096371412277199</v>
      </c>
      <c r="BT1464">
        <v>21.093326568603501</v>
      </c>
      <c r="BU1464">
        <v>22.397752761840799</v>
      </c>
      <c r="BV1464">
        <v>20.6698608398438</v>
      </c>
      <c r="BW1464">
        <v>19.305566787719702</v>
      </c>
      <c r="BX1464">
        <v>20.2516479492188</v>
      </c>
      <c r="BY1464">
        <v>22.285032272338899</v>
      </c>
      <c r="BZ1464">
        <v>22.036241531372099</v>
      </c>
      <c r="CA1464">
        <v>20.672798156738299</v>
      </c>
      <c r="CB1464">
        <v>21.336471557617202</v>
      </c>
      <c r="CC1464">
        <v>19.388185501098601</v>
      </c>
      <c r="CD1464">
        <v>19.822116851806602</v>
      </c>
      <c r="CE1464">
        <v>19.480617523193398</v>
      </c>
      <c r="CG1464">
        <v>21.093326568603501</v>
      </c>
      <c r="CH1464">
        <v>22.397752761840799</v>
      </c>
      <c r="CI1464">
        <v>20.6698608398438</v>
      </c>
      <c r="CJ1464">
        <v>19.305566787719702</v>
      </c>
      <c r="CK1464">
        <v>20.2516479492188</v>
      </c>
      <c r="CL1464">
        <v>22.285032272338899</v>
      </c>
      <c r="CM1464">
        <v>22.036241531372099</v>
      </c>
      <c r="CN1464">
        <v>20.672798156738299</v>
      </c>
      <c r="CO1464">
        <v>21.336471557617202</v>
      </c>
      <c r="CP1464">
        <v>19.388185501098601</v>
      </c>
      <c r="CQ1464">
        <v>19.822116851806602</v>
      </c>
      <c r="CR1464">
        <v>19.480617523193398</v>
      </c>
      <c r="CT1464" t="s">
        <v>19000</v>
      </c>
      <c r="CU1464" t="s">
        <v>453</v>
      </c>
      <c r="CV1464" t="s">
        <v>18568</v>
      </c>
      <c r="CW1464" t="str">
        <f>CT1464&amp;CU1464&amp;CHAR(10)&amp;CV1464</f>
        <v>&gt;A0A3Q7EJ55
MASTATPSTLTLSSIFSQELNPNSLIFKSKPLLFTSHKSFSLHPLSLQYKERKNGPLVVAAMAAEAEVEDAVEQEGEEGAVAVLIPPSKPKKGKAALPLKRDRTRSKRFLEIQKLREIKKEYDLKTAIELLKQTASLKFVETAEAHFRLNIDPKYNDQQLRATVNLPKGTGQTVKVAVLTQGEKFDEAKNAGADIVGGEDLIEQIKGGFMEFDKLIATPDMMPKVASLGRVLGPRGLMPNPKAGTVTTNIPQAIEEFKKGKVEYRADKTGIVHLPFGKANFSEEDLIINFIAAVKSVEANKPSGAKGVYWKSAHVCSSMGPSIRLNVREMLEYKLPNA</v>
      </c>
    </row>
    <row r="1465" spans="1:101" x14ac:dyDescent="0.25">
      <c r="A1465" t="s">
        <v>1636</v>
      </c>
      <c r="B1465" t="s">
        <v>20383</v>
      </c>
      <c r="C1465" t="s">
        <v>7439</v>
      </c>
      <c r="D1465" t="s">
        <v>15662</v>
      </c>
      <c r="E1465" t="s">
        <v>15154</v>
      </c>
      <c r="F1465" t="s">
        <v>11927</v>
      </c>
      <c r="G1465">
        <v>0.23296737670898399</v>
      </c>
      <c r="H1465">
        <v>9.9248886108398403E-3</v>
      </c>
      <c r="I1465">
        <v>0.10636711120605501</v>
      </c>
      <c r="J1465">
        <v>-2.4124402999877899</v>
      </c>
      <c r="K1465">
        <v>3.9248466491699198E-2</v>
      </c>
      <c r="L1465">
        <v>-0.87588691711425803</v>
      </c>
      <c r="M1465">
        <v>-3.2602157592773402</v>
      </c>
      <c r="N1465">
        <v>-1.0282621383667001</v>
      </c>
      <c r="O1465">
        <v>0.34948158264160201</v>
      </c>
      <c r="P1465">
        <v>-0.29054164886474598</v>
      </c>
      <c r="Q1465">
        <v>-0.116326332092285</v>
      </c>
      <c r="R1465">
        <v>-0.85185337066650402</v>
      </c>
      <c r="S1465">
        <v>-0.67479475339253703</v>
      </c>
      <c r="T1465">
        <v>1461</v>
      </c>
      <c r="X1465" s="16">
        <v>1.1994460423787425</v>
      </c>
      <c r="Z1465">
        <v>0.54859780727062901</v>
      </c>
      <c r="AA1465">
        <v>0.359086422644875</v>
      </c>
      <c r="AB1465">
        <v>0.4374350488930831</v>
      </c>
      <c r="AP1465">
        <v>3</v>
      </c>
      <c r="AQ1465">
        <v>3</v>
      </c>
      <c r="AR1465">
        <v>3</v>
      </c>
      <c r="AS1465">
        <v>6.7</v>
      </c>
      <c r="AT1465">
        <v>6.7</v>
      </c>
      <c r="AU1465">
        <v>6.7</v>
      </c>
      <c r="AV1465">
        <v>51.904000000000003</v>
      </c>
      <c r="AW1465">
        <v>0</v>
      </c>
      <c r="AX1465">
        <v>9.2894000000000005</v>
      </c>
      <c r="AY1465">
        <v>680970000</v>
      </c>
      <c r="AZ1465">
        <v>22</v>
      </c>
      <c r="BA1465" t="s">
        <v>1636</v>
      </c>
      <c r="BB1465" t="s">
        <v>1636</v>
      </c>
      <c r="BC1465" t="s">
        <v>1637</v>
      </c>
      <c r="BF1465" s="34" t="s">
        <v>19011</v>
      </c>
      <c r="BG1465">
        <v>0.80980485677719105</v>
      </c>
      <c r="BH1465">
        <v>0.61083102226257302</v>
      </c>
      <c r="BI1465">
        <v>0.696866095066071</v>
      </c>
      <c r="BJ1465">
        <v>-1.5501348972320601</v>
      </c>
      <c r="BK1465">
        <v>0.63699030876159701</v>
      </c>
      <c r="BL1465">
        <v>-0.17939215898513799</v>
      </c>
      <c r="BM1465">
        <v>-2.3064262866973899</v>
      </c>
      <c r="BN1465">
        <v>-0.31532445549964899</v>
      </c>
      <c r="BO1465">
        <v>0.91374593973159801</v>
      </c>
      <c r="BP1465">
        <v>0.34278807044029203</v>
      </c>
      <c r="BQ1465">
        <v>0.498203665018082</v>
      </c>
      <c r="BR1465">
        <v>-0.157952085137367</v>
      </c>
      <c r="BT1465">
        <v>22.334508895873999</v>
      </c>
      <c r="BU1465">
        <v>22.424831390380898</v>
      </c>
      <c r="BV1465">
        <v>21.696466445922901</v>
      </c>
      <c r="BW1465">
        <v>19.125049591064499</v>
      </c>
      <c r="BX1465">
        <v>21.0643424987793</v>
      </c>
      <c r="BY1465">
        <v>21.207231521606399</v>
      </c>
      <c r="BZ1465">
        <v>18.327070236206101</v>
      </c>
      <c r="CA1465">
        <v>20.380046844482401</v>
      </c>
      <c r="CB1465">
        <v>21.995140075683601</v>
      </c>
      <c r="CC1465">
        <v>19.8976745605469</v>
      </c>
      <c r="CD1465">
        <v>20.115657806396499</v>
      </c>
      <c r="CE1465">
        <v>20.1150226593018</v>
      </c>
      <c r="CG1465">
        <v>22.334508895873999</v>
      </c>
      <c r="CH1465">
        <v>22.424831390380898</v>
      </c>
      <c r="CI1465">
        <v>21.696466445922901</v>
      </c>
      <c r="CJ1465">
        <v>19.125049591064499</v>
      </c>
      <c r="CK1465">
        <v>21.0643424987793</v>
      </c>
      <c r="CL1465">
        <v>21.207231521606399</v>
      </c>
      <c r="CM1465">
        <v>18.327070236206101</v>
      </c>
      <c r="CN1465">
        <v>20.380046844482401</v>
      </c>
      <c r="CO1465">
        <v>21.995140075683601</v>
      </c>
      <c r="CP1465">
        <v>19.8976745605469</v>
      </c>
      <c r="CQ1465">
        <v>20.115657806396499</v>
      </c>
      <c r="CR1465">
        <v>20.1150226593018</v>
      </c>
      <c r="CT1465" t="s">
        <v>19000</v>
      </c>
      <c r="CU1465" t="s">
        <v>1636</v>
      </c>
      <c r="CV1465" t="s">
        <v>18190</v>
      </c>
      <c r="CW1465" t="str">
        <f>CT1465&amp;CU1465&amp;CHAR(10)&amp;CV1465</f>
        <v>&gt;A0A3Q7FPI2
MGGGFRVLHLVKPFLSFLPEVQSADRKVQFKEKVIYTVIALAIFLVCSQLPLYGIHSTTGADPFYWMRVILASNRGTVMELGITPIVTSGMVMQLLAGSKIIQVDNNVREDRALLNGAQKLLGILIAVGEAVAYVLSGMYGSVSQLGVGNAILIILQLCFAAIIVMCLDELLQKGYGLGSGISLFIATNICESIIWKAFSPTTINTGRGAEFEGAIIALFHLTITRSNRISALREAFYRQSLPNVTNLLATVLIFLIVIYFQGFRVVLPVRSKNARGQQGSYPIKLFYTSNMPIILQSALVSNLYFISQLLYRRYGGNFIVDMIGTWKESEYSGQSVPVAGLAYLVTAPSSLAEMVSHPFHALFYIVFMLSACALFSKTWIEVSGSSARDVAKQLKEQQMVMPGHRDSNLQKELNRYIPTAAAFGGVCIGALTVLADLMGAIGSGTGILLAVTIIYQYFETFEKEKATELGMFGL</v>
      </c>
    </row>
    <row r="1466" spans="1:101" x14ac:dyDescent="0.25">
      <c r="A1466" t="s">
        <v>3904</v>
      </c>
      <c r="B1466" t="s">
        <v>20384</v>
      </c>
      <c r="C1466" t="s">
        <v>7342</v>
      </c>
      <c r="D1466" t="s">
        <v>15663</v>
      </c>
      <c r="E1466">
        <v>0</v>
      </c>
      <c r="F1466" t="s">
        <v>11928</v>
      </c>
      <c r="G1466">
        <v>-1.58059310913086</v>
      </c>
      <c r="H1466">
        <v>-0.60999774932861295</v>
      </c>
      <c r="I1466">
        <v>-0.10812187194824199</v>
      </c>
      <c r="J1466">
        <v>-1.2235307693481401</v>
      </c>
      <c r="K1466">
        <v>-0.58448886871337902</v>
      </c>
      <c r="L1466">
        <v>-1.1267337799072299</v>
      </c>
      <c r="M1466">
        <v>-0.11029243469238301</v>
      </c>
      <c r="N1466">
        <v>-4.3192863464355503E-2</v>
      </c>
      <c r="O1466">
        <v>-0.35879135131835899</v>
      </c>
      <c r="P1466">
        <v>-0.62672710418701205</v>
      </c>
      <c r="Q1466">
        <v>-0.83129978179931596</v>
      </c>
      <c r="R1466">
        <v>-0.94350528717041005</v>
      </c>
      <c r="S1466">
        <v>-0.6789395809173584</v>
      </c>
      <c r="T1466">
        <v>1462</v>
      </c>
      <c r="X1466" s="16">
        <v>0.21201356252034465</v>
      </c>
      <c r="Z1466">
        <v>0.314513242009132</v>
      </c>
      <c r="AA1466">
        <v>0.72249712516730102</v>
      </c>
      <c r="AB1466">
        <v>0.18945360552853888</v>
      </c>
      <c r="AP1466">
        <v>11</v>
      </c>
      <c r="AQ1466">
        <v>11</v>
      </c>
      <c r="AR1466">
        <v>11</v>
      </c>
      <c r="AS1466">
        <v>12.2</v>
      </c>
      <c r="AT1466">
        <v>12.2</v>
      </c>
      <c r="AU1466">
        <v>12.2</v>
      </c>
      <c r="AV1466">
        <v>117.3</v>
      </c>
      <c r="AW1466">
        <v>0</v>
      </c>
      <c r="AX1466">
        <v>24.84</v>
      </c>
      <c r="AY1466">
        <v>1355800000</v>
      </c>
      <c r="AZ1466">
        <v>44</v>
      </c>
      <c r="BA1466" t="s">
        <v>3903</v>
      </c>
      <c r="BB1466" t="s">
        <v>3904</v>
      </c>
      <c r="BC1466" t="s">
        <v>3905</v>
      </c>
      <c r="BF1466" s="34" t="s">
        <v>19011</v>
      </c>
      <c r="BG1466">
        <v>-1.8633790016174301</v>
      </c>
      <c r="BH1466">
        <v>0.142476856708527</v>
      </c>
      <c r="BI1466">
        <v>1.17966568470001</v>
      </c>
      <c r="BJ1466">
        <v>-1.12546527385712</v>
      </c>
      <c r="BK1466">
        <v>0.19519412517547599</v>
      </c>
      <c r="BL1466">
        <v>-0.92542231082916304</v>
      </c>
      <c r="BM1466">
        <v>1.1751799583435101</v>
      </c>
      <c r="BN1466">
        <v>1.313849568367</v>
      </c>
      <c r="BO1466">
        <v>0.66162604093551602</v>
      </c>
      <c r="BP1466">
        <v>0.107903562486172</v>
      </c>
      <c r="BQ1466">
        <v>-0.31487128138542197</v>
      </c>
      <c r="BR1466">
        <v>-0.54675787687301602</v>
      </c>
      <c r="BT1466">
        <v>20.520948410034201</v>
      </c>
      <c r="BU1466">
        <v>21.804908752441399</v>
      </c>
      <c r="BV1466">
        <v>21.481977462768601</v>
      </c>
      <c r="BW1466">
        <v>20.313959121704102</v>
      </c>
      <c r="BX1466">
        <v>20.440605163574201</v>
      </c>
      <c r="BY1466">
        <v>20.956384658813501</v>
      </c>
      <c r="BZ1466">
        <v>21.476993560791001</v>
      </c>
      <c r="CA1466">
        <v>21.365116119384801</v>
      </c>
      <c r="CB1466">
        <v>21.286867141723601</v>
      </c>
      <c r="CC1466">
        <v>19.561489105224599</v>
      </c>
      <c r="CD1466">
        <v>19.400684356689499</v>
      </c>
      <c r="CE1466">
        <v>20.023370742797901</v>
      </c>
      <c r="CG1466">
        <v>20.520948410034201</v>
      </c>
      <c r="CH1466">
        <v>21.804908752441399</v>
      </c>
      <c r="CI1466">
        <v>21.481977462768601</v>
      </c>
      <c r="CJ1466">
        <v>20.313959121704102</v>
      </c>
      <c r="CK1466">
        <v>20.440605163574201</v>
      </c>
      <c r="CL1466">
        <v>20.956384658813501</v>
      </c>
      <c r="CM1466">
        <v>21.476993560791001</v>
      </c>
      <c r="CN1466">
        <v>21.365116119384801</v>
      </c>
      <c r="CO1466">
        <v>21.286867141723601</v>
      </c>
      <c r="CP1466">
        <v>19.561489105224599</v>
      </c>
      <c r="CQ1466">
        <v>19.400684356689499</v>
      </c>
      <c r="CR1466">
        <v>20.023370742797901</v>
      </c>
      <c r="CT1466" t="s">
        <v>19000</v>
      </c>
      <c r="CU1466" t="s">
        <v>3904</v>
      </c>
      <c r="CV1466" t="s">
        <v>17560</v>
      </c>
      <c r="CW1466" t="str">
        <f>CT1466&amp;CU1466&amp;CHAR(10)&amp;CV1466</f>
        <v>&gt;A0A3Q7HWQ1
MAYRRSITTRAKLLYQQQRVTPSFSYFHKDDDDRKSCPEPTFENLRITSFSQSRYMGSVSGVNSFIGSRSPYQDRRFCASGLMIPMSYGSSLTRNMSTDIGGEADKINYMTDVAEVLADKAVEAVVSQAPALNEVANAAADCYLPVKALMYLMDYVHIFTGFEWWGSIVVTSIMIRLVILPLMINQLKATSKLTLSSVLLRYFSFCPTVSQCNHDVIGTRYGVTPFTPLKGLLIQGPIFISFFMAIRNMVDAVPSLKTGGPLWFTDLTTPDDMYILPVLTALTFWITVELNAQEGLEGNPAGKTIKNVSRAFAVLTVPLTASFAKSLSMQTAYQKQRTPFLHVCTHSFKRDVLLILLEHVIKEIVSVIGHMCTLLLVSGWIFLRRKKKEEGSRMAPEKFIVEVEPAKPAKDGRPSMGPVYRSLFAKDGFPPPIPGLDSCWDIFRLSVEKYPNNRMLGHREIVDGKPGKYVWMSYKEVYDIVIKVGNSIRSCGVNKGDKCGIYGANCAEWIISMEACNAHGLYCVPLYDTLGAGAVEFIISHAEVTIAFVEEKKLPELLKTFPDASKYLKTIVSFGKVTPQQKEEVEKFGVVLYSWDEFLQLGSEKQFDLPVKKKEDICTIMYTSGTTGDPKGVLISNTSIVTLIAGVKRLLGSVNESLTVDDVYLSYLPLAHIFDRVIEECFINHGASIGFWRGDVKLLTEDIGELKPTIFCAVPRVLDRIYSGLQHKITSGGMLKSTLFNLAYAYKHRNLKKGQSHVEASPLSDKVVFSKVKEGLGGRVRLILSGAAPLASHVEAFLRVVGCCHVLQGYGLTETCAGTFVSLPNHYDMLGTVGPPVPNVDVCLESVPEMSYDALSSTPRGEVCVRGDTLFSGYFKREDLTKEVMIDGWFHTGDVGEWQPNGSLKIIDRKKNIFKLSQGEYVAVENLENIYGDNPVIDSIWIYGNSFESFLVAVINPNERAIEHWAEHNGISGDFASLCENAKVKEYIIGELAKTGKEKKLKGFEFIKAVHLDPLPFDMERDLLTPTFKKKRPQMLKFYKDVIDNMYKSTK</v>
      </c>
    </row>
    <row r="1467" spans="1:101" x14ac:dyDescent="0.25">
      <c r="A1467" t="s">
        <v>996</v>
      </c>
      <c r="B1467" t="s">
        <v>20385</v>
      </c>
      <c r="C1467" t="s">
        <v>7345</v>
      </c>
      <c r="D1467" t="s">
        <v>15664</v>
      </c>
      <c r="E1467" t="s">
        <v>15665</v>
      </c>
      <c r="F1467" t="s">
        <v>11929</v>
      </c>
      <c r="G1467">
        <v>-5.6744232177734402</v>
      </c>
      <c r="H1467">
        <v>1.4118680953979501</v>
      </c>
      <c r="I1467">
        <v>1.0294036865234399</v>
      </c>
      <c r="J1467">
        <v>-2.6258516311645499</v>
      </c>
      <c r="K1467">
        <v>-1.51469326019287</v>
      </c>
      <c r="L1467">
        <v>-3.7001152038574201</v>
      </c>
      <c r="M1467">
        <v>-0.12384986877441399</v>
      </c>
      <c r="N1467">
        <v>0.792172431945801</v>
      </c>
      <c r="O1467">
        <v>-0.45677757263183599</v>
      </c>
      <c r="P1467">
        <v>0.992373466491699</v>
      </c>
      <c r="Q1467">
        <v>0.70656490325927701</v>
      </c>
      <c r="R1467">
        <v>1.0113935470581099</v>
      </c>
      <c r="S1467">
        <v>-0.67932788530985455</v>
      </c>
      <c r="T1467">
        <v>1463</v>
      </c>
      <c r="X1467" s="16">
        <v>1.5358362197875968</v>
      </c>
      <c r="Z1467">
        <v>0.38577279521674102</v>
      </c>
      <c r="AA1467">
        <v>0.574538413108164</v>
      </c>
      <c r="AB1467">
        <v>0.26635544964169056</v>
      </c>
      <c r="AP1467">
        <v>6</v>
      </c>
      <c r="AQ1467">
        <v>6</v>
      </c>
      <c r="AR1467">
        <v>6</v>
      </c>
      <c r="AS1467">
        <v>22</v>
      </c>
      <c r="AT1467">
        <v>22</v>
      </c>
      <c r="AU1467">
        <v>22</v>
      </c>
      <c r="AV1467">
        <v>41.194000000000003</v>
      </c>
      <c r="AW1467">
        <v>0</v>
      </c>
      <c r="AX1467">
        <v>17.192</v>
      </c>
      <c r="AY1467">
        <v>751110000</v>
      </c>
      <c r="AZ1467">
        <v>19</v>
      </c>
      <c r="BA1467" t="s">
        <v>996</v>
      </c>
      <c r="BB1467" t="s">
        <v>996</v>
      </c>
      <c r="BC1467" t="s">
        <v>997</v>
      </c>
      <c r="BF1467" s="34" t="s">
        <v>19011</v>
      </c>
      <c r="BG1467">
        <v>-2.2147688865661599</v>
      </c>
      <c r="BH1467">
        <v>0.92721265554428101</v>
      </c>
      <c r="BI1467">
        <v>0.757632255554199</v>
      </c>
      <c r="BJ1467">
        <v>-0.86306661367416404</v>
      </c>
      <c r="BK1467">
        <v>-0.37039157748222401</v>
      </c>
      <c r="BL1467">
        <v>-1.33938300609589</v>
      </c>
      <c r="BM1467">
        <v>0.246292680501938</v>
      </c>
      <c r="BN1467">
        <v>0.65244662761688199</v>
      </c>
      <c r="BO1467">
        <v>9.8676294088363606E-2</v>
      </c>
      <c r="BP1467">
        <v>0.74121350049972501</v>
      </c>
      <c r="BQ1467">
        <v>0.61448919773101796</v>
      </c>
      <c r="BR1467">
        <v>0.74964678287506104</v>
      </c>
      <c r="BT1467">
        <v>16.427118301391602</v>
      </c>
      <c r="BU1467">
        <v>23.826774597168001</v>
      </c>
      <c r="BV1467">
        <v>22.619503021240199</v>
      </c>
      <c r="BW1467">
        <v>18.911638259887699</v>
      </c>
      <c r="BX1467">
        <v>19.510400772094702</v>
      </c>
      <c r="BY1467">
        <v>18.383003234863299</v>
      </c>
      <c r="BZ1467">
        <v>21.463436126708999</v>
      </c>
      <c r="CA1467">
        <v>22.200481414794901</v>
      </c>
      <c r="CB1467">
        <v>21.188880920410199</v>
      </c>
      <c r="CC1467">
        <v>21.180589675903299</v>
      </c>
      <c r="CD1467">
        <v>20.938549041748001</v>
      </c>
      <c r="CE1467">
        <v>21.978269577026399</v>
      </c>
      <c r="CG1467" t="s">
        <v>8080</v>
      </c>
      <c r="CH1467">
        <v>23.826774597168001</v>
      </c>
      <c r="CI1467">
        <v>22.619503021240199</v>
      </c>
      <c r="CJ1467">
        <v>18.911638259887699</v>
      </c>
      <c r="CK1467">
        <v>19.510400772094702</v>
      </c>
      <c r="CL1467">
        <v>18.383003234863299</v>
      </c>
      <c r="CM1467">
        <v>21.463436126708999</v>
      </c>
      <c r="CN1467">
        <v>22.200481414794901</v>
      </c>
      <c r="CO1467">
        <v>21.188880920410199</v>
      </c>
      <c r="CP1467">
        <v>21.180589675903299</v>
      </c>
      <c r="CQ1467">
        <v>20.938549041748001</v>
      </c>
      <c r="CR1467">
        <v>21.978269577026399</v>
      </c>
      <c r="CT1467" t="s">
        <v>19000</v>
      </c>
      <c r="CU1467" t="s">
        <v>996</v>
      </c>
      <c r="CV1467" t="s">
        <v>17801</v>
      </c>
      <c r="CW1467" t="str">
        <f>CT1467&amp;CU1467&amp;CHAR(10)&amp;CV1467</f>
        <v>&gt;A0A3Q7F1S0
MALTLKSLITPLLFGAFFILILQVAAEKPITEAKLESAILQDSIVKQVNENAEAGWKAAFNPQLSNFTVSQFKRLLGVKPAREGDLEGIPVLTHPKLKELPKEFDARKAWPQCSTIGRILEILMFSIFAHQSPGQICITDQGHCGSCWAFGAVESLSDRFCIHYNLSISLSVNDLLACCGFLCGSGCDGGYPIAAWRYFKRRGVVTEECDPYFDTTGCSHPGCEPLYPTPKCHRKCVKGNVLWRKSKHYGVNAYRVSHDPQSIMAEVYKNGPVEVSFTVYEDFAHYKSGVYKHVTGGNMGGHAVKLIGWGTSEQGEDYWLIANSWNRGWGEDGYFKIRRGTNECGIEHSVVAGLPSARNLNVELGDAVLDASM</v>
      </c>
    </row>
    <row r="1468" spans="1:101" x14ac:dyDescent="0.25">
      <c r="A1468" t="s">
        <v>1651</v>
      </c>
      <c r="B1468" t="s">
        <v>20386</v>
      </c>
      <c r="C1468" t="s">
        <v>7442</v>
      </c>
      <c r="D1468" t="s">
        <v>15666</v>
      </c>
      <c r="E1468" t="s">
        <v>15667</v>
      </c>
      <c r="F1468" t="s">
        <v>11930</v>
      </c>
      <c r="G1468">
        <v>-0.60813331604003895</v>
      </c>
      <c r="H1468">
        <v>-0.95291805267333995</v>
      </c>
      <c r="I1468">
        <v>-1.30520820617676</v>
      </c>
      <c r="J1468">
        <v>-0.82897472381591797</v>
      </c>
      <c r="K1468">
        <v>-0.28691196441650402</v>
      </c>
      <c r="L1468">
        <v>-0.46274375915527299</v>
      </c>
      <c r="M1468">
        <v>-0.43439674377441401</v>
      </c>
      <c r="N1468">
        <v>-0.75401210784912098</v>
      </c>
      <c r="O1468">
        <v>-0.89974403381347701</v>
      </c>
      <c r="P1468">
        <v>-0.28327846527099598</v>
      </c>
      <c r="Q1468">
        <v>-0.69818592071533203</v>
      </c>
      <c r="R1468">
        <v>-0.664919853210449</v>
      </c>
      <c r="S1468">
        <v>-0.68161892890930187</v>
      </c>
      <c r="T1468">
        <v>1464</v>
      </c>
      <c r="X1468" s="16">
        <v>-0.42920970916748136</v>
      </c>
      <c r="Z1468">
        <v>0.40207116920842401</v>
      </c>
      <c r="AA1468">
        <v>0.54955412626531897</v>
      </c>
      <c r="AB1468">
        <v>0.28212779443729136</v>
      </c>
      <c r="AP1468">
        <v>19</v>
      </c>
      <c r="AQ1468">
        <v>19</v>
      </c>
      <c r="AR1468">
        <v>19</v>
      </c>
      <c r="AS1468">
        <v>17.899999999999999</v>
      </c>
      <c r="AT1468">
        <v>17.899999999999999</v>
      </c>
      <c r="AU1468">
        <v>17.899999999999999</v>
      </c>
      <c r="AV1468">
        <v>159.9</v>
      </c>
      <c r="AW1468">
        <v>0</v>
      </c>
      <c r="AX1468">
        <v>59.003</v>
      </c>
      <c r="AY1468">
        <v>1969100000</v>
      </c>
      <c r="AZ1468">
        <v>73</v>
      </c>
      <c r="BA1468" t="s">
        <v>1650</v>
      </c>
      <c r="BB1468" t="s">
        <v>1651</v>
      </c>
      <c r="BC1468" t="s">
        <v>1652</v>
      </c>
      <c r="BF1468" s="34" t="s">
        <v>19011</v>
      </c>
      <c r="BG1468">
        <v>0.24791887402534499</v>
      </c>
      <c r="BH1468">
        <v>-0.91528356075286899</v>
      </c>
      <c r="BI1468">
        <v>-2.1038072109222399</v>
      </c>
      <c r="BJ1468">
        <v>-0.49713519215583801</v>
      </c>
      <c r="BK1468">
        <v>1.33162534236908</v>
      </c>
      <c r="BL1468">
        <v>0.73842054605483998</v>
      </c>
      <c r="BM1468">
        <v>0.83405506610870395</v>
      </c>
      <c r="BN1468">
        <v>-0.24423332512378701</v>
      </c>
      <c r="BO1468">
        <v>-0.73589003086090099</v>
      </c>
      <c r="BP1468">
        <v>1.34388375282288</v>
      </c>
      <c r="BQ1468">
        <v>-5.5892165750265101E-2</v>
      </c>
      <c r="BR1468">
        <v>5.6337777525186497E-2</v>
      </c>
      <c r="BT1468">
        <v>21.493408203125</v>
      </c>
      <c r="BU1468">
        <v>21.461988449096701</v>
      </c>
      <c r="BV1468">
        <v>20.28489112854</v>
      </c>
      <c r="BW1468">
        <v>20.7085151672363</v>
      </c>
      <c r="BX1468">
        <v>20.738182067871101</v>
      </c>
      <c r="BY1468">
        <v>21.620374679565401</v>
      </c>
      <c r="BZ1468">
        <v>21.152889251708999</v>
      </c>
      <c r="CA1468">
        <v>20.654296875</v>
      </c>
      <c r="CB1468">
        <v>20.745914459228501</v>
      </c>
      <c r="CC1468">
        <v>19.9049377441406</v>
      </c>
      <c r="CD1468">
        <v>19.533798217773398</v>
      </c>
      <c r="CE1468">
        <v>20.301956176757798</v>
      </c>
      <c r="CG1468">
        <v>21.493408203125</v>
      </c>
      <c r="CH1468">
        <v>21.461988449096701</v>
      </c>
      <c r="CI1468">
        <v>20.28489112854</v>
      </c>
      <c r="CJ1468">
        <v>20.7085151672363</v>
      </c>
      <c r="CK1468">
        <v>20.738182067871101</v>
      </c>
      <c r="CL1468">
        <v>21.620374679565401</v>
      </c>
      <c r="CM1468">
        <v>21.152889251708999</v>
      </c>
      <c r="CN1468">
        <v>20.654296875</v>
      </c>
      <c r="CO1468">
        <v>20.745914459228501</v>
      </c>
      <c r="CP1468">
        <v>19.9049377441406</v>
      </c>
      <c r="CQ1468">
        <v>19.533798217773398</v>
      </c>
      <c r="CR1468">
        <v>20.301956176757798</v>
      </c>
      <c r="CT1468" t="s">
        <v>19000</v>
      </c>
      <c r="CU1468" t="s">
        <v>1651</v>
      </c>
      <c r="CV1468" t="s">
        <v>17838</v>
      </c>
      <c r="CW1468" t="str">
        <f>CT1468&amp;CU1468&amp;CHAR(10)&amp;CV1468</f>
        <v>&gt;A0A3Q7FPU6
MVSEKINSYPSTITVSTPPTIEIYVSLPFLTINFPRILQQVLAMATSAWDIAATEFLQGFHRQKLALPRHSSKQTNLLLWGTLPRQSSFGYSHKNLRLRSHIPAKISAVVSGNVSSLVDENSGKVQEVAENLIHLYRVPFLQDSATAELLKLVQTKISNQIIGLKTEQCFNVGLKSDLSSDKFSVLKWLLGETYEPESLGSESFLEREQRKHPDAYIVEVGPRLCFTTAWSANAVSICQACGLTEINRLERSRRYLLYVKGSLLDSQINEFASMVHDRMTECIYVEKLTSFKTSIVPEEVRYIPVMEKGRKALEEINEEMGLAFDEQDLQYYTKLFRDDIKRNPTNVELFDIAQSNSEHSRHWFFTGKLVIDGQPVDKTLMQIVKSTLLANPNNSVIGFKDNSSAIKGFPVKQLRPVQPGSTCPLDTVTTDLDVLFTAETHNFPCAVAPYPGAETGAGGRIRDTHATGRGSFVVASTAGYCVGNLNIEGSYAPWEDPSFTYPANLASPLQILIDASNGASDYGNKFGEPLIQGYTRTFGMRLPSGERREWLKPIMFSAGIGQIDHRHITKGEPEIGMLVVKIGGPAYRIGMGGGAASSMVSGQNDAELDFNAVQRGDAEMAQKLYRVVRACIEMGDSNPIISIHDQGAGGNCNVVKEIIHPQGAKIDIRAIVVGDHTMSVLEIWGAEYQEQDAILVKPESRDLLQAICSRERLSMAVIGTINGEGRIVLVDSVATEKCKSSGLPPPPPAVDLELEKVLGDMPKKTFEFNRMNNLREPLDIAPATTVLDSLKRVLRLPSVCSKRFLTTKVDRCVTGLVAQQQTVGPLQITLADVAVIAQTYTDLSGGACSIGEQPIKGLLDPKAMARLAVGEALTNLVWAKVTSLSDVKASGNWMYAAKLDGEGAAMYDAAVALSEAMIELGIAIDGGKDSLSMAAHSSEEVVKAPGNLVISTYVTCPDITKTVTPDLKLGDDGVLLHIDLARGKRRLGGSALAQVFDQIGDESPDLDDVSYLKTVFNEVQNLISDELISAGHDISDGGLIVNALEMAFAGNCGIRLDLTSSGSTIPETVFAEELGLLIEVSKKNVDLVLEKLHHGDVSANIIGQVTSSPMVELKVDGVTHLNEETSVLRDMWEETSFQLEKFQRLDSCVELEKEGLKNRHEPSWKLSFTPTFTDDKYMTAISKPKVAVIREEGSNGDREMSAAFSAAGFEPWDVAMSDLLNGFITLDEFRGIVFVGGFSYADVLDSAKGWGASIRFNEPLLNQFQAFYNRPDTFSLGVCNGCQLMALLGWVPGPQVGGVFGAGGDPSQPRFIHNESGRFECRFTNVTIEETPAIMFKGMEGSTLGVWAAHGEGRAYFPDDSIFNHILGSNLAPVKYCNDDGTPTEVYPFNPNGSPLGVAAICSPDGRHLAMMPHPERCFLMWQYPWYPKNWDVEKKGPSPWLRMFQNAREWYLSKIPKA</v>
      </c>
    </row>
    <row r="1469" spans="1:101" x14ac:dyDescent="0.25">
      <c r="A1469" t="s">
        <v>1142</v>
      </c>
      <c r="B1469" t="s">
        <v>20387</v>
      </c>
      <c r="C1469" t="s">
        <v>7208</v>
      </c>
      <c r="D1469" t="s">
        <v>14758</v>
      </c>
      <c r="E1469" t="s">
        <v>14752</v>
      </c>
      <c r="F1469" t="s">
        <v>11931</v>
      </c>
      <c r="G1469">
        <v>-1.0545406341552701</v>
      </c>
      <c r="H1469">
        <v>-0.89113140106201205</v>
      </c>
      <c r="I1469">
        <v>-1.0726070404052701</v>
      </c>
      <c r="J1469">
        <v>0.156682014465332</v>
      </c>
      <c r="K1469">
        <v>-0.20670223236084001</v>
      </c>
      <c r="L1469">
        <v>0.38408088684081998</v>
      </c>
      <c r="M1469">
        <v>-1.2031211853027299</v>
      </c>
      <c r="N1469">
        <v>-0.39936161041259799</v>
      </c>
      <c r="O1469">
        <v>-1.69417381286621</v>
      </c>
      <c r="P1469">
        <v>-0.350064277648926</v>
      </c>
      <c r="Q1469">
        <v>-1.5065450668335001</v>
      </c>
      <c r="R1469">
        <v>-0.349591255187988</v>
      </c>
      <c r="S1469">
        <v>-0.68225630124409931</v>
      </c>
      <c r="T1469">
        <v>1465</v>
      </c>
      <c r="X1469" s="16">
        <v>-1.1174465815226216</v>
      </c>
      <c r="Z1469">
        <v>0.18850099403578499</v>
      </c>
      <c r="AA1469">
        <v>1.22232637393485</v>
      </c>
      <c r="AB1469">
        <v>5.9934050033416619E-2</v>
      </c>
      <c r="AP1469">
        <v>2</v>
      </c>
      <c r="AQ1469">
        <v>2</v>
      </c>
      <c r="AR1469">
        <v>2</v>
      </c>
      <c r="AS1469">
        <v>15.8</v>
      </c>
      <c r="AT1469">
        <v>15.8</v>
      </c>
      <c r="AU1469">
        <v>15.8</v>
      </c>
      <c r="AV1469">
        <v>20.510999999999999</v>
      </c>
      <c r="AW1469">
        <v>0</v>
      </c>
      <c r="AX1469">
        <v>13.307</v>
      </c>
      <c r="AY1469">
        <v>509330000</v>
      </c>
      <c r="AZ1469">
        <v>16</v>
      </c>
      <c r="BA1469" t="s">
        <v>1142</v>
      </c>
      <c r="BB1469" t="s">
        <v>1142</v>
      </c>
      <c r="BC1469" t="s">
        <v>1143</v>
      </c>
      <c r="BF1469" s="34" t="s">
        <v>19011</v>
      </c>
      <c r="BG1469">
        <v>-0.57091045379638705</v>
      </c>
      <c r="BH1469">
        <v>-0.32031694054603599</v>
      </c>
      <c r="BI1469">
        <v>-0.59861588478088401</v>
      </c>
      <c r="BJ1469">
        <v>1.2865399122238199</v>
      </c>
      <c r="BK1469">
        <v>0.72927802801132202</v>
      </c>
      <c r="BL1469">
        <v>1.6352636814117401</v>
      </c>
      <c r="BM1469">
        <v>-0.79876369237899802</v>
      </c>
      <c r="BN1469">
        <v>0.43382844328880299</v>
      </c>
      <c r="BO1469">
        <v>-1.5518093109130899</v>
      </c>
      <c r="BP1469">
        <v>0.50942754745483398</v>
      </c>
      <c r="BQ1469">
        <v>-1.2640743255615201</v>
      </c>
      <c r="BR1469">
        <v>0.51015293598175004</v>
      </c>
      <c r="BT1469">
        <v>21.047000885009801</v>
      </c>
      <c r="BU1469">
        <v>21.523775100708001</v>
      </c>
      <c r="BV1469">
        <v>20.517492294311499</v>
      </c>
      <c r="BW1469">
        <v>21.694171905517599</v>
      </c>
      <c r="BX1469">
        <v>20.8183917999268</v>
      </c>
      <c r="BY1469">
        <v>22.467199325561499</v>
      </c>
      <c r="BZ1469">
        <v>20.3841648101807</v>
      </c>
      <c r="CA1469">
        <v>21.008947372436499</v>
      </c>
      <c r="CB1469">
        <v>19.951484680175799</v>
      </c>
      <c r="CC1469">
        <v>19.838151931762699</v>
      </c>
      <c r="CD1469">
        <v>18.725439071655298</v>
      </c>
      <c r="CE1469">
        <v>20.617284774780298</v>
      </c>
      <c r="CG1469">
        <v>21.047000885009801</v>
      </c>
      <c r="CH1469">
        <v>21.523775100708001</v>
      </c>
      <c r="CI1469">
        <v>20.517492294311499</v>
      </c>
      <c r="CJ1469">
        <v>21.694171905517599</v>
      </c>
      <c r="CK1469">
        <v>20.8183917999268</v>
      </c>
      <c r="CL1469">
        <v>22.467199325561499</v>
      </c>
      <c r="CM1469">
        <v>20.3841648101807</v>
      </c>
      <c r="CN1469">
        <v>21.008947372436499</v>
      </c>
      <c r="CO1469">
        <v>19.951484680175799</v>
      </c>
      <c r="CP1469">
        <v>19.838151931762699</v>
      </c>
      <c r="CQ1469">
        <v>18.725439071655298</v>
      </c>
      <c r="CR1469">
        <v>20.617284774780298</v>
      </c>
      <c r="CT1469" t="s">
        <v>19000</v>
      </c>
      <c r="CU1469" t="s">
        <v>1142</v>
      </c>
      <c r="CV1469" t="s">
        <v>16992</v>
      </c>
      <c r="CW1469" t="str">
        <f>CT1469&amp;CU1469&amp;CHAR(10)&amp;CV1469</f>
        <v>&gt;A0A3Q7F6E1
MASGGVGGGVVEWHLRPQVPKNPVVFFDVTIGNIPAGRIKMELFADITPKTAENFRQLCTGEFRKAGVPQGFKNCQFHRVIKDFMIQGGDFLKGDGSGCVSIYGSKFEDENFIAKHTGPGLLSMANSGPNTNGCQFFVSCAKCEWLDNKHVVFGRVLGDGLLVVRKIENVAVGANNKPKLACVIAECGEM</v>
      </c>
    </row>
    <row r="1470" spans="1:101" x14ac:dyDescent="0.25">
      <c r="A1470" t="s">
        <v>1482</v>
      </c>
      <c r="B1470" t="s">
        <v>20388</v>
      </c>
      <c r="C1470" t="s">
        <v>7177</v>
      </c>
      <c r="D1470" t="s">
        <v>14702</v>
      </c>
      <c r="E1470">
        <v>0</v>
      </c>
      <c r="F1470" t="s">
        <v>11932</v>
      </c>
      <c r="G1470">
        <v>-0.89490699768066395</v>
      </c>
      <c r="H1470">
        <v>-0.36943721771240201</v>
      </c>
      <c r="I1470">
        <v>0.115085601806641</v>
      </c>
      <c r="J1470">
        <v>-1.61650562286377</v>
      </c>
      <c r="K1470">
        <v>-0.58692264556884799</v>
      </c>
      <c r="L1470">
        <v>-1.9452819824218801</v>
      </c>
      <c r="M1470">
        <v>-0.51297760009765603</v>
      </c>
      <c r="N1470">
        <v>-0.777188301086426</v>
      </c>
      <c r="O1470">
        <v>-0.684600830078125</v>
      </c>
      <c r="P1470">
        <v>-9.2375755310058594E-2</v>
      </c>
      <c r="Q1470">
        <v>-0.259173393249512</v>
      </c>
      <c r="R1470">
        <v>-0.58071041107177701</v>
      </c>
      <c r="S1470">
        <v>-0.68374959627787313</v>
      </c>
      <c r="T1470">
        <v>1466</v>
      </c>
      <c r="X1470" s="16">
        <v>0.99981721242269117</v>
      </c>
      <c r="Z1470">
        <v>0.199018867924528</v>
      </c>
      <c r="AA1470">
        <v>1.14118270222429</v>
      </c>
      <c r="AB1470">
        <v>7.2246580738778182E-2</v>
      </c>
      <c r="AP1470">
        <v>9</v>
      </c>
      <c r="AQ1470">
        <v>9</v>
      </c>
      <c r="AR1470">
        <v>9</v>
      </c>
      <c r="AS1470">
        <v>17.899999999999999</v>
      </c>
      <c r="AT1470">
        <v>17.899999999999999</v>
      </c>
      <c r="AU1470">
        <v>17.899999999999999</v>
      </c>
      <c r="AV1470">
        <v>102.91</v>
      </c>
      <c r="AW1470">
        <v>0</v>
      </c>
      <c r="AX1470">
        <v>44.472000000000001</v>
      </c>
      <c r="AY1470">
        <v>1102200000</v>
      </c>
      <c r="AZ1470">
        <v>70</v>
      </c>
      <c r="BA1470" t="s">
        <v>1482</v>
      </c>
      <c r="BB1470" t="s">
        <v>1482</v>
      </c>
      <c r="BC1470" t="s">
        <v>1483</v>
      </c>
      <c r="BF1470" s="34" t="s">
        <v>19011</v>
      </c>
      <c r="BG1470">
        <v>-0.357810258865356</v>
      </c>
      <c r="BH1470">
        <v>0.53260833024978604</v>
      </c>
      <c r="BI1470">
        <v>1.3536415100097701</v>
      </c>
      <c r="BJ1470">
        <v>-1.58057296276093</v>
      </c>
      <c r="BK1470">
        <v>0.16407512128353099</v>
      </c>
      <c r="BL1470">
        <v>-2.1376907825470002</v>
      </c>
      <c r="BM1470">
        <v>0.28937640786170998</v>
      </c>
      <c r="BN1470">
        <v>-0.15833367407321899</v>
      </c>
      <c r="BO1470">
        <v>-1.4424319379031699E-3</v>
      </c>
      <c r="BP1470">
        <v>1.0020942687988299</v>
      </c>
      <c r="BQ1470">
        <v>0.71945250034332298</v>
      </c>
      <c r="BR1470">
        <v>0.17460186779499101</v>
      </c>
      <c r="BT1470">
        <v>21.2066345214844</v>
      </c>
      <c r="BU1470">
        <v>22.045469284057599</v>
      </c>
      <c r="BV1470">
        <v>21.705184936523398</v>
      </c>
      <c r="BW1470">
        <v>19.920984268188501</v>
      </c>
      <c r="BX1470">
        <v>20.4381713867188</v>
      </c>
      <c r="BY1470">
        <v>20.1378364562988</v>
      </c>
      <c r="BZ1470">
        <v>21.0743083953857</v>
      </c>
      <c r="CA1470">
        <v>20.631120681762699</v>
      </c>
      <c r="CB1470">
        <v>20.961057662963899</v>
      </c>
      <c r="CC1470">
        <v>20.095840454101602</v>
      </c>
      <c r="CD1470">
        <v>19.9728107452393</v>
      </c>
      <c r="CE1470">
        <v>20.386165618896499</v>
      </c>
      <c r="CG1470">
        <v>21.2066345214844</v>
      </c>
      <c r="CH1470">
        <v>22.045469284057599</v>
      </c>
      <c r="CI1470">
        <v>21.705184936523398</v>
      </c>
      <c r="CJ1470">
        <v>19.920984268188501</v>
      </c>
      <c r="CK1470">
        <v>20.4381713867188</v>
      </c>
      <c r="CL1470">
        <v>20.1378364562988</v>
      </c>
      <c r="CM1470">
        <v>21.0743083953857</v>
      </c>
      <c r="CN1470">
        <v>20.631120681762699</v>
      </c>
      <c r="CO1470">
        <v>20.961057662963899</v>
      </c>
      <c r="CP1470">
        <v>20.095840454101602</v>
      </c>
      <c r="CQ1470">
        <v>19.9728107452393</v>
      </c>
      <c r="CR1470">
        <v>20.386165618896499</v>
      </c>
      <c r="CT1470" t="s">
        <v>19000</v>
      </c>
      <c r="CU1470" t="s">
        <v>1482</v>
      </c>
      <c r="CV1470" t="s">
        <v>17053</v>
      </c>
      <c r="CW1470" t="str">
        <f>CT1470&amp;CU1470&amp;CHAR(10)&amp;CV1470</f>
        <v>&gt;A0A3Q7FH76
MSSLTTTWCPNSFQLRLAFRSRKPSAVFAGMRVGKLDYRGVRLVSITMNSVSNGGVEKTSAGGVNSTASADGFSGWSGADGAEKPSDSQGKKSIAGMVGAGAAGIILVSGLTFAALSISRRSSTGIKQQMEPLTAQEEMSIDSDNHNDTVQEEKALGDNEFKDNSGEELEAGRISEDTDDGNPTSVGVFVDDSHETHIQHDLDDGKASDDAVVASEVISESPETTFVMSSYESEEDSLIAGKPEPTTEPEQKNYNDDEVAAASVISPNSTYEFDNEVRVSSLEGRGHSEISLESPPIEPSNLNTAVNPQSEALLEPMITQEVYVETQSSFSTTNVDPSEMLEIPSDGDKSSFEVHKSNRDEVPGTASVSTTAYDHLRNDFKDINASRSSINPTDLGDVFTSAGIPAPSTISPALQAPPGRVLVPASFDQVQGQALSALQALKVIESDVQPGDLCTRREYARWLVSASSALSRTTVSKVYPAMYIEKVTDLAFDDITPEDPDFPSIQGLAEAGLLSSKLSRRDMQSSLDDDQTPVFFCPESPLSRQDLVSWKMAIEKRQLPIVDQKSVQRVSGFIDVDKIHPDAWPAVVADLSSGEQGIMALAFGYTRLFQPDKPVTKAQAAIALATGEASDIVGEELARIEAESMADKAVSAHNALVAEVEKDVNASFEKELLLEREKIEAVEKLAEEARRELESLRAQREEENLALMKERAVVDSEMEILSRLRRDVEEQLQTLVSDKLEITYDKERIEKLRKDAEFETQEIARLQYELEVERKALSLARTWAEDEAKKAREQAKALEEARDRWQKQGIKVVVDSDLQEEANAGVTWQNAGNESAESTVNSAETLVDKLKEMADTVRGKSRETIHMIIEKIMLLITMLKEWALKAGKQTEELKDAAMSKMGNSVQGMQQSSAEVGSALKDGVKRFADDCRGGVEKISQKFKT</v>
      </c>
    </row>
    <row r="1471" spans="1:101" x14ac:dyDescent="0.25">
      <c r="A1471" t="s">
        <v>1426</v>
      </c>
      <c r="B1471" t="s">
        <v>20389</v>
      </c>
      <c r="C1471" t="s">
        <v>7177</v>
      </c>
      <c r="D1471" t="s">
        <v>15668</v>
      </c>
      <c r="E1471" t="s">
        <v>14679</v>
      </c>
      <c r="F1471" t="s">
        <v>11933</v>
      </c>
      <c r="G1471">
        <v>-1.1809787750244101</v>
      </c>
      <c r="H1471">
        <v>-4.8446798324584996</v>
      </c>
      <c r="I1471">
        <v>-4.5247554779052699</v>
      </c>
      <c r="J1471">
        <v>1.6610746383667001</v>
      </c>
      <c r="K1471">
        <v>0.41002750396728499</v>
      </c>
      <c r="L1471">
        <v>1.66074371337891</v>
      </c>
      <c r="M1471">
        <v>0.77996444702148404</v>
      </c>
      <c r="N1471">
        <v>-1.07151126861572</v>
      </c>
      <c r="O1471">
        <v>0.36755561828613298</v>
      </c>
      <c r="P1471">
        <v>-1.6042661666870099</v>
      </c>
      <c r="Q1471">
        <v>0.246243476867676</v>
      </c>
      <c r="R1471">
        <v>-0.120284080505371</v>
      </c>
      <c r="S1471">
        <v>-0.6850721836090079</v>
      </c>
      <c r="T1471">
        <v>1467</v>
      </c>
      <c r="W1471">
        <v>4</v>
      </c>
      <c r="X1471" s="16">
        <v>-4.7607533137003584</v>
      </c>
      <c r="Z1471">
        <v>9.1597484276729604E-2</v>
      </c>
      <c r="AA1471">
        <v>1.9861575990171301</v>
      </c>
      <c r="AB1471">
        <v>1.0323866999780138E-2</v>
      </c>
      <c r="AC1471" t="s">
        <v>10408</v>
      </c>
      <c r="AE1471">
        <v>1.7294585821567099</v>
      </c>
      <c r="AF1471">
        <v>1.8644099750271616E-2</v>
      </c>
      <c r="AG1471">
        <v>3.8139534883720899E-3</v>
      </c>
      <c r="AH1471" t="s">
        <v>10408</v>
      </c>
      <c r="AJ1471" s="14">
        <v>0.258824469286073</v>
      </c>
      <c r="AK1471" s="14">
        <v>0.55103036377370007</v>
      </c>
      <c r="AL1471" s="14">
        <v>0.61469503546099302</v>
      </c>
      <c r="AN1471" s="14">
        <f>AVERAGE(M1471:O1471)-AVERAGE(P1471:R1471)</f>
        <v>0.51810518900553404</v>
      </c>
      <c r="AP1471">
        <v>7</v>
      </c>
      <c r="AQ1471">
        <v>7</v>
      </c>
      <c r="AR1471">
        <v>7</v>
      </c>
      <c r="AS1471">
        <v>16.899999999999999</v>
      </c>
      <c r="AT1471">
        <v>16.899999999999999</v>
      </c>
      <c r="AU1471">
        <v>16.899999999999999</v>
      </c>
      <c r="AV1471">
        <v>54.777000000000001</v>
      </c>
      <c r="AW1471">
        <v>0</v>
      </c>
      <c r="AX1471">
        <v>21.582000000000001</v>
      </c>
      <c r="AY1471">
        <v>1210500000</v>
      </c>
      <c r="AZ1471">
        <v>25</v>
      </c>
      <c r="BA1471" t="s">
        <v>1426</v>
      </c>
      <c r="BB1471" t="s">
        <v>1426</v>
      </c>
      <c r="BC1471" t="s">
        <v>1427</v>
      </c>
      <c r="BF1471" s="34" t="s">
        <v>19011</v>
      </c>
      <c r="BG1471">
        <v>-0.23275710642337799</v>
      </c>
      <c r="BH1471">
        <v>-1.9523398876190201</v>
      </c>
      <c r="BI1471">
        <v>-1.8021812438964799</v>
      </c>
      <c r="BJ1471">
        <v>1.10117983818054</v>
      </c>
      <c r="BK1471">
        <v>0.51399242877960205</v>
      </c>
      <c r="BL1471">
        <v>1.10102450847626</v>
      </c>
      <c r="BM1471">
        <v>0.68762481212616</v>
      </c>
      <c r="BN1471">
        <v>-0.181377798318863</v>
      </c>
      <c r="BO1471">
        <v>0.49405795335769698</v>
      </c>
      <c r="BP1471">
        <v>-0.431429892778397</v>
      </c>
      <c r="BQ1471">
        <v>0.43711930513382002</v>
      </c>
      <c r="BR1471">
        <v>0.26508709788322399</v>
      </c>
      <c r="BT1471">
        <v>20.9205627441406</v>
      </c>
      <c r="BU1471">
        <v>17.570226669311499</v>
      </c>
      <c r="BV1471">
        <v>17.065343856811499</v>
      </c>
      <c r="BW1471">
        <v>23.198564529418899</v>
      </c>
      <c r="BX1471">
        <v>21.435121536254901</v>
      </c>
      <c r="BY1471">
        <v>23.743862152099599</v>
      </c>
      <c r="BZ1471">
        <v>22.367250442504901</v>
      </c>
      <c r="CA1471">
        <v>20.336797714233398</v>
      </c>
      <c r="CB1471">
        <v>22.0132141113281</v>
      </c>
      <c r="CC1471">
        <v>18.583950042724599</v>
      </c>
      <c r="CD1471">
        <v>20.478227615356399</v>
      </c>
      <c r="CE1471">
        <v>20.846591949462901</v>
      </c>
      <c r="CG1471">
        <v>20.9205627441406</v>
      </c>
      <c r="CH1471">
        <v>17.570226669311499</v>
      </c>
      <c r="CI1471" t="s">
        <v>8080</v>
      </c>
      <c r="CJ1471">
        <v>23.198564529418899</v>
      </c>
      <c r="CK1471">
        <v>21.435121536254901</v>
      </c>
      <c r="CL1471">
        <v>23.743862152099599</v>
      </c>
      <c r="CM1471">
        <v>22.367250442504901</v>
      </c>
      <c r="CN1471">
        <v>20.336797714233398</v>
      </c>
      <c r="CO1471">
        <v>22.0132141113281</v>
      </c>
      <c r="CP1471">
        <v>18.583950042724599</v>
      </c>
      <c r="CQ1471">
        <v>20.478227615356399</v>
      </c>
      <c r="CR1471">
        <v>20.846591949462901</v>
      </c>
      <c r="CT1471" t="s">
        <v>19000</v>
      </c>
      <c r="CU1471" t="s">
        <v>1426</v>
      </c>
      <c r="CV1471" t="s">
        <v>16495</v>
      </c>
      <c r="CW1471" t="str">
        <f>CT1471&amp;CU1471&amp;CHAR(10)&amp;CV1471</f>
        <v>&gt;A0A3Q7FFW4
MTNPCYYTCLSCLIMTLFQLIIPSQETQITPPPLPILPLPNYAQLKWQQRELIMFLHFGVNTFTDSEWGTGVENPSIFNPTNLDANQWVDTAVQAGVSLVILTAKHHDGFCLWPSKYTDHSVIKSPWKNGQGDVVREFVNAAKARGVDVGLYLSPWDRHDKSYGLNKEYNEHYLAQLQELLNEYGDVKEIWFDGAKGSNTPNMTYYFEDWFAIVNELQSAINIFSDAGPGVRWVGNEQGFAGNTSWSTINRTLLSIGGSDADYLNRGDPKGTDWVPPECDVSIRPGWFWHKSQEPKSLSELLEIYYNSIGRNCVLLLNVPPNTQGLISNSDVQRLKEFTSAINTIFSTNLAKDCSIEASSQRGGKNGGFGPENVLDDDNLWTYWGPKDDDKEHNWIEFKTKSDKPLRFNVVRIQEAIGLGQRVKSHQIYVDGKIIANGTTIGYKKLHRIEKGMVNNAKSVKIEIIESKGTPLISSIGLHFDPFWWX</v>
      </c>
    </row>
    <row r="1472" spans="1:101" x14ac:dyDescent="0.25">
      <c r="A1472" t="s">
        <v>1848</v>
      </c>
      <c r="B1472" t="s">
        <v>20390</v>
      </c>
      <c r="C1472" t="s">
        <v>7464</v>
      </c>
      <c r="D1472" t="s">
        <v>15561</v>
      </c>
      <c r="E1472" t="s">
        <v>15562</v>
      </c>
      <c r="F1472" t="s">
        <v>11934</v>
      </c>
      <c r="G1472">
        <v>-0.92472076416015603</v>
      </c>
      <c r="H1472">
        <v>-0.98667049407958995</v>
      </c>
      <c r="I1472">
        <v>-0.94580268859863303</v>
      </c>
      <c r="J1472">
        <v>0.46649265289306602</v>
      </c>
      <c r="K1472">
        <v>-0.380093574523926</v>
      </c>
      <c r="L1472">
        <v>-0.77298355102539096</v>
      </c>
      <c r="M1472">
        <v>0.30953216552734403</v>
      </c>
      <c r="N1472">
        <v>-0.45725154876709001</v>
      </c>
      <c r="O1472">
        <v>-0.97744178771972701</v>
      </c>
      <c r="P1472">
        <v>-0.969790458679199</v>
      </c>
      <c r="Q1472">
        <v>-1.4304342269897501</v>
      </c>
      <c r="R1472">
        <v>-1.17373371124268</v>
      </c>
      <c r="S1472">
        <v>-0.68690816561381096</v>
      </c>
      <c r="T1472">
        <v>1468</v>
      </c>
      <c r="X1472" s="16">
        <v>-0.72353649139404264</v>
      </c>
      <c r="Z1472">
        <v>0.234879120879121</v>
      </c>
      <c r="AA1472">
        <v>0.99035858734881799</v>
      </c>
      <c r="AB1472">
        <v>0.10224484306041831</v>
      </c>
      <c r="AP1472">
        <v>3</v>
      </c>
      <c r="AQ1472">
        <v>3</v>
      </c>
      <c r="AR1472">
        <v>3</v>
      </c>
      <c r="AS1472">
        <v>11.8</v>
      </c>
      <c r="AT1472">
        <v>11.8</v>
      </c>
      <c r="AU1472">
        <v>11.8</v>
      </c>
      <c r="AV1472">
        <v>32.731000000000002</v>
      </c>
      <c r="AW1472">
        <v>0</v>
      </c>
      <c r="AX1472">
        <v>19.024000000000001</v>
      </c>
      <c r="AY1472">
        <v>465170000</v>
      </c>
      <c r="AZ1472">
        <v>13</v>
      </c>
      <c r="BA1472" t="s">
        <v>1848</v>
      </c>
      <c r="BB1472" t="s">
        <v>1848</v>
      </c>
      <c r="BC1472" t="s">
        <v>1849</v>
      </c>
      <c r="BF1472" s="34" t="s">
        <v>19011</v>
      </c>
      <c r="BG1472">
        <v>-0.41311377286911</v>
      </c>
      <c r="BH1472">
        <v>-0.52072912454605103</v>
      </c>
      <c r="BI1472">
        <v>-0.44973602890968301</v>
      </c>
      <c r="BJ1472">
        <v>2.0036187171936</v>
      </c>
      <c r="BK1472">
        <v>0.53297990560531605</v>
      </c>
      <c r="BL1472">
        <v>-0.149525001645088</v>
      </c>
      <c r="BM1472">
        <v>1.73095631599426</v>
      </c>
      <c r="BN1472">
        <v>0.39894568920135498</v>
      </c>
      <c r="BO1472">
        <v>-0.50469756126403797</v>
      </c>
      <c r="BP1472">
        <v>-0.49140614271163902</v>
      </c>
      <c r="BQ1472">
        <v>-1.29160892963409</v>
      </c>
      <c r="BR1472">
        <v>-0.84568411111831698</v>
      </c>
      <c r="BT1472">
        <v>21.176820755004901</v>
      </c>
      <c r="BU1472">
        <v>21.428236007690401</v>
      </c>
      <c r="BV1472">
        <v>20.6442966461182</v>
      </c>
      <c r="BW1472">
        <v>22.003982543945298</v>
      </c>
      <c r="BX1472">
        <v>20.6450004577637</v>
      </c>
      <c r="BY1472">
        <v>21.310134887695298</v>
      </c>
      <c r="BZ1472">
        <v>21.8968181610107</v>
      </c>
      <c r="CA1472">
        <v>20.951057434081999</v>
      </c>
      <c r="CB1472">
        <v>20.668216705322301</v>
      </c>
      <c r="CC1472">
        <v>19.218425750732401</v>
      </c>
      <c r="CD1472">
        <v>18.801549911498999</v>
      </c>
      <c r="CE1472">
        <v>19.7931423187256</v>
      </c>
      <c r="CG1472">
        <v>21.176820755004901</v>
      </c>
      <c r="CH1472">
        <v>21.428236007690401</v>
      </c>
      <c r="CI1472">
        <v>20.6442966461182</v>
      </c>
      <c r="CJ1472">
        <v>22.003982543945298</v>
      </c>
      <c r="CK1472">
        <v>20.6450004577637</v>
      </c>
      <c r="CL1472">
        <v>21.310134887695298</v>
      </c>
      <c r="CM1472">
        <v>21.8968181610107</v>
      </c>
      <c r="CN1472">
        <v>20.951057434081999</v>
      </c>
      <c r="CO1472">
        <v>20.668216705322301</v>
      </c>
      <c r="CP1472">
        <v>19.218425750732401</v>
      </c>
      <c r="CQ1472">
        <v>18.801549911498999</v>
      </c>
      <c r="CR1472">
        <v>19.7931423187256</v>
      </c>
      <c r="CT1472" t="s">
        <v>19000</v>
      </c>
      <c r="CU1472" t="s">
        <v>1848</v>
      </c>
      <c r="CV1472" t="s">
        <v>17196</v>
      </c>
      <c r="CW1472" t="str">
        <f>CT1472&amp;CU1472&amp;CHAR(10)&amp;CV1472</f>
        <v>&gt;A0A3Q7FUW9
MEEDGAVTVYSGSAITDTKKNSFSIKVGIAQMLRGGAIAEVTTVNQAKIAESAGVCCLVVSEPKGPGISRMPDPSLIKEIKQAVALPVMAKARVGHFVEAQILEAIGVDYIDESEILALADEDHFVNKHNFRAPFVCGCRDLGEALRRVREGAAMVRTQGDLAGTGSIVDTVHNVRKVMGDIRILSNMDDDEVFTFSKKIGAPYDIVAQTKQMGRLPVVHFAAGGIVTPADAALMMQLGCDGVFVGSDIFNCSDPYKKVRAIVQAVRNYNDPHILAAASSGLEEAMGGLNLNENRVERFVSDENY</v>
      </c>
    </row>
    <row r="1473" spans="1:101" x14ac:dyDescent="0.25">
      <c r="A1473" t="s">
        <v>4150</v>
      </c>
      <c r="B1473" t="s">
        <v>20391</v>
      </c>
      <c r="C1473" t="s">
        <v>7277</v>
      </c>
      <c r="D1473" t="s">
        <v>14677</v>
      </c>
      <c r="E1473">
        <v>0</v>
      </c>
      <c r="F1473" t="s">
        <v>11935</v>
      </c>
      <c r="G1473">
        <v>0.30617523193359403</v>
      </c>
      <c r="H1473">
        <v>-0.31922817230224598</v>
      </c>
      <c r="I1473">
        <v>0.35956954956054699</v>
      </c>
      <c r="J1473">
        <v>-0.80525875091552701</v>
      </c>
      <c r="K1473">
        <v>-1.01218509674072</v>
      </c>
      <c r="L1473">
        <v>-1.77303886413574</v>
      </c>
      <c r="M1473">
        <v>0.95157814025878895</v>
      </c>
      <c r="N1473">
        <v>-0.54490566253662098</v>
      </c>
      <c r="O1473">
        <v>-0.59433555603027299</v>
      </c>
      <c r="P1473">
        <v>-0.118489265441895</v>
      </c>
      <c r="Q1473">
        <v>-3.7179327011108398</v>
      </c>
      <c r="R1473">
        <v>-1.0152502059936499</v>
      </c>
      <c r="S1473">
        <v>-0.69027511278788189</v>
      </c>
      <c r="T1473">
        <v>1469</v>
      </c>
      <c r="U1473" t="s">
        <v>10435</v>
      </c>
      <c r="X1473" s="16">
        <v>1.3123331069946274</v>
      </c>
      <c r="Z1473">
        <v>0.33942953020134198</v>
      </c>
      <c r="AA1473">
        <v>0.66259343616683997</v>
      </c>
      <c r="AB1473">
        <v>0.21747361006844942</v>
      </c>
      <c r="AP1473">
        <v>3</v>
      </c>
      <c r="AQ1473">
        <v>3</v>
      </c>
      <c r="AR1473">
        <v>3</v>
      </c>
      <c r="AS1473">
        <v>9.9</v>
      </c>
      <c r="AT1473">
        <v>9.9</v>
      </c>
      <c r="AU1473">
        <v>9.9</v>
      </c>
      <c r="AV1473">
        <v>39.396000000000001</v>
      </c>
      <c r="AW1473">
        <v>0</v>
      </c>
      <c r="AX1473">
        <v>9.1943999999999999</v>
      </c>
      <c r="AY1473">
        <v>790590000</v>
      </c>
      <c r="AZ1473">
        <v>19</v>
      </c>
      <c r="BA1473" t="s">
        <v>4150</v>
      </c>
      <c r="BB1473" t="s">
        <v>4150</v>
      </c>
      <c r="BC1473" t="s">
        <v>4151</v>
      </c>
      <c r="BF1473" s="34" t="s">
        <v>19011</v>
      </c>
      <c r="BG1473">
        <v>0.83018493652343806</v>
      </c>
      <c r="BH1473">
        <v>0.30913490056991599</v>
      </c>
      <c r="BI1473">
        <v>0.87467002868652299</v>
      </c>
      <c r="BJ1473">
        <v>-9.5797732472419697E-2</v>
      </c>
      <c r="BK1473">
        <v>-0.268196821212769</v>
      </c>
      <c r="BL1473">
        <v>-0.90209627151489302</v>
      </c>
      <c r="BM1473">
        <v>1.36789739131927</v>
      </c>
      <c r="BN1473">
        <v>0.121113441884518</v>
      </c>
      <c r="BO1473">
        <v>7.9931303858757005E-2</v>
      </c>
      <c r="BP1473">
        <v>0.47637897729873702</v>
      </c>
      <c r="BQ1473">
        <v>-2.5224695205688499</v>
      </c>
      <c r="BR1473">
        <v>-0.270750492811203</v>
      </c>
      <c r="BT1473">
        <v>22.407716751098601</v>
      </c>
      <c r="BU1473">
        <v>22.095678329467798</v>
      </c>
      <c r="BV1473">
        <v>21.949668884277301</v>
      </c>
      <c r="BW1473">
        <v>20.732231140136701</v>
      </c>
      <c r="BX1473">
        <v>20.0129089355469</v>
      </c>
      <c r="BY1473">
        <v>20.310079574585</v>
      </c>
      <c r="BZ1473">
        <v>22.538864135742202</v>
      </c>
      <c r="CA1473">
        <v>20.8634033203125</v>
      </c>
      <c r="CB1473">
        <v>21.051322937011701</v>
      </c>
      <c r="CC1473">
        <v>20.069726943969702</v>
      </c>
      <c r="CD1473">
        <v>16.514051437377901</v>
      </c>
      <c r="CE1473">
        <v>19.951625823974599</v>
      </c>
      <c r="CG1473">
        <v>22.407716751098601</v>
      </c>
      <c r="CH1473">
        <v>22.095678329467798</v>
      </c>
      <c r="CI1473">
        <v>21.949668884277301</v>
      </c>
      <c r="CJ1473">
        <v>20.732231140136701</v>
      </c>
      <c r="CK1473">
        <v>20.0129089355469</v>
      </c>
      <c r="CL1473">
        <v>20.310079574585</v>
      </c>
      <c r="CM1473">
        <v>22.538864135742202</v>
      </c>
      <c r="CN1473">
        <v>20.8634033203125</v>
      </c>
      <c r="CO1473">
        <v>21.051322937011701</v>
      </c>
      <c r="CP1473">
        <v>20.069726943969702</v>
      </c>
      <c r="CQ1473">
        <v>16.514051437377901</v>
      </c>
      <c r="CR1473">
        <v>19.951625823974599</v>
      </c>
      <c r="CT1473" t="s">
        <v>19000</v>
      </c>
      <c r="CU1473" t="s">
        <v>4150</v>
      </c>
      <c r="CV1473" t="s">
        <v>17656</v>
      </c>
      <c r="CW1473" t="str">
        <f>CT1473&amp;CU1473&amp;CHAR(10)&amp;CV1473</f>
        <v>&gt;A0A3Q7I7N1
MAHTSNTISLCLFIVQLFFMLLAKANAKIPAIIVFGDSSVDSGNNNHIQTIARSNFMPYGRDFAGGRPTGRFSNGRITTDFISEAAGLKQIVPAYLDPAYNMSDFAVGVSFASAGTGYDNATADVLGVIPLWKQVEYYKEYQKKLRAYLGDTKANEVISEALYATSLGTNDFLENYYTMPQRRSQYTIDQFQTFLVGIAKNFITNLYNLGARKISLGGLPPMGCMPLERTRNMGNGNECMESYNVVAVNFNEKLNGLVMELNKELPDIQVVLSNPYEPMLQMIKNPSSYGFEVASIACCATGLFEMGYACDRFNLFTCKDANKYIFWDAFHPTERTDRIIADHVVKTALSKFLA</v>
      </c>
    </row>
    <row r="1474" spans="1:101" x14ac:dyDescent="0.25">
      <c r="A1474" t="s">
        <v>3368</v>
      </c>
      <c r="B1474" t="s">
        <v>20392</v>
      </c>
      <c r="C1474" t="s">
        <v>7664</v>
      </c>
      <c r="D1474">
        <v>0</v>
      </c>
      <c r="E1474">
        <v>0</v>
      </c>
      <c r="F1474" t="s">
        <v>11936</v>
      </c>
      <c r="G1474">
        <v>-0.35280036926269498</v>
      </c>
      <c r="H1474">
        <v>-0.83846569061279297</v>
      </c>
      <c r="I1474">
        <v>1.3034820556640601E-2</v>
      </c>
      <c r="J1474">
        <v>-1.0108003616332999</v>
      </c>
      <c r="K1474">
        <v>-0.89540767669677701</v>
      </c>
      <c r="L1474">
        <v>-0.94910049438476596</v>
      </c>
      <c r="M1474">
        <v>-1.34328460693359</v>
      </c>
      <c r="N1474">
        <v>-0.42878246307373002</v>
      </c>
      <c r="O1474">
        <v>-0.74169158935546897</v>
      </c>
      <c r="P1474">
        <v>-0.60963726043701205</v>
      </c>
      <c r="Q1474">
        <v>-0.47567272186279302</v>
      </c>
      <c r="R1474">
        <v>-0.65324878692626998</v>
      </c>
      <c r="S1474">
        <v>-0.69048810005187944</v>
      </c>
      <c r="T1474">
        <v>1470</v>
      </c>
      <c r="X1474" s="16">
        <v>0.55902576446533192</v>
      </c>
      <c r="Z1474">
        <v>0.336101351351351</v>
      </c>
      <c r="AA1474">
        <v>0.66868068998324404</v>
      </c>
      <c r="AB1474">
        <v>0.21444667160975381</v>
      </c>
      <c r="AP1474">
        <v>4</v>
      </c>
      <c r="AQ1474">
        <v>4</v>
      </c>
      <c r="AR1474">
        <v>4</v>
      </c>
      <c r="AS1474">
        <v>6.4</v>
      </c>
      <c r="AT1474">
        <v>6.4</v>
      </c>
      <c r="AU1474">
        <v>6.4</v>
      </c>
      <c r="AV1474">
        <v>78.13</v>
      </c>
      <c r="AW1474">
        <v>0</v>
      </c>
      <c r="AX1474">
        <v>8.7222000000000008</v>
      </c>
      <c r="AY1474">
        <v>791850000</v>
      </c>
      <c r="AZ1474">
        <v>14</v>
      </c>
      <c r="BA1474" t="s">
        <v>3368</v>
      </c>
      <c r="BB1474" t="s">
        <v>3368</v>
      </c>
      <c r="BC1474" t="s">
        <v>3369</v>
      </c>
      <c r="BF1474" s="34" t="s">
        <v>19011</v>
      </c>
      <c r="BG1474">
        <v>0.948705494403839</v>
      </c>
      <c r="BH1474">
        <v>-0.41573071479797402</v>
      </c>
      <c r="BI1474">
        <v>1.9764889478683501</v>
      </c>
      <c r="BJ1474">
        <v>-0.89989060163497903</v>
      </c>
      <c r="BK1474">
        <v>-0.57570445537567105</v>
      </c>
      <c r="BL1474">
        <v>-0.72654998302459695</v>
      </c>
      <c r="BM1474">
        <v>-1.8339773416519201</v>
      </c>
      <c r="BN1474">
        <v>0.73524016141891502</v>
      </c>
      <c r="BO1474">
        <v>-0.14385193586349501</v>
      </c>
      <c r="BP1474">
        <v>0.227143689990044</v>
      </c>
      <c r="BQ1474">
        <v>0.60350590944290206</v>
      </c>
      <c r="BR1474">
        <v>0.1046207472682</v>
      </c>
      <c r="BT1474">
        <v>21.748741149902301</v>
      </c>
      <c r="BU1474">
        <v>21.576440811157202</v>
      </c>
      <c r="BV1474">
        <v>21.603134155273398</v>
      </c>
      <c r="BW1474">
        <v>20.526689529418899</v>
      </c>
      <c r="BX1474">
        <v>20.129686355590799</v>
      </c>
      <c r="BY1474">
        <v>21.134017944335898</v>
      </c>
      <c r="BZ1474">
        <v>20.244001388549801</v>
      </c>
      <c r="CA1474">
        <v>20.979526519775401</v>
      </c>
      <c r="CB1474">
        <v>20.903966903686499</v>
      </c>
      <c r="CC1474">
        <v>19.578578948974599</v>
      </c>
      <c r="CD1474">
        <v>19.756311416626001</v>
      </c>
      <c r="CE1474">
        <v>20.313627243041999</v>
      </c>
      <c r="CG1474">
        <v>21.748741149902301</v>
      </c>
      <c r="CH1474">
        <v>21.576440811157202</v>
      </c>
      <c r="CI1474">
        <v>21.603134155273398</v>
      </c>
      <c r="CJ1474">
        <v>20.526689529418899</v>
      </c>
      <c r="CK1474">
        <v>20.129686355590799</v>
      </c>
      <c r="CL1474">
        <v>21.134017944335898</v>
      </c>
      <c r="CM1474">
        <v>20.244001388549801</v>
      </c>
      <c r="CN1474">
        <v>20.979526519775401</v>
      </c>
      <c r="CO1474">
        <v>20.903966903686499</v>
      </c>
      <c r="CP1474">
        <v>19.578578948974599</v>
      </c>
      <c r="CQ1474">
        <v>19.756311416626001</v>
      </c>
      <c r="CR1474">
        <v>20.313627243041999</v>
      </c>
      <c r="CT1474" t="s">
        <v>19000</v>
      </c>
      <c r="CU1474" t="s">
        <v>3368</v>
      </c>
      <c r="CV1474" t="s">
        <v>17634</v>
      </c>
      <c r="CW1474" t="str">
        <f>CT1474&amp;CU1474&amp;CHAR(10)&amp;CV1474</f>
        <v>&gt;A0A3Q7HFW0
MGEGETVSEVVEAPANGNVAVADKSEAKDLHAEKDGTKEVKEEESKENDKDVAEKMDIDKEEAKETKGEEEVKENIEKEEVAKEDNEKEEEAKENNGKGEEVKETNETKEEEKPDQEIEVEEEKPQTKSEAMEEEPDNKDVEEEMAEEQDNKDEEMAEEPDNKDDDEEMAEEPENKDEEVREEGEKDDNKTNEKHKDKEGSKKSVKSKGQKDNKRKREVAPKKEKEPKTPAPPTIDRPVRERKSVERLVASIDREANKEFRIEKGRGTALKDIPNVAYKLSKKKTEDTFKLLHTILYGRRGKAAQIKSNISRFSGFVWHENEEKQKMKVKEKFDKYIKEKLLEFCDVLDIPVTKATSRKEDMVVKLMDFLEAPHATTSELLAEKDQSSRGKKRRRESKKSPSSASASSKGSTKSGKKAETAQKAEKKKKVQESEDESEQEEDVHEESEEEKTNGVPERSDDEKSDQAESEKESESEDEPEPEPEPEPEQEPEPEPEPEPEPKEDKKKHKQSSSKSSTKKEPAVKAKTKKPAVSKVPSPPKKTPSKSSKSSKHIANDDATPKASSKKKKTEVVKEKSSTPKKSTPRENTGKKIVKGKDKSKEDKLRPSDDELRNAICEILKEVDFNTATFTDILKQLAKRFDTDLMPRKSSIKIMIQDELTKLADEEDDEEDEGEALKDAKKPSTKAVKA</v>
      </c>
    </row>
    <row r="1475" spans="1:101" x14ac:dyDescent="0.25">
      <c r="A1475" t="s">
        <v>905</v>
      </c>
      <c r="B1475" t="s">
        <v>20393</v>
      </c>
      <c r="C1475" t="s">
        <v>7334</v>
      </c>
      <c r="D1475" t="s">
        <v>15669</v>
      </c>
      <c r="E1475">
        <v>0</v>
      </c>
      <c r="F1475" t="s">
        <v>11937</v>
      </c>
      <c r="G1475">
        <v>-0.221595764160156</v>
      </c>
      <c r="H1475">
        <v>-0.869051933288574</v>
      </c>
      <c r="I1475">
        <v>-1.31722831726074</v>
      </c>
      <c r="J1475">
        <v>-0.218668937683105</v>
      </c>
      <c r="K1475">
        <v>-0.216801643371582</v>
      </c>
      <c r="L1475">
        <v>-2.6753444671630899</v>
      </c>
      <c r="M1475">
        <v>-0.53026390075683605</v>
      </c>
      <c r="N1475">
        <v>-0.325335502624512</v>
      </c>
      <c r="O1475">
        <v>-1.19928550720215</v>
      </c>
      <c r="P1475">
        <v>-2.1753311157226602E-3</v>
      </c>
      <c r="Q1475">
        <v>-0.665041923522949</v>
      </c>
      <c r="R1475">
        <v>-0.183947563171387</v>
      </c>
      <c r="S1475">
        <v>-0.70206173261006688</v>
      </c>
      <c r="T1475">
        <v>1471</v>
      </c>
      <c r="X1475" s="16">
        <v>0.2343130111694357</v>
      </c>
      <c r="Z1475">
        <v>0.79525314183123896</v>
      </c>
      <c r="AA1475">
        <v>0.140250490694243</v>
      </c>
      <c r="AB1475">
        <v>0.72401824317549945</v>
      </c>
      <c r="AP1475">
        <v>3</v>
      </c>
      <c r="AQ1475">
        <v>3</v>
      </c>
      <c r="AR1475">
        <v>3</v>
      </c>
      <c r="AS1475">
        <v>9</v>
      </c>
      <c r="AT1475">
        <v>9</v>
      </c>
      <c r="AU1475">
        <v>9</v>
      </c>
      <c r="AV1475">
        <v>42.923000000000002</v>
      </c>
      <c r="AW1475">
        <v>0</v>
      </c>
      <c r="AX1475">
        <v>9.9506999999999994</v>
      </c>
      <c r="AY1475">
        <v>629750000</v>
      </c>
      <c r="AZ1475">
        <v>16</v>
      </c>
      <c r="BA1475" t="s">
        <v>905</v>
      </c>
      <c r="BB1475" t="s">
        <v>905</v>
      </c>
      <c r="BC1475" t="s">
        <v>906</v>
      </c>
      <c r="BF1475" s="34" t="s">
        <v>19011</v>
      </c>
      <c r="BG1475">
        <v>0.64108896255493197</v>
      </c>
      <c r="BH1475">
        <v>-0.22281613945961001</v>
      </c>
      <c r="BI1475">
        <v>-0.82082086801528897</v>
      </c>
      <c r="BJ1475">
        <v>0.64499419927597001</v>
      </c>
      <c r="BK1475">
        <v>0.647485792636871</v>
      </c>
      <c r="BL1475">
        <v>-2.6329643726348899</v>
      </c>
      <c r="BM1475">
        <v>0.22923098504543299</v>
      </c>
      <c r="BN1475">
        <v>0.50266832113266002</v>
      </c>
      <c r="BO1475">
        <v>-0.66344898939132702</v>
      </c>
      <c r="BP1475">
        <v>0.93386310338973999</v>
      </c>
      <c r="BQ1475">
        <v>4.9395777285099002E-2</v>
      </c>
      <c r="BR1475">
        <v>0.69132316112518299</v>
      </c>
      <c r="BT1475">
        <v>21.879945755004901</v>
      </c>
      <c r="BU1475">
        <v>21.545854568481399</v>
      </c>
      <c r="BV1475">
        <v>20.272871017456101</v>
      </c>
      <c r="BW1475">
        <v>21.318820953369102</v>
      </c>
      <c r="BX1475">
        <v>20.808292388916001</v>
      </c>
      <c r="BY1475">
        <v>19.407773971557599</v>
      </c>
      <c r="BZ1475">
        <v>21.057022094726602</v>
      </c>
      <c r="CA1475">
        <v>21.082973480224599</v>
      </c>
      <c r="CB1475">
        <v>20.446372985839801</v>
      </c>
      <c r="CC1475">
        <v>20.186040878295898</v>
      </c>
      <c r="CD1475">
        <v>19.566942214965799</v>
      </c>
      <c r="CE1475">
        <v>20.7829284667969</v>
      </c>
      <c r="CG1475">
        <v>21.879945755004901</v>
      </c>
      <c r="CH1475">
        <v>21.545854568481399</v>
      </c>
      <c r="CI1475">
        <v>20.272871017456101</v>
      </c>
      <c r="CJ1475">
        <v>21.318820953369102</v>
      </c>
      <c r="CK1475">
        <v>20.808292388916001</v>
      </c>
      <c r="CL1475">
        <v>19.407773971557599</v>
      </c>
      <c r="CM1475">
        <v>21.057022094726602</v>
      </c>
      <c r="CN1475">
        <v>21.082973480224599</v>
      </c>
      <c r="CO1475">
        <v>20.446372985839801</v>
      </c>
      <c r="CP1475">
        <v>20.186040878295898</v>
      </c>
      <c r="CQ1475">
        <v>19.566942214965799</v>
      </c>
      <c r="CR1475">
        <v>20.7829284667969</v>
      </c>
      <c r="CT1475" t="s">
        <v>19000</v>
      </c>
      <c r="CU1475" t="s">
        <v>905</v>
      </c>
      <c r="CV1475" t="s">
        <v>18675</v>
      </c>
      <c r="CW1475" t="str">
        <f>CT1475&amp;CU1475&amp;CHAR(10)&amp;CV1475</f>
        <v>&gt;A0A3Q7EYH4
MIESCVGRPLFLVLGSSTRANLSIRFHSKVSSVFSQRAMAKTTPSPSLSPSPPTPKKVRHEMELFGDVRVDNYYWLRDDSRSNPELLSYLHQENAYTDSIMSGTKQLEDHIYTEIRGRIKEDDISAPMRRGSYFYYTRNLEGKEYVQHCRCYVPTSGVPTSVYDTMPTGPDAPSEHIILDENVKALEHTYYSIGAFKVSPNNKLVAYAEDTKGDEIYTVYIIDAESGMLVGKPLVGSITSYLEWAGDEALVYVTMDDIFRPDKVWLHKLGTDQLDNSCLYHENDETFSLDLQASESKKYLFIASESKITRFVFYLDTSKPENGLVVLTARVTGIDTSASHRGNHFFIKRRSDECFNSELLACPVENISATTVLLPHRPR</v>
      </c>
    </row>
    <row r="1476" spans="1:101" x14ac:dyDescent="0.25">
      <c r="A1476" t="s">
        <v>2605</v>
      </c>
      <c r="B1476" t="s">
        <v>20394</v>
      </c>
      <c r="C1476" t="s">
        <v>7177</v>
      </c>
      <c r="D1476" t="s">
        <v>14831</v>
      </c>
      <c r="E1476">
        <v>0</v>
      </c>
      <c r="F1476" t="s">
        <v>11938</v>
      </c>
      <c r="G1476">
        <v>-0.71685028076171897</v>
      </c>
      <c r="H1476">
        <v>-0.86134433746337902</v>
      </c>
      <c r="I1476">
        <v>-1.24905776977539</v>
      </c>
      <c r="J1476">
        <v>-0.57495021820068404</v>
      </c>
      <c r="K1476">
        <v>-0.76216411590576205</v>
      </c>
      <c r="L1476">
        <v>-1.1913356781005899</v>
      </c>
      <c r="M1476">
        <v>-0.47067642211914101</v>
      </c>
      <c r="N1476">
        <v>-0.452633857727051</v>
      </c>
      <c r="O1476">
        <v>-0.64418220520019498</v>
      </c>
      <c r="P1476">
        <v>-0.315722465515137</v>
      </c>
      <c r="Q1476">
        <v>-0.86384868621826205</v>
      </c>
      <c r="R1476">
        <v>-0.33735561370849598</v>
      </c>
      <c r="S1476">
        <v>-0.70334347089131721</v>
      </c>
      <c r="T1476">
        <v>1472</v>
      </c>
      <c r="X1476" s="16">
        <v>-9.9600791931150789E-2</v>
      </c>
      <c r="Z1476">
        <v>0.30663627730294402</v>
      </c>
      <c r="AA1476">
        <v>0.74698813473099002</v>
      </c>
      <c r="AB1476">
        <v>0.17906547754728577</v>
      </c>
      <c r="AP1476">
        <v>8</v>
      </c>
      <c r="AQ1476">
        <v>3</v>
      </c>
      <c r="AR1476">
        <v>3</v>
      </c>
      <c r="AS1476">
        <v>38.6</v>
      </c>
      <c r="AT1476">
        <v>15.5</v>
      </c>
      <c r="AU1476">
        <v>15.5</v>
      </c>
      <c r="AV1476">
        <v>23.087</v>
      </c>
      <c r="AW1476">
        <v>0</v>
      </c>
      <c r="AX1476">
        <v>7.3605</v>
      </c>
      <c r="AY1476">
        <v>410960000</v>
      </c>
      <c r="AZ1476">
        <v>17</v>
      </c>
      <c r="BA1476" t="s">
        <v>2605</v>
      </c>
      <c r="BB1476" t="s">
        <v>2605</v>
      </c>
      <c r="BC1476" t="s">
        <v>2606</v>
      </c>
      <c r="BF1476" s="34" t="s">
        <v>19011</v>
      </c>
      <c r="BG1476">
        <v>-4.4542070478200899E-2</v>
      </c>
      <c r="BH1476">
        <v>-0.52104723453521695</v>
      </c>
      <c r="BI1476">
        <v>-1.7996289730071999</v>
      </c>
      <c r="BJ1476">
        <v>0.42340874671936002</v>
      </c>
      <c r="BK1476">
        <v>-0.19397573173046101</v>
      </c>
      <c r="BL1476">
        <v>-1.60927593708038</v>
      </c>
      <c r="BM1476">
        <v>0.76727759838104204</v>
      </c>
      <c r="BN1476">
        <v>0.82677745819091797</v>
      </c>
      <c r="BO1476">
        <v>0.19509902596473699</v>
      </c>
      <c r="BP1476">
        <v>1.2782769203186</v>
      </c>
      <c r="BQ1476">
        <v>-0.52930593490600597</v>
      </c>
      <c r="BR1476">
        <v>1.20693612098694</v>
      </c>
      <c r="BT1476">
        <v>21.384691238403299</v>
      </c>
      <c r="BU1476">
        <v>21.553562164306602</v>
      </c>
      <c r="BV1476">
        <v>20.341041564941399</v>
      </c>
      <c r="BW1476">
        <v>20.962539672851602</v>
      </c>
      <c r="BX1476">
        <v>20.2629299163818</v>
      </c>
      <c r="BY1476">
        <v>20.891782760620099</v>
      </c>
      <c r="BZ1476">
        <v>21.1166095733643</v>
      </c>
      <c r="CA1476">
        <v>20.955675125122099</v>
      </c>
      <c r="CB1476">
        <v>21.0014762878418</v>
      </c>
      <c r="CC1476">
        <v>19.872493743896499</v>
      </c>
      <c r="CD1476">
        <v>19.368135452270501</v>
      </c>
      <c r="CE1476">
        <v>20.629520416259801</v>
      </c>
      <c r="CG1476">
        <v>21.384691238403299</v>
      </c>
      <c r="CH1476">
        <v>21.553562164306602</v>
      </c>
      <c r="CI1476">
        <v>20.341041564941399</v>
      </c>
      <c r="CJ1476">
        <v>20.962539672851602</v>
      </c>
      <c r="CK1476">
        <v>20.2629299163818</v>
      </c>
      <c r="CL1476">
        <v>20.891782760620099</v>
      </c>
      <c r="CM1476">
        <v>21.1166095733643</v>
      </c>
      <c r="CN1476">
        <v>20.955675125122099</v>
      </c>
      <c r="CO1476">
        <v>21.0014762878418</v>
      </c>
      <c r="CP1476">
        <v>19.872493743896499</v>
      </c>
      <c r="CQ1476">
        <v>19.368135452270501</v>
      </c>
      <c r="CR1476">
        <v>20.629520416259801</v>
      </c>
      <c r="CT1476" t="s">
        <v>19000</v>
      </c>
      <c r="CU1476" t="s">
        <v>2605</v>
      </c>
      <c r="CV1476" t="s">
        <v>17527</v>
      </c>
      <c r="CW1476" t="str">
        <f>CT1476&amp;CU1476&amp;CHAR(10)&amp;CV1476</f>
        <v>&gt;A0A3Q7GNI0
MAAVSPLAKYKLVFLGDQSVGKTSIITRFMYDKFDTTYQATIGIDFLSKTMYLEDRTVRLQLWDTAGQERFRSLIPSYIRDSSVAVIVFDVANRQSFLNTSKWIEEVRTERGTDVIIVLVGNKTDLVEKRQVSIEEGESKAREFNVMFIETSAKAGFNIKPLFRKIAAALPGMEALSSTKQEDMVDVNLKPTTSSSNAEQQGGGCAC</v>
      </c>
    </row>
    <row r="1477" spans="1:101" x14ac:dyDescent="0.25">
      <c r="A1477" t="s">
        <v>4605</v>
      </c>
      <c r="B1477" t="s">
        <v>20395</v>
      </c>
      <c r="C1477" t="s">
        <v>7798</v>
      </c>
      <c r="D1477" t="s">
        <v>15670</v>
      </c>
      <c r="E1477" t="s">
        <v>15531</v>
      </c>
      <c r="F1477" t="s">
        <v>11939</v>
      </c>
      <c r="G1477">
        <v>-0.58342361450195301</v>
      </c>
      <c r="H1477">
        <v>0.39695644378662098</v>
      </c>
      <c r="I1477">
        <v>-0.53884315490722701</v>
      </c>
      <c r="J1477">
        <v>0.48696231842040999</v>
      </c>
      <c r="K1477">
        <v>0.49748325347900402</v>
      </c>
      <c r="L1477">
        <v>-0.27333450317382801</v>
      </c>
      <c r="M1477">
        <v>-1.0987243652343801</v>
      </c>
      <c r="N1477">
        <v>0.237790107727051</v>
      </c>
      <c r="O1477">
        <v>-1.3066825866699201</v>
      </c>
      <c r="P1477">
        <v>-3.5287332534789999</v>
      </c>
      <c r="Q1477">
        <v>-1.9009714126586901</v>
      </c>
      <c r="R1477">
        <v>-0.85045528411865201</v>
      </c>
      <c r="S1477">
        <v>-0.70516467094421376</v>
      </c>
      <c r="T1477">
        <v>1473</v>
      </c>
      <c r="X1477" s="16">
        <v>-0.4788071314493817</v>
      </c>
      <c r="Z1477">
        <v>0.17790769230769199</v>
      </c>
      <c r="AA1477">
        <v>1.2863530933379801</v>
      </c>
      <c r="AB1477">
        <v>5.171861744107726E-2</v>
      </c>
      <c r="AP1477">
        <v>2</v>
      </c>
      <c r="AQ1477">
        <v>2</v>
      </c>
      <c r="AR1477">
        <v>2</v>
      </c>
      <c r="AS1477">
        <v>28.9</v>
      </c>
      <c r="AT1477">
        <v>28.9</v>
      </c>
      <c r="AU1477">
        <v>28.9</v>
      </c>
      <c r="AV1477">
        <v>11.212999999999999</v>
      </c>
      <c r="AW1477">
        <v>0</v>
      </c>
      <c r="AX1477">
        <v>13.298</v>
      </c>
      <c r="AY1477">
        <v>144420000</v>
      </c>
      <c r="AZ1477">
        <v>5</v>
      </c>
      <c r="BA1477" t="s">
        <v>4605</v>
      </c>
      <c r="BB1477" t="s">
        <v>4605</v>
      </c>
      <c r="BC1477" t="s">
        <v>4606</v>
      </c>
      <c r="BF1477" s="34" t="s">
        <v>19011</v>
      </c>
      <c r="BG1477">
        <v>0.103767484426498</v>
      </c>
      <c r="BH1477">
        <v>0.93940645456314098</v>
      </c>
      <c r="BI1477">
        <v>0.14176619052886999</v>
      </c>
      <c r="BJ1477">
        <v>1.01612412929535</v>
      </c>
      <c r="BK1477">
        <v>1.0250917673111</v>
      </c>
      <c r="BL1477">
        <v>0.36807575821876498</v>
      </c>
      <c r="BM1477">
        <v>-0.33545544743537897</v>
      </c>
      <c r="BN1477">
        <v>0.80373907089233398</v>
      </c>
      <c r="BO1477">
        <v>-0.51271116733551003</v>
      </c>
      <c r="BP1477">
        <v>-2.4067034721374498</v>
      </c>
      <c r="BQ1477">
        <v>-1.01926052570343</v>
      </c>
      <c r="BR1477">
        <v>-0.123840235173702</v>
      </c>
      <c r="BT1477">
        <v>21.5181179046631</v>
      </c>
      <c r="BU1477">
        <v>22.811862945556602</v>
      </c>
      <c r="BV1477">
        <v>21.051256179809599</v>
      </c>
      <c r="BW1477">
        <v>22.024452209472699</v>
      </c>
      <c r="BX1477">
        <v>21.522577285766602</v>
      </c>
      <c r="BY1477">
        <v>21.8097839355469</v>
      </c>
      <c r="BZ1477">
        <v>20.488561630248999</v>
      </c>
      <c r="CA1477">
        <v>21.6460990905762</v>
      </c>
      <c r="CB1477">
        <v>20.338975906372099</v>
      </c>
      <c r="CC1477">
        <v>16.659482955932599</v>
      </c>
      <c r="CD1477">
        <v>18.331012725830099</v>
      </c>
      <c r="CE1477">
        <v>20.116420745849599</v>
      </c>
      <c r="CG1477">
        <v>21.5181179046631</v>
      </c>
      <c r="CH1477">
        <v>22.811862945556602</v>
      </c>
      <c r="CI1477">
        <v>21.051256179809599</v>
      </c>
      <c r="CJ1477">
        <v>22.024452209472699</v>
      </c>
      <c r="CK1477">
        <v>21.522577285766602</v>
      </c>
      <c r="CL1477">
        <v>21.8097839355469</v>
      </c>
      <c r="CM1477">
        <v>20.488561630248999</v>
      </c>
      <c r="CN1477">
        <v>21.6460990905762</v>
      </c>
      <c r="CO1477">
        <v>20.338975906372099</v>
      </c>
      <c r="CP1477" t="s">
        <v>8080</v>
      </c>
      <c r="CQ1477">
        <v>18.331012725830099</v>
      </c>
      <c r="CR1477">
        <v>20.116420745849599</v>
      </c>
      <c r="CT1477" t="s">
        <v>19000</v>
      </c>
      <c r="CU1477" t="s">
        <v>4605</v>
      </c>
      <c r="CV1477" t="s">
        <v>16926</v>
      </c>
      <c r="CW1477" t="str">
        <f>CT1477&amp;CU1477&amp;CHAR(10)&amp;CV1477</f>
        <v>&gt;A0A3Q7INH3
MGSEEESTVKEPLDLIRLSLDERIYVKLRSDRELRGKLHAYDQHLNMILGDVEEIVTTVEIDDETYEEIVRATRRTIPFLFVRGDGVILVSPPLRTT</v>
      </c>
    </row>
    <row r="1478" spans="1:101" x14ac:dyDescent="0.25">
      <c r="A1478" t="s">
        <v>4592</v>
      </c>
      <c r="B1478" t="s">
        <v>20396</v>
      </c>
      <c r="C1478" t="s">
        <v>7597</v>
      </c>
      <c r="D1478" t="s">
        <v>15671</v>
      </c>
      <c r="E1478" t="s">
        <v>15154</v>
      </c>
      <c r="F1478" t="s">
        <v>11940</v>
      </c>
      <c r="G1478">
        <v>-0.83089256286621105</v>
      </c>
      <c r="H1478">
        <v>1.0100526809692401</v>
      </c>
      <c r="I1478">
        <v>1.7075824737548799</v>
      </c>
      <c r="J1478">
        <v>0.366366386413574</v>
      </c>
      <c r="K1478">
        <v>-4.6360559463501003</v>
      </c>
      <c r="L1478">
        <v>-0.43948173522949202</v>
      </c>
      <c r="M1478">
        <v>-0.37185478210449202</v>
      </c>
      <c r="N1478">
        <v>-6.9605827331542997E-2</v>
      </c>
      <c r="O1478">
        <v>0.36236572265625</v>
      </c>
      <c r="P1478">
        <v>-1.7969217300414999</v>
      </c>
      <c r="Q1478">
        <v>-1.1403989791870099</v>
      </c>
      <c r="R1478">
        <v>-2.6462697982788099</v>
      </c>
      <c r="S1478">
        <v>-0.70709284146626794</v>
      </c>
      <c r="T1478">
        <v>1474</v>
      </c>
      <c r="X1478" s="16">
        <v>2.198637962341309</v>
      </c>
      <c r="Z1478">
        <v>0.34712131147540998</v>
      </c>
      <c r="AA1478">
        <v>0.64577808751606602</v>
      </c>
      <c r="AB1478">
        <v>0.22605905744996138</v>
      </c>
      <c r="AP1478">
        <v>6</v>
      </c>
      <c r="AQ1478">
        <v>6</v>
      </c>
      <c r="AR1478">
        <v>6</v>
      </c>
      <c r="AS1478">
        <v>53.8</v>
      </c>
      <c r="AT1478">
        <v>53.8</v>
      </c>
      <c r="AU1478">
        <v>53.8</v>
      </c>
      <c r="AV1478">
        <v>10.759</v>
      </c>
      <c r="AW1478">
        <v>0</v>
      </c>
      <c r="AX1478">
        <v>16.388000000000002</v>
      </c>
      <c r="AY1478">
        <v>378720000</v>
      </c>
      <c r="AZ1478">
        <v>22</v>
      </c>
      <c r="BA1478" t="s">
        <v>4592</v>
      </c>
      <c r="BB1478" t="s">
        <v>4592</v>
      </c>
      <c r="BC1478" t="s">
        <v>4593</v>
      </c>
      <c r="BF1478" s="34" t="s">
        <v>19011</v>
      </c>
      <c r="BG1478">
        <v>-7.2298042476177202E-2</v>
      </c>
      <c r="BH1478">
        <v>1.0027991533279399</v>
      </c>
      <c r="BI1478">
        <v>1.41015088558197</v>
      </c>
      <c r="BJ1478">
        <v>0.62689155340194702</v>
      </c>
      <c r="BK1478">
        <v>-2.29448270797729</v>
      </c>
      <c r="BL1478">
        <v>0.15628272294998199</v>
      </c>
      <c r="BM1478">
        <v>0.19577632844448101</v>
      </c>
      <c r="BN1478">
        <v>0.37228727340698198</v>
      </c>
      <c r="BO1478">
        <v>0.62455517053604104</v>
      </c>
      <c r="BP1478">
        <v>-0.63645130395889304</v>
      </c>
      <c r="BQ1478">
        <v>-0.25304728746414201</v>
      </c>
      <c r="BR1478">
        <v>-1.13246369361877</v>
      </c>
      <c r="BT1478">
        <v>21.2706489562988</v>
      </c>
      <c r="BU1478">
        <v>23.4249591827393</v>
      </c>
      <c r="BV1478">
        <v>23.297681808471701</v>
      </c>
      <c r="BW1478">
        <v>21.903856277465799</v>
      </c>
      <c r="BX1478">
        <v>16.3890380859375</v>
      </c>
      <c r="BY1478">
        <v>21.6436367034912</v>
      </c>
      <c r="BZ1478">
        <v>21.215431213378899</v>
      </c>
      <c r="CA1478">
        <v>21.338703155517599</v>
      </c>
      <c r="CB1478">
        <v>22.0080242156982</v>
      </c>
      <c r="CC1478">
        <v>18.391294479370099</v>
      </c>
      <c r="CD1478">
        <v>19.0915851593018</v>
      </c>
      <c r="CE1478">
        <v>18.320606231689499</v>
      </c>
      <c r="CG1478">
        <v>21.2706489562988</v>
      </c>
      <c r="CH1478">
        <v>23.4249591827393</v>
      </c>
      <c r="CI1478">
        <v>23.297681808471701</v>
      </c>
      <c r="CJ1478">
        <v>21.903856277465799</v>
      </c>
      <c r="CK1478" t="s">
        <v>8080</v>
      </c>
      <c r="CL1478">
        <v>21.6436367034912</v>
      </c>
      <c r="CM1478">
        <v>21.215431213378899</v>
      </c>
      <c r="CN1478">
        <v>21.338703155517599</v>
      </c>
      <c r="CO1478">
        <v>22.0080242156982</v>
      </c>
      <c r="CP1478">
        <v>18.391294479370099</v>
      </c>
      <c r="CQ1478">
        <v>19.0915851593018</v>
      </c>
      <c r="CR1478">
        <v>18.320606231689499</v>
      </c>
      <c r="CT1478" t="s">
        <v>19000</v>
      </c>
      <c r="CU1478" t="s">
        <v>4592</v>
      </c>
      <c r="CV1478" t="s">
        <v>17682</v>
      </c>
      <c r="CW1478" t="str">
        <f>CT1478&amp;CU1478&amp;CHAR(10)&amp;CV1478</f>
        <v>&gt;A0A3Q7IN30
MDKSMIGDLDSLPEADKIRMAAMIEQLQVRDSLRMYNSLVERCFTDCVDSFKRKTLDKQEETCVRRCAEKFLKHSMRVGLRFAELNQGAPTPD</v>
      </c>
    </row>
    <row r="1479" spans="1:101" x14ac:dyDescent="0.25">
      <c r="A1479" t="s">
        <v>1066</v>
      </c>
      <c r="B1479" t="s">
        <v>20397</v>
      </c>
      <c r="C1479" t="s">
        <v>7357</v>
      </c>
      <c r="D1479" t="s">
        <v>15672</v>
      </c>
      <c r="E1479" t="s">
        <v>15673</v>
      </c>
      <c r="F1479" t="s">
        <v>11941</v>
      </c>
      <c r="G1479">
        <v>-0.55677223205566395</v>
      </c>
      <c r="H1479">
        <v>-1.2009572982788099</v>
      </c>
      <c r="I1479">
        <v>-0.88335418701171897</v>
      </c>
      <c r="J1479">
        <v>0.44885730743408198</v>
      </c>
      <c r="K1479">
        <v>-0.67430973052978505</v>
      </c>
      <c r="L1479">
        <v>-0.188926696777344</v>
      </c>
      <c r="M1479">
        <v>-0.61728096008300803</v>
      </c>
      <c r="N1479">
        <v>-0.486147880554199</v>
      </c>
      <c r="O1479">
        <v>-1.4888153076171899</v>
      </c>
      <c r="P1479">
        <v>-0.88900852203369096</v>
      </c>
      <c r="Q1479">
        <v>-1.21833896636963</v>
      </c>
      <c r="R1479">
        <v>-0.75328350067138705</v>
      </c>
      <c r="S1479">
        <v>-0.70902816454569562</v>
      </c>
      <c r="T1479">
        <v>1475</v>
      </c>
      <c r="X1479" s="16">
        <v>-0.74223486582438203</v>
      </c>
      <c r="Z1479">
        <v>0.29187904066736198</v>
      </c>
      <c r="AA1479">
        <v>0.80147363501921598</v>
      </c>
      <c r="AB1479">
        <v>0.15795244939877137</v>
      </c>
      <c r="AP1479">
        <v>8</v>
      </c>
      <c r="AQ1479">
        <v>8</v>
      </c>
      <c r="AR1479">
        <v>8</v>
      </c>
      <c r="AS1479">
        <v>22.4</v>
      </c>
      <c r="AT1479">
        <v>22.4</v>
      </c>
      <c r="AU1479">
        <v>22.4</v>
      </c>
      <c r="AV1479">
        <v>65.525000000000006</v>
      </c>
      <c r="AW1479">
        <v>0</v>
      </c>
      <c r="AX1479">
        <v>20.634</v>
      </c>
      <c r="AY1479">
        <v>867580000</v>
      </c>
      <c r="AZ1479">
        <v>36</v>
      </c>
      <c r="BA1479" t="s">
        <v>1066</v>
      </c>
      <c r="BB1479" t="s">
        <v>1066</v>
      </c>
      <c r="BC1479" t="s">
        <v>1067</v>
      </c>
      <c r="BF1479" s="34" t="s">
        <v>19011</v>
      </c>
      <c r="BG1479">
        <v>0.29818764328956598</v>
      </c>
      <c r="BH1479">
        <v>-0.96342515945434604</v>
      </c>
      <c r="BI1479">
        <v>-0.341411113739014</v>
      </c>
      <c r="BJ1479">
        <v>2.2676761150360099</v>
      </c>
      <c r="BK1479">
        <v>6.7994780838489505E-2</v>
      </c>
      <c r="BL1479">
        <v>1.01859962940216</v>
      </c>
      <c r="BM1479">
        <v>0.17968353629112199</v>
      </c>
      <c r="BN1479">
        <v>0.43650284409522999</v>
      </c>
      <c r="BO1479">
        <v>-1.5271844863891599</v>
      </c>
      <c r="BP1479">
        <v>-0.352484911680222</v>
      </c>
      <c r="BQ1479">
        <v>-0.99746650457382202</v>
      </c>
      <c r="BR1479">
        <v>-8.6672455072402996E-2</v>
      </c>
      <c r="BT1479">
        <v>21.5447692871094</v>
      </c>
      <c r="BU1479">
        <v>21.2139492034912</v>
      </c>
      <c r="BV1479">
        <v>20.706745147705099</v>
      </c>
      <c r="BW1479">
        <v>21.9863471984863</v>
      </c>
      <c r="BX1479">
        <v>20.350784301757798</v>
      </c>
      <c r="BY1479">
        <v>21.894191741943398</v>
      </c>
      <c r="BZ1479">
        <v>20.970005035400401</v>
      </c>
      <c r="CA1479">
        <v>20.922161102294901</v>
      </c>
      <c r="CB1479">
        <v>20.156843185424801</v>
      </c>
      <c r="CC1479">
        <v>19.299207687377901</v>
      </c>
      <c r="CD1479">
        <v>19.013645172119102</v>
      </c>
      <c r="CE1479">
        <v>20.2135925292969</v>
      </c>
      <c r="CG1479">
        <v>21.5447692871094</v>
      </c>
      <c r="CH1479">
        <v>21.2139492034912</v>
      </c>
      <c r="CI1479">
        <v>20.706745147705099</v>
      </c>
      <c r="CJ1479">
        <v>21.9863471984863</v>
      </c>
      <c r="CK1479">
        <v>20.350784301757798</v>
      </c>
      <c r="CL1479">
        <v>21.894191741943398</v>
      </c>
      <c r="CM1479">
        <v>20.970005035400401</v>
      </c>
      <c r="CN1479">
        <v>20.922161102294901</v>
      </c>
      <c r="CO1479">
        <v>20.156843185424801</v>
      </c>
      <c r="CP1479">
        <v>19.299207687377901</v>
      </c>
      <c r="CQ1479">
        <v>19.013645172119102</v>
      </c>
      <c r="CR1479">
        <v>20.2135925292969</v>
      </c>
      <c r="CT1479" t="s">
        <v>19000</v>
      </c>
      <c r="CU1479" t="s">
        <v>1066</v>
      </c>
      <c r="CV1479" t="s">
        <v>17428</v>
      </c>
      <c r="CW1479" t="str">
        <f>CT1479&amp;CU1479&amp;CHAR(10)&amp;CV1479</f>
        <v>&gt;A0A3Q7F3X8
MAGFDLGSVPFNSDGWGPPDSSVSVPNQISNAPFAPFSRSDKLGRIADWTRSLSNRPGSNSKQNPTDSAFDFSGDDSFATLNADEDSSFRLVDTAAKSHHHGQHRPKFNPRWRFNPHNNRSQLPQRRDEEVEAKKREQEKERARRDRLYNLNRSGTNAGQRRESAVFKSSVDIQPEWNMLDQIPFSTFSKLSFSVPEPEDLLICGGLEFYDRSYDRITPKNERRLERFKNRNFFKITTTDDPVIRRLANEDKATVFATDTILSTLMCAPRSVYSWDIVVQRVGNKLFFDKRDGSQLDLLSVHETSQEPLPDVKDDINSAYSLSVEAAYINQNFSQQVLIRDGKKLSYDEPNPFATEGEEVASVGYRYRRWKLDDDTYLVARCEVQSVAEVNNQRSFLTLNALNEFDPKYSGVDWRQKLETQRGAVLATELKNNANKLAKWTAQALLANADMMKLGYVSRVHPRDHFNHVILAVVGYKPKDFATQINLNTSNMWGIVKSIVDLCMKLNEGKYVLVKDPTKPQVRIYEVPPDAFENDYVEEPLPEDEQVQPPTEDAQGAAEANGAANEVEEKETSTEAA</v>
      </c>
    </row>
    <row r="1480" spans="1:101" x14ac:dyDescent="0.25">
      <c r="A1480" t="s">
        <v>4158</v>
      </c>
      <c r="B1480" t="s">
        <v>20398</v>
      </c>
      <c r="C1480" t="s">
        <v>7177</v>
      </c>
      <c r="D1480">
        <v>0</v>
      </c>
      <c r="E1480">
        <v>0</v>
      </c>
      <c r="F1480" t="s">
        <v>11942</v>
      </c>
      <c r="G1480">
        <v>-0.14214706420898399</v>
      </c>
      <c r="H1480">
        <v>5.0948143005371101E-2</v>
      </c>
      <c r="I1480">
        <v>0.36262893676757801</v>
      </c>
      <c r="J1480">
        <v>-0.42214870452880898</v>
      </c>
      <c r="K1480">
        <v>-2.03838443756104</v>
      </c>
      <c r="L1480">
        <v>-1.26106452941895</v>
      </c>
      <c r="M1480">
        <v>-0.26515960693359403</v>
      </c>
      <c r="N1480">
        <v>-0.57841587066650402</v>
      </c>
      <c r="O1480">
        <v>-2.6534881591796902</v>
      </c>
      <c r="P1480">
        <v>0.485531806945801</v>
      </c>
      <c r="Q1480">
        <v>-2.2891492843627899</v>
      </c>
      <c r="R1480">
        <v>0.19655513763427701</v>
      </c>
      <c r="S1480">
        <v>-0.71285780270894461</v>
      </c>
      <c r="T1480">
        <v>1476</v>
      </c>
      <c r="X1480" s="16">
        <v>1.3310092290242546</v>
      </c>
      <c r="Z1480">
        <v>0.55636322360953505</v>
      </c>
      <c r="AA1480">
        <v>0.34820109332660099</v>
      </c>
      <c r="AB1480">
        <v>0.44853765343590662</v>
      </c>
      <c r="AP1480">
        <v>9</v>
      </c>
      <c r="AQ1480">
        <v>9</v>
      </c>
      <c r="AR1480">
        <v>8</v>
      </c>
      <c r="AS1480">
        <v>16.100000000000001</v>
      </c>
      <c r="AT1480">
        <v>16.100000000000001</v>
      </c>
      <c r="AU1480">
        <v>14.5</v>
      </c>
      <c r="AV1480">
        <v>73.11</v>
      </c>
      <c r="AW1480">
        <v>0</v>
      </c>
      <c r="AX1480">
        <v>27.245999999999999</v>
      </c>
      <c r="AY1480">
        <v>1707200000</v>
      </c>
      <c r="AZ1480">
        <v>25</v>
      </c>
      <c r="BA1480" t="s">
        <v>4158</v>
      </c>
      <c r="BB1480" t="s">
        <v>4158</v>
      </c>
      <c r="BC1480" t="s">
        <v>4159</v>
      </c>
      <c r="BF1480" s="34" t="s">
        <v>19011</v>
      </c>
      <c r="BG1480">
        <v>0.52618783712387096</v>
      </c>
      <c r="BH1480">
        <v>0.70421910285949696</v>
      </c>
      <c r="BI1480">
        <v>0.99158471822738603</v>
      </c>
      <c r="BJ1480">
        <v>0.26802998781204201</v>
      </c>
      <c r="BK1480">
        <v>-1.22211825847626</v>
      </c>
      <c r="BL1480">
        <v>-0.50543946027755704</v>
      </c>
      <c r="BM1480">
        <v>0.41277188062667802</v>
      </c>
      <c r="BN1480">
        <v>0.123953707516193</v>
      </c>
      <c r="BO1480">
        <v>-1.7892358303070099</v>
      </c>
      <c r="BP1480">
        <v>1.1048995256423999</v>
      </c>
      <c r="BQ1480">
        <v>-1.45332014560699</v>
      </c>
      <c r="BR1480">
        <v>0.83846688270568803</v>
      </c>
      <c r="BT1480">
        <v>21.959394454956101</v>
      </c>
      <c r="BU1480">
        <v>22.465854644775401</v>
      </c>
      <c r="BV1480">
        <v>21.9527282714844</v>
      </c>
      <c r="BW1480">
        <v>21.115341186523398</v>
      </c>
      <c r="BX1480">
        <v>18.986709594726602</v>
      </c>
      <c r="BY1480">
        <v>20.8220539093018</v>
      </c>
      <c r="BZ1480">
        <v>21.322126388549801</v>
      </c>
      <c r="CA1480">
        <v>20.829893112182599</v>
      </c>
      <c r="CB1480">
        <v>18.992170333862301</v>
      </c>
      <c r="CC1480">
        <v>20.673748016357401</v>
      </c>
      <c r="CD1480">
        <v>17.942834854126001</v>
      </c>
      <c r="CE1480">
        <v>21.1634311676025</v>
      </c>
      <c r="CG1480">
        <v>21.959394454956101</v>
      </c>
      <c r="CH1480">
        <v>22.465854644775401</v>
      </c>
      <c r="CI1480">
        <v>21.9527282714844</v>
      </c>
      <c r="CJ1480">
        <v>21.115341186523398</v>
      </c>
      <c r="CK1480">
        <v>18.986709594726602</v>
      </c>
      <c r="CL1480">
        <v>20.8220539093018</v>
      </c>
      <c r="CM1480">
        <v>21.322126388549801</v>
      </c>
      <c r="CN1480">
        <v>20.829893112182599</v>
      </c>
      <c r="CO1480">
        <v>18.992170333862301</v>
      </c>
      <c r="CP1480">
        <v>20.673748016357401</v>
      </c>
      <c r="CQ1480">
        <v>17.942834854126001</v>
      </c>
      <c r="CR1480">
        <v>21.1634311676025</v>
      </c>
      <c r="CT1480" t="s">
        <v>19000</v>
      </c>
      <c r="CU1480" t="s">
        <v>4158</v>
      </c>
      <c r="CV1480" t="s">
        <v>18221</v>
      </c>
      <c r="CW1480" t="str">
        <f>CT1480&amp;CU1480&amp;CHAR(10)&amp;CV1480</f>
        <v>&gt;A0A3Q7I7T0
MEHNTQIQIPSVKLGSQGLEVSKLGFGCGGLSGFLNDPLSHEAGCAILQEAFSKGITFFDTANIYGHDGHNEIMVGKVLKQIPREQVQLATKFGCTFSEDLDGLQCQVKGTPQYVRQCCEESLKRLDVDYIDLYYQHRTDTSVPIEETMGELKKLVDEGKIRYIGLSEASVDTIKRAHAVHPITCVQMEYSLWTREIEEDVIPLCRELGIGIVAYSPLGHGFFGGKAITESLPEGSMMGSHPRFSGENLEKNKALFTRFANLAEKHGCTPPQLALAWLLHQGDDVVPIPGTTKIKNLNANIQSVAVKLTPEDVKEITDAIPVSEVCGARESGVMSKYEYRLADTRLSGVLNTPLSHEAGCSILKETFNKGITFFDTSDLYGHEGDNEIMIGKALKQLPREQVQLATKFGLLVSEGFQFHVKGTPEYVRKCCEESLKRLDVDYIDLYYPHRIDRTVPIEETMGELKKLVEEGKIRYIGLSEASVDTIKRAHAVHPITAVQLEYSLWTRDIEEDVIPLCRELGIGIVAYSPLGHGFFAGKAVTESLPTGSIMGSHPRFNEQNLAKNKVLYSQFANLAAKHGCRPPQLALAWLMHQGDDVVPIPGTTKIKNLNDNVQSLGVKLTPDDLKEITDSIPISEVCGERDDAVISKYDYRFANTPLKQ</v>
      </c>
    </row>
    <row r="1481" spans="1:101" x14ac:dyDescent="0.25">
      <c r="A1481" t="s">
        <v>3751</v>
      </c>
      <c r="B1481" t="s">
        <v>20399</v>
      </c>
      <c r="C1481" t="s">
        <v>7287</v>
      </c>
      <c r="D1481" t="s">
        <v>14983</v>
      </c>
      <c r="E1481">
        <v>0</v>
      </c>
      <c r="F1481" t="s">
        <v>11943</v>
      </c>
      <c r="G1481">
        <v>-1.06610679626465</v>
      </c>
      <c r="H1481">
        <v>-0.84442996978759799</v>
      </c>
      <c r="I1481">
        <v>-1.3273983001709</v>
      </c>
      <c r="J1481">
        <v>-0.31266880035400402</v>
      </c>
      <c r="K1481">
        <v>-0.391842842102051</v>
      </c>
      <c r="L1481">
        <v>-0.72662734985351596</v>
      </c>
      <c r="M1481">
        <v>-0.15997123718261699</v>
      </c>
      <c r="N1481">
        <v>-1.0755472183227499</v>
      </c>
      <c r="O1481">
        <v>-1.1158199310302701</v>
      </c>
      <c r="P1481">
        <v>-0.59522724151611295</v>
      </c>
      <c r="Q1481">
        <v>-0.78264522552490201</v>
      </c>
      <c r="R1481">
        <v>-0.20846462249755901</v>
      </c>
      <c r="S1481">
        <v>-0.7172291278839108</v>
      </c>
      <c r="T1481">
        <v>1477</v>
      </c>
      <c r="X1481" s="16">
        <v>-0.60226535797119252</v>
      </c>
      <c r="Z1481">
        <v>0.33408082545141898</v>
      </c>
      <c r="AA1481">
        <v>0.67754524576157904</v>
      </c>
      <c r="AB1481">
        <v>0.21011388563410835</v>
      </c>
      <c r="AP1481">
        <v>5</v>
      </c>
      <c r="AQ1481">
        <v>4</v>
      </c>
      <c r="AR1481">
        <v>4</v>
      </c>
      <c r="AS1481">
        <v>15.3</v>
      </c>
      <c r="AT1481">
        <v>15.3</v>
      </c>
      <c r="AU1481">
        <v>15.3</v>
      </c>
      <c r="AV1481">
        <v>29.873000000000001</v>
      </c>
      <c r="AW1481">
        <v>0</v>
      </c>
      <c r="AX1481">
        <v>10.130000000000001</v>
      </c>
      <c r="AY1481">
        <v>412190000</v>
      </c>
      <c r="AZ1481">
        <v>22</v>
      </c>
      <c r="BA1481" t="s">
        <v>3751</v>
      </c>
      <c r="BB1481" t="s">
        <v>3751</v>
      </c>
      <c r="BC1481" t="s">
        <v>3752</v>
      </c>
      <c r="BF1481" s="34" t="s">
        <v>19011</v>
      </c>
      <c r="BG1481">
        <v>-0.89926165342330899</v>
      </c>
      <c r="BH1481">
        <v>-0.32787093520164501</v>
      </c>
      <c r="BI1481">
        <v>-1.5727626085281401</v>
      </c>
      <c r="BJ1481">
        <v>1.0427883863449099</v>
      </c>
      <c r="BK1481">
        <v>0.83871066570282005</v>
      </c>
      <c r="BL1481">
        <v>-2.4224711582064601E-2</v>
      </c>
      <c r="BM1481">
        <v>1.43637931346893</v>
      </c>
      <c r="BN1481">
        <v>-0.923595190048218</v>
      </c>
      <c r="BO1481">
        <v>-1.0274014472961399</v>
      </c>
      <c r="BP1481">
        <v>0.31447017192840598</v>
      </c>
      <c r="BQ1481">
        <v>-0.16861552000045801</v>
      </c>
      <c r="BR1481">
        <v>1.31138348579407</v>
      </c>
      <c r="BT1481">
        <v>21.035434722900401</v>
      </c>
      <c r="BU1481">
        <v>21.570476531982401</v>
      </c>
      <c r="BV1481">
        <v>20.262701034545898</v>
      </c>
      <c r="BW1481">
        <v>21.2248210906982</v>
      </c>
      <c r="BX1481">
        <v>20.633251190185501</v>
      </c>
      <c r="BY1481">
        <v>21.356491088867202</v>
      </c>
      <c r="BZ1481">
        <v>21.427314758300799</v>
      </c>
      <c r="CA1481">
        <v>20.332761764526399</v>
      </c>
      <c r="CB1481">
        <v>20.529838562011701</v>
      </c>
      <c r="CC1481">
        <v>19.592988967895501</v>
      </c>
      <c r="CD1481">
        <v>19.449338912963899</v>
      </c>
      <c r="CE1481">
        <v>20.7584114074707</v>
      </c>
      <c r="CG1481">
        <v>21.035434722900401</v>
      </c>
      <c r="CH1481">
        <v>21.570476531982401</v>
      </c>
      <c r="CI1481">
        <v>20.262701034545898</v>
      </c>
      <c r="CJ1481">
        <v>21.2248210906982</v>
      </c>
      <c r="CK1481">
        <v>20.633251190185501</v>
      </c>
      <c r="CL1481">
        <v>21.356491088867202</v>
      </c>
      <c r="CM1481">
        <v>21.427314758300799</v>
      </c>
      <c r="CN1481">
        <v>20.332761764526399</v>
      </c>
      <c r="CO1481">
        <v>20.529838562011701</v>
      </c>
      <c r="CP1481">
        <v>19.592988967895501</v>
      </c>
      <c r="CQ1481">
        <v>19.449338912963899</v>
      </c>
      <c r="CR1481">
        <v>20.7584114074707</v>
      </c>
      <c r="CT1481" t="s">
        <v>19000</v>
      </c>
      <c r="CU1481" t="s">
        <v>3751</v>
      </c>
      <c r="CV1481" t="s">
        <v>17624</v>
      </c>
      <c r="CW1481" t="str">
        <f>CT1481&amp;CU1481&amp;CHAR(10)&amp;CV1481</f>
        <v>&gt;A0A3Q7HTQ6
MSVKTVKVSNVSLGASERDIKEFFSFSGDIEYVEMQSDTERSQIAYVTFNDSQGADTAVLLSGATIVDMSVTVTLDPVYQLPPTAFTASVPTGKKSAGNSESAFQKAEDVVSSMLAKGYILGKDAVGKAKSFDEKHQLTSTATAKVASLDKKIGLTEKISIGTSIVNDKVREVDQKLQVSDKAKSALSAAEQTVSSAGSAIMKNRYVLTGSTWVAGAFSKVAKAAGEVGQMTKEKVGMTEDEQRQKMVTDFAQVHLSESPKASEFTEHQPAKPAPVQGLVL</v>
      </c>
    </row>
    <row r="1482" spans="1:101" x14ac:dyDescent="0.25">
      <c r="A1482" t="s">
        <v>3808</v>
      </c>
      <c r="B1482" t="s">
        <v>20400</v>
      </c>
      <c r="C1482" t="s">
        <v>7177</v>
      </c>
      <c r="D1482" t="s">
        <v>15182</v>
      </c>
      <c r="E1482">
        <v>0</v>
      </c>
      <c r="F1482" t="s">
        <v>11944</v>
      </c>
      <c r="G1482">
        <v>-1.2864303588867201</v>
      </c>
      <c r="H1482">
        <v>-1.43691730499268</v>
      </c>
      <c r="I1482">
        <v>-0.93693923950195301</v>
      </c>
      <c r="J1482">
        <v>-0.57325649261474598</v>
      </c>
      <c r="K1482">
        <v>-0.49506473541259799</v>
      </c>
      <c r="L1482">
        <v>0.37191200256347701</v>
      </c>
      <c r="M1482">
        <v>-0.62432289123535201</v>
      </c>
      <c r="N1482">
        <v>0.14135646820068401</v>
      </c>
      <c r="O1482">
        <v>4.5066833496093799E-2</v>
      </c>
      <c r="P1482">
        <v>-2.1239786148071298</v>
      </c>
      <c r="Q1482">
        <v>-1.3707456588745099</v>
      </c>
      <c r="R1482">
        <v>-0.41669368743896501</v>
      </c>
      <c r="S1482">
        <v>-0.7255011399586998</v>
      </c>
      <c r="T1482">
        <v>1478</v>
      </c>
      <c r="X1482" s="16">
        <v>-0.9879592259724953</v>
      </c>
      <c r="Z1482">
        <v>0.18883430799220299</v>
      </c>
      <c r="AA1482">
        <v>1.2138241462491901</v>
      </c>
      <c r="AB1482">
        <v>6.1118945655738534E-2</v>
      </c>
      <c r="AP1482">
        <v>8</v>
      </c>
      <c r="AQ1482">
        <v>8</v>
      </c>
      <c r="AR1482">
        <v>8</v>
      </c>
      <c r="AS1482">
        <v>19.399999999999999</v>
      </c>
      <c r="AT1482">
        <v>19.399999999999999</v>
      </c>
      <c r="AU1482">
        <v>19.399999999999999</v>
      </c>
      <c r="AV1482">
        <v>71.093999999999994</v>
      </c>
      <c r="AW1482">
        <v>0</v>
      </c>
      <c r="AX1482">
        <v>36.213000000000001</v>
      </c>
      <c r="AY1482">
        <v>1071200000</v>
      </c>
      <c r="AZ1482">
        <v>45</v>
      </c>
      <c r="BA1482" t="s">
        <v>3808</v>
      </c>
      <c r="BB1482" t="s">
        <v>3808</v>
      </c>
      <c r="BC1482" t="s">
        <v>3809</v>
      </c>
      <c r="BF1482" s="34" t="s">
        <v>19011</v>
      </c>
      <c r="BG1482">
        <v>-0.761474549770355</v>
      </c>
      <c r="BH1482">
        <v>-0.96576404571533203</v>
      </c>
      <c r="BI1482">
        <v>-0.28703215718269298</v>
      </c>
      <c r="BJ1482">
        <v>0.20667566359043099</v>
      </c>
      <c r="BK1482">
        <v>0.31282281875610402</v>
      </c>
      <c r="BL1482">
        <v>1.48976397514343</v>
      </c>
      <c r="BM1482">
        <v>0.13735184073448201</v>
      </c>
      <c r="BN1482">
        <v>1.1767795085907</v>
      </c>
      <c r="BO1482">
        <v>1.04606401920319</v>
      </c>
      <c r="BP1482">
        <v>-1.89846587181091</v>
      </c>
      <c r="BQ1482">
        <v>-0.87593454122543302</v>
      </c>
      <c r="BR1482">
        <v>0.41921332478523299</v>
      </c>
      <c r="BT1482">
        <v>20.815111160278299</v>
      </c>
      <c r="BU1482">
        <v>20.977989196777301</v>
      </c>
      <c r="BV1482">
        <v>20.653160095214801</v>
      </c>
      <c r="BW1482">
        <v>20.9642333984375</v>
      </c>
      <c r="BX1482">
        <v>20.530029296875</v>
      </c>
      <c r="BY1482">
        <v>22.455030441284201</v>
      </c>
      <c r="BZ1482">
        <v>20.962963104248001</v>
      </c>
      <c r="CA1482">
        <v>21.549665451049801</v>
      </c>
      <c r="CB1482">
        <v>21.6907253265381</v>
      </c>
      <c r="CC1482">
        <v>18.064237594604499</v>
      </c>
      <c r="CD1482">
        <v>18.8612384796143</v>
      </c>
      <c r="CE1482">
        <v>20.5501823425293</v>
      </c>
      <c r="CG1482">
        <v>20.815111160278299</v>
      </c>
      <c r="CH1482">
        <v>20.977989196777301</v>
      </c>
      <c r="CI1482">
        <v>20.653160095214801</v>
      </c>
      <c r="CJ1482">
        <v>20.9642333984375</v>
      </c>
      <c r="CK1482">
        <v>20.530029296875</v>
      </c>
      <c r="CL1482">
        <v>22.455030441284201</v>
      </c>
      <c r="CM1482">
        <v>20.962963104248001</v>
      </c>
      <c r="CN1482">
        <v>21.549665451049801</v>
      </c>
      <c r="CO1482">
        <v>21.6907253265381</v>
      </c>
      <c r="CP1482">
        <v>18.064237594604499</v>
      </c>
      <c r="CQ1482">
        <v>18.8612384796143</v>
      </c>
      <c r="CR1482">
        <v>20.5501823425293</v>
      </c>
      <c r="CT1482" t="s">
        <v>19000</v>
      </c>
      <c r="CU1482" t="s">
        <v>3808</v>
      </c>
      <c r="CV1482" t="s">
        <v>17001</v>
      </c>
      <c r="CW1482" t="str">
        <f>CT1482&amp;CU1482&amp;CHAR(10)&amp;CV1482</f>
        <v>&gt;A0A3Q7HV28
MASSTWSCLITLICIFLFMGLSYAGDPFKFFNFEVSYIDASPLGVSEQVIAINGKFPGPTLNVTTNDNVVVNVRNKLDEELLLHWSGVQQKRSTWQDGLPGTNCPIPPKWNWTYQFQVKDQIGSFFYFPSLHFQRASGGFGGITINNREEIPIPFDFPYGDITIMIGDWYTRNHTSLRSTLLAGKDLGKPDGVLINGKGPYRYNDTIVPDGIDYETITVHPGKTYRIRVSNVGISTSLNFRIQNHNLLLAEAEGSYTVQQNYTSLDIHVGQSYSFLVSMDQNASSDYYIVASARFVNQSQWQRVTGVGILKYTNSKGKAHGPLPEPPQDEFDKTFSMNQARSIRWNVTASGARPNPQGSFRYGSINVTEIYVVQNTPPKVVDGKRRTTLNGISFVNPKTPIRLADQYKLKGVYKLDFPTAPLTGPPKMETSIINGTYRGFMEVIFQNNDTKMHTYHMSGYAFFVVGMDFGVWSNNSRGTYNKWDGIARTTTQPLVCDAYNPLFDIAISLRYLFTTLILLQNQAKLKTQFACGLPLNVFPGAWTAILVSLDNVGVWNLRTENLDSWFLGQETYIRVVNSEPTNKTELPMPDNALFCGQLGKLQKPQDISYATSNESKFSFMIIMLVSAILVVFQ</v>
      </c>
    </row>
    <row r="1483" spans="1:101" x14ac:dyDescent="0.25">
      <c r="A1483" t="s">
        <v>1293</v>
      </c>
      <c r="B1483" t="s">
        <v>20401</v>
      </c>
      <c r="C1483" t="s">
        <v>7177</v>
      </c>
      <c r="D1483" t="s">
        <v>15674</v>
      </c>
      <c r="E1483" t="s">
        <v>15675</v>
      </c>
      <c r="F1483" t="s">
        <v>11945</v>
      </c>
      <c r="G1483">
        <v>-0.717376708984375</v>
      </c>
      <c r="H1483">
        <v>-0.218470573425293</v>
      </c>
      <c r="I1483">
        <v>-0.51912689208984397</v>
      </c>
      <c r="J1483">
        <v>-0.89178562164306596</v>
      </c>
      <c r="K1483">
        <v>-1.2933778762817401</v>
      </c>
      <c r="L1483">
        <v>-1.6683921813964799</v>
      </c>
      <c r="M1483">
        <v>-0.64565467834472701</v>
      </c>
      <c r="N1483">
        <v>-0.48310184478759799</v>
      </c>
      <c r="O1483">
        <v>-1.1417827606201201</v>
      </c>
      <c r="P1483">
        <v>2.3715019226074201E-2</v>
      </c>
      <c r="Q1483">
        <v>0.518435478210449</v>
      </c>
      <c r="R1483">
        <v>-1.7180032730102499</v>
      </c>
      <c r="S1483">
        <v>-0.72957682609558072</v>
      </c>
      <c r="T1483">
        <v>1479</v>
      </c>
      <c r="X1483" s="16">
        <v>0.79952716827392467</v>
      </c>
      <c r="Z1483">
        <v>0.50879658952496998</v>
      </c>
      <c r="AA1483">
        <v>0.404367687748938</v>
      </c>
      <c r="AB1483">
        <v>0.3941234831016095</v>
      </c>
      <c r="AP1483">
        <v>14</v>
      </c>
      <c r="AQ1483">
        <v>14</v>
      </c>
      <c r="AR1483">
        <v>14</v>
      </c>
      <c r="AS1483">
        <v>23.6</v>
      </c>
      <c r="AT1483">
        <v>23.6</v>
      </c>
      <c r="AU1483">
        <v>23.6</v>
      </c>
      <c r="AV1483">
        <v>76.022999999999996</v>
      </c>
      <c r="AW1483">
        <v>0</v>
      </c>
      <c r="AX1483">
        <v>46.052</v>
      </c>
      <c r="AY1483">
        <v>1208500000</v>
      </c>
      <c r="AZ1483">
        <v>32</v>
      </c>
      <c r="BA1483" t="s">
        <v>1293</v>
      </c>
      <c r="BB1483" t="s">
        <v>1293</v>
      </c>
      <c r="BC1483" t="s">
        <v>1294</v>
      </c>
      <c r="BF1483" s="34" t="s">
        <v>19011</v>
      </c>
      <c r="BG1483">
        <v>1.8333934247493699E-2</v>
      </c>
      <c r="BH1483">
        <v>0.76807361841201804</v>
      </c>
      <c r="BI1483">
        <v>0.31625720858573902</v>
      </c>
      <c r="BJ1483">
        <v>-0.243762031197548</v>
      </c>
      <c r="BK1483">
        <v>-0.84726160764694203</v>
      </c>
      <c r="BL1483">
        <v>-1.4108207225799601</v>
      </c>
      <c r="BM1483">
        <v>0.12611544132232699</v>
      </c>
      <c r="BN1483">
        <v>0.37039446830749501</v>
      </c>
      <c r="BO1483">
        <v>-0.61944949626922596</v>
      </c>
      <c r="BP1483">
        <v>1.1320221424102801</v>
      </c>
      <c r="BQ1483">
        <v>1.87547171115875</v>
      </c>
      <c r="BR1483">
        <v>-1.48537468910217</v>
      </c>
      <c r="BT1483">
        <v>21.3841648101807</v>
      </c>
      <c r="BU1483">
        <v>22.196435928344702</v>
      </c>
      <c r="BV1483">
        <v>21.070972442626999</v>
      </c>
      <c r="BW1483">
        <v>20.645704269409201</v>
      </c>
      <c r="BX1483">
        <v>19.731716156005898</v>
      </c>
      <c r="BY1483">
        <v>20.414726257324201</v>
      </c>
      <c r="BZ1483">
        <v>20.9416313171387</v>
      </c>
      <c r="CA1483">
        <v>20.925207138061499</v>
      </c>
      <c r="CB1483">
        <v>20.5038757324219</v>
      </c>
      <c r="CC1483">
        <v>20.211931228637699</v>
      </c>
      <c r="CD1483">
        <v>20.750419616699201</v>
      </c>
      <c r="CE1483">
        <v>19.248872756958001</v>
      </c>
      <c r="CG1483">
        <v>21.3841648101807</v>
      </c>
      <c r="CH1483">
        <v>22.196435928344702</v>
      </c>
      <c r="CI1483">
        <v>21.070972442626999</v>
      </c>
      <c r="CJ1483">
        <v>20.645704269409201</v>
      </c>
      <c r="CK1483">
        <v>19.731716156005898</v>
      </c>
      <c r="CL1483">
        <v>20.414726257324201</v>
      </c>
      <c r="CM1483">
        <v>20.9416313171387</v>
      </c>
      <c r="CN1483">
        <v>20.925207138061499</v>
      </c>
      <c r="CO1483">
        <v>20.5038757324219</v>
      </c>
      <c r="CP1483">
        <v>20.211931228637699</v>
      </c>
      <c r="CQ1483">
        <v>20.750419616699201</v>
      </c>
      <c r="CR1483">
        <v>19.248872756958001</v>
      </c>
      <c r="CT1483" t="s">
        <v>19000</v>
      </c>
      <c r="CU1483" t="s">
        <v>1293</v>
      </c>
      <c r="CV1483" t="s">
        <v>18101</v>
      </c>
      <c r="CW1483" t="str">
        <f>CT1483&amp;CU1483&amp;CHAR(10)&amp;CV1483</f>
        <v>&gt;A0A3Q7FAZ1
MHSSLMLLFSLFAHDAIPNGQLGLNAIQRRYAKVSTGDAISVSRFIPPEDFNLALLTLDLEFVKKGTKEEQVDAVSLANQVRKRFANQIMTTGQKVTLEFHGNGYIVTVNQATVEGQEKSNVERGMVSADTYIIFEAANSSGIKIVNQREAASSSIFRQKEFNLESLGIGGLGAEFSDIFRRAFASRVFPPHVTSKLGIKHVKGMLLHGPPGTGKTLMARQIGKMLNGKEPKIVNGPEVLSKFVGETEKNVRDLFADAEQDQKTKGDQSELHVIIFDEIDAICKSRGSTRDGTGVHDSIVNQLLTKIDGVESLNNVLLIGMTNRKDLLDEALMRPGRLEVQVEISLPDENGRLQILQIHTNKMKENSFLSPDVNLQELAARTKNYSGAELEGVVKSAVSYALNRQLSMDDLTKPVDEESIKVTMDDFLHAINEVRPAFGASTDDLERCRLNGIVDCGERHQHIYRRTMLLAEQVKVSRGSPLITCLLEGPSGSGKTAMAATVGIESDFPYVKIISAETMIGLSESSKCSQIVKVFEDAYKSPLSIVVLDGIERLLEYVPIGPRFSNLISQTLMVLLKRLPPKGKKILVIGTTSESGFLESVGLSDAFSVTYHVPTLKTEDAKKVLQQLDVFASDDVDSAAEALNDMPIKKLYMVVEMAAQGEHGGTAEAIYSGKEKINIAHFYDCLQDIVRY</v>
      </c>
    </row>
    <row r="1484" spans="1:101" x14ac:dyDescent="0.25">
      <c r="A1484" t="s">
        <v>3519</v>
      </c>
      <c r="B1484" t="s">
        <v>20402</v>
      </c>
      <c r="C1484" t="s">
        <v>7177</v>
      </c>
      <c r="D1484" t="s">
        <v>15676</v>
      </c>
      <c r="E1484">
        <v>0</v>
      </c>
      <c r="F1484" t="s">
        <v>11946</v>
      </c>
      <c r="G1484">
        <v>-1.2900314331054701</v>
      </c>
      <c r="H1484">
        <v>-1.0509672164917001</v>
      </c>
      <c r="I1484">
        <v>-7.8578948974609403E-2</v>
      </c>
      <c r="J1484">
        <v>-0.54290103912353505</v>
      </c>
      <c r="K1484">
        <v>3.1001091003418E-2</v>
      </c>
      <c r="L1484">
        <v>-0.59112930297851596</v>
      </c>
      <c r="M1484">
        <v>-0.81036758422851596</v>
      </c>
      <c r="N1484">
        <v>-0.132479667663574</v>
      </c>
      <c r="O1484">
        <v>-0.59646224975585904</v>
      </c>
      <c r="P1484">
        <v>-0.342160224914551</v>
      </c>
      <c r="Q1484">
        <v>-3.7170972824096702</v>
      </c>
      <c r="R1484">
        <v>0.248614311218262</v>
      </c>
      <c r="S1484">
        <v>-0.73937996228536018</v>
      </c>
      <c r="T1484">
        <v>1480</v>
      </c>
      <c r="X1484" s="16">
        <v>-0.43884944915771551</v>
      </c>
      <c r="Z1484">
        <v>0.83887543252595198</v>
      </c>
      <c r="AA1484">
        <v>0.107296756822141</v>
      </c>
      <c r="AB1484">
        <v>0.78109389461868051</v>
      </c>
      <c r="AP1484">
        <v>2</v>
      </c>
      <c r="AQ1484">
        <v>2</v>
      </c>
      <c r="AR1484">
        <v>2</v>
      </c>
      <c r="AS1484">
        <v>13.7</v>
      </c>
      <c r="AT1484">
        <v>13.7</v>
      </c>
      <c r="AU1484">
        <v>13.7</v>
      </c>
      <c r="AV1484">
        <v>24.852</v>
      </c>
      <c r="AW1484">
        <v>0</v>
      </c>
      <c r="AX1484">
        <v>76.825000000000003</v>
      </c>
      <c r="AY1484">
        <v>415430000</v>
      </c>
      <c r="AZ1484">
        <v>30</v>
      </c>
      <c r="BA1484" t="s">
        <v>3519</v>
      </c>
      <c r="BB1484" t="s">
        <v>3519</v>
      </c>
      <c r="BC1484" t="s">
        <v>3520</v>
      </c>
      <c r="BF1484" s="34" t="s">
        <v>19011</v>
      </c>
      <c r="BG1484">
        <v>-0.52974110841751099</v>
      </c>
      <c r="BH1484">
        <v>-0.29975509643554699</v>
      </c>
      <c r="BI1484">
        <v>0.63570785522460904</v>
      </c>
      <c r="BJ1484">
        <v>0.18901786208152799</v>
      </c>
      <c r="BK1484">
        <v>0.74112671613693204</v>
      </c>
      <c r="BL1484">
        <v>0.142621010541916</v>
      </c>
      <c r="BM1484">
        <v>-6.8291947245597798E-2</v>
      </c>
      <c r="BN1484">
        <v>0.583853960037231</v>
      </c>
      <c r="BO1484">
        <v>0.13749057054519701</v>
      </c>
      <c r="BP1484">
        <v>0.38213577866554299</v>
      </c>
      <c r="BQ1484">
        <v>-2.86464190483093</v>
      </c>
      <c r="BR1484">
        <v>0.95047634840011597</v>
      </c>
      <c r="BT1484">
        <v>20.811510086059599</v>
      </c>
      <c r="BU1484">
        <v>21.363939285278299</v>
      </c>
      <c r="BV1484">
        <v>21.511520385742202</v>
      </c>
      <c r="BW1484">
        <v>20.9945888519287</v>
      </c>
      <c r="BX1484">
        <v>21.056095123291001</v>
      </c>
      <c r="BY1484">
        <v>21.491989135742202</v>
      </c>
      <c r="BZ1484">
        <v>20.776918411254901</v>
      </c>
      <c r="CA1484">
        <v>21.275829315185501</v>
      </c>
      <c r="CB1484">
        <v>21.049196243286101</v>
      </c>
      <c r="CC1484">
        <v>19.846055984497099</v>
      </c>
      <c r="CD1484">
        <v>16.514886856079102</v>
      </c>
      <c r="CE1484">
        <v>21.215490341186499</v>
      </c>
      <c r="CG1484">
        <v>20.811510086059599</v>
      </c>
      <c r="CH1484">
        <v>21.363939285278299</v>
      </c>
      <c r="CI1484">
        <v>21.511520385742202</v>
      </c>
      <c r="CJ1484">
        <v>20.9945888519287</v>
      </c>
      <c r="CK1484">
        <v>21.056095123291001</v>
      </c>
      <c r="CL1484">
        <v>21.491989135742202</v>
      </c>
      <c r="CM1484">
        <v>20.776918411254901</v>
      </c>
      <c r="CN1484">
        <v>21.275829315185501</v>
      </c>
      <c r="CO1484">
        <v>21.049196243286101</v>
      </c>
      <c r="CP1484">
        <v>19.846055984497099</v>
      </c>
      <c r="CQ1484" t="s">
        <v>8080</v>
      </c>
      <c r="CR1484">
        <v>21.215490341186499</v>
      </c>
      <c r="CT1484" t="s">
        <v>19000</v>
      </c>
      <c r="CU1484" t="s">
        <v>3519</v>
      </c>
      <c r="CV1484" t="s">
        <v>18757</v>
      </c>
      <c r="CW1484" t="str">
        <f>CT1484&amp;CU1484&amp;CHAR(10)&amp;CV1484</f>
        <v>&gt;A0A3Q7HJM3
MAANDLALDLEELQQLHTIAKRPRVLSLIYTEIRNLEKLSKDGASVSSSQIPAPVLTAAKVIHKPSLNYVSVSSFSWDQDNDKVKIYLSLEGVDQEKTETDFKPMSFDAKFHDVNGKNYRFSLPKLNREIVPEKCKVLVKPSRVVITLAKASKGNWLDLHYKEDKFKPSLDKEKDPMAGIMDMMKNMYEDGDEEMKKTIAKAWTDARSGKAADPLKRYT</v>
      </c>
    </row>
    <row r="1485" spans="1:101" x14ac:dyDescent="0.25">
      <c r="A1485" t="s">
        <v>3342</v>
      </c>
      <c r="B1485" t="s">
        <v>20403</v>
      </c>
      <c r="C1485" t="s">
        <v>7659</v>
      </c>
      <c r="D1485" t="s">
        <v>15677</v>
      </c>
      <c r="E1485" t="s">
        <v>15678</v>
      </c>
      <c r="F1485" t="s">
        <v>11947</v>
      </c>
      <c r="G1485">
        <v>1.4459133148193399</v>
      </c>
      <c r="H1485">
        <v>-2.49498462677002</v>
      </c>
      <c r="I1485">
        <v>-1.0636959075927701</v>
      </c>
      <c r="J1485">
        <v>1.6349725723266599</v>
      </c>
      <c r="K1485">
        <v>-1.4700136184692401</v>
      </c>
      <c r="L1485">
        <v>0.18761634826660201</v>
      </c>
      <c r="M1485">
        <v>0.40909576416015597</v>
      </c>
      <c r="N1485">
        <v>-1.9886770248413099</v>
      </c>
      <c r="O1485">
        <v>-2.1126785278320299</v>
      </c>
      <c r="P1485">
        <v>-2.0554151535034202</v>
      </c>
      <c r="Q1485">
        <v>-2.04157161712646</v>
      </c>
      <c r="R1485">
        <v>0.662777900695801</v>
      </c>
      <c r="S1485">
        <v>-0.74055504798889082</v>
      </c>
      <c r="T1485">
        <v>1481</v>
      </c>
      <c r="U1485" t="s">
        <v>10449</v>
      </c>
      <c r="X1485" s="16">
        <v>-0.8217808405558239</v>
      </c>
      <c r="Z1485">
        <v>0.80805653710247305</v>
      </c>
      <c r="AA1485">
        <v>0.128659600623934</v>
      </c>
      <c r="AB1485">
        <v>0.74360174349687902</v>
      </c>
      <c r="AP1485">
        <v>5</v>
      </c>
      <c r="AQ1485">
        <v>5</v>
      </c>
      <c r="AR1485">
        <v>5</v>
      </c>
      <c r="AS1485">
        <v>18.899999999999999</v>
      </c>
      <c r="AT1485">
        <v>18.899999999999999</v>
      </c>
      <c r="AU1485">
        <v>18.899999999999999</v>
      </c>
      <c r="AV1485">
        <v>37.53</v>
      </c>
      <c r="AW1485">
        <v>0</v>
      </c>
      <c r="AX1485">
        <v>19.442</v>
      </c>
      <c r="AY1485">
        <v>730290000</v>
      </c>
      <c r="AZ1485">
        <v>24</v>
      </c>
      <c r="BA1485" t="s">
        <v>3342</v>
      </c>
      <c r="BB1485" t="s">
        <v>3342</v>
      </c>
      <c r="BC1485" t="s">
        <v>3343</v>
      </c>
      <c r="BF1485" s="34" t="s">
        <v>19011</v>
      </c>
      <c r="BG1485">
        <v>1.4459240436553999</v>
      </c>
      <c r="BH1485">
        <v>-1.1602143049240099</v>
      </c>
      <c r="BI1485">
        <v>-0.21369490027427701</v>
      </c>
      <c r="BJ1485">
        <v>1.57095003128052</v>
      </c>
      <c r="BK1485">
        <v>-0.48239514231681802</v>
      </c>
      <c r="BL1485">
        <v>0.61380505561828602</v>
      </c>
      <c r="BM1485">
        <v>0.760270655155182</v>
      </c>
      <c r="BN1485">
        <v>-0.82539021968841597</v>
      </c>
      <c r="BO1485">
        <v>-0.907393097877502</v>
      </c>
      <c r="BP1485">
        <v>-0.86952453851699796</v>
      </c>
      <c r="BQ1485">
        <v>-0.86036968231201205</v>
      </c>
      <c r="BR1485">
        <v>0.92803210020065297</v>
      </c>
      <c r="BT1485">
        <v>23.5474548339844</v>
      </c>
      <c r="BU1485">
        <v>19.919921875</v>
      </c>
      <c r="BV1485">
        <v>20.526403427123999</v>
      </c>
      <c r="BW1485">
        <v>23.172462463378899</v>
      </c>
      <c r="BX1485">
        <v>19.555080413818398</v>
      </c>
      <c r="BY1485">
        <v>22.270734786987301</v>
      </c>
      <c r="BZ1485">
        <v>21.996381759643601</v>
      </c>
      <c r="CA1485">
        <v>19.419631958007798</v>
      </c>
      <c r="CB1485">
        <v>19.53297996521</v>
      </c>
      <c r="CC1485">
        <v>18.1328010559082</v>
      </c>
      <c r="CD1485">
        <v>18.190412521362301</v>
      </c>
      <c r="CE1485">
        <v>21.629653930664102</v>
      </c>
      <c r="CG1485">
        <v>23.5474548339844</v>
      </c>
      <c r="CH1485">
        <v>19.919921875</v>
      </c>
      <c r="CI1485">
        <v>20.526403427123999</v>
      </c>
      <c r="CJ1485">
        <v>23.172462463378899</v>
      </c>
      <c r="CK1485">
        <v>19.555080413818398</v>
      </c>
      <c r="CL1485">
        <v>22.270734786987301</v>
      </c>
      <c r="CM1485">
        <v>21.996381759643601</v>
      </c>
      <c r="CN1485">
        <v>19.419631958007798</v>
      </c>
      <c r="CO1485">
        <v>19.53297996521</v>
      </c>
      <c r="CP1485">
        <v>18.1328010559082</v>
      </c>
      <c r="CQ1485">
        <v>18.190412521362301</v>
      </c>
      <c r="CR1485">
        <v>21.629653930664102</v>
      </c>
      <c r="CT1485" t="s">
        <v>19000</v>
      </c>
      <c r="CU1485" t="s">
        <v>3342</v>
      </c>
      <c r="CV1485" t="s">
        <v>18709</v>
      </c>
      <c r="CW1485" t="str">
        <f>CT1485&amp;CU1485&amp;CHAR(10)&amp;CV1485</f>
        <v>&gt;A0A3Q7HFB9
MASTLASSVISKTNFIDTHKSSFYGVPISSQTRLKIVKSTPQNMSVSMSADASPPYDLGSFSFNPIKESIVAREMTRRYMTDMITYADTDVVIVGAGSAGLSCAYELSKNPNVQVAILEQSVSPGGGAWLGGQLFSAMVVRKPAHLFLNELGIDYDEQDNYVVIKHAALFTSTIMSKLLARPNVKLFNAVATEDLIVKNGRVGGVVTNWSLVSQNHDTQSCMDPNVMEAKIVVSSCGHDGPMGATGVKRLRSIGMINSVPGMKALDMNAAEDAIVRLTREVVPGMIVTGMEVAEIDGAPRMGPTFGAMMISGQKAAHLALRALGLPNALDGTAETSVLPELMLAAADEAEIADA</v>
      </c>
    </row>
    <row r="1486" spans="1:101" x14ac:dyDescent="0.25">
      <c r="A1486" t="s">
        <v>3158</v>
      </c>
      <c r="B1486" t="s">
        <v>20404</v>
      </c>
      <c r="C1486" t="s">
        <v>7177</v>
      </c>
      <c r="D1486" t="s">
        <v>14787</v>
      </c>
      <c r="E1486">
        <v>0</v>
      </c>
      <c r="F1486" t="s">
        <v>11948</v>
      </c>
      <c r="G1486">
        <v>1.48143768310547E-2</v>
      </c>
      <c r="H1486">
        <v>-0.74556446075439498</v>
      </c>
      <c r="I1486">
        <v>-0.16575431823730499</v>
      </c>
      <c r="J1486">
        <v>0.49071216583251998</v>
      </c>
      <c r="K1486">
        <v>-0.243046760559082</v>
      </c>
      <c r="L1486">
        <v>-0.188407897949219</v>
      </c>
      <c r="M1486">
        <v>-0.16946601867675801</v>
      </c>
      <c r="N1486">
        <v>-9.2303276062011705E-2</v>
      </c>
      <c r="O1486">
        <v>-0.40870285034179699</v>
      </c>
      <c r="P1486">
        <v>-1.5757646560668901</v>
      </c>
      <c r="Q1486">
        <v>-5.9257001876831099</v>
      </c>
      <c r="R1486">
        <v>0.103703498840332</v>
      </c>
      <c r="S1486">
        <v>-0.74212336540222168</v>
      </c>
      <c r="T1486">
        <v>1482</v>
      </c>
      <c r="X1486" s="16">
        <v>-0.31858730316162143</v>
      </c>
      <c r="Z1486">
        <v>0.38286271567892</v>
      </c>
      <c r="AA1486">
        <v>0.57849345739692504</v>
      </c>
      <c r="AB1486">
        <v>0.26394080844858919</v>
      </c>
      <c r="AP1486">
        <v>3</v>
      </c>
      <c r="AQ1486">
        <v>3</v>
      </c>
      <c r="AR1486">
        <v>3</v>
      </c>
      <c r="AS1486">
        <v>28.6</v>
      </c>
      <c r="AT1486">
        <v>28.6</v>
      </c>
      <c r="AU1486">
        <v>28.6</v>
      </c>
      <c r="AV1486">
        <v>20.263999999999999</v>
      </c>
      <c r="AW1486">
        <v>0</v>
      </c>
      <c r="AX1486">
        <v>12.044</v>
      </c>
      <c r="AY1486">
        <v>391860000</v>
      </c>
      <c r="AZ1486">
        <v>25</v>
      </c>
      <c r="BA1486" t="s">
        <v>3158</v>
      </c>
      <c r="BB1486" t="s">
        <v>3158</v>
      </c>
      <c r="BC1486" t="s">
        <v>3159</v>
      </c>
      <c r="BF1486" s="34" t="s">
        <v>19011</v>
      </c>
      <c r="BG1486">
        <v>0.44295084476470897</v>
      </c>
      <c r="BH1486">
        <v>-2.01368751004338E-3</v>
      </c>
      <c r="BI1486">
        <v>0.33728423714637801</v>
      </c>
      <c r="BJ1486">
        <v>0.72144049406051602</v>
      </c>
      <c r="BK1486">
        <v>0.29205361008644098</v>
      </c>
      <c r="BL1486">
        <v>0.32402762770652799</v>
      </c>
      <c r="BM1486">
        <v>0.335112184286118</v>
      </c>
      <c r="BN1486">
        <v>0.38026690483093301</v>
      </c>
      <c r="BO1486">
        <v>0.19511367380618999</v>
      </c>
      <c r="BP1486">
        <v>-0.48783683776855502</v>
      </c>
      <c r="BQ1486">
        <v>-3.0333666801452601</v>
      </c>
      <c r="BR1486">
        <v>0.49496769905090299</v>
      </c>
      <c r="BT1486">
        <v>22.116355895996101</v>
      </c>
      <c r="BU1486">
        <v>21.6693420410156</v>
      </c>
      <c r="BV1486">
        <v>21.424345016479499</v>
      </c>
      <c r="BW1486">
        <v>22.028202056884801</v>
      </c>
      <c r="BX1486">
        <v>20.782047271728501</v>
      </c>
      <c r="BY1486">
        <v>21.894710540771499</v>
      </c>
      <c r="BZ1486">
        <v>21.417819976806602</v>
      </c>
      <c r="CA1486">
        <v>21.316005706787099</v>
      </c>
      <c r="CB1486">
        <v>21.236955642700199</v>
      </c>
      <c r="CC1486">
        <v>18.612451553344702</v>
      </c>
      <c r="CD1486">
        <v>14.3062839508057</v>
      </c>
      <c r="CE1486">
        <v>21.070579528808601</v>
      </c>
      <c r="CG1486">
        <v>22.116355895996101</v>
      </c>
      <c r="CH1486">
        <v>21.6693420410156</v>
      </c>
      <c r="CI1486">
        <v>21.424345016479499</v>
      </c>
      <c r="CJ1486">
        <v>22.028202056884801</v>
      </c>
      <c r="CK1486">
        <v>20.782047271728501</v>
      </c>
      <c r="CL1486">
        <v>21.894710540771499</v>
      </c>
      <c r="CM1486">
        <v>21.417819976806602</v>
      </c>
      <c r="CN1486">
        <v>21.316005706787099</v>
      </c>
      <c r="CO1486">
        <v>21.236955642700199</v>
      </c>
      <c r="CP1486">
        <v>18.612451553344702</v>
      </c>
      <c r="CQ1486" t="s">
        <v>8080</v>
      </c>
      <c r="CR1486">
        <v>21.070579528808601</v>
      </c>
      <c r="CT1486" t="s">
        <v>19000</v>
      </c>
      <c r="CU1486" t="s">
        <v>3158</v>
      </c>
      <c r="CV1486" t="s">
        <v>17794</v>
      </c>
      <c r="CW1486" t="str">
        <f>CT1486&amp;CU1486&amp;CHAR(10)&amp;CV1486</f>
        <v>&gt;A0A3Q7H6L5
MGLVFSRLFSSLFGNKEARILVLGLDNAGKTTILYRLQMGEVVSTIPTIGFNVETVQYNNIKFQVWDLGGQTSIRPYWRCYFPNTQAIIYVVDSSDTDRLVVAKEEFHAILEEEELKGAVVLIYANKQDLPGALDDAAVTEALELHKIKSRQWAIFKTSAIKGEGLFEGLDWLSNTLKSGGG</v>
      </c>
    </row>
    <row r="1487" spans="1:101" x14ac:dyDescent="0.25">
      <c r="A1487" t="s">
        <v>5414</v>
      </c>
      <c r="B1487" t="s">
        <v>20405</v>
      </c>
      <c r="C1487" t="s">
        <v>7177</v>
      </c>
      <c r="D1487" t="s">
        <v>15679</v>
      </c>
      <c r="E1487" t="s">
        <v>15233</v>
      </c>
      <c r="F1487" t="s">
        <v>11949</v>
      </c>
      <c r="G1487">
        <v>-0.88173294067382801</v>
      </c>
      <c r="H1487">
        <v>-4.9710273742675802E-2</v>
      </c>
      <c r="I1487">
        <v>-0.15121841430664101</v>
      </c>
      <c r="J1487">
        <v>-0.88135814666748002</v>
      </c>
      <c r="K1487">
        <v>-0.91465091705322299</v>
      </c>
      <c r="L1487">
        <v>-0.71192741394043002</v>
      </c>
      <c r="M1487">
        <v>-1.1802177429199201</v>
      </c>
      <c r="N1487">
        <v>-0.66963291168212902</v>
      </c>
      <c r="O1487">
        <v>-0.88124084472656306</v>
      </c>
      <c r="P1487">
        <v>-0.78316211700439498</v>
      </c>
      <c r="Q1487">
        <v>-0.98389911651611295</v>
      </c>
      <c r="R1487">
        <v>-0.91058254241943404</v>
      </c>
      <c r="S1487">
        <v>-0.74994444847106934</v>
      </c>
      <c r="T1487">
        <v>1483</v>
      </c>
      <c r="X1487" s="16">
        <v>0.47509161631266283</v>
      </c>
      <c r="Z1487">
        <v>0.24322427440633199</v>
      </c>
      <c r="AA1487">
        <v>0.96043784914782404</v>
      </c>
      <c r="AB1487">
        <v>0.10953733004230816</v>
      </c>
      <c r="AP1487">
        <v>16</v>
      </c>
      <c r="AQ1487">
        <v>16</v>
      </c>
      <c r="AR1487">
        <v>16</v>
      </c>
      <c r="AS1487">
        <v>23.3</v>
      </c>
      <c r="AT1487">
        <v>23.3</v>
      </c>
      <c r="AU1487">
        <v>23.3</v>
      </c>
      <c r="AV1487">
        <v>100.05</v>
      </c>
      <c r="AW1487">
        <v>0</v>
      </c>
      <c r="AX1487">
        <v>84.608999999999995</v>
      </c>
      <c r="AY1487">
        <v>1536100000</v>
      </c>
      <c r="AZ1487">
        <v>82</v>
      </c>
      <c r="BA1487" t="s">
        <v>5413</v>
      </c>
      <c r="BB1487" t="s">
        <v>5414</v>
      </c>
      <c r="BC1487" t="s">
        <v>5415</v>
      </c>
      <c r="BF1487" s="34" t="s">
        <v>19011</v>
      </c>
      <c r="BG1487">
        <v>-0.39859801530838002</v>
      </c>
      <c r="BH1487">
        <v>2.1178781986236599</v>
      </c>
      <c r="BI1487">
        <v>1.81086385250092</v>
      </c>
      <c r="BJ1487">
        <v>-0.39746445417404203</v>
      </c>
      <c r="BK1487">
        <v>-0.49815937876701399</v>
      </c>
      <c r="BL1487">
        <v>0.114983595907688</v>
      </c>
      <c r="BM1487">
        <v>-1.30137372016907</v>
      </c>
      <c r="BN1487">
        <v>0.24290451407432601</v>
      </c>
      <c r="BO1487">
        <v>-0.39710965752601601</v>
      </c>
      <c r="BP1487">
        <v>-0.100467778742313</v>
      </c>
      <c r="BQ1487">
        <v>-0.70760250091552701</v>
      </c>
      <c r="BR1487">
        <v>-0.48585447669029203</v>
      </c>
      <c r="BT1487">
        <v>21.2198085784912</v>
      </c>
      <c r="BU1487">
        <v>22.365196228027301</v>
      </c>
      <c r="BV1487">
        <v>21.438880920410199</v>
      </c>
      <c r="BW1487">
        <v>20.656131744384801</v>
      </c>
      <c r="BX1487">
        <v>20.1104431152344</v>
      </c>
      <c r="BY1487">
        <v>21.371191024780298</v>
      </c>
      <c r="BZ1487">
        <v>20.407068252563501</v>
      </c>
      <c r="CA1487">
        <v>20.738676071166999</v>
      </c>
      <c r="CB1487">
        <v>20.764417648315401</v>
      </c>
      <c r="CC1487">
        <v>19.405054092407202</v>
      </c>
      <c r="CD1487">
        <v>19.248085021972699</v>
      </c>
      <c r="CE1487">
        <v>20.0562934875488</v>
      </c>
      <c r="CG1487">
        <v>21.2198085784912</v>
      </c>
      <c r="CH1487">
        <v>22.365196228027301</v>
      </c>
      <c r="CI1487">
        <v>21.438880920410199</v>
      </c>
      <c r="CJ1487">
        <v>20.656131744384801</v>
      </c>
      <c r="CK1487">
        <v>20.1104431152344</v>
      </c>
      <c r="CL1487">
        <v>21.371191024780298</v>
      </c>
      <c r="CM1487">
        <v>20.407068252563501</v>
      </c>
      <c r="CN1487">
        <v>20.738676071166999</v>
      </c>
      <c r="CO1487">
        <v>20.764417648315401</v>
      </c>
      <c r="CP1487">
        <v>19.405054092407202</v>
      </c>
      <c r="CQ1487">
        <v>19.248085021972699</v>
      </c>
      <c r="CR1487">
        <v>20.0562934875488</v>
      </c>
      <c r="CT1487" t="s">
        <v>19000</v>
      </c>
      <c r="CU1487" t="s">
        <v>5414</v>
      </c>
      <c r="CV1487" t="s">
        <v>17228</v>
      </c>
      <c r="CW1487" t="str">
        <f>CT1487&amp;CU1487&amp;CHAR(10)&amp;CV1487</f>
        <v>&gt;A0A3Q7JLU5
MAFSSPISPSYSSHLSSKHVKANKTKFSTINKINSFPLIQRSPFLKVDFSSQWERGKSSKFSINAAVTSKEYSLDGALENTQLPKGDCWSVHKFGGTCVGTPERIGNVAEIITADQSERKLVVVSAMSKVTDMMYDLIYKAQSRDDSYITALDAVREKHKLAAVDLLDGDDLASFLSKLQDDVNNLKSMLRAIYIAGHATESFSDFVVGHGELWSAHLLSSAVRKNGVDCKWMDTREVLVVNPTSSNQVDPDYLMSEERLEKWYSKNPSKTIIATGFIATTPQNIPTTLKRDGSDFSAAIMGALLKAHQVTIWTDVDGVYSADPRKVSEAVILKTLSYQEAWEMSYFGANVLHPRTIVPVMQYDIPIVIKNIFNLSAPGTMICRSSGNEYEDGQKLESLVKGFATIDNVALVNVEGTGMAGVPGTASAIFSAVKDVGANVIMISQASSEHSVCFAVPEKEVKAVADVLESRFGQALSAGRLSQIAVIPNCSILAAVGQRMASTPGVSATLFTALAKANINIRAIAQGCTEYNITVVVKREDCVRALRAVHSKFYLSRTIIAVGIVGPGLIGGTLLDQLKDQTAVLKEKFNIDLRVMGITGTRTMLLSESGIDLSRWRQLLSVKGEMADMNKFVHHVRGNHFIPNTVMVDCTADSDVASHYFGWLHRGIHVVTPNKKANSGPLDQYLKLRALQRQSYTHYFYEATVGAGLPIISTLRGLLETGDKILRIEGIFSGTLSYIFNNFTGSRAFSQVVKEAKEAGYTEPDPRDDLSGTDVARKVIILARESGLELELSDIPVQSLVPEPLRSSASPEEFMQQLPQFDQQLAAQRQEAENTGEVLRYVGVVDVVSGKGTVELQKYSKEHPFAQLSGSDNIIAFTTERYAKQPLIVRGPGAGAEVTAGGVFSDILRLASYLGAPS</v>
      </c>
    </row>
    <row r="1488" spans="1:101" x14ac:dyDescent="0.25">
      <c r="A1488" t="s">
        <v>6954</v>
      </c>
      <c r="B1488" t="s">
        <v>20406</v>
      </c>
      <c r="C1488" t="s">
        <v>7177</v>
      </c>
      <c r="D1488" t="s">
        <v>14832</v>
      </c>
      <c r="E1488">
        <v>0</v>
      </c>
      <c r="F1488" t="s">
        <v>11950</v>
      </c>
      <c r="G1488">
        <v>-0.62598228454589799</v>
      </c>
      <c r="H1488">
        <v>-2.22210788726807</v>
      </c>
      <c r="I1488">
        <v>-2.79250144958496</v>
      </c>
      <c r="J1488">
        <v>-0.307614326477051</v>
      </c>
      <c r="K1488">
        <v>-0.94595813751220703</v>
      </c>
      <c r="L1488">
        <v>-0.39768791198730502</v>
      </c>
      <c r="M1488">
        <v>3.7067413330078097E-2</v>
      </c>
      <c r="N1488">
        <v>-1.16314601898193</v>
      </c>
      <c r="O1488">
        <v>-0.41121482849121099</v>
      </c>
      <c r="P1488">
        <v>1.0030775070190401</v>
      </c>
      <c r="Q1488">
        <v>-0.63631534576416005</v>
      </c>
      <c r="R1488">
        <v>-0.61976528167724598</v>
      </c>
      <c r="S1488">
        <v>-0.75684571266174316</v>
      </c>
      <c r="T1488">
        <v>1484</v>
      </c>
      <c r="X1488" s="16">
        <v>-1.3297770818074548</v>
      </c>
      <c r="Z1488">
        <v>0.245614583333333</v>
      </c>
      <c r="AA1488">
        <v>0.95171951015724399</v>
      </c>
      <c r="AB1488">
        <v>0.11175848088277013</v>
      </c>
      <c r="AP1488">
        <v>17</v>
      </c>
      <c r="AQ1488">
        <v>7</v>
      </c>
      <c r="AR1488">
        <v>7</v>
      </c>
      <c r="AS1488">
        <v>18</v>
      </c>
      <c r="AT1488">
        <v>8</v>
      </c>
      <c r="AU1488">
        <v>8</v>
      </c>
      <c r="AV1488">
        <v>155.36000000000001</v>
      </c>
      <c r="AW1488">
        <v>0</v>
      </c>
      <c r="AX1488">
        <v>53.957999999999998</v>
      </c>
      <c r="AY1488">
        <v>1986100000</v>
      </c>
      <c r="AZ1488">
        <v>62</v>
      </c>
      <c r="BA1488" t="s">
        <v>3836</v>
      </c>
      <c r="BB1488" t="s">
        <v>3837</v>
      </c>
      <c r="BC1488" t="s">
        <v>3838</v>
      </c>
      <c r="BD1488" t="s">
        <v>3839</v>
      </c>
      <c r="BE1488" t="s">
        <v>3840</v>
      </c>
      <c r="BF1488" s="34" t="s">
        <v>19011</v>
      </c>
      <c r="BG1488">
        <v>0.13256104290485399</v>
      </c>
      <c r="BH1488">
        <v>-1.4842700958252</v>
      </c>
      <c r="BI1488">
        <v>-2.0620629787445099</v>
      </c>
      <c r="BJ1488">
        <v>0.45505899190902699</v>
      </c>
      <c r="BK1488">
        <v>-0.191565662622452</v>
      </c>
      <c r="BL1488">
        <v>0.36381691694259599</v>
      </c>
      <c r="BM1488">
        <v>0.80421209335327104</v>
      </c>
      <c r="BN1488">
        <v>-0.41157099604606601</v>
      </c>
      <c r="BO1488">
        <v>0.35011452436447099</v>
      </c>
      <c r="BP1488">
        <v>1.7827535867691</v>
      </c>
      <c r="BQ1488">
        <v>0.122093930840492</v>
      </c>
      <c r="BR1488">
        <v>0.13885869085788699</v>
      </c>
      <c r="BT1488">
        <v>21.475559234619102</v>
      </c>
      <c r="BU1488">
        <v>20.192798614501999</v>
      </c>
      <c r="BV1488">
        <v>18.7975978851318</v>
      </c>
      <c r="BW1488">
        <v>21.229875564575199</v>
      </c>
      <c r="BX1488">
        <v>20.079135894775401</v>
      </c>
      <c r="BY1488">
        <v>21.685430526733398</v>
      </c>
      <c r="BZ1488">
        <v>21.624353408813501</v>
      </c>
      <c r="CA1488">
        <v>20.245162963867202</v>
      </c>
      <c r="CB1488">
        <v>21.234443664550799</v>
      </c>
      <c r="CC1488">
        <v>21.1912937164307</v>
      </c>
      <c r="CD1488">
        <v>19.595668792724599</v>
      </c>
      <c r="CE1488">
        <v>20.347110748291001</v>
      </c>
      <c r="CG1488">
        <v>21.475559234619102</v>
      </c>
      <c r="CH1488">
        <v>20.192798614501999</v>
      </c>
      <c r="CI1488">
        <v>18.7975978851318</v>
      </c>
      <c r="CJ1488">
        <v>21.229875564575199</v>
      </c>
      <c r="CK1488">
        <v>20.079135894775401</v>
      </c>
      <c r="CL1488">
        <v>21.685430526733398</v>
      </c>
      <c r="CM1488">
        <v>21.624353408813501</v>
      </c>
      <c r="CN1488">
        <v>20.245162963867202</v>
      </c>
      <c r="CO1488">
        <v>21.234443664550799</v>
      </c>
      <c r="CP1488">
        <v>21.1912937164307</v>
      </c>
      <c r="CQ1488">
        <v>19.595668792724599</v>
      </c>
      <c r="CR1488">
        <v>20.347110748291001</v>
      </c>
      <c r="CT1488" t="s">
        <v>19000</v>
      </c>
      <c r="CU1488" t="s">
        <v>6954</v>
      </c>
      <c r="CV1488" t="s">
        <v>17236</v>
      </c>
      <c r="CW1488" t="str">
        <f>CT1488&amp;CU1488&amp;CHAR(10)&amp;CV1488</f>
        <v>&gt;A0A3Q7HVI0
MGFLKILLIFIFCSFLRPSIQSDLETYIVHVESPENQISTQSSLTDLESYYLSFLPKTTTAISSSGDEEAASMIYSYHNVMKGFAARLTAAQVKEMEKKHGFVSAQKQRIFSLHTTHTPSFLGLQQNMGLWKDSNFGVGVIIGVLDTGILPDHPSFSDVGMPPPPAKWKGVCESNFTTKCNNKLIGARSYQLGNGSPIDDNGHGTHTAGTAAGAFVKGANIFGNANGTAVGVAPLAHIAVYKVCSSDGGCSDSDILAAMDAAIDDGVDILSISLGGSTKPFHDDGIALGTYSATERGIFVSASAGNSGPSLGTVANEAPWILTVGASTHDRKLKVTVKLGNSEEFEGESAYHPKTSNSTFFPLYDAGKNESDQFSAPFCSPGSLNDPAIKGKIVLCLRSISLLRVAQGQSVKDAGGVGMILINEQEEGVTKSAEAHVLPALDVSNADGKKILAYMNSSSNPVASITFHGTVIGDKNAPIVASFSSRGPSVASPGILKPDIIGPGVNVLAAWPTSVDNNKNTKSTFNIVSGTSMSCPHLSGVAALLKSAHPDWSPAAIKSAMMTTADTVNLANSPILDERLISADLFAMGAGHVNPSRASDPGLVYDTPFEDYIPYLCGLNYTNREVGKVLQRKVNCSEVKRIPEGQLNYPSFSIRLGSTPQTYTRTVTNVGDAKSSYKVEIVSPKGVVVKVEPSALNFSTLNQKLTYQVIFTKTTNISTTSDVEGFLKWNSNRHSVRSPIAVRSNLETYLVHVESPESLISTQSSLTDLDSYYLSFLPKTTTAISSSGNEEAATMIYSYHNVMTGFAARLTAEQVKEMEKIHGFVSAQKQRTLSLDTTHTSSFLGLQQNMGVWKDSNYGKGVIIGVIDTGILPDHPSFSDVGMPPPPAKWKGVCESNFTNKCNNKLIGARSYQLGHGSPIDDDGHGTHTASTAAGAFVNGANVFGNANGTAAGVAPFAHIAVYKVCNSDGCADTDVLAAMDAAIDDGVDILSISLGGGGSSDFYSNPIALGAYSATERGILVSCSAGNNGPSTGSVGNEAPWILTVGASTQDRKLKATVKLGNGEEFEGESAYRPKISNSTFFALFDAGKNASDEFETPYCRSGSLTDPVIRGKIVICLAGGGVPRVDKGQAVKDAGGVGMIIINQQRSGVTKSADAHVLPALDISDADGTKILAYMNSTSNPVATITFQGTIIGDKNAPIVAAFSSRGPSGASIGILKPDIIGPGVNILAAWPTSVDDNKNTKSTFNIISGTSMSCPHLSGVAALLKSTHPDWSPAAIKSAMMTTADTLNLANSPILDERLLPADIYAIGAGHVNPSRANDPGLVYDTPFEDYVPYLCGLNYTNRQVGNLLQRKVNCSEVKSILEAQLNYPSFSIYDLGSTPQTYTRTVTNVGDAKSSYKVEVASPEGVAIEVEPSELNFSELNQKLTYQVTFSKTANSSNTEVIEGFLKWTSNRHSVRSPIALLLIQ</v>
      </c>
    </row>
    <row r="1489" spans="1:101" x14ac:dyDescent="0.25">
      <c r="A1489" t="s">
        <v>2509</v>
      </c>
      <c r="B1489" t="s">
        <v>20407</v>
      </c>
      <c r="C1489" t="s">
        <v>7177</v>
      </c>
      <c r="D1489" t="s">
        <v>14942</v>
      </c>
      <c r="E1489">
        <v>0</v>
      </c>
      <c r="F1489" t="s">
        <v>11951</v>
      </c>
      <c r="G1489">
        <v>-0.65815162658691395</v>
      </c>
      <c r="H1489">
        <v>-0.83874416351318404</v>
      </c>
      <c r="I1489">
        <v>0.39531135559081998</v>
      </c>
      <c r="J1489">
        <v>-2.4859428405761701E-2</v>
      </c>
      <c r="K1489">
        <v>-1.05579090118408</v>
      </c>
      <c r="L1489">
        <v>-0.57584953308105502</v>
      </c>
      <c r="M1489">
        <v>-0.43353080749511702</v>
      </c>
      <c r="N1489">
        <v>0.51700687408447299</v>
      </c>
      <c r="O1489">
        <v>-1.6749515533447299</v>
      </c>
      <c r="P1489">
        <v>-2.30708980560303</v>
      </c>
      <c r="Q1489">
        <v>-1.9916582107543901</v>
      </c>
      <c r="R1489">
        <v>-0.440091133117676</v>
      </c>
      <c r="S1489">
        <v>-0.75736657778422034</v>
      </c>
      <c r="T1489">
        <v>1485</v>
      </c>
      <c r="X1489" s="16">
        <v>0.18497180938720614</v>
      </c>
      <c r="Z1489">
        <v>0.464474532559639</v>
      </c>
      <c r="AA1489">
        <v>0.455774885739261</v>
      </c>
      <c r="AB1489">
        <v>0.3501266062853039</v>
      </c>
      <c r="AP1489">
        <v>10</v>
      </c>
      <c r="AQ1489">
        <v>10</v>
      </c>
      <c r="AR1489">
        <v>9</v>
      </c>
      <c r="AS1489">
        <v>22.8</v>
      </c>
      <c r="AT1489">
        <v>22.8</v>
      </c>
      <c r="AU1489">
        <v>21.5</v>
      </c>
      <c r="AV1489">
        <v>62.331000000000003</v>
      </c>
      <c r="AW1489">
        <v>0</v>
      </c>
      <c r="AX1489">
        <v>26.73</v>
      </c>
      <c r="AY1489">
        <v>1106900000</v>
      </c>
      <c r="AZ1489">
        <v>42</v>
      </c>
      <c r="BA1489" t="s">
        <v>2509</v>
      </c>
      <c r="BB1489" t="s">
        <v>2509</v>
      </c>
      <c r="BC1489" t="s">
        <v>2510</v>
      </c>
      <c r="BF1489" s="34" t="s">
        <v>19011</v>
      </c>
      <c r="BG1489">
        <v>0.112205855548382</v>
      </c>
      <c r="BH1489">
        <v>-9.2032916843891102E-2</v>
      </c>
      <c r="BI1489">
        <v>1.3036060333252</v>
      </c>
      <c r="BJ1489">
        <v>0.82841938734054599</v>
      </c>
      <c r="BK1489">
        <v>-0.33749908208847001</v>
      </c>
      <c r="BL1489">
        <v>0.20528432726859999</v>
      </c>
      <c r="BM1489">
        <v>0.36623784899711598</v>
      </c>
      <c r="BN1489">
        <v>1.4412360191345199</v>
      </c>
      <c r="BO1489">
        <v>-1.03773069381714</v>
      </c>
      <c r="BP1489">
        <v>-1.7526392936706501</v>
      </c>
      <c r="BQ1489">
        <v>-1.3959059715271001</v>
      </c>
      <c r="BR1489">
        <v>0.35881853103637701</v>
      </c>
      <c r="BT1489">
        <v>21.4433898925781</v>
      </c>
      <c r="BU1489">
        <v>21.5761623382568</v>
      </c>
      <c r="BV1489">
        <v>21.985410690307599</v>
      </c>
      <c r="BW1489">
        <v>21.512630462646499</v>
      </c>
      <c r="BX1489">
        <v>19.969303131103501</v>
      </c>
      <c r="BY1489">
        <v>21.507268905639599</v>
      </c>
      <c r="BZ1489">
        <v>21.153755187988299</v>
      </c>
      <c r="CA1489">
        <v>21.925315856933601</v>
      </c>
      <c r="CB1489">
        <v>19.970706939697301</v>
      </c>
      <c r="CC1489">
        <v>17.881126403808601</v>
      </c>
      <c r="CD1489">
        <v>18.2403259277344</v>
      </c>
      <c r="CE1489">
        <v>20.5267848968506</v>
      </c>
      <c r="CG1489">
        <v>21.4433898925781</v>
      </c>
      <c r="CH1489">
        <v>21.5761623382568</v>
      </c>
      <c r="CI1489">
        <v>21.985410690307599</v>
      </c>
      <c r="CJ1489">
        <v>21.512630462646499</v>
      </c>
      <c r="CK1489">
        <v>19.969303131103501</v>
      </c>
      <c r="CL1489">
        <v>21.507268905639599</v>
      </c>
      <c r="CM1489">
        <v>21.153755187988299</v>
      </c>
      <c r="CN1489">
        <v>21.925315856933601</v>
      </c>
      <c r="CO1489">
        <v>19.970706939697301</v>
      </c>
      <c r="CP1489">
        <v>17.881126403808601</v>
      </c>
      <c r="CQ1489">
        <v>18.2403259277344</v>
      </c>
      <c r="CR1489">
        <v>20.5267848968506</v>
      </c>
      <c r="CT1489" t="s">
        <v>19000</v>
      </c>
      <c r="CU1489" t="s">
        <v>2509</v>
      </c>
      <c r="CV1489" t="s">
        <v>18012</v>
      </c>
      <c r="CW1489" t="str">
        <f>CT1489&amp;CU1489&amp;CHAR(10)&amp;CV1489</f>
        <v>&gt;A0A3Q7GKX2
MDVDLIGDLARLDAELLQLPDVSSFAIKDNPFVAQKLFDQWLSLPDTAPLVKNLLNNAKAGGPLSATGASSSTNVATSSSLPSMFPAGSTPPLSPRSSSGSPRTTRPRAGPSMLGSPLKLVNEPVKELIPQFYFQNGRPPTNELKERCLFRINQFFYGHTDGLQMDEFKPITKEICKLPSFFSTVLFRKIDVGQTGIITRDVFVDYWVNGNMLTKDIATQIYTILKQPDLKHLIQDDFKPVLRDLLATHPGLEFLRNTPEFQERYAETVIYRIFFYVNRLGDGHLTLRELKRSDLIAAMQHADEEEDINKVLRYFSYEHFYVIYCKFWELDTDHDFLIDKENLIRYGNHALTYRIVDRIFSQVPRKFTSKVEGKMGYEDFVYFILSEEDKTSEPGLEYWFKCIDLDGNSILTRNEMQFFYEEQLHRMECMGQEPVLFEDILCQMVDMINPEDQSYFALRDLKGNKLSSSVFNVLFNLNKFMAFETRDPFLIRQERENPNLTEWDRFAHREYIRLSMEEDAEDASNGSADVWDESLEAPF</v>
      </c>
    </row>
    <row r="1490" spans="1:101" x14ac:dyDescent="0.25">
      <c r="A1490" t="s">
        <v>4340</v>
      </c>
      <c r="B1490" t="s">
        <v>20408</v>
      </c>
      <c r="C1490" t="s">
        <v>7203</v>
      </c>
      <c r="D1490" t="s">
        <v>14686</v>
      </c>
      <c r="E1490" t="s">
        <v>14687</v>
      </c>
      <c r="F1490" t="s">
        <v>11952</v>
      </c>
      <c r="G1490">
        <v>-0.61936759948730502</v>
      </c>
      <c r="H1490">
        <v>-1.59168529510498</v>
      </c>
      <c r="I1490">
        <v>-1.9364318847656301</v>
      </c>
      <c r="J1490">
        <v>-0.40466403961181602</v>
      </c>
      <c r="K1490">
        <v>-1.2321252822876001</v>
      </c>
      <c r="L1490">
        <v>-0.75774955749511697</v>
      </c>
      <c r="M1490">
        <v>-1.3090724945068399</v>
      </c>
      <c r="N1490">
        <v>9.0659141540527302E-2</v>
      </c>
      <c r="O1490">
        <v>-0.32838249206543002</v>
      </c>
      <c r="P1490">
        <v>-0.196324348449707</v>
      </c>
      <c r="Q1490">
        <v>-9.0899467468261705E-2</v>
      </c>
      <c r="R1490">
        <v>-0.74358654022216797</v>
      </c>
      <c r="S1490">
        <v>-0.75996915499369411</v>
      </c>
      <c r="T1490">
        <v>1486</v>
      </c>
      <c r="X1490" s="16">
        <v>-0.58431529998779419</v>
      </c>
      <c r="Z1490">
        <v>0.32510856134157101</v>
      </c>
      <c r="AA1490">
        <v>0.69768269528882199</v>
      </c>
      <c r="AB1490">
        <v>0.20059370720496014</v>
      </c>
      <c r="AP1490">
        <v>3</v>
      </c>
      <c r="AQ1490">
        <v>2</v>
      </c>
      <c r="AR1490">
        <v>2</v>
      </c>
      <c r="AS1490">
        <v>17.5</v>
      </c>
      <c r="AT1490">
        <v>12.6</v>
      </c>
      <c r="AU1490">
        <v>12.6</v>
      </c>
      <c r="AV1490">
        <v>20.190999999999999</v>
      </c>
      <c r="AW1490">
        <v>0</v>
      </c>
      <c r="AX1490">
        <v>8.6339000000000006</v>
      </c>
      <c r="AY1490">
        <v>271510000</v>
      </c>
      <c r="AZ1490">
        <v>15</v>
      </c>
      <c r="BA1490" t="s">
        <v>4340</v>
      </c>
      <c r="BB1490" t="s">
        <v>4340</v>
      </c>
      <c r="BC1490" t="s">
        <v>4341</v>
      </c>
      <c r="BF1490" s="34" t="s">
        <v>19011</v>
      </c>
      <c r="BG1490">
        <v>0.221763610839844</v>
      </c>
      <c r="BH1490">
        <v>-1.31182312965393</v>
      </c>
      <c r="BI1490">
        <v>-1.85557425022125</v>
      </c>
      <c r="BJ1490">
        <v>0.56040453910827603</v>
      </c>
      <c r="BK1490">
        <v>-0.74470764398574796</v>
      </c>
      <c r="BL1490">
        <v>3.5008571576327099E-3</v>
      </c>
      <c r="BM1490">
        <v>-0.86607253551483199</v>
      </c>
      <c r="BN1490">
        <v>1.34165239334106</v>
      </c>
      <c r="BO1490">
        <v>0.680719494819641</v>
      </c>
      <c r="BP1490">
        <v>0.88900804519653298</v>
      </c>
      <c r="BQ1490">
        <v>1.0552892684936499</v>
      </c>
      <c r="BR1490">
        <v>2.5839457288384399E-2</v>
      </c>
      <c r="BT1490">
        <v>21.482173919677699</v>
      </c>
      <c r="BU1490">
        <v>20.823221206665</v>
      </c>
      <c r="BV1490">
        <v>19.6536674499512</v>
      </c>
      <c r="BW1490">
        <v>21.132825851440401</v>
      </c>
      <c r="BX1490">
        <v>19.79296875</v>
      </c>
      <c r="BY1490">
        <v>21.3253688812256</v>
      </c>
      <c r="BZ1490">
        <v>20.278213500976602</v>
      </c>
      <c r="CA1490">
        <v>21.498968124389599</v>
      </c>
      <c r="CB1490">
        <v>21.317276000976602</v>
      </c>
      <c r="CC1490">
        <v>19.9918918609619</v>
      </c>
      <c r="CD1490">
        <v>20.141084671020501</v>
      </c>
      <c r="CE1490">
        <v>20.223289489746101</v>
      </c>
      <c r="CG1490">
        <v>21.482173919677699</v>
      </c>
      <c r="CH1490">
        <v>20.823221206665</v>
      </c>
      <c r="CI1490">
        <v>19.6536674499512</v>
      </c>
      <c r="CJ1490">
        <v>21.132825851440401</v>
      </c>
      <c r="CK1490">
        <v>19.79296875</v>
      </c>
      <c r="CL1490">
        <v>21.3253688812256</v>
      </c>
      <c r="CM1490">
        <v>20.278213500976602</v>
      </c>
      <c r="CN1490">
        <v>21.498968124389599</v>
      </c>
      <c r="CO1490">
        <v>21.317276000976602</v>
      </c>
      <c r="CP1490">
        <v>19.9918918609619</v>
      </c>
      <c r="CQ1490">
        <v>20.141084671020501</v>
      </c>
      <c r="CR1490">
        <v>20.223289489746101</v>
      </c>
      <c r="CT1490" t="s">
        <v>19000</v>
      </c>
      <c r="CU1490" t="s">
        <v>4340</v>
      </c>
      <c r="CV1490" t="s">
        <v>17597</v>
      </c>
      <c r="CW1490" t="str">
        <f>CT1490&amp;CU1490&amp;CHAR(10)&amp;CV1490</f>
        <v>&gt;A0A3Q7ICA0
MSTILDSVAISSIFSSNLRRSLRPSPPFSAAWDRRAPLKFTGFSISYNPFDNQVSLTSSSRICRRTNSVSGEASDVVFDVPSVTEETWDSLVLNATEPVVVEFWAPWCGPCRMFHPVISDLAKQYTGRVKCFKLNTDDSPSVASRYGIRSIPTIMIFVNGEKKDAIIGAVPKTSLTASIDKFL</v>
      </c>
    </row>
    <row r="1491" spans="1:101" x14ac:dyDescent="0.25">
      <c r="A1491" t="s">
        <v>5215</v>
      </c>
      <c r="B1491" t="s">
        <v>20409</v>
      </c>
      <c r="C1491" t="s">
        <v>7851</v>
      </c>
      <c r="D1491" t="s">
        <v>14764</v>
      </c>
      <c r="E1491" t="s">
        <v>14765</v>
      </c>
      <c r="F1491" t="s">
        <v>11953</v>
      </c>
      <c r="G1491">
        <v>0.180015563964844</v>
      </c>
      <c r="H1491">
        <v>2.0493507385253899E-2</v>
      </c>
      <c r="I1491">
        <v>-0.81599426269531306</v>
      </c>
      <c r="J1491">
        <v>1.81940364837646</v>
      </c>
      <c r="K1491">
        <v>-1.71719074249268</v>
      </c>
      <c r="L1491">
        <v>2.1328907012939502</v>
      </c>
      <c r="M1491">
        <v>-1.5727424621582</v>
      </c>
      <c r="N1491">
        <v>-0.96052265167236295</v>
      </c>
      <c r="O1491">
        <v>-0.156753540039063</v>
      </c>
      <c r="P1491">
        <v>-4.3597412109375</v>
      </c>
      <c r="Q1491">
        <v>-1.7845220565795901</v>
      </c>
      <c r="R1491">
        <v>-1.90675067901611</v>
      </c>
      <c r="S1491">
        <v>-0.76011784871419252</v>
      </c>
      <c r="T1491">
        <v>1487</v>
      </c>
      <c r="X1491" s="16">
        <v>-0.95019626617431496</v>
      </c>
      <c r="Z1491">
        <v>0.202289517470882</v>
      </c>
      <c r="AA1491">
        <v>1.1230323616534701</v>
      </c>
      <c r="AB1491">
        <v>7.5329942918816228E-2</v>
      </c>
      <c r="AP1491">
        <v>6</v>
      </c>
      <c r="AQ1491">
        <v>6</v>
      </c>
      <c r="AR1491">
        <v>3</v>
      </c>
      <c r="AS1491">
        <v>75.2</v>
      </c>
      <c r="AT1491">
        <v>75.2</v>
      </c>
      <c r="AU1491">
        <v>46.8</v>
      </c>
      <c r="AV1491">
        <v>14.938000000000001</v>
      </c>
      <c r="AW1491">
        <v>0</v>
      </c>
      <c r="AX1491">
        <v>23.917000000000002</v>
      </c>
      <c r="AY1491">
        <v>448100000</v>
      </c>
      <c r="AZ1491">
        <v>22</v>
      </c>
      <c r="BA1491" t="s">
        <v>5215</v>
      </c>
      <c r="BB1491" t="s">
        <v>5215</v>
      </c>
      <c r="BC1491" t="s">
        <v>5216</v>
      </c>
      <c r="BF1491" s="34" t="s">
        <v>19011</v>
      </c>
      <c r="BG1491">
        <v>0.53615164756774902</v>
      </c>
      <c r="BH1491">
        <v>0.44517731666564903</v>
      </c>
      <c r="BI1491">
        <v>-3.1865935772657401E-2</v>
      </c>
      <c r="BJ1491">
        <v>1.4710834026336701</v>
      </c>
      <c r="BK1491">
        <v>-0.54581212997436501</v>
      </c>
      <c r="BL1491">
        <v>1.64986300468445</v>
      </c>
      <c r="BM1491">
        <v>-0.46343424916267401</v>
      </c>
      <c r="BN1491">
        <v>-0.114289484918118</v>
      </c>
      <c r="BO1491">
        <v>0.34409454464912398</v>
      </c>
      <c r="BP1491">
        <v>-2.0528404712677002</v>
      </c>
      <c r="BQ1491">
        <v>-0.58421069383621205</v>
      </c>
      <c r="BR1491">
        <v>-0.653916835784912</v>
      </c>
      <c r="BT1491">
        <v>22.281557083129901</v>
      </c>
      <c r="BU1491">
        <v>22.435400009155298</v>
      </c>
      <c r="BV1491">
        <v>20.774105072021499</v>
      </c>
      <c r="BW1491">
        <v>23.3568935394287</v>
      </c>
      <c r="BX1491">
        <v>19.307903289794901</v>
      </c>
      <c r="BY1491">
        <v>24.216009140014599</v>
      </c>
      <c r="BZ1491">
        <v>20.014543533325199</v>
      </c>
      <c r="CA1491">
        <v>20.4477863311768</v>
      </c>
      <c r="CB1491">
        <v>21.488904953002901</v>
      </c>
      <c r="CC1491">
        <v>15.8284749984741</v>
      </c>
      <c r="CD1491">
        <v>18.447462081909201</v>
      </c>
      <c r="CE1491">
        <v>19.060125350952099</v>
      </c>
      <c r="CG1491">
        <v>22.281557083129901</v>
      </c>
      <c r="CH1491">
        <v>22.435400009155298</v>
      </c>
      <c r="CI1491">
        <v>20.774105072021499</v>
      </c>
      <c r="CJ1491">
        <v>23.3568935394287</v>
      </c>
      <c r="CK1491">
        <v>19.307903289794901</v>
      </c>
      <c r="CL1491">
        <v>24.216009140014599</v>
      </c>
      <c r="CM1491">
        <v>20.014543533325199</v>
      </c>
      <c r="CN1491">
        <v>20.4477863311768</v>
      </c>
      <c r="CO1491">
        <v>21.488904953002901</v>
      </c>
      <c r="CP1491" t="s">
        <v>8080</v>
      </c>
      <c r="CQ1491">
        <v>18.447462081909201</v>
      </c>
      <c r="CR1491">
        <v>19.060125350952099</v>
      </c>
      <c r="CT1491" t="s">
        <v>19000</v>
      </c>
      <c r="CU1491" t="s">
        <v>5215</v>
      </c>
      <c r="CV1491" t="s">
        <v>17072</v>
      </c>
      <c r="CW1491" t="str">
        <f>CT1491&amp;CU1491&amp;CHAR(10)&amp;CV1491</f>
        <v>&gt;A0A3Q7JAB8
MSGEEPVAAETPAPAPALGEPMDIMTALQLVLRKSRAHGGLAKGLHEAAKVIEKHAAQLCVLAEDCDQPDYVKLVKGLCGDHNVSLITVPNAKTLGEWAGLCKIDSEGKARKVVGCGCVVVKDFGEETEGLHIVQEYVKSH</v>
      </c>
    </row>
    <row r="1492" spans="1:101" x14ac:dyDescent="0.25">
      <c r="A1492" t="s">
        <v>6693</v>
      </c>
      <c r="B1492" t="s">
        <v>6693</v>
      </c>
      <c r="C1492" t="s">
        <v>52</v>
      </c>
      <c r="D1492" t="e">
        <v>#N/A</v>
      </c>
      <c r="E1492" t="e">
        <v>#N/A</v>
      </c>
      <c r="F1492" t="s">
        <v>11954</v>
      </c>
      <c r="G1492">
        <v>-0.50126457214355502</v>
      </c>
      <c r="H1492">
        <v>1.0631246566772501</v>
      </c>
      <c r="I1492">
        <v>-1.3255653381347701</v>
      </c>
      <c r="J1492">
        <v>0.36043453216552701</v>
      </c>
      <c r="K1492">
        <v>-4.1339826583862296</v>
      </c>
      <c r="L1492">
        <v>1.0615177154541</v>
      </c>
      <c r="M1492">
        <v>-1.9077892303466799</v>
      </c>
      <c r="N1492">
        <v>1.9160270690918E-2</v>
      </c>
      <c r="O1492">
        <v>0.79993057250976596</v>
      </c>
      <c r="P1492">
        <v>-2.1396436691284202</v>
      </c>
      <c r="Q1492">
        <v>-0.231951713562012</v>
      </c>
      <c r="R1492">
        <v>-2.3808355331420898</v>
      </c>
      <c r="S1492">
        <v>-0.77640541394551621</v>
      </c>
      <c r="T1492">
        <v>1488</v>
      </c>
      <c r="X1492" s="16">
        <v>0.64944171905517578</v>
      </c>
      <c r="Z1492">
        <v>0.84738554216867501</v>
      </c>
      <c r="AA1492">
        <v>0.10172051322758199</v>
      </c>
      <c r="AB1492">
        <v>0.79118762672890797</v>
      </c>
      <c r="AP1492">
        <v>4</v>
      </c>
      <c r="AQ1492">
        <v>4</v>
      </c>
      <c r="AR1492">
        <v>4</v>
      </c>
      <c r="AS1492">
        <v>33.299999999999997</v>
      </c>
      <c r="AT1492">
        <v>33.299999999999997</v>
      </c>
      <c r="AU1492">
        <v>33.299999999999997</v>
      </c>
      <c r="AV1492">
        <v>14.913</v>
      </c>
      <c r="AW1492">
        <v>0</v>
      </c>
      <c r="AX1492">
        <v>11.353</v>
      </c>
      <c r="AY1492">
        <v>382870000</v>
      </c>
      <c r="AZ1492">
        <v>16</v>
      </c>
      <c r="BA1492" t="s">
        <v>53</v>
      </c>
      <c r="BB1492" t="s">
        <v>53</v>
      </c>
      <c r="BC1492" t="s">
        <v>54</v>
      </c>
      <c r="BD1492" t="s">
        <v>55</v>
      </c>
      <c r="BE1492" t="s">
        <v>56</v>
      </c>
      <c r="BF1492" s="34" t="s">
        <v>19011</v>
      </c>
      <c r="BG1492">
        <v>0.169948160648346</v>
      </c>
      <c r="BH1492">
        <v>1.13623535633087</v>
      </c>
      <c r="BI1492">
        <v>-0.33920344710349998</v>
      </c>
      <c r="BJ1492">
        <v>0.70219987630844105</v>
      </c>
      <c r="BK1492">
        <v>-2.0738980770111102</v>
      </c>
      <c r="BL1492">
        <v>1.13524281978607</v>
      </c>
      <c r="BM1492">
        <v>-0.69882971048355103</v>
      </c>
      <c r="BN1492">
        <v>0.49140259623527499</v>
      </c>
      <c r="BO1492">
        <v>0.97366642951965299</v>
      </c>
      <c r="BP1492">
        <v>-0.84204089641571001</v>
      </c>
      <c r="BQ1492">
        <v>0.33629649877548201</v>
      </c>
      <c r="BR1492">
        <v>-0.991019546985626</v>
      </c>
      <c r="BT1492">
        <v>21.600276947021499</v>
      </c>
      <c r="BU1492">
        <v>23.478031158447301</v>
      </c>
      <c r="BV1492">
        <v>20.264533996581999</v>
      </c>
      <c r="BW1492">
        <v>21.897924423217798</v>
      </c>
      <c r="BX1492">
        <v>16.891111373901399</v>
      </c>
      <c r="BY1492">
        <v>23.144636154174801</v>
      </c>
      <c r="BZ1492">
        <v>19.679496765136701</v>
      </c>
      <c r="CA1492">
        <v>21.42746925354</v>
      </c>
      <c r="CB1492">
        <v>22.4455890655518</v>
      </c>
      <c r="CC1492">
        <v>18.0485725402832</v>
      </c>
      <c r="CD1492">
        <v>20.0000324249268</v>
      </c>
      <c r="CE1492">
        <v>18.5860404968262</v>
      </c>
      <c r="CG1492">
        <v>21.600276947021499</v>
      </c>
      <c r="CH1492">
        <v>23.478031158447301</v>
      </c>
      <c r="CI1492">
        <v>20.264533996581999</v>
      </c>
      <c r="CJ1492">
        <v>21.897924423217798</v>
      </c>
      <c r="CK1492" t="s">
        <v>8080</v>
      </c>
      <c r="CL1492">
        <v>23.144636154174801</v>
      </c>
      <c r="CM1492">
        <v>19.679496765136701</v>
      </c>
      <c r="CN1492">
        <v>21.42746925354</v>
      </c>
      <c r="CO1492">
        <v>22.4455890655518</v>
      </c>
      <c r="CP1492">
        <v>18.0485725402832</v>
      </c>
      <c r="CQ1492">
        <v>20.0000324249268</v>
      </c>
      <c r="CR1492">
        <v>18.5860404968262</v>
      </c>
      <c r="CT1492" t="s">
        <v>19000</v>
      </c>
      <c r="CU1492" t="s">
        <v>6693</v>
      </c>
      <c r="CV1492" t="e">
        <v>#N/A</v>
      </c>
      <c r="CW1492" t="e">
        <f>CT1492&amp;CU1492&amp;CHAR(10)&amp;CV1492</f>
        <v>#N/A</v>
      </c>
    </row>
    <row r="1493" spans="1:101" x14ac:dyDescent="0.25">
      <c r="A1493" t="s">
        <v>3797</v>
      </c>
      <c r="B1493" t="s">
        <v>20410</v>
      </c>
      <c r="C1493" t="s">
        <v>7475</v>
      </c>
      <c r="D1493">
        <v>0</v>
      </c>
      <c r="E1493">
        <v>0</v>
      </c>
      <c r="F1493" t="s">
        <v>11955</v>
      </c>
      <c r="G1493">
        <v>-2.44768142700195</v>
      </c>
      <c r="H1493">
        <v>0.49877071380615201</v>
      </c>
      <c r="I1493">
        <v>-7.6793670654296903E-2</v>
      </c>
      <c r="J1493">
        <v>-2.7168989181518599</v>
      </c>
      <c r="K1493">
        <v>-1.1554136276245099</v>
      </c>
      <c r="L1493">
        <v>-4.4561061859130904</v>
      </c>
      <c r="M1493">
        <v>-1.1015701293945299</v>
      </c>
      <c r="N1493">
        <v>0.184781074523926</v>
      </c>
      <c r="O1493">
        <v>-1.0157833099365201</v>
      </c>
      <c r="P1493">
        <v>1.5104570388793901</v>
      </c>
      <c r="Q1493">
        <v>1.07030582427979</v>
      </c>
      <c r="R1493">
        <v>0.37052249908447299</v>
      </c>
      <c r="S1493">
        <v>-0.77795084317525209</v>
      </c>
      <c r="T1493">
        <v>1489</v>
      </c>
      <c r="X1493" s="16">
        <v>2.1009047826131217</v>
      </c>
      <c r="Z1493">
        <v>0.15280459770114899</v>
      </c>
      <c r="AA1493">
        <v>1.4575592227916501</v>
      </c>
      <c r="AB1493">
        <v>3.4869103146016468E-2</v>
      </c>
      <c r="AP1493">
        <v>6</v>
      </c>
      <c r="AQ1493">
        <v>6</v>
      </c>
      <c r="AR1493">
        <v>6</v>
      </c>
      <c r="AS1493">
        <v>23.7</v>
      </c>
      <c r="AT1493">
        <v>23.7</v>
      </c>
      <c r="AU1493">
        <v>23.7</v>
      </c>
      <c r="AV1493">
        <v>30.981000000000002</v>
      </c>
      <c r="AW1493">
        <v>0</v>
      </c>
      <c r="AX1493">
        <v>15.173999999999999</v>
      </c>
      <c r="AY1493">
        <v>540190000</v>
      </c>
      <c r="AZ1493">
        <v>24</v>
      </c>
      <c r="BA1493" t="s">
        <v>3796</v>
      </c>
      <c r="BB1493" t="s">
        <v>3797</v>
      </c>
      <c r="BC1493" t="s">
        <v>3798</v>
      </c>
      <c r="BF1493" s="34" t="s">
        <v>19011</v>
      </c>
      <c r="BG1493">
        <v>-0.95822274684905995</v>
      </c>
      <c r="BH1493">
        <v>0.73268330097198497</v>
      </c>
      <c r="BI1493">
        <v>0.40237915515899703</v>
      </c>
      <c r="BJ1493">
        <v>-1.11272096633911</v>
      </c>
      <c r="BK1493">
        <v>-0.216617837548256</v>
      </c>
      <c r="BL1493">
        <v>-2.1108148097991899</v>
      </c>
      <c r="BM1493">
        <v>-0.185718208551407</v>
      </c>
      <c r="BN1493">
        <v>0.55249130725860596</v>
      </c>
      <c r="BO1493">
        <v>-0.136486977338791</v>
      </c>
      <c r="BP1493">
        <v>1.3132685422897299</v>
      </c>
      <c r="BQ1493">
        <v>1.06067514419556</v>
      </c>
      <c r="BR1493">
        <v>0.65908437967300404</v>
      </c>
      <c r="BT1493">
        <v>19.6538600921631</v>
      </c>
      <c r="BU1493">
        <v>22.9136772155762</v>
      </c>
      <c r="BV1493">
        <v>21.5133056640625</v>
      </c>
      <c r="BW1493">
        <v>18.820590972900401</v>
      </c>
      <c r="BX1493">
        <v>19.8696804046631</v>
      </c>
      <c r="BY1493">
        <v>17.627012252807599</v>
      </c>
      <c r="BZ1493">
        <v>20.485715866088899</v>
      </c>
      <c r="CA1493">
        <v>21.593090057373001</v>
      </c>
      <c r="CB1493">
        <v>20.629875183105501</v>
      </c>
      <c r="CC1493">
        <v>21.698673248291001</v>
      </c>
      <c r="CD1493">
        <v>21.302289962768601</v>
      </c>
      <c r="CE1493">
        <v>21.337398529052699</v>
      </c>
      <c r="CG1493">
        <v>19.6538600921631</v>
      </c>
      <c r="CH1493">
        <v>22.9136772155762</v>
      </c>
      <c r="CI1493">
        <v>21.5133056640625</v>
      </c>
      <c r="CJ1493">
        <v>18.820590972900401</v>
      </c>
      <c r="CK1493">
        <v>19.8696804046631</v>
      </c>
      <c r="CL1493" t="s">
        <v>8080</v>
      </c>
      <c r="CM1493">
        <v>20.485715866088899</v>
      </c>
      <c r="CN1493">
        <v>21.593090057373001</v>
      </c>
      <c r="CO1493">
        <v>20.629875183105501</v>
      </c>
      <c r="CP1493">
        <v>21.698673248291001</v>
      </c>
      <c r="CQ1493">
        <v>21.302289962768601</v>
      </c>
      <c r="CR1493">
        <v>21.337398529052699</v>
      </c>
      <c r="CT1493" t="s">
        <v>19000</v>
      </c>
      <c r="CU1493" t="s">
        <v>3797</v>
      </c>
      <c r="CV1493" t="s">
        <v>16819</v>
      </c>
      <c r="CW1493" t="str">
        <f>CT1493&amp;CU1493&amp;CHAR(10)&amp;CV1493</f>
        <v>&gt;A0A3Q7HUR4
MTGTGDENQPKFKKSESQIPSVSSSSSDPQAPEMDPQKWGTHIMGPPAVPTCHPDNQKAASWRAEDQREEFQPQPYVVYSPIDKPSNNPLDSVVNVFNSWSNRAENIARNIWYNLKAGPSVTEAAWGKLNLTAKALTEGGFEPLYKQIFGADPNEQLKKTFACYLSTATGPVAGTLYLSTTKVAFCSDRPLSYKAPSGQEAWSYYKVAVPLGNIGTINPIVMKESPPERYIQIVTIDGHDFWFMGFVNFDKAKHHLLETLSIFRAQPPHLNLQQPAATY</v>
      </c>
    </row>
    <row r="1494" spans="1:101" x14ac:dyDescent="0.25">
      <c r="A1494" t="s">
        <v>5432</v>
      </c>
      <c r="B1494" t="s">
        <v>20411</v>
      </c>
      <c r="C1494" t="s">
        <v>7559</v>
      </c>
      <c r="D1494" t="s">
        <v>15680</v>
      </c>
      <c r="E1494" t="s">
        <v>15582</v>
      </c>
      <c r="F1494" t="s">
        <v>11956</v>
      </c>
      <c r="G1494">
        <v>-0.20838737487792999</v>
      </c>
      <c r="H1494">
        <v>-0.53687000274658203</v>
      </c>
      <c r="I1494">
        <v>-1.24179840087891</v>
      </c>
      <c r="J1494">
        <v>-1.09232997894287</v>
      </c>
      <c r="K1494">
        <v>-2.7286176681518599</v>
      </c>
      <c r="L1494">
        <v>-0.51746749877929699</v>
      </c>
      <c r="M1494">
        <v>-0.32808685302734403</v>
      </c>
      <c r="N1494">
        <v>-0.56140995025634799</v>
      </c>
      <c r="O1494">
        <v>-0.27867507934570301</v>
      </c>
      <c r="P1494">
        <v>-0.78295421600341797</v>
      </c>
      <c r="Q1494">
        <v>-0.78464221954345703</v>
      </c>
      <c r="R1494">
        <v>-0.277005195617676</v>
      </c>
      <c r="S1494">
        <v>-0.77818703651428278</v>
      </c>
      <c r="T1494">
        <v>1490</v>
      </c>
      <c r="X1494" s="16">
        <v>0.78378645579020156</v>
      </c>
      <c r="Z1494">
        <v>0.40602865329512899</v>
      </c>
      <c r="AA1494">
        <v>0.541136623713388</v>
      </c>
      <c r="AB1494">
        <v>0.28764933628787326</v>
      </c>
      <c r="AP1494">
        <v>3</v>
      </c>
      <c r="AQ1494">
        <v>3</v>
      </c>
      <c r="AR1494">
        <v>3</v>
      </c>
      <c r="AS1494">
        <v>15.1</v>
      </c>
      <c r="AT1494">
        <v>15.1</v>
      </c>
      <c r="AU1494">
        <v>15.1</v>
      </c>
      <c r="AV1494">
        <v>37.753999999999998</v>
      </c>
      <c r="AW1494">
        <v>0</v>
      </c>
      <c r="AX1494">
        <v>17.887</v>
      </c>
      <c r="AY1494">
        <v>399670000</v>
      </c>
      <c r="AZ1494">
        <v>23</v>
      </c>
      <c r="BA1494" t="s">
        <v>5432</v>
      </c>
      <c r="BB1494" t="s">
        <v>5432</v>
      </c>
      <c r="BC1494" t="s">
        <v>5433</v>
      </c>
      <c r="BF1494" s="34" t="s">
        <v>19011</v>
      </c>
      <c r="BG1494">
        <v>0.81941246986389205</v>
      </c>
      <c r="BH1494">
        <v>0.34703108668327298</v>
      </c>
      <c r="BI1494">
        <v>-0.66670614480972301</v>
      </c>
      <c r="BJ1494">
        <v>-0.451759904623032</v>
      </c>
      <c r="BK1494">
        <v>-2.8048582077026398</v>
      </c>
      <c r="BL1494">
        <v>0.37493327260017401</v>
      </c>
      <c r="BM1494">
        <v>0.64727610349655196</v>
      </c>
      <c r="BN1494">
        <v>0.31174087524414101</v>
      </c>
      <c r="BO1494">
        <v>0.718333780765533</v>
      </c>
      <c r="BP1494">
        <v>-6.8555437028408103E-3</v>
      </c>
      <c r="BQ1494">
        <v>-9.2830127105116792E-3</v>
      </c>
      <c r="BR1494">
        <v>0.72073519229888905</v>
      </c>
      <c r="BT1494">
        <v>21.893154144287099</v>
      </c>
      <c r="BU1494">
        <v>21.878036499023398</v>
      </c>
      <c r="BV1494">
        <v>20.348300933837901</v>
      </c>
      <c r="BW1494">
        <v>20.4451599121094</v>
      </c>
      <c r="BX1494">
        <v>18.2964763641357</v>
      </c>
      <c r="BY1494">
        <v>21.565650939941399</v>
      </c>
      <c r="BZ1494">
        <v>21.259199142456101</v>
      </c>
      <c r="CA1494">
        <v>20.846899032592798</v>
      </c>
      <c r="CB1494">
        <v>21.3669834136963</v>
      </c>
      <c r="CC1494">
        <v>19.4052619934082</v>
      </c>
      <c r="CD1494">
        <v>19.447341918945298</v>
      </c>
      <c r="CE1494">
        <v>20.6898708343506</v>
      </c>
      <c r="CG1494">
        <v>21.893154144287099</v>
      </c>
      <c r="CH1494">
        <v>21.878036499023398</v>
      </c>
      <c r="CI1494">
        <v>20.348300933837901</v>
      </c>
      <c r="CJ1494">
        <v>20.4451599121094</v>
      </c>
      <c r="CK1494">
        <v>18.2964763641357</v>
      </c>
      <c r="CL1494">
        <v>21.565650939941399</v>
      </c>
      <c r="CM1494">
        <v>21.259199142456101</v>
      </c>
      <c r="CN1494">
        <v>20.846899032592798</v>
      </c>
      <c r="CO1494">
        <v>21.3669834136963</v>
      </c>
      <c r="CP1494">
        <v>19.4052619934082</v>
      </c>
      <c r="CQ1494">
        <v>19.447341918945298</v>
      </c>
      <c r="CR1494">
        <v>20.6898708343506</v>
      </c>
      <c r="CT1494" t="s">
        <v>19000</v>
      </c>
      <c r="CU1494" t="s">
        <v>5432</v>
      </c>
      <c r="CV1494" t="s">
        <v>17855</v>
      </c>
      <c r="CW1494" t="str">
        <f>CT1494&amp;CU1494&amp;CHAR(10)&amp;CV1494</f>
        <v>&gt;A0A3Q7JPE6
MALVPNPVVNEGPLFAEVEMGGDSSSSTVRATVVQASTVFYDTPATLDKAERLLAEAASYGAQLVVFPEAFIGGYPRGSTFGVSIGNRTDKGKEEFRKYHASAIDVPGPEVDLLAAMAGKYKVYLVMGVIERDGYTLYCTVLFFDSQGHYLGKHRKIMPTALERIIWGFGDGSTIPVYDTPVGKIGAAICWENRMPLLRTAMYAKGIEIYCAPTADAREVWQASMTHIALEGGCFVLSANQFCRRKDYPPPPEYVFSGTEEDLTPDSVVCAGGSVIISPSGAVLAGPNYDGEALISADLDLGEIVRAKFDFDVVGHYARPEILSLIVKDHPVSPVSFTSTSSTSKTESSST</v>
      </c>
    </row>
    <row r="1495" spans="1:101" x14ac:dyDescent="0.25">
      <c r="A1495" t="s">
        <v>2559</v>
      </c>
      <c r="B1495" t="s">
        <v>20412</v>
      </c>
      <c r="C1495" t="s">
        <v>7555</v>
      </c>
      <c r="D1495" t="s">
        <v>15681</v>
      </c>
      <c r="E1495" t="s">
        <v>15682</v>
      </c>
      <c r="F1495" t="s">
        <v>11957</v>
      </c>
      <c r="G1495">
        <v>-1.48380851745605</v>
      </c>
      <c r="H1495">
        <v>-0.83943462371826205</v>
      </c>
      <c r="I1495">
        <v>-0.84623718261718806</v>
      </c>
      <c r="J1495">
        <v>-0.69281101226806596</v>
      </c>
      <c r="K1495">
        <v>-1.09049892425537</v>
      </c>
      <c r="L1495">
        <v>-0.47916984558105502</v>
      </c>
      <c r="M1495">
        <v>-0.86928749084472701</v>
      </c>
      <c r="N1495">
        <v>-0.27956676483154302</v>
      </c>
      <c r="O1495">
        <v>-1.07023429870605</v>
      </c>
      <c r="P1495">
        <v>-0.454693794250488</v>
      </c>
      <c r="Q1495">
        <v>-0.41821765899658198</v>
      </c>
      <c r="R1495">
        <v>-0.89087009429931596</v>
      </c>
      <c r="S1495">
        <v>-0.78456918398539133</v>
      </c>
      <c r="T1495">
        <v>1491</v>
      </c>
      <c r="X1495" s="16">
        <v>-0.30233351389566976</v>
      </c>
      <c r="Z1495">
        <v>0.55629041406693103</v>
      </c>
      <c r="AA1495">
        <v>0.34802785602227898</v>
      </c>
      <c r="AB1495">
        <v>0.44871660794022122</v>
      </c>
      <c r="AP1495">
        <v>8</v>
      </c>
      <c r="AQ1495">
        <v>8</v>
      </c>
      <c r="AR1495">
        <v>7</v>
      </c>
      <c r="AS1495">
        <v>15.7</v>
      </c>
      <c r="AT1495">
        <v>15.7</v>
      </c>
      <c r="AU1495">
        <v>15.7</v>
      </c>
      <c r="AV1495">
        <v>86.272000000000006</v>
      </c>
      <c r="AW1495">
        <v>0</v>
      </c>
      <c r="AX1495">
        <v>28.699000000000002</v>
      </c>
      <c r="AY1495">
        <v>692990000</v>
      </c>
      <c r="AZ1495">
        <v>32</v>
      </c>
      <c r="BA1495" t="s">
        <v>2558</v>
      </c>
      <c r="BB1495" t="s">
        <v>2559</v>
      </c>
      <c r="BC1495" t="s">
        <v>2560</v>
      </c>
      <c r="BF1495" s="34" t="s">
        <v>19011</v>
      </c>
      <c r="BG1495">
        <v>-2.0425233840942401</v>
      </c>
      <c r="BH1495">
        <v>-0.16026550531387301</v>
      </c>
      <c r="BI1495">
        <v>-0.18013621866703</v>
      </c>
      <c r="BJ1495">
        <v>0.26803156733512901</v>
      </c>
      <c r="BK1495">
        <v>-0.893640577793121</v>
      </c>
      <c r="BL1495">
        <v>0.89209121465682995</v>
      </c>
      <c r="BM1495">
        <v>-0.247467651963234</v>
      </c>
      <c r="BN1495">
        <v>1.4751447439193699</v>
      </c>
      <c r="BO1495">
        <v>-0.83444631099700906</v>
      </c>
      <c r="BP1495">
        <v>0.96358734369277999</v>
      </c>
      <c r="BQ1495">
        <v>1.0701365470886199</v>
      </c>
      <c r="BR1495">
        <v>-0.31051182746887201</v>
      </c>
      <c r="BT1495">
        <v>20.617733001708999</v>
      </c>
      <c r="BU1495">
        <v>21.5754718780518</v>
      </c>
      <c r="BV1495">
        <v>20.743862152099599</v>
      </c>
      <c r="BW1495">
        <v>20.844678878784201</v>
      </c>
      <c r="BX1495">
        <v>19.934595108032202</v>
      </c>
      <c r="BY1495">
        <v>21.603948593139599</v>
      </c>
      <c r="BZ1495">
        <v>20.7179985046387</v>
      </c>
      <c r="CA1495">
        <v>21.128742218017599</v>
      </c>
      <c r="CB1495">
        <v>20.575424194335898</v>
      </c>
      <c r="CC1495">
        <v>19.733522415161101</v>
      </c>
      <c r="CD1495">
        <v>19.813766479492202</v>
      </c>
      <c r="CE1495">
        <v>20.076005935668899</v>
      </c>
      <c r="CG1495">
        <v>20.617733001708999</v>
      </c>
      <c r="CH1495">
        <v>21.5754718780518</v>
      </c>
      <c r="CI1495">
        <v>20.743862152099599</v>
      </c>
      <c r="CJ1495">
        <v>20.844678878784201</v>
      </c>
      <c r="CK1495">
        <v>19.934595108032202</v>
      </c>
      <c r="CL1495">
        <v>21.603948593139599</v>
      </c>
      <c r="CM1495">
        <v>20.7179985046387</v>
      </c>
      <c r="CN1495">
        <v>21.128742218017599</v>
      </c>
      <c r="CO1495">
        <v>20.575424194335898</v>
      </c>
      <c r="CP1495">
        <v>19.733522415161101</v>
      </c>
      <c r="CQ1495">
        <v>19.813766479492202</v>
      </c>
      <c r="CR1495">
        <v>20.076005935668899</v>
      </c>
      <c r="CT1495" t="s">
        <v>19000</v>
      </c>
      <c r="CU1495" t="s">
        <v>2559</v>
      </c>
      <c r="CV1495" t="s">
        <v>18220</v>
      </c>
      <c r="CW1495" t="str">
        <f>CT1495&amp;CU1495&amp;CHAR(10)&amp;CV1495</f>
        <v>&gt;A0A3Q7GM68
MATEMAQPDAEGIDGVRMTWNAWPRTKVEASKCVIPIASSIHLIRPHTDLPTLPYVPLRCKTCTAVLNPFARVDFQALIWICPFCFQRNHFPQHYSGISETNVPGELYPQFTTIQYTLPSQTPQSFNPNPQNPLPESSVSPIYLFVLDTCMLEEELEFAKSALKRAIDMLPDNAMVGFISYGTQVQVHELGFADMSKVYVFRGSKELSKDQVLDQLGLGTAGGRRTGGAPGMQKGGGPTGVPNLGVARFLLPASECEYTLNSLLDELSTDQWPVPQGNRALRCTGVALSVAAGLLGACVAGTGARIMALVGGPCTEGPGTIVSKDLSEPVRSHKDLHKDAAPFFKKAVHFYEELAKQLVSQGHVLDVFASALDQVGVAEMKVSIEKTGGLVVLAESFGHSVFKDSFKQIFEDGEQSLGLSFNGTLEINCSKDIKIQGIIGPCTSLDKKGPAVSSTVTGEGNTTAWKLCGLDKNTCLTVFFDVSSSEKSDPSGNVNPQLYIQFLTSYQSPDGQTKLRVTTVTRRWVDAAVSNEELVQGFDQETAAVVVARLASYKMEMEEDFDATRWLDRNLIRLCSKFGDYRKDEPSSFTLNPSFSLFPQFMFHLRRSQFLQVFNNSPDETAYFRMLLNREGISNAAVMIQPTLTAFSFNSLPFPALLDVASIAADRILLLDAYFSVVIFHGMTIAQWRNMGYQEQPEHQAFAQLLQVPHDEAQAIIRERFPVPRLVVCDQHGSQARFLLAKLNPSATYNNANEMAAGSDVIFTDDVSLQVFFEHLQRLAVQSS</v>
      </c>
    </row>
    <row r="1496" spans="1:101" x14ac:dyDescent="0.25">
      <c r="A1496" t="s">
        <v>5806</v>
      </c>
      <c r="B1496" t="s">
        <v>20413</v>
      </c>
      <c r="C1496" t="s">
        <v>7922</v>
      </c>
      <c r="D1496" t="s">
        <v>14702</v>
      </c>
      <c r="E1496">
        <v>0</v>
      </c>
      <c r="F1496" t="s">
        <v>11958</v>
      </c>
      <c r="G1496">
        <v>-1.2047233581543</v>
      </c>
      <c r="H1496">
        <v>-0.33837795257568398</v>
      </c>
      <c r="I1496">
        <v>-0.32150459289550798</v>
      </c>
      <c r="J1496">
        <v>-0.81373310089111295</v>
      </c>
      <c r="K1496">
        <v>-0.210843086242676</v>
      </c>
      <c r="L1496">
        <v>0.60408592224121105</v>
      </c>
      <c r="M1496">
        <v>-1.7040252685546899E-2</v>
      </c>
      <c r="N1496">
        <v>-1.4821748733520499</v>
      </c>
      <c r="O1496">
        <v>5.3119659423828099E-3</v>
      </c>
      <c r="P1496">
        <v>-1.5586252212524401</v>
      </c>
      <c r="Q1496">
        <v>-3.22519779205322</v>
      </c>
      <c r="R1496">
        <v>-0.87142276763916005</v>
      </c>
      <c r="S1496">
        <v>-0.78618709246317542</v>
      </c>
      <c r="T1496">
        <v>1492</v>
      </c>
      <c r="X1496" s="16">
        <v>-0.48137187957763794</v>
      </c>
      <c r="Z1496">
        <v>0.28408705114254601</v>
      </c>
      <c r="AA1496">
        <v>0.82818555648870196</v>
      </c>
      <c r="AB1496">
        <v>0.1485300897621768</v>
      </c>
      <c r="AP1496">
        <v>3</v>
      </c>
      <c r="AQ1496">
        <v>3</v>
      </c>
      <c r="AR1496">
        <v>3</v>
      </c>
      <c r="AS1496">
        <v>8.3000000000000007</v>
      </c>
      <c r="AT1496">
        <v>8.3000000000000007</v>
      </c>
      <c r="AU1496">
        <v>8.3000000000000007</v>
      </c>
      <c r="AV1496">
        <v>39.948999999999998</v>
      </c>
      <c r="AW1496">
        <v>0</v>
      </c>
      <c r="AX1496">
        <v>13.513</v>
      </c>
      <c r="AY1496">
        <v>534540000</v>
      </c>
      <c r="AZ1496">
        <v>28</v>
      </c>
      <c r="BA1496" t="s">
        <v>5806</v>
      </c>
      <c r="BB1496" t="s">
        <v>5806</v>
      </c>
      <c r="BC1496" t="s">
        <v>5807</v>
      </c>
      <c r="BD1496" t="s">
        <v>5808</v>
      </c>
      <c r="BE1496" t="s">
        <v>5809</v>
      </c>
      <c r="BF1496" s="34" t="s">
        <v>19011</v>
      </c>
      <c r="BG1496">
        <v>-0.41643235087394698</v>
      </c>
      <c r="BH1496">
        <v>0.445558071136475</v>
      </c>
      <c r="BI1496">
        <v>0.46234661340713501</v>
      </c>
      <c r="BJ1496">
        <v>-2.7407540008425699E-2</v>
      </c>
      <c r="BK1496">
        <v>0.57245182991027799</v>
      </c>
      <c r="BL1496">
        <v>1.38328433036804</v>
      </c>
      <c r="BM1496">
        <v>0.76528048515319802</v>
      </c>
      <c r="BN1496">
        <v>-0.69248914718627896</v>
      </c>
      <c r="BO1496">
        <v>0.78752034902572599</v>
      </c>
      <c r="BP1496">
        <v>-0.76855522394180298</v>
      </c>
      <c r="BQ1496">
        <v>-2.4267501831054701</v>
      </c>
      <c r="BR1496">
        <v>-8.4807209670543698E-2</v>
      </c>
      <c r="BT1496">
        <v>20.8968181610107</v>
      </c>
      <c r="BU1496">
        <v>22.0765285491943</v>
      </c>
      <c r="BV1496">
        <v>21.2685947418213</v>
      </c>
      <c r="BW1496">
        <v>20.723756790161101</v>
      </c>
      <c r="BX1496">
        <v>20.814250946044901</v>
      </c>
      <c r="BY1496">
        <v>22.6872043609619</v>
      </c>
      <c r="BZ1496">
        <v>21.570245742797901</v>
      </c>
      <c r="CA1496">
        <v>19.926134109497099</v>
      </c>
      <c r="CB1496">
        <v>21.6509704589844</v>
      </c>
      <c r="CC1496">
        <v>18.629590988159201</v>
      </c>
      <c r="CD1496">
        <v>17.006786346435501</v>
      </c>
      <c r="CE1496">
        <v>20.095453262329102</v>
      </c>
      <c r="CG1496">
        <v>20.8968181610107</v>
      </c>
      <c r="CH1496">
        <v>22.0765285491943</v>
      </c>
      <c r="CI1496">
        <v>21.2685947418213</v>
      </c>
      <c r="CJ1496">
        <v>20.723756790161101</v>
      </c>
      <c r="CK1496">
        <v>20.814250946044901</v>
      </c>
      <c r="CL1496">
        <v>22.6872043609619</v>
      </c>
      <c r="CM1496">
        <v>21.570245742797901</v>
      </c>
      <c r="CN1496">
        <v>19.926134109497099</v>
      </c>
      <c r="CO1496">
        <v>21.6509704589844</v>
      </c>
      <c r="CP1496">
        <v>18.629590988159201</v>
      </c>
      <c r="CQ1496">
        <v>17.006786346435501</v>
      </c>
      <c r="CR1496">
        <v>20.095453262329102</v>
      </c>
      <c r="CT1496" t="s">
        <v>19000</v>
      </c>
      <c r="CU1496" t="s">
        <v>5806</v>
      </c>
      <c r="CV1496" t="s">
        <v>17385</v>
      </c>
      <c r="CW1496" t="str">
        <f>CT1496&amp;CU1496&amp;CHAR(10)&amp;CV1496</f>
        <v>&gt;K4BAJ5
MASIIGVSSSPFPTQTSHLLPSRSNSISSLVQLKRDSVRRLLLLRVNCSSRQVGDAETESESKVVLPDTPADTGISAYNWCAALGGIGFLETSYLTFLKLTNSAAFCPVGDGASCGDILNSSYSAVFGVPLPLIGMVAYGVVAILGIQLGQKSRPLGTGEANGRLVLLGTTTSMAAASAYFLYILSTKFTGEFCPYCLASVLLSFSLFISSMKGLGFQEVQKDVGIQLLIVLLVVSTLNNSYSDSQPTNTGSALAEMEYFTAEITSESTPFAISLAKHLHSIGAKMYGAFWCSHCQEQKQMFGREAAKLLDYVECFPYGLKRGISMINACQEAKLEGFPTWVINGEVLSGEKKLSELAALSGFDMKEELTEAK</v>
      </c>
    </row>
    <row r="1497" spans="1:101" x14ac:dyDescent="0.25">
      <c r="A1497" t="s">
        <v>1432</v>
      </c>
      <c r="B1497" t="s">
        <v>20414</v>
      </c>
      <c r="C1497" t="s">
        <v>7395</v>
      </c>
      <c r="D1497" t="s">
        <v>15289</v>
      </c>
      <c r="E1497">
        <v>0</v>
      </c>
      <c r="F1497" t="s">
        <v>11959</v>
      </c>
      <c r="G1497">
        <v>0.12821578979492201</v>
      </c>
      <c r="H1497">
        <v>0.13710689544677701</v>
      </c>
      <c r="I1497">
        <v>-0.140045166015625</v>
      </c>
      <c r="J1497">
        <v>0.49061107635498002</v>
      </c>
      <c r="K1497">
        <v>-3.0830602645874001</v>
      </c>
      <c r="L1497">
        <v>7.1657180786132799E-2</v>
      </c>
      <c r="M1497">
        <v>-5.7132692337036097</v>
      </c>
      <c r="N1497">
        <v>-0.495617866516113</v>
      </c>
      <c r="O1497">
        <v>-0.430938720703125</v>
      </c>
      <c r="P1497">
        <v>-0.22680568695068401</v>
      </c>
      <c r="Q1497">
        <v>-0.60725688934326205</v>
      </c>
      <c r="R1497">
        <v>0.36315250396728499</v>
      </c>
      <c r="S1497">
        <v>-0.79218753178914347</v>
      </c>
      <c r="T1497">
        <v>1493</v>
      </c>
      <c r="X1497" s="16">
        <v>0.8820231755574538</v>
      </c>
      <c r="Z1497">
        <v>0.57081291759465502</v>
      </c>
      <c r="AA1497">
        <v>0.33252103303580699</v>
      </c>
      <c r="AB1497">
        <v>0.46502785415730957</v>
      </c>
      <c r="AP1497">
        <v>6</v>
      </c>
      <c r="AQ1497">
        <v>6</v>
      </c>
      <c r="AR1497">
        <v>6</v>
      </c>
      <c r="AS1497">
        <v>21.4</v>
      </c>
      <c r="AT1497">
        <v>21.4</v>
      </c>
      <c r="AU1497">
        <v>21.4</v>
      </c>
      <c r="AV1497">
        <v>32.488999999999997</v>
      </c>
      <c r="AW1497">
        <v>0</v>
      </c>
      <c r="AX1497">
        <v>15.763999999999999</v>
      </c>
      <c r="AY1497">
        <v>794250000</v>
      </c>
      <c r="AZ1497">
        <v>13</v>
      </c>
      <c r="BA1497" t="s">
        <v>1432</v>
      </c>
      <c r="BB1497" t="s">
        <v>1432</v>
      </c>
      <c r="BC1497" t="s">
        <v>1433</v>
      </c>
      <c r="BF1497" s="34" t="s">
        <v>19011</v>
      </c>
      <c r="BG1497">
        <v>0.50947958230972301</v>
      </c>
      <c r="BH1497">
        <v>0.51440113782882702</v>
      </c>
      <c r="BI1497">
        <v>0.36098656058311501</v>
      </c>
      <c r="BJ1497">
        <v>0.71007966995239302</v>
      </c>
      <c r="BK1497">
        <v>-1.26808857917786</v>
      </c>
      <c r="BL1497">
        <v>0.47817215323448198</v>
      </c>
      <c r="BM1497">
        <v>-2.7240130901336701</v>
      </c>
      <c r="BN1497">
        <v>0.164163023233414</v>
      </c>
      <c r="BO1497">
        <v>0.19996547698974601</v>
      </c>
      <c r="BP1497">
        <v>0.31296119093894997</v>
      </c>
      <c r="BQ1497">
        <v>0.102366410195827</v>
      </c>
      <c r="BR1497">
        <v>0.639526307582855</v>
      </c>
      <c r="BT1497">
        <v>22.22975730896</v>
      </c>
      <c r="BU1497">
        <v>22.5520133972168</v>
      </c>
      <c r="BV1497">
        <v>21.4500541687012</v>
      </c>
      <c r="BW1497">
        <v>22.028100967407202</v>
      </c>
      <c r="BX1497">
        <v>17.942033767700199</v>
      </c>
      <c r="BY1497">
        <v>22.1547756195068</v>
      </c>
      <c r="BZ1497">
        <v>15.874016761779799</v>
      </c>
      <c r="CA1497">
        <v>20.912691116333001</v>
      </c>
      <c r="CB1497">
        <v>21.214719772338899</v>
      </c>
      <c r="CC1497">
        <v>19.961410522460898</v>
      </c>
      <c r="CD1497">
        <v>19.624727249145501</v>
      </c>
      <c r="CE1497">
        <v>21.330028533935501</v>
      </c>
      <c r="CG1497">
        <v>22.22975730896</v>
      </c>
      <c r="CH1497">
        <v>22.5520133972168</v>
      </c>
      <c r="CI1497">
        <v>21.4500541687012</v>
      </c>
      <c r="CJ1497">
        <v>22.028100967407202</v>
      </c>
      <c r="CK1497">
        <v>17.942033767700199</v>
      </c>
      <c r="CL1497">
        <v>22.1547756195068</v>
      </c>
      <c r="CM1497" t="s">
        <v>8080</v>
      </c>
      <c r="CN1497">
        <v>20.912691116333001</v>
      </c>
      <c r="CO1497">
        <v>21.214719772338899</v>
      </c>
      <c r="CP1497">
        <v>19.961410522460898</v>
      </c>
      <c r="CQ1497">
        <v>19.624727249145501</v>
      </c>
      <c r="CR1497">
        <v>21.330028533935501</v>
      </c>
      <c r="CT1497" t="s">
        <v>19000</v>
      </c>
      <c r="CU1497" t="s">
        <v>1432</v>
      </c>
      <c r="CV1497" t="s">
        <v>18253</v>
      </c>
      <c r="CW1497" t="str">
        <f>CT1497&amp;CU1497&amp;CHAR(10)&amp;CV1497</f>
        <v>&gt;A0A3Q7FG56
MMVDTGATAKGGPVVDVSLEKDDSSGYASGGWKSEDGKMSCGYSSFRGKRATMEDFYDIKTSEVDGKAVCLFGIFDGHGGSRAAEFLKGHLFQNLLKHPSFSTNTKLAISETYQKTDMEFLDSEKDTFRDDGSTASTAVLVGNHLYVANVGDSRTIISKSGKAIPLSEDHKPNRNDERRRIESAGGVVMWAGTWRVGGVLAMSRAFGNRMLKQFVVAEPEIQDQEIDEEVELLVLASDGLWDVVPNEDAISLAQAEEEPEAAARKLTETAFTRGSADNITCIVVRFNHKKAEAEGSQQG</v>
      </c>
    </row>
    <row r="1498" spans="1:101" x14ac:dyDescent="0.25">
      <c r="A1498" t="s">
        <v>7136</v>
      </c>
      <c r="B1498" t="s">
        <v>7136</v>
      </c>
      <c r="C1498" t="s">
        <v>8029</v>
      </c>
      <c r="D1498" t="s">
        <v>15683</v>
      </c>
      <c r="E1498" t="s">
        <v>15684</v>
      </c>
      <c r="F1498" t="s">
        <v>11960</v>
      </c>
      <c r="G1498">
        <v>0.42113113403320301</v>
      </c>
      <c r="H1498">
        <v>-4.2225837707519497E-2</v>
      </c>
      <c r="I1498">
        <v>-1.32904052734375E-2</v>
      </c>
      <c r="J1498">
        <v>-1.29058742523193</v>
      </c>
      <c r="K1498">
        <v>-1.01423358917236</v>
      </c>
      <c r="L1498">
        <v>-2.5394515991210902</v>
      </c>
      <c r="M1498">
        <v>-1.92683029174805</v>
      </c>
      <c r="N1498">
        <v>-0.696261405944824</v>
      </c>
      <c r="O1498">
        <v>-1.2649784088134799</v>
      </c>
      <c r="P1498">
        <v>-1.90839767456055E-2</v>
      </c>
      <c r="Q1498">
        <v>0.33928012847900402</v>
      </c>
      <c r="R1498">
        <v>-1.5218973159789999</v>
      </c>
      <c r="S1498">
        <v>-0.79736908276875751</v>
      </c>
      <c r="T1498">
        <v>1494</v>
      </c>
      <c r="X1498" s="16">
        <v>1.7366291681925421</v>
      </c>
      <c r="Z1498">
        <v>0.18825954198473299</v>
      </c>
      <c r="AA1498">
        <v>1.20649642950529</v>
      </c>
      <c r="AB1498">
        <v>6.2158935804630673E-2</v>
      </c>
      <c r="AP1498">
        <v>8</v>
      </c>
      <c r="AQ1498">
        <v>8</v>
      </c>
      <c r="AR1498">
        <v>8</v>
      </c>
      <c r="AS1498">
        <v>18.7</v>
      </c>
      <c r="AT1498">
        <v>18.7</v>
      </c>
      <c r="AU1498">
        <v>18.7</v>
      </c>
      <c r="AV1498">
        <v>61.174999999999997</v>
      </c>
      <c r="AW1498">
        <v>0</v>
      </c>
      <c r="AX1498">
        <v>24.128</v>
      </c>
      <c r="AY1498">
        <v>1025000000</v>
      </c>
      <c r="AZ1498">
        <v>26</v>
      </c>
      <c r="BA1498" t="s">
        <v>6414</v>
      </c>
      <c r="BB1498" t="s">
        <v>6415</v>
      </c>
      <c r="BC1498" t="s">
        <v>6416</v>
      </c>
      <c r="BD1498" t="s">
        <v>6417</v>
      </c>
      <c r="BE1498" t="s">
        <v>6418</v>
      </c>
      <c r="BF1498" s="34" t="s">
        <v>19011</v>
      </c>
      <c r="BG1498">
        <v>1.2829798460006701</v>
      </c>
      <c r="BH1498">
        <v>0.79510337114334095</v>
      </c>
      <c r="BI1498">
        <v>0.82556998729705799</v>
      </c>
      <c r="BJ1498">
        <v>-0.51931810379028298</v>
      </c>
      <c r="BK1498">
        <v>-0.22834038734435999</v>
      </c>
      <c r="BL1498">
        <v>-1.8342686891555799</v>
      </c>
      <c r="BM1498">
        <v>-1.1892292499542201</v>
      </c>
      <c r="BN1498">
        <v>0.106458015739918</v>
      </c>
      <c r="BO1498">
        <v>-0.492353916168213</v>
      </c>
      <c r="BP1498">
        <v>0.81946980953216597</v>
      </c>
      <c r="BQ1498">
        <v>1.1967976093292201</v>
      </c>
      <c r="BR1498">
        <v>-0.76286828517913796</v>
      </c>
      <c r="BT1498">
        <v>22.5226726531982</v>
      </c>
      <c r="BU1498">
        <v>22.3726806640625</v>
      </c>
      <c r="BV1498">
        <v>21.576808929443398</v>
      </c>
      <c r="BW1498">
        <v>20.246902465820298</v>
      </c>
      <c r="BX1498">
        <v>20.010860443115199</v>
      </c>
      <c r="BY1498">
        <v>19.543666839599599</v>
      </c>
      <c r="BZ1498">
        <v>19.660455703735401</v>
      </c>
      <c r="CA1498">
        <v>20.7120475769043</v>
      </c>
      <c r="CB1498">
        <v>20.380680084228501</v>
      </c>
      <c r="CC1498">
        <v>20.169132232666001</v>
      </c>
      <c r="CD1498">
        <v>20.571264266967798</v>
      </c>
      <c r="CE1498">
        <v>19.4449787139893</v>
      </c>
      <c r="CG1498">
        <v>22.5226726531982</v>
      </c>
      <c r="CH1498">
        <v>22.3726806640625</v>
      </c>
      <c r="CI1498">
        <v>21.576808929443398</v>
      </c>
      <c r="CJ1498">
        <v>20.246902465820298</v>
      </c>
      <c r="CK1498">
        <v>20.010860443115199</v>
      </c>
      <c r="CL1498">
        <v>19.543666839599599</v>
      </c>
      <c r="CM1498">
        <v>19.660455703735401</v>
      </c>
      <c r="CN1498">
        <v>20.7120475769043</v>
      </c>
      <c r="CO1498">
        <v>20.380680084228501</v>
      </c>
      <c r="CP1498">
        <v>20.169132232666001</v>
      </c>
      <c r="CQ1498">
        <v>20.571264266967798</v>
      </c>
      <c r="CR1498">
        <v>19.4449787139893</v>
      </c>
      <c r="CT1498" t="s">
        <v>19000</v>
      </c>
      <c r="CU1498" t="s">
        <v>7136</v>
      </c>
      <c r="CV1498" t="s">
        <v>16982</v>
      </c>
      <c r="CW1498" t="str">
        <f>CT1498&amp;CU1498&amp;CHAR(10)&amp;CV1498</f>
        <v>&gt;Q6E4P4
MGMNEEDGVARIEGVVVVDPKPQNGVAAKAIDWVEWAIIKLMNDSTKPLPFLQGNFAPTDETPPLKNLPVIGHLPECLNGEFVRVGPNPKFAPVAGYHWFDGDGMIHGLQIKDGKATYVSRFVRTSRLKQEEFFGGAKFMKIGDLKGLFGLFSVYIYMLREKLKVLDTSYGNGTANTAMIYHHGKLLALHEGDKPYVVKILEDGDLQTLGMLDYDKRLQHSFTAHPKVDPVTGEMFTFGYSQTPPFATYRVISKDGVMQDPVPITIPASVMMHDFAITENYAIMMDLPLYFRPKEMVKNKQLAYSFDPTKKARFGVLPRYAKNESLIKWFELPNCFIFHNANAWEEGDDVVLITSRLQNPDLDAIKGTEKEEQRDGFTNELYEMRFNMKNGVASQKKLSEAAVDFPRINENYTGRKQRYVYGTILNNVAQITGVVKFDLHAEPETGKTKLEVGGNVPGIFDLGPGRFGSEAIFVPRQPGTECEEDDGYLILFVHDENTGKSSVNVIDAKTMSAEPVAVVELPKRVPFGFHAFFVTEEQIQEQAKM</v>
      </c>
    </row>
    <row r="1499" spans="1:101" x14ac:dyDescent="0.25">
      <c r="A1499" t="s">
        <v>1794</v>
      </c>
      <c r="B1499" t="s">
        <v>20415</v>
      </c>
      <c r="C1499" t="s">
        <v>7457</v>
      </c>
      <c r="D1499" t="s">
        <v>15118</v>
      </c>
      <c r="E1499" t="s">
        <v>15021</v>
      </c>
      <c r="F1499" t="s">
        <v>11961</v>
      </c>
      <c r="G1499">
        <v>-0.51985168457031306</v>
      </c>
      <c r="H1499">
        <v>-1.7878789901733401</v>
      </c>
      <c r="I1499">
        <v>-1.35367012023926</v>
      </c>
      <c r="J1499">
        <v>-0.85540103912353505</v>
      </c>
      <c r="K1499">
        <v>-0.15452480316162101</v>
      </c>
      <c r="L1499">
        <v>-3.8682937622070299E-2</v>
      </c>
      <c r="M1499">
        <v>-0.78979873657226596</v>
      </c>
      <c r="N1499">
        <v>-0.65756320953369096</v>
      </c>
      <c r="O1499">
        <v>-0.81692695617675803</v>
      </c>
      <c r="P1499">
        <v>-0.455273628234863</v>
      </c>
      <c r="Q1499">
        <v>-1.98770427703857</v>
      </c>
      <c r="R1499">
        <v>-0.235308647155762</v>
      </c>
      <c r="S1499">
        <v>-0.80438208580017079</v>
      </c>
      <c r="T1499">
        <v>1495</v>
      </c>
      <c r="X1499" s="16">
        <v>-0.87093067169189564</v>
      </c>
      <c r="Z1499">
        <v>0.54623618382780703</v>
      </c>
      <c r="AA1499">
        <v>0.36354575251394899</v>
      </c>
      <c r="AB1499">
        <v>0.43296645272796891</v>
      </c>
      <c r="AP1499">
        <v>3</v>
      </c>
      <c r="AQ1499">
        <v>3</v>
      </c>
      <c r="AR1499">
        <v>3</v>
      </c>
      <c r="AS1499">
        <v>12.1</v>
      </c>
      <c r="AT1499">
        <v>12.1</v>
      </c>
      <c r="AU1499">
        <v>12.1</v>
      </c>
      <c r="AV1499">
        <v>44.825000000000003</v>
      </c>
      <c r="AW1499">
        <v>0</v>
      </c>
      <c r="AX1499">
        <v>9.8664000000000005</v>
      </c>
      <c r="AY1499">
        <v>544790000</v>
      </c>
      <c r="AZ1499">
        <v>27</v>
      </c>
      <c r="BA1499" t="s">
        <v>1794</v>
      </c>
      <c r="BB1499" t="s">
        <v>1794</v>
      </c>
      <c r="BC1499" t="s">
        <v>1795</v>
      </c>
      <c r="BF1499" s="34" t="s">
        <v>19011</v>
      </c>
      <c r="BG1499">
        <v>0.458884626626968</v>
      </c>
      <c r="BH1499">
        <v>-1.5861630439758301</v>
      </c>
      <c r="BI1499">
        <v>-0.88588011264801003</v>
      </c>
      <c r="BJ1499">
        <v>-8.2282289862632793E-2</v>
      </c>
      <c r="BK1499">
        <v>1.0480760335922199</v>
      </c>
      <c r="BL1499">
        <v>1.23490333557129</v>
      </c>
      <c r="BM1499">
        <v>2.35197171568871E-2</v>
      </c>
      <c r="BN1499">
        <v>0.23678638041019401</v>
      </c>
      <c r="BO1499">
        <v>-2.0232101902365698E-2</v>
      </c>
      <c r="BP1499">
        <v>0.56303471326828003</v>
      </c>
      <c r="BQ1499">
        <v>-1.9084370136261</v>
      </c>
      <c r="BR1499">
        <v>0.91778957843780495</v>
      </c>
      <c r="BT1499">
        <v>21.581689834594702</v>
      </c>
      <c r="BU1499">
        <v>20.627027511596701</v>
      </c>
      <c r="BV1499">
        <v>20.2364292144775</v>
      </c>
      <c r="BW1499">
        <v>20.6820888519287</v>
      </c>
      <c r="BX1499">
        <v>20.870569229126001</v>
      </c>
      <c r="BY1499">
        <v>22.044435501098601</v>
      </c>
      <c r="BZ1499">
        <v>20.797487258911101</v>
      </c>
      <c r="CA1499">
        <v>20.750745773315401</v>
      </c>
      <c r="CB1499">
        <v>20.828731536865199</v>
      </c>
      <c r="CC1499">
        <v>19.7329425811768</v>
      </c>
      <c r="CD1499">
        <v>18.244279861450199</v>
      </c>
      <c r="CE1499">
        <v>20.7315673828125</v>
      </c>
      <c r="CG1499">
        <v>21.581689834594702</v>
      </c>
      <c r="CH1499">
        <v>20.627027511596701</v>
      </c>
      <c r="CI1499">
        <v>20.2364292144775</v>
      </c>
      <c r="CJ1499">
        <v>20.6820888519287</v>
      </c>
      <c r="CK1499">
        <v>20.870569229126001</v>
      </c>
      <c r="CL1499">
        <v>22.044435501098601</v>
      </c>
      <c r="CM1499">
        <v>20.797487258911101</v>
      </c>
      <c r="CN1499">
        <v>20.750745773315401</v>
      </c>
      <c r="CO1499">
        <v>20.828731536865199</v>
      </c>
      <c r="CP1499">
        <v>19.7329425811768</v>
      </c>
      <c r="CQ1499">
        <v>18.244279861450199</v>
      </c>
      <c r="CR1499">
        <v>20.7315673828125</v>
      </c>
      <c r="CT1499" t="s">
        <v>19000</v>
      </c>
      <c r="CU1499" t="s">
        <v>1794</v>
      </c>
      <c r="CV1499" t="s">
        <v>18181</v>
      </c>
      <c r="CW1499" t="str">
        <f>CT1499&amp;CU1499&amp;CHAR(10)&amp;CV1499</f>
        <v>&gt;A0A3Q7FTI8
MGSFGMLARRAVLTETPVMVQGVVYWQPPAQALEKVKEAIWEPSVSRYGADEGLPELREALMQKLGRENNLHKSSVMVTAGANQAAFLSRLSSSFLELEWIEIDSTPPSYQAFVNVVLTLCDAGDSVVMFAPYYFNAHMSFQMTGVTDILVGPGDAKTLHPDADWLESTLKNTVPTPKLVTVVNPGNPSGTYIPESLLKRISDICKEAGCWLVIDNTYEYFMYDDRKHVCIEANHIVNIFSFSKAYGMMGWRVGYIAYPSEVEGLAVQLLKVQDNIPICASIISQRLALYSMEMGPEWVANQVKDLVKNREVLQEALSPLGEGAVKGGEAAIYLWAKLPDKYMDDFKVVHWLAKRHGVVLIPGSSSGCPGYLRIAFGGLIEKDCRVAAERLRKGLEELVNFGMVS</v>
      </c>
    </row>
    <row r="1500" spans="1:101" x14ac:dyDescent="0.25">
      <c r="A1500" t="s">
        <v>2450</v>
      </c>
      <c r="B1500" t="s">
        <v>20416</v>
      </c>
      <c r="C1500" t="s">
        <v>7177</v>
      </c>
      <c r="D1500" t="s">
        <v>15310</v>
      </c>
      <c r="E1500">
        <v>0</v>
      </c>
      <c r="F1500" t="s">
        <v>11962</v>
      </c>
      <c r="G1500">
        <v>-1.522705078125</v>
      </c>
      <c r="H1500">
        <v>0.23303890228271501</v>
      </c>
      <c r="I1500">
        <v>0.18721961975097701</v>
      </c>
      <c r="J1500">
        <v>-2.0288286209106401</v>
      </c>
      <c r="K1500">
        <v>-1.12650394439697</v>
      </c>
      <c r="L1500">
        <v>-2.0521869659423801</v>
      </c>
      <c r="M1500">
        <v>-2.13974189758301</v>
      </c>
      <c r="N1500">
        <v>-0.269909858703613</v>
      </c>
      <c r="O1500">
        <v>-0.45738029479980502</v>
      </c>
      <c r="P1500">
        <v>0.27412319183349598</v>
      </c>
      <c r="Q1500">
        <v>0.26888179779052701</v>
      </c>
      <c r="R1500">
        <v>-1.0677118301391599</v>
      </c>
      <c r="S1500">
        <v>-0.80847541491190522</v>
      </c>
      <c r="T1500">
        <v>1496</v>
      </c>
      <c r="X1500" s="16">
        <v>1.3683576583862274</v>
      </c>
      <c r="Z1500">
        <v>0.316251137397634</v>
      </c>
      <c r="AA1500">
        <v>0.719042517071249</v>
      </c>
      <c r="AB1500">
        <v>0.19096662946608481</v>
      </c>
      <c r="AP1500">
        <v>4</v>
      </c>
      <c r="AQ1500">
        <v>4</v>
      </c>
      <c r="AR1500">
        <v>4</v>
      </c>
      <c r="AS1500">
        <v>14.5</v>
      </c>
      <c r="AT1500">
        <v>14.5</v>
      </c>
      <c r="AU1500">
        <v>14.5</v>
      </c>
      <c r="AV1500">
        <v>35.975000000000001</v>
      </c>
      <c r="AW1500">
        <v>0</v>
      </c>
      <c r="AX1500">
        <v>10.407999999999999</v>
      </c>
      <c r="AY1500">
        <v>515750000</v>
      </c>
      <c r="AZ1500">
        <v>13</v>
      </c>
      <c r="BA1500" t="s">
        <v>2449</v>
      </c>
      <c r="BB1500" t="s">
        <v>2450</v>
      </c>
      <c r="BC1500" t="s">
        <v>2451</v>
      </c>
      <c r="BF1500" s="34" t="s">
        <v>19011</v>
      </c>
      <c r="BG1500">
        <v>-0.73777770996093806</v>
      </c>
      <c r="BH1500">
        <v>1.0758528709411599</v>
      </c>
      <c r="BI1500">
        <v>1.0285229682922401</v>
      </c>
      <c r="BJ1500">
        <v>-1.26058804988861</v>
      </c>
      <c r="BK1500">
        <v>-0.32851389050483698</v>
      </c>
      <c r="BL1500">
        <v>-1.2847164869308501</v>
      </c>
      <c r="BM1500">
        <v>-1.3751581907272299</v>
      </c>
      <c r="BN1500">
        <v>0.55632197856903098</v>
      </c>
      <c r="BO1500">
        <v>0.36267068982124301</v>
      </c>
      <c r="BP1500">
        <v>1.11829173564911</v>
      </c>
      <c r="BQ1500">
        <v>1.1128774881362899</v>
      </c>
      <c r="BR1500">
        <v>-0.267783403396606</v>
      </c>
      <c r="BT1500">
        <v>20.57883644104</v>
      </c>
      <c r="BU1500">
        <v>22.647945404052699</v>
      </c>
      <c r="BV1500">
        <v>21.777318954467798</v>
      </c>
      <c r="BW1500">
        <v>19.508661270141602</v>
      </c>
      <c r="BX1500">
        <v>19.8985900878906</v>
      </c>
      <c r="BY1500">
        <v>20.030931472778299</v>
      </c>
      <c r="BZ1500">
        <v>19.447544097900401</v>
      </c>
      <c r="CA1500">
        <v>21.138399124145501</v>
      </c>
      <c r="CB1500">
        <v>21.188278198242202</v>
      </c>
      <c r="CC1500">
        <v>20.462339401245099</v>
      </c>
      <c r="CD1500">
        <v>20.5008659362793</v>
      </c>
      <c r="CE1500">
        <v>19.899164199829102</v>
      </c>
      <c r="CG1500">
        <v>20.57883644104</v>
      </c>
      <c r="CH1500">
        <v>22.647945404052699</v>
      </c>
      <c r="CI1500">
        <v>21.777318954467798</v>
      </c>
      <c r="CJ1500">
        <v>19.508661270141602</v>
      </c>
      <c r="CK1500">
        <v>19.8985900878906</v>
      </c>
      <c r="CL1500">
        <v>20.030931472778299</v>
      </c>
      <c r="CM1500">
        <v>19.447544097900401</v>
      </c>
      <c r="CN1500">
        <v>21.138399124145501</v>
      </c>
      <c r="CO1500">
        <v>21.188278198242202</v>
      </c>
      <c r="CP1500">
        <v>20.462339401245099</v>
      </c>
      <c r="CQ1500">
        <v>20.5008659362793</v>
      </c>
      <c r="CR1500">
        <v>19.899164199829102</v>
      </c>
      <c r="CT1500" t="s">
        <v>19000</v>
      </c>
      <c r="CU1500" t="s">
        <v>2450</v>
      </c>
      <c r="CV1500" t="s">
        <v>17564</v>
      </c>
      <c r="CW1500" t="str">
        <f>CT1500&amp;CU1500&amp;CHAR(10)&amp;CV1500</f>
        <v>&gt;A0A3Q7GIR8
MGVKGFVEGGIASIIAGCSTHPLDLIKVRMQLQGEASASASVQTTQTLRPALAFPPPNNTTNAHVPVAPRVGPVAVGVRIVQQEGVAALFSGISATVLRQTLYSTTRMGLYDMLKKKWTDPNTKNMPLGKKIVAGLIAGGIGAAVGNPADVAMVRMQADGRLPAAQRRNYKSVVDAITQMSKNEGVTSLWRGSSLTVNRAMLVTASQLASYDEFKEMILGKGLMKDGLGIHVTASFAAGFVAAVVTNPVDVIKTRVMNMKVEPGAAPPYNGALDCAMKTIKAEGPMALYKGFIPTISRQGPFTIVLFVTLEQIVIYFASALEYFLADMYPVLLGAQLMD</v>
      </c>
    </row>
    <row r="1501" spans="1:101" x14ac:dyDescent="0.25">
      <c r="A1501" t="s">
        <v>2403</v>
      </c>
      <c r="B1501" t="s">
        <v>20417</v>
      </c>
      <c r="C1501" t="s">
        <v>7457</v>
      </c>
      <c r="D1501" t="s">
        <v>15118</v>
      </c>
      <c r="E1501" t="s">
        <v>15021</v>
      </c>
      <c r="F1501" t="s">
        <v>11963</v>
      </c>
      <c r="G1501">
        <v>-0.31298637390136702</v>
      </c>
      <c r="H1501">
        <v>-0.75059032440185502</v>
      </c>
      <c r="I1501">
        <v>-2.13033866882324</v>
      </c>
      <c r="J1501">
        <v>-0.402783393859863</v>
      </c>
      <c r="K1501">
        <v>-0.61026477813720703</v>
      </c>
      <c r="L1501">
        <v>0.70971107482910201</v>
      </c>
      <c r="M1501">
        <v>0.166114807128906</v>
      </c>
      <c r="N1501">
        <v>-0.93631649017333995</v>
      </c>
      <c r="O1501">
        <v>3.5402297973632799E-2</v>
      </c>
      <c r="P1501">
        <v>-1.98145008087158</v>
      </c>
      <c r="Q1501">
        <v>-2.1986036300659202</v>
      </c>
      <c r="R1501">
        <v>-1.29006099700928</v>
      </c>
      <c r="S1501">
        <v>-0.80851387977600098</v>
      </c>
      <c r="T1501">
        <v>1497</v>
      </c>
      <c r="X1501" s="16">
        <v>-0.96352608998616462</v>
      </c>
      <c r="Z1501">
        <v>0.18419753086419799</v>
      </c>
      <c r="AA1501">
        <v>1.24617677548101</v>
      </c>
      <c r="AB1501">
        <v>5.6731363872859215E-2</v>
      </c>
      <c r="AP1501">
        <v>8</v>
      </c>
      <c r="AQ1501">
        <v>8</v>
      </c>
      <c r="AR1501">
        <v>8</v>
      </c>
      <c r="AS1501">
        <v>24.7</v>
      </c>
      <c r="AT1501">
        <v>24.7</v>
      </c>
      <c r="AU1501">
        <v>24.7</v>
      </c>
      <c r="AV1501">
        <v>53.414999999999999</v>
      </c>
      <c r="AW1501">
        <v>0</v>
      </c>
      <c r="AX1501">
        <v>42.287999999999997</v>
      </c>
      <c r="AY1501">
        <v>772950000</v>
      </c>
      <c r="AZ1501">
        <v>30</v>
      </c>
      <c r="BA1501" t="s">
        <v>2402</v>
      </c>
      <c r="BB1501" t="s">
        <v>2403</v>
      </c>
      <c r="BC1501" t="s">
        <v>2404</v>
      </c>
      <c r="BF1501" s="34" t="s">
        <v>19011</v>
      </c>
      <c r="BG1501">
        <v>0.52705132961273204</v>
      </c>
      <c r="BH1501">
        <v>6.1608456075191498E-2</v>
      </c>
      <c r="BI1501">
        <v>-1.4059149026870701</v>
      </c>
      <c r="BJ1501">
        <v>0.43154171109199502</v>
      </c>
      <c r="BK1501">
        <v>0.21086104214191401</v>
      </c>
      <c r="BL1501">
        <v>1.6148092746734599</v>
      </c>
      <c r="BM1501">
        <v>1.0366313457489</v>
      </c>
      <c r="BN1501">
        <v>-0.135932981967926</v>
      </c>
      <c r="BO1501">
        <v>0.89760327339172397</v>
      </c>
      <c r="BP1501">
        <v>-1.2475544214248699</v>
      </c>
      <c r="BQ1501">
        <v>-1.4785225391387899</v>
      </c>
      <c r="BR1501">
        <v>-0.51218152046203602</v>
      </c>
      <c r="BT1501">
        <v>21.7885551452637</v>
      </c>
      <c r="BU1501">
        <v>21.6643161773682</v>
      </c>
      <c r="BV1501">
        <v>19.459760665893601</v>
      </c>
      <c r="BW1501">
        <v>21.134706497192401</v>
      </c>
      <c r="BX1501">
        <v>20.414829254150401</v>
      </c>
      <c r="BY1501">
        <v>22.792829513549801</v>
      </c>
      <c r="BZ1501">
        <v>21.753400802612301</v>
      </c>
      <c r="CA1501">
        <v>20.471992492675799</v>
      </c>
      <c r="CB1501">
        <v>21.6810607910156</v>
      </c>
      <c r="CC1501">
        <v>18.20676612854</v>
      </c>
      <c r="CD1501">
        <v>18.033380508422901</v>
      </c>
      <c r="CE1501">
        <v>19.676815032958999</v>
      </c>
      <c r="CG1501">
        <v>21.7885551452637</v>
      </c>
      <c r="CH1501">
        <v>21.6643161773682</v>
      </c>
      <c r="CI1501">
        <v>19.459760665893601</v>
      </c>
      <c r="CJ1501">
        <v>21.134706497192401</v>
      </c>
      <c r="CK1501">
        <v>20.414829254150401</v>
      </c>
      <c r="CL1501">
        <v>22.792829513549801</v>
      </c>
      <c r="CM1501">
        <v>21.753400802612301</v>
      </c>
      <c r="CN1501">
        <v>20.471992492675799</v>
      </c>
      <c r="CO1501">
        <v>21.6810607910156</v>
      </c>
      <c r="CP1501">
        <v>18.20676612854</v>
      </c>
      <c r="CQ1501">
        <v>18.033380508422901</v>
      </c>
      <c r="CR1501">
        <v>19.676815032958999</v>
      </c>
      <c r="CT1501" t="s">
        <v>19000</v>
      </c>
      <c r="CU1501" t="s">
        <v>2403</v>
      </c>
      <c r="CV1501" t="s">
        <v>16961</v>
      </c>
      <c r="CW1501" t="str">
        <f>CT1501&amp;CU1501&amp;CHAR(10)&amp;CV1501</f>
        <v>&gt;A0A3Q7GG75
MSSKALDYENLNENVKKCQYAVRGELYLRASELQKEGKKIIFTNVGNPHALGQKPLTFPRQVIALCQAPFLLDDPNVGLIFPADAIARAKQFLGMTSGGLGAYSDSRGIPGVRKEVAEFIERRDGYPSDPELIFLTDGASKGVMQILNSIIRGPSDGILVPVPQYPLYSASIQLLGGSLVPYYLEETANWGLDINDLRQSVAQARYKGITVRAMVIINPGNPTGQCLSVANLKQIIQFCHQENLVLLGDEVYQQNIYQDERPFISARKVLLDMGLPLSKEVQLVSFHTVSKGYWGECGQRGGYFEMTNIPPKAVEEIYKVASISLSPNVPGQIFMGLMVNPPKPGDISYDQYVRESKGILESLRKRAHMMTDGFNSCRNVVCNFTEGAMYSFPQIRLPPKAIETANKLGKAPDVLYCLRLLEATGISTVPGSGFGQKEGVFHLRTTILPAEEDMPAIMESFKKFNDEFMEKYEDHKGYSRM</v>
      </c>
    </row>
    <row r="1502" spans="1:101" x14ac:dyDescent="0.25">
      <c r="A1502" t="s">
        <v>2637</v>
      </c>
      <c r="B1502" t="s">
        <v>20418</v>
      </c>
      <c r="C1502" t="s">
        <v>7177</v>
      </c>
      <c r="D1502" t="s">
        <v>15685</v>
      </c>
      <c r="E1502">
        <v>0</v>
      </c>
      <c r="F1502" t="s">
        <v>11964</v>
      </c>
      <c r="G1502">
        <v>-0.85771369934081998</v>
      </c>
      <c r="H1502">
        <v>-0.32500171661376998</v>
      </c>
      <c r="I1502">
        <v>-0.42225265502929699</v>
      </c>
      <c r="J1502">
        <v>-9.0561866760253906E-2</v>
      </c>
      <c r="K1502">
        <v>-0.51734256744384799</v>
      </c>
      <c r="L1502">
        <v>-1.1621208190918</v>
      </c>
      <c r="M1502">
        <v>-0.88281822204589799</v>
      </c>
      <c r="N1502">
        <v>-1.0310144424438501</v>
      </c>
      <c r="O1502">
        <v>-0.86865997314453103</v>
      </c>
      <c r="P1502">
        <v>-1.3335981369018599</v>
      </c>
      <c r="Q1502">
        <v>-0.81402111053466797</v>
      </c>
      <c r="R1502">
        <v>-1.46077060699463</v>
      </c>
      <c r="S1502">
        <v>-0.81382298469543557</v>
      </c>
      <c r="T1502">
        <v>1498</v>
      </c>
      <c r="X1502" s="16">
        <v>5.5019060770671757E-2</v>
      </c>
      <c r="Z1502">
        <v>0.28430936819172098</v>
      </c>
      <c r="AA1502">
        <v>0.82832420342450397</v>
      </c>
      <c r="AB1502">
        <v>0.14848267963870335</v>
      </c>
      <c r="AP1502">
        <v>2</v>
      </c>
      <c r="AQ1502">
        <v>2</v>
      </c>
      <c r="AR1502">
        <v>2</v>
      </c>
      <c r="AS1502">
        <v>14.3</v>
      </c>
      <c r="AT1502">
        <v>14.3</v>
      </c>
      <c r="AU1502">
        <v>14.3</v>
      </c>
      <c r="AV1502">
        <v>17.515000000000001</v>
      </c>
      <c r="AW1502">
        <v>8.7191999999999999E-3</v>
      </c>
      <c r="AX1502">
        <v>2.8115000000000001</v>
      </c>
      <c r="AY1502">
        <v>279310000</v>
      </c>
      <c r="AZ1502">
        <v>1</v>
      </c>
      <c r="BA1502" t="s">
        <v>2637</v>
      </c>
      <c r="BB1502" t="s">
        <v>2637</v>
      </c>
      <c r="BC1502" t="s">
        <v>2638</v>
      </c>
      <c r="BF1502" s="34" t="s">
        <v>19011</v>
      </c>
      <c r="BG1502">
        <v>-0.106445901095867</v>
      </c>
      <c r="BH1502">
        <v>1.18551325798035</v>
      </c>
      <c r="BI1502">
        <v>0.94965547323226895</v>
      </c>
      <c r="BJ1502">
        <v>1.7540881633758501</v>
      </c>
      <c r="BK1502">
        <v>0.71903878450393699</v>
      </c>
      <c r="BL1502">
        <v>-0.84470891952514604</v>
      </c>
      <c r="BM1502">
        <v>-0.167330622673035</v>
      </c>
      <c r="BN1502">
        <v>-0.52674335241317705</v>
      </c>
      <c r="BO1502">
        <v>-0.13299334049224901</v>
      </c>
      <c r="BP1502">
        <v>-1.2605841159820601</v>
      </c>
      <c r="BQ1502">
        <v>-4.8050447367131699E-4</v>
      </c>
      <c r="BR1502">
        <v>-1.56900894641876</v>
      </c>
      <c r="BT1502">
        <v>21.243827819824201</v>
      </c>
      <c r="BU1502">
        <v>22.0899047851563</v>
      </c>
      <c r="BV1502">
        <v>21.1678466796875</v>
      </c>
      <c r="BW1502">
        <v>21.446928024291999</v>
      </c>
      <c r="BX1502">
        <v>20.5077514648438</v>
      </c>
      <c r="BY1502">
        <v>20.920997619628899</v>
      </c>
      <c r="BZ1502">
        <v>20.7044677734375</v>
      </c>
      <c r="CA1502">
        <v>20.377294540405298</v>
      </c>
      <c r="CB1502">
        <v>20.7769985198975</v>
      </c>
      <c r="CC1502">
        <v>18.854618072509801</v>
      </c>
      <c r="CD1502">
        <v>19.417963027954102</v>
      </c>
      <c r="CE1502">
        <v>19.506105422973601</v>
      </c>
      <c r="CG1502">
        <v>21.243827819824201</v>
      </c>
      <c r="CH1502">
        <v>22.0899047851563</v>
      </c>
      <c r="CI1502">
        <v>21.1678466796875</v>
      </c>
      <c r="CJ1502">
        <v>21.446928024291999</v>
      </c>
      <c r="CK1502">
        <v>20.5077514648438</v>
      </c>
      <c r="CL1502">
        <v>20.920997619628899</v>
      </c>
      <c r="CM1502">
        <v>20.7044677734375</v>
      </c>
      <c r="CN1502">
        <v>20.377294540405298</v>
      </c>
      <c r="CO1502">
        <v>20.7769985198975</v>
      </c>
      <c r="CP1502">
        <v>18.854618072509801</v>
      </c>
      <c r="CQ1502">
        <v>19.417963027954102</v>
      </c>
      <c r="CR1502">
        <v>19.506105422973601</v>
      </c>
      <c r="CT1502" t="s">
        <v>19000</v>
      </c>
      <c r="CU1502" t="s">
        <v>2637</v>
      </c>
      <c r="CV1502" t="s">
        <v>17387</v>
      </c>
      <c r="CW1502" t="str">
        <f>CT1502&amp;CU1502&amp;CHAR(10)&amp;CV1502</f>
        <v>&gt;A0A3Q7GPB6
MAIAYLRRFASRIARNTSLSSSFGSSIARSSASSSSPSASAKVADRIVKLSAVDPDGNKRDVVGLSGQTLLKALTNQGLIDPDSHRLEDIDACSAECEVHIAQEWLEKLPPASYDEKYVLKRNSRARVLNKHSRLGCQVVLSQELQGMVVALPEPKPWDIP</v>
      </c>
    </row>
    <row r="1503" spans="1:101" x14ac:dyDescent="0.25">
      <c r="A1503" t="s">
        <v>3122</v>
      </c>
      <c r="B1503" t="s">
        <v>20419</v>
      </c>
      <c r="C1503" t="s">
        <v>7177</v>
      </c>
      <c r="D1503" t="s">
        <v>15686</v>
      </c>
      <c r="E1503" t="s">
        <v>15136</v>
      </c>
      <c r="F1503" t="s">
        <v>11965</v>
      </c>
      <c r="G1503">
        <v>-1.41645431518555</v>
      </c>
      <c r="H1503">
        <v>-1.1414651870727499</v>
      </c>
      <c r="I1503">
        <v>-1.10261726379395</v>
      </c>
      <c r="J1503">
        <v>0.23625278472900399</v>
      </c>
      <c r="K1503">
        <v>-0.82736873626708995</v>
      </c>
      <c r="L1503">
        <v>-6.8132400512695299E-2</v>
      </c>
      <c r="M1503">
        <v>-0.68390655517578103</v>
      </c>
      <c r="N1503">
        <v>-1.33740139007568</v>
      </c>
      <c r="O1503">
        <v>-1.086669921875</v>
      </c>
      <c r="P1503">
        <v>-1.0233240127563501</v>
      </c>
      <c r="Q1503">
        <v>-0.68259143829345703</v>
      </c>
      <c r="R1503">
        <v>-0.65026378631591797</v>
      </c>
      <c r="S1503">
        <v>-0.81532851854960142</v>
      </c>
      <c r="T1503">
        <v>1499</v>
      </c>
      <c r="X1503" s="16">
        <v>-1.0004294713338229</v>
      </c>
      <c r="Z1503">
        <v>0.153329512893983</v>
      </c>
      <c r="AA1503">
        <v>1.4549100147210701</v>
      </c>
      <c r="AB1503">
        <v>3.5082455683621012E-2</v>
      </c>
      <c r="AP1503">
        <v>14</v>
      </c>
      <c r="AQ1503">
        <v>4</v>
      </c>
      <c r="AR1503">
        <v>4</v>
      </c>
      <c r="AS1503">
        <v>16.3</v>
      </c>
      <c r="AT1503">
        <v>5.9</v>
      </c>
      <c r="AU1503">
        <v>5.9</v>
      </c>
      <c r="AV1503">
        <v>86.852000000000004</v>
      </c>
      <c r="AW1503">
        <v>0</v>
      </c>
      <c r="AX1503">
        <v>13.007999999999999</v>
      </c>
      <c r="AY1503">
        <v>1232600000</v>
      </c>
      <c r="AZ1503">
        <v>33</v>
      </c>
      <c r="BA1503" t="s">
        <v>3122</v>
      </c>
      <c r="BB1503" t="s">
        <v>3122</v>
      </c>
      <c r="BC1503" t="s">
        <v>3123</v>
      </c>
      <c r="BF1503" s="34" t="s">
        <v>19011</v>
      </c>
      <c r="BG1503">
        <v>-1.22102022171021</v>
      </c>
      <c r="BH1503">
        <v>-0.662456095218658</v>
      </c>
      <c r="BI1503">
        <v>-0.58354735374450695</v>
      </c>
      <c r="BJ1503">
        <v>2.1359953880310099</v>
      </c>
      <c r="BK1503">
        <v>-2.4456359446048698E-2</v>
      </c>
      <c r="BL1503">
        <v>1.51772153377533</v>
      </c>
      <c r="BM1503">
        <v>0.26694723963737499</v>
      </c>
      <c r="BN1503">
        <v>-1.06044614315033</v>
      </c>
      <c r="BO1503">
        <v>-0.55115473270416304</v>
      </c>
      <c r="BP1503">
        <v>-0.42248511314392101</v>
      </c>
      <c r="BQ1503">
        <v>0.269618541002274</v>
      </c>
      <c r="BR1503">
        <v>0.33528319001197798</v>
      </c>
      <c r="BT1503">
        <v>20.685087203979499</v>
      </c>
      <c r="BU1503">
        <v>21.273441314697301</v>
      </c>
      <c r="BV1503">
        <v>20.487482070922901</v>
      </c>
      <c r="BW1503">
        <v>21.7737426757813</v>
      </c>
      <c r="BX1503">
        <v>20.197725296020501</v>
      </c>
      <c r="BY1503">
        <v>22.014986038208001</v>
      </c>
      <c r="BZ1503">
        <v>20.903379440307599</v>
      </c>
      <c r="CA1503">
        <v>20.070907592773398</v>
      </c>
      <c r="CB1503">
        <v>20.558988571166999</v>
      </c>
      <c r="CC1503">
        <v>19.164892196655298</v>
      </c>
      <c r="CD1503">
        <v>19.549392700195298</v>
      </c>
      <c r="CE1503">
        <v>20.316612243652301</v>
      </c>
      <c r="CG1503">
        <v>20.685087203979499</v>
      </c>
      <c r="CH1503">
        <v>21.273441314697301</v>
      </c>
      <c r="CI1503">
        <v>20.487482070922901</v>
      </c>
      <c r="CJ1503">
        <v>21.7737426757813</v>
      </c>
      <c r="CK1503">
        <v>20.197725296020501</v>
      </c>
      <c r="CL1503">
        <v>22.014986038208001</v>
      </c>
      <c r="CM1503">
        <v>20.903379440307599</v>
      </c>
      <c r="CN1503">
        <v>20.070907592773398</v>
      </c>
      <c r="CO1503">
        <v>20.558988571166999</v>
      </c>
      <c r="CP1503">
        <v>19.164892196655298</v>
      </c>
      <c r="CQ1503">
        <v>19.549392700195298</v>
      </c>
      <c r="CR1503">
        <v>20.316612243652301</v>
      </c>
      <c r="CT1503" t="s">
        <v>19000</v>
      </c>
      <c r="CU1503" t="s">
        <v>3122</v>
      </c>
      <c r="CV1503" t="s">
        <v>16822</v>
      </c>
      <c r="CW1503" t="str">
        <f>CT1503&amp;CU1503&amp;CHAR(10)&amp;CV1503</f>
        <v>&gt;A0A3Q7H4X3
MEKMINKLEINYHDHDHDQYIFRSKLPNIYIPNHLPLHKYCFENISKFSSRTCLINSATGVTYTYSDVDLAAKRIALGLHKLGIEQRDIIMILLPNSPEFVFSFLGASFRGAISTTANPFYTPSEITKQAKASNAKLIVTQSCYVDKIKRYAEENRVKIVCVDDSLPLPDGCLSFAELLLTTTHPSDENNSNDDNIILSDSVKILPDDVVALPYSSGTTGLPKGVMLTHKGLVTSVAQQVDGENPNLYFHSEDVIMCVLPLFHIYSLNSILLCGLRVGATILIMQKFEIKGLMELVEKYKVTIAPFVPPIVLAIAKSPLVDKYDLSSIRMIMSGAAPMGKELEDTVRAKLPNAILGQGYGMTEAGPVLSMCLAFAKQQFDVKSGSCGTVVRNAEMKIIDTNTGTLLPRNHAGEICIRGDQIMKGYLNNPKATEETIDKEGWLHTGDIGYIDDDDQVFIIDRLKELIKYKGYQVAPAELEAMLISHPNIIDAAVVPMKDEVAGEVPIAFVVKANGSNINEEEIKQYVSQQIRDMGEGGVVVPESVLKKQKRNEEWALVKKQELAVAKKKSVENRKLIYNRAKQYAKEYSEQEKELIRLKREARLKGGFYVDPEAKLLFIIRIRGINAMPPQTKKILQLLRLRQIFNGVFLKVNKATVNMLHRVEPYVTYGYPNLKSIKELIYKRGYGKVDKQRIALTDNAVVEQVLGKHGIICIEDLVHEIITVGPHFKEANNFLWPFQLKAPLGGLKKKRNHYVEGGDAGNRENFINELIRRMN</v>
      </c>
    </row>
    <row r="1504" spans="1:101" x14ac:dyDescent="0.25">
      <c r="A1504" t="s">
        <v>6212</v>
      </c>
      <c r="B1504" t="s">
        <v>6212</v>
      </c>
      <c r="C1504" t="s">
        <v>7992</v>
      </c>
      <c r="D1504" t="s">
        <v>15060</v>
      </c>
      <c r="E1504" t="s">
        <v>14731</v>
      </c>
      <c r="F1504" t="s">
        <v>11966</v>
      </c>
      <c r="G1504">
        <v>2.1305084228515601E-2</v>
      </c>
      <c r="H1504">
        <v>-0.46531009674072299</v>
      </c>
      <c r="I1504">
        <v>-2.3012161254882799</v>
      </c>
      <c r="J1504">
        <v>0.73606395721435502</v>
      </c>
      <c r="K1504">
        <v>-0.14402866363525399</v>
      </c>
      <c r="L1504">
        <v>-4.5834617614746103</v>
      </c>
      <c r="M1504">
        <v>-0.29906654357910201</v>
      </c>
      <c r="N1504">
        <v>-0.75034427642822299</v>
      </c>
      <c r="O1504">
        <v>-0.22362327575683599</v>
      </c>
      <c r="P1504">
        <v>-2.4724283218383798</v>
      </c>
      <c r="Q1504">
        <v>-0.25539112091064498</v>
      </c>
      <c r="R1504">
        <v>0.95190334320068404</v>
      </c>
      <c r="S1504">
        <v>-0.81546648343404138</v>
      </c>
      <c r="T1504">
        <v>1500</v>
      </c>
      <c r="X1504" s="16">
        <v>0.41540177663167399</v>
      </c>
      <c r="Z1504">
        <v>0.94405608974359001</v>
      </c>
      <c r="AA1504">
        <v>3.3093001193419298E-2</v>
      </c>
      <c r="AB1504">
        <v>0.92663137036014431</v>
      </c>
      <c r="AP1504">
        <v>7</v>
      </c>
      <c r="AQ1504">
        <v>5</v>
      </c>
      <c r="AR1504">
        <v>4</v>
      </c>
      <c r="AS1504">
        <v>15.6</v>
      </c>
      <c r="AT1504">
        <v>11.2</v>
      </c>
      <c r="AU1504">
        <v>8.6</v>
      </c>
      <c r="AV1504">
        <v>66.528000000000006</v>
      </c>
      <c r="AW1504">
        <v>0</v>
      </c>
      <c r="AX1504">
        <v>13.653</v>
      </c>
      <c r="AY1504">
        <v>935030000</v>
      </c>
      <c r="AZ1504">
        <v>27</v>
      </c>
      <c r="BA1504" t="s">
        <v>6212</v>
      </c>
      <c r="BB1504" t="s">
        <v>6212</v>
      </c>
      <c r="BC1504" t="s">
        <v>6213</v>
      </c>
      <c r="BE1504" t="s">
        <v>6214</v>
      </c>
      <c r="BF1504" s="34" t="s">
        <v>19011</v>
      </c>
      <c r="BG1504">
        <v>0.53518879413604703</v>
      </c>
      <c r="BH1504">
        <v>0.22395572066307101</v>
      </c>
      <c r="BI1504">
        <v>-0.95026719570159901</v>
      </c>
      <c r="BJ1504">
        <v>0.99233978986740101</v>
      </c>
      <c r="BK1504">
        <v>0.429443389177322</v>
      </c>
      <c r="BL1504">
        <v>-2.4099633693695099</v>
      </c>
      <c r="BM1504">
        <v>0.33028304576873802</v>
      </c>
      <c r="BN1504">
        <v>4.1651364415883997E-2</v>
      </c>
      <c r="BO1504">
        <v>0.37853562831878701</v>
      </c>
      <c r="BP1504">
        <v>-1.0597723722457899</v>
      </c>
      <c r="BQ1504">
        <v>0.35821732878684998</v>
      </c>
      <c r="BR1504">
        <v>1.13038802146912</v>
      </c>
      <c r="BT1504">
        <v>22.122846603393601</v>
      </c>
      <c r="BU1504">
        <v>21.9495964050293</v>
      </c>
      <c r="BV1504">
        <v>19.288883209228501</v>
      </c>
      <c r="BW1504">
        <v>22.273553848266602</v>
      </c>
      <c r="BX1504">
        <v>20.881065368652301</v>
      </c>
      <c r="BY1504">
        <v>17.499656677246101</v>
      </c>
      <c r="BZ1504">
        <v>21.2882194519043</v>
      </c>
      <c r="CA1504">
        <v>20.657964706420898</v>
      </c>
      <c r="CB1504">
        <v>21.422035217285199</v>
      </c>
      <c r="CC1504">
        <v>17.7157878875732</v>
      </c>
      <c r="CD1504">
        <v>19.9765930175781</v>
      </c>
      <c r="CE1504">
        <v>21.918779373168899</v>
      </c>
      <c r="CG1504">
        <v>22.122846603393601</v>
      </c>
      <c r="CH1504">
        <v>21.9495964050293</v>
      </c>
      <c r="CI1504">
        <v>19.288883209228501</v>
      </c>
      <c r="CJ1504">
        <v>22.273553848266602</v>
      </c>
      <c r="CK1504">
        <v>20.881065368652301</v>
      </c>
      <c r="CL1504" t="s">
        <v>8080</v>
      </c>
      <c r="CM1504">
        <v>21.2882194519043</v>
      </c>
      <c r="CN1504">
        <v>20.657964706420898</v>
      </c>
      <c r="CO1504">
        <v>21.422035217285199</v>
      </c>
      <c r="CP1504">
        <v>17.7157878875732</v>
      </c>
      <c r="CQ1504">
        <v>19.9765930175781</v>
      </c>
      <c r="CR1504">
        <v>21.918779373168899</v>
      </c>
      <c r="CT1504" t="s">
        <v>19000</v>
      </c>
      <c r="CU1504" t="s">
        <v>6212</v>
      </c>
      <c r="CV1504" t="s">
        <v>18939</v>
      </c>
      <c r="CW1504" t="str">
        <f>CT1504&amp;CU1504&amp;CHAR(10)&amp;CV1504</f>
        <v>&gt;Q08306
MASLCSNSSTTSLKTPFTSLGSTPKPCQLFLHGKRNKAFKVSCKVTNTNGNQDETNSVDRRNVLLGLGGLYGVANAIPLAASAAPTPPPDLSSCSIARIDENQVVSYSCCAPKPDDMEKVPYYKFPSMTKLRVRQPAHEADEEYIAKYNVSVTKMRDLDKTQPLNPIGFKQQANIHCAYCNGAYRIGGKELQVHNSWLFFPFHRWYLYFYESNAGKLIDDPTFALPYWNWDHPKGMRFPAMYDREGTFLFDETRDQSHRNGTVIDLGFFGNEVETTQLQMMSNNLTLMYRQMVTNAPCPRMFFGDLMISGITLNSPGTIENIPHGPVHIWSGTVRGSTLPNGAISKRGEYGHFYSAGLDPVFFCHHSNVDRMWSEWKATGGKRTDITHKDWLNSEFFFYDENENPYRVKVRDCLDTKKMGYDYKPMRTPWRNFKPLTKASAGKVNTSSIPPVSQAFPLAKLDKAVSFSINRPTSSRTPQEKNAQEEMLTFNSIRYDNRGYIRFDVFLNVDNNVNANELDKAEFAGSYTSLPHVHRAGETNHIATVDFQLAITELLEDIGLEDEDTIAVTLVPKRGGEGISIENATISLADC</v>
      </c>
    </row>
    <row r="1505" spans="1:101" x14ac:dyDescent="0.25">
      <c r="A1505" t="s">
        <v>5666</v>
      </c>
      <c r="B1505" t="s">
        <v>20420</v>
      </c>
      <c r="C1505" t="s">
        <v>7898</v>
      </c>
      <c r="D1505">
        <v>0</v>
      </c>
      <c r="E1505">
        <v>0</v>
      </c>
      <c r="F1505" t="s">
        <v>11967</v>
      </c>
      <c r="G1505">
        <v>-1.5047626495361299</v>
      </c>
      <c r="H1505">
        <v>-0.224156379699707</v>
      </c>
      <c r="I1505">
        <v>-4.9058914184570299E-2</v>
      </c>
      <c r="J1505">
        <v>-2.3459196090698198</v>
      </c>
      <c r="K1505">
        <v>-1.22130298614502</v>
      </c>
      <c r="L1505">
        <v>-1.7740383148193399</v>
      </c>
      <c r="M1505">
        <v>-1.9188270568847701</v>
      </c>
      <c r="N1505">
        <v>-2.8420448303222701E-2</v>
      </c>
      <c r="O1505">
        <v>-7.1989059448242201E-2</v>
      </c>
      <c r="P1505">
        <v>-0.124794960021973</v>
      </c>
      <c r="Q1505">
        <v>-0.38080883026123002</v>
      </c>
      <c r="R1505">
        <v>-0.14280033111572299</v>
      </c>
      <c r="S1505">
        <v>-0.81557329495747888</v>
      </c>
      <c r="T1505">
        <v>1501</v>
      </c>
      <c r="X1505" s="16">
        <v>1.1877609888712575</v>
      </c>
      <c r="Z1505">
        <v>0.26834340991535699</v>
      </c>
      <c r="AA1505">
        <v>0.89020029669715695</v>
      </c>
      <c r="AB1505">
        <v>0.12876555477442456</v>
      </c>
      <c r="AP1505">
        <v>2</v>
      </c>
      <c r="AQ1505">
        <v>2</v>
      </c>
      <c r="AR1505">
        <v>2</v>
      </c>
      <c r="AS1505">
        <v>10.6</v>
      </c>
      <c r="AT1505">
        <v>10.6</v>
      </c>
      <c r="AU1505">
        <v>10.6</v>
      </c>
      <c r="AV1505">
        <v>29.393000000000001</v>
      </c>
      <c r="AW1505">
        <v>0</v>
      </c>
      <c r="AX1505">
        <v>6.5247999999999999</v>
      </c>
      <c r="AY1505">
        <v>252840000</v>
      </c>
      <c r="AZ1505">
        <v>4</v>
      </c>
      <c r="BA1505" t="s">
        <v>5666</v>
      </c>
      <c r="BB1505" t="s">
        <v>5666</v>
      </c>
      <c r="BC1505" t="s">
        <v>5667</v>
      </c>
      <c r="BD1505" t="s">
        <v>5668</v>
      </c>
      <c r="BE1505" t="s">
        <v>5669</v>
      </c>
      <c r="BF1505" s="34" t="s">
        <v>19011</v>
      </c>
      <c r="BG1505">
        <v>-0.79121500253677401</v>
      </c>
      <c r="BH1505">
        <v>0.67896860837936401</v>
      </c>
      <c r="BI1505">
        <v>0.87998700141906705</v>
      </c>
      <c r="BJ1505">
        <v>-1.7568944692611701</v>
      </c>
      <c r="BK1505">
        <v>-0.46579277515411399</v>
      </c>
      <c r="BL1505">
        <v>-1.10035347938538</v>
      </c>
      <c r="BM1505">
        <v>-1.2665762901306199</v>
      </c>
      <c r="BN1505">
        <v>0.90368074178695701</v>
      </c>
      <c r="BO1505">
        <v>0.85366237163543701</v>
      </c>
      <c r="BP1505">
        <v>0.79303920269012496</v>
      </c>
      <c r="BQ1505">
        <v>0.49912577867507901</v>
      </c>
      <c r="BR1505">
        <v>0.77236837148666404</v>
      </c>
      <c r="BT1505">
        <v>20.596778869628899</v>
      </c>
      <c r="BU1505">
        <v>22.190750122070298</v>
      </c>
      <c r="BV1505">
        <v>21.541040420532202</v>
      </c>
      <c r="BW1505">
        <v>19.191570281982401</v>
      </c>
      <c r="BX1505">
        <v>19.803791046142599</v>
      </c>
      <c r="BY1505">
        <v>20.309080123901399</v>
      </c>
      <c r="BZ1505">
        <v>19.668458938598601</v>
      </c>
      <c r="CA1505">
        <v>21.379888534545898</v>
      </c>
      <c r="CB1505">
        <v>21.5736694335938</v>
      </c>
      <c r="CC1505">
        <v>20.063421249389599</v>
      </c>
      <c r="CD1505">
        <v>19.8511753082275</v>
      </c>
      <c r="CE1505">
        <v>20.8240756988525</v>
      </c>
      <c r="CG1505">
        <v>20.596778869628899</v>
      </c>
      <c r="CH1505">
        <v>22.190750122070298</v>
      </c>
      <c r="CI1505">
        <v>21.541040420532202</v>
      </c>
      <c r="CJ1505">
        <v>19.191570281982401</v>
      </c>
      <c r="CK1505">
        <v>19.803791046142599</v>
      </c>
      <c r="CL1505">
        <v>20.309080123901399</v>
      </c>
      <c r="CM1505">
        <v>19.668458938598601</v>
      </c>
      <c r="CN1505">
        <v>21.379888534545898</v>
      </c>
      <c r="CO1505">
        <v>21.5736694335938</v>
      </c>
      <c r="CP1505">
        <v>20.063421249389599</v>
      </c>
      <c r="CQ1505">
        <v>19.8511753082275</v>
      </c>
      <c r="CR1505">
        <v>20.8240756988525</v>
      </c>
      <c r="CT1505" t="s">
        <v>19000</v>
      </c>
      <c r="CU1505" t="s">
        <v>5666</v>
      </c>
      <c r="CV1505" t="s">
        <v>17304</v>
      </c>
      <c r="CW1505" t="str">
        <f>CT1505&amp;CU1505&amp;CHAR(10)&amp;CV1505</f>
        <v>&gt;E0YCS7
MDKIIESKAKKHFVLVHTLGHGAWSWYKIVALMRCSGHNVTALDLGGSGINAKQALEIPNFSDYLSPLMEFMTSLSTDEKIVLVGHSLGGLAISKAMETYPEKISVAVFLSGVMPGPNINASIVYTQTINAIIRELDNRVTYHNGPENPPTTLILGPKFLETNAYHLSPIEDLVLATTLVRPFYLYSAEDVSKEIVVSSKKYGLVKRVFIVAAENEALKKEFFQMMIEKNPPDEIEVIEGSDHATMMSKPQQLYDTLLSIANKYT</v>
      </c>
    </row>
    <row r="1506" spans="1:101" x14ac:dyDescent="0.25">
      <c r="A1506" t="s">
        <v>447</v>
      </c>
      <c r="B1506" t="s">
        <v>20421</v>
      </c>
      <c r="C1506" t="s">
        <v>7239</v>
      </c>
      <c r="D1506" t="s">
        <v>15687</v>
      </c>
      <c r="E1506" t="s">
        <v>15688</v>
      </c>
      <c r="F1506" t="s">
        <v>11968</v>
      </c>
      <c r="G1506">
        <v>-0.23719406127929701</v>
      </c>
      <c r="H1506">
        <v>-0.50419139862060502</v>
      </c>
      <c r="I1506">
        <v>5.7802200317382799E-2</v>
      </c>
      <c r="J1506">
        <v>-0.82678699493408203</v>
      </c>
      <c r="K1506">
        <v>-1.1385850906372099</v>
      </c>
      <c r="L1506">
        <v>-2.3969707489013699</v>
      </c>
      <c r="M1506">
        <v>-1.40730476379395</v>
      </c>
      <c r="N1506">
        <v>-0.84038257598876998</v>
      </c>
      <c r="O1506">
        <v>-1.03827476501465</v>
      </c>
      <c r="P1506">
        <v>-0.64717578887939498</v>
      </c>
      <c r="Q1506">
        <v>-0.16068363189697299</v>
      </c>
      <c r="R1506">
        <v>-0.67713642120361295</v>
      </c>
      <c r="S1506">
        <v>-0.8180736700693777</v>
      </c>
      <c r="T1506">
        <v>1502</v>
      </c>
      <c r="X1506" s="16">
        <v>1.2262531916300474</v>
      </c>
      <c r="Z1506">
        <v>0.179072210065646</v>
      </c>
      <c r="AA1506">
        <v>1.2819947740125499</v>
      </c>
      <c r="AB1506">
        <v>5.2240247517697173E-2</v>
      </c>
      <c r="AP1506">
        <v>3</v>
      </c>
      <c r="AQ1506">
        <v>3</v>
      </c>
      <c r="AR1506">
        <v>3</v>
      </c>
      <c r="AS1506">
        <v>2.2999999999999998</v>
      </c>
      <c r="AT1506">
        <v>2.2999999999999998</v>
      </c>
      <c r="AU1506">
        <v>2.2999999999999998</v>
      </c>
      <c r="AV1506">
        <v>153.65</v>
      </c>
      <c r="AW1506">
        <v>0</v>
      </c>
      <c r="AX1506">
        <v>16.094000000000001</v>
      </c>
      <c r="AY1506">
        <v>2223700000</v>
      </c>
      <c r="AZ1506">
        <v>22</v>
      </c>
      <c r="BA1506" t="s">
        <v>447</v>
      </c>
      <c r="BB1506" t="s">
        <v>447</v>
      </c>
      <c r="BC1506" t="s">
        <v>448</v>
      </c>
      <c r="BF1506" s="34" t="s">
        <v>19011</v>
      </c>
      <c r="BG1506">
        <v>0.89091128110885598</v>
      </c>
      <c r="BH1506">
        <v>0.48140999674797103</v>
      </c>
      <c r="BI1506">
        <v>1.3433552980423</v>
      </c>
      <c r="BJ1506">
        <v>-1.3363869860768301E-2</v>
      </c>
      <c r="BK1506">
        <v>-0.49157732725143399</v>
      </c>
      <c r="BL1506">
        <v>-2.42159867286682</v>
      </c>
      <c r="BM1506">
        <v>-0.90372020006179798</v>
      </c>
      <c r="BN1506">
        <v>-3.42157930135727E-2</v>
      </c>
      <c r="BO1506">
        <v>-0.33772855997085599</v>
      </c>
      <c r="BP1506">
        <v>0.26211085915565502</v>
      </c>
      <c r="BQ1506">
        <v>1.00825750827789</v>
      </c>
      <c r="BR1506">
        <v>0.216159403324127</v>
      </c>
      <c r="BT1506">
        <v>21.8643474578857</v>
      </c>
      <c r="BU1506">
        <v>21.9107151031494</v>
      </c>
      <c r="BV1506">
        <v>21.647901535034201</v>
      </c>
      <c r="BW1506">
        <v>20.7107028961182</v>
      </c>
      <c r="BX1506">
        <v>19.886508941650401</v>
      </c>
      <c r="BY1506">
        <v>19.6861476898193</v>
      </c>
      <c r="BZ1506">
        <v>20.179981231689499</v>
      </c>
      <c r="CA1506">
        <v>20.567926406860401</v>
      </c>
      <c r="CB1506">
        <v>20.607383728027301</v>
      </c>
      <c r="CC1506">
        <v>19.541040420532202</v>
      </c>
      <c r="CD1506">
        <v>20.0713005065918</v>
      </c>
      <c r="CE1506">
        <v>20.289739608764599</v>
      </c>
      <c r="CG1506">
        <v>21.8643474578857</v>
      </c>
      <c r="CH1506">
        <v>21.9107151031494</v>
      </c>
      <c r="CI1506">
        <v>21.647901535034201</v>
      </c>
      <c r="CJ1506">
        <v>20.7107028961182</v>
      </c>
      <c r="CK1506">
        <v>19.886508941650401</v>
      </c>
      <c r="CL1506">
        <v>19.6861476898193</v>
      </c>
      <c r="CM1506">
        <v>20.179981231689499</v>
      </c>
      <c r="CN1506">
        <v>20.567926406860401</v>
      </c>
      <c r="CO1506">
        <v>20.607383728027301</v>
      </c>
      <c r="CP1506">
        <v>19.541040420532202</v>
      </c>
      <c r="CQ1506">
        <v>20.0713005065918</v>
      </c>
      <c r="CR1506">
        <v>20.289739608764599</v>
      </c>
      <c r="CT1506" t="s">
        <v>19000</v>
      </c>
      <c r="CU1506" t="s">
        <v>447</v>
      </c>
      <c r="CV1506" t="s">
        <v>16930</v>
      </c>
      <c r="CW1506" t="str">
        <f>CT1506&amp;CU1506&amp;CHAR(10)&amp;CV1506</f>
        <v>&gt;A0A3Q7EIU4
MAALTSVSLSFHISNLQTRTNYRKLPIIRASSASASAMPESSSSSTSSGSTVLTSPLVPSVEPSKNGLVRFVQNTESTVERAIFDFRFLAFLAIGGSLAGSLLCFLNGCIYIIDAYKVYWTNCVKGIHTGQMVLRLVEAIDVYLAGTVMFIFGMGLYGLFITDFSADGSPTADRALKHSSLFGMFALKERPKWMKISSLDELKTKVGHVIVMILLVKMFERSKMVPIATAAAPLHSISLVAGEFFLRRGKPKESFLSWNLRREFSLISFPSFLNVYFNGGTSGKTPQNHQFCLLVELMISTNKTDRRGEDDYMPGNITEIELHNFMTFSKLTCKPGSRLNLVIGPNGSGKSSLVCAIALGLGGEPQLLGRASSIGAFVKRGEESGYIKISLRGETKEDQLTILRKIDTRNKSEWIFNGGPQFLPQDRVCEFAKLTPVQLLEETEKAVGDPRLPVQHVDLISKSEELKKSERTVKSGRETLDQLKEVNSQLERDVERLRQREQLLGQAETMKKKLPWLKYDAKKAEFLEAKRQEQDAKKKLDEAAENLNELMEPIEEKKQEKAERDAKCKKVNGLLGDNANKRMKLLDQDSRLDVQVNGKYKEMEDLRKQEESRQRRISKAQEDLSAAELELANLPSYEPPRGKIDSLGSKILELQDGARELRSQKSEIERTLDRNRTTFRQCTDKLKEMEDTNNKRLRALRSSGVEKIFEAYNWVQEHQHEFNKRVYGPVLLEVNVSNRIHADYLEGDVPGYIWKAFITQDAADRDLLFRNMRSFDVPIINVTDRSQSRAPFQITEEACISFFENSYFDADLYVHLVSYNYLPQMRMLGINSRLDQVFDAPDAVNEALVDQFRLDHSYIGSRETDKRADEVLQLGIFDLWTPENHYRWTKSRYGGHVSGSVESVDRSRFLLCNVDAGEVERLKSQKLQLDEAISTLEDNLRAVKSELRNIEDEGAKLEKQREEIINESLHEKKKRREMENRVKQRMINLKSLEREDDLDSVAAKLIDQIKAMKIQRFQLAMEIKNLLIDAVAHRRSYAEHNMASLELALKVKEMEANVKHQEKFAVQASLHYEYCKKETEEYRQQLEAAKRNAESVAIITPELEQAFCEMPSTIEELDAAIQDTISQANSILFLNHNVLEEYEARQKKIESLSKSQEMEEEKLSNLTNEINALKERWLPTLRSLVSQINQTFSRNFQEMAVAGEVSLDEHDMDFDKYGILIKVKFRETGLLQVLSSHHQSGGERSVSTILYLVSLQDLTNCPFRVVDEINQGMDPINERKMFQQLVRAASQPNTPQCFLLTPKLLPNLEYSEACSILTVMNGPWIEQPSKVWSGGECWRSIMGLTSVAAD</v>
      </c>
    </row>
    <row r="1507" spans="1:101" x14ac:dyDescent="0.25">
      <c r="A1507" t="s">
        <v>4820</v>
      </c>
      <c r="B1507" t="s">
        <v>20422</v>
      </c>
      <c r="C1507" t="s">
        <v>7177</v>
      </c>
      <c r="D1507" t="s">
        <v>14831</v>
      </c>
      <c r="E1507">
        <v>0</v>
      </c>
      <c r="F1507" t="s">
        <v>11969</v>
      </c>
      <c r="G1507">
        <v>-0.81676292419433605</v>
      </c>
      <c r="H1507">
        <v>-1.0635290145873999</v>
      </c>
      <c r="I1507">
        <v>-0.79063415527343806</v>
      </c>
      <c r="J1507">
        <v>-0.66406345367431596</v>
      </c>
      <c r="K1507">
        <v>-0.54844760894775402</v>
      </c>
      <c r="L1507">
        <v>-1.0460052490234399</v>
      </c>
      <c r="M1507">
        <v>-0.74015808105468806</v>
      </c>
      <c r="N1507">
        <v>-1.21094417572021</v>
      </c>
      <c r="O1507">
        <v>-1.2091140747070299</v>
      </c>
      <c r="P1507">
        <v>-0.68916034698486295</v>
      </c>
      <c r="Q1507">
        <v>-0.38652515411376998</v>
      </c>
      <c r="R1507">
        <v>-0.67522335052490201</v>
      </c>
      <c r="S1507">
        <v>-0.82004729906717888</v>
      </c>
      <c r="T1507">
        <v>1503</v>
      </c>
      <c r="X1507" s="16">
        <v>-0.13746992746988806</v>
      </c>
      <c r="Z1507">
        <v>0.27147745664739897</v>
      </c>
      <c r="AA1507">
        <v>0.86831068151332302</v>
      </c>
      <c r="AB1507">
        <v>0.13542202963391065</v>
      </c>
      <c r="AP1507">
        <v>20</v>
      </c>
      <c r="AQ1507">
        <v>20</v>
      </c>
      <c r="AR1507">
        <v>19</v>
      </c>
      <c r="AS1507">
        <v>28.9</v>
      </c>
      <c r="AT1507">
        <v>28.9</v>
      </c>
      <c r="AU1507">
        <v>27.2</v>
      </c>
      <c r="AV1507">
        <v>99.695999999999998</v>
      </c>
      <c r="AW1507">
        <v>0</v>
      </c>
      <c r="AX1507">
        <v>77.126999999999995</v>
      </c>
      <c r="AY1507">
        <v>1635100000</v>
      </c>
      <c r="AZ1507">
        <v>94</v>
      </c>
      <c r="BA1507" t="s">
        <v>4820</v>
      </c>
      <c r="BB1507" t="s">
        <v>4820</v>
      </c>
      <c r="BC1507" t="s">
        <v>4821</v>
      </c>
      <c r="BF1507" s="34" t="s">
        <v>19011</v>
      </c>
      <c r="BG1507">
        <v>1.2612584047019501E-2</v>
      </c>
      <c r="BH1507">
        <v>-0.93501317501068104</v>
      </c>
      <c r="BI1507">
        <v>0.112951710820198</v>
      </c>
      <c r="BJ1507">
        <v>0.59900575876235995</v>
      </c>
      <c r="BK1507">
        <v>1.04299116134644</v>
      </c>
      <c r="BL1507">
        <v>-0.86771875619888295</v>
      </c>
      <c r="BM1507">
        <v>0.30678883194923401</v>
      </c>
      <c r="BN1507">
        <v>-1.5011136531829801</v>
      </c>
      <c r="BO1507">
        <v>-1.49408566951752</v>
      </c>
      <c r="BP1507">
        <v>0.50262922048568703</v>
      </c>
      <c r="BQ1507">
        <v>1.6648021936416599</v>
      </c>
      <c r="BR1507">
        <v>0.55614978075027499</v>
      </c>
      <c r="BT1507">
        <v>21.2847785949707</v>
      </c>
      <c r="BU1507">
        <v>21.351377487182599</v>
      </c>
      <c r="BV1507">
        <v>20.799465179443398</v>
      </c>
      <c r="BW1507">
        <v>20.873426437377901</v>
      </c>
      <c r="BX1507">
        <v>20.476646423339801</v>
      </c>
      <c r="BY1507">
        <v>21.037113189697301</v>
      </c>
      <c r="BZ1507">
        <v>20.8471279144287</v>
      </c>
      <c r="CA1507">
        <v>20.197364807128899</v>
      </c>
      <c r="CB1507">
        <v>20.436544418335</v>
      </c>
      <c r="CC1507">
        <v>19.4990558624268</v>
      </c>
      <c r="CD1507">
        <v>19.845458984375</v>
      </c>
      <c r="CE1507">
        <v>20.291652679443398</v>
      </c>
      <c r="CG1507">
        <v>21.2847785949707</v>
      </c>
      <c r="CH1507">
        <v>21.351377487182599</v>
      </c>
      <c r="CI1507">
        <v>20.799465179443398</v>
      </c>
      <c r="CJ1507">
        <v>20.873426437377901</v>
      </c>
      <c r="CK1507">
        <v>20.476646423339801</v>
      </c>
      <c r="CL1507">
        <v>21.037113189697301</v>
      </c>
      <c r="CM1507">
        <v>20.8471279144287</v>
      </c>
      <c r="CN1507">
        <v>20.197364807128899</v>
      </c>
      <c r="CO1507">
        <v>20.436544418335</v>
      </c>
      <c r="CP1507">
        <v>19.4990558624268</v>
      </c>
      <c r="CQ1507">
        <v>19.845458984375</v>
      </c>
      <c r="CR1507">
        <v>20.291652679443398</v>
      </c>
      <c r="CT1507" t="s">
        <v>19000</v>
      </c>
      <c r="CU1507" t="s">
        <v>4820</v>
      </c>
      <c r="CV1507" t="s">
        <v>17330</v>
      </c>
      <c r="CW1507" t="str">
        <f>CT1507&amp;CU1507&amp;CHAR(10)&amp;CV1507</f>
        <v>&gt;A0A3Q7IVH1
MEAIEELEQLSDSMKQAASLLADEDVDENSSSSSKRPSTFLNVVAIGGTGAGKSAVLNSLIGHPALPTGEGGATRAPICIDLKRDSSLSSKSIILQIDSKSQPVSASALRHSLQDRLSKISSKSRDEIYLKLRTSTAPPLKLVDLPGVDKSNLDDSMTQYVEHNDAILLVVISAAQAPEVASCKAIRIAKEYDSECTRTVGVISKIDQAASEPKVLAAVQALLSNQGPRGTTDIPWVALIGQSVSIASAQSGNVGSDNSLETAWRAESESLKSILTGAPQSKLGRLALIETLAHQIRSRMKVRLPNLLSGLQGKSQVVQDELVRLGEQMVHSAEGTKALALELCREFEDKFLLHITGGEGDGWKVVASFEGNFPNRIKQLPLDKHFDINNVKRIVLEADGYQPYLISPEKGLRSLIKGVLEQAKEPSRLCVDEVHRVLVDIVSSAANATPGLGRYPPFKREVVAIASDALDGFKTDAKKMVVALVDMERAFVPPQHFIRLVQRRMDRQRREDELKNRGSKKAHEAEQSMLNRATSPQTGSQQVGGNLKSMKEKPSQLDKDASEGSALKTAGPEGEITAGFLLKKSAKTNGWSKRWFVLNEKTGKLGYTKKQEERHFRGVITLEECILEEVADEEEAPAPTKSSKDKKANGPDVAKTPNLVFKITSRVPYKTVLKAHSAVVLKAESVADKTEWLNKLRIVISSKGGQVKGESAPPIRQSLSDGSLETMTRRPADPEEELRWMAQEVRGYVEAVLNSLAANVPKAVVLCQVEKAKEDMLTKLYSSISAQSTAKIEELLQEDQNVKRRRERIQKQSSLLSKLTRQLSIHDNRAAAAAIYANGEAESSPTASSPSSGDDWRSAFDAAANGSSSHSRYGSSGSSRRYNEPAENGDTNSRSSSASRRTPNRLPPGPPASGSGYRS</v>
      </c>
    </row>
    <row r="1508" spans="1:101" x14ac:dyDescent="0.25">
      <c r="A1508" t="s">
        <v>1448</v>
      </c>
      <c r="B1508" t="s">
        <v>20423</v>
      </c>
      <c r="C1508" t="s">
        <v>7177</v>
      </c>
      <c r="D1508" t="s">
        <v>15689</v>
      </c>
      <c r="E1508">
        <v>0</v>
      </c>
      <c r="F1508" t="s">
        <v>11970</v>
      </c>
      <c r="G1508">
        <v>-0.26863288879394498</v>
      </c>
      <c r="H1508">
        <v>-0.415768623352051</v>
      </c>
      <c r="I1508">
        <v>3.7328720092773403E-2</v>
      </c>
      <c r="J1508">
        <v>-0.77802181243896495</v>
      </c>
      <c r="K1508">
        <v>-7.4891090393066406E-2</v>
      </c>
      <c r="L1508">
        <v>-0.46386146545410201</v>
      </c>
      <c r="M1508">
        <v>-0.40961265563964799</v>
      </c>
      <c r="N1508">
        <v>-0.35062694549560502</v>
      </c>
      <c r="O1508">
        <v>-0.89450263977050803</v>
      </c>
      <c r="P1508">
        <v>-1.84093189239502</v>
      </c>
      <c r="Q1508">
        <v>-4.1490030288696298</v>
      </c>
      <c r="R1508">
        <v>-0.234066963195801</v>
      </c>
      <c r="S1508">
        <v>-0.82021594047546387</v>
      </c>
      <c r="T1508">
        <v>1504</v>
      </c>
      <c r="X1508" s="16">
        <v>0.2232338587443036</v>
      </c>
      <c r="Z1508">
        <v>0.30653896713614998</v>
      </c>
      <c r="AA1508">
        <v>0.74293958537463001</v>
      </c>
      <c r="AB1508">
        <v>0.18074255391572838</v>
      </c>
      <c r="AP1508">
        <v>11</v>
      </c>
      <c r="AQ1508">
        <v>11</v>
      </c>
      <c r="AR1508">
        <v>11</v>
      </c>
      <c r="AS1508">
        <v>16.399999999999999</v>
      </c>
      <c r="AT1508">
        <v>16.399999999999999</v>
      </c>
      <c r="AU1508">
        <v>16.399999999999999</v>
      </c>
      <c r="AV1508">
        <v>87.323999999999998</v>
      </c>
      <c r="AW1508">
        <v>0</v>
      </c>
      <c r="AX1508">
        <v>33.601999999999997</v>
      </c>
      <c r="AY1508">
        <v>1208700000</v>
      </c>
      <c r="AZ1508">
        <v>62</v>
      </c>
      <c r="BA1508" t="s">
        <v>1448</v>
      </c>
      <c r="BB1508" t="s">
        <v>1448</v>
      </c>
      <c r="BC1508" t="s">
        <v>1449</v>
      </c>
      <c r="BF1508" s="34" t="s">
        <v>19011</v>
      </c>
      <c r="BG1508">
        <v>0.476360023021698</v>
      </c>
      <c r="BH1508">
        <v>0.34929016232490501</v>
      </c>
      <c r="BI1508">
        <v>0.74059563875198398</v>
      </c>
      <c r="BJ1508">
        <v>3.6439836025238002E-2</v>
      </c>
      <c r="BK1508">
        <v>0.64367997646331798</v>
      </c>
      <c r="BL1508">
        <v>0.30775606632232699</v>
      </c>
      <c r="BM1508">
        <v>0.35460659861564597</v>
      </c>
      <c r="BN1508">
        <v>0.40554803609848</v>
      </c>
      <c r="BO1508">
        <v>-6.4155735075473799E-2</v>
      </c>
      <c r="BP1508">
        <v>-0.881514191627502</v>
      </c>
      <c r="BQ1508">
        <v>-2.8748185634613002</v>
      </c>
      <c r="BR1508">
        <v>0.50621199607849099</v>
      </c>
      <c r="BT1508">
        <v>21.832908630371101</v>
      </c>
      <c r="BU1508">
        <v>21.999137878418001</v>
      </c>
      <c r="BV1508">
        <v>21.627428054809599</v>
      </c>
      <c r="BW1508">
        <v>20.759468078613299</v>
      </c>
      <c r="BX1508">
        <v>20.950202941894499</v>
      </c>
      <c r="BY1508">
        <v>21.619256973266602</v>
      </c>
      <c r="BZ1508">
        <v>21.1776733398438</v>
      </c>
      <c r="CA1508">
        <v>21.057682037353501</v>
      </c>
      <c r="CB1508">
        <v>20.751155853271499</v>
      </c>
      <c r="CC1508">
        <v>18.347284317016602</v>
      </c>
      <c r="CD1508">
        <v>16.082981109619102</v>
      </c>
      <c r="CE1508">
        <v>20.7328090667725</v>
      </c>
      <c r="CG1508">
        <v>21.832908630371101</v>
      </c>
      <c r="CH1508">
        <v>21.999137878418001</v>
      </c>
      <c r="CI1508">
        <v>21.627428054809599</v>
      </c>
      <c r="CJ1508">
        <v>20.759468078613299</v>
      </c>
      <c r="CK1508">
        <v>20.950202941894499</v>
      </c>
      <c r="CL1508">
        <v>21.619256973266602</v>
      </c>
      <c r="CM1508">
        <v>21.1776733398438</v>
      </c>
      <c r="CN1508">
        <v>21.057682037353501</v>
      </c>
      <c r="CO1508">
        <v>20.751155853271499</v>
      </c>
      <c r="CP1508">
        <v>18.347284317016602</v>
      </c>
      <c r="CQ1508">
        <v>16.082981109619102</v>
      </c>
      <c r="CR1508">
        <v>20.7328090667725</v>
      </c>
      <c r="CT1508" t="s">
        <v>19000</v>
      </c>
      <c r="CU1508" t="s">
        <v>1448</v>
      </c>
      <c r="CV1508" t="s">
        <v>17524</v>
      </c>
      <c r="CW1508" t="str">
        <f>CT1508&amp;CU1508&amp;CHAR(10)&amp;CV1508</f>
        <v>&gt;A0A3Q7FGD6
MGKDDFPLKYKYCKHSKAGTSVECGASREISVDVTIGESKFVVLSDGLMREMPWRGAGVSIPMFSVRSEADLGVGEFLDLKLLVDWAVESGFHLVQLLPINDTSVNCMWWDSYPYSSLSVFALHPLYLRVEAISANIPEDIKQEIREARVQLDKKDVDYEACMATKLSIAKKIFAREKETILNSKSFQEFFSENQEWLKPYAAFCFLRNFFETSERSQWGRFSEFSKEKLEKLLSKESLHYEVVSFYYYIQFHLHLQLSEAAEYARKKGVVLKGDLPIGVDRNSVDTWVYPNLFRMNTSTGAPPDYFDKNGQNWGFPTYNWEEMSKDNYGWWRARLTQMGKYFTAYRIDHILGFFRIWELPEHAMTGLCGKFRPSIPISQEELESEGLWDFNRLTHPYIGQDLLQEKFGASWTIIASTFLNEYQKGFYEFKDKCNTEKKIASALKSVLETSMFLESEVKLRRKLFDLLQNVALINDPEDPRKFYPRFNVEDTTSFMDLDQHSQNVLKRLYYDYYFHRQEGLWRDNAFKTLPVLLNSSDMLACGEDLGLIPSCVHPVMQELGLVGLRIQRMPSEPDLEFDIPSQYNYMTVCAPSCHDCSTLRAWWEEDEERRHRFFQAVMGSDELPPDQCTPEIVHFVLRQHVEAPSMWSIFPLQDLLALKEDYTTRPAVEETINDPTNPKHYWRYRVHVTMESLLNDKDLTKTIKDLVHGSGRFYPQKDLESGHTIGEGSAKLQLQSEHPSQTQKNGLSNK</v>
      </c>
    </row>
    <row r="1509" spans="1:101" x14ac:dyDescent="0.25">
      <c r="A1509" t="s">
        <v>732</v>
      </c>
      <c r="B1509" t="s">
        <v>20424</v>
      </c>
      <c r="C1509" t="s">
        <v>7177</v>
      </c>
      <c r="D1509" t="s">
        <v>15690</v>
      </c>
      <c r="E1509" t="s">
        <v>14773</v>
      </c>
      <c r="F1509" t="s">
        <v>11971</v>
      </c>
      <c r="G1509">
        <v>-1.67971038818359</v>
      </c>
      <c r="H1509">
        <v>-1.9848833084106401</v>
      </c>
      <c r="I1509">
        <v>-1.46620941162109</v>
      </c>
      <c r="J1509">
        <v>-1.4143590927123999</v>
      </c>
      <c r="K1509">
        <v>-0.47792148590087902</v>
      </c>
      <c r="L1509">
        <v>-0.30820846557617199</v>
      </c>
      <c r="M1509">
        <v>-0.9010009765625</v>
      </c>
      <c r="N1509">
        <v>-1.0899286270141599</v>
      </c>
      <c r="O1509">
        <v>-0.13066673278808599</v>
      </c>
      <c r="P1509">
        <v>0.142687797546387</v>
      </c>
      <c r="Q1509">
        <v>-0.40096187591552701</v>
      </c>
      <c r="R1509">
        <v>-0.144511222839355</v>
      </c>
      <c r="S1509">
        <v>-0.82130614916483446</v>
      </c>
      <c r="T1509">
        <v>1505</v>
      </c>
      <c r="X1509" s="16">
        <v>-0.97677135467528975</v>
      </c>
      <c r="Z1509">
        <v>0.106622950819672</v>
      </c>
      <c r="AA1509">
        <v>1.8649594936979501</v>
      </c>
      <c r="AB1509">
        <v>1.364710416111869E-2</v>
      </c>
      <c r="AP1509">
        <v>4</v>
      </c>
      <c r="AQ1509">
        <v>4</v>
      </c>
      <c r="AR1509">
        <v>4</v>
      </c>
      <c r="AS1509">
        <v>7.7</v>
      </c>
      <c r="AT1509">
        <v>7.7</v>
      </c>
      <c r="AU1509">
        <v>7.7</v>
      </c>
      <c r="AV1509">
        <v>78.123999999999995</v>
      </c>
      <c r="AW1509">
        <v>0</v>
      </c>
      <c r="AX1509">
        <v>10.268000000000001</v>
      </c>
      <c r="AY1509">
        <v>573990000</v>
      </c>
      <c r="AZ1509">
        <v>16</v>
      </c>
      <c r="BA1509" t="s">
        <v>732</v>
      </c>
      <c r="BB1509" t="s">
        <v>732</v>
      </c>
      <c r="BC1509" t="s">
        <v>733</v>
      </c>
      <c r="BF1509" s="34" t="s">
        <v>19011</v>
      </c>
      <c r="BG1509">
        <v>-1.2298241853714</v>
      </c>
      <c r="BH1509">
        <v>-1.66704130172729</v>
      </c>
      <c r="BI1509">
        <v>-0.92394423484802202</v>
      </c>
      <c r="BJ1509">
        <v>-0.84965896606445301</v>
      </c>
      <c r="BK1509">
        <v>0.49196258187294001</v>
      </c>
      <c r="BL1509">
        <v>0.73510813713073697</v>
      </c>
      <c r="BM1509">
        <v>-0.114177703857422</v>
      </c>
      <c r="BN1509">
        <v>-0.38485181331634499</v>
      </c>
      <c r="BO1509">
        <v>0.98946976661682096</v>
      </c>
      <c r="BP1509">
        <v>1.3811011314392101</v>
      </c>
      <c r="BQ1509">
        <v>0.60222160816192605</v>
      </c>
      <c r="BR1509">
        <v>0.969635009765625</v>
      </c>
      <c r="BT1509">
        <v>20.421831130981399</v>
      </c>
      <c r="BU1509">
        <v>20.4300231933594</v>
      </c>
      <c r="BV1509">
        <v>20.1238899230957</v>
      </c>
      <c r="BW1509">
        <v>20.123130798339801</v>
      </c>
      <c r="BX1509">
        <v>20.547172546386701</v>
      </c>
      <c r="BY1509">
        <v>21.774909973144499</v>
      </c>
      <c r="BZ1509">
        <v>20.686285018920898</v>
      </c>
      <c r="CA1509">
        <v>20.318380355835</v>
      </c>
      <c r="CB1509">
        <v>21.514991760253899</v>
      </c>
      <c r="CC1509">
        <v>20.330904006958001</v>
      </c>
      <c r="CD1509">
        <v>19.8310222625732</v>
      </c>
      <c r="CE1509">
        <v>20.822364807128899</v>
      </c>
      <c r="CG1509">
        <v>20.421831130981399</v>
      </c>
      <c r="CH1509">
        <v>20.4300231933594</v>
      </c>
      <c r="CI1509">
        <v>20.1238899230957</v>
      </c>
      <c r="CJ1509">
        <v>20.123130798339801</v>
      </c>
      <c r="CK1509">
        <v>20.547172546386701</v>
      </c>
      <c r="CL1509">
        <v>21.774909973144499</v>
      </c>
      <c r="CM1509">
        <v>20.686285018920898</v>
      </c>
      <c r="CN1509">
        <v>20.318380355835</v>
      </c>
      <c r="CO1509">
        <v>21.514991760253899</v>
      </c>
      <c r="CP1509">
        <v>20.330904006958001</v>
      </c>
      <c r="CQ1509">
        <v>19.8310222625732</v>
      </c>
      <c r="CR1509">
        <v>20.822364807128899</v>
      </c>
      <c r="CT1509" t="s">
        <v>19000</v>
      </c>
      <c r="CU1509" t="s">
        <v>732</v>
      </c>
      <c r="CV1509" t="s">
        <v>16660</v>
      </c>
      <c r="CW1509" t="str">
        <f>CT1509&amp;CU1509&amp;CHAR(10)&amp;CV1509</f>
        <v>&gt;A0A3Q7ES72
MATMASVATSTSRISYPMTHSFNTTCNFASPFRSSFSSLAWKKVRFSIGNRGRKLGFRNCSTLRISCGGGLTEIKEDEFSDVVLKSDRPVLVEFVATWCGPCRLIGPAMESVAEEYKEKITVVKIDHDASPKLIEEYKVYGLPTLILFKDGKEVPDSKREGAITKVKLKEYLDGLLKTVSIAPAWICLSGYVTSRLMTQVHDTHLSPHDCLSGGFAVSGGSGDYEGKVTAFVIMTCLVAATGGLLFGYDIGISGGVTSMDEFLLKFFPNVYHKEKNLKEGGSQYCKFNDHMLQLFTSSLYLAALVASFAASITTKAFGRKISMLIGGLIFLVGAVLNGAAMNLGVLILGRLLLGVGIGYANQSVPVYLSEMAPPKLRGALNVCFQMAVTLGILIANLVNYGTSTMKKNGWRVSLVLAAVPAVVMTVGAVFLPDTPNSLIDRGQKEKAKTMLQKIRGTSNVDNEFEDLIIASDMSKQVENPWGNIMRPRYRPQLTIAVLVPFFQQLTGINVIMFYAPVLFKTLGFGDGAALMTAVITGLVNVFATLMSIFTVDRFGRRPLFLVGGTLMLICQIAVGSIIASVFGVDGLGTFSKGLGNITVAIICVYVAAFAWSWGPLGWLVPSEVMPMEIRSAGQSINVSVNMFFTFIIGQIFLTMLCEMKFGLFFFFGGFVVIMTLFILFFLPETKGIPIEDVTRVWKSHWFWKKYMPADDSTHV</v>
      </c>
    </row>
    <row r="1510" spans="1:101" x14ac:dyDescent="0.25">
      <c r="A1510" t="s">
        <v>3588</v>
      </c>
      <c r="B1510" t="s">
        <v>20425</v>
      </c>
      <c r="C1510" t="s">
        <v>7428</v>
      </c>
      <c r="D1510" t="s">
        <v>15691</v>
      </c>
      <c r="E1510" t="s">
        <v>15012</v>
      </c>
      <c r="F1510" t="s">
        <v>11972</v>
      </c>
      <c r="G1510">
        <v>-2.1930809020996098</v>
      </c>
      <c r="H1510">
        <v>-1.28007411956787</v>
      </c>
      <c r="I1510">
        <v>-1.82853507995605</v>
      </c>
      <c r="J1510">
        <v>-0.149378776550293</v>
      </c>
      <c r="K1510">
        <v>-0.56235599517822299</v>
      </c>
      <c r="L1510">
        <v>-1.1701354980468801</v>
      </c>
      <c r="M1510">
        <v>-1.02671051025391</v>
      </c>
      <c r="N1510">
        <v>-0.266476631164551</v>
      </c>
      <c r="O1510">
        <v>-0.58072280883789096</v>
      </c>
      <c r="P1510">
        <v>0.20414638519287101</v>
      </c>
      <c r="Q1510">
        <v>-0.215807914733887</v>
      </c>
      <c r="R1510">
        <v>-0.81336879730224598</v>
      </c>
      <c r="S1510">
        <v>-0.82354172070821152</v>
      </c>
      <c r="T1510">
        <v>1506</v>
      </c>
      <c r="X1510" s="16">
        <v>-1.1399399439493778</v>
      </c>
      <c r="Z1510">
        <v>0.125555555555556</v>
      </c>
      <c r="AA1510">
        <v>1.6704433811750701</v>
      </c>
      <c r="AB1510">
        <v>2.1357805088817162E-2</v>
      </c>
      <c r="AP1510">
        <v>51</v>
      </c>
      <c r="AQ1510">
        <v>15</v>
      </c>
      <c r="AR1510">
        <v>5</v>
      </c>
      <c r="AS1510">
        <v>36.700000000000003</v>
      </c>
      <c r="AT1510">
        <v>13.1</v>
      </c>
      <c r="AU1510">
        <v>5.6</v>
      </c>
      <c r="AV1510">
        <v>192.65</v>
      </c>
      <c r="AW1510">
        <v>0</v>
      </c>
      <c r="AX1510">
        <v>66.75</v>
      </c>
      <c r="AY1510">
        <v>2154800000</v>
      </c>
      <c r="AZ1510">
        <v>65</v>
      </c>
      <c r="BA1510" t="s">
        <v>3588</v>
      </c>
      <c r="BB1510" t="s">
        <v>3588</v>
      </c>
      <c r="BC1510" t="s">
        <v>3589</v>
      </c>
      <c r="BF1510" s="34" t="s">
        <v>19011</v>
      </c>
      <c r="BG1510">
        <v>-1.92408382892609</v>
      </c>
      <c r="BH1510">
        <v>-0.64138847589492798</v>
      </c>
      <c r="BI1510">
        <v>-1.4119285345077499</v>
      </c>
      <c r="BJ1510">
        <v>0.94714051485061601</v>
      </c>
      <c r="BK1510">
        <v>0.366943299770355</v>
      </c>
      <c r="BL1510">
        <v>-0.486934214830399</v>
      </c>
      <c r="BM1510">
        <v>-0.28543454408645602</v>
      </c>
      <c r="BN1510">
        <v>0.78262817859649703</v>
      </c>
      <c r="BO1510">
        <v>0.34113952517509499</v>
      </c>
      <c r="BP1510">
        <v>1.4438127279281601</v>
      </c>
      <c r="BQ1510">
        <v>0.85381335020065297</v>
      </c>
      <c r="BR1510">
        <v>1.42920752987266E-2</v>
      </c>
      <c r="BT1510">
        <v>19.908460617065401</v>
      </c>
      <c r="BU1510">
        <v>21.134832382202099</v>
      </c>
      <c r="BV1510">
        <v>19.7615642547607</v>
      </c>
      <c r="BW1510">
        <v>21.388111114501999</v>
      </c>
      <c r="BX1510">
        <v>20.4627380371094</v>
      </c>
      <c r="BY1510">
        <v>20.9129829406738</v>
      </c>
      <c r="BZ1510">
        <v>20.560575485229499</v>
      </c>
      <c r="CA1510">
        <v>21.141832351684599</v>
      </c>
      <c r="CB1510">
        <v>21.064935684204102</v>
      </c>
      <c r="CC1510">
        <v>20.392362594604499</v>
      </c>
      <c r="CD1510">
        <v>20.016176223754901</v>
      </c>
      <c r="CE1510">
        <v>20.153507232666001</v>
      </c>
      <c r="CG1510">
        <v>19.908460617065401</v>
      </c>
      <c r="CH1510">
        <v>21.134832382202099</v>
      </c>
      <c r="CI1510">
        <v>19.7615642547607</v>
      </c>
      <c r="CJ1510">
        <v>21.388111114501999</v>
      </c>
      <c r="CK1510">
        <v>20.4627380371094</v>
      </c>
      <c r="CL1510">
        <v>20.9129829406738</v>
      </c>
      <c r="CM1510">
        <v>20.560575485229499</v>
      </c>
      <c r="CN1510">
        <v>21.141832351684599</v>
      </c>
      <c r="CO1510">
        <v>21.064935684204102</v>
      </c>
      <c r="CP1510">
        <v>20.392362594604499</v>
      </c>
      <c r="CQ1510">
        <v>20.016176223754901</v>
      </c>
      <c r="CR1510">
        <v>20.153507232666001</v>
      </c>
      <c r="CT1510" t="s">
        <v>19000</v>
      </c>
      <c r="CU1510" t="s">
        <v>3588</v>
      </c>
      <c r="CV1510" t="s">
        <v>16722</v>
      </c>
      <c r="CW1510" t="str">
        <f>CT1510&amp;CU1510&amp;CHAR(10)&amp;CV1510</f>
        <v>&gt;A0A3Q7HNN1
MAAANAPITMKETLTLQSIGVNPQFITFTNVTMESDKYICVRETSPQNSVVIIDMNMPMQPLRRPITADSALMNPNSRILALKAQVPGTSQDHLQIFNIEAKQKIKSYQMPEQVVFWKWITPKMLGLVTQTAVYHWPIEGDSEPVKMFDRTANLANNQIINYRCDPSEKWLVLIGIAPGSPERPQLVKGNMQLFSVDQQRSQALEAHAAAFASFRVPGNERDSILISFATKSSNAGQVTSKLHVIELGAQPGKPSFTKKQADLFFPPDFADDFPVAMQISHKYSLIYVITKLGLLFVYDLETATAVYRNRISPDPIFLTAEASSIGGFYAINRRGQVLLATVNEATLVPFVSGQLNNLELAVNLAKRGNLPGAENLVVQRFQELFAQTKYKEAAELAAESPQGILRTPDTVAKFQSVPVQAGQTPPLLQYFGTLLTKGKLNAFESLELSRLVVNQNKKNLLENWLAEDKLECSEELGDLVKTVDNDLALKIYIKARATPKVVAAFAERREFDKILIYSKQVGYTPDYLFLLQTILRSDPQGAVNFALMMSQMEGGCPVDYNTITDLFLQRNMIREATAFLLDVLKPNLPEHGFLQTKVLEINLVTFPNVADAILANGMFSHYDRPRIAQLCEKAGLYVRALQHYSELPDIKRVIVNTHAIEPQALVEFFGTLSREWALECMKDLLVINIKGNLQIIVQVAKEYCEQLGVDACIKLFEQFKSYEGLYFFLGSYLSSSEDPDIHFKYIESAARTGQIKEVERVTRESNFYDAEKTKNFLMEAKLPDARPLINVCDRFGFVPDLTHYLYTNNMLRYIEGYVQKVNPGNAPLVVGQLLDDECPEDFIKGLILSVRSLLPVEPLVEECEKRNRLRLLTQFLEHLVSEGSQDVHVHNALGKIIIDSNNNPEHFLTTNPYYDSRVVGKYCEKRDPTLAVVAYRRGQCDDELINVTNKNSLFKLQARYVVERMDGDIWEKVLNPENEFRRQLIDQVVSTALPESKSPEQVSAAVKAFMTADLPHELIELLEKIVLQNSAFSGNFNLQNLLILTAIKADPSRVMDYINRLDNFDGPAVGEVAVEAQLYEEAFAIFKKFNLNVQAVNVLLDNIRDINRAVEFAFRVEEDAVWSQVAKAQLREGLVSDAIESFIRADDATHFLDVIHAAEDADVYHDLVKYLLMVRQKTKEPKVDSELIYAYAKIDRLGDIEEFILMPNVANLPNVGDKLFDEGLYEAAKIIFAFISNWAKLASTLVKLNQFQGAVDAARKANSAKTWKDVCFACVDAEEFRLAQICGLNIIVQVDDLEEVSEYYQNRGCFNELISLMESGLGLERAHMGIFTELGVLYARYRHEKLMEHIKLFSTRLNIPKLIRACDEQQHWKELTYLYIQYDEFDNAATTVMNHSPDAWDHMQFKDIVVKVANVELYYKAVHFYLQEHPDLINDLLNVLALRVDHTRVVDIMRKAGHLRLVKPYMIAVQSNNVSAVNEALNEIYVEEEDYDRLRESIELHDNFDQIGLAQKIEKHELLEMRRVAASIYKKAGRWKQSIALSKKDNLYKDAMETASQSGDRELAEELLVYFIEQGKKECFASCLFVCYDLIRPDVALELAWMNNMIDFAFPYLLQFIREYTGKVDELIKDKIEAQSEAKARENEEKDVMKQQNMYAQLLPLALPAPPMPGMGGGFAAPPPPMGGMGMPPMPPFGMPPMGPY</v>
      </c>
    </row>
    <row r="1511" spans="1:101" x14ac:dyDescent="0.25">
      <c r="A1511" t="s">
        <v>6692</v>
      </c>
      <c r="B1511" t="s">
        <v>6692</v>
      </c>
      <c r="C1511" t="s">
        <v>7162</v>
      </c>
      <c r="D1511" t="s">
        <v>15692</v>
      </c>
      <c r="E1511" t="s">
        <v>14800</v>
      </c>
      <c r="F1511" t="s">
        <v>11973</v>
      </c>
      <c r="G1511">
        <v>1.2096481323242201</v>
      </c>
      <c r="H1511">
        <v>2.1034269332885698</v>
      </c>
      <c r="I1511">
        <v>1.93768882751465</v>
      </c>
      <c r="J1511">
        <v>-5.6467723846435502</v>
      </c>
      <c r="K1511">
        <v>-5.4337682723998997</v>
      </c>
      <c r="L1511">
        <v>1.6630001068115201</v>
      </c>
      <c r="M1511">
        <v>1.2699031829834</v>
      </c>
      <c r="N1511">
        <v>-5.5304250717163104</v>
      </c>
      <c r="O1511">
        <v>1.7043704986572299</v>
      </c>
      <c r="P1511">
        <v>-5.4835243225097701</v>
      </c>
      <c r="Q1511">
        <v>2.1289854049682599</v>
      </c>
      <c r="R1511">
        <v>0.14331150054931599</v>
      </c>
      <c r="S1511">
        <v>-0.82784628868103038</v>
      </c>
      <c r="T1511">
        <v>1507</v>
      </c>
      <c r="X1511" s="16">
        <v>4.8894348144531232</v>
      </c>
      <c r="Z1511">
        <v>0.55904966139954904</v>
      </c>
      <c r="AA1511">
        <v>0.34458374647237</v>
      </c>
      <c r="AB1511">
        <v>0.45228923746095034</v>
      </c>
      <c r="AP1511">
        <v>2</v>
      </c>
      <c r="AQ1511">
        <v>2</v>
      </c>
      <c r="AR1511">
        <v>2</v>
      </c>
      <c r="AS1511">
        <v>30.8</v>
      </c>
      <c r="AT1511">
        <v>30.8</v>
      </c>
      <c r="AU1511">
        <v>30.8</v>
      </c>
      <c r="AV1511">
        <v>4.4843000000000002</v>
      </c>
      <c r="AW1511">
        <v>1.0330999999999999E-3</v>
      </c>
      <c r="AX1511">
        <v>4.0473999999999997</v>
      </c>
      <c r="AY1511">
        <v>225790000</v>
      </c>
      <c r="AZ1511">
        <v>7</v>
      </c>
      <c r="BA1511" t="s">
        <v>48</v>
      </c>
      <c r="BB1511" t="s">
        <v>48</v>
      </c>
      <c r="BC1511" t="s">
        <v>49</v>
      </c>
      <c r="BD1511" t="s">
        <v>50</v>
      </c>
      <c r="BE1511" t="s">
        <v>51</v>
      </c>
      <c r="BF1511" s="34" t="s">
        <v>19011</v>
      </c>
      <c r="BG1511">
        <v>0.58091157674789395</v>
      </c>
      <c r="BH1511">
        <v>0.83573758602142301</v>
      </c>
      <c r="BI1511">
        <v>0.78848385810852095</v>
      </c>
      <c r="BJ1511">
        <v>-1.3739277124404901</v>
      </c>
      <c r="BK1511">
        <v>-1.31319797039032</v>
      </c>
      <c r="BL1511">
        <v>0.71016710996627797</v>
      </c>
      <c r="BM1511">
        <v>0.59809094667434703</v>
      </c>
      <c r="BN1511">
        <v>-1.3407558202743499</v>
      </c>
      <c r="BO1511">
        <v>0.72196227312088002</v>
      </c>
      <c r="BP1511">
        <v>-1.3273839950561499</v>
      </c>
      <c r="BQ1511">
        <v>0.84302455186843905</v>
      </c>
      <c r="BR1511">
        <v>0.27688753604888899</v>
      </c>
      <c r="BT1511">
        <v>23.3111896514893</v>
      </c>
      <c r="BU1511">
        <v>24.518333435058601</v>
      </c>
      <c r="BV1511">
        <v>23.527788162231399</v>
      </c>
      <c r="BW1511">
        <v>15.8907175064087</v>
      </c>
      <c r="BX1511">
        <v>15.591325759887701</v>
      </c>
      <c r="BY1511">
        <v>23.746118545532202</v>
      </c>
      <c r="BZ1511">
        <v>22.8571891784668</v>
      </c>
      <c r="CA1511">
        <v>15.8778839111328</v>
      </c>
      <c r="CB1511">
        <v>23.350028991699201</v>
      </c>
      <c r="CC1511">
        <v>14.7046918869019</v>
      </c>
      <c r="CD1511">
        <v>22.360969543456999</v>
      </c>
      <c r="CE1511">
        <v>21.110187530517599</v>
      </c>
      <c r="CG1511">
        <v>23.3111896514893</v>
      </c>
      <c r="CH1511">
        <v>24.518333435058601</v>
      </c>
      <c r="CI1511">
        <v>23.527788162231399</v>
      </c>
      <c r="CJ1511" t="s">
        <v>8080</v>
      </c>
      <c r="CK1511" t="s">
        <v>8080</v>
      </c>
      <c r="CL1511">
        <v>23.746118545532202</v>
      </c>
      <c r="CM1511">
        <v>22.8571891784668</v>
      </c>
      <c r="CN1511" t="s">
        <v>8080</v>
      </c>
      <c r="CO1511">
        <v>23.350028991699201</v>
      </c>
      <c r="CP1511" t="s">
        <v>8080</v>
      </c>
      <c r="CQ1511">
        <v>22.360969543456999</v>
      </c>
      <c r="CR1511">
        <v>21.110187530517599</v>
      </c>
      <c r="CT1511" t="s">
        <v>19000</v>
      </c>
      <c r="CU1511" t="s">
        <v>6692</v>
      </c>
      <c r="CV1511" t="s">
        <v>18228</v>
      </c>
      <c r="CW1511" t="str">
        <f>CT1511&amp;CU1511&amp;CHAR(10)&amp;CV1511</f>
        <v>&gt;Q3SC83
MTIDRTYPIFTVRWLAVHGLAVPTVFFLGSISAMQFIQR</v>
      </c>
    </row>
    <row r="1512" spans="1:101" x14ac:dyDescent="0.25">
      <c r="A1512" t="s">
        <v>2895</v>
      </c>
      <c r="B1512" t="s">
        <v>20426</v>
      </c>
      <c r="C1512" t="s">
        <v>7287</v>
      </c>
      <c r="D1512" t="s">
        <v>14983</v>
      </c>
      <c r="E1512">
        <v>0</v>
      </c>
      <c r="F1512" t="s">
        <v>11974</v>
      </c>
      <c r="G1512">
        <v>-0.92344284057617199</v>
      </c>
      <c r="H1512">
        <v>2.5902748107910201E-2</v>
      </c>
      <c r="I1512">
        <v>-5.9213638305664097E-2</v>
      </c>
      <c r="J1512">
        <v>-0.52895259857177701</v>
      </c>
      <c r="K1512">
        <v>-1.2289838790893599</v>
      </c>
      <c r="L1512">
        <v>-1.4151611328125</v>
      </c>
      <c r="M1512">
        <v>-1.1666889190673799</v>
      </c>
      <c r="N1512">
        <v>-1.33976078033447</v>
      </c>
      <c r="O1512">
        <v>-0.49567985534668002</v>
      </c>
      <c r="P1512">
        <v>-1.05005359649658</v>
      </c>
      <c r="Q1512">
        <v>-0.33735561370849598</v>
      </c>
      <c r="R1512">
        <v>-1.4445276260376001</v>
      </c>
      <c r="S1512">
        <v>-0.83032647768656398</v>
      </c>
      <c r="T1512">
        <v>1508</v>
      </c>
      <c r="X1512" s="16">
        <v>0.73878129323323694</v>
      </c>
      <c r="Z1512">
        <v>0.42652066115702503</v>
      </c>
      <c r="AA1512">
        <v>0.50950024967670005</v>
      </c>
      <c r="AB1512">
        <v>0.30938535367890257</v>
      </c>
      <c r="AP1512">
        <v>2</v>
      </c>
      <c r="AQ1512">
        <v>2</v>
      </c>
      <c r="AR1512">
        <v>2</v>
      </c>
      <c r="AS1512">
        <v>6.6</v>
      </c>
      <c r="AT1512">
        <v>6.6</v>
      </c>
      <c r="AU1512">
        <v>6.6</v>
      </c>
      <c r="AV1512">
        <v>30.117000000000001</v>
      </c>
      <c r="AW1512">
        <v>3.5828999999999999E-4</v>
      </c>
      <c r="AX1512">
        <v>4.6052</v>
      </c>
      <c r="AY1512">
        <v>297820000</v>
      </c>
      <c r="AZ1512">
        <v>7</v>
      </c>
      <c r="BA1512" t="s">
        <v>2895</v>
      </c>
      <c r="BB1512" t="s">
        <v>2895</v>
      </c>
      <c r="BC1512" t="s">
        <v>2896</v>
      </c>
      <c r="BF1512" s="34" t="s">
        <v>19011</v>
      </c>
      <c r="BG1512">
        <v>-0.17593356966972401</v>
      </c>
      <c r="BH1512">
        <v>1.6177549362182599</v>
      </c>
      <c r="BI1512">
        <v>1.4569365978241</v>
      </c>
      <c r="BJ1512">
        <v>0.56941419839858998</v>
      </c>
      <c r="BK1512">
        <v>-0.75322121381759599</v>
      </c>
      <c r="BL1512">
        <v>-1.1049835681915301</v>
      </c>
      <c r="BM1512">
        <v>-0.63552141189575195</v>
      </c>
      <c r="BN1512">
        <v>-0.96252250671386697</v>
      </c>
      <c r="BO1512">
        <v>0.63227957487106301</v>
      </c>
      <c r="BP1512">
        <v>-0.41515126824379001</v>
      </c>
      <c r="BQ1512">
        <v>0.93141657114028897</v>
      </c>
      <c r="BR1512">
        <v>-1.1604684591293299</v>
      </c>
      <c r="BT1512">
        <v>21.178098678588899</v>
      </c>
      <c r="BU1512">
        <v>22.440809249877901</v>
      </c>
      <c r="BV1512">
        <v>21.530885696411101</v>
      </c>
      <c r="BW1512">
        <v>21.008537292480501</v>
      </c>
      <c r="BX1512">
        <v>19.7961101531982</v>
      </c>
      <c r="BY1512">
        <v>20.6679573059082</v>
      </c>
      <c r="BZ1512">
        <v>20.420597076416001</v>
      </c>
      <c r="CA1512">
        <v>20.068548202514599</v>
      </c>
      <c r="CB1512">
        <v>21.149978637695298</v>
      </c>
      <c r="CC1512">
        <v>19.138162612915</v>
      </c>
      <c r="CD1512">
        <v>19.894628524780298</v>
      </c>
      <c r="CE1512">
        <v>19.5223484039307</v>
      </c>
      <c r="CG1512">
        <v>21.178098678588899</v>
      </c>
      <c r="CH1512">
        <v>22.440809249877901</v>
      </c>
      <c r="CI1512">
        <v>21.530885696411101</v>
      </c>
      <c r="CJ1512">
        <v>21.008537292480501</v>
      </c>
      <c r="CK1512">
        <v>19.7961101531982</v>
      </c>
      <c r="CL1512">
        <v>20.6679573059082</v>
      </c>
      <c r="CM1512">
        <v>20.420597076416001</v>
      </c>
      <c r="CN1512">
        <v>20.068548202514599</v>
      </c>
      <c r="CO1512">
        <v>21.149978637695298</v>
      </c>
      <c r="CP1512">
        <v>19.138162612915</v>
      </c>
      <c r="CQ1512">
        <v>19.894628524780298</v>
      </c>
      <c r="CR1512">
        <v>19.5223484039307</v>
      </c>
      <c r="CT1512" t="s">
        <v>19000</v>
      </c>
      <c r="CU1512" t="s">
        <v>2895</v>
      </c>
      <c r="CV1512" t="s">
        <v>17907</v>
      </c>
      <c r="CW1512" t="str">
        <f>CT1512&amp;CU1512&amp;CHAR(10)&amp;CV1512</f>
        <v>&gt;A0A3Q7H017
MSHFGRSGPPDIKDTYSLLVLNVTFRTTADDLFPLFDKYGKVVDVFIPRDRRTGDSRGFAFVRYKYQDEAQKAVEKLDGRVVDGREIMVRFAKYGPNAERIDKGRILEPVQRPKGRSRSRSPRPRHRDHRDKDSRRRSRSRSRSRSRGRYERDQYRGRDRDNRHRSRSRSPDYHRGRGRGKYDEDRRSRSRSHGRSASPARRSPSPRRSPSPRRTTPPRDASPDGRNHKDRSPTPKSISPRGRRAGSRSPLPRSDADD</v>
      </c>
    </row>
    <row r="1513" spans="1:101" x14ac:dyDescent="0.25">
      <c r="A1513" t="s">
        <v>3218</v>
      </c>
      <c r="B1513" t="s">
        <v>20427</v>
      </c>
      <c r="C1513" t="s">
        <v>7351</v>
      </c>
      <c r="D1513" t="s">
        <v>14811</v>
      </c>
      <c r="E1513">
        <v>0</v>
      </c>
      <c r="F1513" t="s">
        <v>11975</v>
      </c>
      <c r="G1513">
        <v>-0.42757797241210899</v>
      </c>
      <c r="H1513">
        <v>-1.1334638595581099</v>
      </c>
      <c r="I1513">
        <v>-0.55977439880371105</v>
      </c>
      <c r="J1513">
        <v>-2.4955587387085001</v>
      </c>
      <c r="K1513">
        <v>0.617617607116699</v>
      </c>
      <c r="L1513">
        <v>-2.3311138153076199</v>
      </c>
      <c r="M1513">
        <v>0.70079231262206998</v>
      </c>
      <c r="N1513">
        <v>-0.36124134063720698</v>
      </c>
      <c r="O1513">
        <v>-8.6296081542968806E-2</v>
      </c>
      <c r="P1513">
        <v>-1.59271144866943</v>
      </c>
      <c r="Q1513">
        <v>-1.72533512115479</v>
      </c>
      <c r="R1513">
        <v>-0.58334445953369096</v>
      </c>
      <c r="S1513">
        <v>-0.83150060971578066</v>
      </c>
      <c r="T1513">
        <v>1509</v>
      </c>
      <c r="X1513" s="16">
        <v>0.69607957204183046</v>
      </c>
      <c r="Z1513">
        <v>0.42119636617749801</v>
      </c>
      <c r="AA1513">
        <v>0.51895944243462799</v>
      </c>
      <c r="AB1513">
        <v>0.30271961164080574</v>
      </c>
      <c r="AP1513">
        <v>6</v>
      </c>
      <c r="AQ1513">
        <v>6</v>
      </c>
      <c r="AR1513">
        <v>6</v>
      </c>
      <c r="AS1513">
        <v>17.5</v>
      </c>
      <c r="AT1513">
        <v>17.5</v>
      </c>
      <c r="AU1513">
        <v>17.5</v>
      </c>
      <c r="AV1513">
        <v>50.29</v>
      </c>
      <c r="AW1513">
        <v>0</v>
      </c>
      <c r="AX1513">
        <v>17.853999999999999</v>
      </c>
      <c r="AY1513">
        <v>557060000</v>
      </c>
      <c r="AZ1513">
        <v>31</v>
      </c>
      <c r="BA1513" t="s">
        <v>3218</v>
      </c>
      <c r="BB1513" t="s">
        <v>3218</v>
      </c>
      <c r="BC1513" t="s">
        <v>3219</v>
      </c>
      <c r="BF1513" s="34" t="s">
        <v>19011</v>
      </c>
      <c r="BG1513">
        <v>0.38655897974968001</v>
      </c>
      <c r="BH1513">
        <v>-0.28898257017135598</v>
      </c>
      <c r="BI1513">
        <v>0.26004534959793102</v>
      </c>
      <c r="BJ1513">
        <v>-1.59252429008484</v>
      </c>
      <c r="BK1513">
        <v>1.38682413101196</v>
      </c>
      <c r="BL1513">
        <v>-1.43514847755432</v>
      </c>
      <c r="BM1513">
        <v>1.4664233922958401</v>
      </c>
      <c r="BN1513">
        <v>0.45004394650459301</v>
      </c>
      <c r="BO1513">
        <v>0.71316999197006203</v>
      </c>
      <c r="BP1513">
        <v>-0.72848820686340299</v>
      </c>
      <c r="BQ1513">
        <v>-0.85541069507598899</v>
      </c>
      <c r="BR1513">
        <v>0.237488523125649</v>
      </c>
      <c r="BT1513">
        <v>21.673963546752901</v>
      </c>
      <c r="BU1513">
        <v>21.2814426422119</v>
      </c>
      <c r="BV1513">
        <v>21.0303249359131</v>
      </c>
      <c r="BW1513">
        <v>19.0419311523438</v>
      </c>
      <c r="BX1513">
        <v>21.6427116394043</v>
      </c>
      <c r="BY1513">
        <v>19.7520046234131</v>
      </c>
      <c r="BZ1513">
        <v>22.288078308105501</v>
      </c>
      <c r="CA1513">
        <v>21.0470676422119</v>
      </c>
      <c r="CB1513">
        <v>21.559362411498999</v>
      </c>
      <c r="CC1513">
        <v>18.595504760742202</v>
      </c>
      <c r="CD1513">
        <v>18.506649017333999</v>
      </c>
      <c r="CE1513">
        <v>20.383531570434599</v>
      </c>
      <c r="CG1513">
        <v>21.673963546752901</v>
      </c>
      <c r="CH1513">
        <v>21.2814426422119</v>
      </c>
      <c r="CI1513">
        <v>21.0303249359131</v>
      </c>
      <c r="CJ1513">
        <v>19.0419311523438</v>
      </c>
      <c r="CK1513">
        <v>21.6427116394043</v>
      </c>
      <c r="CL1513">
        <v>19.7520046234131</v>
      </c>
      <c r="CM1513">
        <v>22.288078308105501</v>
      </c>
      <c r="CN1513">
        <v>21.0470676422119</v>
      </c>
      <c r="CO1513">
        <v>21.559362411498999</v>
      </c>
      <c r="CP1513">
        <v>18.595504760742202</v>
      </c>
      <c r="CQ1513">
        <v>18.506649017333999</v>
      </c>
      <c r="CR1513">
        <v>20.383531570434599</v>
      </c>
      <c r="CT1513" t="s">
        <v>19000</v>
      </c>
      <c r="CU1513" t="s">
        <v>3218</v>
      </c>
      <c r="CV1513" t="s">
        <v>17891</v>
      </c>
      <c r="CW1513" t="str">
        <f>CT1513&amp;CU1513&amp;CHAR(10)&amp;CV1513</f>
        <v>&gt;A0A3Q7H9X4
MGNMRIVMLPYLAYGHITPFLELAKKLSNRGFSIHICSSPINLSFIKAKIPEKYSSSIHLVELHLPNLPELPPHHHTTNGLPNHLKQTLFKTLKMTKPQLHQILSDLKPDFFIYDIMLLWSAVVASSLNIPSLRFYTVNAAIFSYFFHFYFNPGEEFPFPALYMRDYELAKMTHEVADDAEVEVDRDKVTESDKFVLVHSTKSIDGKYMDYLCGTGQAKVVPIGTESPEDGVGDVDKIDIELVKWLEKKTEHSTVYVSFGSEYFLSKEEMEEVAYGLEVSGVDFIWVVRYQKGEQLELPQGFKERIGDRGRIIEGWAPQQRILKHSSIGGFVTHCGWNSTLESIEFGVPIIAMPMLYDQPLNARLMVENGVAVEVPRDEKGNLDRVNIAEKIKHVIRDETGENLRKKMNNLGENVRSQREEEMDGVVKVIQLLIDEKKGTL</v>
      </c>
    </row>
    <row r="1514" spans="1:101" x14ac:dyDescent="0.25">
      <c r="A1514" t="s">
        <v>4429</v>
      </c>
      <c r="B1514" t="s">
        <v>20428</v>
      </c>
      <c r="C1514" t="s">
        <v>7177</v>
      </c>
      <c r="D1514" t="s">
        <v>14868</v>
      </c>
      <c r="E1514">
        <v>0</v>
      </c>
      <c r="F1514" t="s">
        <v>11976</v>
      </c>
      <c r="G1514">
        <v>-2.4066925048828101E-2</v>
      </c>
      <c r="H1514">
        <v>-0.16907596588134799</v>
      </c>
      <c r="I1514">
        <v>-0.92682647705078103</v>
      </c>
      <c r="J1514">
        <v>0.55793094635009799</v>
      </c>
      <c r="K1514">
        <v>-0.80357265472412098</v>
      </c>
      <c r="L1514">
        <v>-2.7682971954345699</v>
      </c>
      <c r="M1514">
        <v>-0.20856094360351601</v>
      </c>
      <c r="N1514">
        <v>-0.51875209808349598</v>
      </c>
      <c r="O1514">
        <v>-3.0055408477783199</v>
      </c>
      <c r="P1514">
        <v>6.0367584228515603E-4</v>
      </c>
      <c r="Q1514">
        <v>-1.62830638885498</v>
      </c>
      <c r="R1514">
        <v>-0.51556491851806596</v>
      </c>
      <c r="S1514">
        <v>-0.8341691493988036</v>
      </c>
      <c r="T1514">
        <v>1510</v>
      </c>
      <c r="X1514" s="16">
        <v>0.63132317860921194</v>
      </c>
      <c r="Z1514">
        <v>0.88498027696181303</v>
      </c>
      <c r="AA1514">
        <v>7.62109860515707E-2</v>
      </c>
      <c r="AB1514">
        <v>0.83905226470828631</v>
      </c>
      <c r="AP1514">
        <v>2</v>
      </c>
      <c r="AQ1514">
        <v>2</v>
      </c>
      <c r="AR1514">
        <v>2</v>
      </c>
      <c r="AS1514">
        <v>10.1</v>
      </c>
      <c r="AT1514">
        <v>10.1</v>
      </c>
      <c r="AU1514">
        <v>10.1</v>
      </c>
      <c r="AV1514">
        <v>28.448</v>
      </c>
      <c r="AW1514">
        <v>0</v>
      </c>
      <c r="AX1514">
        <v>7.6886000000000001</v>
      </c>
      <c r="AY1514">
        <v>586110000</v>
      </c>
      <c r="AZ1514">
        <v>18</v>
      </c>
      <c r="BA1514" t="s">
        <v>4429</v>
      </c>
      <c r="BB1514" t="s">
        <v>4429</v>
      </c>
      <c r="BC1514" t="s">
        <v>4430</v>
      </c>
      <c r="BF1514" s="34" t="s">
        <v>19011</v>
      </c>
      <c r="BG1514">
        <v>0.73338651657104503</v>
      </c>
      <c r="BH1514">
        <v>0.60210967063903797</v>
      </c>
      <c r="BI1514">
        <v>-8.3882793784141499E-2</v>
      </c>
      <c r="BJ1514">
        <v>1.2602698802948</v>
      </c>
      <c r="BK1514">
        <v>2.7699043974280399E-2</v>
      </c>
      <c r="BL1514">
        <v>-1.7509684562683101</v>
      </c>
      <c r="BM1514">
        <v>0.56636387109756503</v>
      </c>
      <c r="BN1514">
        <v>0.285547435283661</v>
      </c>
      <c r="BO1514">
        <v>-1.9657454490661599</v>
      </c>
      <c r="BP1514">
        <v>0.75572085380554199</v>
      </c>
      <c r="BQ1514">
        <v>-0.71893340349197399</v>
      </c>
      <c r="BR1514">
        <v>0.28843280673027</v>
      </c>
      <c r="BT1514">
        <v>22.0774745941162</v>
      </c>
      <c r="BU1514">
        <v>22.2458305358887</v>
      </c>
      <c r="BV1514">
        <v>20.663272857666001</v>
      </c>
      <c r="BW1514">
        <v>22.095420837402301</v>
      </c>
      <c r="BX1514">
        <v>20.221521377563501</v>
      </c>
      <c r="BY1514">
        <v>19.314821243286101</v>
      </c>
      <c r="BZ1514">
        <v>21.378725051879901</v>
      </c>
      <c r="CA1514">
        <v>20.8895568847656</v>
      </c>
      <c r="CB1514">
        <v>18.6401176452637</v>
      </c>
      <c r="CC1514">
        <v>20.188819885253899</v>
      </c>
      <c r="CD1514">
        <v>18.6036777496338</v>
      </c>
      <c r="CE1514">
        <v>20.451311111450199</v>
      </c>
      <c r="CG1514">
        <v>22.0774745941162</v>
      </c>
      <c r="CH1514">
        <v>22.2458305358887</v>
      </c>
      <c r="CI1514">
        <v>20.663272857666001</v>
      </c>
      <c r="CJ1514">
        <v>22.095420837402301</v>
      </c>
      <c r="CK1514">
        <v>20.221521377563501</v>
      </c>
      <c r="CL1514">
        <v>19.314821243286101</v>
      </c>
      <c r="CM1514">
        <v>21.378725051879901</v>
      </c>
      <c r="CN1514">
        <v>20.8895568847656</v>
      </c>
      <c r="CO1514">
        <v>18.6401176452637</v>
      </c>
      <c r="CP1514">
        <v>20.188819885253899</v>
      </c>
      <c r="CQ1514">
        <v>18.6036777496338</v>
      </c>
      <c r="CR1514">
        <v>20.451311111450199</v>
      </c>
      <c r="CT1514" t="s">
        <v>19000</v>
      </c>
      <c r="CU1514" t="s">
        <v>4429</v>
      </c>
      <c r="CV1514" t="s">
        <v>18825</v>
      </c>
      <c r="CW1514" t="str">
        <f>CT1514&amp;CU1514&amp;CHAR(10)&amp;CV1514</f>
        <v>&gt;A0A3Q7IHY6
MANQGIDTSSARKGSITHVIFDMDGLLLGSVKIGWGLQTATEIDYATPHSSGEAMISVFLNHVDTGSERLGIDPWTDTEKFYTEVQEIILARYNKTFDWSLKAKMMGKKAIEAARVFVEETGISDSLTAEDFLVEREEMLQKMFPTSDLMPGASRLIHHLHENGIPICVATGTHTRHFDLKTQRHSELFSLMHHIVRGDDPEVKQGKPSPDIFLAAANRFEGGTVDPQRILVFEDAPSGVLAAKNAGIFMSQQFGTK</v>
      </c>
    </row>
    <row r="1515" spans="1:101" x14ac:dyDescent="0.25">
      <c r="A1515" t="s">
        <v>1022</v>
      </c>
      <c r="B1515" t="s">
        <v>20429</v>
      </c>
      <c r="C1515" t="s">
        <v>7177</v>
      </c>
      <c r="D1515" t="s">
        <v>15693</v>
      </c>
      <c r="E1515" t="s">
        <v>14765</v>
      </c>
      <c r="F1515" t="s">
        <v>11977</v>
      </c>
      <c r="G1515">
        <v>-0.64786720275878895</v>
      </c>
      <c r="H1515">
        <v>-1.0254812240600599</v>
      </c>
      <c r="I1515">
        <v>-0.73192405700683605</v>
      </c>
      <c r="J1515">
        <v>0.122782707214355</v>
      </c>
      <c r="K1515">
        <v>-1.17949771881104</v>
      </c>
      <c r="L1515">
        <v>-1.2909450531005899</v>
      </c>
      <c r="M1515">
        <v>-0.850341796875</v>
      </c>
      <c r="N1515">
        <v>-1.0235128402710001</v>
      </c>
      <c r="O1515">
        <v>-1.3693752288818399</v>
      </c>
      <c r="P1515">
        <v>-3.0755043029785201E-2</v>
      </c>
      <c r="Q1515">
        <v>-0.753756523132324</v>
      </c>
      <c r="R1515">
        <v>-1.2473573684692401</v>
      </c>
      <c r="S1515">
        <v>-0.83566927909851241</v>
      </c>
      <c r="T1515">
        <v>1511</v>
      </c>
      <c r="X1515" s="16">
        <v>-1.9204139709469992E-2</v>
      </c>
      <c r="Z1515">
        <v>0.861292360221938</v>
      </c>
      <c r="AA1515">
        <v>9.2576685150893206E-2</v>
      </c>
      <c r="AB1515">
        <v>0.80802224072731343</v>
      </c>
      <c r="AP1515">
        <v>11</v>
      </c>
      <c r="AQ1515">
        <v>2</v>
      </c>
      <c r="AR1515">
        <v>2</v>
      </c>
      <c r="AS1515">
        <v>13.5</v>
      </c>
      <c r="AT1515">
        <v>2.4</v>
      </c>
      <c r="AU1515">
        <v>2.4</v>
      </c>
      <c r="AV1515">
        <v>72.290000000000006</v>
      </c>
      <c r="AW1515">
        <v>0</v>
      </c>
      <c r="AX1515">
        <v>5.0686999999999998</v>
      </c>
      <c r="AY1515">
        <v>674090000</v>
      </c>
      <c r="AZ1515">
        <v>18</v>
      </c>
      <c r="BA1515" t="s">
        <v>1022</v>
      </c>
      <c r="BB1515" t="s">
        <v>1022</v>
      </c>
      <c r="BC1515" t="s">
        <v>1023</v>
      </c>
      <c r="BF1515" s="34" t="s">
        <v>19011</v>
      </c>
      <c r="BG1515">
        <v>0.39627298712730402</v>
      </c>
      <c r="BH1515">
        <v>-0.40051394701004001</v>
      </c>
      <c r="BI1515">
        <v>0.21890828013420099</v>
      </c>
      <c r="BJ1515">
        <v>2.02238798141479</v>
      </c>
      <c r="BK1515">
        <v>-0.72549742460250899</v>
      </c>
      <c r="BL1515">
        <v>-0.96065759658813499</v>
      </c>
      <c r="BM1515">
        <v>-3.0959842726588201E-2</v>
      </c>
      <c r="BN1515">
        <v>-0.39636054635047901</v>
      </c>
      <c r="BO1515">
        <v>-1.1261497735977199</v>
      </c>
      <c r="BP1515">
        <v>1.69841456413269</v>
      </c>
      <c r="BQ1515">
        <v>0.172840550541878</v>
      </c>
      <c r="BR1515">
        <v>-0.86868512630462602</v>
      </c>
      <c r="BT1515">
        <v>21.4536743164063</v>
      </c>
      <c r="BU1515">
        <v>21.38942527771</v>
      </c>
      <c r="BV1515">
        <v>20.85817527771</v>
      </c>
      <c r="BW1515">
        <v>21.660272598266602</v>
      </c>
      <c r="BX1515">
        <v>19.845596313476602</v>
      </c>
      <c r="BY1515">
        <v>20.792173385620099</v>
      </c>
      <c r="BZ1515">
        <v>20.736944198608398</v>
      </c>
      <c r="CA1515">
        <v>20.3847961425781</v>
      </c>
      <c r="CB1515">
        <v>20.276283264160199</v>
      </c>
      <c r="CC1515">
        <v>20.1574611663818</v>
      </c>
      <c r="CD1515">
        <v>19.478227615356399</v>
      </c>
      <c r="CE1515">
        <v>19.719518661498999</v>
      </c>
      <c r="CG1515">
        <v>21.4536743164063</v>
      </c>
      <c r="CH1515">
        <v>21.38942527771</v>
      </c>
      <c r="CI1515">
        <v>20.85817527771</v>
      </c>
      <c r="CJ1515">
        <v>21.660272598266602</v>
      </c>
      <c r="CK1515">
        <v>19.845596313476602</v>
      </c>
      <c r="CL1515">
        <v>20.792173385620099</v>
      </c>
      <c r="CM1515">
        <v>20.736944198608398</v>
      </c>
      <c r="CN1515">
        <v>20.3847961425781</v>
      </c>
      <c r="CO1515">
        <v>20.276283264160199</v>
      </c>
      <c r="CP1515">
        <v>20.1574611663818</v>
      </c>
      <c r="CQ1515">
        <v>19.478227615356399</v>
      </c>
      <c r="CR1515">
        <v>19.719518661498999</v>
      </c>
      <c r="CT1515" t="s">
        <v>19000</v>
      </c>
      <c r="CU1515" t="s">
        <v>1022</v>
      </c>
      <c r="CV1515" t="s">
        <v>18787</v>
      </c>
      <c r="CW1515" t="str">
        <f>CT1515&amp;CU1515&amp;CHAR(10)&amp;CV1515</f>
        <v>&gt;A0A3Q7F2G2
MLVMRSQSCGSNLDLNSDFYRLGVSQFRKGSLNLKFQRLLINFHHLRLSSHFPVKIRRSSARRYGFCLPPRLFQVRAMDDDVGVSSFHDWGDNNGAVEYRFSSSEGEDSDGDILLQPITDVDLPTSKEQLYSADDTVRTHQLTMLGRAYKRKRIKYGILNNIGLIMFSTVLLSLVDCCAWKIVRLPLAPLYLMRPFLISAVAVSCVGYVCVPLFRSLKLHSVIRKEGPARHSSKKGTATMGGLYFIPIGVIVAEIIVGFSSLEVLGASAATLTFAAIGLLDDLISMRNNNVGLSARFRIMLEVAAGTFFSFWLYASDISSPYSMKTVVPLPAPLGLICLGRLYPFLTSFCFASMANGINLTDGLDGLAGGTATLAFIAMAIAVLPICSELSIFGASMAGACAGFLLHNRYKASIFMGDTGALALGGALASMAACTGMFFPLFISSGVFVLEALSVILQVSFFKTTKHFLGTGHRLFRMAPLHHHLELCGVKEPVIVAGAYVFSCILALTAGYVGLASSKRRTREPKEETVTLGPSVREGELVFGVAHIFASFNDTFIHVTDLSGRETMVRITGGMKVKADRDESSPYAAMLAAQDVSQRCKELGINALHIKLRATGGNKTKTPGPGAQSALRALARSGMKIGRIEDVTPIPTDSTRRKGGRRGRRL</v>
      </c>
    </row>
    <row r="1516" spans="1:101" x14ac:dyDescent="0.25">
      <c r="A1516" t="s">
        <v>4985</v>
      </c>
      <c r="B1516" t="s">
        <v>20430</v>
      </c>
      <c r="C1516" t="s">
        <v>7177</v>
      </c>
      <c r="D1516" t="s">
        <v>15694</v>
      </c>
      <c r="E1516" t="s">
        <v>15422</v>
      </c>
      <c r="F1516" t="s">
        <v>11978</v>
      </c>
      <c r="G1516">
        <v>-0.453201293945313</v>
      </c>
      <c r="H1516">
        <v>-0.76192188262939498</v>
      </c>
      <c r="I1516">
        <v>-0.29334259033203097</v>
      </c>
      <c r="J1516">
        <v>-1.90812969207764</v>
      </c>
      <c r="K1516">
        <v>-0.73467922210693404</v>
      </c>
      <c r="L1516">
        <v>-4.2675800323486301</v>
      </c>
      <c r="M1516">
        <v>-0.375534057617188</v>
      </c>
      <c r="N1516">
        <v>-0.44852542877197299</v>
      </c>
      <c r="O1516">
        <v>-0.79280662536621105</v>
      </c>
      <c r="P1516">
        <v>0.52357769012451205</v>
      </c>
      <c r="Q1516">
        <v>0.13713169097900399</v>
      </c>
      <c r="R1516">
        <v>-0.66681766510009799</v>
      </c>
      <c r="S1516">
        <v>-0.83681909243265806</v>
      </c>
      <c r="T1516">
        <v>1512</v>
      </c>
      <c r="X1516" s="16">
        <v>1.8006410598754885</v>
      </c>
      <c r="Z1516">
        <v>0.20799999999999999</v>
      </c>
      <c r="AA1516">
        <v>1.1003681503884</v>
      </c>
      <c r="AB1516">
        <v>7.9365516990704321E-2</v>
      </c>
      <c r="AP1516">
        <v>3</v>
      </c>
      <c r="AQ1516">
        <v>3</v>
      </c>
      <c r="AR1516">
        <v>3</v>
      </c>
      <c r="AS1516">
        <v>18.7</v>
      </c>
      <c r="AT1516">
        <v>18.7</v>
      </c>
      <c r="AU1516">
        <v>18.7</v>
      </c>
      <c r="AV1516">
        <v>25.169</v>
      </c>
      <c r="AW1516">
        <v>0</v>
      </c>
      <c r="AX1516">
        <v>7.1791</v>
      </c>
      <c r="AY1516">
        <v>334070000</v>
      </c>
      <c r="AZ1516">
        <v>9</v>
      </c>
      <c r="BA1516" t="s">
        <v>4985</v>
      </c>
      <c r="BB1516" t="s">
        <v>4985</v>
      </c>
      <c r="BC1516" t="s">
        <v>4986</v>
      </c>
      <c r="BF1516" s="34" t="s">
        <v>19011</v>
      </c>
      <c r="BG1516">
        <v>0.31255984306335399</v>
      </c>
      <c r="BH1516">
        <v>6.10239133238792E-2</v>
      </c>
      <c r="BI1516">
        <v>0.44280773401260398</v>
      </c>
      <c r="BJ1516">
        <v>-0.87287050485610995</v>
      </c>
      <c r="BK1516">
        <v>8.3220385015010806E-2</v>
      </c>
      <c r="BL1516">
        <v>-2.79527711868286</v>
      </c>
      <c r="BM1516">
        <v>0.375840663909912</v>
      </c>
      <c r="BN1516">
        <v>0.31636959314346302</v>
      </c>
      <c r="BO1516">
        <v>3.5859987139701802E-2</v>
      </c>
      <c r="BP1516">
        <v>1.10840892791748</v>
      </c>
      <c r="BQ1516">
        <v>0.79354476928710904</v>
      </c>
      <c r="BR1516">
        <v>0.13851186633109999</v>
      </c>
      <c r="BT1516">
        <v>21.648340225219702</v>
      </c>
      <c r="BU1516">
        <v>21.6529846191406</v>
      </c>
      <c r="BV1516">
        <v>21.296756744384801</v>
      </c>
      <c r="BW1516">
        <v>19.629360198974599</v>
      </c>
      <c r="BX1516">
        <v>20.2904148101807</v>
      </c>
      <c r="BY1516">
        <v>17.815538406372099</v>
      </c>
      <c r="BZ1516">
        <v>21.2117519378662</v>
      </c>
      <c r="CA1516">
        <v>20.959783554077099</v>
      </c>
      <c r="CB1516">
        <v>20.852851867675799</v>
      </c>
      <c r="CC1516">
        <v>20.711793899536101</v>
      </c>
      <c r="CD1516">
        <v>20.369115829467798</v>
      </c>
      <c r="CE1516">
        <v>20.3000583648682</v>
      </c>
      <c r="CG1516">
        <v>21.648340225219702</v>
      </c>
      <c r="CH1516">
        <v>21.6529846191406</v>
      </c>
      <c r="CI1516">
        <v>21.296756744384801</v>
      </c>
      <c r="CJ1516">
        <v>19.629360198974599</v>
      </c>
      <c r="CK1516">
        <v>20.2904148101807</v>
      </c>
      <c r="CL1516" t="s">
        <v>8080</v>
      </c>
      <c r="CM1516">
        <v>21.2117519378662</v>
      </c>
      <c r="CN1516">
        <v>20.959783554077099</v>
      </c>
      <c r="CO1516">
        <v>20.852851867675799</v>
      </c>
      <c r="CP1516">
        <v>20.711793899536101</v>
      </c>
      <c r="CQ1516">
        <v>20.369115829467798</v>
      </c>
      <c r="CR1516">
        <v>20.3000583648682</v>
      </c>
      <c r="CT1516" t="s">
        <v>19000</v>
      </c>
      <c r="CU1516" t="s">
        <v>4985</v>
      </c>
      <c r="CV1516" t="s">
        <v>17089</v>
      </c>
      <c r="CW1516" t="str">
        <f>CT1516&amp;CU1516&amp;CHAR(10)&amp;CV1516</f>
        <v>&gt;A0A3Q7J1S0
MLPQVQLLFMVVFLEMGLILMFLFRTPLRKLIIMSLDRVKRGSGPLIVKSVAATVLVIMIYTVYSIKELQSRPADSVNPTDQILLAHQILEAALMGFSLFLGLMIDRLHHYIRELRLLRKTMEAVKKQDRTLDNIKNGEASTLRDEISSLRNRMKQLESESEAKEKEVQSQRANSDSLKGQSEKLLLEYDRILEENQNLRSQLQSVDDTLSHSDNKKNT</v>
      </c>
    </row>
    <row r="1517" spans="1:101" x14ac:dyDescent="0.25">
      <c r="A1517" t="s">
        <v>1283</v>
      </c>
      <c r="B1517" t="s">
        <v>20431</v>
      </c>
      <c r="C1517" t="s">
        <v>7392</v>
      </c>
      <c r="D1517" t="s">
        <v>15695</v>
      </c>
      <c r="E1517">
        <v>0</v>
      </c>
      <c r="F1517" t="s">
        <v>11979</v>
      </c>
      <c r="G1517">
        <v>-1.4533767700195299</v>
      </c>
      <c r="H1517">
        <v>-0.82359600067138705</v>
      </c>
      <c r="I1517">
        <v>-1.3717670440673799</v>
      </c>
      <c r="J1517">
        <v>4.3555259704589802E-2</v>
      </c>
      <c r="K1517">
        <v>-0.67096996307373002</v>
      </c>
      <c r="L1517">
        <v>-1.50014305114746</v>
      </c>
      <c r="M1517">
        <v>-1.6175613403320299</v>
      </c>
      <c r="N1517">
        <v>-1.2729749679565401</v>
      </c>
      <c r="O1517">
        <v>-1.16891288757324</v>
      </c>
      <c r="P1517">
        <v>4.9147605895996101E-2</v>
      </c>
      <c r="Q1517">
        <v>-0.172518730163574</v>
      </c>
      <c r="R1517">
        <v>-8.6632728576660198E-2</v>
      </c>
      <c r="S1517">
        <v>-0.83714588483174557</v>
      </c>
      <c r="T1517">
        <v>1513</v>
      </c>
      <c r="X1517" s="16">
        <v>-0.50706068674723237</v>
      </c>
      <c r="Z1517">
        <v>0.14314285714285699</v>
      </c>
      <c r="AA1517">
        <v>1.55562299915957</v>
      </c>
      <c r="AB1517">
        <v>2.7821273192051656E-2</v>
      </c>
      <c r="AP1517">
        <v>3</v>
      </c>
      <c r="AQ1517">
        <v>3</v>
      </c>
      <c r="AR1517">
        <v>3</v>
      </c>
      <c r="AS1517">
        <v>10.7</v>
      </c>
      <c r="AT1517">
        <v>10.7</v>
      </c>
      <c r="AU1517">
        <v>10.7</v>
      </c>
      <c r="AV1517">
        <v>16.847999999999999</v>
      </c>
      <c r="AW1517">
        <v>1.0288000000000001E-3</v>
      </c>
      <c r="AX1517">
        <v>3.9828000000000001</v>
      </c>
      <c r="AY1517">
        <v>220140000</v>
      </c>
      <c r="AZ1517">
        <v>3</v>
      </c>
      <c r="BA1517" t="s">
        <v>1283</v>
      </c>
      <c r="BB1517" t="s">
        <v>1283</v>
      </c>
      <c r="BC1517" t="s">
        <v>1284</v>
      </c>
      <c r="BF1517" s="34" t="s">
        <v>19011</v>
      </c>
      <c r="BG1517">
        <v>-0.95208793878555298</v>
      </c>
      <c r="BH1517">
        <v>2.0934818312525701E-2</v>
      </c>
      <c r="BI1517">
        <v>-0.82599943876266502</v>
      </c>
      <c r="BJ1517">
        <v>1.3606992959976201</v>
      </c>
      <c r="BK1517">
        <v>0.25674483180046098</v>
      </c>
      <c r="BL1517">
        <v>-1.02434265613556</v>
      </c>
      <c r="BM1517">
        <v>-1.20575606822968</v>
      </c>
      <c r="BN1517">
        <v>-0.67336386442184404</v>
      </c>
      <c r="BO1517">
        <v>-0.51258605718612704</v>
      </c>
      <c r="BP1517">
        <v>1.36933958530426</v>
      </c>
      <c r="BQ1517">
        <v>1.02686107158661</v>
      </c>
      <c r="BR1517">
        <v>1.15955650806427</v>
      </c>
      <c r="BT1517">
        <v>20.648164749145501</v>
      </c>
      <c r="BU1517">
        <v>21.591310501098601</v>
      </c>
      <c r="BV1517">
        <v>20.2183322906494</v>
      </c>
      <c r="BW1517">
        <v>21.5810451507568</v>
      </c>
      <c r="BX1517">
        <v>20.354124069213899</v>
      </c>
      <c r="BY1517">
        <v>20.5829753875732</v>
      </c>
      <c r="BZ1517">
        <v>19.969724655151399</v>
      </c>
      <c r="CA1517">
        <v>20.135334014892599</v>
      </c>
      <c r="CB1517">
        <v>20.4767456054688</v>
      </c>
      <c r="CC1517">
        <v>20.237363815307599</v>
      </c>
      <c r="CD1517">
        <v>20.059465408325199</v>
      </c>
      <c r="CE1517">
        <v>20.880243301391602</v>
      </c>
      <c r="CG1517">
        <v>20.648164749145501</v>
      </c>
      <c r="CH1517">
        <v>21.591310501098601</v>
      </c>
      <c r="CI1517">
        <v>20.2183322906494</v>
      </c>
      <c r="CJ1517">
        <v>21.5810451507568</v>
      </c>
      <c r="CK1517">
        <v>20.354124069213899</v>
      </c>
      <c r="CL1517">
        <v>20.5829753875732</v>
      </c>
      <c r="CM1517">
        <v>19.969724655151399</v>
      </c>
      <c r="CN1517">
        <v>20.135334014892599</v>
      </c>
      <c r="CO1517">
        <v>20.4767456054688</v>
      </c>
      <c r="CP1517">
        <v>20.237363815307599</v>
      </c>
      <c r="CQ1517">
        <v>20.059465408325199</v>
      </c>
      <c r="CR1517">
        <v>20.880243301391602</v>
      </c>
      <c r="CT1517" t="s">
        <v>19000</v>
      </c>
      <c r="CU1517" t="s">
        <v>1283</v>
      </c>
      <c r="CV1517" t="s">
        <v>16759</v>
      </c>
      <c r="CW1517" t="str">
        <f>CT1517&amp;CU1517&amp;CHAR(10)&amp;CV1517</f>
        <v>&gt;A0A3Q7FAK2
MRTLQASTSYSVGFGISSFATRPKPSSTHRCLTVAKMEPSEKSVEIMRKFSEQYARRSETYFCMDKGVTSVVIKGLAEHKDTLGAPLCPCRHYDDKAAEAQQGFWNCPCVPMRERKECHCMLFLTPDNDFAGEEQTITMEEIKETTANM</v>
      </c>
    </row>
    <row r="1518" spans="1:101" x14ac:dyDescent="0.25">
      <c r="A1518" t="s">
        <v>7052</v>
      </c>
      <c r="B1518" t="s">
        <v>20432</v>
      </c>
      <c r="C1518" t="s">
        <v>7177</v>
      </c>
      <c r="D1518" t="s">
        <v>14942</v>
      </c>
      <c r="E1518">
        <v>0</v>
      </c>
      <c r="F1518" t="s">
        <v>11980</v>
      </c>
      <c r="G1518">
        <v>-0.175430297851563</v>
      </c>
      <c r="H1518">
        <v>0.14524936676025399</v>
      </c>
      <c r="I1518">
        <v>0.12572097778320299</v>
      </c>
      <c r="J1518">
        <v>7.8896522521972698E-2</v>
      </c>
      <c r="K1518">
        <v>-0.65246677398681596</v>
      </c>
      <c r="L1518">
        <v>-0.374267578125</v>
      </c>
      <c r="M1518">
        <v>-4.4864139556884801</v>
      </c>
      <c r="N1518">
        <v>-0.50912952423095703</v>
      </c>
      <c r="O1518">
        <v>-2.4387359619140601E-2</v>
      </c>
      <c r="P1518">
        <v>-0.63117122650146495</v>
      </c>
      <c r="Q1518">
        <v>-0.81766986846923795</v>
      </c>
      <c r="R1518">
        <v>-2.7703695297241202</v>
      </c>
      <c r="S1518">
        <v>-0.84095327059427927</v>
      </c>
      <c r="T1518">
        <v>1514</v>
      </c>
      <c r="X1518" s="16">
        <v>0.34779262542724576</v>
      </c>
      <c r="Z1518">
        <v>0.52323820895522399</v>
      </c>
      <c r="AA1518">
        <v>0.38763340436597199</v>
      </c>
      <c r="AB1518">
        <v>0.40960626972031744</v>
      </c>
      <c r="AP1518">
        <v>2</v>
      </c>
      <c r="AQ1518">
        <v>2</v>
      </c>
      <c r="AR1518">
        <v>2</v>
      </c>
      <c r="AS1518">
        <v>6.5</v>
      </c>
      <c r="AT1518">
        <v>6.5</v>
      </c>
      <c r="AU1518">
        <v>6.5</v>
      </c>
      <c r="AV1518">
        <v>36.07</v>
      </c>
      <c r="AW1518">
        <v>0</v>
      </c>
      <c r="AX1518">
        <v>6.2907000000000002</v>
      </c>
      <c r="AY1518">
        <v>298150000</v>
      </c>
      <c r="AZ1518">
        <v>3</v>
      </c>
      <c r="BA1518" t="s">
        <v>5355</v>
      </c>
      <c r="BB1518" t="s">
        <v>5355</v>
      </c>
      <c r="BC1518" t="s">
        <v>5356</v>
      </c>
      <c r="BF1518" s="34" t="s">
        <v>19011</v>
      </c>
      <c r="BG1518">
        <v>0.47845828533172602</v>
      </c>
      <c r="BH1518">
        <v>0.70900160074233998</v>
      </c>
      <c r="BI1518">
        <v>0.69496220350265503</v>
      </c>
      <c r="BJ1518">
        <v>0.66129910945892301</v>
      </c>
      <c r="BK1518">
        <v>0.13550685346126601</v>
      </c>
      <c r="BL1518">
        <v>0.33551004528999301</v>
      </c>
      <c r="BM1518">
        <v>-2.6207973957061799</v>
      </c>
      <c r="BN1518">
        <v>0.23855498433113101</v>
      </c>
      <c r="BO1518">
        <v>0.58704620599746704</v>
      </c>
      <c r="BP1518">
        <v>0.15081667900085399</v>
      </c>
      <c r="BQ1518">
        <v>1.6738921403884902E-2</v>
      </c>
      <c r="BR1518">
        <v>-1.3870974779128999</v>
      </c>
      <c r="BT1518">
        <v>21.926111221313501</v>
      </c>
      <c r="BU1518">
        <v>22.560155868530298</v>
      </c>
      <c r="BV1518">
        <v>21.7158203125</v>
      </c>
      <c r="BW1518">
        <v>21.616386413574201</v>
      </c>
      <c r="BX1518">
        <v>20.372627258300799</v>
      </c>
      <c r="BY1518">
        <v>21.7088508605957</v>
      </c>
      <c r="BZ1518">
        <v>17.100872039794901</v>
      </c>
      <c r="CA1518">
        <v>20.8991794586182</v>
      </c>
      <c r="CB1518">
        <v>21.621271133422901</v>
      </c>
      <c r="CC1518">
        <v>19.557044982910199</v>
      </c>
      <c r="CD1518">
        <v>19.414314270019499</v>
      </c>
      <c r="CE1518">
        <v>18.196506500244102</v>
      </c>
      <c r="CG1518">
        <v>21.926111221313501</v>
      </c>
      <c r="CH1518">
        <v>22.560155868530298</v>
      </c>
      <c r="CI1518">
        <v>21.7158203125</v>
      </c>
      <c r="CJ1518">
        <v>21.616386413574201</v>
      </c>
      <c r="CK1518">
        <v>20.372627258300799</v>
      </c>
      <c r="CL1518">
        <v>21.7088508605957</v>
      </c>
      <c r="CM1518" t="s">
        <v>8080</v>
      </c>
      <c r="CN1518">
        <v>20.8991794586182</v>
      </c>
      <c r="CO1518">
        <v>21.621271133422901</v>
      </c>
      <c r="CP1518">
        <v>19.557044982910199</v>
      </c>
      <c r="CQ1518">
        <v>19.414314270019499</v>
      </c>
      <c r="CR1518" t="s">
        <v>8080</v>
      </c>
      <c r="CT1518" t="s">
        <v>19000</v>
      </c>
      <c r="CU1518" t="s">
        <v>7052</v>
      </c>
      <c r="CV1518" t="s">
        <v>18134</v>
      </c>
      <c r="CW1518" t="str">
        <f>CT1518&amp;CU1518&amp;CHAR(10)&amp;CV1518</f>
        <v>&gt;A0A3Q7JF86
MSGYPHNVPGYGYGQPPSSQPYSSTPYGAPPPSSASPYGAPPPSSASPYGASPSPYGAPPSPYGAPPPQSHSPYAPVPSPYGAGAPSYGDPHKPPKENKPQSSSPYGGAGAGYPAPPPSAPYGDPNKPPKDSHSQPSAPYGGYHAPPPAGPYGASSPFASLVPSAFPPGTDPNIVACFQLADQDGSGLIDDKELQKALSSYNQSFSLRTVHLLMYLFTNTNTRKIGPKEFTSVFYSLQEWRGIFERFDRDRSGKIDSSELRDALLSLGYAVSPSILELLVSKFDKTGGKSRAIEYDNFIECCLTVKGLTEKFKEKDTSYSGSATFTYESFMLTVLPFLIA</v>
      </c>
    </row>
    <row r="1519" spans="1:101" x14ac:dyDescent="0.25">
      <c r="A1519" t="s">
        <v>1842</v>
      </c>
      <c r="B1519" t="s">
        <v>20433</v>
      </c>
      <c r="C1519" t="s">
        <v>7441</v>
      </c>
      <c r="D1519" t="s">
        <v>15543</v>
      </c>
      <c r="E1519" t="s">
        <v>15544</v>
      </c>
      <c r="F1519" t="s">
        <v>11981</v>
      </c>
      <c r="G1519">
        <v>1.0487003326416</v>
      </c>
      <c r="H1519">
        <v>0.62279224395751998</v>
      </c>
      <c r="I1519">
        <v>0.49254798889160201</v>
      </c>
      <c r="J1519">
        <v>-0.33838558197021501</v>
      </c>
      <c r="K1519">
        <v>-2.09317874908447</v>
      </c>
      <c r="L1519">
        <v>-0.94209671020507801</v>
      </c>
      <c r="M1519">
        <v>-1.5562210083007799</v>
      </c>
      <c r="N1519">
        <v>-1.1748018264770499</v>
      </c>
      <c r="O1519">
        <v>-1.7438259124755899</v>
      </c>
      <c r="P1519">
        <v>-1.22649478912354</v>
      </c>
      <c r="Q1519">
        <v>-1.8129301071167001</v>
      </c>
      <c r="R1519">
        <v>-1.37297344207764</v>
      </c>
      <c r="S1519">
        <v>-0.84140563011169522</v>
      </c>
      <c r="T1519">
        <v>1515</v>
      </c>
      <c r="W1519">
        <v>1</v>
      </c>
      <c r="X1519" s="16">
        <v>1.8459005355834948</v>
      </c>
      <c r="Z1519">
        <v>5.5692307692307701E-2</v>
      </c>
      <c r="AA1519">
        <v>2.6781703181041201</v>
      </c>
      <c r="AB1519">
        <v>2.0981168997095583E-3</v>
      </c>
      <c r="AC1519" t="s">
        <v>10408</v>
      </c>
      <c r="AE1519">
        <v>1.5679461061918101</v>
      </c>
      <c r="AF1519">
        <v>2.7042939328573615E-2</v>
      </c>
      <c r="AG1519">
        <v>6.1090909090909104E-3</v>
      </c>
      <c r="AH1519" t="s">
        <v>10408</v>
      </c>
      <c r="AJ1519" s="14">
        <v>2.87873082986288E-2</v>
      </c>
      <c r="AK1519" s="14">
        <v>0.93586389261049296</v>
      </c>
      <c r="AL1519" s="14">
        <v>0.94098795180722905</v>
      </c>
      <c r="AN1519" s="14">
        <f>AVERAGE(M1519:O1519)-AVERAGE(P1519:R1519)</f>
        <v>-2.0816802978513405E-2</v>
      </c>
      <c r="AP1519">
        <v>4</v>
      </c>
      <c r="AQ1519">
        <v>4</v>
      </c>
      <c r="AR1519">
        <v>4</v>
      </c>
      <c r="AS1519">
        <v>13.1</v>
      </c>
      <c r="AT1519">
        <v>13.1</v>
      </c>
      <c r="AU1519">
        <v>13.1</v>
      </c>
      <c r="AV1519">
        <v>36.642000000000003</v>
      </c>
      <c r="AW1519">
        <v>0</v>
      </c>
      <c r="AX1519">
        <v>11.685</v>
      </c>
      <c r="AY1519">
        <v>616690000</v>
      </c>
      <c r="AZ1519">
        <v>21</v>
      </c>
      <c r="BA1519" t="s">
        <v>1842</v>
      </c>
      <c r="BB1519" t="s">
        <v>1842</v>
      </c>
      <c r="BC1519" t="s">
        <v>1843</v>
      </c>
      <c r="BF1519" s="34" t="s">
        <v>19011</v>
      </c>
      <c r="BG1519">
        <v>1.79938840866089</v>
      </c>
      <c r="BH1519">
        <v>1.3939222097396899</v>
      </c>
      <c r="BI1519">
        <v>1.2699291706085201</v>
      </c>
      <c r="BJ1519">
        <v>0.47887709736824002</v>
      </c>
      <c r="BK1519">
        <v>-1.1916929483413701</v>
      </c>
      <c r="BL1519">
        <v>-9.5858305692672702E-2</v>
      </c>
      <c r="BM1519">
        <v>-0.68050706386566195</v>
      </c>
      <c r="BN1519">
        <v>-0.31739449501037598</v>
      </c>
      <c r="BO1519">
        <v>-0.85910773277282704</v>
      </c>
      <c r="BP1519">
        <v>-0.36660641431808499</v>
      </c>
      <c r="BQ1519">
        <v>-0.92489516735076904</v>
      </c>
      <c r="BR1519">
        <v>-0.50605469942092896</v>
      </c>
      <c r="BT1519">
        <v>23.150241851806602</v>
      </c>
      <c r="BU1519">
        <v>23.0376987457275</v>
      </c>
      <c r="BV1519">
        <v>22.082647323608398</v>
      </c>
      <c r="BW1519">
        <v>21.199104309081999</v>
      </c>
      <c r="BX1519">
        <v>18.9319152832031</v>
      </c>
      <c r="BY1519">
        <v>21.1410217285156</v>
      </c>
      <c r="BZ1519">
        <v>20.031064987182599</v>
      </c>
      <c r="CA1519">
        <v>20.233507156372099</v>
      </c>
      <c r="CB1519">
        <v>19.901832580566399</v>
      </c>
      <c r="CC1519">
        <v>18.9617214202881</v>
      </c>
      <c r="CD1519">
        <v>18.419054031372099</v>
      </c>
      <c r="CE1519">
        <v>19.5939025878906</v>
      </c>
      <c r="CG1519">
        <v>23.150241851806602</v>
      </c>
      <c r="CH1519">
        <v>23.0376987457275</v>
      </c>
      <c r="CI1519">
        <v>22.082647323608398</v>
      </c>
      <c r="CJ1519">
        <v>21.199104309081999</v>
      </c>
      <c r="CK1519">
        <v>18.9319152832031</v>
      </c>
      <c r="CL1519">
        <v>21.1410217285156</v>
      </c>
      <c r="CM1519">
        <v>20.031064987182599</v>
      </c>
      <c r="CN1519">
        <v>20.233507156372099</v>
      </c>
      <c r="CO1519">
        <v>19.901832580566399</v>
      </c>
      <c r="CP1519">
        <v>18.9617214202881</v>
      </c>
      <c r="CQ1519">
        <v>18.419054031372099</v>
      </c>
      <c r="CR1519">
        <v>19.5939025878906</v>
      </c>
      <c r="CT1519" t="s">
        <v>19000</v>
      </c>
      <c r="CU1519" t="s">
        <v>1842</v>
      </c>
      <c r="CV1519" t="s">
        <v>16582</v>
      </c>
      <c r="CW1519" t="str">
        <f>CT1519&amp;CU1519&amp;CHAR(10)&amp;CV1519</f>
        <v>&gt;A0A3Q7FUJ4
MAEPKIIELNNGSMQVKVSNLGCTILSLSVPDKDGNLGDVVLGFDTLEPYQKGLAPYFGCIVGRVANRIRDGKFSLNGVDYSLPINRPPNSLHGGHKGFDKVVWEVAEHKEGEHPSITFTYHCRDGEEGYPGDLSVTATYTLTSKTTLRLDMEAVPANKATPVSLAQHTYWNLGGHNSGDILNNTAQIWANHITPVDQYTVPTGEIMPVKGTPFDFTSEKQIGRDIQQVGLGYDHNYVLDCGDKKDGLKHAAKIKDPKSSRVLDLWTNAPGMQFYTANYVDGVVGKGGAVYNKHAGVCLETQGFPNAINTPNFPSIVVQPGDKYIHNMVYEFSVE</v>
      </c>
    </row>
    <row r="1520" spans="1:101" x14ac:dyDescent="0.25">
      <c r="A1520" t="s">
        <v>7027</v>
      </c>
      <c r="B1520" t="s">
        <v>7027</v>
      </c>
      <c r="C1520" t="s">
        <v>7836</v>
      </c>
      <c r="D1520" t="s">
        <v>15696</v>
      </c>
      <c r="E1520" t="s">
        <v>15697</v>
      </c>
      <c r="F1520" t="s">
        <v>11982</v>
      </c>
      <c r="G1520">
        <v>0.21559524536132799</v>
      </c>
      <c r="H1520">
        <v>-2.5072374343872101</v>
      </c>
      <c r="I1520">
        <v>-1.36081123352051</v>
      </c>
      <c r="J1520">
        <v>-1.00765132904053</v>
      </c>
      <c r="K1520">
        <v>-2.5961122512817401</v>
      </c>
      <c r="L1520">
        <v>-0.12121391296386699</v>
      </c>
      <c r="M1520">
        <v>1.4609127044677701</v>
      </c>
      <c r="N1520">
        <v>-0.41178798675537098</v>
      </c>
      <c r="O1520">
        <v>1.23062133789063E-2</v>
      </c>
      <c r="P1520">
        <v>-2.6199922561645499</v>
      </c>
      <c r="Q1520">
        <v>-0.47093868255615201</v>
      </c>
      <c r="R1520">
        <v>-0.70900058746337902</v>
      </c>
      <c r="S1520">
        <v>-0.84299429257710878</v>
      </c>
      <c r="T1520">
        <v>1516</v>
      </c>
      <c r="X1520" s="16">
        <v>2.4174690246581809E-2</v>
      </c>
      <c r="Z1520">
        <v>0.44850165016501597</v>
      </c>
      <c r="AA1520">
        <v>0.47637180163348702</v>
      </c>
      <c r="AB1520">
        <v>0.33390905644862479</v>
      </c>
      <c r="AP1520">
        <v>7</v>
      </c>
      <c r="AQ1520">
        <v>7</v>
      </c>
      <c r="AR1520">
        <v>5</v>
      </c>
      <c r="AS1520">
        <v>20.3</v>
      </c>
      <c r="AT1520">
        <v>20.3</v>
      </c>
      <c r="AU1520">
        <v>15.7</v>
      </c>
      <c r="AV1520">
        <v>50.503</v>
      </c>
      <c r="AW1520">
        <v>0</v>
      </c>
      <c r="AX1520">
        <v>24.52</v>
      </c>
      <c r="AY1520">
        <v>725000000</v>
      </c>
      <c r="AZ1520">
        <v>36</v>
      </c>
      <c r="BA1520" t="s">
        <v>5023</v>
      </c>
      <c r="BB1520" t="s">
        <v>5024</v>
      </c>
      <c r="BC1520" t="s">
        <v>5025</v>
      </c>
      <c r="BD1520" t="s">
        <v>5026</v>
      </c>
      <c r="BE1520" t="s">
        <v>5027</v>
      </c>
      <c r="BF1520" s="34" t="s">
        <v>19011</v>
      </c>
      <c r="BG1520">
        <v>0.84363776445388805</v>
      </c>
      <c r="BH1520">
        <v>-1.32631051540375</v>
      </c>
      <c r="BI1520">
        <v>-0.41267168521881098</v>
      </c>
      <c r="BJ1520">
        <v>-0.13122262060642201</v>
      </c>
      <c r="BK1520">
        <v>-1.39713883399963</v>
      </c>
      <c r="BL1520">
        <v>0.57521933317184404</v>
      </c>
      <c r="BM1520">
        <v>1.83608746528625</v>
      </c>
      <c r="BN1520">
        <v>0.34364777803420998</v>
      </c>
      <c r="BO1520">
        <v>0.68162757158279397</v>
      </c>
      <c r="BP1520">
        <v>-1.41616988182068</v>
      </c>
      <c r="BQ1520">
        <v>0.29650789499282798</v>
      </c>
      <c r="BR1520">
        <v>0.106785632669926</v>
      </c>
      <c r="BT1520">
        <v>22.317136764526399</v>
      </c>
      <c r="BU1520">
        <v>19.907669067382798</v>
      </c>
      <c r="BV1520">
        <v>20.2292881011963</v>
      </c>
      <c r="BW1520">
        <v>20.529838562011701</v>
      </c>
      <c r="BX1520">
        <v>18.428981781005898</v>
      </c>
      <c r="BY1520">
        <v>21.9619045257568</v>
      </c>
      <c r="BZ1520">
        <v>23.0481986999512</v>
      </c>
      <c r="CA1520">
        <v>20.9965209960938</v>
      </c>
      <c r="CB1520">
        <v>21.657964706420898</v>
      </c>
      <c r="CC1520">
        <v>17.568223953247099</v>
      </c>
      <c r="CD1520">
        <v>19.761045455932599</v>
      </c>
      <c r="CE1520">
        <v>20.257875442504901</v>
      </c>
      <c r="CG1520">
        <v>22.317136764526399</v>
      </c>
      <c r="CH1520">
        <v>19.907669067382798</v>
      </c>
      <c r="CI1520">
        <v>20.2292881011963</v>
      </c>
      <c r="CJ1520">
        <v>20.529838562011701</v>
      </c>
      <c r="CK1520">
        <v>18.428981781005898</v>
      </c>
      <c r="CL1520">
        <v>21.9619045257568</v>
      </c>
      <c r="CM1520">
        <v>23.0481986999512</v>
      </c>
      <c r="CN1520">
        <v>20.9965209960938</v>
      </c>
      <c r="CO1520">
        <v>21.657964706420898</v>
      </c>
      <c r="CP1520">
        <v>17.568223953247099</v>
      </c>
      <c r="CQ1520">
        <v>19.761045455932599</v>
      </c>
      <c r="CR1520">
        <v>20.257875442504901</v>
      </c>
      <c r="CT1520" t="s">
        <v>19000</v>
      </c>
      <c r="CU1520" t="s">
        <v>7027</v>
      </c>
      <c r="CV1520" t="s">
        <v>17978</v>
      </c>
      <c r="CW1520" t="str">
        <f>CT1520&amp;CU1520&amp;CHAR(10)&amp;CV1520</f>
        <v>&gt;Q84P53
MAKTNGFMGHDMLAPFTAAWMIDMGPLVIDKAEGSYVYGVNGKKYLDSLSGLWCTVLGGSEPRLIEAASKQLNKSAFYHSFWNRTTKPSLDLAKELINMFTANKMGKVFFTSSGSEANDTQVKLVWYYNNAIGRPNKKKIISRKNAYHGSTYMTAGLSGLPSLHLKFDLPPPYILHTDCPHYWNYHLPGETEEEYSTRLANNLENLILKEGPETVAAFIAEPVMGGAGVIIPPATYFEKIQAVLKKYDILFIADEVICGFGRLGTMFGCDKYNIKPDLVSIAKALSGGYIPIGAVLVSEEISKVIMSQSNQLGVFCHGFTYSGHPVACAVALEALKIYKEKNITEVVNKLSPKLQEGLKAFIDSPIIGEIRGTGLVLSTEFVDNKSPNDPFPPEWGVGTYFGSQCQKHGMLVSFSGDHVNMAPPFTLSLEELDEMISIYGKALKDTEKRVEELKSQKK</v>
      </c>
    </row>
    <row r="1521" spans="1:101" x14ac:dyDescent="0.25">
      <c r="A1521" t="s">
        <v>637</v>
      </c>
      <c r="B1521" t="s">
        <v>20434</v>
      </c>
      <c r="C1521" t="s">
        <v>7280</v>
      </c>
      <c r="D1521" t="s">
        <v>15698</v>
      </c>
      <c r="E1521" t="s">
        <v>15337</v>
      </c>
      <c r="F1521" t="s">
        <v>11983</v>
      </c>
      <c r="G1521">
        <v>-0.60393714904785201</v>
      </c>
      <c r="H1521">
        <v>-1.8009443283081099</v>
      </c>
      <c r="I1521">
        <v>-0.96369552612304699</v>
      </c>
      <c r="J1521">
        <v>-0.215970039367676</v>
      </c>
      <c r="K1521">
        <v>-0.245608329772949</v>
      </c>
      <c r="L1521">
        <v>-0.37262725830078097</v>
      </c>
      <c r="M1521">
        <v>-1.81448554992676</v>
      </c>
      <c r="N1521">
        <v>-0.70173168182373002</v>
      </c>
      <c r="O1521">
        <v>-0.57416152954101596</v>
      </c>
      <c r="P1521">
        <v>-1.0833921432495099</v>
      </c>
      <c r="Q1521">
        <v>-0.87381839752197299</v>
      </c>
      <c r="R1521">
        <v>-0.875033378601074</v>
      </c>
      <c r="S1521">
        <v>-0.84378377596537313</v>
      </c>
      <c r="T1521">
        <v>1517</v>
      </c>
      <c r="X1521" s="16">
        <v>-0.84479045867920077</v>
      </c>
      <c r="Z1521">
        <v>0.310757855822551</v>
      </c>
      <c r="AA1521">
        <v>0.73145516498306595</v>
      </c>
      <c r="AB1521">
        <v>0.18558583917608126</v>
      </c>
      <c r="AP1521">
        <v>2</v>
      </c>
      <c r="AQ1521">
        <v>2</v>
      </c>
      <c r="AR1521">
        <v>2</v>
      </c>
      <c r="AS1521">
        <v>8.6</v>
      </c>
      <c r="AT1521">
        <v>8.6</v>
      </c>
      <c r="AU1521">
        <v>8.6</v>
      </c>
      <c r="AV1521">
        <v>30.67</v>
      </c>
      <c r="AW1521">
        <v>0</v>
      </c>
      <c r="AX1521">
        <v>5.3289999999999997</v>
      </c>
      <c r="AY1521">
        <v>268980000</v>
      </c>
      <c r="AZ1521">
        <v>12</v>
      </c>
      <c r="BA1521" t="s">
        <v>637</v>
      </c>
      <c r="BB1521" t="s">
        <v>637</v>
      </c>
      <c r="BC1521" t="s">
        <v>638</v>
      </c>
      <c r="BF1521" s="34" t="s">
        <v>19011</v>
      </c>
      <c r="BG1521">
        <v>0.45501101016998302</v>
      </c>
      <c r="BH1521">
        <v>-1.8158211708068801</v>
      </c>
      <c r="BI1521">
        <v>-0.227483570575714</v>
      </c>
      <c r="BJ1521">
        <v>1.1910201311111499</v>
      </c>
      <c r="BK1521">
        <v>1.13479363918304</v>
      </c>
      <c r="BL1521">
        <v>0.89382702112197898</v>
      </c>
      <c r="BM1521">
        <v>-1.8415101766586299</v>
      </c>
      <c r="BN1521">
        <v>0.26948583126068099</v>
      </c>
      <c r="BO1521">
        <v>0.51149809360504195</v>
      </c>
      <c r="BP1521">
        <v>-0.45455899834632901</v>
      </c>
      <c r="BQ1521">
        <v>-5.6978426873683902E-2</v>
      </c>
      <c r="BR1521">
        <v>-5.9283357113599798E-2</v>
      </c>
      <c r="BT1521">
        <v>21.497604370117202</v>
      </c>
      <c r="BU1521">
        <v>20.6139621734619</v>
      </c>
      <c r="BV1521">
        <v>20.6264038085938</v>
      </c>
      <c r="BW1521">
        <v>21.321519851684599</v>
      </c>
      <c r="BX1521">
        <v>20.779485702514599</v>
      </c>
      <c r="BY1521">
        <v>21.710491180419901</v>
      </c>
      <c r="BZ1521">
        <v>19.772800445556602</v>
      </c>
      <c r="CA1521">
        <v>20.706577301025401</v>
      </c>
      <c r="CB1521">
        <v>21.071496963501001</v>
      </c>
      <c r="CC1521">
        <v>19.104824066162099</v>
      </c>
      <c r="CD1521">
        <v>19.3581657409668</v>
      </c>
      <c r="CE1521">
        <v>20.091842651367202</v>
      </c>
      <c r="CG1521">
        <v>21.497604370117202</v>
      </c>
      <c r="CH1521">
        <v>20.6139621734619</v>
      </c>
      <c r="CI1521">
        <v>20.6264038085938</v>
      </c>
      <c r="CJ1521">
        <v>21.321519851684599</v>
      </c>
      <c r="CK1521">
        <v>20.779485702514599</v>
      </c>
      <c r="CL1521">
        <v>21.710491180419901</v>
      </c>
      <c r="CM1521">
        <v>19.772800445556602</v>
      </c>
      <c r="CN1521">
        <v>20.706577301025401</v>
      </c>
      <c r="CO1521">
        <v>21.071496963501001</v>
      </c>
      <c r="CP1521">
        <v>19.104824066162099</v>
      </c>
      <c r="CQ1521">
        <v>19.3581657409668</v>
      </c>
      <c r="CR1521">
        <v>20.091842651367202</v>
      </c>
      <c r="CT1521" t="s">
        <v>19000</v>
      </c>
      <c r="CU1521" t="s">
        <v>637</v>
      </c>
      <c r="CV1521" t="s">
        <v>17547</v>
      </c>
      <c r="CW1521" t="str">
        <f>CT1521&amp;CU1521&amp;CHAR(10)&amp;CV1521</f>
        <v>&gt;A0A3Q7EPB3
MMSSNYTAIDSQNVSGSVPAAAGPPGQVAVKFTESNLQTFPPSSSQGKISGASGPPRDADDSFSKPVSGSDEPQQSGWFRAFTIAAYKPYFDVDTSDVLERIKDSLLPFTGSFSEKTADRPDLYGPFWICSTLVFVAASIGTFITYIAHKLQNKEWNYDINLITWSAGLFYGYSTIVPLCLFLVLKYFSAPSGLVQLLCLYGYSLFVFIPALCLSLVPWEIVRWVVAGVAGFMSATFVALNLKHHIASAGERWFFIVAAIFLLQLALALVLRVYLFNVTV</v>
      </c>
    </row>
    <row r="1522" spans="1:101" x14ac:dyDescent="0.25">
      <c r="A1522" t="s">
        <v>529</v>
      </c>
      <c r="B1522" t="s">
        <v>20435</v>
      </c>
      <c r="C1522" t="s">
        <v>7231</v>
      </c>
      <c r="D1522" t="s">
        <v>14788</v>
      </c>
      <c r="E1522">
        <v>0</v>
      </c>
      <c r="F1522" t="s">
        <v>11984</v>
      </c>
      <c r="G1522">
        <v>4.7814292907714799</v>
      </c>
      <c r="H1522">
        <v>-1.5361585617065401</v>
      </c>
      <c r="I1522">
        <v>-3.9576301574707</v>
      </c>
      <c r="J1522">
        <v>1.51167392730713</v>
      </c>
      <c r="K1522">
        <v>1.2004919052123999</v>
      </c>
      <c r="L1522">
        <v>1.9906177520752</v>
      </c>
      <c r="M1522">
        <v>-1.0296058654785201</v>
      </c>
      <c r="N1522">
        <v>-0.47587490081787098</v>
      </c>
      <c r="O1522">
        <v>-0.77253341674804699</v>
      </c>
      <c r="P1522">
        <v>-5.11812400817871</v>
      </c>
      <c r="Q1522">
        <v>-2.81531810760498</v>
      </c>
      <c r="R1522">
        <v>-3.96568775177002</v>
      </c>
      <c r="S1522">
        <v>-0.84889332453409816</v>
      </c>
      <c r="T1522">
        <v>1518</v>
      </c>
      <c r="X1522" s="16">
        <v>-1.8050476710001635</v>
      </c>
      <c r="Z1522">
        <v>0.23318005540166201</v>
      </c>
      <c r="AA1522">
        <v>0.99573898915284298</v>
      </c>
      <c r="AB1522">
        <v>0.10098596290519879</v>
      </c>
      <c r="AP1522">
        <v>7</v>
      </c>
      <c r="AQ1522">
        <v>7</v>
      </c>
      <c r="AR1522">
        <v>7</v>
      </c>
      <c r="AS1522">
        <v>26.5</v>
      </c>
      <c r="AT1522">
        <v>26.5</v>
      </c>
      <c r="AU1522">
        <v>26.5</v>
      </c>
      <c r="AV1522">
        <v>40.131</v>
      </c>
      <c r="AW1522">
        <v>0</v>
      </c>
      <c r="AX1522">
        <v>79.37</v>
      </c>
      <c r="AY1522">
        <v>2293200000</v>
      </c>
      <c r="AZ1522">
        <v>40</v>
      </c>
      <c r="BA1522" t="s">
        <v>529</v>
      </c>
      <c r="BB1522" t="s">
        <v>529</v>
      </c>
      <c r="BC1522" t="s">
        <v>530</v>
      </c>
      <c r="BF1522" s="34" t="s">
        <v>19011</v>
      </c>
      <c r="BG1522">
        <v>1.95049965381622</v>
      </c>
      <c r="BH1522">
        <v>-0.238087713718414</v>
      </c>
      <c r="BI1522">
        <v>-1.0769525766372701</v>
      </c>
      <c r="BJ1522">
        <v>0.81776589155197099</v>
      </c>
      <c r="BK1522">
        <v>0.709963798522949</v>
      </c>
      <c r="BL1522">
        <v>0.98368525505065896</v>
      </c>
      <c r="BM1522">
        <v>-6.2603831291198703E-2</v>
      </c>
      <c r="BN1522">
        <v>0.12922391295433</v>
      </c>
      <c r="BO1522">
        <v>2.6453187689185101E-2</v>
      </c>
      <c r="BP1522">
        <v>-1.4789797067642201</v>
      </c>
      <c r="BQ1522">
        <v>-0.68122398853302002</v>
      </c>
      <c r="BR1522">
        <v>-1.0797438621521001</v>
      </c>
      <c r="BT1522">
        <v>26.882970809936499</v>
      </c>
      <c r="BU1522">
        <v>20.878747940063501</v>
      </c>
      <c r="BV1522">
        <v>17.632469177246101</v>
      </c>
      <c r="BW1522">
        <v>23.0491638183594</v>
      </c>
      <c r="BX1522">
        <v>22.2255859375</v>
      </c>
      <c r="BY1522">
        <v>24.073736190795898</v>
      </c>
      <c r="BZ1522">
        <v>20.557680130004901</v>
      </c>
      <c r="CA1522">
        <v>20.9324340820313</v>
      </c>
      <c r="CB1522">
        <v>20.873125076293899</v>
      </c>
      <c r="CC1522">
        <v>15.070092201232899</v>
      </c>
      <c r="CD1522">
        <v>17.4166660308838</v>
      </c>
      <c r="CE1522">
        <v>17.0011882781982</v>
      </c>
      <c r="CG1522">
        <v>26.882970809936499</v>
      </c>
      <c r="CH1522">
        <v>20.878747940063501</v>
      </c>
      <c r="CI1522">
        <v>17.632469177246101</v>
      </c>
      <c r="CJ1522">
        <v>23.0491638183594</v>
      </c>
      <c r="CK1522">
        <v>22.2255859375</v>
      </c>
      <c r="CL1522">
        <v>24.073736190795898</v>
      </c>
      <c r="CM1522">
        <v>20.557680130004901</v>
      </c>
      <c r="CN1522">
        <v>20.9324340820313</v>
      </c>
      <c r="CO1522">
        <v>20.873125076293899</v>
      </c>
      <c r="CP1522" t="s">
        <v>8080</v>
      </c>
      <c r="CQ1522">
        <v>17.4166660308838</v>
      </c>
      <c r="CR1522">
        <v>17.0011882781982</v>
      </c>
      <c r="CT1522" t="s">
        <v>19000</v>
      </c>
      <c r="CU1522" t="s">
        <v>529</v>
      </c>
      <c r="CV1522" t="s">
        <v>17193</v>
      </c>
      <c r="CW1522" t="str">
        <f>CT1522&amp;CU1522&amp;CHAR(10)&amp;CV1522</f>
        <v>&gt;A0A3Q7EM11
MQNKDTNRLQFLASLVAGKSFVPIASGRQILQTPTYIVKAKIGTPPQPLLVALDNSNDFSWFPCGGCVGCSSNVFSYDKSTTFSNVSCERASCNLVPRRDCDAATCSFNLTYGGSSIGGTLSSETLALATDPVPGFLFGCVKKISGSNTPPQGLLALGRGLLSFISQSESLYKSTFSYCLPSYKSPNFSGTLRLGPKGQPLRIKTTPLLRNPRRSSFYYVNLVGVKVGKRIVDIPPSAFAFDSNTGAGTIIDSGTVFTRLVDQAYTAVRNEFRRRMGRNATVTSLGGFDTCYTVPITIPTITFMFAGMNVTLPQDNFLIKSSSSSTTCLAMAASPTDPVNSVLNVIASWQQQNHRILFDVPNSRVGVARETCS</v>
      </c>
    </row>
    <row r="1523" spans="1:101" x14ac:dyDescent="0.25">
      <c r="A1523" t="s">
        <v>5004</v>
      </c>
      <c r="B1523" t="s">
        <v>20436</v>
      </c>
      <c r="C1523" t="s">
        <v>7674</v>
      </c>
      <c r="D1523" t="s">
        <v>14764</v>
      </c>
      <c r="E1523" t="s">
        <v>14765</v>
      </c>
      <c r="F1523" t="s">
        <v>11985</v>
      </c>
      <c r="G1523">
        <v>6.0813903808593799E-2</v>
      </c>
      <c r="H1523">
        <v>-3.6204786300659202</v>
      </c>
      <c r="I1523">
        <v>1.1909084320068399</v>
      </c>
      <c r="J1523">
        <v>-2.0573472976684601</v>
      </c>
      <c r="K1523">
        <v>-1.0130033493042001</v>
      </c>
      <c r="L1523">
        <v>1.15932846069336</v>
      </c>
      <c r="M1523">
        <v>-0.97359275817871105</v>
      </c>
      <c r="N1523">
        <v>0.404376029968262</v>
      </c>
      <c r="O1523">
        <v>-0.67186546325683605</v>
      </c>
      <c r="P1523">
        <v>-0.83760547637939498</v>
      </c>
      <c r="Q1523">
        <v>-3.16553783416748</v>
      </c>
      <c r="R1523">
        <v>-0.69150257110595703</v>
      </c>
      <c r="S1523">
        <v>-0.85129221280415868</v>
      </c>
      <c r="T1523">
        <v>1519</v>
      </c>
      <c r="X1523" s="16">
        <v>-0.15257803599039543</v>
      </c>
      <c r="Z1523">
        <v>0.89258784346377995</v>
      </c>
      <c r="AA1523">
        <v>6.9975521598944296E-2</v>
      </c>
      <c r="AB1523">
        <v>0.85118601275947026</v>
      </c>
      <c r="AP1523">
        <v>12</v>
      </c>
      <c r="AQ1523">
        <v>3</v>
      </c>
      <c r="AR1523">
        <v>3</v>
      </c>
      <c r="AS1523">
        <v>51.9</v>
      </c>
      <c r="AT1523">
        <v>11.9</v>
      </c>
      <c r="AU1523">
        <v>11.9</v>
      </c>
      <c r="AV1523">
        <v>28.234000000000002</v>
      </c>
      <c r="AW1523">
        <v>0</v>
      </c>
      <c r="AX1523">
        <v>11.782999999999999</v>
      </c>
      <c r="AY1523">
        <v>706020000</v>
      </c>
      <c r="AZ1523">
        <v>14</v>
      </c>
      <c r="BA1523" t="s">
        <v>5004</v>
      </c>
      <c r="BB1523" t="s">
        <v>5004</v>
      </c>
      <c r="BC1523" t="s">
        <v>5005</v>
      </c>
      <c r="BF1523" s="34" t="s">
        <v>19011</v>
      </c>
      <c r="BG1523">
        <v>0.60262262821197499</v>
      </c>
      <c r="BH1523">
        <v>-1.82958364486694</v>
      </c>
      <c r="BI1523">
        <v>1.3492687940597501</v>
      </c>
      <c r="BJ1523">
        <v>-0.79683279991149902</v>
      </c>
      <c r="BK1523">
        <v>-0.10684150457382199</v>
      </c>
      <c r="BL1523">
        <v>1.3284040689468399</v>
      </c>
      <c r="BM1523">
        <v>-8.0803178250789601E-2</v>
      </c>
      <c r="BN1523">
        <v>0.82961189746856701</v>
      </c>
      <c r="BO1523">
        <v>0.118546098470688</v>
      </c>
      <c r="BP1523">
        <v>9.0427389368414896E-3</v>
      </c>
      <c r="BQ1523">
        <v>-1.52900719642639</v>
      </c>
      <c r="BR1523">
        <v>0.105571985244751</v>
      </c>
      <c r="BT1523">
        <v>22.162355422973601</v>
      </c>
      <c r="BU1523">
        <v>18.794427871704102</v>
      </c>
      <c r="BV1523">
        <v>22.781007766723601</v>
      </c>
      <c r="BW1523">
        <v>19.4801425933838</v>
      </c>
      <c r="BX1523">
        <v>20.012090682983398</v>
      </c>
      <c r="BY1523">
        <v>23.242446899414102</v>
      </c>
      <c r="BZ1523">
        <v>20.613693237304702</v>
      </c>
      <c r="CA1523">
        <v>21.812685012817401</v>
      </c>
      <c r="CB1523">
        <v>20.973793029785199</v>
      </c>
      <c r="CC1523">
        <v>19.350610733032202</v>
      </c>
      <c r="CD1523">
        <v>17.0664463043213</v>
      </c>
      <c r="CE1523">
        <v>20.275373458862301</v>
      </c>
      <c r="CG1523">
        <v>22.162355422973601</v>
      </c>
      <c r="CH1523">
        <v>18.794427871704102</v>
      </c>
      <c r="CI1523">
        <v>22.781007766723601</v>
      </c>
      <c r="CJ1523">
        <v>19.4801425933838</v>
      </c>
      <c r="CK1523">
        <v>20.012090682983398</v>
      </c>
      <c r="CL1523">
        <v>23.242446899414102</v>
      </c>
      <c r="CM1523">
        <v>20.613693237304702</v>
      </c>
      <c r="CN1523">
        <v>21.812685012817401</v>
      </c>
      <c r="CO1523">
        <v>20.973793029785199</v>
      </c>
      <c r="CP1523">
        <v>19.350610733032202</v>
      </c>
      <c r="CQ1523">
        <v>17.0664463043213</v>
      </c>
      <c r="CR1523">
        <v>20.275373458862301</v>
      </c>
      <c r="CT1523" t="s">
        <v>19000</v>
      </c>
      <c r="CU1523" t="s">
        <v>5004</v>
      </c>
      <c r="CV1523" t="s">
        <v>18842</v>
      </c>
      <c r="CW1523" t="str">
        <f>CT1523&amp;CU1523&amp;CHAR(10)&amp;CV1523</f>
        <v>&gt;A0A3Q7J2G8
MGRVIRAQRKGAGSVFKSHTHHRKGPARFRSLDFGERNGYLKGVVTEIIHDPGRGAPLARMTFRHPFRYKHQKELFVAAEGMYTGQFIYCGKKANLMVGNVLALRSIPEGAVVCNVEHKVGDRGVFARCSGDYAIVISHNPDNGTTRIKLPSGSKKIVPSGCRAMIGQVAGGGRTEKPMLKAGNAYHKYRVKRNCWPKVRGVAMNPVEHPHGGGNHQHIGHASTVRRDAPPGQKVGLIAARRTGRLRGQAAATAAKADKA</v>
      </c>
    </row>
    <row r="1524" spans="1:101" x14ac:dyDescent="0.25">
      <c r="A1524" t="s">
        <v>441</v>
      </c>
      <c r="B1524" t="s">
        <v>20437</v>
      </c>
      <c r="C1524" t="s">
        <v>5937</v>
      </c>
      <c r="D1524" t="s">
        <v>14672</v>
      </c>
      <c r="E1524" t="s">
        <v>14673</v>
      </c>
      <c r="F1524" t="s">
        <v>11986</v>
      </c>
      <c r="G1524">
        <v>-8.5432052612304701E-2</v>
      </c>
      <c r="H1524">
        <v>-0.382596015930176</v>
      </c>
      <c r="I1524">
        <v>0.68000793457031306</v>
      </c>
      <c r="J1524">
        <v>-4.7960500717163104</v>
      </c>
      <c r="K1524">
        <v>-4.2583303451538104</v>
      </c>
      <c r="L1524">
        <v>-5.3592948913574201</v>
      </c>
      <c r="M1524">
        <v>-0.65607833862304699</v>
      </c>
      <c r="N1524">
        <v>0.23589992523193401</v>
      </c>
      <c r="O1524">
        <v>1.4407367706298799</v>
      </c>
      <c r="P1524">
        <v>0.83095073699951205</v>
      </c>
      <c r="Q1524">
        <v>0.44658565521240201</v>
      </c>
      <c r="R1524">
        <v>1.61621570587158</v>
      </c>
      <c r="S1524">
        <v>-0.85728208223978741</v>
      </c>
      <c r="T1524">
        <v>1520</v>
      </c>
      <c r="V1524" t="s">
        <v>10408</v>
      </c>
      <c r="W1524">
        <v>1</v>
      </c>
      <c r="X1524" s="16">
        <v>4.875218391418457</v>
      </c>
      <c r="Z1524">
        <v>3.7999999999999999E-2</v>
      </c>
      <c r="AA1524">
        <v>4.4776567983928199</v>
      </c>
      <c r="AB1524">
        <v>3.3292254170664292E-5</v>
      </c>
      <c r="AC1524" t="s">
        <v>10408</v>
      </c>
      <c r="AE1524">
        <v>3.3906329559372401</v>
      </c>
      <c r="AF1524">
        <v>4.0678698001885347E-4</v>
      </c>
      <c r="AG1524">
        <v>0</v>
      </c>
      <c r="AH1524" t="s">
        <v>10408</v>
      </c>
      <c r="AJ1524" s="14">
        <v>0.37494572975620499</v>
      </c>
      <c r="AK1524" s="14">
        <v>0.4217492026982565</v>
      </c>
      <c r="AL1524" s="14">
        <v>0.47781538461538497</v>
      </c>
      <c r="AN1524" s="14">
        <f>AVERAGE(M1524:O1524)-AVERAGE(P1524:R1524)</f>
        <v>-0.62439791361490915</v>
      </c>
      <c r="AP1524">
        <v>3</v>
      </c>
      <c r="AQ1524">
        <v>2</v>
      </c>
      <c r="AR1524">
        <v>2</v>
      </c>
      <c r="AS1524">
        <v>30.6</v>
      </c>
      <c r="AT1524">
        <v>24</v>
      </c>
      <c r="AU1524">
        <v>24</v>
      </c>
      <c r="AV1524">
        <v>12.446</v>
      </c>
      <c r="AW1524">
        <v>0</v>
      </c>
      <c r="AX1524">
        <v>11.221</v>
      </c>
      <c r="AY1524">
        <v>225500000</v>
      </c>
      <c r="AZ1524">
        <v>10</v>
      </c>
      <c r="BA1524" t="s">
        <v>441</v>
      </c>
      <c r="BB1524" t="s">
        <v>441</v>
      </c>
      <c r="BC1524" t="s">
        <v>442</v>
      </c>
      <c r="BF1524" s="34" t="s">
        <v>19011</v>
      </c>
      <c r="BG1524">
        <v>0.31108298897743197</v>
      </c>
      <c r="BH1524">
        <v>0.191315352916718</v>
      </c>
      <c r="BI1524">
        <v>0.61958247423171997</v>
      </c>
      <c r="BJ1524">
        <v>-1.58746349811554</v>
      </c>
      <c r="BK1524">
        <v>-1.37074327468872</v>
      </c>
      <c r="BL1524">
        <v>-1.8144711256027199</v>
      </c>
      <c r="BM1524">
        <v>8.1092260777950301E-2</v>
      </c>
      <c r="BN1524">
        <v>0.44059118628501898</v>
      </c>
      <c r="BO1524">
        <v>0.92618322372436501</v>
      </c>
      <c r="BP1524">
        <v>0.68041783571243297</v>
      </c>
      <c r="BQ1524">
        <v>0.52550500631332397</v>
      </c>
      <c r="BR1524">
        <v>0.99690747261047397</v>
      </c>
      <c r="BT1524">
        <v>22.016109466552699</v>
      </c>
      <c r="BU1524">
        <v>22.032310485839801</v>
      </c>
      <c r="BV1524">
        <v>22.270107269287099</v>
      </c>
      <c r="BW1524">
        <v>16.741439819335898</v>
      </c>
      <c r="BX1524">
        <v>16.7667636871338</v>
      </c>
      <c r="BY1524">
        <v>16.723823547363299</v>
      </c>
      <c r="BZ1524">
        <v>20.931207656860401</v>
      </c>
      <c r="CA1524">
        <v>21.644208908081101</v>
      </c>
      <c r="CB1524">
        <v>23.0863952636719</v>
      </c>
      <c r="CC1524">
        <v>21.019166946411101</v>
      </c>
      <c r="CD1524">
        <v>20.6785697937012</v>
      </c>
      <c r="CE1524">
        <v>22.583091735839801</v>
      </c>
      <c r="CG1524">
        <v>22.016109466552699</v>
      </c>
      <c r="CH1524">
        <v>22.032310485839801</v>
      </c>
      <c r="CI1524">
        <v>22.270107269287099</v>
      </c>
      <c r="CJ1524" t="s">
        <v>8080</v>
      </c>
      <c r="CK1524" t="s">
        <v>8080</v>
      </c>
      <c r="CL1524" t="s">
        <v>8080</v>
      </c>
      <c r="CM1524">
        <v>20.931207656860401</v>
      </c>
      <c r="CN1524">
        <v>21.644208908081101</v>
      </c>
      <c r="CO1524">
        <v>23.0863952636719</v>
      </c>
      <c r="CP1524">
        <v>21.019166946411101</v>
      </c>
      <c r="CQ1524">
        <v>20.6785697937012</v>
      </c>
      <c r="CR1524">
        <v>22.583091735839801</v>
      </c>
      <c r="CT1524" t="s">
        <v>19000</v>
      </c>
      <c r="CU1524" t="s">
        <v>441</v>
      </c>
      <c r="CV1524" t="s">
        <v>16476</v>
      </c>
      <c r="CW1524" t="str">
        <f>CT1524&amp;CU1524&amp;CHAR(10)&amp;CV1524</f>
        <v>&gt;A0A3Q7EII7
MNSSNQAKLVLVPFTMTLILLLITPSSEGAITCGTVISSIKPCLSYLQGSGGKPPQPCCDGCQSLASAATTVPDRQAACTCLKNASQKIKINSQLAGSLPKSCGISLSFPISPTVDCTKIN</v>
      </c>
    </row>
    <row r="1525" spans="1:101" x14ac:dyDescent="0.25">
      <c r="A1525" t="s">
        <v>5407</v>
      </c>
      <c r="B1525" t="s">
        <v>20438</v>
      </c>
      <c r="C1525" t="s">
        <v>7177</v>
      </c>
      <c r="D1525" t="s">
        <v>15226</v>
      </c>
      <c r="E1525">
        <v>0</v>
      </c>
      <c r="F1525" t="s">
        <v>11987</v>
      </c>
      <c r="G1525">
        <v>-1.53584480285645</v>
      </c>
      <c r="H1525">
        <v>-0.87268543243408203</v>
      </c>
      <c r="I1525">
        <v>-8.8407516479492201E-2</v>
      </c>
      <c r="J1525">
        <v>-1.26007175445557</v>
      </c>
      <c r="K1525">
        <v>-1.29992008209229</v>
      </c>
      <c r="L1525">
        <v>-1.33662986755371</v>
      </c>
      <c r="M1525">
        <v>-1.71503257751465</v>
      </c>
      <c r="N1525">
        <v>-1.07992267608643</v>
      </c>
      <c r="O1525">
        <v>-0.83728790283203103</v>
      </c>
      <c r="P1525">
        <v>9.3962669372558594E-2</v>
      </c>
      <c r="Q1525">
        <v>0.435366630554199</v>
      </c>
      <c r="R1525">
        <v>-0.79285717010498002</v>
      </c>
      <c r="S1525">
        <v>-0.85744420687357714</v>
      </c>
      <c r="T1525">
        <v>1521</v>
      </c>
      <c r="X1525" s="16">
        <v>0.46656131744384866</v>
      </c>
      <c r="Z1525">
        <v>0.209697347893916</v>
      </c>
      <c r="AA1525">
        <v>1.0828011209203401</v>
      </c>
      <c r="AB1525">
        <v>8.2641630872059543E-2</v>
      </c>
      <c r="AP1525">
        <v>13</v>
      </c>
      <c r="AQ1525">
        <v>9</v>
      </c>
      <c r="AR1525">
        <v>4</v>
      </c>
      <c r="AS1525">
        <v>27.7</v>
      </c>
      <c r="AT1525">
        <v>20.5</v>
      </c>
      <c r="AU1525">
        <v>10.7</v>
      </c>
      <c r="AV1525">
        <v>62.637</v>
      </c>
      <c r="AW1525">
        <v>0</v>
      </c>
      <c r="AX1525">
        <v>25.972999999999999</v>
      </c>
      <c r="AY1525">
        <v>994170000</v>
      </c>
      <c r="AZ1525">
        <v>48</v>
      </c>
      <c r="BA1525" t="s">
        <v>5407</v>
      </c>
      <c r="BB1525" t="s">
        <v>5407</v>
      </c>
      <c r="BC1525" t="s">
        <v>5408</v>
      </c>
      <c r="BF1525" s="34" t="s">
        <v>19011</v>
      </c>
      <c r="BG1525">
        <v>-1.00568199157715</v>
      </c>
      <c r="BH1525">
        <v>-2.25940644741058E-2</v>
      </c>
      <c r="BI1525">
        <v>1.1400438547134399</v>
      </c>
      <c r="BJ1525">
        <v>-0.59686756134033203</v>
      </c>
      <c r="BK1525">
        <v>-0.65593993663787797</v>
      </c>
      <c r="BL1525">
        <v>-0.71035963296890303</v>
      </c>
      <c r="BM1525">
        <v>-1.2713155746460001</v>
      </c>
      <c r="BN1525">
        <v>-0.329808980226517</v>
      </c>
      <c r="BO1525">
        <v>2.9880329966545102E-2</v>
      </c>
      <c r="BP1525">
        <v>1.41039502620697</v>
      </c>
      <c r="BQ1525">
        <v>1.91650283336639</v>
      </c>
      <c r="BR1525">
        <v>9.5745824277400998E-2</v>
      </c>
      <c r="BT1525">
        <v>20.565696716308601</v>
      </c>
      <c r="BU1525">
        <v>21.542221069335898</v>
      </c>
      <c r="BV1525">
        <v>21.501691818237301</v>
      </c>
      <c r="BW1525">
        <v>20.277418136596701</v>
      </c>
      <c r="BX1525">
        <v>19.725173950195298</v>
      </c>
      <c r="BY1525">
        <v>20.746488571166999</v>
      </c>
      <c r="BZ1525">
        <v>19.8722534179688</v>
      </c>
      <c r="CA1525">
        <v>20.328386306762699</v>
      </c>
      <c r="CB1525">
        <v>20.80837059021</v>
      </c>
      <c r="CC1525">
        <v>20.282178878784201</v>
      </c>
      <c r="CD1525">
        <v>20.667350769043001</v>
      </c>
      <c r="CE1525">
        <v>20.174018859863299</v>
      </c>
      <c r="CG1525">
        <v>20.565696716308601</v>
      </c>
      <c r="CH1525">
        <v>21.542221069335898</v>
      </c>
      <c r="CI1525">
        <v>21.501691818237301</v>
      </c>
      <c r="CJ1525">
        <v>20.277418136596701</v>
      </c>
      <c r="CK1525">
        <v>19.725173950195298</v>
      </c>
      <c r="CL1525">
        <v>20.746488571166999</v>
      </c>
      <c r="CM1525">
        <v>19.8722534179688</v>
      </c>
      <c r="CN1525">
        <v>20.328386306762699</v>
      </c>
      <c r="CO1525">
        <v>20.80837059021</v>
      </c>
      <c r="CP1525">
        <v>20.282178878784201</v>
      </c>
      <c r="CQ1525">
        <v>20.667350769043001</v>
      </c>
      <c r="CR1525">
        <v>20.174018859863299</v>
      </c>
      <c r="CT1525" t="s">
        <v>19000</v>
      </c>
      <c r="CU1525" t="s">
        <v>5407</v>
      </c>
      <c r="CV1525" t="s">
        <v>17101</v>
      </c>
      <c r="CW1525" t="str">
        <f>CT1525&amp;CU1525&amp;CHAR(10)&amp;CV1525</f>
        <v>&gt;A0A3Q7JKS0
MEGSGLKNVSSHCSISEMDDFDLSKLLDKPRINIERQRSFDERSLSELSIGLSRGLDNYENAYSPGRSGLDTPASSARNSFEPHPMVAEAWDALRRSMVHFRGQPVGTIAAVDHAAEEVLNYDQVFVRDFVPSALAFLMNGEPDIVKNFLLKTLQLQGWEKRVDRFKLGEGVMPASFKVLHDPVRKTDTIMADFGESAIGRVAPVDSGFWWIILLRAYTKSTGDVSLAETPECQRGMRLILSLCLSEGFDTFPTLLCADGCSMIDRRMGIYGYPIEIQALFFMALRSALAMLKHDTEGGEFVERIVKRLHALSYHMRSYFWLDFQQLNDIYRYKTEEYSHTAVNKFNVIPDSIPDWVFEFVPKRGGYFVGNVSPARMDFRWFALGNCIAILSSLATPEQASAIMDLIEARWDELVAEMPLKISYPALENHDWRHITGCDPKNTRWSYHNGGSWPVLLWLLTAACIKTGRPQIARRAIDLAESRLSKDSWPEYYDGTVGRYIGKQARKYQTWSIAGYLVAKMLLEDPSHLGMIALEEDKQMKPVIKRSASWTC</v>
      </c>
    </row>
    <row r="1526" spans="1:101" x14ac:dyDescent="0.25">
      <c r="A1526" t="s">
        <v>2089</v>
      </c>
      <c r="B1526" t="s">
        <v>20439</v>
      </c>
      <c r="C1526" t="s">
        <v>7177</v>
      </c>
      <c r="D1526" t="s">
        <v>14526</v>
      </c>
      <c r="E1526" t="s">
        <v>15422</v>
      </c>
      <c r="F1526" t="s">
        <v>11988</v>
      </c>
      <c r="G1526">
        <v>-0.3770751953125</v>
      </c>
      <c r="H1526">
        <v>0.28776645660400402</v>
      </c>
      <c r="I1526">
        <v>-0.84099006652831998</v>
      </c>
      <c r="J1526">
        <v>-0.34162425994873002</v>
      </c>
      <c r="K1526">
        <v>-0.50779438018798795</v>
      </c>
      <c r="L1526">
        <v>-2.3796482086181601</v>
      </c>
      <c r="M1526">
        <v>-1.97991943359375</v>
      </c>
      <c r="N1526">
        <v>-1.06564044952393</v>
      </c>
      <c r="O1526">
        <v>-0.64473152160644498</v>
      </c>
      <c r="P1526">
        <v>-1.4850149154663099</v>
      </c>
      <c r="Q1526">
        <v>-0.53071117401123002</v>
      </c>
      <c r="R1526">
        <v>-0.434466361999512</v>
      </c>
      <c r="S1526">
        <v>-0.85832079251607263</v>
      </c>
      <c r="T1526">
        <v>1522</v>
      </c>
      <c r="X1526" s="16">
        <v>0.76625601450602066</v>
      </c>
      <c r="Z1526">
        <v>0.62042722513088999</v>
      </c>
      <c r="AA1526">
        <v>0.281952120043855</v>
      </c>
      <c r="AB1526">
        <v>0.52245378513834528</v>
      </c>
      <c r="AP1526">
        <v>4</v>
      </c>
      <c r="AQ1526">
        <v>4</v>
      </c>
      <c r="AR1526">
        <v>4</v>
      </c>
      <c r="AS1526">
        <v>16.899999999999999</v>
      </c>
      <c r="AT1526">
        <v>16.899999999999999</v>
      </c>
      <c r="AU1526">
        <v>16.899999999999999</v>
      </c>
      <c r="AV1526">
        <v>34.935000000000002</v>
      </c>
      <c r="AW1526">
        <v>0</v>
      </c>
      <c r="AX1526">
        <v>12.58</v>
      </c>
      <c r="AY1526">
        <v>612900000</v>
      </c>
      <c r="AZ1526">
        <v>19</v>
      </c>
      <c r="BA1526" t="s">
        <v>2089</v>
      </c>
      <c r="BB1526" t="s">
        <v>2089</v>
      </c>
      <c r="BC1526" t="s">
        <v>2090</v>
      </c>
      <c r="BF1526" s="34" t="s">
        <v>19011</v>
      </c>
      <c r="BG1526">
        <v>0.63712024688720703</v>
      </c>
      <c r="BH1526">
        <v>1.5173031091690099</v>
      </c>
      <c r="BI1526">
        <v>2.29441206902266E-2</v>
      </c>
      <c r="BJ1526">
        <v>0.68405371904373202</v>
      </c>
      <c r="BK1526">
        <v>0.464061349630356</v>
      </c>
      <c r="BL1526">
        <v>-2.0140829086303702</v>
      </c>
      <c r="BM1526">
        <v>-1.4848825931549099</v>
      </c>
      <c r="BN1526">
        <v>-0.27447015047073398</v>
      </c>
      <c r="BO1526">
        <v>0.28277048468589799</v>
      </c>
      <c r="BP1526">
        <v>-0.82967936992645297</v>
      </c>
      <c r="BQ1526">
        <v>0.43372184038162198</v>
      </c>
      <c r="BR1526">
        <v>0.56114017963409402</v>
      </c>
      <c r="BT1526">
        <v>21.7244663238525</v>
      </c>
      <c r="BU1526">
        <v>22.702672958373999</v>
      </c>
      <c r="BV1526">
        <v>20.749109268188501</v>
      </c>
      <c r="BW1526">
        <v>21.195865631103501</v>
      </c>
      <c r="BX1526">
        <v>20.517299652099599</v>
      </c>
      <c r="BY1526">
        <v>19.7034702301025</v>
      </c>
      <c r="BZ1526">
        <v>19.607366561889599</v>
      </c>
      <c r="CA1526">
        <v>20.342668533325199</v>
      </c>
      <c r="CB1526">
        <v>21.000926971435501</v>
      </c>
      <c r="CC1526">
        <v>18.703201293945298</v>
      </c>
      <c r="CD1526">
        <v>19.7012729644775</v>
      </c>
      <c r="CE1526">
        <v>20.5324096679688</v>
      </c>
      <c r="CG1526">
        <v>21.7244663238525</v>
      </c>
      <c r="CH1526">
        <v>22.702672958373999</v>
      </c>
      <c r="CI1526">
        <v>20.749109268188501</v>
      </c>
      <c r="CJ1526">
        <v>21.195865631103501</v>
      </c>
      <c r="CK1526">
        <v>20.517299652099599</v>
      </c>
      <c r="CL1526">
        <v>19.7034702301025</v>
      </c>
      <c r="CM1526">
        <v>19.607366561889599</v>
      </c>
      <c r="CN1526">
        <v>20.342668533325199</v>
      </c>
      <c r="CO1526">
        <v>21.000926971435501</v>
      </c>
      <c r="CP1526">
        <v>18.703201293945298</v>
      </c>
      <c r="CQ1526">
        <v>19.7012729644775</v>
      </c>
      <c r="CR1526">
        <v>20.5324096679688</v>
      </c>
      <c r="CT1526" t="s">
        <v>19000</v>
      </c>
      <c r="CU1526" t="s">
        <v>2089</v>
      </c>
      <c r="CV1526" t="s">
        <v>18365</v>
      </c>
      <c r="CW1526" t="str">
        <f>CT1526&amp;CU1526&amp;CHAR(10)&amp;CV1526</f>
        <v>&gt;A0A3Q7G4Q5
MNYIIGAFKPACNISITFGDGKSRKQVPLKKENGQTVMVPLFQSQENIAGKISVEPVSGKKVEHNGIKVELLGQIEMYFDRGNFYDFTSLVRELDVPGEIYERKTYPFEFSTVEMPYETYNGVNVRLRYILKITISRGYAGSIVEYQDFVVRNYSPPPSINNSIKMEVGIEDCLHIEFEYNKSKYHLKDVIIGKIYFLLVRIKIKNMDLEIRRRESTGSGANTHVETETLAKFELMDGAPVRGESIPIRLFLSPYELTPTYRNINNKFSVKYYLNLVLVDEEDRRYFKQQEITMFRLEETS</v>
      </c>
    </row>
    <row r="1527" spans="1:101" x14ac:dyDescent="0.25">
      <c r="A1527" t="s">
        <v>4663</v>
      </c>
      <c r="B1527" t="s">
        <v>20440</v>
      </c>
      <c r="C1527" t="s">
        <v>7220</v>
      </c>
      <c r="D1527" t="s">
        <v>15079</v>
      </c>
      <c r="E1527">
        <v>0</v>
      </c>
      <c r="F1527" t="s">
        <v>11989</v>
      </c>
      <c r="G1527">
        <v>-1.11769676208496</v>
      </c>
      <c r="H1527">
        <v>-0.344622611999512</v>
      </c>
      <c r="I1527">
        <v>-0.27260208129882801</v>
      </c>
      <c r="J1527">
        <v>-0.37430477142334001</v>
      </c>
      <c r="K1527">
        <v>-0.44865322113037098</v>
      </c>
      <c r="L1527">
        <v>-2.9225273132324201</v>
      </c>
      <c r="M1527">
        <v>-1.2429904937744101</v>
      </c>
      <c r="N1527">
        <v>-0.81608486175537098</v>
      </c>
      <c r="O1527">
        <v>-0.716400146484375</v>
      </c>
      <c r="P1527">
        <v>-0.84227466583251998</v>
      </c>
      <c r="Q1527">
        <v>-0.52534008026123002</v>
      </c>
      <c r="R1527">
        <v>-0.686282157897949</v>
      </c>
      <c r="S1527">
        <v>-0.85914826393127386</v>
      </c>
      <c r="T1527">
        <v>1523</v>
      </c>
      <c r="X1527" s="16">
        <v>0.67018795013427701</v>
      </c>
      <c r="Z1527">
        <v>0.80033496659242798</v>
      </c>
      <c r="AA1527">
        <v>0.13525717264041601</v>
      </c>
      <c r="AB1527">
        <v>0.73239071083887253</v>
      </c>
      <c r="AP1527">
        <v>8</v>
      </c>
      <c r="AQ1527">
        <v>8</v>
      </c>
      <c r="AR1527">
        <v>8</v>
      </c>
      <c r="AS1527">
        <v>23</v>
      </c>
      <c r="AT1527">
        <v>23</v>
      </c>
      <c r="AU1527">
        <v>23</v>
      </c>
      <c r="AV1527">
        <v>68.688000000000002</v>
      </c>
      <c r="AW1527">
        <v>0</v>
      </c>
      <c r="AX1527">
        <v>40.034999999999997</v>
      </c>
      <c r="AY1527">
        <v>951840000</v>
      </c>
      <c r="AZ1527">
        <v>40</v>
      </c>
      <c r="BA1527" t="s">
        <v>4663</v>
      </c>
      <c r="BB1527" t="s">
        <v>4663</v>
      </c>
      <c r="BC1527" t="s">
        <v>4664</v>
      </c>
      <c r="BF1527" s="34" t="s">
        <v>19011</v>
      </c>
      <c r="BG1527">
        <v>-0.36082372069358798</v>
      </c>
      <c r="BH1527">
        <v>0.71805894374847401</v>
      </c>
      <c r="BI1527">
        <v>0.81856894493103005</v>
      </c>
      <c r="BJ1527">
        <v>0.67663526535034202</v>
      </c>
      <c r="BK1527">
        <v>0.57287645339965798</v>
      </c>
      <c r="BL1527">
        <v>-2.87959933280945</v>
      </c>
      <c r="BM1527">
        <v>-0.5356804728508</v>
      </c>
      <c r="BN1527">
        <v>6.00981898605824E-2</v>
      </c>
      <c r="BO1527">
        <v>0.19921565055847201</v>
      </c>
      <c r="BP1527">
        <v>2.3548364639282199E-2</v>
      </c>
      <c r="BQ1527">
        <v>0.46585422754287698</v>
      </c>
      <c r="BR1527">
        <v>0.24124754965305301</v>
      </c>
      <c r="BT1527">
        <v>20.983844757080099</v>
      </c>
      <c r="BU1527">
        <v>22.070283889770501</v>
      </c>
      <c r="BV1527">
        <v>21.317497253418001</v>
      </c>
      <c r="BW1527">
        <v>21.163185119628899</v>
      </c>
      <c r="BX1527">
        <v>20.576440811157202</v>
      </c>
      <c r="BY1527">
        <v>19.160591125488299</v>
      </c>
      <c r="BZ1527">
        <v>20.344295501708999</v>
      </c>
      <c r="CA1527">
        <v>20.5922241210938</v>
      </c>
      <c r="CB1527">
        <v>20.929258346557599</v>
      </c>
      <c r="CC1527">
        <v>19.345941543579102</v>
      </c>
      <c r="CD1527">
        <v>19.7066440582275</v>
      </c>
      <c r="CE1527">
        <v>20.280593872070298</v>
      </c>
      <c r="CG1527">
        <v>20.983844757080099</v>
      </c>
      <c r="CH1527">
        <v>22.070283889770501</v>
      </c>
      <c r="CI1527">
        <v>21.317497253418001</v>
      </c>
      <c r="CJ1527">
        <v>21.163185119628899</v>
      </c>
      <c r="CK1527">
        <v>20.576440811157202</v>
      </c>
      <c r="CL1527">
        <v>19.160591125488299</v>
      </c>
      <c r="CM1527">
        <v>20.344295501708999</v>
      </c>
      <c r="CN1527">
        <v>20.5922241210938</v>
      </c>
      <c r="CO1527">
        <v>20.929258346557599</v>
      </c>
      <c r="CP1527">
        <v>19.345941543579102</v>
      </c>
      <c r="CQ1527">
        <v>19.7066440582275</v>
      </c>
      <c r="CR1527">
        <v>20.280593872070298</v>
      </c>
      <c r="CT1527" t="s">
        <v>19000</v>
      </c>
      <c r="CU1527" t="s">
        <v>4663</v>
      </c>
      <c r="CV1527" t="s">
        <v>18694</v>
      </c>
      <c r="CW1527" t="str">
        <f>CT1527&amp;CU1527&amp;CHAR(10)&amp;CV1527</f>
        <v>&gt;A0A3Q7IPV0
MALSRLRHPLIFRAPSLLRARRLLAAGPCNSSTLRSLHHVPGVLNQIPDVDASSLRLLNFRLLSEVHVVPSKLQSGVRHFSSAEAPSYTEVGMPALSPTMTQGNIAKWIKKEGDKIQAGDVLCLIETDKATLEFETLEEGFLAKILVPEGTKDVPVGQTIAITVEEADDIQKVPATVGGASEVKNQASSQTDAARGDGATEVSPANISSSELPPHLILDMPALSPTMNQGNIFKWRKKEGDKIEVGDVLCEIETDKATLEHESLEEGFLAKILAPEGSKDVAVGQPIAIMVEDENDIEAVRTSISGNNVVKEEKPVSHDVTTEVRTQTTGFNRISPAAKVLIMEHGLDASSIPASGPRGTLLKGDVLAALKSGKGSSNNSSVGKATPSPPQVNQQATPTKSLDLKSDGQQKDAYEDLPNSQIRKVIAARLLESKQSTPHLYLSTDVILDSLLSFRKELKEKYDVKVSVNDIVIKVVAATLRNVPGANAYWDDGKGEVVLCDSVDISVAVATEKGLMTPIIRNADQKSISSISAEIKELAGKARAGKLKPNEFQGGTFSISNLGMFPVDRFCAIINPPQAGIIAVGRGNKVVEPVVGADGIEKPAVVNKMSLTLSADHRVFDGKVGGAFVSALSSNFSDIKKLLL</v>
      </c>
    </row>
    <row r="1528" spans="1:101" x14ac:dyDescent="0.25">
      <c r="A1528" t="s">
        <v>3236</v>
      </c>
      <c r="B1528" t="s">
        <v>20441</v>
      </c>
      <c r="C1528" t="s">
        <v>7643</v>
      </c>
      <c r="D1528">
        <v>0</v>
      </c>
      <c r="E1528">
        <v>0</v>
      </c>
      <c r="F1528" t="s">
        <v>11990</v>
      </c>
      <c r="G1528">
        <v>-3.2380332946777299</v>
      </c>
      <c r="H1528">
        <v>-4.0848035812377903</v>
      </c>
      <c r="I1528">
        <v>-2.9727611541747998</v>
      </c>
      <c r="J1528">
        <v>1.2740135192871101E-2</v>
      </c>
      <c r="K1528">
        <v>1.3711175918579099</v>
      </c>
      <c r="L1528">
        <v>-1.2310276031494101</v>
      </c>
      <c r="M1528">
        <v>-0.68773651123046897</v>
      </c>
      <c r="N1528">
        <v>0.93974781036376998</v>
      </c>
      <c r="O1528">
        <v>-4.2659759521484403E-2</v>
      </c>
      <c r="P1528">
        <v>1.10601902008057</v>
      </c>
      <c r="Q1528">
        <v>-1.1482458114623999</v>
      </c>
      <c r="R1528">
        <v>-0.37009716033935502</v>
      </c>
      <c r="S1528">
        <v>-0.86214502652485991</v>
      </c>
      <c r="T1528">
        <v>1524</v>
      </c>
      <c r="W1528">
        <v>4</v>
      </c>
      <c r="X1528" s="16">
        <v>-3.4828093846638968</v>
      </c>
      <c r="Z1528">
        <v>7.9928571428571404E-2</v>
      </c>
      <c r="AA1528">
        <v>2.1876317182282099</v>
      </c>
      <c r="AB1528">
        <v>6.4918470890806997E-3</v>
      </c>
      <c r="AC1528" t="s">
        <v>10408</v>
      </c>
      <c r="AE1528">
        <v>1.87478521709294</v>
      </c>
      <c r="AF1528">
        <v>1.3341810961890103E-2</v>
      </c>
      <c r="AG1528">
        <v>1.72222222222222E-3</v>
      </c>
      <c r="AH1528" t="s">
        <v>10408</v>
      </c>
      <c r="AJ1528" s="14">
        <v>9.0782871992047501E-2</v>
      </c>
      <c r="AK1528" s="14">
        <v>0.81136660383792547</v>
      </c>
      <c r="AL1528" s="14">
        <v>0.84</v>
      </c>
      <c r="AN1528" s="14">
        <f>AVERAGE(M1528:O1528)-AVERAGE(P1528:R1528)</f>
        <v>0.2072251637776672</v>
      </c>
      <c r="AP1528">
        <v>3</v>
      </c>
      <c r="AQ1528">
        <v>3</v>
      </c>
      <c r="AR1528">
        <v>3</v>
      </c>
      <c r="AS1528">
        <v>41.5</v>
      </c>
      <c r="AT1528">
        <v>41.5</v>
      </c>
      <c r="AU1528">
        <v>41.5</v>
      </c>
      <c r="AV1528">
        <v>18.664000000000001</v>
      </c>
      <c r="AW1528">
        <v>0</v>
      </c>
      <c r="AX1528">
        <v>56.72</v>
      </c>
      <c r="AY1528">
        <v>212090000</v>
      </c>
      <c r="AZ1528">
        <v>13</v>
      </c>
      <c r="BA1528" t="s">
        <v>3236</v>
      </c>
      <c r="BB1528" t="s">
        <v>3236</v>
      </c>
      <c r="BC1528" t="s">
        <v>3237</v>
      </c>
      <c r="BF1528" s="34" t="s">
        <v>19011</v>
      </c>
      <c r="BG1528">
        <v>-1.34117066860199</v>
      </c>
      <c r="BH1528">
        <v>-1.8191660642623899</v>
      </c>
      <c r="BI1528">
        <v>-1.1914266347885101</v>
      </c>
      <c r="BJ1528">
        <v>0.493865966796875</v>
      </c>
      <c r="BK1528">
        <v>1.26065969467163</v>
      </c>
      <c r="BL1528">
        <v>-0.20823138952255199</v>
      </c>
      <c r="BM1528">
        <v>9.84522700309753E-2</v>
      </c>
      <c r="BN1528">
        <v>1.0171546936035201</v>
      </c>
      <c r="BO1528">
        <v>0.46259316802024802</v>
      </c>
      <c r="BP1528">
        <v>1.1110135316848799</v>
      </c>
      <c r="BQ1528">
        <v>-0.161501705646515</v>
      </c>
      <c r="BR1528">
        <v>0.27775725722312899</v>
      </c>
      <c r="BT1528">
        <v>18.863508224487301</v>
      </c>
      <c r="BU1528">
        <v>18.330102920532202</v>
      </c>
      <c r="BV1528">
        <v>18.617338180541999</v>
      </c>
      <c r="BW1528">
        <v>21.550230026245099</v>
      </c>
      <c r="BX1528">
        <v>22.396211624145501</v>
      </c>
      <c r="BY1528">
        <v>20.8520908355713</v>
      </c>
      <c r="BZ1528">
        <v>20.899549484252901</v>
      </c>
      <c r="CA1528">
        <v>22.348056793212901</v>
      </c>
      <c r="CB1528">
        <v>21.602998733520501</v>
      </c>
      <c r="CC1528">
        <v>21.294235229492202</v>
      </c>
      <c r="CD1528">
        <v>19.083738327026399</v>
      </c>
      <c r="CE1528">
        <v>20.596778869628899</v>
      </c>
      <c r="CG1528">
        <v>18.863508224487301</v>
      </c>
      <c r="CH1528" t="s">
        <v>8080</v>
      </c>
      <c r="CI1528">
        <v>18.617338180541999</v>
      </c>
      <c r="CJ1528">
        <v>21.550230026245099</v>
      </c>
      <c r="CK1528">
        <v>22.396211624145501</v>
      </c>
      <c r="CL1528">
        <v>20.8520908355713</v>
      </c>
      <c r="CM1528">
        <v>20.899549484252901</v>
      </c>
      <c r="CN1528">
        <v>22.348056793212901</v>
      </c>
      <c r="CO1528">
        <v>21.602998733520501</v>
      </c>
      <c r="CP1528">
        <v>21.294235229492202</v>
      </c>
      <c r="CQ1528">
        <v>19.083738327026399</v>
      </c>
      <c r="CR1528">
        <v>20.596778869628899</v>
      </c>
      <c r="CT1528" t="s">
        <v>19000</v>
      </c>
      <c r="CU1528" t="s">
        <v>3236</v>
      </c>
      <c r="CV1528" t="s">
        <v>16510</v>
      </c>
      <c r="CW1528" t="str">
        <f>CT1528&amp;CU1528&amp;CHAR(10)&amp;CV1528</f>
        <v>&gt;A0A3Q7HAT5
MLQNLDCSSFSFSNNQIFATCMPLPVLNSVLHWTYYPKNHTVDIAYRHGGVTDSDWVAWGLNIDGKMMVGTQCLVAYRDSSGEIHAYTSPVSSYATLLTEGALSFNVPRIEAEYSNNEFIIFATLQLPAGRTSFNQVWQNGAVVAGNILAAHAQSGDNLKSFGSVDFANGL</v>
      </c>
    </row>
    <row r="1529" spans="1:101" x14ac:dyDescent="0.25">
      <c r="A1529" t="s">
        <v>1917</v>
      </c>
      <c r="B1529" t="s">
        <v>20442</v>
      </c>
      <c r="C1529" t="s">
        <v>7177</v>
      </c>
      <c r="D1529" t="s">
        <v>14784</v>
      </c>
      <c r="E1529">
        <v>0</v>
      </c>
      <c r="F1529" t="s">
        <v>11991</v>
      </c>
      <c r="G1529">
        <v>-0.18961906433105499</v>
      </c>
      <c r="H1529">
        <v>-0.54844379425048795</v>
      </c>
      <c r="I1529">
        <v>-1.6866474151611299</v>
      </c>
      <c r="J1529">
        <v>-0.942257881164551</v>
      </c>
      <c r="K1529">
        <v>-0.59558010101318404</v>
      </c>
      <c r="L1529">
        <v>1.1465072631835899E-2</v>
      </c>
      <c r="M1529">
        <v>-0.30861854553222701</v>
      </c>
      <c r="N1529">
        <v>-0.551272392272949</v>
      </c>
      <c r="O1529">
        <v>-0.77946090698242199</v>
      </c>
      <c r="P1529">
        <v>-0.49486827850341802</v>
      </c>
      <c r="Q1529">
        <v>-1.5909833908081099</v>
      </c>
      <c r="R1529">
        <v>-2.7238512039184601</v>
      </c>
      <c r="S1529">
        <v>-0.86667815844217977</v>
      </c>
      <c r="T1529">
        <v>1525</v>
      </c>
      <c r="X1529" s="16">
        <v>-0.2994457880655913</v>
      </c>
      <c r="Z1529">
        <v>0.41783532723434202</v>
      </c>
      <c r="AA1529">
        <v>0.52437431068037699</v>
      </c>
      <c r="AB1529">
        <v>0.298968676807087</v>
      </c>
      <c r="AP1529">
        <v>4</v>
      </c>
      <c r="AQ1529">
        <v>4</v>
      </c>
      <c r="AR1529">
        <v>4</v>
      </c>
      <c r="AS1529">
        <v>5.0999999999999996</v>
      </c>
      <c r="AT1529">
        <v>5.0999999999999996</v>
      </c>
      <c r="AU1529">
        <v>5.0999999999999996</v>
      </c>
      <c r="AV1529">
        <v>99.034000000000006</v>
      </c>
      <c r="AW1529">
        <v>0</v>
      </c>
      <c r="AX1529">
        <v>36.884999999999998</v>
      </c>
      <c r="AY1529">
        <v>1491000000</v>
      </c>
      <c r="AZ1529">
        <v>34</v>
      </c>
      <c r="BA1529" t="s">
        <v>1917</v>
      </c>
      <c r="BB1529" t="s">
        <v>1917</v>
      </c>
      <c r="BC1529" t="s">
        <v>1918</v>
      </c>
      <c r="BF1529" s="34" t="s">
        <v>19011</v>
      </c>
      <c r="BG1529">
        <v>0.87323027849197399</v>
      </c>
      <c r="BH1529">
        <v>0.41043961048126198</v>
      </c>
      <c r="BI1529">
        <v>-1.0575472116470299</v>
      </c>
      <c r="BJ1529">
        <v>-9.74781960248947E-2</v>
      </c>
      <c r="BK1529">
        <v>0.34964603185653698</v>
      </c>
      <c r="BL1529">
        <v>1.1325764656066899</v>
      </c>
      <c r="BM1529">
        <v>0.71975183486938499</v>
      </c>
      <c r="BN1529">
        <v>0.40679144859313998</v>
      </c>
      <c r="BO1529">
        <v>0.11248758435249299</v>
      </c>
      <c r="BP1529">
        <v>0.47953811287879899</v>
      </c>
      <c r="BQ1529">
        <v>-0.93416547775268599</v>
      </c>
      <c r="BR1529">
        <v>-2.3952705860137899</v>
      </c>
      <c r="BT1529">
        <v>21.911922454833999</v>
      </c>
      <c r="BU1529">
        <v>21.866462707519499</v>
      </c>
      <c r="BV1529">
        <v>19.9034519195557</v>
      </c>
      <c r="BW1529">
        <v>20.595232009887699</v>
      </c>
      <c r="BX1529">
        <v>20.4295139312744</v>
      </c>
      <c r="BY1529">
        <v>22.0945835113525</v>
      </c>
      <c r="BZ1529">
        <v>21.2786674499512</v>
      </c>
      <c r="CA1529">
        <v>20.8570365905762</v>
      </c>
      <c r="CB1529">
        <v>20.866197586059599</v>
      </c>
      <c r="CC1529">
        <v>19.6933479309082</v>
      </c>
      <c r="CD1529">
        <v>18.6410007476807</v>
      </c>
      <c r="CE1529">
        <v>18.243024826049801</v>
      </c>
      <c r="CG1529">
        <v>21.911922454833999</v>
      </c>
      <c r="CH1529">
        <v>21.866462707519499</v>
      </c>
      <c r="CI1529">
        <v>19.9034519195557</v>
      </c>
      <c r="CJ1529">
        <v>20.595232009887699</v>
      </c>
      <c r="CK1529">
        <v>20.4295139312744</v>
      </c>
      <c r="CL1529">
        <v>22.0945835113525</v>
      </c>
      <c r="CM1529">
        <v>21.2786674499512</v>
      </c>
      <c r="CN1529">
        <v>20.8570365905762</v>
      </c>
      <c r="CO1529">
        <v>20.866197586059599</v>
      </c>
      <c r="CP1529">
        <v>19.6933479309082</v>
      </c>
      <c r="CQ1529">
        <v>18.6410007476807</v>
      </c>
      <c r="CR1529">
        <v>18.243024826049801</v>
      </c>
      <c r="CT1529" t="s">
        <v>19000</v>
      </c>
      <c r="CU1529" t="s">
        <v>1917</v>
      </c>
      <c r="CV1529" t="s">
        <v>17880</v>
      </c>
      <c r="CW1529" t="str">
        <f>CT1529&amp;CU1529&amp;CHAR(10)&amp;CV1529</f>
        <v>&gt;A0A3Q7FWS2
MPPTLTMKRENSVISAAIEPMVRVTRSRAAVSEKSMVASTGELPKQRGQKRALQISSDPAILRVRNKNVPLTSCVEQKCRPVLKDVTNLCCNTSNGDAVKVPKKKKIMRVGNSSMNVSTTSVDPEVSQFPAKLPPRSSLNQSCSDRKSHEQQGNAVEIKGIVRKAVPDAALSTSTKLDFIDIDSDKKDPLQCSQYAHDIYNNLRVAEVRLIDILAQLIRWPLSNFMETLQRDITESMRAILVDWIVEISPYNFYLMMDSSRLSGPSFTFSALMVSEEYNLVPDTLYLAVHFIDLFLSKNYVERKNLQLLGITCMLVASKYEEMCGPRVEEFCFITDNAYTKNEVEYCSFKFSQQDLEFLHYVTNKGGKDKHSSCIVLAMEILVLNFLGFRLSTPTAKTFLRRFIRAAQASYKNPNLELEFLANYLTELTLLEYGFLKFTPSAIAASSVFLARWTLDQSSHPWSPTLEHYTYYKAQHLKTTVIALQGSECSWMQDKSASCDNFSPNGRKQGALNAASSKERALVSSVDDLYDFICSGPLISKIGLTPEKVAESIDEWIEYGLRLCRLFQLNQLSLNEAQKIRIYHYYIPVFLWCEQEISQHSSKFKEEEEIPPLVIGFSAPQGCGKTTLVFALEYLFKITGRKAATVSIDDFYLTAEEQAKLRDSNPGNLLLEFRGNAGSHDLPFSVETLTALSKLTKEASATFGTAPICLTNIQLHPGVKVKLPRYDKSAYSGRGDRADPSEWPEVEGPLPVILFEGWMLGFKPLPPEVVKAVDPQLETINKNLEAYYDAWHKYVKSWIVIKIQDPSYVYQWRLQAEIAMRADGKPGMSDEEVKDFVSRYLPAYKAYLPTLYSEGPSGSDPKHVLLIDIDEGRNPILGC</v>
      </c>
    </row>
    <row r="1530" spans="1:101" x14ac:dyDescent="0.25">
      <c r="A1530" t="s">
        <v>6133</v>
      </c>
      <c r="B1530" t="s">
        <v>6133</v>
      </c>
      <c r="C1530" t="s">
        <v>7979</v>
      </c>
      <c r="D1530" t="s">
        <v>15699</v>
      </c>
      <c r="E1530" t="s">
        <v>15700</v>
      </c>
      <c r="F1530" t="s">
        <v>11992</v>
      </c>
      <c r="G1530">
        <v>-2.27522850036621</v>
      </c>
      <c r="H1530">
        <v>-3.2388639450073198</v>
      </c>
      <c r="I1530">
        <v>-3.11479568481445</v>
      </c>
      <c r="J1530">
        <v>0.54027843475341797</v>
      </c>
      <c r="K1530">
        <v>0.43894100189209001</v>
      </c>
      <c r="L1530">
        <v>3.1975669860839799</v>
      </c>
      <c r="M1530">
        <v>-0.95954513549804699</v>
      </c>
      <c r="N1530">
        <v>-3.6939954757690399</v>
      </c>
      <c r="O1530">
        <v>1.19729423522949</v>
      </c>
      <c r="P1530">
        <v>1.12729167938232</v>
      </c>
      <c r="Q1530">
        <v>-2.68116283416748</v>
      </c>
      <c r="R1530">
        <v>-1.0559835433960001</v>
      </c>
      <c r="S1530">
        <v>-0.87651689847310399</v>
      </c>
      <c r="T1530">
        <v>1526</v>
      </c>
      <c r="X1530" s="16">
        <v>-4.2685581843058227</v>
      </c>
      <c r="Z1530">
        <v>0.227048433048433</v>
      </c>
      <c r="AA1530">
        <v>1.0157759351384199</v>
      </c>
      <c r="AB1530">
        <v>9.6432641869886551E-2</v>
      </c>
      <c r="AP1530">
        <v>15</v>
      </c>
      <c r="AQ1530">
        <v>15</v>
      </c>
      <c r="AR1530">
        <v>15</v>
      </c>
      <c r="AS1530">
        <v>35.5</v>
      </c>
      <c r="AT1530">
        <v>35.5</v>
      </c>
      <c r="AU1530">
        <v>35.5</v>
      </c>
      <c r="AV1530">
        <v>64.72</v>
      </c>
      <c r="AW1530">
        <v>0</v>
      </c>
      <c r="AX1530">
        <v>102.09</v>
      </c>
      <c r="AY1530">
        <v>2722100000</v>
      </c>
      <c r="AZ1530">
        <v>52</v>
      </c>
      <c r="BA1530" t="s">
        <v>6133</v>
      </c>
      <c r="BB1530" t="s">
        <v>6133</v>
      </c>
      <c r="BC1530" t="s">
        <v>6134</v>
      </c>
      <c r="BE1530" t="s">
        <v>6135</v>
      </c>
      <c r="BF1530" s="34" t="s">
        <v>19011</v>
      </c>
      <c r="BG1530">
        <v>-0.64065295457839999</v>
      </c>
      <c r="BH1530">
        <v>-1.0820275545120199</v>
      </c>
      <c r="BI1530">
        <v>-1.0252004861831701</v>
      </c>
      <c r="BJ1530">
        <v>0.64893585443496704</v>
      </c>
      <c r="BK1530">
        <v>0.60252016782760598</v>
      </c>
      <c r="BL1530">
        <v>1.866055727005</v>
      </c>
      <c r="BM1530">
        <v>-3.8029484450817101E-2</v>
      </c>
      <c r="BN1530">
        <v>-1.2904918193817101</v>
      </c>
      <c r="BO1530">
        <v>0.94986927509307895</v>
      </c>
      <c r="BP1530">
        <v>0.91780596971511796</v>
      </c>
      <c r="BQ1530">
        <v>-0.82658332586288497</v>
      </c>
      <c r="BR1530">
        <v>-8.22012424468994E-2</v>
      </c>
      <c r="BT1530">
        <v>19.8263130187988</v>
      </c>
      <c r="BU1530">
        <v>19.176042556762699</v>
      </c>
      <c r="BV1530">
        <v>18.475303649902301</v>
      </c>
      <c r="BW1530">
        <v>22.0777683258057</v>
      </c>
      <c r="BX1530">
        <v>21.464035034179702</v>
      </c>
      <c r="BY1530">
        <v>25.280685424804702</v>
      </c>
      <c r="BZ1530">
        <v>20.627740859985401</v>
      </c>
      <c r="CA1530">
        <v>17.714313507080099</v>
      </c>
      <c r="CB1530">
        <v>22.842952728271499</v>
      </c>
      <c r="CC1530">
        <v>21.315507888793899</v>
      </c>
      <c r="CD1530">
        <v>17.5508213043213</v>
      </c>
      <c r="CE1530">
        <v>19.910892486572301</v>
      </c>
      <c r="CG1530">
        <v>19.8263130187988</v>
      </c>
      <c r="CH1530">
        <v>19.176042556762699</v>
      </c>
      <c r="CI1530" t="s">
        <v>8080</v>
      </c>
      <c r="CJ1530">
        <v>22.0777683258057</v>
      </c>
      <c r="CK1530">
        <v>21.464035034179702</v>
      </c>
      <c r="CL1530">
        <v>25.280685424804702</v>
      </c>
      <c r="CM1530">
        <v>20.627740859985401</v>
      </c>
      <c r="CN1530">
        <v>17.714313507080099</v>
      </c>
      <c r="CO1530">
        <v>22.842952728271499</v>
      </c>
      <c r="CP1530">
        <v>21.315507888793899</v>
      </c>
      <c r="CQ1530">
        <v>17.5508213043213</v>
      </c>
      <c r="CR1530">
        <v>19.910892486572301</v>
      </c>
      <c r="CT1530" t="s">
        <v>19000</v>
      </c>
      <c r="CU1530" t="s">
        <v>6133</v>
      </c>
      <c r="CV1530" t="s">
        <v>17172</v>
      </c>
      <c r="CW1530" t="str">
        <f>CT1530&amp;CU1530&amp;CHAR(10)&amp;CV1530</f>
        <v>&gt;P49297
MAASYSVPSMIMEEERRFEAEVAEVQAWWNTERFRLTKRAYSARDVVALRGTMRQSYASNELAQKLWRTLKTHQANGTASRTFGALDPVQVTMMAKHLDTIYVSGWQCSSTHTSTNEPGPDLADYPYDTVPNKVEHLFFAQQYHDRKQREARMSMCREERARTPFIDYLKPIIADGDTGFGGATATVKLCKLFVERGAAGVHIEDQSSVTKKCGHMAGKVLVAVSEHINRLVAARLQFDVMGTETVLVARTDAVAATLIQTNVDTRDHQFILGASNPNLKGKGLATHLSEAMAAGKTGPELQAIEDNWLGMAELKTFSQCVTDAIKKMNLAEYEKQRKLNEWMNHSSYEKCLSHEQAREVAERLGLPNLFWDWDLPRTREGFYRFQGSVEAAIVRGWAFAEYCDLVWMETSSPDMVECTKFSQGVKTLRPELMLAYNLSPSFNWDASGMNDNQMMDFIPRIAKLGYCWQFITLAGFHADALIVDTFAKDFARRGMLAYVEKIQREERSNGVDTLAHQKWSGANYYDRVLRTVQGGITSTAAMGKGVTEEQFEEKWTRTGATNLGDGSVVIAKARM</v>
      </c>
    </row>
    <row r="1531" spans="1:101" x14ac:dyDescent="0.25">
      <c r="A1531" t="s">
        <v>4348</v>
      </c>
      <c r="B1531" t="s">
        <v>20443</v>
      </c>
      <c r="C1531" t="s">
        <v>7177</v>
      </c>
      <c r="D1531">
        <v>0</v>
      </c>
      <c r="E1531">
        <v>0</v>
      </c>
      <c r="F1531" t="s">
        <v>11993</v>
      </c>
      <c r="G1531">
        <v>-4.6872711181640598</v>
      </c>
      <c r="H1531">
        <v>0.56205272674560502</v>
      </c>
      <c r="I1531">
        <v>0.48411178588867199</v>
      </c>
      <c r="J1531">
        <v>0.14137935638427701</v>
      </c>
      <c r="K1531">
        <v>-4.7467393875122097</v>
      </c>
      <c r="L1531">
        <v>-1.30483627319336</v>
      </c>
      <c r="M1531">
        <v>-5.0587158203125</v>
      </c>
      <c r="N1531">
        <v>-4.8425970077514604</v>
      </c>
      <c r="O1531">
        <v>2.9211997985839799</v>
      </c>
      <c r="P1531">
        <v>1.04376888275146</v>
      </c>
      <c r="Q1531">
        <v>3.0099973678588898</v>
      </c>
      <c r="R1531">
        <v>1.95874691009521</v>
      </c>
      <c r="S1531">
        <v>-0.87657523155212458</v>
      </c>
      <c r="T1531">
        <v>1527</v>
      </c>
      <c r="X1531" s="16">
        <v>0.75636323293050323</v>
      </c>
      <c r="Z1531">
        <v>0.46425322997416002</v>
      </c>
      <c r="AA1531">
        <v>0.456636230211727</v>
      </c>
      <c r="AB1531">
        <v>0.34943288172081349</v>
      </c>
      <c r="AP1531">
        <v>2</v>
      </c>
      <c r="AQ1531">
        <v>2</v>
      </c>
      <c r="AR1531">
        <v>2</v>
      </c>
      <c r="AS1531">
        <v>15.2</v>
      </c>
      <c r="AT1531">
        <v>15.2</v>
      </c>
      <c r="AU1531">
        <v>15.2</v>
      </c>
      <c r="AV1531">
        <v>12.696</v>
      </c>
      <c r="AW1531">
        <v>3.5958000000000002E-4</v>
      </c>
      <c r="AX1531">
        <v>4.6421000000000001</v>
      </c>
      <c r="AY1531">
        <v>342670000</v>
      </c>
      <c r="AZ1531">
        <v>8</v>
      </c>
      <c r="BA1531" t="s">
        <v>4348</v>
      </c>
      <c r="BB1531" t="s">
        <v>4348</v>
      </c>
      <c r="BC1531" t="s">
        <v>4349</v>
      </c>
      <c r="BF1531" s="34" t="s">
        <v>19011</v>
      </c>
      <c r="BG1531">
        <v>-1.2099233865737899</v>
      </c>
      <c r="BH1531">
        <v>0.456774711608887</v>
      </c>
      <c r="BI1531">
        <v>0.43202790617942799</v>
      </c>
      <c r="BJ1531">
        <v>0.32320791482925398</v>
      </c>
      <c r="BK1531">
        <v>-1.22880494594574</v>
      </c>
      <c r="BL1531">
        <v>-0.135975956916809</v>
      </c>
      <c r="BM1531">
        <v>-1.32785975933075</v>
      </c>
      <c r="BN1531">
        <v>-1.2592403888702399</v>
      </c>
      <c r="BO1531">
        <v>1.20582091808319</v>
      </c>
      <c r="BP1531">
        <v>0.60972309112548795</v>
      </c>
      <c r="BQ1531">
        <v>1.23401474952698</v>
      </c>
      <c r="BR1531">
        <v>0.900235176086426</v>
      </c>
      <c r="BT1531">
        <v>17.414270401001001</v>
      </c>
      <c r="BU1531">
        <v>22.9769592285156</v>
      </c>
      <c r="BV1531">
        <v>22.074211120605501</v>
      </c>
      <c r="BW1531">
        <v>21.678869247436499</v>
      </c>
      <c r="BX1531">
        <v>16.278354644775401</v>
      </c>
      <c r="BY1531">
        <v>20.778282165527301</v>
      </c>
      <c r="BZ1531">
        <v>16.528570175170898</v>
      </c>
      <c r="CA1531">
        <v>16.565711975097699</v>
      </c>
      <c r="CB1531">
        <v>24.566858291626001</v>
      </c>
      <c r="CC1531">
        <v>21.2319850921631</v>
      </c>
      <c r="CD1531">
        <v>23.241981506347699</v>
      </c>
      <c r="CE1531">
        <v>22.925622940063501</v>
      </c>
      <c r="CG1531" t="s">
        <v>8080</v>
      </c>
      <c r="CH1531">
        <v>22.9769592285156</v>
      </c>
      <c r="CI1531">
        <v>22.074211120605501</v>
      </c>
      <c r="CJ1531">
        <v>21.678869247436499</v>
      </c>
      <c r="CK1531" t="s">
        <v>8080</v>
      </c>
      <c r="CL1531">
        <v>20.778282165527301</v>
      </c>
      <c r="CM1531" t="s">
        <v>8080</v>
      </c>
      <c r="CN1531" t="s">
        <v>8080</v>
      </c>
      <c r="CO1531">
        <v>24.566858291626001</v>
      </c>
      <c r="CP1531">
        <v>21.2319850921631</v>
      </c>
      <c r="CQ1531">
        <v>23.241981506347699</v>
      </c>
      <c r="CR1531">
        <v>22.925622940063501</v>
      </c>
      <c r="CT1531" t="s">
        <v>19000</v>
      </c>
      <c r="CU1531" t="s">
        <v>4348</v>
      </c>
      <c r="CV1531" t="s">
        <v>18010</v>
      </c>
      <c r="CW1531" t="str">
        <f>CT1531&amp;CU1531&amp;CHAR(10)&amp;CV1531</f>
        <v>&gt;A0A3Q7ICW0
MKNSIALILIFLFISITFTFATTKNDDNNNIPGFGPVGGFNIPGFGPIVGGGYGGGFGGPKGGYGKGGIIRPTIVCKDKGPCFGKKLKCPSKCFKSSSGAGKGYGYGGGGGGCIMDCKKKCLAYC</v>
      </c>
    </row>
    <row r="1532" spans="1:101" x14ac:dyDescent="0.25">
      <c r="A1532" t="s">
        <v>6970</v>
      </c>
      <c r="B1532" t="s">
        <v>20444</v>
      </c>
      <c r="C1532" t="s">
        <v>7655</v>
      </c>
      <c r="D1532" t="s">
        <v>15701</v>
      </c>
      <c r="E1532" t="s">
        <v>15702</v>
      </c>
      <c r="F1532" t="s">
        <v>11994</v>
      </c>
      <c r="G1532">
        <v>0.29704475402831998</v>
      </c>
      <c r="H1532">
        <v>-0.56579113006591797</v>
      </c>
      <c r="I1532">
        <v>-0.94298934936523404</v>
      </c>
      <c r="J1532">
        <v>-0.28994846343994102</v>
      </c>
      <c r="K1532">
        <v>-0.49611377716064498</v>
      </c>
      <c r="L1532">
        <v>-2.8644561767578101E-2</v>
      </c>
      <c r="M1532">
        <v>-1.10452079772949</v>
      </c>
      <c r="N1532">
        <v>-8.3819389343261705E-2</v>
      </c>
      <c r="O1532">
        <v>-1.3476142883300799</v>
      </c>
      <c r="P1532">
        <v>-0.53538799285888705</v>
      </c>
      <c r="Q1532">
        <v>-5.12939357757568</v>
      </c>
      <c r="R1532">
        <v>-0.31214237213134799</v>
      </c>
      <c r="S1532">
        <v>-0.87827674547831192</v>
      </c>
      <c r="T1532">
        <v>1528</v>
      </c>
      <c r="X1532" s="16">
        <v>-0.13234297434488929</v>
      </c>
      <c r="Z1532">
        <v>0.59354565217391297</v>
      </c>
      <c r="AA1532">
        <v>0.31049455126464598</v>
      </c>
      <c r="AB1532">
        <v>0.48922140295413136</v>
      </c>
      <c r="AP1532">
        <v>4</v>
      </c>
      <c r="AQ1532">
        <v>4</v>
      </c>
      <c r="AR1532">
        <v>4</v>
      </c>
      <c r="AS1532">
        <v>17.3</v>
      </c>
      <c r="AT1532">
        <v>17.3</v>
      </c>
      <c r="AU1532">
        <v>17.3</v>
      </c>
      <c r="AV1532">
        <v>30.783999999999999</v>
      </c>
      <c r="AW1532">
        <v>0</v>
      </c>
      <c r="AX1532">
        <v>36.531999999999996</v>
      </c>
      <c r="AY1532">
        <v>554840000</v>
      </c>
      <c r="AZ1532">
        <v>17</v>
      </c>
      <c r="BA1532" t="s">
        <v>4070</v>
      </c>
      <c r="BB1532" t="s">
        <v>4070</v>
      </c>
      <c r="BC1532" t="s">
        <v>4071</v>
      </c>
      <c r="BF1532" s="34" t="s">
        <v>19011</v>
      </c>
      <c r="BG1532">
        <v>0.82900840044021595</v>
      </c>
      <c r="BH1532">
        <v>0.220410510897636</v>
      </c>
      <c r="BI1532">
        <v>-4.5644782483577701E-2</v>
      </c>
      <c r="BJ1532">
        <v>0.41497504711151101</v>
      </c>
      <c r="BK1532">
        <v>0.26955714821815502</v>
      </c>
      <c r="BL1532">
        <v>0.599284708499908</v>
      </c>
      <c r="BM1532">
        <v>-0.15958034992218001</v>
      </c>
      <c r="BN1532">
        <v>0.56036740541458097</v>
      </c>
      <c r="BO1532">
        <v>-0.33104538917541498</v>
      </c>
      <c r="BP1532">
        <v>0.2418552339077</v>
      </c>
      <c r="BQ1532">
        <v>-2.9985086917877202</v>
      </c>
      <c r="BR1532">
        <v>0.39932066202163702</v>
      </c>
      <c r="BT1532">
        <v>22.398586273193398</v>
      </c>
      <c r="BU1532">
        <v>21.849115371704102</v>
      </c>
      <c r="BV1532">
        <v>20.647109985351602</v>
      </c>
      <c r="BW1532">
        <v>21.247541427612301</v>
      </c>
      <c r="BX1532">
        <v>20.528980255126999</v>
      </c>
      <c r="BY1532">
        <v>22.0544738769531</v>
      </c>
      <c r="BZ1532">
        <v>20.482765197753899</v>
      </c>
      <c r="CA1532">
        <v>21.324489593505898</v>
      </c>
      <c r="CB1532">
        <v>20.2980442047119</v>
      </c>
      <c r="CC1532">
        <v>19.652828216552699</v>
      </c>
      <c r="CD1532">
        <v>15.1025905609131</v>
      </c>
      <c r="CE1532">
        <v>20.6547336578369</v>
      </c>
      <c r="CG1532">
        <v>22.398586273193398</v>
      </c>
      <c r="CH1532">
        <v>21.849115371704102</v>
      </c>
      <c r="CI1532">
        <v>20.647109985351602</v>
      </c>
      <c r="CJ1532">
        <v>21.247541427612301</v>
      </c>
      <c r="CK1532">
        <v>20.528980255126999</v>
      </c>
      <c r="CL1532">
        <v>22.0544738769531</v>
      </c>
      <c r="CM1532">
        <v>20.482765197753899</v>
      </c>
      <c r="CN1532">
        <v>21.324489593505898</v>
      </c>
      <c r="CO1532">
        <v>20.2980442047119</v>
      </c>
      <c r="CP1532">
        <v>19.652828216552699</v>
      </c>
      <c r="CQ1532">
        <v>15.1025905609131</v>
      </c>
      <c r="CR1532">
        <v>20.6547336578369</v>
      </c>
      <c r="CT1532" t="s">
        <v>19000</v>
      </c>
      <c r="CU1532" t="s">
        <v>6970</v>
      </c>
      <c r="CV1532" t="s">
        <v>18296</v>
      </c>
      <c r="CW1532" t="str">
        <f>CT1532&amp;CU1532&amp;CHAR(10)&amp;CV1532</f>
        <v>&gt;A0A3Q7I4U9
MSFEEDEESFEHTLLVVREVSVFKIPPRPTSGGYKCGEWLQSDKIWTGRLRVVSCKERCEIRLEDPNSAELFAACFVPPGQRESSVESVLDSSRYFVLKIEDGRGKHAFIGLGFNERNEAFDFNVALSDHEKYVKREHEKEVGDGEAGDDNHIDIHPAVNHRLKEGETIRINVKNKPSSGTGMLSAVGLAAGTTGAVKRTPALAPPPSGGNKIRSPLPPPPNDPVTSRKTSTTPSIDFKGSKENARHSTDPLSNLSQIERSLPSATGSGSSKTKTTAAGWAAF</v>
      </c>
    </row>
    <row r="1533" spans="1:101" x14ac:dyDescent="0.25">
      <c r="A1533" t="s">
        <v>6934</v>
      </c>
      <c r="B1533" t="s">
        <v>20445</v>
      </c>
      <c r="C1533" t="s">
        <v>7684</v>
      </c>
      <c r="D1533" t="s">
        <v>15703</v>
      </c>
      <c r="E1533">
        <v>0</v>
      </c>
      <c r="F1533" t="s">
        <v>11995</v>
      </c>
      <c r="G1533">
        <v>-0.83975791931152299</v>
      </c>
      <c r="H1533">
        <v>-0.60034275054931596</v>
      </c>
      <c r="I1533">
        <v>-1.61995506286621</v>
      </c>
      <c r="J1533">
        <v>-0.54857540130615201</v>
      </c>
      <c r="K1533">
        <v>-0.94153690338134799</v>
      </c>
      <c r="L1533">
        <v>-1.19757652282715</v>
      </c>
      <c r="M1533">
        <v>-0.73924064636230502</v>
      </c>
      <c r="N1533">
        <v>-0.92761325836181596</v>
      </c>
      <c r="O1533">
        <v>-0.72371673583984397</v>
      </c>
      <c r="P1533">
        <v>-0.52626323699951205</v>
      </c>
      <c r="Q1533">
        <v>-0.337903022766113</v>
      </c>
      <c r="R1533">
        <v>-1.5651502609252901</v>
      </c>
      <c r="S1533">
        <v>-0.8806359767913815</v>
      </c>
      <c r="T1533">
        <v>1529</v>
      </c>
      <c r="X1533" s="16">
        <v>-0.12412230173746619</v>
      </c>
      <c r="Z1533">
        <v>0.94404488977955903</v>
      </c>
      <c r="AA1533">
        <v>3.3263381391748899E-2</v>
      </c>
      <c r="AB1533">
        <v>0.9262679103623318</v>
      </c>
      <c r="AP1533">
        <v>3</v>
      </c>
      <c r="AQ1533">
        <v>3</v>
      </c>
      <c r="AR1533">
        <v>3</v>
      </c>
      <c r="AS1533">
        <v>12.8</v>
      </c>
      <c r="AT1533">
        <v>12.8</v>
      </c>
      <c r="AU1533">
        <v>12.8</v>
      </c>
      <c r="AV1533">
        <v>22.245999999999999</v>
      </c>
      <c r="AW1533">
        <v>0</v>
      </c>
      <c r="AX1533">
        <v>8.5449999999999999</v>
      </c>
      <c r="AY1533">
        <v>313330000</v>
      </c>
      <c r="AZ1533">
        <v>8</v>
      </c>
      <c r="BA1533" t="s">
        <v>3586</v>
      </c>
      <c r="BB1533" t="s">
        <v>3586</v>
      </c>
      <c r="BC1533" t="s">
        <v>3587</v>
      </c>
      <c r="BF1533" s="34" t="s">
        <v>19011</v>
      </c>
      <c r="BG1533">
        <v>0.101711586117744</v>
      </c>
      <c r="BH1533">
        <v>0.69741743803024303</v>
      </c>
      <c r="BI1533">
        <v>-1.8395521640777599</v>
      </c>
      <c r="BJ1533">
        <v>0.82622343301773105</v>
      </c>
      <c r="BK1533">
        <v>-0.15153190493583699</v>
      </c>
      <c r="BL1533">
        <v>-0.78860217332839999</v>
      </c>
      <c r="BM1533">
        <v>0.35181573033332803</v>
      </c>
      <c r="BN1533">
        <v>-0.116887494921684</v>
      </c>
      <c r="BO1533">
        <v>0.390441864728928</v>
      </c>
      <c r="BP1533">
        <v>0.88173991441726696</v>
      </c>
      <c r="BQ1533">
        <v>1.3504122495651201</v>
      </c>
      <c r="BR1533">
        <v>-1.7031884193420399</v>
      </c>
      <c r="BT1533">
        <v>21.261783599853501</v>
      </c>
      <c r="BU1533">
        <v>21.8145637512207</v>
      </c>
      <c r="BV1533">
        <v>19.9701442718506</v>
      </c>
      <c r="BW1533">
        <v>20.988914489746101</v>
      </c>
      <c r="BX1533">
        <v>20.0835571289063</v>
      </c>
      <c r="BY1533">
        <v>20.885541915893601</v>
      </c>
      <c r="BZ1533">
        <v>20.848045349121101</v>
      </c>
      <c r="CA1533">
        <v>20.480695724487301</v>
      </c>
      <c r="CB1533">
        <v>20.921941757202099</v>
      </c>
      <c r="CC1533">
        <v>19.661952972412099</v>
      </c>
      <c r="CD1533">
        <v>19.894081115722699</v>
      </c>
      <c r="CE1533">
        <v>19.401725769043001</v>
      </c>
      <c r="CG1533">
        <v>21.261783599853501</v>
      </c>
      <c r="CH1533">
        <v>21.8145637512207</v>
      </c>
      <c r="CI1533">
        <v>19.9701442718506</v>
      </c>
      <c r="CJ1533">
        <v>20.988914489746101</v>
      </c>
      <c r="CK1533">
        <v>20.0835571289063</v>
      </c>
      <c r="CL1533">
        <v>20.885541915893601</v>
      </c>
      <c r="CM1533">
        <v>20.848045349121101</v>
      </c>
      <c r="CN1533">
        <v>20.480695724487301</v>
      </c>
      <c r="CO1533">
        <v>20.921941757202099</v>
      </c>
      <c r="CP1533">
        <v>19.661952972412099</v>
      </c>
      <c r="CQ1533">
        <v>19.894081115722699</v>
      </c>
      <c r="CR1533">
        <v>19.401725769043001</v>
      </c>
      <c r="CT1533" t="s">
        <v>19000</v>
      </c>
      <c r="CU1533" t="s">
        <v>6934</v>
      </c>
      <c r="CV1533" t="s">
        <v>18938</v>
      </c>
      <c r="CW1533" t="str">
        <f>CT1533&amp;CU1533&amp;CHAR(10)&amp;CV1533</f>
        <v>&gt;A0A3Q7HNI8
MNRSMAILLTLIQLSLLSSLAFASGSTDGYTINGRVKIPGFSLKGSGLAAKASNVKVILNSGQQVTFLRPDGYFSFHNVPAGTHLIEVSAIGYFFSPVRVDVSARNPGKVQAALTENRRSLSELVLEPLRDEQYYEMREPFSVMSLVKSPMGLMVGFMVVVMFLMPKLVENMDPEEIRKAQEEMRSQGVPSLSSLLPGAQRSN</v>
      </c>
    </row>
    <row r="1534" spans="1:101" x14ac:dyDescent="0.25">
      <c r="A1534" t="s">
        <v>4915</v>
      </c>
      <c r="B1534" t="s">
        <v>20446</v>
      </c>
      <c r="C1534" t="s">
        <v>7381</v>
      </c>
      <c r="D1534" t="s">
        <v>14776</v>
      </c>
      <c r="E1534" t="s">
        <v>14773</v>
      </c>
      <c r="F1534" t="s">
        <v>11996</v>
      </c>
      <c r="G1534">
        <v>-1.1553325653076201</v>
      </c>
      <c r="H1534">
        <v>-0.15682888031005901</v>
      </c>
      <c r="I1534">
        <v>-1.3259086608886701</v>
      </c>
      <c r="J1534">
        <v>-0.543454170227051</v>
      </c>
      <c r="K1534">
        <v>-0.78248691558837902</v>
      </c>
      <c r="L1534">
        <v>-0.12574195861816401</v>
      </c>
      <c r="M1534">
        <v>-7.80487060546875E-3</v>
      </c>
      <c r="N1534">
        <v>-0.86057186126708995</v>
      </c>
      <c r="O1534">
        <v>-0.45015335083007801</v>
      </c>
      <c r="P1534">
        <v>-3.4869909286499001</v>
      </c>
      <c r="Q1534">
        <v>-0.99660587310791005</v>
      </c>
      <c r="R1534">
        <v>-0.694460868835449</v>
      </c>
      <c r="S1534">
        <v>-0.88219507535298669</v>
      </c>
      <c r="T1534">
        <v>1530</v>
      </c>
      <c r="X1534" s="16">
        <v>-0.39546235402425173</v>
      </c>
      <c r="Z1534">
        <v>0.42731961591220902</v>
      </c>
      <c r="AA1534">
        <v>0.50732012228365897</v>
      </c>
      <c r="AB1534">
        <v>0.31094235087519484</v>
      </c>
      <c r="AP1534">
        <v>2</v>
      </c>
      <c r="AQ1534">
        <v>2</v>
      </c>
      <c r="AR1534">
        <v>2</v>
      </c>
      <c r="AS1534">
        <v>16.8</v>
      </c>
      <c r="AT1534">
        <v>16.8</v>
      </c>
      <c r="AU1534">
        <v>16.8</v>
      </c>
      <c r="AV1534">
        <v>16.824999999999999</v>
      </c>
      <c r="AW1534">
        <v>0</v>
      </c>
      <c r="AX1534">
        <v>6.4611999999999998</v>
      </c>
      <c r="AY1534">
        <v>240260000</v>
      </c>
      <c r="AZ1534">
        <v>4</v>
      </c>
      <c r="BA1534" t="s">
        <v>4915</v>
      </c>
      <c r="BB1534" t="s">
        <v>4915</v>
      </c>
      <c r="BC1534" t="s">
        <v>4916</v>
      </c>
      <c r="BF1534" s="34" t="s">
        <v>19011</v>
      </c>
      <c r="BG1534">
        <v>-0.29738196730613697</v>
      </c>
      <c r="BH1534">
        <v>0.78975182771682695</v>
      </c>
      <c r="BI1534">
        <v>-0.483098894357681</v>
      </c>
      <c r="BJ1534">
        <v>0.36880853772163402</v>
      </c>
      <c r="BK1534">
        <v>0.108558543026447</v>
      </c>
      <c r="BL1534">
        <v>0.82359808683395397</v>
      </c>
      <c r="BM1534">
        <v>0.95200359821319602</v>
      </c>
      <c r="BN1534">
        <v>2.3542553186416602E-2</v>
      </c>
      <c r="BO1534">
        <v>0.470391005277634</v>
      </c>
      <c r="BP1534">
        <v>-2.8360049724578902</v>
      </c>
      <c r="BQ1534">
        <v>-0.124566234648228</v>
      </c>
      <c r="BR1534">
        <v>0.20439803600311299</v>
      </c>
      <c r="BT1534">
        <v>20.946208953857401</v>
      </c>
      <c r="BU1534">
        <v>22.25807762146</v>
      </c>
      <c r="BV1534">
        <v>20.2641906738281</v>
      </c>
      <c r="BW1534">
        <v>20.994035720825199</v>
      </c>
      <c r="BX1534">
        <v>20.242607116699201</v>
      </c>
      <c r="BY1534">
        <v>21.9573764801025</v>
      </c>
      <c r="BZ1534">
        <v>21.579481124877901</v>
      </c>
      <c r="CA1534">
        <v>20.547737121581999</v>
      </c>
      <c r="CB1534">
        <v>21.1955051422119</v>
      </c>
      <c r="CC1534">
        <v>16.701225280761701</v>
      </c>
      <c r="CD1534">
        <v>19.235378265380898</v>
      </c>
      <c r="CE1534">
        <v>20.272415161132798</v>
      </c>
      <c r="CG1534">
        <v>20.946208953857401</v>
      </c>
      <c r="CH1534">
        <v>22.25807762146</v>
      </c>
      <c r="CI1534">
        <v>20.2641906738281</v>
      </c>
      <c r="CJ1534">
        <v>20.994035720825199</v>
      </c>
      <c r="CK1534">
        <v>20.242607116699201</v>
      </c>
      <c r="CL1534">
        <v>21.9573764801025</v>
      </c>
      <c r="CM1534">
        <v>21.579481124877901</v>
      </c>
      <c r="CN1534">
        <v>20.547737121581999</v>
      </c>
      <c r="CO1534">
        <v>21.1955051422119</v>
      </c>
      <c r="CP1534" t="s">
        <v>8080</v>
      </c>
      <c r="CQ1534">
        <v>19.235378265380898</v>
      </c>
      <c r="CR1534">
        <v>20.272415161132798</v>
      </c>
      <c r="CT1534" t="s">
        <v>19000</v>
      </c>
      <c r="CU1534" t="s">
        <v>4915</v>
      </c>
      <c r="CV1534" t="s">
        <v>17920</v>
      </c>
      <c r="CW1534" t="str">
        <f>CT1534&amp;CU1534&amp;CHAR(10)&amp;CV1534</f>
        <v>&gt;A0A3Q7J0B0
MAKSAAFSNSTSLSSIPILLIIVSVTVLLYASTVAGGGDSSAFVKKTISSHSIVIFSKSYCPYCKKAKAVFRELNQKPHVVELDERELLSKLCFFLLLDDGWNIQDAISEIVGRRTVPQVFINGKHIGGSDDTIEAYENGDLAKLLGVNSKNDDL</v>
      </c>
    </row>
    <row r="1535" spans="1:101" x14ac:dyDescent="0.25">
      <c r="A1535" t="s">
        <v>1245</v>
      </c>
      <c r="B1535" t="s">
        <v>20447</v>
      </c>
      <c r="C1535" t="s">
        <v>7386</v>
      </c>
      <c r="D1535" t="s">
        <v>15704</v>
      </c>
      <c r="E1535" t="s">
        <v>15294</v>
      </c>
      <c r="F1535" t="s">
        <v>11997</v>
      </c>
      <c r="G1535">
        <v>-0.39787673950195301</v>
      </c>
      <c r="H1535">
        <v>-0.48207569122314498</v>
      </c>
      <c r="I1535">
        <v>-2.2622623443603498</v>
      </c>
      <c r="J1535">
        <v>-0.408810615539551</v>
      </c>
      <c r="K1535">
        <v>-1.3193101882934599</v>
      </c>
      <c r="L1535">
        <v>-0.81229782104492199</v>
      </c>
      <c r="M1535">
        <v>-0.77828788757324197</v>
      </c>
      <c r="N1535">
        <v>-0.149226188659668</v>
      </c>
      <c r="O1535">
        <v>-1.0670051574707</v>
      </c>
      <c r="P1535">
        <v>-1.0409574508667001</v>
      </c>
      <c r="Q1535">
        <v>-0.84773540496826205</v>
      </c>
      <c r="R1535">
        <v>-1.03558254241943</v>
      </c>
      <c r="S1535">
        <v>-0.88345233599344863</v>
      </c>
      <c r="T1535">
        <v>1531</v>
      </c>
      <c r="X1535" s="16">
        <v>-0.2005987167358384</v>
      </c>
      <c r="Z1535">
        <v>0.91396229508196702</v>
      </c>
      <c r="AA1535">
        <v>5.4843638446950102E-2</v>
      </c>
      <c r="AB1535">
        <v>0.88136613923742679</v>
      </c>
      <c r="AP1535">
        <v>7</v>
      </c>
      <c r="AQ1535">
        <v>7</v>
      </c>
      <c r="AR1535">
        <v>7</v>
      </c>
      <c r="AS1535">
        <v>23.7</v>
      </c>
      <c r="AT1535">
        <v>23.7</v>
      </c>
      <c r="AU1535">
        <v>23.7</v>
      </c>
      <c r="AV1535">
        <v>46.180999999999997</v>
      </c>
      <c r="AW1535">
        <v>0</v>
      </c>
      <c r="AX1535">
        <v>27.03</v>
      </c>
      <c r="AY1535">
        <v>816260000</v>
      </c>
      <c r="AZ1535">
        <v>29</v>
      </c>
      <c r="BA1535" t="s">
        <v>1245</v>
      </c>
      <c r="BB1535" t="s">
        <v>1245</v>
      </c>
      <c r="BC1535" t="s">
        <v>1246</v>
      </c>
      <c r="BF1535" s="34" t="s">
        <v>19011</v>
      </c>
      <c r="BG1535">
        <v>0.87971240282058705</v>
      </c>
      <c r="BH1535">
        <v>0.727169990539551</v>
      </c>
      <c r="BI1535">
        <v>-2.4979760646820099</v>
      </c>
      <c r="BJ1535">
        <v>0.85990357398986805</v>
      </c>
      <c r="BK1535">
        <v>-0.78963923454284701</v>
      </c>
      <c r="BL1535">
        <v>0.12890991568565399</v>
      </c>
      <c r="BM1535">
        <v>0.190525367856026</v>
      </c>
      <c r="BN1535">
        <v>1.33019006252289</v>
      </c>
      <c r="BO1535">
        <v>-0.33254078030586198</v>
      </c>
      <c r="BP1535">
        <v>-0.285350412130356</v>
      </c>
      <c r="BQ1535">
        <v>6.4708001911640195E-2</v>
      </c>
      <c r="BR1535">
        <v>-0.27561274170875499</v>
      </c>
      <c r="BT1535">
        <v>21.7036647796631</v>
      </c>
      <c r="BU1535">
        <v>21.9328308105469</v>
      </c>
      <c r="BV1535">
        <v>19.327836990356399</v>
      </c>
      <c r="BW1535">
        <v>21.128679275512699</v>
      </c>
      <c r="BX1535">
        <v>19.705783843994102</v>
      </c>
      <c r="BY1535">
        <v>21.270820617675799</v>
      </c>
      <c r="BZ1535">
        <v>20.808998107910199</v>
      </c>
      <c r="CA1535">
        <v>21.259082794189499</v>
      </c>
      <c r="CB1535">
        <v>20.5786533355713</v>
      </c>
      <c r="CC1535">
        <v>19.147258758544901</v>
      </c>
      <c r="CD1535">
        <v>19.384248733520501</v>
      </c>
      <c r="CE1535">
        <v>19.9312934875488</v>
      </c>
      <c r="CG1535">
        <v>21.7036647796631</v>
      </c>
      <c r="CH1535">
        <v>21.9328308105469</v>
      </c>
      <c r="CI1535">
        <v>19.327836990356399</v>
      </c>
      <c r="CJ1535">
        <v>21.128679275512699</v>
      </c>
      <c r="CK1535">
        <v>19.705783843994102</v>
      </c>
      <c r="CL1535">
        <v>21.270820617675799</v>
      </c>
      <c r="CM1535">
        <v>20.808998107910199</v>
      </c>
      <c r="CN1535">
        <v>21.259082794189499</v>
      </c>
      <c r="CO1535">
        <v>20.5786533355713</v>
      </c>
      <c r="CP1535">
        <v>19.147258758544901</v>
      </c>
      <c r="CQ1535">
        <v>19.384248733520501</v>
      </c>
      <c r="CR1535">
        <v>19.9312934875488</v>
      </c>
      <c r="CT1535" t="s">
        <v>19000</v>
      </c>
      <c r="CU1535" t="s">
        <v>1245</v>
      </c>
      <c r="CV1535" t="s">
        <v>18884</v>
      </c>
      <c r="CW1535" t="str">
        <f>CT1535&amp;CU1535&amp;CHAR(10)&amp;CV1535</f>
        <v>&gt;A0A3Q7F9C8
MTTVVPTSEEDPVLSVVRFTAEMSWADAGAETAEPEVNRLCVEAQKCMIEGRWLDLVSLMLASADIIFSKASEKDLECVFTIMCNLVKKPESLDQVHEMAELISAKIIQQPNDKPALRLKILFNLYNLLENPYSRFCVYLKSLKLATAGKVTEHILSSIKMMDNFLKEWNLGVKDQRELFLAISNILKESKGSTKDSFMFLTKYLETFSSEDASNMTEAKEEAASAIVDFVRSPDMFKCDLLDMPAIVQLEKDGQYGPVYQLLKIFLTQRLDAYLEFEAANSALLKTYGLVHDDCISKMRLMSLVDLGLNESSQIPYSVIKQALQIDDIEVESWVVKAITAKLLDCKIDQMNQVVIVSRCTERVFGVHQWQDLRTKLVTWRGNIAGVISTVQANKITEDSTQAVQGLAIR</v>
      </c>
    </row>
    <row r="1536" spans="1:101" x14ac:dyDescent="0.25">
      <c r="A1536" t="s">
        <v>2941</v>
      </c>
      <c r="B1536" t="s">
        <v>20448</v>
      </c>
      <c r="C1536" t="s">
        <v>7609</v>
      </c>
      <c r="D1536">
        <v>0</v>
      </c>
      <c r="E1536">
        <v>0</v>
      </c>
      <c r="F1536" t="s">
        <v>11998</v>
      </c>
      <c r="G1536">
        <v>-1.3166961669921899</v>
      </c>
      <c r="H1536">
        <v>-0.24494838714599601</v>
      </c>
      <c r="I1536">
        <v>-7.5540542602539104E-2</v>
      </c>
      <c r="J1536">
        <v>-3.3953666687011698E-2</v>
      </c>
      <c r="K1536">
        <v>-0.34815883636474598</v>
      </c>
      <c r="L1536">
        <v>-4.80558204650879</v>
      </c>
      <c r="M1536">
        <v>-0.72410964965820301</v>
      </c>
      <c r="N1536">
        <v>-0.60939693450927701</v>
      </c>
      <c r="O1536">
        <v>-1.36789894104004</v>
      </c>
      <c r="P1536">
        <v>-1.10354328155518</v>
      </c>
      <c r="Q1536">
        <v>8.4517478942871094E-2</v>
      </c>
      <c r="R1536">
        <v>-9.2324256896972698E-2</v>
      </c>
      <c r="S1536">
        <v>-0.88646960258483942</v>
      </c>
      <c r="T1536">
        <v>1532</v>
      </c>
      <c r="X1536" s="16">
        <v>1.183503150939941</v>
      </c>
      <c r="Z1536">
        <v>0.751442684063374</v>
      </c>
      <c r="AA1536">
        <v>0.17360545235500399</v>
      </c>
      <c r="AB1536">
        <v>0.67049346239221475</v>
      </c>
      <c r="AP1536">
        <v>2</v>
      </c>
      <c r="AQ1536">
        <v>2</v>
      </c>
      <c r="AR1536">
        <v>2</v>
      </c>
      <c r="AS1536">
        <v>10.3</v>
      </c>
      <c r="AT1536">
        <v>10.3</v>
      </c>
      <c r="AU1536">
        <v>10.3</v>
      </c>
      <c r="AV1536">
        <v>19.613</v>
      </c>
      <c r="AW1536">
        <v>1.049E-3</v>
      </c>
      <c r="AX1536">
        <v>4.2701000000000002</v>
      </c>
      <c r="AY1536">
        <v>321690000</v>
      </c>
      <c r="AZ1536">
        <v>2</v>
      </c>
      <c r="BA1536" t="s">
        <v>2941</v>
      </c>
      <c r="BB1536" t="s">
        <v>2941</v>
      </c>
      <c r="BC1536" t="s">
        <v>2942</v>
      </c>
      <c r="BF1536" s="34" t="s">
        <v>19011</v>
      </c>
      <c r="BG1536">
        <v>-0.322421014308929</v>
      </c>
      <c r="BH1536">
        <v>0.480769753456116</v>
      </c>
      <c r="BI1536">
        <v>0.60772758722305298</v>
      </c>
      <c r="BJ1536">
        <v>0.638893723487854</v>
      </c>
      <c r="BK1536">
        <v>0.403421610593796</v>
      </c>
      <c r="BL1536">
        <v>-2.9370667934417698</v>
      </c>
      <c r="BM1536">
        <v>0.121676027774811</v>
      </c>
      <c r="BN1536">
        <v>0.20764419436454801</v>
      </c>
      <c r="BO1536">
        <v>-0.36079347133636502</v>
      </c>
      <c r="BP1536">
        <v>-0.16267965734004999</v>
      </c>
      <c r="BQ1536">
        <v>0.72767853736877397</v>
      </c>
      <c r="BR1536">
        <v>0.59514951705932595</v>
      </c>
      <c r="BT1536">
        <v>20.784845352172901</v>
      </c>
      <c r="BU1536">
        <v>22.169958114623999</v>
      </c>
      <c r="BV1536">
        <v>21.5145587921143</v>
      </c>
      <c r="BW1536">
        <v>21.503536224365199</v>
      </c>
      <c r="BX1536">
        <v>20.676935195922901</v>
      </c>
      <c r="BY1536">
        <v>17.2775363922119</v>
      </c>
      <c r="BZ1536">
        <v>20.863176345825199</v>
      </c>
      <c r="CA1536">
        <v>20.798912048339801</v>
      </c>
      <c r="CB1536">
        <v>20.277759552001999</v>
      </c>
      <c r="CC1536">
        <v>19.084672927856399</v>
      </c>
      <c r="CD1536">
        <v>20.316501617431602</v>
      </c>
      <c r="CE1536">
        <v>20.8745517730713</v>
      </c>
      <c r="CG1536">
        <v>20.784845352172901</v>
      </c>
      <c r="CH1536">
        <v>22.169958114623999</v>
      </c>
      <c r="CI1536">
        <v>21.5145587921143</v>
      </c>
      <c r="CJ1536">
        <v>21.503536224365199</v>
      </c>
      <c r="CK1536">
        <v>20.676935195922901</v>
      </c>
      <c r="CL1536" t="s">
        <v>8080</v>
      </c>
      <c r="CM1536">
        <v>20.863176345825199</v>
      </c>
      <c r="CN1536">
        <v>20.798912048339801</v>
      </c>
      <c r="CO1536">
        <v>20.277759552001999</v>
      </c>
      <c r="CP1536">
        <v>19.084672927856399</v>
      </c>
      <c r="CQ1536">
        <v>20.316501617431602</v>
      </c>
      <c r="CR1536">
        <v>20.8745517730713</v>
      </c>
      <c r="CT1536" t="s">
        <v>19000</v>
      </c>
      <c r="CU1536" t="s">
        <v>2941</v>
      </c>
      <c r="CV1536" t="s">
        <v>18593</v>
      </c>
      <c r="CW1536" t="str">
        <f>CT1536&amp;CU1536&amp;CHAR(10)&amp;CV1536</f>
        <v>&gt;A0A3Q7H108
MEGWDPSTKSTLTQIPLLTIKAGPRDGAAWTQRLKEEYKALIAYTSMNKSKDNDWFRISAANPEGTRWKGKCWYVHNLLKYEFDLQFDIPVTYPATAPELELPELDGKTEKMYRGGKICLTVHFKPLWAKNCPRFGIAHALCLGLAPWLAAEIPVLVDSGMIKHKDDVATSSES</v>
      </c>
    </row>
    <row r="1537" spans="1:101" x14ac:dyDescent="0.25">
      <c r="A1537" t="s">
        <v>1243</v>
      </c>
      <c r="B1537" t="s">
        <v>20449</v>
      </c>
      <c r="C1537" t="s">
        <v>7341</v>
      </c>
      <c r="D1537" t="s">
        <v>15049</v>
      </c>
      <c r="E1537">
        <v>0</v>
      </c>
      <c r="F1537" t="s">
        <v>11999</v>
      </c>
      <c r="G1537">
        <v>-1.51352310180664</v>
      </c>
      <c r="H1537">
        <v>-0.56072139739990201</v>
      </c>
      <c r="I1537">
        <v>-0.47513961791992199</v>
      </c>
      <c r="J1537">
        <v>0.53681850433349598</v>
      </c>
      <c r="K1537">
        <v>-1.7163457870483401</v>
      </c>
      <c r="L1537">
        <v>0.10555076599121101</v>
      </c>
      <c r="M1537">
        <v>0.12253379821777299</v>
      </c>
      <c r="N1537">
        <v>0.28713893890380898</v>
      </c>
      <c r="O1537">
        <v>-1.09218978881836</v>
      </c>
      <c r="P1537">
        <v>-5.4123401641845703</v>
      </c>
      <c r="Q1537">
        <v>-1.1170387268066399E-2</v>
      </c>
      <c r="R1537">
        <v>-0.90978908538818404</v>
      </c>
      <c r="S1537">
        <v>-0.88659811019897461</v>
      </c>
      <c r="T1537">
        <v>1533</v>
      </c>
      <c r="X1537" s="16">
        <v>-0.49180253346761021</v>
      </c>
      <c r="Z1537">
        <v>0.61473284054910204</v>
      </c>
      <c r="AA1537">
        <v>0.28826010808616898</v>
      </c>
      <c r="AB1537">
        <v>0.51492015571524974</v>
      </c>
      <c r="AP1537">
        <v>21</v>
      </c>
      <c r="AQ1537">
        <v>9</v>
      </c>
      <c r="AR1537">
        <v>9</v>
      </c>
      <c r="AS1537">
        <v>58</v>
      </c>
      <c r="AT1537">
        <v>29.9</v>
      </c>
      <c r="AU1537">
        <v>29.9</v>
      </c>
      <c r="AV1537">
        <v>52.823</v>
      </c>
      <c r="AW1537">
        <v>0</v>
      </c>
      <c r="AX1537">
        <v>56.179000000000002</v>
      </c>
      <c r="AY1537">
        <v>999750000</v>
      </c>
      <c r="AZ1537">
        <v>30</v>
      </c>
      <c r="BA1537" t="s">
        <v>1242</v>
      </c>
      <c r="BB1537" t="s">
        <v>1243</v>
      </c>
      <c r="BC1537" t="s">
        <v>1244</v>
      </c>
      <c r="BF1537" s="34" t="s">
        <v>19011</v>
      </c>
      <c r="BG1537">
        <v>-0.39256060123443598</v>
      </c>
      <c r="BH1537">
        <v>0.204053685069084</v>
      </c>
      <c r="BI1537">
        <v>0.25764229893684398</v>
      </c>
      <c r="BJ1537">
        <v>0.89129847288131703</v>
      </c>
      <c r="BK1537">
        <v>-0.519561767578125</v>
      </c>
      <c r="BL1537">
        <v>0.62125223875045799</v>
      </c>
      <c r="BM1537">
        <v>0.63188648223876998</v>
      </c>
      <c r="BN1537">
        <v>0.73495703935623202</v>
      </c>
      <c r="BO1537">
        <v>-0.12873500585556</v>
      </c>
      <c r="BP1537">
        <v>-2.8338766098022501</v>
      </c>
      <c r="BQ1537">
        <v>0.548165142536163</v>
      </c>
      <c r="BR1537">
        <v>-1.4521455392241501E-2</v>
      </c>
      <c r="BT1537">
        <v>20.588018417358398</v>
      </c>
      <c r="BU1537">
        <v>21.854185104370099</v>
      </c>
      <c r="BV1537">
        <v>21.1149597167969</v>
      </c>
      <c r="BW1537">
        <v>22.0743083953857</v>
      </c>
      <c r="BX1537">
        <v>19.3087482452393</v>
      </c>
      <c r="BY1537">
        <v>22.1886692047119</v>
      </c>
      <c r="BZ1537">
        <v>21.7098197937012</v>
      </c>
      <c r="CA1537">
        <v>21.695447921752901</v>
      </c>
      <c r="CB1537">
        <v>20.553468704223601</v>
      </c>
      <c r="CC1537">
        <v>14.775876045227101</v>
      </c>
      <c r="CD1537">
        <v>20.2208137512207</v>
      </c>
      <c r="CE1537">
        <v>20.057086944580099</v>
      </c>
      <c r="CG1537">
        <v>20.588018417358398</v>
      </c>
      <c r="CH1537">
        <v>21.854185104370099</v>
      </c>
      <c r="CI1537">
        <v>21.1149597167969</v>
      </c>
      <c r="CJ1537">
        <v>22.0743083953857</v>
      </c>
      <c r="CK1537">
        <v>19.3087482452393</v>
      </c>
      <c r="CL1537">
        <v>22.1886692047119</v>
      </c>
      <c r="CM1537">
        <v>21.7098197937012</v>
      </c>
      <c r="CN1537">
        <v>21.695447921752901</v>
      </c>
      <c r="CO1537">
        <v>20.553468704223601</v>
      </c>
      <c r="CP1537" t="s">
        <v>8080</v>
      </c>
      <c r="CQ1537">
        <v>20.2208137512207</v>
      </c>
      <c r="CR1537">
        <v>20.057086944580099</v>
      </c>
      <c r="CT1537" t="s">
        <v>19000</v>
      </c>
      <c r="CU1537" t="s">
        <v>1243</v>
      </c>
      <c r="CV1537" t="s">
        <v>18347</v>
      </c>
      <c r="CW1537" t="str">
        <f>CT1537&amp;CU1537&amp;CHAR(10)&amp;CV1537</f>
        <v>&gt;A0A3Q7F9B8
MVKICCIGAGYVGGPTMAVIALKCPKIEVVVVDISVPRITAWNSDTLPIYEPGLDDVVKQCRGKNLFFSTDVEKHVHEADIVFVSVNTPTKTRGLGAGKAADLTYWESAARMIADVSKSDKIVVEKSTVPVKTAEAIEKILTHNSKGINFQILSNPEFLAEGTAIDDLFKPDRVLIGGRETPGGQKAIQALKDVYAHWVPEANIITTNLWSAELSKLAANAFLAQRISSVNAMSALCEATGANVSQVAYAVGKDSRIGPKFLNASVGFGGSCFQKDILNLVYICECNGLPEVAEYWKQVIKINDYQKSRFVNRVVASMFNTVSNKKVAILGFAFKKDTGDTRETPAIDVCKGLVGDNAKLSIYDPQVQEDQIQRDLSMKKFDWDHPLHLQPMSPTSVKQQVSVTMDAYGATKDAHAVCILTEWDEFKTLDFQKIYDNMQKPAFVFDGRNVVNAEKLREIGFIVYSIGKPLDAWLKDMPAVA</v>
      </c>
    </row>
    <row r="1538" spans="1:101" x14ac:dyDescent="0.25">
      <c r="A1538" t="s">
        <v>1736</v>
      </c>
      <c r="B1538" t="s">
        <v>20450</v>
      </c>
      <c r="C1538" t="s">
        <v>7177</v>
      </c>
      <c r="D1538">
        <v>0</v>
      </c>
      <c r="E1538">
        <v>0</v>
      </c>
      <c r="F1538" t="s">
        <v>12000</v>
      </c>
      <c r="G1538">
        <v>-1.43453788757324</v>
      </c>
      <c r="H1538">
        <v>-3.0030250549316399E-2</v>
      </c>
      <c r="I1538">
        <v>0.27862548828125</v>
      </c>
      <c r="J1538">
        <v>-0.697262763977051</v>
      </c>
      <c r="K1538">
        <v>-0.32612514495849598</v>
      </c>
      <c r="L1538">
        <v>-1.3399963378906301</v>
      </c>
      <c r="M1538">
        <v>-0.31139945983886702</v>
      </c>
      <c r="N1538">
        <v>-0.59468364715576205</v>
      </c>
      <c r="O1538">
        <v>-4.8290786743164098</v>
      </c>
      <c r="P1538">
        <v>-0.33324718475341802</v>
      </c>
      <c r="Q1538">
        <v>-0.69805431365966797</v>
      </c>
      <c r="R1538">
        <v>-0.35759639739990201</v>
      </c>
      <c r="S1538">
        <v>-0.88944888114929255</v>
      </c>
      <c r="T1538">
        <v>1534</v>
      </c>
      <c r="X1538" s="16">
        <v>0.39248053232829022</v>
      </c>
      <c r="Z1538">
        <v>0.63226528497409296</v>
      </c>
      <c r="AA1538">
        <v>0.27186759907616298</v>
      </c>
      <c r="AB1538">
        <v>0.53472735388054449</v>
      </c>
      <c r="AP1538">
        <v>3</v>
      </c>
      <c r="AQ1538">
        <v>3</v>
      </c>
      <c r="AR1538">
        <v>3</v>
      </c>
      <c r="AS1538">
        <v>23.9</v>
      </c>
      <c r="AT1538">
        <v>23.9</v>
      </c>
      <c r="AU1538">
        <v>23.9</v>
      </c>
      <c r="AV1538">
        <v>10.128</v>
      </c>
      <c r="AW1538">
        <v>0</v>
      </c>
      <c r="AX1538">
        <v>6.9653</v>
      </c>
      <c r="AY1538">
        <v>251570000</v>
      </c>
      <c r="AZ1538">
        <v>8</v>
      </c>
      <c r="BA1538" t="s">
        <v>1736</v>
      </c>
      <c r="BB1538" t="s">
        <v>1736</v>
      </c>
      <c r="BC1538" t="s">
        <v>1737</v>
      </c>
      <c r="BF1538" s="34" t="s">
        <v>19011</v>
      </c>
      <c r="BG1538">
        <v>-0.40910559892654402</v>
      </c>
      <c r="BH1538">
        <v>0.64501935243606601</v>
      </c>
      <c r="BI1538">
        <v>0.87667471170425404</v>
      </c>
      <c r="BJ1538">
        <v>0.14424142241478</v>
      </c>
      <c r="BK1538">
        <v>0.42279130220413202</v>
      </c>
      <c r="BL1538">
        <v>-0.33814933896064803</v>
      </c>
      <c r="BM1538">
        <v>0.433843374252319</v>
      </c>
      <c r="BN1538">
        <v>0.221230119466782</v>
      </c>
      <c r="BO1538">
        <v>-2.9568099975585902</v>
      </c>
      <c r="BP1538">
        <v>0.41744598746299699</v>
      </c>
      <c r="BQ1538">
        <v>0.14364734292030301</v>
      </c>
      <c r="BR1538">
        <v>0.39917117357254001</v>
      </c>
      <c r="BT1538">
        <v>20.6670036315918</v>
      </c>
      <c r="BU1538">
        <v>22.3848762512207</v>
      </c>
      <c r="BV1538">
        <v>21.868724822998001</v>
      </c>
      <c r="BW1538">
        <v>20.840227127075199</v>
      </c>
      <c r="BX1538">
        <v>20.698968887329102</v>
      </c>
      <c r="BY1538">
        <v>20.743122100830099</v>
      </c>
      <c r="BZ1538">
        <v>21.275886535644499</v>
      </c>
      <c r="CA1538">
        <v>20.813625335693398</v>
      </c>
      <c r="CB1538">
        <v>16.8165798187256</v>
      </c>
      <c r="CC1538">
        <v>19.8549690246582</v>
      </c>
      <c r="CD1538">
        <v>19.533929824829102</v>
      </c>
      <c r="CE1538">
        <v>20.609279632568398</v>
      </c>
      <c r="CG1538">
        <v>20.6670036315918</v>
      </c>
      <c r="CH1538">
        <v>22.3848762512207</v>
      </c>
      <c r="CI1538">
        <v>21.868724822998001</v>
      </c>
      <c r="CJ1538">
        <v>20.840227127075199</v>
      </c>
      <c r="CK1538">
        <v>20.698968887329102</v>
      </c>
      <c r="CL1538">
        <v>20.743122100830099</v>
      </c>
      <c r="CM1538">
        <v>21.275886535644499</v>
      </c>
      <c r="CN1538">
        <v>20.813625335693398</v>
      </c>
      <c r="CO1538" t="s">
        <v>8080</v>
      </c>
      <c r="CP1538">
        <v>19.8549690246582</v>
      </c>
      <c r="CQ1538">
        <v>19.533929824829102</v>
      </c>
      <c r="CR1538">
        <v>20.609279632568398</v>
      </c>
      <c r="CT1538" t="s">
        <v>19000</v>
      </c>
      <c r="CU1538" t="s">
        <v>1736</v>
      </c>
      <c r="CV1538" t="s">
        <v>18384</v>
      </c>
      <c r="CW1538" t="str">
        <f>CT1538&amp;CU1538&amp;CHAR(10)&amp;CV1538</f>
        <v>&gt;A0A3Q7FS24
MASPSRVEVLTLFRSLLRTAREFPDYNVREYTKRRTIDGFRQNKDLSDPSKVTAAFSDGRSQLEVAKRQAVVYSLYAPKVKSVMELNQ</v>
      </c>
    </row>
    <row r="1539" spans="1:101" x14ac:dyDescent="0.25">
      <c r="A1539" t="s">
        <v>3193</v>
      </c>
      <c r="B1539" t="s">
        <v>20451</v>
      </c>
      <c r="C1539" t="s">
        <v>7203</v>
      </c>
      <c r="D1539" t="s">
        <v>15705</v>
      </c>
      <c r="E1539" t="s">
        <v>14773</v>
      </c>
      <c r="F1539" t="s">
        <v>12001</v>
      </c>
      <c r="G1539">
        <v>-3.0962066650390598</v>
      </c>
      <c r="H1539">
        <v>1.1069040298461901</v>
      </c>
      <c r="I1539">
        <v>0.88822746276855502</v>
      </c>
      <c r="J1539">
        <v>-2.9048433303832999</v>
      </c>
      <c r="K1539">
        <v>-1.02189922332764</v>
      </c>
      <c r="L1539">
        <v>-3.4643402099609402</v>
      </c>
      <c r="M1539">
        <v>0.43123626708984403</v>
      </c>
      <c r="N1539">
        <v>-0.32579135894775402</v>
      </c>
      <c r="O1539">
        <v>-0.19318962097167999</v>
      </c>
      <c r="P1539">
        <v>-1.94501876831055E-2</v>
      </c>
      <c r="Q1539">
        <v>-0.40416622161865201</v>
      </c>
      <c r="R1539">
        <v>-1.69664859771729</v>
      </c>
      <c r="S1539">
        <v>-0.89168063799540276</v>
      </c>
      <c r="T1539">
        <v>1535</v>
      </c>
      <c r="X1539" s="16">
        <v>2.0966691970825218</v>
      </c>
      <c r="Z1539">
        <v>0.35862648691514698</v>
      </c>
      <c r="AA1539">
        <v>0.62197539774830901</v>
      </c>
      <c r="AB1539">
        <v>0.23879465533358596</v>
      </c>
      <c r="AP1539">
        <v>3</v>
      </c>
      <c r="AQ1539">
        <v>3</v>
      </c>
      <c r="AR1539">
        <v>3</v>
      </c>
      <c r="AS1539">
        <v>18.3</v>
      </c>
      <c r="AT1539">
        <v>18.3</v>
      </c>
      <c r="AU1539">
        <v>18.3</v>
      </c>
      <c r="AV1539">
        <v>23.54</v>
      </c>
      <c r="AW1539">
        <v>0</v>
      </c>
      <c r="AX1539">
        <v>8.4504000000000001</v>
      </c>
      <c r="AY1539">
        <v>471050000</v>
      </c>
      <c r="AZ1539">
        <v>6</v>
      </c>
      <c r="BA1539" t="s">
        <v>3193</v>
      </c>
      <c r="BB1539" t="s">
        <v>3193</v>
      </c>
      <c r="BC1539" t="s">
        <v>3194</v>
      </c>
      <c r="BF1539" s="34" t="s">
        <v>19011</v>
      </c>
      <c r="BG1539">
        <v>-1.4093258380889899</v>
      </c>
      <c r="BH1539">
        <v>1.27767014503479</v>
      </c>
      <c r="BI1539">
        <v>1.13787293434143</v>
      </c>
      <c r="BJ1539">
        <v>-1.2869896888732899</v>
      </c>
      <c r="BK1539">
        <v>-8.3247110247612E-2</v>
      </c>
      <c r="BL1539">
        <v>-1.64466905593872</v>
      </c>
      <c r="BM1539">
        <v>0.84572422504425004</v>
      </c>
      <c r="BN1539">
        <v>0.36176592111587502</v>
      </c>
      <c r="BO1539">
        <v>0.44653657078742998</v>
      </c>
      <c r="BP1539">
        <v>0.557605981826782</v>
      </c>
      <c r="BQ1539">
        <v>0.31166186928749101</v>
      </c>
      <c r="BR1539">
        <v>-0.51460593938827504</v>
      </c>
      <c r="BT1539">
        <v>19.005334854126001</v>
      </c>
      <c r="BU1539">
        <v>23.5218105316162</v>
      </c>
      <c r="BV1539">
        <v>22.478326797485401</v>
      </c>
      <c r="BW1539">
        <v>18.632646560668899</v>
      </c>
      <c r="BX1539">
        <v>20.00319480896</v>
      </c>
      <c r="BY1539">
        <v>18.618778228759801</v>
      </c>
      <c r="BZ1539">
        <v>22.0185222625732</v>
      </c>
      <c r="CA1539">
        <v>21.082517623901399</v>
      </c>
      <c r="CB1539">
        <v>21.452468872070298</v>
      </c>
      <c r="CC1539">
        <v>20.168766021728501</v>
      </c>
      <c r="CD1539">
        <v>19.827817916870099</v>
      </c>
      <c r="CE1539">
        <v>19.270227432251001</v>
      </c>
      <c r="CG1539">
        <v>19.005334854126001</v>
      </c>
      <c r="CH1539">
        <v>23.5218105316162</v>
      </c>
      <c r="CI1539">
        <v>22.478326797485401</v>
      </c>
      <c r="CJ1539">
        <v>18.632646560668899</v>
      </c>
      <c r="CK1539">
        <v>20.00319480896</v>
      </c>
      <c r="CL1539" t="s">
        <v>8080</v>
      </c>
      <c r="CM1539">
        <v>22.0185222625732</v>
      </c>
      <c r="CN1539">
        <v>21.082517623901399</v>
      </c>
      <c r="CO1539">
        <v>21.452468872070298</v>
      </c>
      <c r="CP1539">
        <v>20.168766021728501</v>
      </c>
      <c r="CQ1539">
        <v>19.827817916870099</v>
      </c>
      <c r="CR1539">
        <v>19.270227432251001</v>
      </c>
      <c r="CT1539" t="s">
        <v>19000</v>
      </c>
      <c r="CU1539" t="s">
        <v>3193</v>
      </c>
      <c r="CV1539" t="s">
        <v>17725</v>
      </c>
      <c r="CW1539" t="str">
        <f>CT1539&amp;CU1539&amp;CHAR(10)&amp;CV1539</f>
        <v>&gt;A0A3Q7H8S0
MASLSVSVKHTLPSLLQYAQTPKKPISQNLTIVSRSSQSHFYGLEVLHSPSFSTPSSSRTSIVAKVNKGSAPPPFTLKDQDGKNVSLSKFKGKPVVVYFYPADETPGCTKQACAFRDSYEKFKKAGAQVVGISGDDIESHKAFAKKYRLPFTLLCDEGNKVRKEWGIPGDLFGTLPGRQTYVLDKNGVVQLIYNNQFQPEKHIDETLKLLQSL</v>
      </c>
    </row>
    <row r="1540" spans="1:101" x14ac:dyDescent="0.25">
      <c r="A1540" t="s">
        <v>2043</v>
      </c>
      <c r="B1540" t="s">
        <v>20452</v>
      </c>
      <c r="C1540" t="s">
        <v>7469</v>
      </c>
      <c r="D1540" t="s">
        <v>14971</v>
      </c>
      <c r="E1540">
        <v>0</v>
      </c>
      <c r="F1540" t="s">
        <v>12002</v>
      </c>
      <c r="G1540">
        <v>-0.106021881103516</v>
      </c>
      <c r="H1540">
        <v>-0.852932929992676</v>
      </c>
      <c r="I1540">
        <v>-0.81414604187011697</v>
      </c>
      <c r="J1540">
        <v>-0.26883792877197299</v>
      </c>
      <c r="K1540">
        <v>-1.4926843643188501</v>
      </c>
      <c r="L1540">
        <v>-0.83436203002929699</v>
      </c>
      <c r="M1540">
        <v>0.160758972167969</v>
      </c>
      <c r="N1540">
        <v>-0.67549991607666005</v>
      </c>
      <c r="O1540">
        <v>-2.3761615753173801</v>
      </c>
      <c r="P1540">
        <v>-0.85829639434814498</v>
      </c>
      <c r="Q1540">
        <v>-1.1932630538940401</v>
      </c>
      <c r="R1540">
        <v>-1.39246654510498</v>
      </c>
      <c r="S1540">
        <v>-0.89199280738830555</v>
      </c>
      <c r="T1540">
        <v>1536</v>
      </c>
      <c r="X1540" s="16">
        <v>0.27426115671793694</v>
      </c>
      <c r="Z1540">
        <v>0.88350420168067201</v>
      </c>
      <c r="AA1540">
        <v>7.7281736452326E-2</v>
      </c>
      <c r="AB1540">
        <v>0.83698613452086301</v>
      </c>
      <c r="AP1540">
        <v>7</v>
      </c>
      <c r="AQ1540">
        <v>7</v>
      </c>
      <c r="AR1540">
        <v>6</v>
      </c>
      <c r="AS1540">
        <v>18.2</v>
      </c>
      <c r="AT1540">
        <v>18.2</v>
      </c>
      <c r="AU1540">
        <v>16.399999999999999</v>
      </c>
      <c r="AV1540">
        <v>63.454999999999998</v>
      </c>
      <c r="AW1540">
        <v>0</v>
      </c>
      <c r="AX1540">
        <v>53.226999999999997</v>
      </c>
      <c r="AY1540">
        <v>1231100000</v>
      </c>
      <c r="AZ1540">
        <v>42</v>
      </c>
      <c r="BA1540" t="s">
        <v>2043</v>
      </c>
      <c r="BB1540" t="s">
        <v>2043</v>
      </c>
      <c r="BC1540" t="s">
        <v>2044</v>
      </c>
      <c r="BF1540" s="34" t="s">
        <v>19011</v>
      </c>
      <c r="BG1540">
        <v>1.1567842960357699</v>
      </c>
      <c r="BH1540">
        <v>5.7487946003675502E-2</v>
      </c>
      <c r="BI1540">
        <v>0.114574111998081</v>
      </c>
      <c r="BJ1540">
        <v>0.91715323925018299</v>
      </c>
      <c r="BK1540">
        <v>-0.88409197330474898</v>
      </c>
      <c r="BL1540">
        <v>8.4820412099361406E-2</v>
      </c>
      <c r="BM1540">
        <v>1.5494297742843599</v>
      </c>
      <c r="BN1540">
        <v>0.31863212585449202</v>
      </c>
      <c r="BO1540">
        <v>-2.1843850612640399</v>
      </c>
      <c r="BP1540">
        <v>4.9594052135944401E-2</v>
      </c>
      <c r="BQ1540">
        <v>-0.443406611680985</v>
      </c>
      <c r="BR1540">
        <v>-0.73659235239028897</v>
      </c>
      <c r="BT1540">
        <v>21.995519638061499</v>
      </c>
      <c r="BU1540">
        <v>21.561973571777301</v>
      </c>
      <c r="BV1540">
        <v>20.775953292846701</v>
      </c>
      <c r="BW1540">
        <v>21.268651962280298</v>
      </c>
      <c r="BX1540">
        <v>19.5324096679688</v>
      </c>
      <c r="BY1540">
        <v>21.248756408691399</v>
      </c>
      <c r="BZ1540">
        <v>21.748044967651399</v>
      </c>
      <c r="CA1540">
        <v>20.7328090667725</v>
      </c>
      <c r="CB1540">
        <v>19.269496917724599</v>
      </c>
      <c r="CC1540">
        <v>19.329919815063501</v>
      </c>
      <c r="CD1540">
        <v>19.038721084594702</v>
      </c>
      <c r="CE1540">
        <v>19.574409484863299</v>
      </c>
      <c r="CG1540">
        <v>21.995519638061499</v>
      </c>
      <c r="CH1540">
        <v>21.561973571777301</v>
      </c>
      <c r="CI1540">
        <v>20.775953292846701</v>
      </c>
      <c r="CJ1540">
        <v>21.268651962280298</v>
      </c>
      <c r="CK1540">
        <v>19.5324096679688</v>
      </c>
      <c r="CL1540">
        <v>21.248756408691399</v>
      </c>
      <c r="CM1540">
        <v>21.748044967651399</v>
      </c>
      <c r="CN1540">
        <v>20.7328090667725</v>
      </c>
      <c r="CO1540">
        <v>19.269496917724599</v>
      </c>
      <c r="CP1540">
        <v>19.329919815063501</v>
      </c>
      <c r="CQ1540">
        <v>19.038721084594702</v>
      </c>
      <c r="CR1540">
        <v>19.574409484863299</v>
      </c>
      <c r="CT1540" t="s">
        <v>19000</v>
      </c>
      <c r="CU1540" t="s">
        <v>2043</v>
      </c>
      <c r="CV1540" t="s">
        <v>18824</v>
      </c>
      <c r="CW1540" t="str">
        <f>CT1540&amp;CU1540&amp;CHAR(10)&amp;CV1540</f>
        <v>&gt;A0A3Q7G2Q9
MAQVVATRSIQSSFSSPSHGSLQSQVEKLKPPSLASKVLGRNERSNSCRAVRVNMPQIIARRSTRAEPQVLPVSPEDVPKSEEQEQYLQAIQQLGDTSVGMWSKPTVRRKTKIVCTIGPSTNTREMIWKLAEAGMNVARMNMSHGDHASHQKVIDLVKEYNAQSKDNVIAIMLDTKGPEVRSGDLPQPIMLKPGQEFTFTIQRGVGTADCVSVNYDDFVNDVEVGDMLLVDGGMMSLQVKSKTEESVKCEVIDGGELKSRRHLNVRGKSATLPSITEKDWDDIKFGVDNNIDFYAVSFVKDAAVVHELKNYLKSCGADIHVIVKIESADSIPNLHSIITASDGAMVARGDLGAELPIEEVPLLQEEIINICRSMGKAVIVATNMLESMIVHPTPTRAEVSDIAIAVREGADAVMLSGETAHGKFPLKAVKVMHTVSLRTEATIVGGETPTNLGQAFKNHMSEMFAFHATMMSNTLGTSIVVFTRTGFMAILLSHYRPSGTIFAFTNDKKIQQRLASYQGVCPIYMEFLDCAEETFTSALSLLQKQGMVKEGEQVALVQSGRQPIWRLQSTHNIQVRKV</v>
      </c>
    </row>
    <row r="1541" spans="1:101" x14ac:dyDescent="0.25">
      <c r="A1541" t="s">
        <v>5457</v>
      </c>
      <c r="B1541" t="s">
        <v>20453</v>
      </c>
      <c r="C1541" t="s">
        <v>7541</v>
      </c>
      <c r="D1541" t="s">
        <v>15553</v>
      </c>
      <c r="E1541">
        <v>0</v>
      </c>
      <c r="F1541" t="s">
        <v>12003</v>
      </c>
      <c r="G1541">
        <v>-1.52132415771484</v>
      </c>
      <c r="H1541">
        <v>-1.1874971389770499</v>
      </c>
      <c r="I1541">
        <v>-1.9057655334472701</v>
      </c>
      <c r="J1541">
        <v>-1.0837659835815401</v>
      </c>
      <c r="K1541">
        <v>-0.21578121185302701</v>
      </c>
      <c r="L1541">
        <v>0.15380859375</v>
      </c>
      <c r="M1541">
        <v>9.5232009887695299E-2</v>
      </c>
      <c r="N1541">
        <v>0.33661937713623002</v>
      </c>
      <c r="O1541">
        <v>-1.4567165374755899</v>
      </c>
      <c r="P1541">
        <v>-0.47078800201415999</v>
      </c>
      <c r="Q1541">
        <v>-2.0277948379516602</v>
      </c>
      <c r="R1541">
        <v>-1.45576000213623</v>
      </c>
      <c r="S1541">
        <v>-0.89496111869812023</v>
      </c>
      <c r="T1541">
        <v>1537</v>
      </c>
      <c r="X1541" s="16">
        <v>-1.1562827428181977</v>
      </c>
      <c r="Z1541">
        <v>0.296202634245187</v>
      </c>
      <c r="AA1541">
        <v>0.78485413647747904</v>
      </c>
      <c r="AB1541">
        <v>0.16411408794286117</v>
      </c>
      <c r="AP1541">
        <v>6</v>
      </c>
      <c r="AQ1541">
        <v>5</v>
      </c>
      <c r="AR1541">
        <v>5</v>
      </c>
      <c r="AS1541">
        <v>19.600000000000001</v>
      </c>
      <c r="AT1541">
        <v>17</v>
      </c>
      <c r="AU1541">
        <v>17</v>
      </c>
      <c r="AV1541">
        <v>56.542000000000002</v>
      </c>
      <c r="AW1541">
        <v>0</v>
      </c>
      <c r="AX1541">
        <v>17.236999999999998</v>
      </c>
      <c r="AY1541">
        <v>628090000</v>
      </c>
      <c r="AZ1541">
        <v>10</v>
      </c>
      <c r="BA1541" t="s">
        <v>5457</v>
      </c>
      <c r="BB1541" t="s">
        <v>5457</v>
      </c>
      <c r="BC1541" t="s">
        <v>5458</v>
      </c>
      <c r="BF1541" s="34" t="s">
        <v>19011</v>
      </c>
      <c r="BG1541">
        <v>-0.74927705526351895</v>
      </c>
      <c r="BH1541">
        <v>-0.34994167089462302</v>
      </c>
      <c r="BI1541">
        <v>-1.2091590166091899</v>
      </c>
      <c r="BJ1541">
        <v>-0.22585488855838801</v>
      </c>
      <c r="BK1541">
        <v>0.812458395957947</v>
      </c>
      <c r="BL1541">
        <v>1.2545744180679299</v>
      </c>
      <c r="BM1541">
        <v>1.18450307846069</v>
      </c>
      <c r="BN1541">
        <v>1.4732589721679701</v>
      </c>
      <c r="BO1541">
        <v>-0.67199116945266701</v>
      </c>
      <c r="BP1541">
        <v>0.50741046667098999</v>
      </c>
      <c r="BQ1541">
        <v>-1.35513472557068</v>
      </c>
      <c r="BR1541">
        <v>-0.67084693908691395</v>
      </c>
      <c r="BT1541">
        <v>20.580217361450199</v>
      </c>
      <c r="BU1541">
        <v>21.227409362793001</v>
      </c>
      <c r="BV1541">
        <v>19.684333801269499</v>
      </c>
      <c r="BW1541">
        <v>20.4537239074707</v>
      </c>
      <c r="BX1541">
        <v>20.809312820434599</v>
      </c>
      <c r="BY1541">
        <v>22.2369270324707</v>
      </c>
      <c r="BZ1541">
        <v>21.682518005371101</v>
      </c>
      <c r="CA1541">
        <v>21.744928359985401</v>
      </c>
      <c r="CB1541">
        <v>20.188941955566399</v>
      </c>
      <c r="CC1541">
        <v>19.7174282073975</v>
      </c>
      <c r="CD1541">
        <v>18.204189300537099</v>
      </c>
      <c r="CE1541">
        <v>19.511116027831999</v>
      </c>
      <c r="CG1541">
        <v>20.580217361450199</v>
      </c>
      <c r="CH1541">
        <v>21.227409362793001</v>
      </c>
      <c r="CI1541">
        <v>19.684333801269499</v>
      </c>
      <c r="CJ1541">
        <v>20.4537239074707</v>
      </c>
      <c r="CK1541">
        <v>20.809312820434599</v>
      </c>
      <c r="CL1541">
        <v>22.2369270324707</v>
      </c>
      <c r="CM1541">
        <v>21.682518005371101</v>
      </c>
      <c r="CN1541">
        <v>21.744928359985401</v>
      </c>
      <c r="CO1541">
        <v>20.188941955566399</v>
      </c>
      <c r="CP1541">
        <v>19.7174282073975</v>
      </c>
      <c r="CQ1541">
        <v>18.204189300537099</v>
      </c>
      <c r="CR1541">
        <v>19.511116027831999</v>
      </c>
      <c r="CT1541" t="s">
        <v>19000</v>
      </c>
      <c r="CU1541" t="s">
        <v>5457</v>
      </c>
      <c r="CV1541" t="s">
        <v>17455</v>
      </c>
      <c r="CW1541" t="str">
        <f>CT1541&amp;CU1541&amp;CHAR(10)&amp;CV1541</f>
        <v>&gt;A0A3Q7JSD6
MLLHLFFSLFVFFTLIDNGNAGVTSSFVRKEFPAVDIPLDNEVFAVPKGYNAPQQVHITQGDYEGKSVIVSWVTPDKPGSSEVRYGLSKGKYDFTAKGSFTNYTFYTYKSGYIHKCFLNGLQYDTKYYYEIGNGDSARNFWFETPPKVDPDASYTFGIIGDLGQTYNSLSTLQHYMSSGAKSVLFVGDLSYADRYKYHDVGVRWDSWGRFVEPSTAYQPWIWNTGNHEIEYMPYMGEVTMFKSYLYRYPTPYQASNSTSPLWYSIRRASAHIIVLSTYSPFVKYTPQWKWLREEFKNIDREKTPWLIVLMHVPIYNSNVAHFMEGESMRSVFEAWFIEHKVDVIFAGHVHAYERSYRISNIHFNISSGDPYPVPDETAPVYITVGDGGNKEGLAARFRDPQPDYSAFRESSYGHSTLEIKNRTHAFYHWNRNDDGKKVKIDSFVLHNLYWSGTESSPEKVETKSSPFTHFKQSFNCTTVRTYFCNLLSN</v>
      </c>
    </row>
    <row r="1542" spans="1:101" x14ac:dyDescent="0.25">
      <c r="A1542" t="s">
        <v>4900</v>
      </c>
      <c r="B1542" t="s">
        <v>20454</v>
      </c>
      <c r="C1542" t="s">
        <v>7177</v>
      </c>
      <c r="D1542" t="s">
        <v>15554</v>
      </c>
      <c r="E1542">
        <v>0</v>
      </c>
      <c r="F1542" t="s">
        <v>12004</v>
      </c>
      <c r="G1542">
        <v>-1.09334564208984</v>
      </c>
      <c r="H1542">
        <v>-0.16539669036865201</v>
      </c>
      <c r="I1542">
        <v>-0.15289306640625</v>
      </c>
      <c r="J1542">
        <v>-1.0430555343627901</v>
      </c>
      <c r="K1542">
        <v>-2.2892408370971702</v>
      </c>
      <c r="L1542">
        <v>-1.8577079772949201</v>
      </c>
      <c r="M1542">
        <v>-1.53390693664551</v>
      </c>
      <c r="N1542">
        <v>-0.40415477752685502</v>
      </c>
      <c r="O1542">
        <v>-1.1848182678222701</v>
      </c>
      <c r="P1542">
        <v>-0.34964847564697299</v>
      </c>
      <c r="Q1542">
        <v>0.132115364074707</v>
      </c>
      <c r="R1542">
        <v>-0.81708431243896495</v>
      </c>
      <c r="S1542">
        <v>-0.89659476280212402</v>
      </c>
      <c r="T1542">
        <v>1538</v>
      </c>
      <c r="X1542" s="16">
        <v>1.2594563166300461</v>
      </c>
      <c r="Z1542">
        <v>0.183484662576687</v>
      </c>
      <c r="AA1542">
        <v>1.24531266526722</v>
      </c>
      <c r="AB1542">
        <v>5.6844353917049104E-2</v>
      </c>
      <c r="AP1542">
        <v>4</v>
      </c>
      <c r="AQ1542">
        <v>4</v>
      </c>
      <c r="AR1542">
        <v>4</v>
      </c>
      <c r="AS1542">
        <v>9.9</v>
      </c>
      <c r="AT1542">
        <v>9.9</v>
      </c>
      <c r="AU1542">
        <v>9.9</v>
      </c>
      <c r="AV1542">
        <v>58.93</v>
      </c>
      <c r="AW1542">
        <v>0</v>
      </c>
      <c r="AX1542">
        <v>49.459000000000003</v>
      </c>
      <c r="AY1542">
        <v>627540000</v>
      </c>
      <c r="AZ1542">
        <v>32</v>
      </c>
      <c r="BA1542" t="s">
        <v>4900</v>
      </c>
      <c r="BB1542" t="s">
        <v>4900</v>
      </c>
      <c r="BC1542" t="s">
        <v>4901</v>
      </c>
      <c r="BF1542" s="34" t="s">
        <v>19011</v>
      </c>
      <c r="BG1542">
        <v>-0.26406735181808499</v>
      </c>
      <c r="BH1542">
        <v>0.98137068748474099</v>
      </c>
      <c r="BI1542">
        <v>0.998152315616608</v>
      </c>
      <c r="BJ1542">
        <v>-0.19657096266746499</v>
      </c>
      <c r="BK1542">
        <v>-1.8691269159317001</v>
      </c>
      <c r="BL1542">
        <v>-1.28994917869568</v>
      </c>
      <c r="BM1542">
        <v>-0.85536259412765503</v>
      </c>
      <c r="BN1542">
        <v>0.66092371940612804</v>
      </c>
      <c r="BO1542">
        <v>-0.38683649897575401</v>
      </c>
      <c r="BP1542">
        <v>0.73407888412475597</v>
      </c>
      <c r="BQ1542">
        <v>1.3806737661361701</v>
      </c>
      <c r="BR1542">
        <v>0.10671421140432399</v>
      </c>
      <c r="BT1542">
        <v>21.008195877075199</v>
      </c>
      <c r="BU1542">
        <v>22.249509811401399</v>
      </c>
      <c r="BV1542">
        <v>21.437206268310501</v>
      </c>
      <c r="BW1542">
        <v>20.494434356689499</v>
      </c>
      <c r="BX1542">
        <v>18.735853195190401</v>
      </c>
      <c r="BY1542">
        <v>20.225410461425799</v>
      </c>
      <c r="BZ1542">
        <v>20.053379058837901</v>
      </c>
      <c r="CA1542">
        <v>21.004154205322301</v>
      </c>
      <c r="CB1542">
        <v>20.460840225219702</v>
      </c>
      <c r="CC1542">
        <v>19.838567733764599</v>
      </c>
      <c r="CD1542">
        <v>20.364099502563501</v>
      </c>
      <c r="CE1542">
        <v>20.1497917175293</v>
      </c>
      <c r="CG1542">
        <v>21.008195877075199</v>
      </c>
      <c r="CH1542">
        <v>22.249509811401399</v>
      </c>
      <c r="CI1542">
        <v>21.437206268310501</v>
      </c>
      <c r="CJ1542">
        <v>20.494434356689499</v>
      </c>
      <c r="CK1542">
        <v>18.735853195190401</v>
      </c>
      <c r="CL1542">
        <v>20.225410461425799</v>
      </c>
      <c r="CM1542">
        <v>20.053379058837901</v>
      </c>
      <c r="CN1542">
        <v>21.004154205322301</v>
      </c>
      <c r="CO1542">
        <v>20.460840225219702</v>
      </c>
      <c r="CP1542">
        <v>19.838567733764599</v>
      </c>
      <c r="CQ1542">
        <v>20.364099502563501</v>
      </c>
      <c r="CR1542">
        <v>20.1497917175293</v>
      </c>
      <c r="CT1542" t="s">
        <v>19000</v>
      </c>
      <c r="CU1542" t="s">
        <v>4900</v>
      </c>
      <c r="CV1542" t="s">
        <v>16953</v>
      </c>
      <c r="CW1542" t="str">
        <f>CT1542&amp;CU1542&amp;CHAR(10)&amp;CV1542</f>
        <v>&gt;A0A3Q7IZU3
MEKSGYGRDGVYRSLRPPVFYPKDENLSMVSFLFRKISSYPEKPAFFDADNGGTLSFSQFKSMVSRISHGLIHQMGIKKNDVVLIFAPNSVQFPLSFFGVIAIGAIATTVNPMYTVAELSKQIKDCKPSLIITSPELFDKVNSFNLPILLLGNSNSNNAGVVRFTELVDKAGCFDLDKTVVKQTDTAVLLYSSGTTGVSKGVVLTHRNFISAALMVSSDQDLAGEMHNVYMCVLPMFHVFGLAVIMYSQLQRGNAIVSMAKFDLETLLKNIDKYRVSHLWIVPPIVLALAKNPVVKKYDLTSIKQIGSGAAPLGKDLMEDCAKNFPQAVVMQGYGMTETCGIVSVENMCVGPRHTGSAGSLAPGIEAQIVSVDKSKPLPPGQLGEIWVRGPNMMKGYFNNPQATMLTIDNQGWVHTGDLGYFTEDGLLYVVDRIKELIKYKGFQVAPAELEGLLVSHPEILDAVVIPFPDAEAGEVPVAYVVRSPNSSLTEEDVQKFIADQVAPFKRLKKVTFINSVPKSASGKILRRELIDKVRSKI</v>
      </c>
    </row>
    <row r="1543" spans="1:101" x14ac:dyDescent="0.25">
      <c r="A1543" t="s">
        <v>3422</v>
      </c>
      <c r="B1543" t="s">
        <v>20455</v>
      </c>
      <c r="C1543" t="s">
        <v>7177</v>
      </c>
      <c r="D1543" t="s">
        <v>14813</v>
      </c>
      <c r="E1543" t="s">
        <v>14765</v>
      </c>
      <c r="F1543" t="s">
        <v>12005</v>
      </c>
      <c r="G1543">
        <v>-0.12929153442382799</v>
      </c>
      <c r="H1543">
        <v>0.722195625305176</v>
      </c>
      <c r="I1543">
        <v>-0.63868713378906306</v>
      </c>
      <c r="J1543">
        <v>0.91505336761474598</v>
      </c>
      <c r="K1543">
        <v>-2.4542379379272501</v>
      </c>
      <c r="L1543">
        <v>2.1685733795165998</v>
      </c>
      <c r="M1543">
        <v>-0.20819091796875</v>
      </c>
      <c r="N1543">
        <v>-1.88243961334229</v>
      </c>
      <c r="O1543">
        <v>0.61477470397949197</v>
      </c>
      <c r="P1543">
        <v>-2.9621248245239298</v>
      </c>
      <c r="Q1543">
        <v>-2.8956861495971702</v>
      </c>
      <c r="R1543">
        <v>-4.0103101730346697</v>
      </c>
      <c r="S1543">
        <v>-0.89669760068257809</v>
      </c>
      <c r="T1543">
        <v>1539</v>
      </c>
      <c r="X1543" s="16">
        <v>-0.22505728403727027</v>
      </c>
      <c r="Z1543">
        <v>0.18459627329192499</v>
      </c>
      <c r="AA1543">
        <v>1.24759349521893</v>
      </c>
      <c r="AB1543">
        <v>5.6546601006774326E-2</v>
      </c>
      <c r="AP1543">
        <v>6</v>
      </c>
      <c r="AQ1543">
        <v>6</v>
      </c>
      <c r="AR1543">
        <v>6</v>
      </c>
      <c r="AS1543">
        <v>33.200000000000003</v>
      </c>
      <c r="AT1543">
        <v>33.200000000000003</v>
      </c>
      <c r="AU1543">
        <v>33.200000000000003</v>
      </c>
      <c r="AV1543">
        <v>20.196000000000002</v>
      </c>
      <c r="AW1543">
        <v>0</v>
      </c>
      <c r="AX1543">
        <v>14.741</v>
      </c>
      <c r="AY1543">
        <v>593260000</v>
      </c>
      <c r="AZ1543">
        <v>10</v>
      </c>
      <c r="BA1543" t="s">
        <v>3422</v>
      </c>
      <c r="BB1543" t="s">
        <v>3422</v>
      </c>
      <c r="BC1543" t="s">
        <v>3423</v>
      </c>
      <c r="BF1543" s="34" t="s">
        <v>19011</v>
      </c>
      <c r="BG1543">
        <v>0.402092695236206</v>
      </c>
      <c r="BH1543">
        <v>0.84824085235595703</v>
      </c>
      <c r="BI1543">
        <v>0.135188043117523</v>
      </c>
      <c r="BJ1543">
        <v>0.94929122924804699</v>
      </c>
      <c r="BK1543">
        <v>-0.81609416007995605</v>
      </c>
      <c r="BL1543">
        <v>1.60608983039856</v>
      </c>
      <c r="BM1543">
        <v>0.36075231432914701</v>
      </c>
      <c r="BN1543">
        <v>-0.51649278402328502</v>
      </c>
      <c r="BO1543">
        <v>0.791956186294556</v>
      </c>
      <c r="BP1543">
        <v>-1.08220827579498</v>
      </c>
      <c r="BQ1543">
        <v>-1.04739689826965</v>
      </c>
      <c r="BR1543">
        <v>-1.63141906261444</v>
      </c>
      <c r="BT1543">
        <v>21.9722499847412</v>
      </c>
      <c r="BU1543">
        <v>23.137102127075199</v>
      </c>
      <c r="BV1543">
        <v>20.951412200927699</v>
      </c>
      <c r="BW1543">
        <v>22.452543258666999</v>
      </c>
      <c r="BX1543">
        <v>18.570856094360401</v>
      </c>
      <c r="BY1543">
        <v>24.251691818237301</v>
      </c>
      <c r="BZ1543">
        <v>21.379095077514599</v>
      </c>
      <c r="CA1543">
        <v>19.5258693695068</v>
      </c>
      <c r="CB1543">
        <v>22.260433197021499</v>
      </c>
      <c r="CC1543">
        <v>17.226091384887699</v>
      </c>
      <c r="CD1543">
        <v>17.336297988891602</v>
      </c>
      <c r="CE1543">
        <v>16.956565856933601</v>
      </c>
      <c r="CG1543">
        <v>21.9722499847412</v>
      </c>
      <c r="CH1543">
        <v>23.137102127075199</v>
      </c>
      <c r="CI1543">
        <v>20.951412200927699</v>
      </c>
      <c r="CJ1543">
        <v>22.452543258666999</v>
      </c>
      <c r="CK1543">
        <v>18.570856094360401</v>
      </c>
      <c r="CL1543">
        <v>24.251691818237301</v>
      </c>
      <c r="CM1543">
        <v>21.379095077514599</v>
      </c>
      <c r="CN1543">
        <v>19.5258693695068</v>
      </c>
      <c r="CO1543">
        <v>22.260433197021499</v>
      </c>
      <c r="CP1543">
        <v>17.226091384887699</v>
      </c>
      <c r="CQ1543">
        <v>17.336297988891602</v>
      </c>
      <c r="CR1543" t="s">
        <v>8080</v>
      </c>
      <c r="CT1543" t="s">
        <v>19000</v>
      </c>
      <c r="CU1543" t="s">
        <v>3422</v>
      </c>
      <c r="CV1543" t="s">
        <v>16965</v>
      </c>
      <c r="CW1543" t="str">
        <f>CT1543&amp;CU1543&amp;CHAR(10)&amp;CV1543</f>
        <v>&gt;A0A3Q7HGV5
MAGACLSSSCLSFSTKFNTLSLNGPHADAFRSLSFSANTSLNLFSKGTVSVNPVQMPFRRSIVCEAAPTKKADSAAKRARQAEKRRIYHKAKKSEVRTRIKTVLEALETLRKKTDAESEEVVSVEKLIAEAYSAIDKAVKVGTLHRNTGARRKSRLARRKKAVEIHHGWYVPAPATEPDLVATA</v>
      </c>
    </row>
    <row r="1544" spans="1:101" x14ac:dyDescent="0.25">
      <c r="A1544" t="s">
        <v>3960</v>
      </c>
      <c r="B1544" t="s">
        <v>20456</v>
      </c>
      <c r="C1544" t="s">
        <v>7219</v>
      </c>
      <c r="D1544">
        <v>0</v>
      </c>
      <c r="E1544">
        <v>0</v>
      </c>
      <c r="F1544" t="s">
        <v>12006</v>
      </c>
      <c r="G1544">
        <v>-3.1374492645263699</v>
      </c>
      <c r="H1544">
        <v>-3.68328952789307</v>
      </c>
      <c r="I1544">
        <v>-1.94060134887695</v>
      </c>
      <c r="J1544">
        <v>-0.497363090515137</v>
      </c>
      <c r="K1544">
        <v>-0.33821010589599598</v>
      </c>
      <c r="L1544">
        <v>0.21654701232910201</v>
      </c>
      <c r="M1544">
        <v>-0.80691909790039096</v>
      </c>
      <c r="N1544">
        <v>-1.33275985717773E-2</v>
      </c>
      <c r="O1544">
        <v>-0.57050132751464799</v>
      </c>
      <c r="P1544">
        <v>-0.40541553497314498</v>
      </c>
      <c r="Q1544">
        <v>2.12812423706055E-2</v>
      </c>
      <c r="R1544">
        <v>0.354205131530762</v>
      </c>
      <c r="S1544">
        <v>-0.90008695920308457</v>
      </c>
      <c r="T1544">
        <v>1540</v>
      </c>
      <c r="W1544">
        <v>4</v>
      </c>
      <c r="X1544" s="16">
        <v>-2.714104652404786</v>
      </c>
      <c r="Z1544">
        <v>3.7999999999999999E-2</v>
      </c>
      <c r="AA1544">
        <v>3.1734553629600599</v>
      </c>
      <c r="AB1544">
        <v>6.7072522068873416E-4</v>
      </c>
      <c r="AC1544" t="s">
        <v>10408</v>
      </c>
      <c r="AE1544">
        <v>2.08250304625366</v>
      </c>
      <c r="AF1544">
        <v>8.2698370787027825E-3</v>
      </c>
      <c r="AG1544">
        <v>0</v>
      </c>
      <c r="AH1544" t="s">
        <v>10408</v>
      </c>
      <c r="AJ1544" s="14">
        <v>0.63512187910079898</v>
      </c>
      <c r="AK1544" s="14">
        <v>0.23167443945317309</v>
      </c>
      <c r="AL1544" s="14">
        <v>0.26301818181818198</v>
      </c>
      <c r="AN1544" s="14">
        <f>AVERAGE(M1544:O1544)-AVERAGE(P1544:R1544)</f>
        <v>-0.45360628763834632</v>
      </c>
      <c r="AP1544">
        <v>6</v>
      </c>
      <c r="AQ1544">
        <v>5</v>
      </c>
      <c r="AR1544">
        <v>5</v>
      </c>
      <c r="AS1544">
        <v>45.7</v>
      </c>
      <c r="AT1544">
        <v>40.200000000000003</v>
      </c>
      <c r="AU1544">
        <v>40.200000000000003</v>
      </c>
      <c r="AV1544">
        <v>18.515999999999998</v>
      </c>
      <c r="AW1544">
        <v>0</v>
      </c>
      <c r="AX1544">
        <v>13.832000000000001</v>
      </c>
      <c r="AY1544">
        <v>291550000</v>
      </c>
      <c r="AZ1544">
        <v>20</v>
      </c>
      <c r="BA1544" t="s">
        <v>3960</v>
      </c>
      <c r="BB1544" t="s">
        <v>3960</v>
      </c>
      <c r="BC1544" t="s">
        <v>3961</v>
      </c>
      <c r="BF1544" s="34" t="s">
        <v>19011</v>
      </c>
      <c r="BG1544">
        <v>-1.6965851783752399</v>
      </c>
      <c r="BH1544">
        <v>-2.1104941368103001</v>
      </c>
      <c r="BI1544">
        <v>-0.78901892900466897</v>
      </c>
      <c r="BJ1544">
        <v>0.30538430809974698</v>
      </c>
      <c r="BK1544">
        <v>0.42606952786445601</v>
      </c>
      <c r="BL1544">
        <v>0.84674018621444702</v>
      </c>
      <c r="BM1544">
        <v>7.0648908615112305E-2</v>
      </c>
      <c r="BN1544">
        <v>0.672426998615265</v>
      </c>
      <c r="BO1544">
        <v>0.249923795461655</v>
      </c>
      <c r="BP1544">
        <v>0.37510785460472101</v>
      </c>
      <c r="BQ1544">
        <v>0.69867074489593495</v>
      </c>
      <c r="BR1544">
        <v>0.95112591981887795</v>
      </c>
      <c r="BT1544">
        <v>18.9640922546387</v>
      </c>
      <c r="BU1544">
        <v>18.731616973876999</v>
      </c>
      <c r="BV1544">
        <v>19.649497985839801</v>
      </c>
      <c r="BW1544">
        <v>21.040126800537099</v>
      </c>
      <c r="BX1544">
        <v>20.686883926391602</v>
      </c>
      <c r="BY1544">
        <v>22.299665451049801</v>
      </c>
      <c r="BZ1544">
        <v>20.780366897583001</v>
      </c>
      <c r="CA1544">
        <v>21.394981384277301</v>
      </c>
      <c r="CB1544">
        <v>21.075157165527301</v>
      </c>
      <c r="CC1544">
        <v>19.782800674438501</v>
      </c>
      <c r="CD1544">
        <v>20.2532653808594</v>
      </c>
      <c r="CE1544">
        <v>21.321081161498999</v>
      </c>
      <c r="CG1544">
        <v>18.9640922546387</v>
      </c>
      <c r="CH1544">
        <v>18.731616973876999</v>
      </c>
      <c r="CI1544">
        <v>19.649497985839801</v>
      </c>
      <c r="CJ1544">
        <v>21.040126800537099</v>
      </c>
      <c r="CK1544">
        <v>20.686883926391602</v>
      </c>
      <c r="CL1544">
        <v>22.299665451049801</v>
      </c>
      <c r="CM1544">
        <v>20.780366897583001</v>
      </c>
      <c r="CN1544">
        <v>21.394981384277301</v>
      </c>
      <c r="CO1544">
        <v>21.075157165527301</v>
      </c>
      <c r="CP1544">
        <v>19.782800674438501</v>
      </c>
      <c r="CQ1544">
        <v>20.2532653808594</v>
      </c>
      <c r="CR1544">
        <v>21.321081161498999</v>
      </c>
      <c r="CT1544" t="s">
        <v>19000</v>
      </c>
      <c r="CU1544" t="s">
        <v>3960</v>
      </c>
      <c r="CV1544" t="s">
        <v>16522</v>
      </c>
      <c r="CW1544" t="str">
        <f>CT1544&amp;CU1544&amp;CHAR(10)&amp;CV1544</f>
        <v>&gt;A0A3Q7HYR0
MVKDRTIGVAVDFSKSSKTALKWAIDNLADKGDTFYIIHIKTHSSDESRNKLWAQSGSPLIPLVEFREAEVLKKYDVETDIELLDLLDTATRQKEIKIVIKLYWGDAREKLCEAVEHLKLNSLVMGSRGLSTLQRIFLGSVTNYVLSVATCPVTVVKDPDFHKH</v>
      </c>
    </row>
    <row r="1545" spans="1:101" x14ac:dyDescent="0.25">
      <c r="A1545" t="s">
        <v>6976</v>
      </c>
      <c r="B1545" t="s">
        <v>6976</v>
      </c>
      <c r="C1545" t="s">
        <v>7758</v>
      </c>
      <c r="D1545" t="s">
        <v>15572</v>
      </c>
      <c r="E1545" t="s">
        <v>15091</v>
      </c>
      <c r="F1545" t="s">
        <v>12007</v>
      </c>
      <c r="G1545">
        <v>0.216011047363281</v>
      </c>
      <c r="H1545">
        <v>-1.16187191009521</v>
      </c>
      <c r="I1545">
        <v>-0.92041206359863303</v>
      </c>
      <c r="J1545">
        <v>0.33574771881103499</v>
      </c>
      <c r="K1545">
        <v>-2.42457103729248</v>
      </c>
      <c r="L1545">
        <v>2.5904560089111301</v>
      </c>
      <c r="M1545">
        <v>1.4027023315429701</v>
      </c>
      <c r="N1545">
        <v>-4.7647657394409197</v>
      </c>
      <c r="O1545">
        <v>1.58453941345215</v>
      </c>
      <c r="P1545">
        <v>-4.2415819168090803</v>
      </c>
      <c r="Q1545">
        <v>-1.25304508209229</v>
      </c>
      <c r="R1545">
        <v>-2.2149209976196298</v>
      </c>
      <c r="S1545">
        <v>-0.90430935223897302</v>
      </c>
      <c r="T1545">
        <v>1541</v>
      </c>
      <c r="X1545" s="16">
        <v>-0.78930187225341575</v>
      </c>
      <c r="Z1545">
        <v>0.65452107668867499</v>
      </c>
      <c r="AA1545">
        <v>0.25276206374731203</v>
      </c>
      <c r="AB1545">
        <v>0.55877624677761262</v>
      </c>
      <c r="AP1545">
        <v>3</v>
      </c>
      <c r="AQ1545">
        <v>3</v>
      </c>
      <c r="AR1545">
        <v>3</v>
      </c>
      <c r="AS1545">
        <v>20</v>
      </c>
      <c r="AT1545">
        <v>20</v>
      </c>
      <c r="AU1545">
        <v>20</v>
      </c>
      <c r="AV1545">
        <v>29.045999999999999</v>
      </c>
      <c r="AW1545">
        <v>0</v>
      </c>
      <c r="AX1545">
        <v>11.385</v>
      </c>
      <c r="AY1545">
        <v>586970000</v>
      </c>
      <c r="AZ1545">
        <v>27</v>
      </c>
      <c r="BA1545" t="s">
        <v>4244</v>
      </c>
      <c r="BB1545" t="s">
        <v>4244</v>
      </c>
      <c r="BC1545" t="s">
        <v>4245</v>
      </c>
      <c r="BD1545" t="s">
        <v>4246</v>
      </c>
      <c r="BE1545" t="s">
        <v>4247</v>
      </c>
      <c r="BF1545" s="34" t="s">
        <v>19011</v>
      </c>
      <c r="BG1545">
        <v>0.493104338645935</v>
      </c>
      <c r="BH1545">
        <v>-0.113365083932877</v>
      </c>
      <c r="BI1545">
        <v>-7.0875412784516803E-3</v>
      </c>
      <c r="BJ1545">
        <v>0.54580593109130904</v>
      </c>
      <c r="BK1545">
        <v>-0.669136822223663</v>
      </c>
      <c r="BL1545">
        <v>1.5382063388824501</v>
      </c>
      <c r="BM1545">
        <v>1.0154215097427399</v>
      </c>
      <c r="BN1545">
        <v>-1.69916379451752</v>
      </c>
      <c r="BO1545">
        <v>1.0954563617706301</v>
      </c>
      <c r="BP1545">
        <v>-1.4688866138458301</v>
      </c>
      <c r="BQ1545">
        <v>-0.15349458158016199</v>
      </c>
      <c r="BR1545">
        <v>-0.57686024904251099</v>
      </c>
      <c r="BT1545">
        <v>22.317552566528299</v>
      </c>
      <c r="BU1545">
        <v>21.253034591674801</v>
      </c>
      <c r="BV1545">
        <v>20.6696872711182</v>
      </c>
      <c r="BW1545">
        <v>21.873237609863299</v>
      </c>
      <c r="BX1545">
        <v>18.600522994995099</v>
      </c>
      <c r="BY1545">
        <v>24.6735744476318</v>
      </c>
      <c r="BZ1545">
        <v>22.989988327026399</v>
      </c>
      <c r="CA1545">
        <v>16.6435432434082</v>
      </c>
      <c r="CB1545">
        <v>23.230197906494102</v>
      </c>
      <c r="CC1545">
        <v>15.9466342926025</v>
      </c>
      <c r="CD1545">
        <v>18.978939056396499</v>
      </c>
      <c r="CE1545">
        <v>18.751955032348601</v>
      </c>
      <c r="CG1545">
        <v>22.317552566528299</v>
      </c>
      <c r="CH1545">
        <v>21.253034591674801</v>
      </c>
      <c r="CI1545">
        <v>20.6696872711182</v>
      </c>
      <c r="CJ1545">
        <v>21.873237609863299</v>
      </c>
      <c r="CK1545">
        <v>18.600522994995099</v>
      </c>
      <c r="CL1545">
        <v>24.6735744476318</v>
      </c>
      <c r="CM1545">
        <v>22.989988327026399</v>
      </c>
      <c r="CN1545" t="s">
        <v>8080</v>
      </c>
      <c r="CO1545">
        <v>23.230197906494102</v>
      </c>
      <c r="CP1545" t="s">
        <v>8080</v>
      </c>
      <c r="CQ1545">
        <v>18.978939056396499</v>
      </c>
      <c r="CR1545">
        <v>18.751955032348601</v>
      </c>
      <c r="CT1545" t="s">
        <v>19000</v>
      </c>
      <c r="CU1545" t="s">
        <v>6976</v>
      </c>
      <c r="CV1545" t="s">
        <v>18422</v>
      </c>
      <c r="CW1545" t="str">
        <f>CT1545&amp;CU1545&amp;CHAR(10)&amp;CV1545</f>
        <v>&gt;P10708
MASACASSTIAAVAFSSPSSRRNGSIVGTTKASFLGGRRLRVSKYSTTPTARSATTVCVAADPDRPLWFPGSTPPPWLDGSLPGDFGFDPLGLASDPESLRWNQQAELVHCRWAMLGAAGIFIPELLTKIGILNTPSWYTAGEQEYFTDTTTLFIVELVLIGWAEGRRWADIIKPGCVNTDPIFPNNKLTGTDVGYPGGLWFDPLGWGSGSPAKIKELRTKEIKNGRLAMLAVMGAWFQHIYTGTGPIDNLFAHLADPGHATIFAAFSPK</v>
      </c>
    </row>
    <row r="1546" spans="1:101" x14ac:dyDescent="0.25">
      <c r="A1546" t="s">
        <v>1634</v>
      </c>
      <c r="B1546" t="s">
        <v>20457</v>
      </c>
      <c r="C1546" t="s">
        <v>7177</v>
      </c>
      <c r="D1546" t="s">
        <v>14959</v>
      </c>
      <c r="E1546">
        <v>0</v>
      </c>
      <c r="F1546" t="s">
        <v>12008</v>
      </c>
      <c r="G1546">
        <v>-3.1708393096923801</v>
      </c>
      <c r="H1546">
        <v>-1.80445384979248</v>
      </c>
      <c r="I1546">
        <v>-1.1669349670410201</v>
      </c>
      <c r="J1546">
        <v>2.1359443664550799E-2</v>
      </c>
      <c r="K1546">
        <v>-0.382382392883301</v>
      </c>
      <c r="L1546">
        <v>0.17052268981933599</v>
      </c>
      <c r="M1546">
        <v>-0.70129776000976596</v>
      </c>
      <c r="N1546">
        <v>-0.761111259460449</v>
      </c>
      <c r="O1546">
        <v>-1.3286037445068399</v>
      </c>
      <c r="P1546">
        <v>-0.52207851409912098</v>
      </c>
      <c r="Q1546">
        <v>-0.61276340484619096</v>
      </c>
      <c r="R1546">
        <v>-0.672640800476074</v>
      </c>
      <c r="S1546">
        <v>-0.91093532244364461</v>
      </c>
      <c r="T1546">
        <v>1542</v>
      </c>
      <c r="X1546" s="16">
        <v>-1.983909289042155</v>
      </c>
      <c r="Z1546">
        <v>0.106778947368421</v>
      </c>
      <c r="AA1546">
        <v>1.8488669520540899</v>
      </c>
      <c r="AB1546">
        <v>1.4162275807968054E-2</v>
      </c>
      <c r="AP1546">
        <v>17</v>
      </c>
      <c r="AQ1546">
        <v>5</v>
      </c>
      <c r="AR1546">
        <v>5</v>
      </c>
      <c r="AS1546">
        <v>21.3</v>
      </c>
      <c r="AT1546">
        <v>5.7</v>
      </c>
      <c r="AU1546">
        <v>5.7</v>
      </c>
      <c r="AV1546">
        <v>92.474000000000004</v>
      </c>
      <c r="AW1546">
        <v>0</v>
      </c>
      <c r="AX1546">
        <v>33.457999999999998</v>
      </c>
      <c r="AY1546">
        <v>1326100000</v>
      </c>
      <c r="AZ1546">
        <v>68</v>
      </c>
      <c r="BA1546" t="s">
        <v>1634</v>
      </c>
      <c r="BB1546" t="s">
        <v>1634</v>
      </c>
      <c r="BC1546" t="s">
        <v>1635</v>
      </c>
      <c r="BF1546" s="34" t="s">
        <v>19011</v>
      </c>
      <c r="BG1546">
        <v>-2.52279472351074</v>
      </c>
      <c r="BH1546">
        <v>-0.99746000766754195</v>
      </c>
      <c r="BI1546">
        <v>-0.28577965497970598</v>
      </c>
      <c r="BJ1546">
        <v>1.0407470464706401</v>
      </c>
      <c r="BK1546">
        <v>0.59003859758377097</v>
      </c>
      <c r="BL1546">
        <v>1.2072621583938601</v>
      </c>
      <c r="BM1546">
        <v>0.23402433097362499</v>
      </c>
      <c r="BN1546">
        <v>0.16725283861160301</v>
      </c>
      <c r="BO1546">
        <v>-0.46625506877899198</v>
      </c>
      <c r="BP1546">
        <v>0.434091836214066</v>
      </c>
      <c r="BQ1546">
        <v>0.33285772800445601</v>
      </c>
      <c r="BR1546">
        <v>0.266014903783798</v>
      </c>
      <c r="BT1546">
        <v>18.930702209472699</v>
      </c>
      <c r="BU1546">
        <v>20.6104526519775</v>
      </c>
      <c r="BV1546">
        <v>20.423164367675799</v>
      </c>
      <c r="BW1546">
        <v>21.5588493347168</v>
      </c>
      <c r="BX1546">
        <v>20.6427116394043</v>
      </c>
      <c r="BY1546">
        <v>22.25364112854</v>
      </c>
      <c r="BZ1546">
        <v>20.885988235473601</v>
      </c>
      <c r="CA1546">
        <v>20.6471977233887</v>
      </c>
      <c r="CB1546">
        <v>20.317054748535199</v>
      </c>
      <c r="CC1546">
        <v>19.6661376953125</v>
      </c>
      <c r="CD1546">
        <v>19.619220733642599</v>
      </c>
      <c r="CE1546">
        <v>20.294235229492202</v>
      </c>
      <c r="CG1546">
        <v>18.930702209472699</v>
      </c>
      <c r="CH1546">
        <v>20.6104526519775</v>
      </c>
      <c r="CI1546">
        <v>20.423164367675799</v>
      </c>
      <c r="CJ1546">
        <v>21.5588493347168</v>
      </c>
      <c r="CK1546">
        <v>20.6427116394043</v>
      </c>
      <c r="CL1546">
        <v>22.25364112854</v>
      </c>
      <c r="CM1546">
        <v>20.885988235473601</v>
      </c>
      <c r="CN1546">
        <v>20.6471977233887</v>
      </c>
      <c r="CO1546">
        <v>20.317054748535199</v>
      </c>
      <c r="CP1546">
        <v>19.6661376953125</v>
      </c>
      <c r="CQ1546">
        <v>19.619220733642599</v>
      </c>
      <c r="CR1546">
        <v>20.294235229492202</v>
      </c>
      <c r="CT1546" t="s">
        <v>19000</v>
      </c>
      <c r="CU1546" t="s">
        <v>1634</v>
      </c>
      <c r="CV1546" t="s">
        <v>16661</v>
      </c>
      <c r="CW1546" t="str">
        <f>CT1546&amp;CU1546&amp;CHAR(10)&amp;CV1546</f>
        <v>&gt;A0A3Q7FPG0
MADPKSSTSDSKNNKKDFATAILERKRSPNRLIVDEAINDDNSVVSMHPAKMEELQLFRGDTVLLKGKKRKDTVCVVLADEQCEEHKVRLNKVVRANLRIRLGDVVSVHQCPDVKYAKRVHILPIDDTIEGMTGNLFDAYLKRKGLHFSIKYLFAFAMVDIPAYFLESYRPVRKGDLFVVRGGMRSVEFKVVETEPGEYCVVAPDTEIFCEGEPIKREEEERLNEVGYDDVGGMRKQMAQIRELVELPLRHPQLFKSIGVKPPKGILLYGPPGSGKTLIGRAVANETGAFFFLINGPEIMSKLAGESEGNLRKAFEEAEKNAPSIIFIDELDSIAPKREKTHGEVERRIVSQLLTLMDGLKSRSHVIVMGATNRPNSIDPALRRFGRFDREIDIGVPDEIGRLEILRIHTKNMKLDDNVDLERVARDTHGYVGADLAALCTEAALQCIREKMDVIDLEDETIDAEVLNSMAVTNEHFQTALGASNPSALRETVVEVPNTSWEDIGGLENVKRELQETVQYPVEHPEKFEKFGMSPSKGVLFYGPPGCGKTLLAKAIANECQANFISVKGPELLTMWFGESEANVREIFDKARQSAPCVLFFDELDSIATQRGNSVGDAGGAADRVLNQLLTEMDGMTAKKTVFIIGATNRPDIIDPALLRPGRLDQLIYIPLPDEASRLQIFKACLRKSPVAKDVDLSALARYTHGFSGADITEICQRACKYAIRENIEMDIERERKRSLNPEAMDEDDTDEVAEIKAAHFEESMKYARRSVSDADIRKYQLFAQTLQQSRGLGTEFKFAEHAANATPTGATADPFASVNAAGDEDDLYS</v>
      </c>
    </row>
    <row r="1547" spans="1:101" x14ac:dyDescent="0.25">
      <c r="A1547" t="s">
        <v>585</v>
      </c>
      <c r="B1547" t="s">
        <v>20458</v>
      </c>
      <c r="C1547" t="s">
        <v>7177</v>
      </c>
      <c r="D1547" t="s">
        <v>15706</v>
      </c>
      <c r="E1547" t="s">
        <v>14679</v>
      </c>
      <c r="F1547" t="s">
        <v>12009</v>
      </c>
      <c r="G1547">
        <v>-0.68521690368652299</v>
      </c>
      <c r="H1547">
        <v>-0.73234653472900402</v>
      </c>
      <c r="I1547">
        <v>-0.23001289367675801</v>
      </c>
      <c r="J1547">
        <v>-1.8614854812622099</v>
      </c>
      <c r="K1547">
        <v>-1.1947984695434599</v>
      </c>
      <c r="L1547">
        <v>-1.2015285491943399</v>
      </c>
      <c r="M1547">
        <v>-0.670654296875</v>
      </c>
      <c r="N1547">
        <v>-1.28214931488037</v>
      </c>
      <c r="O1547">
        <v>-1.06875801086426</v>
      </c>
      <c r="P1547">
        <v>-0.31037998199462902</v>
      </c>
      <c r="Q1547">
        <v>-0.84255886077880904</v>
      </c>
      <c r="R1547">
        <v>-0.86872005462646495</v>
      </c>
      <c r="S1547">
        <v>-0.91238411267598563</v>
      </c>
      <c r="T1547">
        <v>1543</v>
      </c>
      <c r="X1547" s="16">
        <v>0.87007872263590824</v>
      </c>
      <c r="Z1547">
        <v>0.17281865284974099</v>
      </c>
      <c r="AA1547">
        <v>1.3659706296029399</v>
      </c>
      <c r="AB1547">
        <v>4.3055572706030575E-2</v>
      </c>
      <c r="AP1547">
        <v>10</v>
      </c>
      <c r="AQ1547">
        <v>9</v>
      </c>
      <c r="AR1547">
        <v>9</v>
      </c>
      <c r="AS1547">
        <v>11.2</v>
      </c>
      <c r="AT1547">
        <v>10.5</v>
      </c>
      <c r="AU1547">
        <v>10.5</v>
      </c>
      <c r="AV1547">
        <v>117.15</v>
      </c>
      <c r="AW1547">
        <v>0</v>
      </c>
      <c r="AX1547">
        <v>21.065000000000001</v>
      </c>
      <c r="AY1547">
        <v>1190900000</v>
      </c>
      <c r="AZ1547">
        <v>18</v>
      </c>
      <c r="BA1547" t="s">
        <v>584</v>
      </c>
      <c r="BB1547" t="s">
        <v>585</v>
      </c>
      <c r="BC1547" t="s">
        <v>586</v>
      </c>
      <c r="BF1547" s="34" t="s">
        <v>19011</v>
      </c>
      <c r="BG1547">
        <v>0.50766050815582298</v>
      </c>
      <c r="BH1547">
        <v>0.40233784914016701</v>
      </c>
      <c r="BI1547">
        <v>1.52492475509644</v>
      </c>
      <c r="BJ1547">
        <v>-2.1209983825683598</v>
      </c>
      <c r="BK1547">
        <v>-0.63112372159957897</v>
      </c>
      <c r="BL1547">
        <v>-0.64616370201110795</v>
      </c>
      <c r="BM1547">
        <v>0.54020416736602805</v>
      </c>
      <c r="BN1547">
        <v>-0.82633042335510298</v>
      </c>
      <c r="BO1547">
        <v>-0.34945556521415699</v>
      </c>
      <c r="BP1547">
        <v>1.34532487392426</v>
      </c>
      <c r="BQ1547">
        <v>0.15604153275489799</v>
      </c>
      <c r="BR1547">
        <v>9.7577974200248704E-2</v>
      </c>
      <c r="BT1547">
        <v>21.416324615478501</v>
      </c>
      <c r="BU1547">
        <v>21.682559967041001</v>
      </c>
      <c r="BV1547">
        <v>21.36008644104</v>
      </c>
      <c r="BW1547">
        <v>19.67600440979</v>
      </c>
      <c r="BX1547">
        <v>19.830295562744102</v>
      </c>
      <c r="BY1547">
        <v>20.881589889526399</v>
      </c>
      <c r="BZ1547">
        <v>20.916631698608398</v>
      </c>
      <c r="CA1547">
        <v>20.1261596679688</v>
      </c>
      <c r="CB1547">
        <v>20.576900482177699</v>
      </c>
      <c r="CC1547">
        <v>19.877836227416999</v>
      </c>
      <c r="CD1547">
        <v>19.38942527771</v>
      </c>
      <c r="CE1547">
        <v>20.0981559753418</v>
      </c>
      <c r="CG1547">
        <v>21.416324615478501</v>
      </c>
      <c r="CH1547">
        <v>21.682559967041001</v>
      </c>
      <c r="CI1547">
        <v>21.36008644104</v>
      </c>
      <c r="CJ1547">
        <v>19.67600440979</v>
      </c>
      <c r="CK1547">
        <v>19.830295562744102</v>
      </c>
      <c r="CL1547">
        <v>20.881589889526399</v>
      </c>
      <c r="CM1547">
        <v>20.916631698608398</v>
      </c>
      <c r="CN1547">
        <v>20.1261596679688</v>
      </c>
      <c r="CO1547">
        <v>20.576900482177699</v>
      </c>
      <c r="CP1547">
        <v>19.877836227416999</v>
      </c>
      <c r="CQ1547">
        <v>19.38942527771</v>
      </c>
      <c r="CR1547">
        <v>20.0981559753418</v>
      </c>
      <c r="CT1547" t="s">
        <v>19000</v>
      </c>
      <c r="CU1547" t="s">
        <v>585</v>
      </c>
      <c r="CV1547" t="s">
        <v>16861</v>
      </c>
      <c r="CW1547" t="str">
        <f>CT1547&amp;CU1547&amp;CHAR(10)&amp;CV1547</f>
        <v>&gt;A0A3Q7EN49
MGKKSWVWWFVTMMLWWSKIAMGEEYIKYKDPEQPVGVRVKDLIGRMTLQEKIGQMIQIDRTVATIQIMKDYYIGSVLSGGGSTPLPKATAADWVNMVNDYQNGSMSTRLGIPMIYGIDAVHGHNNVFNATIFPHNIGLGAARDPELMRRIGDATALEVRATGIPYVFAPCIAVCRDPRWGRCYESYSEDPKIVQEMTDIIIGLQGEIPNGSRKGIPYIAGKKKVAACAKHFVGDGGTTKGVNENNTVTDKHELLSIHMPAYDDSIIKGVATVMASYSSWNGRKMHADHDLVTGFLKGTLRFKGFVISDWQGIDRLTSPPHANYTYSVETSILAGVDMVMVPYNFTEFINDLTYLVKNNFIPTDRIDDAVERILSVKFTMGLFENPYTDFSLINEVGSQEHRNLAREAVRKSLVLLKNGKTANNPLLPLPKKVSRILVAGSHADNLGYQCGGWTITWQGFSGNDATSGTTILGAIKSAVDPRTEVIYFENPDSKYATSSGFDYAIVVVGEHPYAESAGDSPTLTVADPGPDVINNVCQSVKCVVIVISGRPLVLEPYLPSIDALVAAWLPGTEGQGITDLLFGDYGFTGKLPRTWFRTVNQLPMNVGDPHYDPLFPFGFGLTTSKSTIARSVSAGAADERPYVLGIMVSVIIGGGERWPGWPGESVFRILVPSQKVGGLIGRKGEYIKKIVEESKARIKVLDGPPGITERAVMISAREEPESSHPPAIDGLLRVHRRVVDGLENDSSHPPPAVAGKVSTKLLVPASQAGSLIGKQGTTVKSIQEASSCIVRVLGTEDLPMFALQDDRIVEVVGEPVGVHKAVELIASHLRKFLVDRGIIPVFEMQMQMPPNPPAEHMPPPQTWGPPPQAFPQSAAGGPGYGNSPHFMPPSRQHDNYYPPADMPPPMEKQPHQGISAYGREAPMSMHSSSNNPAAPSLITQLARFLAILMPDILSKPDMITQQMQIPLAFADAVIGTNGASISYIRRVSGATVTIQETKGVPGEMTVEINGTASQVQTAQQLIQNFMADAGAPQPQTGPPADQGYNPYGAPPPSMYSSAPSNAGVPGQSGGYGSMYGNNYGY</v>
      </c>
    </row>
    <row r="1548" spans="1:101" x14ac:dyDescent="0.25">
      <c r="A1548" t="s">
        <v>1048</v>
      </c>
      <c r="B1548" t="s">
        <v>20459</v>
      </c>
      <c r="C1548" t="s">
        <v>7177</v>
      </c>
      <c r="D1548" t="s">
        <v>15707</v>
      </c>
      <c r="E1548" t="s">
        <v>14754</v>
      </c>
      <c r="F1548" t="s">
        <v>12010</v>
      </c>
      <c r="G1548">
        <v>-0.44816207885742199</v>
      </c>
      <c r="H1548">
        <v>-1.6792840957641599</v>
      </c>
      <c r="I1548">
        <v>-0.18266677856445299</v>
      </c>
      <c r="J1548">
        <v>-1.7699327468872099</v>
      </c>
      <c r="K1548">
        <v>-1.20766925811768</v>
      </c>
      <c r="L1548">
        <v>-3.7631282806396502</v>
      </c>
      <c r="M1548">
        <v>-1.2150840759277299</v>
      </c>
      <c r="N1548">
        <v>-6.9333076477050795E-2</v>
      </c>
      <c r="O1548">
        <v>-0.48893928527831998</v>
      </c>
      <c r="P1548">
        <v>-0.50064945220947299</v>
      </c>
      <c r="Q1548">
        <v>0.54260349273681596</v>
      </c>
      <c r="R1548">
        <v>-0.178441047668457</v>
      </c>
      <c r="S1548">
        <v>-0.91339055697123239</v>
      </c>
      <c r="T1548">
        <v>1544</v>
      </c>
      <c r="X1548" s="16">
        <v>1.4768724441528351</v>
      </c>
      <c r="Z1548">
        <v>0.19794425087108</v>
      </c>
      <c r="AA1548">
        <v>1.14992206994627</v>
      </c>
      <c r="AB1548">
        <v>7.0807282998453402E-2</v>
      </c>
      <c r="AP1548">
        <v>10</v>
      </c>
      <c r="AQ1548">
        <v>10</v>
      </c>
      <c r="AR1548">
        <v>8</v>
      </c>
      <c r="AS1548">
        <v>10.9</v>
      </c>
      <c r="AT1548">
        <v>10.9</v>
      </c>
      <c r="AU1548">
        <v>7.3</v>
      </c>
      <c r="AV1548">
        <v>175.21</v>
      </c>
      <c r="AW1548">
        <v>0</v>
      </c>
      <c r="AX1548">
        <v>30.292999999999999</v>
      </c>
      <c r="AY1548">
        <v>1948300000</v>
      </c>
      <c r="AZ1548">
        <v>59</v>
      </c>
      <c r="BA1548" t="s">
        <v>1047</v>
      </c>
      <c r="BB1548" t="s">
        <v>1048</v>
      </c>
      <c r="BC1548" t="s">
        <v>1049</v>
      </c>
      <c r="BF1548" s="34" t="s">
        <v>19011</v>
      </c>
      <c r="BG1548">
        <v>0.41102838516235402</v>
      </c>
      <c r="BH1548">
        <v>-0.67666530609130904</v>
      </c>
      <c r="BI1548">
        <v>0.64559292793273904</v>
      </c>
      <c r="BJ1548">
        <v>-0.75675320625305198</v>
      </c>
      <c r="BK1548">
        <v>-0.259994596242905</v>
      </c>
      <c r="BL1548">
        <v>-2.5177371501922599</v>
      </c>
      <c r="BM1548">
        <v>-0.26654559373855602</v>
      </c>
      <c r="BN1548">
        <v>0.74572300910949696</v>
      </c>
      <c r="BO1548">
        <v>0.37500178813934298</v>
      </c>
      <c r="BP1548">
        <v>0.364655882120132</v>
      </c>
      <c r="BQ1548">
        <v>1.2863676548004199</v>
      </c>
      <c r="BR1548">
        <v>0.64932632446289096</v>
      </c>
      <c r="BT1548">
        <v>21.653379440307599</v>
      </c>
      <c r="BU1548">
        <v>20.735622406005898</v>
      </c>
      <c r="BV1548">
        <v>21.407432556152301</v>
      </c>
      <c r="BW1548">
        <v>19.767557144165</v>
      </c>
      <c r="BX1548">
        <v>19.817424774169901</v>
      </c>
      <c r="BY1548">
        <v>18.319990158081101</v>
      </c>
      <c r="BZ1548">
        <v>20.3722019195557</v>
      </c>
      <c r="CA1548">
        <v>21.338975906372099</v>
      </c>
      <c r="CB1548">
        <v>21.1567192077637</v>
      </c>
      <c r="CC1548">
        <v>19.687566757202099</v>
      </c>
      <c r="CD1548">
        <v>20.7745876312256</v>
      </c>
      <c r="CE1548">
        <v>20.788434982299801</v>
      </c>
      <c r="CG1548">
        <v>21.653379440307599</v>
      </c>
      <c r="CH1548">
        <v>20.735622406005898</v>
      </c>
      <c r="CI1548">
        <v>21.407432556152301</v>
      </c>
      <c r="CJ1548">
        <v>19.767557144165</v>
      </c>
      <c r="CK1548">
        <v>19.817424774169901</v>
      </c>
      <c r="CL1548">
        <v>18.319990158081101</v>
      </c>
      <c r="CM1548">
        <v>20.3722019195557</v>
      </c>
      <c r="CN1548">
        <v>21.338975906372099</v>
      </c>
      <c r="CO1548">
        <v>21.1567192077637</v>
      </c>
      <c r="CP1548">
        <v>19.687566757202099</v>
      </c>
      <c r="CQ1548">
        <v>20.7745876312256</v>
      </c>
      <c r="CR1548">
        <v>20.788434982299801</v>
      </c>
      <c r="CT1548" t="s">
        <v>19000</v>
      </c>
      <c r="CU1548" t="s">
        <v>1048</v>
      </c>
      <c r="CV1548" t="s">
        <v>17042</v>
      </c>
      <c r="CW1548" t="str">
        <f>CT1548&amp;CU1548&amp;CHAR(10)&amp;CV1548</f>
        <v>&gt;A0A3Q7F3B5
MGSMADKWEELSGKNNWEGLLNPLDLDLRKYIIQYGELAQAINDTFITEKASKYAGASRYSMENLFTKVGLDPTKYRVTKYFYATASIPLPDGVFFVKSLSREAWSKESNFMGYIAVATDEGKVSLGRRDIVINWRGSMQTLEWVNDLQFVLVPAPEVFGDGGLLQPLVHQGFYNVYTASSSRSQFNVTSARDQVMEEVKRLVEEYKNEEVSITVTGHSLGASLATLNAVDIAFNKINKASNGKEFPVTAFPFACPKVGDLQFKAAFDKIIGLRILRIDNLLDIAPKYPPIGYFDVGQELMIDTTKSPYVKPPGQPVNWHSLESYLHGIAGTQGTGLLAGFNLEVNRDISLINKQLDGLKDEYCIPVNWWVEKNKGMGKERSNMAEKWEELSGKNNWEGLLHPLDVDLRKYIIHYGELAQATYDTFITERASKYAGASRYSMENLFTKVGLDPNKYRVTKFFYATASIPLPDGFIVKSLSREAWSKESNFMGYIAVATDEGKVSLGRRDIVIAWRGTMQKLEWVNDLQFLLVPAPQVFGDGGLLPLFQPLVHHGFYNAYTSSSSRSQFNLTSARDQVIEEVKRLVEEYKHEEVSITVTGHSLGASLATLNAVDIAFNGINKTSEGKEFPVTAFPFASPKVGDLQFKAAFDKIKGLRVLKIHNLLDIVPKYPPIGYFDVGQELMIDTTKSPYVKPPGEPVSWHLLEPYLHGVAGTQGLGLLAGFKLEVNRDISLVNKQWDVLKDEYCIPGLWWVEKNKGMVQQEDGSWLMLDRDESDMAGMAEKWEELSGKSNWDGLVHPLAVDLRKYIIQYGELAQATYDTFITERASKYAGASRYSNENFFTKVGLDPNKYGVTKFFYATASIPLPDAFITRSFSREAWSKESNFMGYVAVATDEGKVSLGRRDIVVAWRGTKQALEWVNDLQFLLVPAPNVFGNGGLLPLFQPLVHHGFYNIYTSESARSQFNQTSVRDQVMEEVKRLVEEYKDEEVSITVTGHSLGASLATLNAVDIAFNGINKTSEGKEFPVTAFVFASPKVGDINFLNKFSKLKHLHILRIHNLLDIVPKYPPIGYFDVGQEIMIDTTKSPYVKPPGEIVSWHLLEPYLHGVAGTQGLGLLAGFKLEVNRDISLVNKEWDILKNEYCVPAFWWTEKHKGMVQQENGSWLLMDRDDGKNNWDGLLNPLDLDLRKYIIHYGELAQATYDTFISERASKYAGASRYSMENFFTKVGLDPKKYCVTKYFYATSSMPLPDAFITKSLSREAWSKESNFMGYIAVATDEGKASLGRRDIVINWRGTLQVLEWVNDLQFLLVPAPQVFGDGGLLPLFHPLVHHGFHNIYTTENPRSQFNKTCVRDQVMEEVKRLVEEYKDEEVSITVTGHSLGASLATLNAVDIAFNKINKASNGKEFPVTAFVFASPKVGDVNFLNAFSKLKHLHILRIHNVLDIVPKYPPIGYFDVGQEIMIDTTKSPYVKPPGEPVSWHLLEPYLHGIAGTQGIGMLAGFKLEVNRDISLVNKQWNVLKDEHCIPPLWWSEKHKGMVQQEDGTWLLQDRDEYEF</v>
      </c>
    </row>
    <row r="1549" spans="1:101" x14ac:dyDescent="0.25">
      <c r="A1549" t="s">
        <v>4216</v>
      </c>
      <c r="B1549" t="s">
        <v>20460</v>
      </c>
      <c r="C1549" t="s">
        <v>7177</v>
      </c>
      <c r="D1549" t="s">
        <v>15456</v>
      </c>
      <c r="E1549" t="s">
        <v>15457</v>
      </c>
      <c r="F1549" t="s">
        <v>12011</v>
      </c>
      <c r="G1549">
        <v>-1.6183834075927701</v>
      </c>
      <c r="H1549">
        <v>-0.72328662872314498</v>
      </c>
      <c r="I1549">
        <v>-0.81149673461914096</v>
      </c>
      <c r="J1549">
        <v>-0.69465160369873002</v>
      </c>
      <c r="K1549">
        <v>-2.64695072174072</v>
      </c>
      <c r="L1549">
        <v>0.38986587524414101</v>
      </c>
      <c r="M1549">
        <v>6.5174102783203097E-2</v>
      </c>
      <c r="N1549">
        <v>-1.7661981582641599</v>
      </c>
      <c r="O1549">
        <v>0.35051727294921903</v>
      </c>
      <c r="P1549">
        <v>-0.86573696136474598</v>
      </c>
      <c r="Q1549">
        <v>-0.99833583831787098</v>
      </c>
      <c r="R1549">
        <v>-1.6493349075317401</v>
      </c>
      <c r="S1549">
        <v>-0.91406814257303848</v>
      </c>
      <c r="T1549">
        <v>1545</v>
      </c>
      <c r="X1549" s="16">
        <v>-6.7143440246582364E-2</v>
      </c>
      <c r="Z1549">
        <v>0.87511148648648596</v>
      </c>
      <c r="AA1549">
        <v>8.2626311498968097E-2</v>
      </c>
      <c r="AB1549">
        <v>0.82674901945327872</v>
      </c>
      <c r="AP1549">
        <v>4</v>
      </c>
      <c r="AQ1549">
        <v>4</v>
      </c>
      <c r="AR1549">
        <v>4</v>
      </c>
      <c r="AS1549">
        <v>15</v>
      </c>
      <c r="AT1549">
        <v>15</v>
      </c>
      <c r="AU1549">
        <v>15</v>
      </c>
      <c r="AV1549">
        <v>30.451000000000001</v>
      </c>
      <c r="AW1549">
        <v>0</v>
      </c>
      <c r="AX1549">
        <v>13.673999999999999</v>
      </c>
      <c r="AY1549">
        <v>389410000</v>
      </c>
      <c r="AZ1549">
        <v>13</v>
      </c>
      <c r="BA1549" t="s">
        <v>4216</v>
      </c>
      <c r="BB1549" t="s">
        <v>4216</v>
      </c>
      <c r="BC1549" t="s">
        <v>4217</v>
      </c>
      <c r="BF1549" s="34" t="s">
        <v>19011</v>
      </c>
      <c r="BG1549">
        <v>-0.77314913272857699</v>
      </c>
      <c r="BH1549">
        <v>0.209426894783974</v>
      </c>
      <c r="BI1549">
        <v>0.11259587854147</v>
      </c>
      <c r="BJ1549">
        <v>0.24086047708988201</v>
      </c>
      <c r="BK1549">
        <v>-1.9022400379180899</v>
      </c>
      <c r="BL1549">
        <v>1.43136954307556</v>
      </c>
      <c r="BM1549">
        <v>1.07494521141052</v>
      </c>
      <c r="BN1549">
        <v>-0.93541008234024003</v>
      </c>
      <c r="BO1549">
        <v>1.3881753683090201</v>
      </c>
      <c r="BP1549">
        <v>5.3054664283990902E-2</v>
      </c>
      <c r="BQ1549">
        <v>-9.2503316700458499E-2</v>
      </c>
      <c r="BR1549">
        <v>-0.80712556838989302</v>
      </c>
      <c r="BT1549">
        <v>20.483158111572301</v>
      </c>
      <c r="BU1549">
        <v>21.6916198730469</v>
      </c>
      <c r="BV1549">
        <v>20.778602600097699</v>
      </c>
      <c r="BW1549">
        <v>20.842838287353501</v>
      </c>
      <c r="BX1549">
        <v>18.3781433105469</v>
      </c>
      <c r="BY1549">
        <v>22.472984313964801</v>
      </c>
      <c r="BZ1549">
        <v>21.652460098266602</v>
      </c>
      <c r="CA1549">
        <v>19.642110824585</v>
      </c>
      <c r="CB1549">
        <v>21.9961757659912</v>
      </c>
      <c r="CC1549">
        <v>19.3224792480469</v>
      </c>
      <c r="CD1549">
        <v>19.233648300170898</v>
      </c>
      <c r="CE1549">
        <v>19.317541122436499</v>
      </c>
      <c r="CG1549">
        <v>20.483158111572301</v>
      </c>
      <c r="CH1549">
        <v>21.6916198730469</v>
      </c>
      <c r="CI1549">
        <v>20.778602600097699</v>
      </c>
      <c r="CJ1549">
        <v>20.842838287353501</v>
      </c>
      <c r="CK1549">
        <v>18.3781433105469</v>
      </c>
      <c r="CL1549">
        <v>22.472984313964801</v>
      </c>
      <c r="CM1549">
        <v>21.652460098266602</v>
      </c>
      <c r="CN1549">
        <v>19.642110824585</v>
      </c>
      <c r="CO1549">
        <v>21.9961757659912</v>
      </c>
      <c r="CP1549">
        <v>19.3224792480469</v>
      </c>
      <c r="CQ1549">
        <v>19.233648300170898</v>
      </c>
      <c r="CR1549">
        <v>19.317541122436499</v>
      </c>
      <c r="CT1549" t="s">
        <v>19000</v>
      </c>
      <c r="CU1549" t="s">
        <v>4216</v>
      </c>
      <c r="CV1549" t="s">
        <v>18814</v>
      </c>
      <c r="CW1549" t="str">
        <f>CT1549&amp;CU1549&amp;CHAR(10)&amp;CV1549</f>
        <v>&gt;A0A3Q7I9J3
MAAVTSVSFSAITQSAERKSSVSSSRSIDTFRFRSNFSFDSVNVRSSNSTSRFVVHCTSTCYIELFPDLPTVADTKMKFLTAYKRPIPTVYNTVLQELIVQQHLTRYKKSYQYDPVFALGFVTVYDQLMEGYPSEEDPDAQKLEEWARTQNANTLVDFSSKDGEIENIFKDIAQRAGTKDGFCYSRLFAVGLFRLLELANLCAALNVNKKSVDRDLDVYRNLLSKLVQAKELLKEYVEREKKKRGERETQKANETVTKCLGDYQYAG</v>
      </c>
    </row>
    <row r="1550" spans="1:101" x14ac:dyDescent="0.25">
      <c r="A1550" t="s">
        <v>1064</v>
      </c>
      <c r="B1550" t="s">
        <v>20461</v>
      </c>
      <c r="C1550" t="s">
        <v>7177</v>
      </c>
      <c r="D1550" t="s">
        <v>14846</v>
      </c>
      <c r="E1550" t="s">
        <v>14765</v>
      </c>
      <c r="F1550" t="s">
        <v>12012</v>
      </c>
      <c r="G1550">
        <v>-0.95740318298339799</v>
      </c>
      <c r="H1550">
        <v>-0.29566478729248002</v>
      </c>
      <c r="I1550">
        <v>-1.0548400878906301</v>
      </c>
      <c r="J1550">
        <v>-0.81798648834228505</v>
      </c>
      <c r="K1550">
        <v>-1.32529544830322</v>
      </c>
      <c r="L1550">
        <v>-0.21236038208007799</v>
      </c>
      <c r="M1550">
        <v>-0.42078781127929699</v>
      </c>
      <c r="N1550">
        <v>-1.75233554840088</v>
      </c>
      <c r="O1550">
        <v>-1.69830322265625E-2</v>
      </c>
      <c r="P1550">
        <v>-1.51386547088623</v>
      </c>
      <c r="Q1550">
        <v>-0.894467353820801</v>
      </c>
      <c r="R1550">
        <v>-1.7253389358520499</v>
      </c>
      <c r="S1550">
        <v>-0.91561071077982581</v>
      </c>
      <c r="T1550">
        <v>1546</v>
      </c>
      <c r="X1550" s="16">
        <v>1.5911420186358272E-2</v>
      </c>
      <c r="Z1550">
        <v>0.64110401647785797</v>
      </c>
      <c r="AA1550">
        <v>0.26496410688384803</v>
      </c>
      <c r="AB1550">
        <v>0.5432952313330871</v>
      </c>
      <c r="AP1550">
        <v>6</v>
      </c>
      <c r="AQ1550">
        <v>6</v>
      </c>
      <c r="AR1550">
        <v>6</v>
      </c>
      <c r="AS1550">
        <v>8</v>
      </c>
      <c r="AT1550">
        <v>8</v>
      </c>
      <c r="AU1550">
        <v>8</v>
      </c>
      <c r="AV1550">
        <v>98.929000000000002</v>
      </c>
      <c r="AW1550">
        <v>0</v>
      </c>
      <c r="AX1550">
        <v>20.728999999999999</v>
      </c>
      <c r="AY1550">
        <v>1522700000</v>
      </c>
      <c r="AZ1550">
        <v>38</v>
      </c>
      <c r="BA1550" t="s">
        <v>1064</v>
      </c>
      <c r="BB1550" t="s">
        <v>1064</v>
      </c>
      <c r="BC1550" t="s">
        <v>1065</v>
      </c>
      <c r="BF1550" s="34" t="s">
        <v>19011</v>
      </c>
      <c r="BG1550">
        <v>-7.0698171854019207E-2</v>
      </c>
      <c r="BH1550">
        <v>1.0487306118011499</v>
      </c>
      <c r="BI1550">
        <v>-0.235527172684669</v>
      </c>
      <c r="BJ1550">
        <v>0.165145874023438</v>
      </c>
      <c r="BK1550">
        <v>-0.69304257631301902</v>
      </c>
      <c r="BL1550">
        <v>1.18965244293213</v>
      </c>
      <c r="BM1550">
        <v>0.83706641197204601</v>
      </c>
      <c r="BN1550">
        <v>-1.41544437408447</v>
      </c>
      <c r="BO1550">
        <v>1.5201622247695901</v>
      </c>
      <c r="BP1550">
        <v>-1.0120368003845199</v>
      </c>
      <c r="BQ1550">
        <v>3.5767130553722402E-2</v>
      </c>
      <c r="BR1550">
        <v>-1.3697755336761499</v>
      </c>
      <c r="BT1550">
        <v>21.144138336181602</v>
      </c>
      <c r="BU1550">
        <v>22.1192417144775</v>
      </c>
      <c r="BV1550">
        <v>20.5352592468262</v>
      </c>
      <c r="BW1550">
        <v>20.71950340271</v>
      </c>
      <c r="BX1550">
        <v>19.6997985839844</v>
      </c>
      <c r="BY1550">
        <v>21.8707580566406</v>
      </c>
      <c r="BZ1550">
        <v>21.166498184204102</v>
      </c>
      <c r="CA1550">
        <v>19.6559734344482</v>
      </c>
      <c r="CB1550">
        <v>21.628675460815401</v>
      </c>
      <c r="CC1550">
        <v>18.674350738525401</v>
      </c>
      <c r="CD1550">
        <v>19.337516784668001</v>
      </c>
      <c r="CE1550">
        <v>19.2415370941162</v>
      </c>
      <c r="CG1550">
        <v>21.144138336181602</v>
      </c>
      <c r="CH1550">
        <v>22.1192417144775</v>
      </c>
      <c r="CI1550">
        <v>20.5352592468262</v>
      </c>
      <c r="CJ1550">
        <v>20.71950340271</v>
      </c>
      <c r="CK1550">
        <v>19.6997985839844</v>
      </c>
      <c r="CL1550">
        <v>21.8707580566406</v>
      </c>
      <c r="CM1550">
        <v>21.166498184204102</v>
      </c>
      <c r="CN1550">
        <v>19.6559734344482</v>
      </c>
      <c r="CO1550">
        <v>21.628675460815401</v>
      </c>
      <c r="CP1550">
        <v>18.674350738525401</v>
      </c>
      <c r="CQ1550">
        <v>19.337516784668001</v>
      </c>
      <c r="CR1550">
        <v>19.2415370941162</v>
      </c>
      <c r="CT1550" t="s">
        <v>19000</v>
      </c>
      <c r="CU1550" t="s">
        <v>1064</v>
      </c>
      <c r="CV1550" t="s">
        <v>18394</v>
      </c>
      <c r="CW1550" t="str">
        <f>CT1550&amp;CU1550&amp;CHAR(10)&amp;CV1550</f>
        <v>&gt;A0A3Q7F3S5
MSKRGFHRTGEAFSNEIRANQNLVAINSPHEAFLQAWWSKFYEAYSSRFPDFPVFDVESFDKVAQSVDNVVGDYCPSNQSYASDLTGANISAMMPESSSPDLMDPSLSALLSSFDASYLSLDLSPPRDMTSGLHLPEMSEIGDMLPLASNAGYQMQQMPTVPAEWNARVDILGANWGGPMRTEPHLHAATSALPDLPELSDAGNNRSLQQASHRGWPSIDVGSVPRVISHQVVHPSVIVPTRKEQFPISTFFAQQNVLPSMAVQTWDKLRLPAPACSGDLFPMLTLADSSVKDAGMLGETNLRIPENSPADQQIGGIMRRFGKQPVVQEHRNQLGLQYPNKSGTKRKTPLNSLEPVGKEKTPVASFAAPARTQAEREGNSLKAISNLHTNTSKLLCCHFDSEGELLAAAGHDKKLRTNNVYSGEGHAHHVTDVRFRPHSTVFATSSFDRTVKIWDAAKPSNPFQNLVGHVEHVMSTDFHPTKLGLLSSCDTSNDIRLWDVSRGECDLIFKGGSRHVRFQPQRGDFLASSSGNVGHVKDIRSICWHVTGRYLASVSEDSARIWSVSDGKCLYELCSGGNKFQSCTFHPGHVQVLVIGSFEFLELWNPFYQSSTTQSYSAHTDIITSLAGSPLGGTIASSPFHLLLNPTKFDPIKPNSTTAETTFFDNTDPEEISTYDPPERPEDFIEPASFDDGPMESEEEIAKAYEELYGAAYSGETFLGNDIYAMDSKVKKTTSFGKTKKEKAKDGFDERVVQVRRVTKVVKGGKQLHFRAVVVVGDKKGQVGVGVGKAKEVIAAVQKSAVNARRNLITVPMTKYLTFPHRSEGDFGAARVMLRPAAPGTGVIAGGAVRIVLEMAGVENALGKQLGSNNALNNARATVVAVQQMRQFSEVAQERGIPMEELWK</v>
      </c>
    </row>
    <row r="1551" spans="1:101" x14ac:dyDescent="0.25">
      <c r="A1551" t="s">
        <v>2511</v>
      </c>
      <c r="B1551" t="s">
        <v>20462</v>
      </c>
      <c r="C1551" t="s">
        <v>7314</v>
      </c>
      <c r="D1551">
        <v>0</v>
      </c>
      <c r="E1551">
        <v>0</v>
      </c>
      <c r="F1551" t="s">
        <v>12013</v>
      </c>
      <c r="G1551">
        <v>-0.65739250183105502</v>
      </c>
      <c r="H1551">
        <v>-1.68690586090088</v>
      </c>
      <c r="I1551">
        <v>-4.6936950683593803</v>
      </c>
      <c r="J1551">
        <v>0.82880115509033203</v>
      </c>
      <c r="K1551">
        <v>-0.88039684295654297</v>
      </c>
      <c r="L1551">
        <v>0.42053985595703097</v>
      </c>
      <c r="M1551">
        <v>-2.5610218048095699</v>
      </c>
      <c r="N1551">
        <v>0.32665157318115201</v>
      </c>
      <c r="O1551">
        <v>-0.83328628540039096</v>
      </c>
      <c r="P1551">
        <v>0.34181308746337902</v>
      </c>
      <c r="Q1551">
        <v>1.27509021759033</v>
      </c>
      <c r="R1551">
        <v>-2.9268770217895499</v>
      </c>
      <c r="S1551">
        <v>-0.92055662473042865</v>
      </c>
      <c r="T1551">
        <v>1547</v>
      </c>
      <c r="X1551" s="16">
        <v>-2.4689791997273782</v>
      </c>
      <c r="Z1551">
        <v>0.51471480144404302</v>
      </c>
      <c r="AA1551">
        <v>0.39600181744691598</v>
      </c>
      <c r="AB1551">
        <v>0.40178912942775558</v>
      </c>
      <c r="AP1551">
        <v>6</v>
      </c>
      <c r="AQ1551">
        <v>6</v>
      </c>
      <c r="AR1551">
        <v>6</v>
      </c>
      <c r="AS1551">
        <v>27.1</v>
      </c>
      <c r="AT1551">
        <v>27.1</v>
      </c>
      <c r="AU1551">
        <v>27.1</v>
      </c>
      <c r="AV1551">
        <v>40.959000000000003</v>
      </c>
      <c r="AW1551">
        <v>0</v>
      </c>
      <c r="AX1551">
        <v>18.466999999999999</v>
      </c>
      <c r="AY1551">
        <v>357660000</v>
      </c>
      <c r="AZ1551">
        <v>18</v>
      </c>
      <c r="BA1551" t="s">
        <v>2511</v>
      </c>
      <c r="BB1551" t="s">
        <v>2511</v>
      </c>
      <c r="BC1551" t="s">
        <v>2512</v>
      </c>
      <c r="BF1551" s="34" t="s">
        <v>19011</v>
      </c>
      <c r="BG1551">
        <v>0.14871123433113101</v>
      </c>
      <c r="BH1551">
        <v>-0.43305578827857999</v>
      </c>
      <c r="BI1551">
        <v>-2.1321601867675799</v>
      </c>
      <c r="BJ1551">
        <v>0.98854345083236705</v>
      </c>
      <c r="BK1551">
        <v>2.2693865001201598E-2</v>
      </c>
      <c r="BL1551">
        <v>0.75783932209014904</v>
      </c>
      <c r="BM1551">
        <v>-0.92700940370559703</v>
      </c>
      <c r="BN1551">
        <v>0.704784035682678</v>
      </c>
      <c r="BO1551">
        <v>4.93155382573605E-2</v>
      </c>
      <c r="BP1551">
        <v>0.71335166692733798</v>
      </c>
      <c r="BQ1551">
        <v>1.2407366037368801</v>
      </c>
      <c r="BR1551">
        <v>-1.1337503194809</v>
      </c>
      <c r="BT1551">
        <v>21.444149017333999</v>
      </c>
      <c r="BU1551">
        <v>20.728000640869102</v>
      </c>
      <c r="BV1551">
        <v>16.896404266357401</v>
      </c>
      <c r="BW1551">
        <v>22.366291046142599</v>
      </c>
      <c r="BX1551">
        <v>20.144697189331101</v>
      </c>
      <c r="BY1551">
        <v>22.503658294677699</v>
      </c>
      <c r="BZ1551">
        <v>19.0262641906738</v>
      </c>
      <c r="CA1551">
        <v>21.734960556030298</v>
      </c>
      <c r="CB1551">
        <v>20.812372207641602</v>
      </c>
      <c r="CC1551">
        <v>20.530029296875</v>
      </c>
      <c r="CD1551">
        <v>21.507074356079102</v>
      </c>
      <c r="CE1551">
        <v>18.0399990081787</v>
      </c>
      <c r="CG1551">
        <v>21.444149017333999</v>
      </c>
      <c r="CH1551">
        <v>20.728000640869102</v>
      </c>
      <c r="CI1551">
        <v>16.896404266357401</v>
      </c>
      <c r="CJ1551">
        <v>22.366291046142599</v>
      </c>
      <c r="CK1551">
        <v>20.144697189331101</v>
      </c>
      <c r="CL1551">
        <v>22.503658294677699</v>
      </c>
      <c r="CM1551">
        <v>19.0262641906738</v>
      </c>
      <c r="CN1551">
        <v>21.734960556030298</v>
      </c>
      <c r="CO1551">
        <v>20.812372207641602</v>
      </c>
      <c r="CP1551">
        <v>20.530029296875</v>
      </c>
      <c r="CQ1551">
        <v>21.507074356079102</v>
      </c>
      <c r="CR1551" t="s">
        <v>8080</v>
      </c>
      <c r="CT1551" t="s">
        <v>19000</v>
      </c>
      <c r="CU1551" t="s">
        <v>2511</v>
      </c>
      <c r="CV1551" t="s">
        <v>18120</v>
      </c>
      <c r="CW1551" t="str">
        <f>CT1551&amp;CU1551&amp;CHAR(10)&amp;CV1551</f>
        <v>&gt;A0A3Q7GKY7
MKDVGSFHFFLRIEVKYFNEGIHLSQSNPNPGAVPSQSSAYTALQAWKSAITDDPSGILKNWVGPNVCSYKGIFCSNSQDYMGNPTDPVVTGIDLNHANLQGTLVKELSYLTDVSLIHLNTNRFSGIIPQTFRDLSSLVELDLSNNHFSGPFPTTVLFIPNLLYLDLRFNSFTGPIPEDLFNRKLDAIFLNNNQFDGELPQSLGNSPASVINFANNKFTGNIPFSLGYMGPRIKEILFLNNELNGCIPEGVGLWTDLQVLDVSFNSLMGHLPDTLSCLSGIEVLNLGHNKLSGDLPDLVCSLRNLVNLTLAYNFFSELSQDCDKLPLRNVGIDFSLNCIPGRQMQRPQPECSVIPGGSLSCLRVPAVKPLVCG</v>
      </c>
    </row>
    <row r="1552" spans="1:101" x14ac:dyDescent="0.25">
      <c r="A1552" t="s">
        <v>3290</v>
      </c>
      <c r="B1552" t="s">
        <v>20463</v>
      </c>
      <c r="C1552" t="s">
        <v>7177</v>
      </c>
      <c r="D1552">
        <v>0</v>
      </c>
      <c r="E1552">
        <v>0</v>
      </c>
      <c r="F1552" t="s">
        <v>12014</v>
      </c>
      <c r="G1552">
        <v>-0.33130264282226601</v>
      </c>
      <c r="H1552">
        <v>-0.70239734649658203</v>
      </c>
      <c r="I1552">
        <v>-0.64003944396972701</v>
      </c>
      <c r="J1552">
        <v>-0.32650852203369102</v>
      </c>
      <c r="K1552">
        <v>-1.51174068450928</v>
      </c>
      <c r="L1552">
        <v>-0.38796806335449202</v>
      </c>
      <c r="M1552">
        <v>-0.49473190307617199</v>
      </c>
      <c r="N1552">
        <v>-0.86594676971435502</v>
      </c>
      <c r="O1552">
        <v>-1.16023826599121</v>
      </c>
      <c r="P1552">
        <v>-1.5110063552856401</v>
      </c>
      <c r="Q1552">
        <v>-2.1843175888061501</v>
      </c>
      <c r="R1552">
        <v>-0.97484493255615201</v>
      </c>
      <c r="S1552">
        <v>-0.92425354321797659</v>
      </c>
      <c r="T1552">
        <v>1548</v>
      </c>
      <c r="X1552" s="16">
        <v>0.18415927886962935</v>
      </c>
      <c r="Z1552">
        <v>0.28002649006622499</v>
      </c>
      <c r="AA1552">
        <v>0.83924007463137895</v>
      </c>
      <c r="AB1552">
        <v>0.14479712049834223</v>
      </c>
      <c r="AP1552">
        <v>5</v>
      </c>
      <c r="AQ1552">
        <v>4</v>
      </c>
      <c r="AR1552">
        <v>4</v>
      </c>
      <c r="AS1552">
        <v>13.1</v>
      </c>
      <c r="AT1552">
        <v>10.6</v>
      </c>
      <c r="AU1552">
        <v>10.6</v>
      </c>
      <c r="AV1552">
        <v>42.762999999999998</v>
      </c>
      <c r="AW1552">
        <v>0</v>
      </c>
      <c r="AX1552">
        <v>13.503</v>
      </c>
      <c r="AY1552">
        <v>530550000</v>
      </c>
      <c r="AZ1552">
        <v>22</v>
      </c>
      <c r="BA1552" t="s">
        <v>3289</v>
      </c>
      <c r="BB1552" t="s">
        <v>3290</v>
      </c>
      <c r="BC1552" t="s">
        <v>3291</v>
      </c>
      <c r="BF1552" s="34" t="s">
        <v>19011</v>
      </c>
      <c r="BG1552">
        <v>1.02939033508301</v>
      </c>
      <c r="BH1552">
        <v>0.385152667760849</v>
      </c>
      <c r="BI1552">
        <v>0.49340885877609297</v>
      </c>
      <c r="BJ1552">
        <v>1.03771305084229</v>
      </c>
      <c r="BK1552">
        <v>-1.0199049711227399</v>
      </c>
      <c r="BL1552">
        <v>0.931016504764557</v>
      </c>
      <c r="BM1552">
        <v>0.74566948413848899</v>
      </c>
      <c r="BN1552">
        <v>0.101223267614841</v>
      </c>
      <c r="BO1552">
        <v>-0.409680426120758</v>
      </c>
      <c r="BP1552">
        <v>-1.0186301469802901</v>
      </c>
      <c r="BQ1552">
        <v>-2.1875295639038099</v>
      </c>
      <c r="BR1552">
        <v>-8.7829001247882801E-2</v>
      </c>
      <c r="BT1552">
        <v>21.770238876342798</v>
      </c>
      <c r="BU1552">
        <v>21.712509155273398</v>
      </c>
      <c r="BV1552">
        <v>20.950059890747099</v>
      </c>
      <c r="BW1552">
        <v>21.210981369018601</v>
      </c>
      <c r="BX1552">
        <v>19.513353347778299</v>
      </c>
      <c r="BY1552">
        <v>21.6951503753662</v>
      </c>
      <c r="BZ1552">
        <v>21.092554092407202</v>
      </c>
      <c r="CA1552">
        <v>20.542362213134801</v>
      </c>
      <c r="CB1552">
        <v>20.485420227050799</v>
      </c>
      <c r="CC1552">
        <v>18.677209854126001</v>
      </c>
      <c r="CD1552">
        <v>18.047666549682599</v>
      </c>
      <c r="CE1552">
        <v>19.992031097412099</v>
      </c>
      <c r="CG1552">
        <v>21.770238876342798</v>
      </c>
      <c r="CH1552">
        <v>21.712509155273398</v>
      </c>
      <c r="CI1552">
        <v>20.950059890747099</v>
      </c>
      <c r="CJ1552">
        <v>21.210981369018601</v>
      </c>
      <c r="CK1552">
        <v>19.513353347778299</v>
      </c>
      <c r="CL1552">
        <v>21.6951503753662</v>
      </c>
      <c r="CM1552">
        <v>21.092554092407202</v>
      </c>
      <c r="CN1552">
        <v>20.542362213134801</v>
      </c>
      <c r="CO1552">
        <v>20.485420227050799</v>
      </c>
      <c r="CP1552">
        <v>18.677209854126001</v>
      </c>
      <c r="CQ1552">
        <v>18.047666549682599</v>
      </c>
      <c r="CR1552">
        <v>19.992031097412099</v>
      </c>
      <c r="CT1552" t="s">
        <v>19000</v>
      </c>
      <c r="CU1552" t="s">
        <v>3290</v>
      </c>
      <c r="CV1552" t="s">
        <v>17373</v>
      </c>
      <c r="CW1552" t="str">
        <f>CT1552&amp;CU1552&amp;CHAR(10)&amp;CV1552</f>
        <v>&gt;A0A3Q7HDF7
MENQANLAADAQREELVNTFCEITSASKPEALFFLESHNFDLDAAVSTFFENNTFNSASAAAVDDGDQAPIHASAATHVAAAQGRSPSRSRSPSPPRPRNPPTSSRGAAGRRTGGIHSFSDLNRRPVTGSGSDSDEPQEYYTGGEKSGMLVQDPSKANDVNSIFDQARQHATVEGPPASSGSRSFIGTARRLTGETVSAAPQPPESVTHTITFWTNGFTIDDGPLRRFDDPENAPFLESIRKSECPKELEPEDRRTSVRVNLTRREEDCPVPEKRRALFQGVGRTLGSTSNAEQVDSTATISSFTAAPSPSVGLVVDQSQPSTSIQLRLADGTRMVSRFNYQHTIRDIRGFIDASRPGGSRNYQLQTVGFPPKQLSDLDQTVEQAGLANSVVIQKL</v>
      </c>
    </row>
    <row r="1553" spans="1:101" x14ac:dyDescent="0.25">
      <c r="A1553" t="s">
        <v>1993</v>
      </c>
      <c r="B1553" t="s">
        <v>20464</v>
      </c>
      <c r="C1553" t="s">
        <v>7177</v>
      </c>
      <c r="D1553">
        <v>0</v>
      </c>
      <c r="E1553">
        <v>0</v>
      </c>
      <c r="F1553" t="s">
        <v>12015</v>
      </c>
      <c r="G1553">
        <v>-0.70092010498046897</v>
      </c>
      <c r="H1553">
        <v>-0.86674404144287098</v>
      </c>
      <c r="I1553">
        <v>-1.0649375915527299</v>
      </c>
      <c r="J1553">
        <v>-0.979342460632324</v>
      </c>
      <c r="K1553">
        <v>-0.41158199310302701</v>
      </c>
      <c r="L1553">
        <v>-1.1096763610839799</v>
      </c>
      <c r="M1553">
        <v>-0.40172767639160201</v>
      </c>
      <c r="N1553">
        <v>-1.02203845977783</v>
      </c>
      <c r="O1553">
        <v>-1.16023826599121</v>
      </c>
      <c r="P1553">
        <v>-0.86992549896240201</v>
      </c>
      <c r="Q1553">
        <v>-1.01280117034912</v>
      </c>
      <c r="R1553">
        <v>-1.5023431777954099</v>
      </c>
      <c r="S1553">
        <v>-0.9251897335052478</v>
      </c>
      <c r="T1553">
        <v>1549</v>
      </c>
      <c r="X1553" s="16">
        <v>-4.4000307718912945E-2</v>
      </c>
      <c r="Z1553">
        <v>0.76807175712971498</v>
      </c>
      <c r="AA1553">
        <v>0.16126015341355299</v>
      </c>
      <c r="AB1553">
        <v>0.68982645650015195</v>
      </c>
      <c r="AP1553">
        <v>9</v>
      </c>
      <c r="AQ1553">
        <v>9</v>
      </c>
      <c r="AR1553">
        <v>9</v>
      </c>
      <c r="AS1553">
        <v>15.7</v>
      </c>
      <c r="AT1553">
        <v>15.7</v>
      </c>
      <c r="AU1553">
        <v>15.7</v>
      </c>
      <c r="AV1553">
        <v>79.995999999999995</v>
      </c>
      <c r="AW1553">
        <v>0</v>
      </c>
      <c r="AX1553">
        <v>35.234000000000002</v>
      </c>
      <c r="AY1553">
        <v>1006400000</v>
      </c>
      <c r="AZ1553">
        <v>80</v>
      </c>
      <c r="BA1553" t="s">
        <v>1993</v>
      </c>
      <c r="BB1553" t="s">
        <v>1993</v>
      </c>
      <c r="BC1553" t="s">
        <v>1994</v>
      </c>
      <c r="BF1553" s="34" t="s">
        <v>19011</v>
      </c>
      <c r="BG1553">
        <v>0.72366303205490101</v>
      </c>
      <c r="BH1553">
        <v>0.18858990073203999</v>
      </c>
      <c r="BI1553">
        <v>-0.45093202590942399</v>
      </c>
      <c r="BJ1553">
        <v>-0.17473755776882199</v>
      </c>
      <c r="BK1553">
        <v>1.6572860479354901</v>
      </c>
      <c r="BL1553">
        <v>-0.59529304504394498</v>
      </c>
      <c r="BM1553">
        <v>1.6890834569930999</v>
      </c>
      <c r="BN1553">
        <v>-0.31250706315040599</v>
      </c>
      <c r="BO1553">
        <v>-0.75844389200210605</v>
      </c>
      <c r="BP1553">
        <v>0.17832411825656899</v>
      </c>
      <c r="BQ1553">
        <v>-0.28270059823989901</v>
      </c>
      <c r="BR1553">
        <v>-1.86233246326447</v>
      </c>
      <c r="BT1553">
        <v>21.400621414184599</v>
      </c>
      <c r="BU1553">
        <v>21.548162460327099</v>
      </c>
      <c r="BV1553">
        <v>20.525161743164102</v>
      </c>
      <c r="BW1553">
        <v>20.558147430419901</v>
      </c>
      <c r="BX1553">
        <v>20.613512039184599</v>
      </c>
      <c r="BY1553">
        <v>20.973442077636701</v>
      </c>
      <c r="BZ1553">
        <v>21.1855583190918</v>
      </c>
      <c r="CA1553">
        <v>20.3862705230713</v>
      </c>
      <c r="CB1553">
        <v>20.485420227050799</v>
      </c>
      <c r="CC1553">
        <v>19.318290710449201</v>
      </c>
      <c r="CD1553">
        <v>19.219182968139599</v>
      </c>
      <c r="CE1553">
        <v>19.464532852172901</v>
      </c>
      <c r="CG1553">
        <v>21.400621414184599</v>
      </c>
      <c r="CH1553">
        <v>21.548162460327099</v>
      </c>
      <c r="CI1553">
        <v>20.525161743164102</v>
      </c>
      <c r="CJ1553">
        <v>20.558147430419901</v>
      </c>
      <c r="CK1553">
        <v>20.613512039184599</v>
      </c>
      <c r="CL1553">
        <v>20.973442077636701</v>
      </c>
      <c r="CM1553">
        <v>21.1855583190918</v>
      </c>
      <c r="CN1553">
        <v>20.3862705230713</v>
      </c>
      <c r="CO1553">
        <v>20.485420227050799</v>
      </c>
      <c r="CP1553">
        <v>19.318290710449201</v>
      </c>
      <c r="CQ1553">
        <v>19.219182968139599</v>
      </c>
      <c r="CR1553">
        <v>19.464532852172901</v>
      </c>
      <c r="CT1553" t="s">
        <v>19000</v>
      </c>
      <c r="CU1553" t="s">
        <v>1993</v>
      </c>
      <c r="CV1553" t="s">
        <v>18620</v>
      </c>
      <c r="CW1553" t="str">
        <f>CT1553&amp;CU1553&amp;CHAR(10)&amp;CV1553</f>
        <v>&gt;A0A3Q7FZB4
MSWLRSAMNKAVEVGNSNLTRTVRNYADSVGHAVAEGAKILQDRIGNRNFKSFKQTVQRLEEASISCKGPERVQLMKRWLAALKAIDNMSEVSVEDKEKNNEQQHPSEEVRKQPLVLYYDSEMGGEPLNFRDVFLYSKGLEGMVICMILEAPNEEEISLLLELFELCLTGGKAVHSAIISSIQDLSNAFSNYQDEVLVKREELLQFAESAITGLKSNADLGRIDAEVSTLNKQLDEIKAVKDASGDHETISKETAASIEALKVALAHIRVCSRLEGLLLKKKSLKYGDSPEVHSQKVDKLKLLSESLVRSANKAEKEISDDRIQKEEALKFRVAKTSEVGEIEKELAAEISALEKQRNEIEAQLKQVNISLAAASARLHNAREERDQFYDANDQIVAHLKTREGELSKTIGSCRVEEHVVSSWIKFLEDAWVLQSSYTETKDKEAKVELEKHEDYFVNLVLQLLSDYEKELRPSIDRIRKYVENLKSLGEGSAKEAGLSSGESKALSPRKSLELEYLDYEAKIITTFSVVDNMMEQFYAQHGKVSRKDDPKIKGLFENIEKLREEFESIERPELEMEIPDAPTQEGDASSHNIPDENKSDPARKATEAPETGTNEENKPPSTKAENVSNAAPNKVPENVSSSARKTIEAPTAGAKEEKKPAATSAEQMYEAELAKLESESGNINQDFTAEEIGGWEFDELENELNSGTRAIPEKR</v>
      </c>
    </row>
    <row r="1554" spans="1:101" x14ac:dyDescent="0.25">
      <c r="A1554" t="s">
        <v>6841</v>
      </c>
      <c r="B1554" t="s">
        <v>6841</v>
      </c>
      <c r="C1554" t="s">
        <v>7511</v>
      </c>
      <c r="D1554" t="s">
        <v>15708</v>
      </c>
      <c r="E1554" t="s">
        <v>15709</v>
      </c>
      <c r="F1554" t="s">
        <v>12016</v>
      </c>
      <c r="G1554">
        <v>5.3413848876953098</v>
      </c>
      <c r="H1554">
        <v>-1.73024654388428</v>
      </c>
      <c r="I1554">
        <v>-1.4294357299804701</v>
      </c>
      <c r="J1554">
        <v>-1.1663522720336901</v>
      </c>
      <c r="K1554">
        <v>0.15385532379150399</v>
      </c>
      <c r="L1554">
        <v>-0.56644248962402299</v>
      </c>
      <c r="M1554">
        <v>-1.12046051025391</v>
      </c>
      <c r="N1554">
        <v>-2.7169885635375999</v>
      </c>
      <c r="O1554">
        <v>-1.13442611694336</v>
      </c>
      <c r="P1554">
        <v>-1.3060445785522501</v>
      </c>
      <c r="Q1554">
        <v>-4.1078138351440403</v>
      </c>
      <c r="R1554">
        <v>-1.3714628219604501</v>
      </c>
      <c r="S1554">
        <v>-0.92953610420227173</v>
      </c>
      <c r="T1554">
        <v>1550</v>
      </c>
      <c r="X1554" s="16">
        <v>1.2535473505655896</v>
      </c>
      <c r="Z1554">
        <v>0.53624335499113995</v>
      </c>
      <c r="AA1554">
        <v>0.37529757370421302</v>
      </c>
      <c r="AB1554">
        <v>0.42140766068501606</v>
      </c>
      <c r="AP1554">
        <v>16</v>
      </c>
      <c r="AQ1554">
        <v>16</v>
      </c>
      <c r="AR1554">
        <v>16</v>
      </c>
      <c r="AS1554">
        <v>23.1</v>
      </c>
      <c r="AT1554">
        <v>23.1</v>
      </c>
      <c r="AU1554">
        <v>23.1</v>
      </c>
      <c r="AV1554">
        <v>85.198999999999998</v>
      </c>
      <c r="AW1554">
        <v>0</v>
      </c>
      <c r="AX1554">
        <v>202.94</v>
      </c>
      <c r="AY1554">
        <v>7196200000</v>
      </c>
      <c r="AZ1554">
        <v>35</v>
      </c>
      <c r="BA1554" t="s">
        <v>2171</v>
      </c>
      <c r="BB1554" t="s">
        <v>2171</v>
      </c>
      <c r="BC1554" t="s">
        <v>2172</v>
      </c>
      <c r="BD1554" t="s">
        <v>2173</v>
      </c>
      <c r="BE1554" t="s">
        <v>2174</v>
      </c>
      <c r="BF1554" s="34" t="s">
        <v>19011</v>
      </c>
      <c r="BG1554">
        <v>2.7971003055572501</v>
      </c>
      <c r="BH1554">
        <v>-0.35715126991272</v>
      </c>
      <c r="BI1554">
        <v>-0.222976714372635</v>
      </c>
      <c r="BJ1554">
        <v>-0.10563018918037401</v>
      </c>
      <c r="BK1554">
        <v>0.48323914408683799</v>
      </c>
      <c r="BL1554">
        <v>0.1619553565979</v>
      </c>
      <c r="BM1554">
        <v>-8.5160493850707994E-2</v>
      </c>
      <c r="BN1554">
        <v>-0.79728060960769698</v>
      </c>
      <c r="BO1554">
        <v>-9.1389752924442305E-2</v>
      </c>
      <c r="BP1554">
        <v>-0.167938962578774</v>
      </c>
      <c r="BQ1554">
        <v>-1.4176484346389799</v>
      </c>
      <c r="BR1554">
        <v>-0.19711831212043801</v>
      </c>
      <c r="BT1554">
        <v>27.442926406860401</v>
      </c>
      <c r="BU1554">
        <v>20.6846599578857</v>
      </c>
      <c r="BV1554">
        <v>20.1606636047363</v>
      </c>
      <c r="BW1554">
        <v>20.371137619018601</v>
      </c>
      <c r="BX1554">
        <v>21.178949356079102</v>
      </c>
      <c r="BY1554">
        <v>21.516675949096701</v>
      </c>
      <c r="BZ1554">
        <v>20.466825485229499</v>
      </c>
      <c r="CA1554">
        <v>18.691320419311499</v>
      </c>
      <c r="CB1554">
        <v>20.511232376098601</v>
      </c>
      <c r="CC1554">
        <v>18.8821716308594</v>
      </c>
      <c r="CD1554">
        <v>16.124170303344702</v>
      </c>
      <c r="CE1554">
        <v>19.595413208007798</v>
      </c>
      <c r="CG1554">
        <v>27.442926406860401</v>
      </c>
      <c r="CH1554">
        <v>20.6846599578857</v>
      </c>
      <c r="CI1554">
        <v>20.1606636047363</v>
      </c>
      <c r="CJ1554">
        <v>20.371137619018601</v>
      </c>
      <c r="CK1554">
        <v>21.178949356079102</v>
      </c>
      <c r="CL1554">
        <v>21.516675949096701</v>
      </c>
      <c r="CM1554">
        <v>20.466825485229499</v>
      </c>
      <c r="CN1554">
        <v>18.691320419311499</v>
      </c>
      <c r="CO1554">
        <v>20.511232376098601</v>
      </c>
      <c r="CP1554">
        <v>18.8821716308594</v>
      </c>
      <c r="CQ1554" t="s">
        <v>8080</v>
      </c>
      <c r="CR1554">
        <v>19.595413208007798</v>
      </c>
      <c r="CT1554" t="s">
        <v>19000</v>
      </c>
      <c r="CU1554" t="s">
        <v>6841</v>
      </c>
      <c r="CV1554" t="s">
        <v>18151</v>
      </c>
      <c r="CW1554" t="str">
        <f>CT1554&amp;CU1554&amp;CHAR(10)&amp;CV1554</f>
        <v>&gt;H1AC33
MKLHISTLITTILISLSLVSIVQSTQPPFSCDSSNPQTKSLKFCQTGLPISVRVLDLVSRLTLDEKISQLVNSAPAIPRLGIPAYEWWSESLHGVGSAGKGIFFNGSIAGATSFPQVILTAATFDENLWYRIGQVIGVEARGVYNAGQAIGMTFWAPNINIFRDPRWGRGQETPGEDPIMTGKYAIRYVRGVQGDSFNGGQLKKGHLQASACCKHFTAYDLDQWKNLDRFSFNAIVTPQDMADTFQPPFQDCIQKAQASGIMCSYNSVNGIPSCANYNLLTKTARQQWGFHGYITSDCDAVQVMHDNHRYGNTPEDSTAFALKAGMDIDCGDYLKKYTKSAVMKKKVSQVHIDRALHNLFSIRMRLGLFNGDPRKQLYGNISPSQVCAPQHQQLALEAARNGIVLLKNTGKLLPLSKAKTNSLAVIGHNANNAYILRGNYDGPPCKYIEILKALVGYAKSVQYQQGCNAANCTSANIDQAVNIARNADYVVLIMGLDQTQEREQFDRDDLVLPGQQENLINSVAKAAKKPVILVILSGGPVDISFAKYNPKIGSILWAGYPGEAGGIALAEIIFGEHNPGGKLPVTWYPQAFVKIPMTDMRMRPDPKTGYPGRTYRFYKGPKVYEFGYGLSYTTYSYGFHSATPNTIQLNQLLSVKTVENSDSIRYTFVDEIGSDNCEKAKFSAHVSVENSGEMDGKHPVLLFVKQDKARNGSPIKQLVGFQSVSLKAGENSQLVFEISPCEHLSSANEDGLMMIEEGSRYLVVGDAEHPINIMI</v>
      </c>
    </row>
    <row r="1555" spans="1:101" x14ac:dyDescent="0.25">
      <c r="A1555" t="s">
        <v>6878</v>
      </c>
      <c r="B1555" t="s">
        <v>20465</v>
      </c>
      <c r="C1555" t="s">
        <v>7177</v>
      </c>
      <c r="D1555" t="s">
        <v>14521</v>
      </c>
      <c r="E1555" t="s">
        <v>15710</v>
      </c>
      <c r="F1555" t="s">
        <v>12017</v>
      </c>
      <c r="G1555">
        <v>-1.26308250427246</v>
      </c>
      <c r="H1555">
        <v>-3.7276926040649401</v>
      </c>
      <c r="I1555">
        <v>0.150718688964844</v>
      </c>
      <c r="J1555">
        <v>-0.27944087982177701</v>
      </c>
      <c r="K1555">
        <v>-0.79018306732177701</v>
      </c>
      <c r="L1555">
        <v>0.16053390502929701</v>
      </c>
      <c r="M1555">
        <v>-0.33500099182128901</v>
      </c>
      <c r="N1555">
        <v>-1.8216810226440401</v>
      </c>
      <c r="O1555">
        <v>-0.14416122436523399</v>
      </c>
      <c r="P1555">
        <v>-1.08579921722412</v>
      </c>
      <c r="Q1555">
        <v>-1.17199039459229</v>
      </c>
      <c r="R1555">
        <v>-0.858218193054199</v>
      </c>
      <c r="S1555">
        <v>-0.93049979209899891</v>
      </c>
      <c r="T1555">
        <v>1551</v>
      </c>
      <c r="X1555" s="16">
        <v>-1.3103221257527666</v>
      </c>
      <c r="Z1555">
        <v>0.65723665659617303</v>
      </c>
      <c r="AA1555">
        <v>0.248443063100484</v>
      </c>
      <c r="AB1555">
        <v>0.5643609253729488</v>
      </c>
      <c r="AP1555">
        <v>3</v>
      </c>
      <c r="AQ1555">
        <v>3</v>
      </c>
      <c r="AR1555">
        <v>3</v>
      </c>
      <c r="AS1555">
        <v>14.8</v>
      </c>
      <c r="AT1555">
        <v>14.8</v>
      </c>
      <c r="AU1555">
        <v>14.8</v>
      </c>
      <c r="AV1555">
        <v>22.614999999999998</v>
      </c>
      <c r="AW1555">
        <v>0</v>
      </c>
      <c r="AX1555">
        <v>17.123999999999999</v>
      </c>
      <c r="AY1555">
        <v>495830000</v>
      </c>
      <c r="AZ1555">
        <v>6</v>
      </c>
      <c r="BA1555" t="s">
        <v>2757</v>
      </c>
      <c r="BB1555" t="s">
        <v>2757</v>
      </c>
      <c r="BC1555" t="s">
        <v>2758</v>
      </c>
      <c r="BF1555" s="34" t="s">
        <v>19011</v>
      </c>
      <c r="BG1555">
        <v>-0.31084021925926197</v>
      </c>
      <c r="BH1555">
        <v>-2.6143271923065199</v>
      </c>
      <c r="BI1555">
        <v>1.0105341672897299</v>
      </c>
      <c r="BJ1555">
        <v>0.60849612951278698</v>
      </c>
      <c r="BK1555">
        <v>0.13114355504512801</v>
      </c>
      <c r="BL1555">
        <v>1.01970767974854</v>
      </c>
      <c r="BM1555">
        <v>0.55656820535659801</v>
      </c>
      <c r="BN1555">
        <v>-0.83292049169540405</v>
      </c>
      <c r="BO1555">
        <v>0.73493188619613603</v>
      </c>
      <c r="BP1555">
        <v>-0.14514677226543399</v>
      </c>
      <c r="BQ1555">
        <v>-0.225703224539757</v>
      </c>
      <c r="BR1555">
        <v>6.7556209862232194E-2</v>
      </c>
      <c r="BT1555">
        <v>20.838459014892599</v>
      </c>
      <c r="BU1555">
        <v>18.687213897705099</v>
      </c>
      <c r="BV1555">
        <v>21.740818023681602</v>
      </c>
      <c r="BW1555">
        <v>21.258049011230501</v>
      </c>
      <c r="BX1555">
        <v>20.234910964965799</v>
      </c>
      <c r="BY1555">
        <v>22.24365234375</v>
      </c>
      <c r="BZ1555">
        <v>21.252285003662099</v>
      </c>
      <c r="CA1555">
        <v>19.586627960205099</v>
      </c>
      <c r="CB1555">
        <v>21.5014972686768</v>
      </c>
      <c r="CC1555">
        <v>19.1024169921875</v>
      </c>
      <c r="CD1555">
        <v>19.059993743896499</v>
      </c>
      <c r="CE1555">
        <v>20.108657836914102</v>
      </c>
      <c r="CG1555">
        <v>20.838459014892599</v>
      </c>
      <c r="CH1555" t="s">
        <v>8080</v>
      </c>
      <c r="CI1555">
        <v>21.740818023681602</v>
      </c>
      <c r="CJ1555">
        <v>21.258049011230501</v>
      </c>
      <c r="CK1555">
        <v>20.234910964965799</v>
      </c>
      <c r="CL1555">
        <v>22.24365234375</v>
      </c>
      <c r="CM1555">
        <v>21.252285003662099</v>
      </c>
      <c r="CN1555">
        <v>19.586627960205099</v>
      </c>
      <c r="CO1555">
        <v>21.5014972686768</v>
      </c>
      <c r="CP1555">
        <v>19.1024169921875</v>
      </c>
      <c r="CQ1555">
        <v>19.059993743896499</v>
      </c>
      <c r="CR1555">
        <v>20.108657836914102</v>
      </c>
      <c r="CT1555" t="s">
        <v>19000</v>
      </c>
      <c r="CU1555" t="s">
        <v>6878</v>
      </c>
      <c r="CV1555" t="s">
        <v>18439</v>
      </c>
      <c r="CW1555" t="str">
        <f>CT1555&amp;CU1555&amp;CHAR(10)&amp;CV1555</f>
        <v>&gt;A0A3Q7GUI4
MGNAEKLMNQIMELKFTSKSLQRQARKCEKDEKSEKLKVKKAIEKGNMDGARIYAENAIRKRSEQMNYLRLSSRLDAVVARLDTQAKMTTISKSMSSIVKSLESSLNTGNLQKMSETMDSFERQFVNMEVQAEFMESSMAGSTSLSTPEDQVGSLMQQVADDYGLEVSVGLPQAAGHAISSKDEEKVSEDDLSRRLAELKARG</v>
      </c>
    </row>
    <row r="1556" spans="1:101" x14ac:dyDescent="0.25">
      <c r="A1556" t="s">
        <v>1555</v>
      </c>
      <c r="B1556" t="s">
        <v>20466</v>
      </c>
      <c r="C1556" t="s">
        <v>7177</v>
      </c>
      <c r="D1556" t="s">
        <v>15711</v>
      </c>
      <c r="E1556">
        <v>0</v>
      </c>
      <c r="F1556" t="s">
        <v>12018</v>
      </c>
      <c r="G1556">
        <v>-0.22361564636230499</v>
      </c>
      <c r="H1556">
        <v>0.80807399749755904</v>
      </c>
      <c r="I1556">
        <v>-0.98596954345703103</v>
      </c>
      <c r="J1556">
        <v>-1.47657299041748</v>
      </c>
      <c r="K1556">
        <v>-1.4071283340454099</v>
      </c>
      <c r="L1556">
        <v>-1.4986724853515601</v>
      </c>
      <c r="M1556">
        <v>-1.5074996948242201</v>
      </c>
      <c r="N1556">
        <v>-0.174334526062012</v>
      </c>
      <c r="O1556">
        <v>-0.74854660034179699</v>
      </c>
      <c r="P1556">
        <v>-1.0439653396606401</v>
      </c>
      <c r="Q1556">
        <v>-0.88467884063720703</v>
      </c>
      <c r="R1556">
        <v>-2.0885324478149401</v>
      </c>
      <c r="S1556">
        <v>-0.93595353762308686</v>
      </c>
      <c r="T1556">
        <v>1552</v>
      </c>
      <c r="X1556" s="16">
        <v>1.3269542058308907</v>
      </c>
      <c r="Z1556">
        <v>0.26277832512315302</v>
      </c>
      <c r="AA1556">
        <v>0.90500791808187597</v>
      </c>
      <c r="AB1556">
        <v>0.12444919219165233</v>
      </c>
      <c r="AP1556">
        <v>2</v>
      </c>
      <c r="AQ1556">
        <v>2</v>
      </c>
      <c r="AR1556">
        <v>2</v>
      </c>
      <c r="AS1556">
        <v>9.3000000000000007</v>
      </c>
      <c r="AT1556">
        <v>9.3000000000000007</v>
      </c>
      <c r="AU1556">
        <v>9.3000000000000007</v>
      </c>
      <c r="AV1556">
        <v>29.143000000000001</v>
      </c>
      <c r="AW1556">
        <v>0</v>
      </c>
      <c r="AX1556">
        <v>6.5187999999999997</v>
      </c>
      <c r="AY1556">
        <v>413670000</v>
      </c>
      <c r="AZ1556">
        <v>4</v>
      </c>
      <c r="BA1556" t="s">
        <v>1555</v>
      </c>
      <c r="BB1556" t="s">
        <v>1555</v>
      </c>
      <c r="BC1556" t="s">
        <v>1556</v>
      </c>
      <c r="BF1556" s="34" t="s">
        <v>19011</v>
      </c>
      <c r="BG1556">
        <v>0.91498690843582198</v>
      </c>
      <c r="BH1556">
        <v>2.2401762008667001</v>
      </c>
      <c r="BI1556">
        <v>-6.4244776964187594E-2</v>
      </c>
      <c r="BJ1556">
        <v>-0.69441723823547397</v>
      </c>
      <c r="BK1556">
        <v>-0.60521668195724498</v>
      </c>
      <c r="BL1556">
        <v>-0.72280371189117398</v>
      </c>
      <c r="BM1556">
        <v>-0.73414212465286299</v>
      </c>
      <c r="BN1556">
        <v>0.97828769683837902</v>
      </c>
      <c r="BO1556">
        <v>0.24072128534317</v>
      </c>
      <c r="BP1556">
        <v>-0.13873946666717499</v>
      </c>
      <c r="BQ1556">
        <v>6.5861545503139496E-2</v>
      </c>
      <c r="BR1556">
        <v>-1.48046958446503</v>
      </c>
      <c r="BT1556">
        <v>21.877925872802699</v>
      </c>
      <c r="BU1556">
        <v>23.222980499267599</v>
      </c>
      <c r="BV1556">
        <v>20.604129791259801</v>
      </c>
      <c r="BW1556">
        <v>20.060916900634801</v>
      </c>
      <c r="BX1556">
        <v>19.617965698242202</v>
      </c>
      <c r="BY1556">
        <v>20.584445953369102</v>
      </c>
      <c r="BZ1556">
        <v>20.079786300659201</v>
      </c>
      <c r="CA1556">
        <v>21.233974456787099</v>
      </c>
      <c r="CB1556">
        <v>20.897111892700199</v>
      </c>
      <c r="CC1556">
        <v>19.144250869751001</v>
      </c>
      <c r="CD1556">
        <v>19.347305297851602</v>
      </c>
      <c r="CE1556">
        <v>18.878343582153299</v>
      </c>
      <c r="CG1556">
        <v>21.877925872802699</v>
      </c>
      <c r="CH1556">
        <v>23.222980499267599</v>
      </c>
      <c r="CI1556">
        <v>20.604129791259801</v>
      </c>
      <c r="CJ1556">
        <v>20.060916900634801</v>
      </c>
      <c r="CK1556">
        <v>19.617965698242202</v>
      </c>
      <c r="CL1556">
        <v>20.584445953369102</v>
      </c>
      <c r="CM1556">
        <v>20.079786300659201</v>
      </c>
      <c r="CN1556">
        <v>21.233974456787099</v>
      </c>
      <c r="CO1556">
        <v>20.897111892700199</v>
      </c>
      <c r="CP1556">
        <v>19.144250869751001</v>
      </c>
      <c r="CQ1556">
        <v>19.347305297851602</v>
      </c>
      <c r="CR1556">
        <v>18.878343582153299</v>
      </c>
      <c r="CT1556" t="s">
        <v>19000</v>
      </c>
      <c r="CU1556" t="s">
        <v>1555</v>
      </c>
      <c r="CV1556" t="s">
        <v>17279</v>
      </c>
      <c r="CW1556" t="str">
        <f>CT1556&amp;CU1556&amp;CHAR(10)&amp;CV1556</f>
        <v>&gt;A0A3Q7FMB9
MAVTNIIRRTASQVVPLAARVIFRTQSYHHRSSALLSTIVNRSAASRNFFRSSAPSTLHFYSTKRPSSDESLLKVIQSEIQCAEESDEQDEVEEAPEGFPFKIEDHPGQQTITLTREYQGESINVEVHMPDLVTGDEDENDNGGEDDDEGSNQSNIPLVVRVSKRNGPALEFGITAFADEIAIDTLSIKDPNVAEDQIAYEGPDFTDLDENLQKAFHKYLEIRGIKPSTTNFLHEYMVNKDSREYKMWLKNLKKFIEA</v>
      </c>
    </row>
    <row r="1557" spans="1:101" x14ac:dyDescent="0.25">
      <c r="A1557" t="s">
        <v>4571</v>
      </c>
      <c r="B1557" t="s">
        <v>20467</v>
      </c>
      <c r="C1557" t="s">
        <v>7299</v>
      </c>
      <c r="D1557" t="s">
        <v>15441</v>
      </c>
      <c r="E1557" t="s">
        <v>15012</v>
      </c>
      <c r="F1557" t="s">
        <v>12019</v>
      </c>
      <c r="G1557">
        <v>-1.4622707366943399</v>
      </c>
      <c r="H1557">
        <v>-1.1276445388793901</v>
      </c>
      <c r="I1557">
        <v>-1.3780498504638701</v>
      </c>
      <c r="J1557">
        <v>-0.401028633117676</v>
      </c>
      <c r="K1557">
        <v>-0.87133884429931596</v>
      </c>
      <c r="L1557">
        <v>-0.53863143920898404</v>
      </c>
      <c r="M1557">
        <v>-0.12759590148925801</v>
      </c>
      <c r="N1557">
        <v>-1.2372198104858401</v>
      </c>
      <c r="O1557">
        <v>-0.93992424011230502</v>
      </c>
      <c r="P1557">
        <v>-0.753664970397949</v>
      </c>
      <c r="Q1557">
        <v>-1.1623353958129901</v>
      </c>
      <c r="R1557">
        <v>-1.2827463150024401</v>
      </c>
      <c r="S1557">
        <v>-0.94020422299702977</v>
      </c>
      <c r="T1557">
        <v>1553</v>
      </c>
      <c r="X1557" s="16">
        <v>-0.71898873647054129</v>
      </c>
      <c r="Z1557">
        <v>0.27300801832760602</v>
      </c>
      <c r="AA1557">
        <v>0.86277148061546605</v>
      </c>
      <c r="AB1557">
        <v>0.13716032938490202</v>
      </c>
      <c r="AP1557">
        <v>17</v>
      </c>
      <c r="AQ1557">
        <v>7</v>
      </c>
      <c r="AR1557">
        <v>7</v>
      </c>
      <c r="AS1557">
        <v>19.5</v>
      </c>
      <c r="AT1557">
        <v>10.7</v>
      </c>
      <c r="AU1557">
        <v>10.7</v>
      </c>
      <c r="AV1557">
        <v>105.68</v>
      </c>
      <c r="AW1557">
        <v>0</v>
      </c>
      <c r="AX1557">
        <v>65.552000000000007</v>
      </c>
      <c r="AY1557">
        <v>1193000000</v>
      </c>
      <c r="AZ1557">
        <v>67</v>
      </c>
      <c r="BA1557" t="s">
        <v>4571</v>
      </c>
      <c r="BB1557" t="s">
        <v>4571</v>
      </c>
      <c r="BC1557" t="s">
        <v>4572</v>
      </c>
      <c r="BF1557" s="34" t="s">
        <v>19011</v>
      </c>
      <c r="BG1557">
        <v>-1.25413823127747</v>
      </c>
      <c r="BH1557">
        <v>-0.450279921293259</v>
      </c>
      <c r="BI1557">
        <v>-1.05181801319122</v>
      </c>
      <c r="BJ1557">
        <v>1.29523861408234</v>
      </c>
      <c r="BK1557">
        <v>0.165432378649712</v>
      </c>
      <c r="BL1557">
        <v>0.96468126773834195</v>
      </c>
      <c r="BM1557">
        <v>1.9520945549011199</v>
      </c>
      <c r="BN1557">
        <v>-0.71350795030593905</v>
      </c>
      <c r="BO1557">
        <v>6.7259103525429997E-4</v>
      </c>
      <c r="BP1557">
        <v>0.44811534881591802</v>
      </c>
      <c r="BQ1557">
        <v>-0.53361630439758301</v>
      </c>
      <c r="BR1557">
        <v>-0.82287436723709095</v>
      </c>
      <c r="BT1557">
        <v>20.6392707824707</v>
      </c>
      <c r="BU1557">
        <v>21.2872619628906</v>
      </c>
      <c r="BV1557">
        <v>20.212049484252901</v>
      </c>
      <c r="BW1557">
        <v>21.136461257934599</v>
      </c>
      <c r="BX1557">
        <v>20.153755187988299</v>
      </c>
      <c r="BY1557">
        <v>21.544486999511701</v>
      </c>
      <c r="BZ1557">
        <v>21.459690093994102</v>
      </c>
      <c r="CA1557">
        <v>20.171089172363299</v>
      </c>
      <c r="CB1557">
        <v>20.705734252929702</v>
      </c>
      <c r="CC1557">
        <v>19.4345512390137</v>
      </c>
      <c r="CD1557">
        <v>19.069648742675799</v>
      </c>
      <c r="CE1557">
        <v>19.684129714965799</v>
      </c>
      <c r="CG1557">
        <v>20.6392707824707</v>
      </c>
      <c r="CH1557">
        <v>21.2872619628906</v>
      </c>
      <c r="CI1557">
        <v>20.212049484252901</v>
      </c>
      <c r="CJ1557">
        <v>21.136461257934599</v>
      </c>
      <c r="CK1557">
        <v>20.153755187988299</v>
      </c>
      <c r="CL1557">
        <v>21.544486999511701</v>
      </c>
      <c r="CM1557">
        <v>21.459690093994102</v>
      </c>
      <c r="CN1557">
        <v>20.171089172363299</v>
      </c>
      <c r="CO1557">
        <v>20.705734252929702</v>
      </c>
      <c r="CP1557">
        <v>19.4345512390137</v>
      </c>
      <c r="CQ1557">
        <v>19.069648742675799</v>
      </c>
      <c r="CR1557">
        <v>19.684129714965799</v>
      </c>
      <c r="CT1557" t="s">
        <v>19000</v>
      </c>
      <c r="CU1557" t="s">
        <v>4571</v>
      </c>
      <c r="CV1557" t="s">
        <v>17350</v>
      </c>
      <c r="CW1557" t="str">
        <f>CT1557&amp;CU1557&amp;CHAR(10)&amp;CV1557</f>
        <v>&gt;A0A3Q7IMC4
MEKSCSLLIHFDKGTPALANEIKEALEGSDVTAKVDAMKKAVMLLLNGETLPQLFITIIRYVLPSEDHTIQKLLLLYLEIIEKTDSKGRVLPEMILICQNLRNNLQHPNEYIRGVTLRFLCRLNEVDIIEPLIPSIMSNLEHRHPYVRRNAILAVMAVYKLPQGEQLLADAPEKIENILTTEQDPSAKRNAFLMLFQCAQERAINYLLTHVDRVSDWGDLLQMVVLDLVRKVCRTNKGEKGKYIKIIISLLNAPSAAVVYECAGTLVSLSSAPTAIRAAANTYCQLLQSQSDNNVKLIVLDRLNELKSSHREIMVDMIMDVLRALSSPNLDIRRKTLDIVLELITPRNINEVVLTLKKEVMKTQSGELEKNGEYRQMLIQAIHSCAVKFPEVASTVVHLLMDFLGDNNVASAIDVVVFVREIIETNPKLRVSIVTRLLDTFYQIRAARVCSCALWIIGEYCISLSEVESGIATIKQCLGDLPFYSASEEGEANDSSKKSQQVNSTTVSSRRPAVLADGTYATQSAASETAFSPPTVVQGSLTAGNLRSLLLTGDFFLGAVVACTLTKLILRLEEVQPSKVEVNKTTTNALLIIVSMIQLGQSSALPHPIDNDSYDRMVLCVRLLCNTGNEVRKIWLNSCHESFVKMLSDKQMRETEEIKAKAQISHSQPDDLIDFYHLKSRRGMSQLELEDAVQDDLKRATGEFVKDETDANKLNRVLQLTGFSDPVYAEAYVTVHHYDIVLDVTVINRTKETLQNLCLELATMGDLKLVERPQNYTLAPESSKQIKANIKVSSTETGVIFGNIVYETSNVFDRMVVVLNDIHIDIMDYISPAVCSDAAFRTMWAEFEWENKVAVNTVIQDEKDFLDHIIKSTNMKCLTALSALEGECGFLAANLYAKSVFGEDALVNVSIEKQADSKLSGYIRIRSKTQGIALSLGDKITLKQKGGS</v>
      </c>
    </row>
    <row r="1558" spans="1:101" x14ac:dyDescent="0.25">
      <c r="A1558" t="s">
        <v>1671</v>
      </c>
      <c r="B1558" t="s">
        <v>20468</v>
      </c>
      <c r="C1558" t="s">
        <v>7177</v>
      </c>
      <c r="D1558">
        <v>0</v>
      </c>
      <c r="E1558">
        <v>0</v>
      </c>
      <c r="F1558" t="s">
        <v>12020</v>
      </c>
      <c r="G1558">
        <v>-0.22376632690429701</v>
      </c>
      <c r="H1558">
        <v>-1.2143640518188501</v>
      </c>
      <c r="I1558">
        <v>-0.68569183349609397</v>
      </c>
      <c r="J1558">
        <v>-0.56622219085693404</v>
      </c>
      <c r="K1558">
        <v>-2.4841108322143599</v>
      </c>
      <c r="L1558">
        <v>-2.9162635803222701</v>
      </c>
      <c r="M1558">
        <v>0.19771957397460899</v>
      </c>
      <c r="N1558">
        <v>-1.18125247955322</v>
      </c>
      <c r="O1558">
        <v>-0.61055946350097701</v>
      </c>
      <c r="P1558">
        <v>-0.18132114410400399</v>
      </c>
      <c r="Q1558">
        <v>-0.77755641937255904</v>
      </c>
      <c r="R1558">
        <v>-0.65901660919189498</v>
      </c>
      <c r="S1558">
        <v>-0.94186711311340388</v>
      </c>
      <c r="T1558">
        <v>1554</v>
      </c>
      <c r="X1558" s="16">
        <v>1.2809247970581077</v>
      </c>
      <c r="Z1558">
        <v>0.27118244803695102</v>
      </c>
      <c r="AA1558">
        <v>0.868275096144416</v>
      </c>
      <c r="AB1558">
        <v>0.13543312634483159</v>
      </c>
      <c r="AP1558">
        <v>2</v>
      </c>
      <c r="AQ1558">
        <v>2</v>
      </c>
      <c r="AR1558">
        <v>2</v>
      </c>
      <c r="AS1558">
        <v>19.399999999999999</v>
      </c>
      <c r="AT1558">
        <v>19.399999999999999</v>
      </c>
      <c r="AU1558">
        <v>19.399999999999999</v>
      </c>
      <c r="AV1558">
        <v>7.6627000000000001</v>
      </c>
      <c r="AW1558">
        <v>0</v>
      </c>
      <c r="AX1558">
        <v>6.2762000000000002</v>
      </c>
      <c r="AY1558">
        <v>112200000</v>
      </c>
      <c r="AZ1558">
        <v>17</v>
      </c>
      <c r="BA1558" t="s">
        <v>1671</v>
      </c>
      <c r="BB1558" t="s">
        <v>1671</v>
      </c>
      <c r="BC1558" t="s">
        <v>1672</v>
      </c>
      <c r="BF1558" s="34" t="s">
        <v>19011</v>
      </c>
      <c r="BG1558">
        <v>0.78416699171066295</v>
      </c>
      <c r="BH1558">
        <v>-0.29756700992584201</v>
      </c>
      <c r="BI1558">
        <v>0.27974373102188099</v>
      </c>
      <c r="BJ1558">
        <v>0.410204738378525</v>
      </c>
      <c r="BK1558">
        <v>-1.68413209915161</v>
      </c>
      <c r="BL1558">
        <v>-2.1560435295104998</v>
      </c>
      <c r="BM1558">
        <v>1.24443006515503</v>
      </c>
      <c r="BN1558">
        <v>-0.26140913367271401</v>
      </c>
      <c r="BO1558">
        <v>0.36178836226463301</v>
      </c>
      <c r="BP1558">
        <v>0.83051717281341597</v>
      </c>
      <c r="BQ1558">
        <v>0.179427489638329</v>
      </c>
      <c r="BR1558">
        <v>0.30887311697006198</v>
      </c>
      <c r="BT1558">
        <v>21.8777751922607</v>
      </c>
      <c r="BU1558">
        <v>21.2005424499512</v>
      </c>
      <c r="BV1558">
        <v>20.9044075012207</v>
      </c>
      <c r="BW1558">
        <v>20.971267700195298</v>
      </c>
      <c r="BX1558">
        <v>18.5409832000732</v>
      </c>
      <c r="BY1558">
        <v>19.166854858398398</v>
      </c>
      <c r="BZ1558">
        <v>21.785005569458001</v>
      </c>
      <c r="CA1558">
        <v>20.227056503295898</v>
      </c>
      <c r="CB1558">
        <v>21.035099029541001</v>
      </c>
      <c r="CC1558">
        <v>20.006895065307599</v>
      </c>
      <c r="CD1558">
        <v>19.4544277191162</v>
      </c>
      <c r="CE1558">
        <v>20.307859420776399</v>
      </c>
      <c r="CG1558">
        <v>21.8777751922607</v>
      </c>
      <c r="CH1558">
        <v>21.2005424499512</v>
      </c>
      <c r="CI1558">
        <v>20.9044075012207</v>
      </c>
      <c r="CJ1558">
        <v>20.971267700195298</v>
      </c>
      <c r="CK1558">
        <v>18.5409832000732</v>
      </c>
      <c r="CL1558">
        <v>19.166854858398398</v>
      </c>
      <c r="CM1558">
        <v>21.785005569458001</v>
      </c>
      <c r="CN1558">
        <v>20.227056503295898</v>
      </c>
      <c r="CO1558">
        <v>21.035099029541001</v>
      </c>
      <c r="CP1558">
        <v>20.006895065307599</v>
      </c>
      <c r="CQ1558">
        <v>19.4544277191162</v>
      </c>
      <c r="CR1558">
        <v>20.307859420776399</v>
      </c>
      <c r="CT1558" t="s">
        <v>19000</v>
      </c>
      <c r="CU1558" t="s">
        <v>1671</v>
      </c>
      <c r="CV1558" t="s">
        <v>17329</v>
      </c>
      <c r="CW1558" t="str">
        <f>CT1558&amp;CU1558&amp;CHAR(10)&amp;CV1558</f>
        <v>&gt;A0A3Q7FQ98
MATEQPKPAAKEVKMDLFEDDDEFEEFAIDQGRSSIVDKVEYPLALCFQQGCIVAVAFEFHVVYFLL</v>
      </c>
    </row>
    <row r="1559" spans="1:101" x14ac:dyDescent="0.25">
      <c r="A1559" t="s">
        <v>1933</v>
      </c>
      <c r="B1559" t="s">
        <v>20469</v>
      </c>
      <c r="C1559" t="s">
        <v>7177</v>
      </c>
      <c r="D1559">
        <v>0</v>
      </c>
      <c r="E1559">
        <v>0</v>
      </c>
      <c r="F1559" t="s">
        <v>12021</v>
      </c>
      <c r="G1559">
        <v>-3.5104866027832</v>
      </c>
      <c r="H1559">
        <v>-2.3459653854370099</v>
      </c>
      <c r="I1559">
        <v>-4.37436866760254</v>
      </c>
      <c r="J1559">
        <v>-0.47908115386962902</v>
      </c>
      <c r="K1559">
        <v>-0.438540458679199</v>
      </c>
      <c r="L1559">
        <v>-1.21262359619141</v>
      </c>
      <c r="M1559">
        <v>-0.17695236206054701</v>
      </c>
      <c r="N1559">
        <v>0.65102481842041005</v>
      </c>
      <c r="O1559">
        <v>-0.50688362121581998</v>
      </c>
      <c r="P1559">
        <v>1.5180234909057599</v>
      </c>
      <c r="Q1559">
        <v>-0.77568912506103505</v>
      </c>
      <c r="R1559">
        <v>0.26053333282470698</v>
      </c>
      <c r="S1559">
        <v>-0.94925077756245946</v>
      </c>
      <c r="T1559">
        <v>1555</v>
      </c>
      <c r="W1559">
        <v>4</v>
      </c>
      <c r="X1559" s="16">
        <v>-2.7001918156941707</v>
      </c>
      <c r="Z1559">
        <v>5.3661538461538497E-2</v>
      </c>
      <c r="AA1559">
        <v>2.5946440716511101</v>
      </c>
      <c r="AB1559">
        <v>2.5430560268054252E-3</v>
      </c>
      <c r="AC1559" t="s">
        <v>10408</v>
      </c>
      <c r="AE1559">
        <v>1.8717575557696999</v>
      </c>
      <c r="AF1559">
        <v>1.3435147668932404E-2</v>
      </c>
      <c r="AG1559">
        <v>1.6986301369862999E-3</v>
      </c>
      <c r="AH1559" t="s">
        <v>10408</v>
      </c>
      <c r="AJ1559" s="14">
        <v>0.175158128750391</v>
      </c>
      <c r="AK1559" s="14">
        <v>0.66810061456764991</v>
      </c>
      <c r="AL1559" s="14">
        <v>0.72773154362416104</v>
      </c>
      <c r="AN1559" s="14">
        <f>AVERAGE(M1559:O1559)-AVERAGE(P1559:R1559)</f>
        <v>-0.34522628784179626</v>
      </c>
      <c r="AP1559">
        <v>4</v>
      </c>
      <c r="AQ1559">
        <v>4</v>
      </c>
      <c r="AR1559">
        <v>4</v>
      </c>
      <c r="AS1559">
        <v>30.6</v>
      </c>
      <c r="AT1559">
        <v>30.6</v>
      </c>
      <c r="AU1559">
        <v>30.6</v>
      </c>
      <c r="AV1559">
        <v>12.17</v>
      </c>
      <c r="AW1559">
        <v>0</v>
      </c>
      <c r="AX1559">
        <v>8.8550000000000004</v>
      </c>
      <c r="AY1559">
        <v>192580000</v>
      </c>
      <c r="AZ1559">
        <v>8</v>
      </c>
      <c r="BA1559" t="s">
        <v>1933</v>
      </c>
      <c r="BB1559" t="s">
        <v>1933</v>
      </c>
      <c r="BC1559" t="s">
        <v>1934</v>
      </c>
      <c r="BF1559" s="34" t="s">
        <v>19011</v>
      </c>
      <c r="BG1559">
        <v>-1.50809061527252</v>
      </c>
      <c r="BH1559">
        <v>-0.82240462303161599</v>
      </c>
      <c r="BI1559">
        <v>-2.01675605773926</v>
      </c>
      <c r="BJ1559">
        <v>0.27684229612350503</v>
      </c>
      <c r="BK1559">
        <v>0.300713211297989</v>
      </c>
      <c r="BL1559">
        <v>-0.15507750213146199</v>
      </c>
      <c r="BM1559">
        <v>0.45473983883857699</v>
      </c>
      <c r="BN1559">
        <v>0.94226408004760698</v>
      </c>
      <c r="BO1559">
        <v>0.26047182083129899</v>
      </c>
      <c r="BP1559">
        <v>1.45276474952698</v>
      </c>
      <c r="BQ1559">
        <v>0.102195464074612</v>
      </c>
      <c r="BR1559">
        <v>0.71233737468719505</v>
      </c>
      <c r="BT1559">
        <v>18.5910549163818</v>
      </c>
      <c r="BU1559">
        <v>20.068941116333001</v>
      </c>
      <c r="BV1559">
        <v>17.2157306671143</v>
      </c>
      <c r="BW1559">
        <v>21.058408737182599</v>
      </c>
      <c r="BX1559">
        <v>20.586553573608398</v>
      </c>
      <c r="BY1559">
        <v>20.8704948425293</v>
      </c>
      <c r="BZ1559">
        <v>21.410333633422901</v>
      </c>
      <c r="CA1559">
        <v>22.059333801269499</v>
      </c>
      <c r="CB1559">
        <v>21.1387748718262</v>
      </c>
      <c r="CC1559">
        <v>21.706239700317401</v>
      </c>
      <c r="CD1559">
        <v>19.456295013427699</v>
      </c>
      <c r="CE1559">
        <v>21.227409362793001</v>
      </c>
      <c r="CG1559">
        <v>18.5910549163818</v>
      </c>
      <c r="CH1559">
        <v>20.068941116333001</v>
      </c>
      <c r="CI1559" t="s">
        <v>8080</v>
      </c>
      <c r="CJ1559">
        <v>21.058408737182599</v>
      </c>
      <c r="CK1559">
        <v>20.586553573608398</v>
      </c>
      <c r="CL1559">
        <v>20.8704948425293</v>
      </c>
      <c r="CM1559">
        <v>21.410333633422901</v>
      </c>
      <c r="CN1559">
        <v>22.059333801269499</v>
      </c>
      <c r="CO1559">
        <v>21.1387748718262</v>
      </c>
      <c r="CP1559">
        <v>21.706239700317401</v>
      </c>
      <c r="CQ1559">
        <v>19.456295013427699</v>
      </c>
      <c r="CR1559">
        <v>21.227409362793001</v>
      </c>
      <c r="CT1559" t="s">
        <v>19000</v>
      </c>
      <c r="CU1559" t="s">
        <v>1933</v>
      </c>
      <c r="CV1559" t="s">
        <v>16524</v>
      </c>
      <c r="CW1559" t="str">
        <f>CT1559&amp;CU1559&amp;CHAR(10)&amp;CV1559</f>
        <v>&gt;A0A3Q7FXB8
MAEFIEDTKNKNEDPSISIVSDGKSSNEPSKVDQVVETQAENSTQNQEKENIIAQQGQEVDKSKENSQKQEQEQTEEEEEEEENANEEDRANFSTRPGKRSAPKPKTG</v>
      </c>
    </row>
    <row r="1560" spans="1:101" x14ac:dyDescent="0.25">
      <c r="A1560" t="s">
        <v>2223</v>
      </c>
      <c r="B1560" t="s">
        <v>20470</v>
      </c>
      <c r="C1560" t="s">
        <v>7519</v>
      </c>
      <c r="D1560" t="s">
        <v>15712</v>
      </c>
      <c r="E1560">
        <v>0</v>
      </c>
      <c r="F1560" t="s">
        <v>12022</v>
      </c>
      <c r="G1560">
        <v>1.9267940521240201</v>
      </c>
      <c r="H1560">
        <v>-6.33896732330322</v>
      </c>
      <c r="I1560">
        <v>-0.76322746276855502</v>
      </c>
      <c r="J1560">
        <v>1.49382877349854</v>
      </c>
      <c r="K1560">
        <v>0.78970432281494096</v>
      </c>
      <c r="L1560">
        <v>-0.321212768554688</v>
      </c>
      <c r="M1560">
        <v>0.36430549621581998</v>
      </c>
      <c r="N1560">
        <v>-2.6660585403442401</v>
      </c>
      <c r="O1560">
        <v>-3.9902439117431601</v>
      </c>
      <c r="P1560">
        <v>-4.1504793167114302</v>
      </c>
      <c r="Q1560">
        <v>1.45515537261963</v>
      </c>
      <c r="R1560">
        <v>0.77043819427490201</v>
      </c>
      <c r="S1560">
        <v>-0.95249692598978664</v>
      </c>
      <c r="T1560">
        <v>1556</v>
      </c>
      <c r="X1560" s="16">
        <v>-2.3792403539021825</v>
      </c>
      <c r="Z1560">
        <v>0.74233145009416202</v>
      </c>
      <c r="AA1560">
        <v>0.18167738700585001</v>
      </c>
      <c r="AB1560">
        <v>0.65814655594753624</v>
      </c>
      <c r="AP1560">
        <v>3</v>
      </c>
      <c r="AQ1560">
        <v>3</v>
      </c>
      <c r="AR1560">
        <v>3</v>
      </c>
      <c r="AS1560">
        <v>20.399999999999999</v>
      </c>
      <c r="AT1560">
        <v>20.399999999999999</v>
      </c>
      <c r="AU1560">
        <v>20.399999999999999</v>
      </c>
      <c r="AV1560">
        <v>21.443999999999999</v>
      </c>
      <c r="AW1560">
        <v>0</v>
      </c>
      <c r="AX1560">
        <v>18.667999999999999</v>
      </c>
      <c r="AY1560">
        <v>237930000</v>
      </c>
      <c r="AZ1560">
        <v>7</v>
      </c>
      <c r="BA1560" t="s">
        <v>2222</v>
      </c>
      <c r="BB1560" t="s">
        <v>2223</v>
      </c>
      <c r="BC1560" t="s">
        <v>2224</v>
      </c>
      <c r="BF1560" s="34" t="s">
        <v>19011</v>
      </c>
      <c r="BG1560">
        <v>1.07001924514771</v>
      </c>
      <c r="BH1560">
        <v>-2.00175213813782</v>
      </c>
      <c r="BI1560">
        <v>7.0337444543838501E-2</v>
      </c>
      <c r="BJ1560">
        <v>0.90911811590194702</v>
      </c>
      <c r="BK1560">
        <v>0.64744722843170199</v>
      </c>
      <c r="BL1560">
        <v>0.23460157215595201</v>
      </c>
      <c r="BM1560">
        <v>0.48935794830322299</v>
      </c>
      <c r="BN1560">
        <v>-0.63680398464202903</v>
      </c>
      <c r="BO1560">
        <v>-1.12890565395355</v>
      </c>
      <c r="BP1560">
        <v>-1.18845319747925</v>
      </c>
      <c r="BQ1560">
        <v>0.89474606513977095</v>
      </c>
      <c r="BR1560">
        <v>0.64028739929199197</v>
      </c>
      <c r="BT1560">
        <v>24.028335571289102</v>
      </c>
      <c r="BU1560">
        <v>16.0759391784668</v>
      </c>
      <c r="BV1560">
        <v>20.8268718719482</v>
      </c>
      <c r="BW1560">
        <v>23.031318664550799</v>
      </c>
      <c r="BX1560">
        <v>21.8147983551025</v>
      </c>
      <c r="BY1560">
        <v>21.761905670166001</v>
      </c>
      <c r="BZ1560">
        <v>21.951591491699201</v>
      </c>
      <c r="CA1560">
        <v>18.742250442504901</v>
      </c>
      <c r="CB1560">
        <v>17.6554145812988</v>
      </c>
      <c r="CC1560">
        <v>16.037736892700199</v>
      </c>
      <c r="CD1560">
        <v>21.687139511108398</v>
      </c>
      <c r="CE1560">
        <v>21.7373142242432</v>
      </c>
      <c r="CG1560">
        <v>24.028335571289102</v>
      </c>
      <c r="CH1560" t="s">
        <v>8080</v>
      </c>
      <c r="CI1560">
        <v>20.8268718719482</v>
      </c>
      <c r="CJ1560">
        <v>23.031318664550799</v>
      </c>
      <c r="CK1560">
        <v>21.8147983551025</v>
      </c>
      <c r="CL1560">
        <v>21.761905670166001</v>
      </c>
      <c r="CM1560">
        <v>21.951591491699201</v>
      </c>
      <c r="CN1560">
        <v>18.742250442504901</v>
      </c>
      <c r="CO1560" t="s">
        <v>8080</v>
      </c>
      <c r="CP1560" t="s">
        <v>8080</v>
      </c>
      <c r="CQ1560">
        <v>21.687139511108398</v>
      </c>
      <c r="CR1560">
        <v>21.7373142242432</v>
      </c>
      <c r="CT1560" t="s">
        <v>19000</v>
      </c>
      <c r="CU1560" t="s">
        <v>2223</v>
      </c>
      <c r="CV1560" t="s">
        <v>18577</v>
      </c>
      <c r="CW1560" t="str">
        <f>CT1560&amp;CU1560&amp;CHAR(10)&amp;CV1560</f>
        <v>&gt;A0A3Q7GAG5
MTGGYFFTYFLISIALIISSNNSNSVSAARPASGETNTDFIRTSCKSTTYPTLCFSSLSSRSSAIGVSPQLLAHESLSVSLETAQSTSAMMLKLSHSQGMTPREVGAMRDCVEELSDAVSGIKKSLGEMKELKGKDFDLKMNDIQTWVSAALTDEDTCTEGFAGKVMNGKVKTVVRGKILEVAQLTSNALALINRLAAIHG</v>
      </c>
    </row>
    <row r="1561" spans="1:101" x14ac:dyDescent="0.25">
      <c r="A1561" t="s">
        <v>6505</v>
      </c>
      <c r="B1561" t="s">
        <v>20471</v>
      </c>
      <c r="C1561" t="s">
        <v>6504</v>
      </c>
      <c r="D1561" t="s">
        <v>15713</v>
      </c>
      <c r="E1561" t="s">
        <v>15714</v>
      </c>
      <c r="F1561" t="s">
        <v>12023</v>
      </c>
      <c r="G1561">
        <v>-1.9522457122802701</v>
      </c>
      <c r="H1561">
        <v>-0.59499454498291005</v>
      </c>
      <c r="I1561">
        <v>-0.76781082153320301</v>
      </c>
      <c r="J1561">
        <v>-1.9700841903686499</v>
      </c>
      <c r="K1561">
        <v>-0.66174221038818404</v>
      </c>
      <c r="L1561">
        <v>-0.527496337890625</v>
      </c>
      <c r="M1561">
        <v>-1.0355072021484399</v>
      </c>
      <c r="N1561">
        <v>-1.0391931533813501</v>
      </c>
      <c r="O1561">
        <v>-1.3512001037597701</v>
      </c>
      <c r="P1561">
        <v>-0.64115619659423795</v>
      </c>
      <c r="Q1561">
        <v>-0.238017082214355</v>
      </c>
      <c r="R1561">
        <v>-0.68254947662353505</v>
      </c>
      <c r="S1561">
        <v>-0.95516641934712754</v>
      </c>
      <c r="T1561">
        <v>1557</v>
      </c>
      <c r="X1561" s="16">
        <v>-5.1909446716307928E-2</v>
      </c>
      <c r="Z1561">
        <v>0.624327766179541</v>
      </c>
      <c r="AA1561">
        <v>0.27870818254813401</v>
      </c>
      <c r="AB1561">
        <v>0.52637083432118414</v>
      </c>
      <c r="AP1561">
        <v>2</v>
      </c>
      <c r="AQ1561">
        <v>2</v>
      </c>
      <c r="AR1561">
        <v>2</v>
      </c>
      <c r="AS1561">
        <v>10.6</v>
      </c>
      <c r="AT1561">
        <v>10.6</v>
      </c>
      <c r="AU1561">
        <v>10.6</v>
      </c>
      <c r="AV1561">
        <v>29.26</v>
      </c>
      <c r="AW1561">
        <v>1.0514999999999999E-3</v>
      </c>
      <c r="AX1561">
        <v>4.3166000000000002</v>
      </c>
      <c r="AY1561">
        <v>324520000</v>
      </c>
      <c r="AZ1561">
        <v>7</v>
      </c>
      <c r="BA1561" t="s">
        <v>6505</v>
      </c>
      <c r="BB1561" t="s">
        <v>6505</v>
      </c>
      <c r="BC1561" t="s">
        <v>6506</v>
      </c>
      <c r="BD1561" t="s">
        <v>6507</v>
      </c>
      <c r="BE1561" t="s">
        <v>6508</v>
      </c>
      <c r="BF1561" s="34" t="s">
        <v>19011</v>
      </c>
      <c r="BG1561">
        <v>-1.81611251831055</v>
      </c>
      <c r="BH1561">
        <v>0.65602868795394897</v>
      </c>
      <c r="BI1561">
        <v>0.34125554561615001</v>
      </c>
      <c r="BJ1561">
        <v>-1.84860408306122</v>
      </c>
      <c r="BK1561">
        <v>0.53445237874984697</v>
      </c>
      <c r="BL1561">
        <v>0.778972148895264</v>
      </c>
      <c r="BM1561">
        <v>-0.146335303783417</v>
      </c>
      <c r="BN1561">
        <v>-0.153049007058144</v>
      </c>
      <c r="BO1561">
        <v>-0.72134858369827304</v>
      </c>
      <c r="BP1561">
        <v>0.57194840908050504</v>
      </c>
      <c r="BQ1561">
        <v>1.3062390089035001</v>
      </c>
      <c r="BR1561">
        <v>0.49655333161354098</v>
      </c>
      <c r="BT1561">
        <v>20.149295806884801</v>
      </c>
      <c r="BU1561">
        <v>21.819911956787099</v>
      </c>
      <c r="BV1561">
        <v>20.822288513183601</v>
      </c>
      <c r="BW1561">
        <v>19.567405700683601</v>
      </c>
      <c r="BX1561">
        <v>20.3633518218994</v>
      </c>
      <c r="BY1561">
        <v>21.555622100830099</v>
      </c>
      <c r="BZ1561">
        <v>20.551778793335</v>
      </c>
      <c r="CA1561">
        <v>20.369115829467798</v>
      </c>
      <c r="CB1561">
        <v>20.294458389282202</v>
      </c>
      <c r="CC1561">
        <v>19.547060012817401</v>
      </c>
      <c r="CD1561">
        <v>19.9939670562744</v>
      </c>
      <c r="CE1561">
        <v>20.284326553344702</v>
      </c>
      <c r="CG1561">
        <v>20.149295806884801</v>
      </c>
      <c r="CH1561">
        <v>21.819911956787099</v>
      </c>
      <c r="CI1561">
        <v>20.822288513183601</v>
      </c>
      <c r="CJ1561">
        <v>19.567405700683601</v>
      </c>
      <c r="CK1561">
        <v>20.3633518218994</v>
      </c>
      <c r="CL1561">
        <v>21.555622100830099</v>
      </c>
      <c r="CM1561">
        <v>20.551778793335</v>
      </c>
      <c r="CN1561">
        <v>20.369115829467798</v>
      </c>
      <c r="CO1561">
        <v>20.294458389282202</v>
      </c>
      <c r="CP1561">
        <v>19.547060012817401</v>
      </c>
      <c r="CQ1561">
        <v>19.9939670562744</v>
      </c>
      <c r="CR1561">
        <v>20.284326553344702</v>
      </c>
      <c r="CT1561" t="s">
        <v>19000</v>
      </c>
      <c r="CU1561" t="s">
        <v>6505</v>
      </c>
      <c r="CV1561" t="s">
        <v>18370</v>
      </c>
      <c r="CW1561" t="str">
        <f>CT1561&amp;CU1561&amp;CHAR(10)&amp;CV1561</f>
        <v>&gt;Q8H0Q1
MLELRLVQGSLLKKVLESIKDLVNDANFDCSATGFSLQAMDSSHVALVALLLRSEGFEHYRCDRNISMGMNLTNMAKMLKCAGNDDIITIKADDGSDTVTFMFESPTQDKIADFEMKLMDIDSEHLGIPEAEYHAIVRMPSAEFGRICKDLSSIGDTVVISVTKEGVKFSTRGDIGTANIVCRQNTTVDKPEEATVIEMNEPVSLTFALRYLNSFTKASPLSNTVTISLSSELPVVVEYKIAEMGYVRYYLAPKIEEDEEETKP</v>
      </c>
    </row>
    <row r="1562" spans="1:101" x14ac:dyDescent="0.25">
      <c r="A1562" t="s">
        <v>2400</v>
      </c>
      <c r="B1562" t="s">
        <v>20472</v>
      </c>
      <c r="C1562" t="s">
        <v>7177</v>
      </c>
      <c r="D1562" t="s">
        <v>14811</v>
      </c>
      <c r="E1562">
        <v>0</v>
      </c>
      <c r="F1562" t="s">
        <v>12024</v>
      </c>
      <c r="G1562">
        <v>-0.64605903625488303</v>
      </c>
      <c r="H1562">
        <v>-2.3595399856567401</v>
      </c>
      <c r="I1562">
        <v>-1.16232490539551</v>
      </c>
      <c r="J1562">
        <v>-1.5406255722045901</v>
      </c>
      <c r="K1562">
        <v>-1.44391918182373</v>
      </c>
      <c r="L1562">
        <v>-0.21895980834960899</v>
      </c>
      <c r="M1562">
        <v>-0.90511131286621105</v>
      </c>
      <c r="N1562">
        <v>-0.13355922698974601</v>
      </c>
      <c r="O1562">
        <v>-0.44649505615234403</v>
      </c>
      <c r="P1562">
        <v>5.6830406188964802E-2</v>
      </c>
      <c r="Q1562">
        <v>-2.6711282730102499</v>
      </c>
      <c r="R1562">
        <v>-4.0438652038574198E-2</v>
      </c>
      <c r="S1562">
        <v>-0.95927755037943518</v>
      </c>
      <c r="T1562">
        <v>1558</v>
      </c>
      <c r="X1562" s="16">
        <v>-0.32147312164306774</v>
      </c>
      <c r="Z1562">
        <v>0.80240355555555598</v>
      </c>
      <c r="AA1562">
        <v>0.13347649586363999</v>
      </c>
      <c r="AB1562">
        <v>0.73539979443680437</v>
      </c>
      <c r="AP1562">
        <v>10</v>
      </c>
      <c r="AQ1562">
        <v>10</v>
      </c>
      <c r="AR1562">
        <v>10</v>
      </c>
      <c r="AS1562">
        <v>25.2</v>
      </c>
      <c r="AT1562">
        <v>25.2</v>
      </c>
      <c r="AU1562">
        <v>25.2</v>
      </c>
      <c r="AV1562">
        <v>95.185000000000002</v>
      </c>
      <c r="AW1562">
        <v>0</v>
      </c>
      <c r="AX1562">
        <v>29.356000000000002</v>
      </c>
      <c r="AY1562">
        <v>885160000</v>
      </c>
      <c r="AZ1562">
        <v>40</v>
      </c>
      <c r="BA1562" t="s">
        <v>2400</v>
      </c>
      <c r="BB1562" t="s">
        <v>2400</v>
      </c>
      <c r="BC1562" t="s">
        <v>2401</v>
      </c>
      <c r="BF1562" s="34" t="s">
        <v>19011</v>
      </c>
      <c r="BG1562">
        <v>0.34674170613288902</v>
      </c>
      <c r="BH1562">
        <v>-1.5501298904418901</v>
      </c>
      <c r="BI1562">
        <v>-0.22477912902832001</v>
      </c>
      <c r="BJ1562">
        <v>-0.643568575382233</v>
      </c>
      <c r="BK1562">
        <v>-0.53651189804077104</v>
      </c>
      <c r="BL1562">
        <v>0.81955254077911399</v>
      </c>
      <c r="BM1562">
        <v>5.9963546693325001E-2</v>
      </c>
      <c r="BN1562">
        <v>0.91409337520599399</v>
      </c>
      <c r="BO1562">
        <v>0.56766462326049805</v>
      </c>
      <c r="BP1562">
        <v>1.12486004829407</v>
      </c>
      <c r="BQ1562">
        <v>-1.8950668573379501</v>
      </c>
      <c r="BR1562">
        <v>1.0171804428100599</v>
      </c>
      <c r="BT1562">
        <v>21.455482482910199</v>
      </c>
      <c r="BU1562">
        <v>20.055366516113299</v>
      </c>
      <c r="BV1562">
        <v>20.4277744293213</v>
      </c>
      <c r="BW1562">
        <v>19.996864318847699</v>
      </c>
      <c r="BX1562">
        <v>19.581174850463899</v>
      </c>
      <c r="BY1562">
        <v>21.864158630371101</v>
      </c>
      <c r="BZ1562">
        <v>20.682174682617202</v>
      </c>
      <c r="CA1562">
        <v>21.2747497558594</v>
      </c>
      <c r="CB1562">
        <v>21.199163436889599</v>
      </c>
      <c r="CC1562">
        <v>20.2450466156006</v>
      </c>
      <c r="CD1562">
        <v>17.560855865478501</v>
      </c>
      <c r="CE1562">
        <v>20.926437377929702</v>
      </c>
      <c r="CG1562">
        <v>21.455482482910199</v>
      </c>
      <c r="CH1562">
        <v>20.055366516113299</v>
      </c>
      <c r="CI1562">
        <v>20.4277744293213</v>
      </c>
      <c r="CJ1562">
        <v>19.996864318847699</v>
      </c>
      <c r="CK1562">
        <v>19.581174850463899</v>
      </c>
      <c r="CL1562">
        <v>21.864158630371101</v>
      </c>
      <c r="CM1562">
        <v>20.682174682617202</v>
      </c>
      <c r="CN1562">
        <v>21.2747497558594</v>
      </c>
      <c r="CO1562">
        <v>21.199163436889599</v>
      </c>
      <c r="CP1562">
        <v>20.2450466156006</v>
      </c>
      <c r="CQ1562">
        <v>17.560855865478501</v>
      </c>
      <c r="CR1562">
        <v>20.926437377929702</v>
      </c>
      <c r="CT1562" t="s">
        <v>19000</v>
      </c>
      <c r="CU1562" t="s">
        <v>2400</v>
      </c>
      <c r="CV1562" t="s">
        <v>18698</v>
      </c>
      <c r="CW1562" t="str">
        <f>CT1562&amp;CU1562&amp;CHAR(10)&amp;CV1562</f>
        <v>&gt;A0A3Q7GG74
MSQNGVHILIFPFPAQGHILPLLDFTHQLLLRGFKITILVTPKNVPILDPLISTHPSVEILVFPFPGHPSLPSGVENIKDVGNSGNTPIIGGLRKLRGPIVEWFKAQSNPICDFFLGWTLDLAQEVVPGLYLFLIFGRILRLYKDLGFVEFNGLPKSPRFVREHLPSVFQRFIEGGDPDWEIVRNGLIANGKSFGSIFNTFEVLESEYLGFLKKEMGHNRVQKLLTKAQMEALTIGLEKSGVRFILVAKQLTAQQEEQDFGSVSKGFEERVLGRGLVIKGWAPQVEILGHRAVGGFLSHCGWNSVLEAIVAGKLILGWPMEADQFINTWLLVDNMKTSIRICEGSDSVPDPMELGRKISEAMSSDLFKERAKKMSNEALEAVKIGGSSKRDLDSIVRDSKNGVHILIFPYPAQGHILALLDLTHQLLLHGFKITVLVTPKNVPILDPLISTHPSVEILVFPFPGHPSLPSGVENIKDVGNSGNAPIIAGLSKLRGPIVEWFKAQSNPPVAIIYDFFLGWTLDLAQEIGVPGIVFYGVGALLISIFFDVWKNIEAYKGLGFLEFNGLPKSPRFVKEHLPSVFLKFKEDDPTWEIVRNGFIANGKSFGSIFNTFETLDSEYLGFLKKQMGHERVYSIGPINLVGGPGRNGKCDDNANEKIFTWLNECPNESVLYVAFGSQKLLTKAQMEALTIGLEKSEVRFILVAKQLTAQQEEQGFGSVPLGFEERVLGRGLVIKGWAPQVEILGHRAVGGFLSHCGWNSVMEAIVAGVIILGWPMEADQFINTWLLVDNMKTSIRVCEGSDSVPDPIELGRKINEAMNNDLFKKRAKELKDEAYEAVKIGGSSKRDLDAIVTELAQLES</v>
      </c>
    </row>
    <row r="1563" spans="1:101" x14ac:dyDescent="0.25">
      <c r="A1563" t="s">
        <v>5202</v>
      </c>
      <c r="B1563" t="s">
        <v>20473</v>
      </c>
      <c r="C1563" t="s">
        <v>7850</v>
      </c>
      <c r="D1563" t="s">
        <v>15715</v>
      </c>
      <c r="E1563" t="s">
        <v>14771</v>
      </c>
      <c r="F1563" t="s">
        <v>12025</v>
      </c>
      <c r="G1563">
        <v>-0.86347770690918002</v>
      </c>
      <c r="H1563">
        <v>-0.430956840515137</v>
      </c>
      <c r="I1563">
        <v>-0.56078529357910201</v>
      </c>
      <c r="J1563">
        <v>-0.26029872894287098</v>
      </c>
      <c r="K1563">
        <v>-0.94569873809814498</v>
      </c>
      <c r="L1563">
        <v>-3.06735038757324</v>
      </c>
      <c r="M1563">
        <v>-1.9760589599609399</v>
      </c>
      <c r="N1563">
        <v>-1.4844064712524401</v>
      </c>
      <c r="O1563">
        <v>-1.2535037994384799</v>
      </c>
      <c r="P1563">
        <v>9.1471672058105497E-2</v>
      </c>
      <c r="Q1563">
        <v>-0.122817039489746</v>
      </c>
      <c r="R1563">
        <v>-0.67578601837158203</v>
      </c>
      <c r="S1563">
        <v>-0.96247235933939645</v>
      </c>
      <c r="T1563">
        <v>1559</v>
      </c>
      <c r="X1563" s="16">
        <v>0.80604267120361239</v>
      </c>
      <c r="Z1563">
        <v>0.32092805755395698</v>
      </c>
      <c r="AA1563">
        <v>0.70916825133192296</v>
      </c>
      <c r="AB1563">
        <v>0.19535824658900222</v>
      </c>
      <c r="AP1563">
        <v>2</v>
      </c>
      <c r="AQ1563">
        <v>2</v>
      </c>
      <c r="AR1563">
        <v>2</v>
      </c>
      <c r="AS1563">
        <v>3.8</v>
      </c>
      <c r="AT1563">
        <v>3.8</v>
      </c>
      <c r="AU1563">
        <v>3.8</v>
      </c>
      <c r="AV1563">
        <v>54.768999999999998</v>
      </c>
      <c r="AW1563">
        <v>0</v>
      </c>
      <c r="AX1563">
        <v>5.7061000000000002</v>
      </c>
      <c r="AY1563">
        <v>471260000</v>
      </c>
      <c r="AZ1563">
        <v>13</v>
      </c>
      <c r="BA1563" t="s">
        <v>5202</v>
      </c>
      <c r="BB1563" t="s">
        <v>5202</v>
      </c>
      <c r="BC1563" t="s">
        <v>5203</v>
      </c>
      <c r="BF1563" s="34" t="s">
        <v>19011</v>
      </c>
      <c r="BG1563">
        <v>0.111570551991463</v>
      </c>
      <c r="BH1563">
        <v>0.59903717041015603</v>
      </c>
      <c r="BI1563">
        <v>0.452715843915939</v>
      </c>
      <c r="BJ1563">
        <v>0.79137504100799605</v>
      </c>
      <c r="BK1563">
        <v>1.8904477357864401E-2</v>
      </c>
      <c r="BL1563">
        <v>-2.3722736835479701</v>
      </c>
      <c r="BM1563">
        <v>-1.1423487663269001</v>
      </c>
      <c r="BN1563">
        <v>-0.58823859691619895</v>
      </c>
      <c r="BO1563">
        <v>-0.328002959489822</v>
      </c>
      <c r="BP1563">
        <v>1.18783295154572</v>
      </c>
      <c r="BQ1563">
        <v>0.94632190465927102</v>
      </c>
      <c r="BR1563">
        <v>0.32310587167739901</v>
      </c>
      <c r="BT1563">
        <v>21.238063812255898</v>
      </c>
      <c r="BU1563">
        <v>21.983949661254901</v>
      </c>
      <c r="BV1563">
        <v>21.029314041137699</v>
      </c>
      <c r="BW1563">
        <v>21.2771911621094</v>
      </c>
      <c r="BX1563">
        <v>20.079395294189499</v>
      </c>
      <c r="BY1563">
        <v>19.0157680511475</v>
      </c>
      <c r="BZ1563">
        <v>19.6112270355225</v>
      </c>
      <c r="CA1563">
        <v>19.923902511596701</v>
      </c>
      <c r="CB1563">
        <v>20.392154693603501</v>
      </c>
      <c r="CC1563">
        <v>20.279687881469702</v>
      </c>
      <c r="CD1563">
        <v>20.109167098998999</v>
      </c>
      <c r="CE1563">
        <v>20.291090011596701</v>
      </c>
      <c r="CG1563">
        <v>21.238063812255898</v>
      </c>
      <c r="CH1563">
        <v>21.983949661254901</v>
      </c>
      <c r="CI1563">
        <v>21.029314041137699</v>
      </c>
      <c r="CJ1563">
        <v>21.2771911621094</v>
      </c>
      <c r="CK1563">
        <v>20.079395294189499</v>
      </c>
      <c r="CL1563">
        <v>19.0157680511475</v>
      </c>
      <c r="CM1563">
        <v>19.6112270355225</v>
      </c>
      <c r="CN1563">
        <v>19.923902511596701</v>
      </c>
      <c r="CO1563">
        <v>20.392154693603501</v>
      </c>
      <c r="CP1563">
        <v>20.279687881469702</v>
      </c>
      <c r="CQ1563">
        <v>20.109167098998999</v>
      </c>
      <c r="CR1563">
        <v>20.291090011596701</v>
      </c>
      <c r="CT1563" t="s">
        <v>19000</v>
      </c>
      <c r="CU1563" t="s">
        <v>5202</v>
      </c>
      <c r="CV1563" t="s">
        <v>17577</v>
      </c>
      <c r="CW1563" t="str">
        <f>CT1563&amp;CU1563&amp;CHAR(10)&amp;CV1563</f>
        <v>&gt;A0A3Q7J9Z7
MASNAAAPFWRSAGMTYITYSNLCANLVRNCLKEPYKAEALSRERVHYSISKWADGKPQKPRDKLDIESDEEISFSSSHATNKIESLHFESAHMASPRSFYSSRVLRKEWVFFFSLVGITPLAERLGYATEQLAFYTGPTVGGLLNATFGNATEMIISLYALNNGMMRVVKQSLLGSILSNMLLVLGCAFFCGGIVHQQKVQATALVNSGLLLMAVMGLLFPAVLHFTHTEVHFGKSELALSRFSSCIMLVAYASYLFFQLKSQPNLYSSIDEDRENNAENSDEEEAPEITQWEAIGWLAILTVWISVLSGYLVDAIEGASDSMNMPVSFISVILLPIVGNAAEHASAIMFAMKDKLDITLGVAIGSSTQISMFVIPFCVVVGWFMGKPMDLNFQLFETATLFITVLVVAFMLQEGTSNYFKGLMLILCYLIVAASFFVHVDPSKGYKLFYTVPIARNNKPASEGDEDGRNLNKGNKYAQGGDTHASADELLNNWQ</v>
      </c>
    </row>
    <row r="1564" spans="1:101" x14ac:dyDescent="0.25">
      <c r="A1564" t="s">
        <v>661</v>
      </c>
      <c r="B1564" t="s">
        <v>20474</v>
      </c>
      <c r="C1564" t="s">
        <v>7281</v>
      </c>
      <c r="D1564" t="s">
        <v>15716</v>
      </c>
      <c r="E1564">
        <v>0</v>
      </c>
      <c r="F1564" t="s">
        <v>12026</v>
      </c>
      <c r="G1564">
        <v>0.57252883911132801</v>
      </c>
      <c r="H1564">
        <v>-0.55521488189697299</v>
      </c>
      <c r="I1564">
        <v>-0.45965957641601601</v>
      </c>
      <c r="J1564">
        <v>-0.39335155487060502</v>
      </c>
      <c r="K1564">
        <v>-1.51316738128662</v>
      </c>
      <c r="L1564">
        <v>-1.44906997680664</v>
      </c>
      <c r="M1564">
        <v>-0.55561447143554699</v>
      </c>
      <c r="N1564">
        <v>-0.35831356048584001</v>
      </c>
      <c r="O1564">
        <v>-1.1060371398925799</v>
      </c>
      <c r="P1564">
        <v>-3.62428951263428</v>
      </c>
      <c r="Q1564">
        <v>-0.890683174133301</v>
      </c>
      <c r="R1564">
        <v>-1.30455875396729</v>
      </c>
      <c r="S1564">
        <v>-0.96978592872619707</v>
      </c>
      <c r="T1564">
        <v>1560</v>
      </c>
      <c r="X1564" s="16">
        <v>0.97108109792073471</v>
      </c>
      <c r="Z1564">
        <v>0.29578775510204097</v>
      </c>
      <c r="AA1564">
        <v>0.78800331461220596</v>
      </c>
      <c r="AB1564">
        <v>0.16292835976120318</v>
      </c>
      <c r="AP1564">
        <v>6</v>
      </c>
      <c r="AQ1564">
        <v>6</v>
      </c>
      <c r="AR1564">
        <v>6</v>
      </c>
      <c r="AS1564">
        <v>14.1</v>
      </c>
      <c r="AT1564">
        <v>14.1</v>
      </c>
      <c r="AU1564">
        <v>14.1</v>
      </c>
      <c r="AV1564">
        <v>41.591999999999999</v>
      </c>
      <c r="AW1564">
        <v>0</v>
      </c>
      <c r="AX1564">
        <v>16.350000000000001</v>
      </c>
      <c r="AY1564">
        <v>679750000</v>
      </c>
      <c r="AZ1564">
        <v>19</v>
      </c>
      <c r="BA1564" t="s">
        <v>660</v>
      </c>
      <c r="BB1564" t="s">
        <v>661</v>
      </c>
      <c r="BC1564" t="s">
        <v>662</v>
      </c>
      <c r="BF1564" s="34" t="s">
        <v>19011</v>
      </c>
      <c r="BG1564">
        <v>1.5152273178100599</v>
      </c>
      <c r="BH1564">
        <v>0.40728998184204102</v>
      </c>
      <c r="BI1564">
        <v>0.50116705894470204</v>
      </c>
      <c r="BJ1564">
        <v>0.56631052494049094</v>
      </c>
      <c r="BK1564">
        <v>-0.53383809328079201</v>
      </c>
      <c r="BL1564">
        <v>-0.47086644172668501</v>
      </c>
      <c r="BM1564">
        <v>0.40689739584922802</v>
      </c>
      <c r="BN1564">
        <v>0.60073316097259499</v>
      </c>
      <c r="BO1564">
        <v>-0.13385824859142301</v>
      </c>
      <c r="BP1564">
        <v>-2.6078827381134002</v>
      </c>
      <c r="BQ1564">
        <v>7.7713482081890106E-2</v>
      </c>
      <c r="BR1564">
        <v>-0.32889324426651001</v>
      </c>
      <c r="BT1564">
        <v>22.674070358276399</v>
      </c>
      <c r="BU1564">
        <v>21.859691619873001</v>
      </c>
      <c r="BV1564">
        <v>21.130439758300799</v>
      </c>
      <c r="BW1564">
        <v>21.144138336181602</v>
      </c>
      <c r="BX1564">
        <v>19.511926651001001</v>
      </c>
      <c r="BY1564">
        <v>20.634048461914102</v>
      </c>
      <c r="BZ1564">
        <v>21.031671524047901</v>
      </c>
      <c r="CA1564">
        <v>21.049995422363299</v>
      </c>
      <c r="CB1564">
        <v>20.5396213531494</v>
      </c>
      <c r="CC1564">
        <v>16.563926696777301</v>
      </c>
      <c r="CD1564">
        <v>19.341300964355501</v>
      </c>
      <c r="CE1564">
        <v>19.662317276001001</v>
      </c>
      <c r="CG1564">
        <v>22.674070358276399</v>
      </c>
      <c r="CH1564">
        <v>21.859691619873001</v>
      </c>
      <c r="CI1564">
        <v>21.130439758300799</v>
      </c>
      <c r="CJ1564">
        <v>21.144138336181602</v>
      </c>
      <c r="CK1564">
        <v>19.511926651001001</v>
      </c>
      <c r="CL1564">
        <v>20.634048461914102</v>
      </c>
      <c r="CM1564">
        <v>21.031671524047901</v>
      </c>
      <c r="CN1564">
        <v>21.049995422363299</v>
      </c>
      <c r="CO1564">
        <v>20.5396213531494</v>
      </c>
      <c r="CP1564">
        <v>16.563926696777301</v>
      </c>
      <c r="CQ1564">
        <v>19.341300964355501</v>
      </c>
      <c r="CR1564">
        <v>19.662317276001001</v>
      </c>
      <c r="CT1564" t="s">
        <v>19000</v>
      </c>
      <c r="CU1564" t="s">
        <v>661</v>
      </c>
      <c r="CV1564" t="s">
        <v>17447</v>
      </c>
      <c r="CW1564" t="str">
        <f>CT1564&amp;CU1564&amp;CHAR(10)&amp;CV1564</f>
        <v>&gt;A0A3Q7EQ44
MEKYELVKDIGSGNFGVARLMRNKETKELVAMKYIERGHKIDENVAREIINHKSLRHPNIIRFKEVVLTPTHLAIVMEYAAGGELFERICNAGRFSEDEARYFFQQLISGVHYCHNMQICHRDLKLENTLLDGSAAPRLKICDFGYSKSSLLHSRPKSTVGTPAYIAPEVLSRREYDGKLADVWSCGVTLYVMLVGAYPFEDQEDPKNFRKTIQRIMAVQYKIPDYVHISQDCRHLLSRIFVANSARRITIKEIKSHPWFLKNLPRELTEAAQAAYYRKENPTFSLQSVEEIMKIVEEAKTPPPVSRSVSGFGWGGEEEEEEKEGDVEEEVEEEDDDEEEEDEYDKQVKQAHQSLGEVRLT</v>
      </c>
    </row>
    <row r="1565" spans="1:101" x14ac:dyDescent="0.25">
      <c r="A1565" t="s">
        <v>388</v>
      </c>
      <c r="B1565" t="s">
        <v>20475</v>
      </c>
      <c r="C1565" t="s">
        <v>7177</v>
      </c>
      <c r="D1565">
        <v>0</v>
      </c>
      <c r="E1565">
        <v>0</v>
      </c>
      <c r="F1565" t="s">
        <v>12027</v>
      </c>
      <c r="G1565">
        <v>-0.87143135070800803</v>
      </c>
      <c r="H1565">
        <v>-1.0831823348998999</v>
      </c>
      <c r="I1565">
        <v>-0.87017822265625</v>
      </c>
      <c r="J1565">
        <v>-1.2059297561645499</v>
      </c>
      <c r="K1565">
        <v>2.8351783752441399E-2</v>
      </c>
      <c r="L1565">
        <v>-0.20227622985839799</v>
      </c>
      <c r="M1565">
        <v>-1.3103218078613299</v>
      </c>
      <c r="N1565">
        <v>-0.23349857330322299</v>
      </c>
      <c r="O1565">
        <v>-1.0103683471679701</v>
      </c>
      <c r="P1565">
        <v>-2.1654691696167001</v>
      </c>
      <c r="Q1565">
        <v>-1.18500995635986</v>
      </c>
      <c r="R1565">
        <v>-1.58701992034912</v>
      </c>
      <c r="S1565">
        <v>-0.97469449043273881</v>
      </c>
      <c r="T1565">
        <v>1561</v>
      </c>
      <c r="X1565" s="16">
        <v>-0.48164590199788382</v>
      </c>
      <c r="Z1565">
        <v>0.23133800841514701</v>
      </c>
      <c r="AA1565">
        <v>1.0029781242934701</v>
      </c>
      <c r="AB1565">
        <v>9.9316607360728587E-2</v>
      </c>
      <c r="AP1565">
        <v>4</v>
      </c>
      <c r="AQ1565">
        <v>4</v>
      </c>
      <c r="AR1565">
        <v>4</v>
      </c>
      <c r="AS1565">
        <v>15.9</v>
      </c>
      <c r="AT1565">
        <v>15.9</v>
      </c>
      <c r="AU1565">
        <v>15.9</v>
      </c>
      <c r="AV1565">
        <v>38.146000000000001</v>
      </c>
      <c r="AW1565">
        <v>0</v>
      </c>
      <c r="AX1565">
        <v>14.167999999999999</v>
      </c>
      <c r="AY1565">
        <v>468630000</v>
      </c>
      <c r="AZ1565">
        <v>18</v>
      </c>
      <c r="BA1565" t="s">
        <v>388</v>
      </c>
      <c r="BB1565" t="s">
        <v>388</v>
      </c>
      <c r="BC1565" t="s">
        <v>389</v>
      </c>
      <c r="BF1565" s="34" t="s">
        <v>19011</v>
      </c>
      <c r="BG1565">
        <v>0.16731557250022899</v>
      </c>
      <c r="BH1565">
        <v>-0.17578107118606601</v>
      </c>
      <c r="BI1565">
        <v>0.16934598982334101</v>
      </c>
      <c r="BJ1565">
        <v>-0.37466672062873801</v>
      </c>
      <c r="BK1565">
        <v>1.6252194643020601</v>
      </c>
      <c r="BL1565">
        <v>1.25153660774231</v>
      </c>
      <c r="BM1565">
        <v>-0.54381144046783403</v>
      </c>
      <c r="BN1565">
        <v>1.2009475231170701</v>
      </c>
      <c r="BO1565">
        <v>-5.7801764458417899E-2</v>
      </c>
      <c r="BP1565">
        <v>-1.92939269542694</v>
      </c>
      <c r="BQ1565">
        <v>-0.34077069163322399</v>
      </c>
      <c r="BR1565">
        <v>-0.99214082956314098</v>
      </c>
      <c r="BT1565">
        <v>21.230110168456999</v>
      </c>
      <c r="BU1565">
        <v>21.331724166870099</v>
      </c>
      <c r="BV1565">
        <v>20.719921112060501</v>
      </c>
      <c r="BW1565">
        <v>20.331560134887699</v>
      </c>
      <c r="BX1565">
        <v>21.05344581604</v>
      </c>
      <c r="BY1565">
        <v>21.880842208862301</v>
      </c>
      <c r="BZ1565">
        <v>20.276964187622099</v>
      </c>
      <c r="CA1565">
        <v>21.174810409545898</v>
      </c>
      <c r="CB1565">
        <v>20.635290145873999</v>
      </c>
      <c r="CC1565">
        <v>18.022747039794901</v>
      </c>
      <c r="CD1565">
        <v>19.046974182128899</v>
      </c>
      <c r="CE1565">
        <v>19.379856109619102</v>
      </c>
      <c r="CG1565">
        <v>21.230110168456999</v>
      </c>
      <c r="CH1565">
        <v>21.331724166870099</v>
      </c>
      <c r="CI1565">
        <v>20.719921112060501</v>
      </c>
      <c r="CJ1565">
        <v>20.331560134887699</v>
      </c>
      <c r="CK1565">
        <v>21.05344581604</v>
      </c>
      <c r="CL1565">
        <v>21.880842208862301</v>
      </c>
      <c r="CM1565">
        <v>20.276964187622099</v>
      </c>
      <c r="CN1565">
        <v>21.174810409545898</v>
      </c>
      <c r="CO1565">
        <v>20.635290145873999</v>
      </c>
      <c r="CP1565">
        <v>18.022747039794901</v>
      </c>
      <c r="CQ1565">
        <v>19.046974182128899</v>
      </c>
      <c r="CR1565">
        <v>19.379856109619102</v>
      </c>
      <c r="CT1565" t="s">
        <v>19000</v>
      </c>
      <c r="CU1565" t="s">
        <v>388</v>
      </c>
      <c r="CV1565" t="s">
        <v>17187</v>
      </c>
      <c r="CW1565" t="str">
        <f>CT1565&amp;CU1565&amp;CHAR(10)&amp;CV1565</f>
        <v>&gt;A0A3Q7EGM6
MATITSATSMIGIQCNFEPPQQHFFNRSIKCSLSIPPISSPKFTLHKLSLHAMPANSFRANASSAIDAPSEELEASSRGGIGANDLLIVGPGVLGRLVAERWREEYPGCQIFGQTMTTDHHDELTKMGISPSSRETKFMFKFPYVIYCAPPSRTEDYPGDVRDAALKWSGEGSFLFTSSSAPYDCSDNGSVDEDGPVVPIGRSPRTDILLKAEEVVLEFGGSVVRLAGLYKEDRGAHTYWLHKGTVDIRPDHILNLIHYEDAASLAVTILKKRPRSRIFLGCDNHPLSRQELMDLVNKSGKFERKFEGFTGTSGPLGKKLNNSKTRAELGWEPKYPSFAQFLGVSD</v>
      </c>
    </row>
    <row r="1566" spans="1:101" x14ac:dyDescent="0.25">
      <c r="A1566" t="s">
        <v>2476</v>
      </c>
      <c r="B1566" t="s">
        <v>20476</v>
      </c>
      <c r="C1566" t="s">
        <v>7177</v>
      </c>
      <c r="D1566" t="s">
        <v>15211</v>
      </c>
      <c r="E1566" t="s">
        <v>15128</v>
      </c>
      <c r="F1566" t="s">
        <v>12028</v>
      </c>
      <c r="G1566">
        <v>-3.8767719268798801</v>
      </c>
      <c r="H1566">
        <v>-0.41408252716064498</v>
      </c>
      <c r="I1566">
        <v>1.66702270507813E-3</v>
      </c>
      <c r="J1566">
        <v>0.76786518096923795</v>
      </c>
      <c r="K1566">
        <v>-0.31893825531005898</v>
      </c>
      <c r="L1566">
        <v>0.24841499328613301</v>
      </c>
      <c r="M1566">
        <v>-0.97143745422363303</v>
      </c>
      <c r="N1566">
        <v>-0.423489570617676</v>
      </c>
      <c r="O1566">
        <v>-0.45099449157714799</v>
      </c>
      <c r="P1566">
        <v>-1.3759069442748999</v>
      </c>
      <c r="Q1566">
        <v>-3.9220628738403298</v>
      </c>
      <c r="R1566">
        <v>-1.0408143997192401</v>
      </c>
      <c r="S1566">
        <v>-0.98137927055358842</v>
      </c>
      <c r="T1566">
        <v>1562</v>
      </c>
      <c r="X1566" s="16">
        <v>-1.6621764500935865</v>
      </c>
      <c r="Z1566">
        <v>0.36866049382715999</v>
      </c>
      <c r="AA1566">
        <v>0.60191686632144603</v>
      </c>
      <c r="AB1566">
        <v>0.25008240295412004</v>
      </c>
      <c r="AP1566">
        <v>3</v>
      </c>
      <c r="AQ1566">
        <v>3</v>
      </c>
      <c r="AR1566">
        <v>3</v>
      </c>
      <c r="AS1566">
        <v>19</v>
      </c>
      <c r="AT1566">
        <v>19</v>
      </c>
      <c r="AU1566">
        <v>19</v>
      </c>
      <c r="AV1566">
        <v>30.065999999999999</v>
      </c>
      <c r="AW1566">
        <v>0</v>
      </c>
      <c r="AX1566">
        <v>9.8695000000000004</v>
      </c>
      <c r="AY1566">
        <v>365070000</v>
      </c>
      <c r="AZ1566">
        <v>4</v>
      </c>
      <c r="BA1566" t="s">
        <v>2476</v>
      </c>
      <c r="BB1566" t="s">
        <v>2476</v>
      </c>
      <c r="BC1566" t="s">
        <v>2477</v>
      </c>
      <c r="BF1566" s="34" t="s">
        <v>19011</v>
      </c>
      <c r="BG1566">
        <v>-1.95684862136841</v>
      </c>
      <c r="BH1566">
        <v>0.38340699672699002</v>
      </c>
      <c r="BI1566">
        <v>0.66439098119735696</v>
      </c>
      <c r="BJ1566">
        <v>1.1822253465652499</v>
      </c>
      <c r="BK1566">
        <v>0.44771018624305697</v>
      </c>
      <c r="BL1566">
        <v>0.83115535974502597</v>
      </c>
      <c r="BM1566">
        <v>6.7191678099334197E-3</v>
      </c>
      <c r="BN1566">
        <v>0.37704926729202298</v>
      </c>
      <c r="BO1566">
        <v>0.35846009850501998</v>
      </c>
      <c r="BP1566">
        <v>-0.26664116978645303</v>
      </c>
      <c r="BQ1566">
        <v>-1.9874584674835201</v>
      </c>
      <c r="BR1566">
        <v>-4.0169179439544699E-2</v>
      </c>
      <c r="BT1566">
        <v>18.224769592285199</v>
      </c>
      <c r="BU1566">
        <v>22.0008239746094</v>
      </c>
      <c r="BV1566">
        <v>21.5917663574219</v>
      </c>
      <c r="BW1566">
        <v>22.305355072021499</v>
      </c>
      <c r="BX1566">
        <v>20.7061557769775</v>
      </c>
      <c r="BY1566">
        <v>22.3315334320068</v>
      </c>
      <c r="BZ1566">
        <v>20.615848541259801</v>
      </c>
      <c r="CA1566">
        <v>20.984819412231399</v>
      </c>
      <c r="CB1566">
        <v>21.194664001464801</v>
      </c>
      <c r="CC1566">
        <v>18.812309265136701</v>
      </c>
      <c r="CD1566">
        <v>16.309921264648398</v>
      </c>
      <c r="CE1566">
        <v>19.926061630248999</v>
      </c>
      <c r="CG1566" t="s">
        <v>8080</v>
      </c>
      <c r="CH1566">
        <v>22.0008239746094</v>
      </c>
      <c r="CI1566">
        <v>21.5917663574219</v>
      </c>
      <c r="CJ1566">
        <v>22.305355072021499</v>
      </c>
      <c r="CK1566">
        <v>20.7061557769775</v>
      </c>
      <c r="CL1566">
        <v>22.3315334320068</v>
      </c>
      <c r="CM1566">
        <v>20.615848541259801</v>
      </c>
      <c r="CN1566">
        <v>20.984819412231399</v>
      </c>
      <c r="CO1566">
        <v>21.194664001464801</v>
      </c>
      <c r="CP1566">
        <v>18.812309265136701</v>
      </c>
      <c r="CQ1566" t="s">
        <v>8080</v>
      </c>
      <c r="CR1566">
        <v>19.926061630248999</v>
      </c>
      <c r="CT1566" t="s">
        <v>19000</v>
      </c>
      <c r="CU1566" t="s">
        <v>2476</v>
      </c>
      <c r="CV1566" t="s">
        <v>17759</v>
      </c>
      <c r="CW1566" t="str">
        <f>CT1566&amp;CU1566&amp;CHAR(10)&amp;CV1566</f>
        <v>&gt;A0A3Q7GJU3
MSNGKDNFSVADLSAALNAGDRADLVNVLKTQHDDLEAKFFEERAALEAKYQKLYQPLYTKRFEIVNGVIEVEGATTEAAVADQQVDKDAVEKGVPDFWLTAMKNNDVLSEEITERDEEALKFLRDIKWSKIDDPKGFKLEFFFENNPYFKNTLLTKTYHMIDEDEPILEKAIGTEIEWYPGKCLTQKILKKKPKKGSKNAKPITKTEQCESFFNFFCPPQVPEDEEDIDEDAAEELQNLMELDYDVGFDSNAVGTNGYDKQK</v>
      </c>
    </row>
    <row r="1567" spans="1:101" x14ac:dyDescent="0.25">
      <c r="A1567" t="s">
        <v>4346</v>
      </c>
      <c r="B1567" t="s">
        <v>20477</v>
      </c>
      <c r="C1567" t="s">
        <v>7767</v>
      </c>
      <c r="D1567">
        <v>0</v>
      </c>
      <c r="E1567">
        <v>0</v>
      </c>
      <c r="F1567" t="s">
        <v>12029</v>
      </c>
      <c r="G1567">
        <v>-0.70405006408691395</v>
      </c>
      <c r="H1567">
        <v>-1.45653820037842</v>
      </c>
      <c r="I1567">
        <v>-2.2531909942627002</v>
      </c>
      <c r="J1567">
        <v>-0.62955760955810502</v>
      </c>
      <c r="K1567">
        <v>-0.46097850799560502</v>
      </c>
      <c r="L1567">
        <v>-1.93159103393555</v>
      </c>
      <c r="M1567">
        <v>-1.22104835510254</v>
      </c>
      <c r="N1567">
        <v>-0.93562221527099598</v>
      </c>
      <c r="O1567">
        <v>-1.3977127075195299</v>
      </c>
      <c r="P1567">
        <v>0.78522586822509799</v>
      </c>
      <c r="Q1567">
        <v>-1.01268291473389</v>
      </c>
      <c r="R1567">
        <v>-0.60909557342529297</v>
      </c>
      <c r="S1567">
        <v>-0.98557019233703713</v>
      </c>
      <c r="T1567">
        <v>1563</v>
      </c>
      <c r="X1567" s="16">
        <v>-0.46388403574625814</v>
      </c>
      <c r="Z1567">
        <v>0.426744282744283</v>
      </c>
      <c r="AA1567">
        <v>0.51150930840755504</v>
      </c>
      <c r="AB1567">
        <v>0.3079574335045005</v>
      </c>
      <c r="AP1567">
        <v>2</v>
      </c>
      <c r="AQ1567">
        <v>2</v>
      </c>
      <c r="AR1567">
        <v>2</v>
      </c>
      <c r="AS1567">
        <v>41.6</v>
      </c>
      <c r="AT1567">
        <v>41.6</v>
      </c>
      <c r="AU1567">
        <v>41.6</v>
      </c>
      <c r="AV1567">
        <v>8.5954999999999995</v>
      </c>
      <c r="AW1567">
        <v>0</v>
      </c>
      <c r="AX1567">
        <v>5.1203000000000003</v>
      </c>
      <c r="AY1567">
        <v>145260000</v>
      </c>
      <c r="AZ1567">
        <v>5</v>
      </c>
      <c r="BA1567" t="s">
        <v>4346</v>
      </c>
      <c r="BB1567" t="s">
        <v>4346</v>
      </c>
      <c r="BC1567" t="s">
        <v>4347</v>
      </c>
      <c r="BF1567" s="34" t="s">
        <v>19011</v>
      </c>
      <c r="BG1567">
        <v>0.36042764782905601</v>
      </c>
      <c r="BH1567">
        <v>-0.60297602415084794</v>
      </c>
      <c r="BI1567">
        <v>-1.6229233741760301</v>
      </c>
      <c r="BJ1567">
        <v>0.45579966902732799</v>
      </c>
      <c r="BK1567">
        <v>0.67162996530532804</v>
      </c>
      <c r="BL1567">
        <v>-1.21118187904358</v>
      </c>
      <c r="BM1567">
        <v>-0.30148053169250499</v>
      </c>
      <c r="BN1567">
        <v>6.3947938382625594E-2</v>
      </c>
      <c r="BO1567">
        <v>-0.52766227722168002</v>
      </c>
      <c r="BP1567">
        <v>2.2671339511871298</v>
      </c>
      <c r="BQ1567">
        <v>-3.4712169319391299E-2</v>
      </c>
      <c r="BR1567">
        <v>0.48199701309204102</v>
      </c>
      <c r="BT1567">
        <v>21.3974914550781</v>
      </c>
      <c r="BU1567">
        <v>20.958368301391602</v>
      </c>
      <c r="BV1567">
        <v>19.336908340454102</v>
      </c>
      <c r="BW1567">
        <v>20.907932281494102</v>
      </c>
      <c r="BX1567">
        <v>20.564115524291999</v>
      </c>
      <c r="BY1567">
        <v>20.151527404785199</v>
      </c>
      <c r="BZ1567">
        <v>20.366237640380898</v>
      </c>
      <c r="CA1567">
        <v>20.4726867675781</v>
      </c>
      <c r="CB1567">
        <v>20.2479457855225</v>
      </c>
      <c r="CC1567">
        <v>20.973442077636701</v>
      </c>
      <c r="CD1567">
        <v>19.219301223754901</v>
      </c>
      <c r="CE1567">
        <v>20.357780456543001</v>
      </c>
      <c r="CG1567">
        <v>21.3974914550781</v>
      </c>
      <c r="CH1567">
        <v>20.958368301391602</v>
      </c>
      <c r="CI1567">
        <v>19.336908340454102</v>
      </c>
      <c r="CJ1567">
        <v>20.907932281494102</v>
      </c>
      <c r="CK1567">
        <v>20.564115524291999</v>
      </c>
      <c r="CL1567">
        <v>20.151527404785199</v>
      </c>
      <c r="CM1567">
        <v>20.366237640380898</v>
      </c>
      <c r="CN1567">
        <v>20.4726867675781</v>
      </c>
      <c r="CO1567">
        <v>20.2479457855225</v>
      </c>
      <c r="CP1567">
        <v>20.973442077636701</v>
      </c>
      <c r="CQ1567">
        <v>19.219301223754901</v>
      </c>
      <c r="CR1567">
        <v>20.357780456543001</v>
      </c>
      <c r="CT1567" t="s">
        <v>19000</v>
      </c>
      <c r="CU1567" t="s">
        <v>4346</v>
      </c>
      <c r="CV1567" t="s">
        <v>17908</v>
      </c>
      <c r="CW1567" t="str">
        <f>CT1567&amp;CU1567&amp;CHAR(10)&amp;CV1567</f>
        <v>&gt;A0A3Q7ICQ3
MSEKGRPLPKFGEWDVNDPASAEGFTVIFNKARDEKKTGGKPDSPSKTDGNRKEGEEPLKPQTKKWFCCMQSPHAES</v>
      </c>
    </row>
    <row r="1568" spans="1:101" x14ac:dyDescent="0.25">
      <c r="A1568" t="s">
        <v>571</v>
      </c>
      <c r="B1568" t="s">
        <v>20478</v>
      </c>
      <c r="C1568" t="s">
        <v>7177</v>
      </c>
      <c r="D1568" t="s">
        <v>15548</v>
      </c>
      <c r="E1568">
        <v>0</v>
      </c>
      <c r="F1568" t="s">
        <v>12030</v>
      </c>
      <c r="G1568">
        <v>-0.58727264404296897</v>
      </c>
      <c r="H1568">
        <v>-0.82058620452880904</v>
      </c>
      <c r="I1568">
        <v>-0.62164115905761697</v>
      </c>
      <c r="J1568">
        <v>-3.2755689620971702</v>
      </c>
      <c r="K1568">
        <v>-0.67993068695068404</v>
      </c>
      <c r="L1568">
        <v>-3.9652519226074201</v>
      </c>
      <c r="M1568">
        <v>-1.2656002044677701</v>
      </c>
      <c r="N1568">
        <v>-1.1827821731567401</v>
      </c>
      <c r="O1568">
        <v>-0.51402473449706998</v>
      </c>
      <c r="P1568">
        <v>-6.7866325378417997E-2</v>
      </c>
      <c r="Q1568">
        <v>1.3354310989379901</v>
      </c>
      <c r="R1568">
        <v>-0.18819332122802701</v>
      </c>
      <c r="S1568">
        <v>-0.9861072699228921</v>
      </c>
      <c r="T1568">
        <v>1564</v>
      </c>
      <c r="X1568" s="16">
        <v>1.9637505213419595</v>
      </c>
      <c r="Z1568">
        <v>0.152312138728324</v>
      </c>
      <c r="AA1568">
        <v>1.46149594284923</v>
      </c>
      <c r="AB1568">
        <v>3.4554455761752673E-2</v>
      </c>
      <c r="AP1568">
        <v>2</v>
      </c>
      <c r="AQ1568">
        <v>2</v>
      </c>
      <c r="AR1568">
        <v>2</v>
      </c>
      <c r="AS1568">
        <v>5.0999999999999996</v>
      </c>
      <c r="AT1568">
        <v>5.0999999999999996</v>
      </c>
      <c r="AU1568">
        <v>5.0999999999999996</v>
      </c>
      <c r="AV1568">
        <v>58.543999999999997</v>
      </c>
      <c r="AW1568">
        <v>1.0338000000000001E-3</v>
      </c>
      <c r="AX1568">
        <v>4.0564999999999998</v>
      </c>
      <c r="AY1568">
        <v>843170000</v>
      </c>
      <c r="AZ1568">
        <v>15</v>
      </c>
      <c r="BA1568" t="s">
        <v>571</v>
      </c>
      <c r="BB1568" t="s">
        <v>571</v>
      </c>
      <c r="BC1568" t="s">
        <v>572</v>
      </c>
      <c r="BF1568" s="34" t="s">
        <v>19011</v>
      </c>
      <c r="BG1568">
        <v>0.28370648622512801</v>
      </c>
      <c r="BH1568">
        <v>0.11774152517318701</v>
      </c>
      <c r="BI1568">
        <v>0.25925883650779702</v>
      </c>
      <c r="BJ1568">
        <v>-1.6285825967788701</v>
      </c>
      <c r="BK1568">
        <v>0.21779523789882699</v>
      </c>
      <c r="BL1568">
        <v>-2.11918067932129</v>
      </c>
      <c r="BM1568">
        <v>-0.19881412386894201</v>
      </c>
      <c r="BN1568">
        <v>-0.13990245759487199</v>
      </c>
      <c r="BO1568">
        <v>0.33581054210662797</v>
      </c>
      <c r="BP1568">
        <v>0.65318024158477805</v>
      </c>
      <c r="BQ1568">
        <v>1.65139997005463</v>
      </c>
      <c r="BR1568">
        <v>0.56758701801300004</v>
      </c>
      <c r="BT1568">
        <v>21.514268875122099</v>
      </c>
      <c r="BU1568">
        <v>21.5943202972412</v>
      </c>
      <c r="BV1568">
        <v>20.968458175659201</v>
      </c>
      <c r="BW1568">
        <v>18.261920928955099</v>
      </c>
      <c r="BX1568">
        <v>20.3451633453369</v>
      </c>
      <c r="BY1568">
        <v>18.117866516113299</v>
      </c>
      <c r="BZ1568">
        <v>20.3216857910156</v>
      </c>
      <c r="CA1568">
        <v>20.225526809692401</v>
      </c>
      <c r="CB1568">
        <v>21.131633758544901</v>
      </c>
      <c r="CC1568">
        <v>20.1203498840332</v>
      </c>
      <c r="CD1568">
        <v>21.5674152374268</v>
      </c>
      <c r="CE1568">
        <v>20.778682708740199</v>
      </c>
      <c r="CG1568">
        <v>21.514268875122099</v>
      </c>
      <c r="CH1568">
        <v>21.5943202972412</v>
      </c>
      <c r="CI1568">
        <v>20.968458175659201</v>
      </c>
      <c r="CJ1568">
        <v>18.261920928955099</v>
      </c>
      <c r="CK1568">
        <v>20.3451633453369</v>
      </c>
      <c r="CL1568">
        <v>18.117866516113299</v>
      </c>
      <c r="CM1568">
        <v>20.3216857910156</v>
      </c>
      <c r="CN1568">
        <v>20.225526809692401</v>
      </c>
      <c r="CO1568">
        <v>21.131633758544901</v>
      </c>
      <c r="CP1568">
        <v>20.1203498840332</v>
      </c>
      <c r="CQ1568">
        <v>21.5674152374268</v>
      </c>
      <c r="CR1568">
        <v>20.778682708740199</v>
      </c>
      <c r="CT1568" t="s">
        <v>19000</v>
      </c>
      <c r="CU1568" t="s">
        <v>571</v>
      </c>
      <c r="CV1568" t="s">
        <v>16812</v>
      </c>
      <c r="CW1568" t="str">
        <f>CT1568&amp;CU1568&amp;CHAR(10)&amp;CV1568</f>
        <v>&gt;A0A3Q7EMY3
MAIPIPLPVAIPLAFIFTYVLYHLYYRLRFKLPPGPTPWPVVGNLYQIKPVRFRCFYEWAETYGPVISVWFGSTLNVVVSSSELAKEVLKEKDQQLADRHRSRSAAKFSRDGQDLIWADYGPHYVKVRKVCTIELFTAKRLESLRPIREDEVTAMVESIYRDCSSPDNLGKSLLVKKYLGAVAFNNITRLAFGKRFENFEGVIDEQGNEFKAIVANGLKLGASLAMAEHIPWLRWMFPLDEDAFSKHGERRDRLTRAIMEEHTLARQKSGGAAKQHFFDALLTLQQKYDLSEDTLIGLLWDMITAGMDTTAISVEWAMAEVIKNPRVQQKAQEELDQVIGYERVMNETDFPNLPYLQCVAKEALRLHPPTPLMLPHRANANVKIGGYDIPKGSNVHVNVWAVARDLKVWNNPLEFRPERFLEEDVDMKGHDYRLLPFGAGRRVCPGAQLGINLVTSMLGHLLHHFRWTPSNGLSPEEIDMGENPGLVTYMRTPLQAVATPRLPAELYKRIAVDM</v>
      </c>
    </row>
    <row r="1569" spans="1:101" x14ac:dyDescent="0.25">
      <c r="A1569" t="s">
        <v>4588</v>
      </c>
      <c r="B1569" t="s">
        <v>20479</v>
      </c>
      <c r="C1569" t="s">
        <v>7713</v>
      </c>
      <c r="D1569" t="s">
        <v>14764</v>
      </c>
      <c r="E1569" t="s">
        <v>14765</v>
      </c>
      <c r="F1569" t="s">
        <v>12031</v>
      </c>
      <c r="G1569">
        <v>-1.4683799743652299</v>
      </c>
      <c r="H1569">
        <v>-0.75524234771728505</v>
      </c>
      <c r="I1569">
        <v>-2.1128196716308598</v>
      </c>
      <c r="J1569">
        <v>-0.59263706207275402</v>
      </c>
      <c r="K1569">
        <v>-0.38062191009521501</v>
      </c>
      <c r="L1569">
        <v>-0.123546600341797</v>
      </c>
      <c r="M1569">
        <v>-0.33102226257324202</v>
      </c>
      <c r="N1569">
        <v>-1.2072286605835001</v>
      </c>
      <c r="O1569">
        <v>-0.65376663208007801</v>
      </c>
      <c r="P1569">
        <v>-1.0253381729126001</v>
      </c>
      <c r="Q1569">
        <v>-2.0041055679321298</v>
      </c>
      <c r="R1569">
        <v>-1.1839952468872099</v>
      </c>
      <c r="S1569">
        <v>-0.98655867576599177</v>
      </c>
      <c r="T1569">
        <v>1565</v>
      </c>
      <c r="X1569" s="16">
        <v>-1.0798788070678698</v>
      </c>
      <c r="Z1569">
        <v>0.20099665551839499</v>
      </c>
      <c r="AA1569">
        <v>1.12720896334661</v>
      </c>
      <c r="AB1569">
        <v>7.4608968658738645E-2</v>
      </c>
      <c r="AP1569">
        <v>18</v>
      </c>
      <c r="AQ1569">
        <v>4</v>
      </c>
      <c r="AR1569">
        <v>4</v>
      </c>
      <c r="AS1569">
        <v>41.1</v>
      </c>
      <c r="AT1569">
        <v>13.3</v>
      </c>
      <c r="AU1569">
        <v>13.3</v>
      </c>
      <c r="AV1569">
        <v>47.829000000000001</v>
      </c>
      <c r="AW1569">
        <v>0</v>
      </c>
      <c r="AX1569">
        <v>18.259</v>
      </c>
      <c r="AY1569">
        <v>577340000</v>
      </c>
      <c r="AZ1569">
        <v>55</v>
      </c>
      <c r="BA1569" t="s">
        <v>4588</v>
      </c>
      <c r="BB1569" t="s">
        <v>4588</v>
      </c>
      <c r="BC1569" t="s">
        <v>4589</v>
      </c>
      <c r="BF1569" s="34" t="s">
        <v>19011</v>
      </c>
      <c r="BG1569">
        <v>-0.75446283817291304</v>
      </c>
      <c r="BH1569">
        <v>0.36220809817314098</v>
      </c>
      <c r="BI1569">
        <v>-1.7635626792907699</v>
      </c>
      <c r="BJ1569">
        <v>0.61682456731796298</v>
      </c>
      <c r="BK1569">
        <v>0.94880980253219604</v>
      </c>
      <c r="BL1569">
        <v>1.35135281085968</v>
      </c>
      <c r="BM1569">
        <v>1.0264756679534901</v>
      </c>
      <c r="BN1569">
        <v>-0.34553745388984702</v>
      </c>
      <c r="BO1569">
        <v>0.52110445499420199</v>
      </c>
      <c r="BP1569">
        <v>-6.07231147587299E-2</v>
      </c>
      <c r="BQ1569">
        <v>-1.5933320522308401</v>
      </c>
      <c r="BR1569">
        <v>-0.30915725231170699</v>
      </c>
      <c r="BT1569">
        <v>20.633161544799801</v>
      </c>
      <c r="BU1569">
        <v>21.659664154052699</v>
      </c>
      <c r="BV1569">
        <v>19.477279663085898</v>
      </c>
      <c r="BW1569">
        <v>20.944852828979499</v>
      </c>
      <c r="BX1569">
        <v>20.644472122192401</v>
      </c>
      <c r="BY1569">
        <v>21.959571838378899</v>
      </c>
      <c r="BZ1569">
        <v>21.256263732910199</v>
      </c>
      <c r="CA1569">
        <v>20.2010803222656</v>
      </c>
      <c r="CB1569">
        <v>20.9918918609619</v>
      </c>
      <c r="CC1569">
        <v>19.162878036498999</v>
      </c>
      <c r="CD1569">
        <v>18.227878570556602</v>
      </c>
      <c r="CE1569">
        <v>19.782880783081101</v>
      </c>
      <c r="CG1569">
        <v>20.633161544799801</v>
      </c>
      <c r="CH1569">
        <v>21.659664154052699</v>
      </c>
      <c r="CI1569">
        <v>19.477279663085898</v>
      </c>
      <c r="CJ1569">
        <v>20.944852828979499</v>
      </c>
      <c r="CK1569">
        <v>20.644472122192401</v>
      </c>
      <c r="CL1569">
        <v>21.959571838378899</v>
      </c>
      <c r="CM1569">
        <v>21.256263732910199</v>
      </c>
      <c r="CN1569">
        <v>20.2010803222656</v>
      </c>
      <c r="CO1569">
        <v>20.9918918609619</v>
      </c>
      <c r="CP1569">
        <v>19.162878036498999</v>
      </c>
      <c r="CQ1569">
        <v>18.227878570556602</v>
      </c>
      <c r="CR1569">
        <v>19.782880783081101</v>
      </c>
      <c r="CT1569" t="s">
        <v>19000</v>
      </c>
      <c r="CU1569" t="s">
        <v>4588</v>
      </c>
      <c r="CV1569" t="s">
        <v>17061</v>
      </c>
      <c r="CW1569" t="str">
        <f>CT1569&amp;CU1569&amp;CHAR(10)&amp;CV1569</f>
        <v>&gt;A0A3Q7IMU3
MEENLASVRPHSVLLLSQTLAAPPSPPLMATAAAIPTTTVQVFENDMATDGGSAAIPLPAVMKAPIRPDVVTYVHANISKNARQPYAVSRKAGHQTSAESWGTGRAVSRIPRVAGGGTHRAGQAAFGNMCRGGRMFAPTQIWRRWHRKIPVNQKRYAVVSAIAASSVPSLVLARGHRIESVPELPLVVSDSVEGIEKTSNAIKALKQVGAYPDAEKAKDSHAIRTGKGKMRNRRYISRKGPLIVYGTEGAKLVKAFRNIPGVEICHVERLNLLKLAPGGHLGRFVIWTKSAYEKLDDIYGSFDKPSQKKKGYLLPRPKMVNADLARIINSDEVQSVVRPIKKDVKRATLKKNPLKNLNVLLKLNPYAKTAKRMSLLAEAQRVKAKNEKLDKKRHQITKEEASAIRAAGTSWFKTMISDSDYTEFENFTKWLGVTQ</v>
      </c>
    </row>
    <row r="1570" spans="1:101" x14ac:dyDescent="0.25">
      <c r="A1570" t="s">
        <v>3326</v>
      </c>
      <c r="B1570" t="s">
        <v>20480</v>
      </c>
      <c r="C1570" t="s">
        <v>7177</v>
      </c>
      <c r="D1570" t="s">
        <v>14702</v>
      </c>
      <c r="E1570">
        <v>0</v>
      </c>
      <c r="F1570" t="s">
        <v>12032</v>
      </c>
      <c r="G1570">
        <v>-0.95783996582031306</v>
      </c>
      <c r="H1570">
        <v>-0.56781673431396495</v>
      </c>
      <c r="I1570">
        <v>-1.95560646057129</v>
      </c>
      <c r="J1570">
        <v>-1.13229084014893</v>
      </c>
      <c r="K1570">
        <v>-0.32273960113525402</v>
      </c>
      <c r="L1570">
        <v>-1.77870941162109</v>
      </c>
      <c r="M1570">
        <v>-0.84178161621093806</v>
      </c>
      <c r="N1570">
        <v>-0.44139766693115201</v>
      </c>
      <c r="O1570">
        <v>-0.96511268615722701</v>
      </c>
      <c r="P1570">
        <v>-0.49007701873779302</v>
      </c>
      <c r="Q1570">
        <v>-0.62626171112060502</v>
      </c>
      <c r="R1570">
        <v>-1.79329586029053</v>
      </c>
      <c r="S1570">
        <v>-0.98941079775492413</v>
      </c>
      <c r="T1570">
        <v>1566</v>
      </c>
      <c r="X1570" s="16">
        <v>-8.2507769266764619E-2</v>
      </c>
      <c r="Z1570">
        <v>0.90813371853074698</v>
      </c>
      <c r="AA1570">
        <v>5.9978701121598102E-2</v>
      </c>
      <c r="AB1570">
        <v>0.87100630521786226</v>
      </c>
      <c r="AP1570">
        <v>7</v>
      </c>
      <c r="AQ1570">
        <v>7</v>
      </c>
      <c r="AR1570">
        <v>7</v>
      </c>
      <c r="AS1570">
        <v>13.5</v>
      </c>
      <c r="AT1570">
        <v>13.5</v>
      </c>
      <c r="AU1570">
        <v>13.5</v>
      </c>
      <c r="AV1570">
        <v>71.105999999999995</v>
      </c>
      <c r="AW1570">
        <v>0</v>
      </c>
      <c r="AX1570">
        <v>20.683</v>
      </c>
      <c r="AY1570">
        <v>879760000</v>
      </c>
      <c r="AZ1570">
        <v>34</v>
      </c>
      <c r="BA1570" t="s">
        <v>3326</v>
      </c>
      <c r="BB1570" t="s">
        <v>3326</v>
      </c>
      <c r="BC1570" t="s">
        <v>3327</v>
      </c>
      <c r="BF1570" s="34" t="s">
        <v>19011</v>
      </c>
      <c r="BG1570">
        <v>5.55713996291161E-2</v>
      </c>
      <c r="BH1570">
        <v>0.74209547042846702</v>
      </c>
      <c r="BI1570">
        <v>-1.70071053504944</v>
      </c>
      <c r="BJ1570">
        <v>-0.25149935483932501</v>
      </c>
      <c r="BK1570">
        <v>1.17348349094391</v>
      </c>
      <c r="BL1570">
        <v>-1.3893339633941699</v>
      </c>
      <c r="BM1570">
        <v>0.25985884666442899</v>
      </c>
      <c r="BN1570">
        <v>0.96461999416351296</v>
      </c>
      <c r="BO1570">
        <v>4.2769860476255403E-2</v>
      </c>
      <c r="BP1570">
        <v>0.878933966159821</v>
      </c>
      <c r="BQ1570">
        <v>0.63921988010406505</v>
      </c>
      <c r="BR1570">
        <v>-1.4150091409683201</v>
      </c>
      <c r="BT1570">
        <v>21.143701553344702</v>
      </c>
      <c r="BU1570">
        <v>21.847089767456101</v>
      </c>
      <c r="BV1570">
        <v>19.634492874145501</v>
      </c>
      <c r="BW1570">
        <v>20.405199050903299</v>
      </c>
      <c r="BX1570">
        <v>20.702354431152301</v>
      </c>
      <c r="BY1570">
        <v>20.304409027099599</v>
      </c>
      <c r="BZ1570">
        <v>20.7455043792725</v>
      </c>
      <c r="CA1570">
        <v>20.966911315918001</v>
      </c>
      <c r="CB1570">
        <v>20.680545806884801</v>
      </c>
      <c r="CC1570">
        <v>19.6981391906738</v>
      </c>
      <c r="CD1570">
        <v>19.6057224273682</v>
      </c>
      <c r="CE1570">
        <v>19.173580169677699</v>
      </c>
      <c r="CG1570">
        <v>21.143701553344702</v>
      </c>
      <c r="CH1570">
        <v>21.847089767456101</v>
      </c>
      <c r="CI1570">
        <v>19.634492874145501</v>
      </c>
      <c r="CJ1570">
        <v>20.405199050903299</v>
      </c>
      <c r="CK1570">
        <v>20.702354431152301</v>
      </c>
      <c r="CL1570">
        <v>20.304409027099599</v>
      </c>
      <c r="CM1570">
        <v>20.7455043792725</v>
      </c>
      <c r="CN1570">
        <v>20.966911315918001</v>
      </c>
      <c r="CO1570">
        <v>20.680545806884801</v>
      </c>
      <c r="CP1570">
        <v>19.6981391906738</v>
      </c>
      <c r="CQ1570">
        <v>19.6057224273682</v>
      </c>
      <c r="CR1570">
        <v>19.173580169677699</v>
      </c>
      <c r="CT1570" t="s">
        <v>19000</v>
      </c>
      <c r="CU1570" t="s">
        <v>3326</v>
      </c>
      <c r="CV1570" t="s">
        <v>18866</v>
      </c>
      <c r="CW1570" t="str">
        <f>CT1570&amp;CU1570&amp;CHAR(10)&amp;CV1570</f>
        <v>&gt;A0A3Q7HEM1
MGVEVEAKLVHVPVEAGTEQINLLKENGKPNHVSGITEPIKFGSHGTEEPKEEISRIPVSNVPKDAVEDWPEPKQVHSFYTVKFRRFDDPKLKARIELAEKELQKKNQARSQIIEKLKAKRAEKSIFIEQRKALSAENKEFRSAIDGKIKEMAPLHEALGQLRGSRNAGRERGPTVCSSEEELNHLIKGLQYRIQHESIPLNEEKQILREIKQLEGTREDVKKVAAARAQIHETMGEKESIQSQVKLMNVGLDGVRKGQQEVKGRLKIIDDQIDAINKQIGILDEELKDVVEKRDKTYEHILELRKQREEGNSSFYQNSNVLHKVKQLADQKDVGALKELSVTEVDKFISLWCGSKSFRDDYERRLLQSLDIRQLSRDGRMRNPDEKPLVLPEAPTVSRAEVPARANAKPVKEDHAPVDAAPIQKEQQEVSGKQLNDARGKNSKSTEKKAVVDDDEEIYGLDLHKDSKPKKIEIDEATLKEMKKEEEMAKNKQAMERKRKLAEKAAAKAAKKAQLEAEKKLKEREKKAKKKSGASAAGQEPIEEPTETPEEIAEEENAEETVETAVAPKVKARKENTIRHRATRARGSELPKAILKRKKATNYWLWAAAPAALAILVLLVIGYMYLQK</v>
      </c>
    </row>
    <row r="1571" spans="1:101" x14ac:dyDescent="0.25">
      <c r="A1571" t="s">
        <v>7033</v>
      </c>
      <c r="B1571" t="s">
        <v>20481</v>
      </c>
      <c r="C1571" t="s">
        <v>7840</v>
      </c>
      <c r="D1571" t="s">
        <v>15717</v>
      </c>
      <c r="E1571" t="s">
        <v>15300</v>
      </c>
      <c r="F1571" t="s">
        <v>12033</v>
      </c>
      <c r="G1571">
        <v>-1.33267593383789</v>
      </c>
      <c r="H1571">
        <v>-1.3466215133667001</v>
      </c>
      <c r="I1571">
        <v>-0.50894546508789096</v>
      </c>
      <c r="J1571">
        <v>-1.8329877853393599</v>
      </c>
      <c r="K1571">
        <v>-1.0969057083129901</v>
      </c>
      <c r="L1571">
        <v>-3.6680908203125</v>
      </c>
      <c r="M1571">
        <v>-1.4579772949218801</v>
      </c>
      <c r="N1571">
        <v>-0.38873386383056602</v>
      </c>
      <c r="O1571">
        <v>-1.0769901275634799</v>
      </c>
      <c r="P1571">
        <v>0.30680370330810502</v>
      </c>
      <c r="Q1571">
        <v>0.50578403472900402</v>
      </c>
      <c r="R1571">
        <v>-3.9931297302246101E-2</v>
      </c>
      <c r="S1571">
        <v>-0.99477267265319957</v>
      </c>
      <c r="T1571">
        <v>1567</v>
      </c>
      <c r="X1571" s="16">
        <v>1.1365804672241231</v>
      </c>
      <c r="Z1571">
        <v>0.14444147157190601</v>
      </c>
      <c r="AA1571">
        <v>1.5445600191720601</v>
      </c>
      <c r="AB1571">
        <v>2.8539080785733455E-2</v>
      </c>
      <c r="AP1571">
        <v>3</v>
      </c>
      <c r="AQ1571">
        <v>3</v>
      </c>
      <c r="AR1571">
        <v>3</v>
      </c>
      <c r="AS1571">
        <v>6</v>
      </c>
      <c r="AT1571">
        <v>6</v>
      </c>
      <c r="AU1571">
        <v>6</v>
      </c>
      <c r="AV1571">
        <v>56.343000000000004</v>
      </c>
      <c r="AW1571">
        <v>0</v>
      </c>
      <c r="AX1571">
        <v>9.8612000000000002</v>
      </c>
      <c r="AY1571">
        <v>488090000</v>
      </c>
      <c r="AZ1571">
        <v>5</v>
      </c>
      <c r="BA1571" t="s">
        <v>5098</v>
      </c>
      <c r="BB1571" t="s">
        <v>5098</v>
      </c>
      <c r="BC1571" t="s">
        <v>5099</v>
      </c>
      <c r="BF1571" s="34" t="s">
        <v>19011</v>
      </c>
      <c r="BG1571">
        <v>-0.30190327763557401</v>
      </c>
      <c r="BH1571">
        <v>-0.31436309218406699</v>
      </c>
      <c r="BI1571">
        <v>0.43406751751899703</v>
      </c>
      <c r="BJ1571">
        <v>-0.74891221523284901</v>
      </c>
      <c r="BK1571">
        <v>-9.12518501281738E-2</v>
      </c>
      <c r="BL1571">
        <v>-2.3885047435760498</v>
      </c>
      <c r="BM1571">
        <v>-0.41385510563850397</v>
      </c>
      <c r="BN1571">
        <v>0.54147183895111095</v>
      </c>
      <c r="BO1571">
        <v>-7.3458060622215299E-2</v>
      </c>
      <c r="BP1571">
        <v>1.16290736198425</v>
      </c>
      <c r="BQ1571">
        <v>1.3406883478164699</v>
      </c>
      <c r="BR1571">
        <v>0.853113234043121</v>
      </c>
      <c r="BT1571">
        <v>20.768865585327099</v>
      </c>
      <c r="BU1571">
        <v>21.068284988403299</v>
      </c>
      <c r="BV1571">
        <v>21.081153869628899</v>
      </c>
      <c r="BW1571">
        <v>19.704502105712901</v>
      </c>
      <c r="BX1571">
        <v>19.928188323974599</v>
      </c>
      <c r="BY1571">
        <v>18.4150276184082</v>
      </c>
      <c r="BZ1571">
        <v>20.129308700561499</v>
      </c>
      <c r="CA1571">
        <v>21.019575119018601</v>
      </c>
      <c r="CB1571">
        <v>20.568668365478501</v>
      </c>
      <c r="CC1571">
        <v>20.495019912719702</v>
      </c>
      <c r="CD1571">
        <v>20.737768173217798</v>
      </c>
      <c r="CE1571">
        <v>20.926944732666001</v>
      </c>
      <c r="CG1571">
        <v>20.768865585327099</v>
      </c>
      <c r="CH1571">
        <v>21.068284988403299</v>
      </c>
      <c r="CI1571">
        <v>21.081153869628899</v>
      </c>
      <c r="CJ1571">
        <v>19.704502105712901</v>
      </c>
      <c r="CK1571">
        <v>19.928188323974599</v>
      </c>
      <c r="CL1571" t="s">
        <v>8080</v>
      </c>
      <c r="CM1571">
        <v>20.129308700561499</v>
      </c>
      <c r="CN1571">
        <v>21.019575119018601</v>
      </c>
      <c r="CO1571">
        <v>20.568668365478501</v>
      </c>
      <c r="CP1571">
        <v>20.495019912719702</v>
      </c>
      <c r="CQ1571">
        <v>20.737768173217798</v>
      </c>
      <c r="CR1571">
        <v>20.926944732666001</v>
      </c>
      <c r="CT1571" t="s">
        <v>19000</v>
      </c>
      <c r="CU1571" t="s">
        <v>7033</v>
      </c>
      <c r="CV1571" t="s">
        <v>16767</v>
      </c>
      <c r="CW1571" t="str">
        <f>CT1571&amp;CU1571&amp;CHAR(10)&amp;CV1571</f>
        <v>&gt;A0A3Q7J4V1
MENGNSSSVARGRLAVLSAHLAASLNVSDLTTFKLLETSGVSSVSGVEPPRNLKGALTIIDERTGKKYPVQVSEDGTIKANDLKKITTGQNDKGLKLYDPGYLNTAPVRSSICYIDGDAGILRYRGYPIEELAEGSSFLEVAYLLLYGNLPSENQLADWEFTVSQHSAVPQGLLDIIQSMPHDAHPMGVLVSAMSALSVFHPDANPALRGQDIYKSKQVRDKQIVRILGKAPTIATAAYLRMAGRPPVLPSNNLSYAENFLYMLDSLGNRSYKPNPRLARVLDILFILHAEHEMNCSTAAARHLASSGVDVYTAIAGAVGALYGPLHGGANEAVLKMLSEIGSVENIPEFLEGVKNRKRKMSGFGHRVYKNYDPRAKVIKTLADEVFSIVGRDPLIEVAVALEKAALSDEYFVKRKLYPNVDFYSGLIYRAMGFPTEFFPVLFAIPRMAGYLSHWNESLDDPDTKIMRPAQVYTGVWMRHYMPLKERSPHSEADKLGHVSVSNATKRRLAGSGA</v>
      </c>
    </row>
    <row r="1572" spans="1:101" x14ac:dyDescent="0.25">
      <c r="A1572" t="s">
        <v>2541</v>
      </c>
      <c r="B1572" t="s">
        <v>20482</v>
      </c>
      <c r="C1572" t="s">
        <v>7177</v>
      </c>
      <c r="D1572" t="s">
        <v>15718</v>
      </c>
      <c r="E1572" t="s">
        <v>14773</v>
      </c>
      <c r="F1572" t="s">
        <v>12034</v>
      </c>
      <c r="G1572">
        <v>0.64186859130859397</v>
      </c>
      <c r="H1572">
        <v>-1.2962675094604501</v>
      </c>
      <c r="I1572">
        <v>-1.6555042266845701</v>
      </c>
      <c r="J1572">
        <v>0.81892108917236295</v>
      </c>
      <c r="K1572">
        <v>0.999087333679199</v>
      </c>
      <c r="L1572">
        <v>1.3091926574707</v>
      </c>
      <c r="M1572">
        <v>-0.18400955200195299</v>
      </c>
      <c r="N1572">
        <v>-3.6871690750122101</v>
      </c>
      <c r="O1572">
        <v>0.81673049926757801</v>
      </c>
      <c r="P1572">
        <v>-3.4888067245483398</v>
      </c>
      <c r="Q1572">
        <v>-2.9859857559204102</v>
      </c>
      <c r="R1572">
        <v>-3.2433347702026398</v>
      </c>
      <c r="S1572">
        <v>-0.996273120244345</v>
      </c>
      <c r="T1572">
        <v>1568</v>
      </c>
      <c r="X1572" s="16">
        <v>-1.8123680750528961</v>
      </c>
      <c r="Z1572">
        <v>0.14618543046357599</v>
      </c>
      <c r="AA1572">
        <v>1.53623900183816</v>
      </c>
      <c r="AB1572">
        <v>2.9091157268786187E-2</v>
      </c>
      <c r="AP1572">
        <v>10</v>
      </c>
      <c r="AQ1572">
        <v>6</v>
      </c>
      <c r="AR1572">
        <v>6</v>
      </c>
      <c r="AS1572">
        <v>21.2</v>
      </c>
      <c r="AT1572">
        <v>13.5</v>
      </c>
      <c r="AU1572">
        <v>13.5</v>
      </c>
      <c r="AV1572">
        <v>61.283000000000001</v>
      </c>
      <c r="AW1572">
        <v>0</v>
      </c>
      <c r="AX1572">
        <v>29.724</v>
      </c>
      <c r="AY1572">
        <v>1198000000</v>
      </c>
      <c r="AZ1572">
        <v>32</v>
      </c>
      <c r="BA1572" t="s">
        <v>2541</v>
      </c>
      <c r="BB1572" t="s">
        <v>2541</v>
      </c>
      <c r="BC1572" t="s">
        <v>2542</v>
      </c>
      <c r="BF1572" s="34" t="s">
        <v>19011</v>
      </c>
      <c r="BG1572">
        <v>0.83627456426620495</v>
      </c>
      <c r="BH1572">
        <v>-0.153147727251053</v>
      </c>
      <c r="BI1572">
        <v>-0.33653879165649397</v>
      </c>
      <c r="BJ1572">
        <v>0.92666023969650302</v>
      </c>
      <c r="BK1572">
        <v>1.0186353921890301</v>
      </c>
      <c r="BL1572">
        <v>1.1769448518753101</v>
      </c>
      <c r="BM1572">
        <v>0.41466215252876298</v>
      </c>
      <c r="BN1572">
        <v>-1.37370765209198</v>
      </c>
      <c r="BO1572">
        <v>0.92554193735122703</v>
      </c>
      <c r="BP1572">
        <v>-1.27244329452515</v>
      </c>
      <c r="BQ1572">
        <v>-1.01575219631195</v>
      </c>
      <c r="BR1572">
        <v>-1.1471294164657599</v>
      </c>
      <c r="BT1572">
        <v>22.743410110473601</v>
      </c>
      <c r="BU1572">
        <v>21.118638992309599</v>
      </c>
      <c r="BV1572">
        <v>19.934595108032202</v>
      </c>
      <c r="BW1572">
        <v>22.356410980224599</v>
      </c>
      <c r="BX1572">
        <v>22.0241813659668</v>
      </c>
      <c r="BY1572">
        <v>23.392311096191399</v>
      </c>
      <c r="BZ1572">
        <v>21.403276443481399</v>
      </c>
      <c r="CA1572">
        <v>17.7211399078369</v>
      </c>
      <c r="CB1572">
        <v>22.462388992309599</v>
      </c>
      <c r="CC1572">
        <v>16.699409484863299</v>
      </c>
      <c r="CD1572">
        <v>17.245998382568398</v>
      </c>
      <c r="CE1572">
        <v>17.7235412597656</v>
      </c>
      <c r="CG1572">
        <v>22.743410110473601</v>
      </c>
      <c r="CH1572">
        <v>21.118638992309599</v>
      </c>
      <c r="CI1572">
        <v>19.934595108032202</v>
      </c>
      <c r="CJ1572">
        <v>22.356410980224599</v>
      </c>
      <c r="CK1572">
        <v>22.0241813659668</v>
      </c>
      <c r="CL1572">
        <v>23.392311096191399</v>
      </c>
      <c r="CM1572">
        <v>21.403276443481399</v>
      </c>
      <c r="CN1572">
        <v>17.7211399078369</v>
      </c>
      <c r="CO1572">
        <v>22.462388992309599</v>
      </c>
      <c r="CP1572">
        <v>16.699409484863299</v>
      </c>
      <c r="CQ1572">
        <v>17.245998382568398</v>
      </c>
      <c r="CR1572">
        <v>17.7235412597656</v>
      </c>
      <c r="CT1572" t="s">
        <v>19000</v>
      </c>
      <c r="CU1572" t="s">
        <v>2541</v>
      </c>
      <c r="CV1572" t="s">
        <v>16773</v>
      </c>
      <c r="CW1572" t="str">
        <f>CT1572&amp;CU1572&amp;CHAR(10)&amp;CV1572</f>
        <v>&gt;A0A3Q7GLT1
MYFSSVLSPSNCSLVKRSHQNQLEKLSFTPLKNLRFCGLRNEILAFEFLKLNRCETQRVCNFRRSKIVVSASVAENGSAPTSFDYDLVIIGAGVGGHGAALHAVEKGLKTAIIEGDVIGGTCVNRGCVPSKALLAVSGRMRELKNEHHLKALGIQVSGAGYDRQAVADHANNLASKIRNNLTNSLKALGVDILTGVGTITGPQRVKYGKVGFSGSEVTARDIIIATGSVPFVPRGIEVDGKTVITSDHALKLEFVPEWIAIVGSGYIGLEFSDVYTALGSEVTFIEALDQLMPGFDPEISKLAQRILVNPRKIDYHTGVFATKITPAKDGRPVVIELTDAKTKEVKDTLEVDAALIATGRAPFTNGLGLENINVLTQRGFIPVDERMRVVDADGNLVPHLYCIGDANGKMMLAHAASAQGISVVEQVSGRDHVLNHLSIPAACFTHPEISMVGLTEPQAREKAEKEGFEISIAKTSFKANTKALAENEGEGLAKLIYRPDNGEILGVHIFGMHAADLIHEASNAIALGTSVQDIKFAVHAHPTLSEVLDELFKSAKVTSHVHRPLGESVVV</v>
      </c>
    </row>
    <row r="1573" spans="1:101" x14ac:dyDescent="0.25">
      <c r="A1573" t="s">
        <v>2903</v>
      </c>
      <c r="B1573" t="s">
        <v>20483</v>
      </c>
      <c r="C1573" t="s">
        <v>7177</v>
      </c>
      <c r="D1573" t="s">
        <v>15719</v>
      </c>
      <c r="E1573" t="s">
        <v>15720</v>
      </c>
      <c r="F1573" t="s">
        <v>12035</v>
      </c>
      <c r="G1573">
        <v>-0.58761024475097701</v>
      </c>
      <c r="H1573">
        <v>-4.6563148498535198E-2</v>
      </c>
      <c r="I1573">
        <v>-0.44390869140625</v>
      </c>
      <c r="J1573">
        <v>-2.3925428390502899</v>
      </c>
      <c r="K1573">
        <v>-1.62595462799072</v>
      </c>
      <c r="L1573">
        <v>-1.06062889099121</v>
      </c>
      <c r="M1573">
        <v>-0.424530029296875</v>
      </c>
      <c r="N1573">
        <v>-1.6612310409545901</v>
      </c>
      <c r="O1573">
        <v>-0.60573196411132801</v>
      </c>
      <c r="P1573">
        <v>-0.38486766815185502</v>
      </c>
      <c r="Q1573">
        <v>-2.05474948883057</v>
      </c>
      <c r="R1573">
        <v>-0.70039653778076205</v>
      </c>
      <c r="S1573">
        <v>-0.99905959765116359</v>
      </c>
      <c r="T1573">
        <v>1569</v>
      </c>
      <c r="X1573" s="16">
        <v>1.3336814244588193</v>
      </c>
      <c r="Z1573">
        <v>0.310168674698795</v>
      </c>
      <c r="AA1573">
        <v>0.73340946320643197</v>
      </c>
      <c r="AB1573">
        <v>0.18475259060371146</v>
      </c>
      <c r="AP1573">
        <v>6</v>
      </c>
      <c r="AQ1573">
        <v>6</v>
      </c>
      <c r="AR1573">
        <v>6</v>
      </c>
      <c r="AS1573">
        <v>8.1</v>
      </c>
      <c r="AT1573">
        <v>8.1</v>
      </c>
      <c r="AU1573">
        <v>8.1</v>
      </c>
      <c r="AV1573">
        <v>82.331999999999994</v>
      </c>
      <c r="AW1573">
        <v>0</v>
      </c>
      <c r="AX1573">
        <v>15.57</v>
      </c>
      <c r="AY1573">
        <v>1216600000</v>
      </c>
      <c r="AZ1573">
        <v>21</v>
      </c>
      <c r="BA1573" t="s">
        <v>2903</v>
      </c>
      <c r="BB1573" t="s">
        <v>2903</v>
      </c>
      <c r="BC1573" t="s">
        <v>2904</v>
      </c>
      <c r="BF1573" s="34" t="s">
        <v>19011</v>
      </c>
      <c r="BG1573">
        <v>0.54683482646942105</v>
      </c>
      <c r="BH1573">
        <v>1.2659109830856301</v>
      </c>
      <c r="BI1573">
        <v>0.737820744514465</v>
      </c>
      <c r="BJ1573">
        <v>-1.8520023822784399</v>
      </c>
      <c r="BK1573">
        <v>-0.83317190408706698</v>
      </c>
      <c r="BL1573">
        <v>-8.1828385591507E-2</v>
      </c>
      <c r="BM1573">
        <v>0.76357585191726696</v>
      </c>
      <c r="BN1573">
        <v>-0.88005590438842796</v>
      </c>
      <c r="BO1573">
        <v>0.52275025844573997</v>
      </c>
      <c r="BP1573">
        <v>0.81628894805908203</v>
      </c>
      <c r="BQ1573">
        <v>-1.40305972099304</v>
      </c>
      <c r="BR1573">
        <v>0.39693674445152299</v>
      </c>
      <c r="BT1573">
        <v>21.513931274414102</v>
      </c>
      <c r="BU1573">
        <v>22.368343353271499</v>
      </c>
      <c r="BV1573">
        <v>21.146190643310501</v>
      </c>
      <c r="BW1573">
        <v>19.144947052001999</v>
      </c>
      <c r="BX1573">
        <v>19.3991394042969</v>
      </c>
      <c r="BY1573">
        <v>21.022489547729499</v>
      </c>
      <c r="BZ1573">
        <v>21.162755966186499</v>
      </c>
      <c r="CA1573">
        <v>19.747077941894499</v>
      </c>
      <c r="CB1573">
        <v>21.0399265289307</v>
      </c>
      <c r="CC1573">
        <v>19.803348541259801</v>
      </c>
      <c r="CD1573">
        <v>18.1772346496582</v>
      </c>
      <c r="CE1573">
        <v>20.2664794921875</v>
      </c>
      <c r="CG1573">
        <v>21.513931274414102</v>
      </c>
      <c r="CH1573">
        <v>22.368343353271499</v>
      </c>
      <c r="CI1573">
        <v>21.146190643310501</v>
      </c>
      <c r="CJ1573">
        <v>19.144947052001999</v>
      </c>
      <c r="CK1573">
        <v>19.3991394042969</v>
      </c>
      <c r="CL1573">
        <v>21.022489547729499</v>
      </c>
      <c r="CM1573">
        <v>21.162755966186499</v>
      </c>
      <c r="CN1573">
        <v>19.747077941894499</v>
      </c>
      <c r="CO1573">
        <v>21.0399265289307</v>
      </c>
      <c r="CP1573">
        <v>19.803348541259801</v>
      </c>
      <c r="CQ1573">
        <v>18.1772346496582</v>
      </c>
      <c r="CR1573">
        <v>20.2664794921875</v>
      </c>
      <c r="CT1573" t="s">
        <v>19000</v>
      </c>
      <c r="CU1573" t="s">
        <v>2903</v>
      </c>
      <c r="CV1573" t="s">
        <v>17545</v>
      </c>
      <c r="CW1573" t="str">
        <f>CT1573&amp;CU1573&amp;CHAR(10)&amp;CV1573</f>
        <v>&gt;A0A3Q7H040
MERNIIAADEIPDRHPEDQVKQQSDEVKEAFEVETPQATKLENNRQDQQRPKPARRRTRKATSLAIDHEQTIISGDIYQSWLQSSSDIASRKRKKRKTLSVLPSMKIARMMEMPPIALLEGLFTNGNKEVHYPAPLLKLWMRNTQPPHDSPSGKTSPPFPPEPSYTSPGERMGNLEPPFEYFQGGVGSPAVGISIEKQRANLNNNKIPPEILMEDLRTNLTNMGLHPTETNGVKETDHMATPGSGDEPRSIPSSGSGHGLLSQNSVTDSSRSNKKRPHSSLKHSGNGLQPVAEENPWHDPTLNFKLTRLSELSENGFTQDNVCYEPPFTILAEILMETGPTQTQHPFITQPLDMMTDSIRIQLKSHFDTPGSAEAECLNELTLGMTKKQAACLFYQTCAQRNFIVSSFSLERINVCSILRAVLATRDFVKVEQELPYGNILISRGAKMYWRIEAQIYSSNFQEKHLVTAKNYGLPLFDLYKNGSGYFSYQKLKNHPKIGIRANDPRHFRPALIVSDGDMAMTMTTAMASPSRRLLINSRHSTICTIPKNVAIYPAAAVTNQGLLKHCISSQRCLRSLVKPVSAASSGFEADLGDDESLIRVKNAKIAVESEDDEKIQVRVDVSEEDTKTVFEKVLTNLAKSAPPVPGFRREKGGKTSKVPKDFLLQILGEDRVTNFVIREIVTSTLADYVKKENLAVKDNKISTTQTADELKSSFVPGTEFRFNATLELEKSKTEAST</v>
      </c>
    </row>
    <row r="1574" spans="1:101" x14ac:dyDescent="0.25">
      <c r="A1574" t="s">
        <v>4828</v>
      </c>
      <c r="B1574" t="s">
        <v>20484</v>
      </c>
      <c r="C1574" t="s">
        <v>7671</v>
      </c>
      <c r="D1574" t="s">
        <v>15721</v>
      </c>
      <c r="E1574" t="s">
        <v>15581</v>
      </c>
      <c r="F1574" t="s">
        <v>12036</v>
      </c>
      <c r="G1574">
        <v>-0.75437736511230502</v>
      </c>
      <c r="H1574">
        <v>-0.80824375152587902</v>
      </c>
      <c r="I1574">
        <v>-1.7216682434082</v>
      </c>
      <c r="J1574">
        <v>-0.239277839660645</v>
      </c>
      <c r="K1574">
        <v>-3.0231142044067401</v>
      </c>
      <c r="L1574">
        <v>-0.76137733459472701</v>
      </c>
      <c r="M1574">
        <v>-1.1876029968261701</v>
      </c>
      <c r="N1574">
        <v>-0.52142810821533203</v>
      </c>
      <c r="O1574">
        <v>-3.1427383422851597E-2</v>
      </c>
      <c r="P1574">
        <v>-0.134173393249512</v>
      </c>
      <c r="Q1574">
        <v>-1.1613397598266599</v>
      </c>
      <c r="R1574">
        <v>-1.6638936996460001</v>
      </c>
      <c r="S1574">
        <v>-1.0006603399912517</v>
      </c>
      <c r="T1574">
        <v>1570</v>
      </c>
      <c r="X1574" s="16">
        <v>0.246493339538576</v>
      </c>
      <c r="Z1574">
        <v>0.84540396210163604</v>
      </c>
      <c r="AA1574">
        <v>0.10289298391627701</v>
      </c>
      <c r="AB1574">
        <v>0.78905452746250548</v>
      </c>
      <c r="AP1574">
        <v>4</v>
      </c>
      <c r="AQ1574">
        <v>4</v>
      </c>
      <c r="AR1574">
        <v>4</v>
      </c>
      <c r="AS1574">
        <v>11.7</v>
      </c>
      <c r="AT1574">
        <v>11.7</v>
      </c>
      <c r="AU1574">
        <v>11.7</v>
      </c>
      <c r="AV1574">
        <v>38.155000000000001</v>
      </c>
      <c r="AW1574">
        <v>0</v>
      </c>
      <c r="AX1574">
        <v>12.956</v>
      </c>
      <c r="AY1574">
        <v>424970000</v>
      </c>
      <c r="AZ1574">
        <v>22</v>
      </c>
      <c r="BA1574" t="s">
        <v>4828</v>
      </c>
      <c r="BB1574" t="s">
        <v>4828</v>
      </c>
      <c r="BC1574" t="s">
        <v>4829</v>
      </c>
      <c r="BF1574" s="34" t="s">
        <v>19011</v>
      </c>
      <c r="BG1574">
        <v>0.29312357306480402</v>
      </c>
      <c r="BH1574">
        <v>0.229012340307236</v>
      </c>
      <c r="BI1574">
        <v>-0.85813653469085704</v>
      </c>
      <c r="BJ1574">
        <v>0.90618997812271096</v>
      </c>
      <c r="BK1574">
        <v>-2.40710473060608</v>
      </c>
      <c r="BL1574">
        <v>0.28479227423667902</v>
      </c>
      <c r="BM1574">
        <v>-0.222497314214706</v>
      </c>
      <c r="BN1574">
        <v>0.57037746906280495</v>
      </c>
      <c r="BO1574">
        <v>1.1535716056823699</v>
      </c>
      <c r="BP1574">
        <v>1.0312842130661</v>
      </c>
      <c r="BQ1574">
        <v>-0.191239073872566</v>
      </c>
      <c r="BR1574">
        <v>-0.78937381505966198</v>
      </c>
      <c r="BT1574">
        <v>21.347164154052699</v>
      </c>
      <c r="BU1574">
        <v>21.606662750244102</v>
      </c>
      <c r="BV1574">
        <v>19.868431091308601</v>
      </c>
      <c r="BW1574">
        <v>21.298212051391602</v>
      </c>
      <c r="BX1574">
        <v>18.001979827880898</v>
      </c>
      <c r="BY1574">
        <v>21.321741104126001</v>
      </c>
      <c r="BZ1574">
        <v>20.399682998657202</v>
      </c>
      <c r="CA1574">
        <v>20.8868808746338</v>
      </c>
      <c r="CB1574">
        <v>21.614231109619102</v>
      </c>
      <c r="CC1574">
        <v>20.054042816162099</v>
      </c>
      <c r="CD1574">
        <v>19.070644378662099</v>
      </c>
      <c r="CE1574">
        <v>19.302982330322301</v>
      </c>
      <c r="CG1574">
        <v>21.347164154052699</v>
      </c>
      <c r="CH1574">
        <v>21.606662750244102</v>
      </c>
      <c r="CI1574">
        <v>19.868431091308601</v>
      </c>
      <c r="CJ1574">
        <v>21.298212051391602</v>
      </c>
      <c r="CK1574" t="s">
        <v>8080</v>
      </c>
      <c r="CL1574">
        <v>21.321741104126001</v>
      </c>
      <c r="CM1574">
        <v>20.399682998657202</v>
      </c>
      <c r="CN1574">
        <v>20.8868808746338</v>
      </c>
      <c r="CO1574">
        <v>21.614231109619102</v>
      </c>
      <c r="CP1574">
        <v>20.054042816162099</v>
      </c>
      <c r="CQ1574">
        <v>19.070644378662099</v>
      </c>
      <c r="CR1574">
        <v>19.302982330322301</v>
      </c>
      <c r="CT1574" t="s">
        <v>19000</v>
      </c>
      <c r="CU1574" t="s">
        <v>4828</v>
      </c>
      <c r="CV1574" t="s">
        <v>18767</v>
      </c>
      <c r="CW1574" t="str">
        <f>CT1574&amp;CU1574&amp;CHAR(10)&amp;CV1574</f>
        <v>&gt;A0A3Q7IWA6
MSWCTIESDPVTGKKGCRDSCVARRPVEELYSLDLDELNSLRPVFGLIFLFKWRPGEKDDRLVIKDPNPNLFFASQVINNACATQAILSILLNSPDVDIGPELSALKEFTKNFPPELKGLAINNSEAIRTAHNSFARPEPFVPEEQKAAGKDDDVYHFISYIPVDGVLYELDGLKEGPISLGPCPGGQGDIEWLRMVQPVIQERIERYSQSEIRFNLMAVVKNRKEVYTAELKELQKRRERILQQLAASQSERVVDSSQVESLNKSLAEVNSGIEAVSDKILREEEKFKKWKTENIRRKHNYIPFLFNFLKILAEKKQLRPLIEKAKQKTTNPR</v>
      </c>
    </row>
    <row r="1575" spans="1:101" x14ac:dyDescent="0.25">
      <c r="A1575" t="s">
        <v>443</v>
      </c>
      <c r="B1575" t="s">
        <v>20485</v>
      </c>
      <c r="C1575" t="s">
        <v>7237</v>
      </c>
      <c r="D1575" t="s">
        <v>14407</v>
      </c>
      <c r="E1575" t="s">
        <v>14761</v>
      </c>
      <c r="F1575" t="s">
        <v>12037</v>
      </c>
      <c r="G1575">
        <v>-0.88848304748535201</v>
      </c>
      <c r="H1575">
        <v>8.0013275146484397E-4</v>
      </c>
      <c r="I1575">
        <v>0.40628242492675798</v>
      </c>
      <c r="J1575">
        <v>-2.4899549484252899</v>
      </c>
      <c r="K1575">
        <v>-1.1481122970581099</v>
      </c>
      <c r="L1575">
        <v>-1.4703254699707</v>
      </c>
      <c r="M1575">
        <v>-1.17018699645996</v>
      </c>
      <c r="N1575">
        <v>-0.56301784515380904</v>
      </c>
      <c r="O1575">
        <v>-2.2644500732421902</v>
      </c>
      <c r="P1575">
        <v>-1.90063953399658</v>
      </c>
      <c r="Q1575">
        <v>0.373593330383301</v>
      </c>
      <c r="R1575">
        <v>-0.89557552337646495</v>
      </c>
      <c r="S1575">
        <v>-1.0008391539255777</v>
      </c>
      <c r="T1575">
        <v>1571</v>
      </c>
      <c r="X1575" s="16">
        <v>1.5423307418823236</v>
      </c>
      <c r="Z1575">
        <v>0.34458940397351001</v>
      </c>
      <c r="AA1575">
        <v>0.65194748418133197</v>
      </c>
      <c r="AB1575">
        <v>0.2228704632713033</v>
      </c>
      <c r="AP1575">
        <v>4</v>
      </c>
      <c r="AQ1575">
        <v>4</v>
      </c>
      <c r="AR1575">
        <v>4</v>
      </c>
      <c r="AS1575">
        <v>25.1</v>
      </c>
      <c r="AT1575">
        <v>25.1</v>
      </c>
      <c r="AU1575">
        <v>25.1</v>
      </c>
      <c r="AV1575">
        <v>18.678000000000001</v>
      </c>
      <c r="AW1575">
        <v>0</v>
      </c>
      <c r="AX1575">
        <v>7.1741000000000001</v>
      </c>
      <c r="AY1575">
        <v>303690000</v>
      </c>
      <c r="AZ1575">
        <v>4</v>
      </c>
      <c r="BA1575" t="s">
        <v>443</v>
      </c>
      <c r="BB1575" t="s">
        <v>443</v>
      </c>
      <c r="BC1575" t="s">
        <v>444</v>
      </c>
      <c r="BF1575" s="34" t="s">
        <v>19011</v>
      </c>
      <c r="BG1575">
        <v>0.117944307625294</v>
      </c>
      <c r="BH1575">
        <v>1.05145728588104</v>
      </c>
      <c r="BI1575">
        <v>1.47710692882538</v>
      </c>
      <c r="BJ1575">
        <v>-1.5631792545318599</v>
      </c>
      <c r="BK1575">
        <v>-0.154597997665405</v>
      </c>
      <c r="BL1575">
        <v>-0.49283692240714999</v>
      </c>
      <c r="BM1575">
        <v>-0.17777061462402299</v>
      </c>
      <c r="BN1575">
        <v>0.45959702134132402</v>
      </c>
      <c r="BO1575">
        <v>-1.3264585733413701</v>
      </c>
      <c r="BP1575">
        <v>-0.94455331563949596</v>
      </c>
      <c r="BQ1575">
        <v>1.4427919387817401</v>
      </c>
      <c r="BR1575">
        <v>0.110499076545238</v>
      </c>
      <c r="BT1575">
        <v>21.213058471679702</v>
      </c>
      <c r="BU1575">
        <v>22.415706634521499</v>
      </c>
      <c r="BV1575">
        <v>21.996381759643601</v>
      </c>
      <c r="BW1575">
        <v>19.047534942626999</v>
      </c>
      <c r="BX1575">
        <v>19.876981735229499</v>
      </c>
      <c r="BY1575">
        <v>20.61279296875</v>
      </c>
      <c r="BZ1575">
        <v>20.417098999023398</v>
      </c>
      <c r="CA1575">
        <v>20.845291137695298</v>
      </c>
      <c r="CB1575">
        <v>19.381208419799801</v>
      </c>
      <c r="CC1575">
        <v>18.287576675415</v>
      </c>
      <c r="CD1575">
        <v>20.605577468872099</v>
      </c>
      <c r="CE1575">
        <v>20.0713005065918</v>
      </c>
      <c r="CG1575">
        <v>21.213058471679702</v>
      </c>
      <c r="CH1575">
        <v>22.415706634521499</v>
      </c>
      <c r="CI1575">
        <v>21.996381759643601</v>
      </c>
      <c r="CJ1575">
        <v>19.047534942626999</v>
      </c>
      <c r="CK1575">
        <v>19.876981735229499</v>
      </c>
      <c r="CL1575">
        <v>20.61279296875</v>
      </c>
      <c r="CM1575">
        <v>20.417098999023398</v>
      </c>
      <c r="CN1575">
        <v>20.845291137695298</v>
      </c>
      <c r="CO1575">
        <v>19.381208419799801</v>
      </c>
      <c r="CP1575">
        <v>18.287576675415</v>
      </c>
      <c r="CQ1575">
        <v>20.605577468872099</v>
      </c>
      <c r="CR1575">
        <v>20.0713005065918</v>
      </c>
      <c r="CT1575" t="s">
        <v>19000</v>
      </c>
      <c r="CU1575" t="s">
        <v>443</v>
      </c>
      <c r="CV1575" t="s">
        <v>17668</v>
      </c>
      <c r="CW1575" t="str">
        <f>CT1575&amp;CU1575&amp;CHAR(10)&amp;CV1575</f>
        <v>&gt;A0A3Q7EIP7
MTASTSAFFSSSVLNIPNSKNQSLIIPSHKNILNPNPFPQIKIHKSRNPQKPNGYFISKSVIVDNPSTVSSTSSLSVDAGVDEKDAAAMGKVGSKVRVTVPLKVYHVPKVPELDLDGRTGTVKQYVAVHKGKQISANLPYKVEFVVDDLEGRSTPVKFSAHLKEDEFEFLD</v>
      </c>
    </row>
    <row r="1576" spans="1:101" x14ac:dyDescent="0.25">
      <c r="A1576" t="s">
        <v>3513</v>
      </c>
      <c r="B1576" t="s">
        <v>20486</v>
      </c>
      <c r="C1576" t="s">
        <v>7177</v>
      </c>
      <c r="D1576" t="s">
        <v>15241</v>
      </c>
      <c r="E1576" t="s">
        <v>14752</v>
      </c>
      <c r="F1576" t="s">
        <v>12038</v>
      </c>
      <c r="G1576">
        <v>-0.82980918884277299</v>
      </c>
      <c r="H1576">
        <v>-0.43290615081787098</v>
      </c>
      <c r="I1576">
        <v>-4.4164810180664098</v>
      </c>
      <c r="J1576">
        <v>-2.8536520004272501</v>
      </c>
      <c r="K1576">
        <v>-0.60305881500244096</v>
      </c>
      <c r="L1576">
        <v>0.49080467224121099</v>
      </c>
      <c r="M1576">
        <v>-1.5836715698242201E-2</v>
      </c>
      <c r="N1576">
        <v>-3.4723281860351602E-3</v>
      </c>
      <c r="O1576">
        <v>-1.7419567108154299</v>
      </c>
      <c r="P1576">
        <v>-0.974337577819824</v>
      </c>
      <c r="Q1576">
        <v>-0.88725566864013705</v>
      </c>
      <c r="R1576">
        <v>0.20897006988525399</v>
      </c>
      <c r="S1576">
        <v>-1.0049159526824958</v>
      </c>
      <c r="T1576">
        <v>1572</v>
      </c>
      <c r="X1576" s="16">
        <v>-0.90443007151285804</v>
      </c>
      <c r="Z1576">
        <v>0.76379917088899096</v>
      </c>
      <c r="AA1576">
        <v>0.16376406073175701</v>
      </c>
      <c r="AB1576">
        <v>0.68586073298396644</v>
      </c>
      <c r="AP1576">
        <v>3</v>
      </c>
      <c r="AQ1576">
        <v>3</v>
      </c>
      <c r="AR1576">
        <v>3</v>
      </c>
      <c r="AS1576">
        <v>30.8</v>
      </c>
      <c r="AT1576">
        <v>30.8</v>
      </c>
      <c r="AU1576">
        <v>30.8</v>
      </c>
      <c r="AV1576">
        <v>14.807</v>
      </c>
      <c r="AW1576">
        <v>0</v>
      </c>
      <c r="AX1576">
        <v>11.766999999999999</v>
      </c>
      <c r="AY1576">
        <v>261130000</v>
      </c>
      <c r="AZ1576">
        <v>19</v>
      </c>
      <c r="BA1576" t="s">
        <v>3513</v>
      </c>
      <c r="BB1576" t="s">
        <v>3513</v>
      </c>
      <c r="BC1576" t="s">
        <v>3514</v>
      </c>
      <c r="BF1576" s="34" t="s">
        <v>19011</v>
      </c>
      <c r="BG1576">
        <v>0.12431225925684</v>
      </c>
      <c r="BH1576">
        <v>0.40608271956443798</v>
      </c>
      <c r="BI1576">
        <v>-2.42194724082947</v>
      </c>
      <c r="BJ1576">
        <v>-1.3124595880508401</v>
      </c>
      <c r="BK1576">
        <v>0.28528746962547302</v>
      </c>
      <c r="BL1576">
        <v>1.06184589862823</v>
      </c>
      <c r="BM1576">
        <v>0.70216977596283003</v>
      </c>
      <c r="BN1576">
        <v>0.71094751358032204</v>
      </c>
      <c r="BO1576">
        <v>-0.52324193716049205</v>
      </c>
      <c r="BP1576">
        <v>2.1708281710743901E-2</v>
      </c>
      <c r="BQ1576">
        <v>8.3529703319072696E-2</v>
      </c>
      <c r="BR1576">
        <v>0.86176520586013805</v>
      </c>
      <c r="BT1576">
        <v>21.271732330322301</v>
      </c>
      <c r="BU1576">
        <v>21.982000350952099</v>
      </c>
      <c r="BV1576">
        <v>17.173618316650401</v>
      </c>
      <c r="BW1576">
        <v>18.683837890625</v>
      </c>
      <c r="BX1576">
        <v>20.422035217285199</v>
      </c>
      <c r="BY1576">
        <v>22.5739231109619</v>
      </c>
      <c r="BZ1576">
        <v>21.571449279785199</v>
      </c>
      <c r="CA1576">
        <v>21.4048366546631</v>
      </c>
      <c r="CB1576">
        <v>19.903701782226602</v>
      </c>
      <c r="CC1576">
        <v>19.2138786315918</v>
      </c>
      <c r="CD1576">
        <v>19.344728469848601</v>
      </c>
      <c r="CE1576">
        <v>21.175846099853501</v>
      </c>
      <c r="CG1576">
        <v>21.271732330322301</v>
      </c>
      <c r="CH1576">
        <v>21.982000350952099</v>
      </c>
      <c r="CI1576" t="s">
        <v>8080</v>
      </c>
      <c r="CJ1576">
        <v>18.683837890625</v>
      </c>
      <c r="CK1576">
        <v>20.422035217285199</v>
      </c>
      <c r="CL1576">
        <v>22.5739231109619</v>
      </c>
      <c r="CM1576">
        <v>21.571449279785199</v>
      </c>
      <c r="CN1576">
        <v>21.4048366546631</v>
      </c>
      <c r="CO1576">
        <v>19.903701782226602</v>
      </c>
      <c r="CP1576">
        <v>19.2138786315918</v>
      </c>
      <c r="CQ1576">
        <v>19.344728469848601</v>
      </c>
      <c r="CR1576">
        <v>21.175846099853501</v>
      </c>
      <c r="CT1576" t="s">
        <v>19000</v>
      </c>
      <c r="CU1576" t="s">
        <v>3513</v>
      </c>
      <c r="CV1576" t="s">
        <v>18618</v>
      </c>
      <c r="CW1576" t="str">
        <f>CT1576&amp;CU1576&amp;CHAR(10)&amp;CV1576</f>
        <v>&gt;A0A3Q7HJI6
MASSTGLRELQRDLENKANDLSKLQKDISKNHQIRKKYTIQLGENELVLKELDLLNEDANVYKLIGPVLVKQDMAEANANVKKRIEYISAELKRLDSTVQDLEDKQNSKKETIMKLQQKIQSLQAGKGKA</v>
      </c>
    </row>
    <row r="1577" spans="1:101" x14ac:dyDescent="0.25">
      <c r="A1577" t="s">
        <v>6761</v>
      </c>
      <c r="B1577" t="s">
        <v>20487</v>
      </c>
      <c r="C1577" t="s">
        <v>7279</v>
      </c>
      <c r="D1577" t="s">
        <v>15379</v>
      </c>
      <c r="E1577" t="s">
        <v>15294</v>
      </c>
      <c r="F1577" t="s">
        <v>12039</v>
      </c>
      <c r="G1577">
        <v>-0.23779869079589799</v>
      </c>
      <c r="H1577">
        <v>-1.26927471160889</v>
      </c>
      <c r="I1577">
        <v>-2.5589523315429701</v>
      </c>
      <c r="J1577">
        <v>-0.189784049987793</v>
      </c>
      <c r="K1577">
        <v>-1.01136875152588</v>
      </c>
      <c r="L1577">
        <v>-0.66730880737304699</v>
      </c>
      <c r="M1577">
        <v>-0.488937377929688</v>
      </c>
      <c r="N1577">
        <v>-0.37616634368896501</v>
      </c>
      <c r="O1577">
        <v>-0.82789039611816395</v>
      </c>
      <c r="P1577">
        <v>-2.0340414047241202</v>
      </c>
      <c r="Q1577">
        <v>-0.37186717987060502</v>
      </c>
      <c r="R1577">
        <v>-2.07147884368896</v>
      </c>
      <c r="S1577">
        <v>-1.0087390740712483</v>
      </c>
      <c r="T1577">
        <v>1573</v>
      </c>
      <c r="X1577" s="16">
        <v>-0.7325213750203462</v>
      </c>
      <c r="Z1577">
        <v>0.51472562083585705</v>
      </c>
      <c r="AA1577">
        <v>0.398402901590588</v>
      </c>
      <c r="AB1577">
        <v>0.39957388699312263</v>
      </c>
      <c r="AP1577">
        <v>15</v>
      </c>
      <c r="AQ1577">
        <v>15</v>
      </c>
      <c r="AR1577">
        <v>12</v>
      </c>
      <c r="AS1577">
        <v>21.1</v>
      </c>
      <c r="AT1577">
        <v>21.1</v>
      </c>
      <c r="AU1577">
        <v>17.600000000000001</v>
      </c>
      <c r="AV1577">
        <v>103.35</v>
      </c>
      <c r="AW1577">
        <v>0</v>
      </c>
      <c r="AX1577">
        <v>47.27</v>
      </c>
      <c r="AY1577">
        <v>1207800000</v>
      </c>
      <c r="AZ1577">
        <v>70</v>
      </c>
      <c r="BA1577" t="s">
        <v>635</v>
      </c>
      <c r="BB1577" t="s">
        <v>635</v>
      </c>
      <c r="BC1577" t="s">
        <v>636</v>
      </c>
      <c r="BF1577" s="34" t="s">
        <v>19011</v>
      </c>
      <c r="BG1577">
        <v>0.95677107572555498</v>
      </c>
      <c r="BH1577">
        <v>-0.32333624362945601</v>
      </c>
      <c r="BI1577">
        <v>-1.92388319969177</v>
      </c>
      <c r="BJ1577">
        <v>1.0163593292236299</v>
      </c>
      <c r="BK1577">
        <v>-3.26354592107236E-3</v>
      </c>
      <c r="BL1577">
        <v>0.42373004555702198</v>
      </c>
      <c r="BM1577">
        <v>0.64509689807891801</v>
      </c>
      <c r="BN1577">
        <v>0.78505069017410301</v>
      </c>
      <c r="BO1577">
        <v>0.22444120049476601</v>
      </c>
      <c r="BP1577">
        <v>-1.2724455595016499</v>
      </c>
      <c r="BQ1577">
        <v>0.79038619995117199</v>
      </c>
      <c r="BR1577">
        <v>-1.3189070224762001</v>
      </c>
      <c r="BT1577">
        <v>21.863742828369102</v>
      </c>
      <c r="BU1577">
        <v>21.145631790161101</v>
      </c>
      <c r="BV1577">
        <v>19.0311470031738</v>
      </c>
      <c r="BW1577">
        <v>21.347705841064499</v>
      </c>
      <c r="BX1577">
        <v>20.013725280761701</v>
      </c>
      <c r="BY1577">
        <v>21.415809631347699</v>
      </c>
      <c r="BZ1577">
        <v>21.0983486175537</v>
      </c>
      <c r="CA1577">
        <v>21.032142639160199</v>
      </c>
      <c r="CB1577">
        <v>20.8177680969238</v>
      </c>
      <c r="CC1577">
        <v>18.1541748046875</v>
      </c>
      <c r="CD1577">
        <v>19.8601169586182</v>
      </c>
      <c r="CE1577">
        <v>18.8953971862793</v>
      </c>
      <c r="CG1577">
        <v>21.863742828369102</v>
      </c>
      <c r="CH1577">
        <v>21.145631790161101</v>
      </c>
      <c r="CI1577">
        <v>19.0311470031738</v>
      </c>
      <c r="CJ1577">
        <v>21.347705841064499</v>
      </c>
      <c r="CK1577">
        <v>20.013725280761701</v>
      </c>
      <c r="CL1577">
        <v>21.415809631347699</v>
      </c>
      <c r="CM1577">
        <v>21.0983486175537</v>
      </c>
      <c r="CN1577">
        <v>21.032142639160199</v>
      </c>
      <c r="CO1577">
        <v>20.8177680969238</v>
      </c>
      <c r="CP1577">
        <v>18.1541748046875</v>
      </c>
      <c r="CQ1577">
        <v>19.8601169586182</v>
      </c>
      <c r="CR1577">
        <v>18.8953971862793</v>
      </c>
      <c r="CT1577" t="s">
        <v>19000</v>
      </c>
      <c r="CU1577" t="s">
        <v>6761</v>
      </c>
      <c r="CV1577" t="s">
        <v>18121</v>
      </c>
      <c r="CW1577" t="str">
        <f>CT1577&amp;CU1577&amp;CHAR(10)&amp;CV1577</f>
        <v>&gt;A0A3Q7F9G4
MASRFWTQGDSDTEEEEESDYEVEDDAPAENPDAPSGPGARYLAADDSDSDESDGQKRVVRSAKDKRFEELSATVDQMKNAMKINDWVSLQESFDKINKQLEKVMRITESIKPPNLYIKALVMLEDFLNQALANKETRKKMSSSNAKALNSMKQKLKKNNKQYEELINKYRENPPVSEEEGGDDEESEEEEEEDDFEEDPTKIAAASASDDDDPDTIGDGWEKKVNKKDKLLDKQFKDPSQITWEIVNKKFKEIVAARGRKGTGKMELVEQLTFLTKVAKTPAQKLEILFGVVSAQFDINPGLSGHMPINVWKRCVQNMLTILDVLTQYPNIVVDDMVEPDENETQKGADHSGTIRIWGNLVAFVERIDVEFFKSLQVIDPHTSQYVERLRDEPLFLVLAQNVQRYLEQVGDYKGAAKVALKQVEFIYYKPQGVYDAMRKLAELTEGGEAESVEENKVVEESRGPSAFIATPELVPRKPAFEENSRTLMDSLVSLIYKYGDERTKARAMLCDIYHHAILDEFSTSRDLLLMSHLQENIQHMDISTQILFNRAMAQLGLCAFRMALVAEAHGCLAELYSAGRVKELLAQGVSQSRYHEKTPEQERMERRRQMPYHMHINLELLEAVHLTCAMLLEVPNMAANSHDMKRRVISKTFRRLLEISERQTFTGPPENVRDHVMAATRSLRQGNFQKAFDVINSLDVWRLLRNKDGVLEMLRGKIKEEALRTYLFTYSASYNSLSLDQVAGMFDLSVPQIHSIVSKMMISEELHASWDQPSRCMVFHDVEHTRLQALAFQLTEKLSVLAESNERATESRIGGGALEGLPPRRRDGQDYAAAAGGGGRWQDFSFSQGRQGSSGGRTGYAGSRSTSGQTSRDRTNQARGTLGGQGSRYQSGTTSKGSQMDGSGRMVNLNRGGRS</v>
      </c>
    </row>
    <row r="1578" spans="1:101" x14ac:dyDescent="0.25">
      <c r="A1578" t="s">
        <v>1798</v>
      </c>
      <c r="B1578" t="s">
        <v>20488</v>
      </c>
      <c r="C1578" t="s">
        <v>7177</v>
      </c>
      <c r="D1578" t="s">
        <v>15180</v>
      </c>
      <c r="E1578" t="s">
        <v>15181</v>
      </c>
      <c r="F1578" t="s">
        <v>12040</v>
      </c>
      <c r="G1578">
        <v>-2.129150390625</v>
      </c>
      <c r="H1578">
        <v>-0.28780078887939498</v>
      </c>
      <c r="I1578">
        <v>0.21834945678710899</v>
      </c>
      <c r="J1578">
        <v>-1.7017564773559599</v>
      </c>
      <c r="K1578">
        <v>-1.1714944839477499</v>
      </c>
      <c r="L1578">
        <v>-3.0111637115478498</v>
      </c>
      <c r="M1578">
        <v>-1.41925621032715</v>
      </c>
      <c r="N1578">
        <v>-0.542941093444824</v>
      </c>
      <c r="O1578">
        <v>-0.30396652221679699</v>
      </c>
      <c r="P1578">
        <v>-0.56856632232666005</v>
      </c>
      <c r="Q1578">
        <v>-0.69219303131103505</v>
      </c>
      <c r="R1578">
        <v>-0.55184078216552701</v>
      </c>
      <c r="S1578">
        <v>-1.0134816964467366</v>
      </c>
      <c r="T1578">
        <v>1574</v>
      </c>
      <c r="X1578" s="16">
        <v>1.2286043167114244</v>
      </c>
      <c r="Z1578">
        <v>0.35521090617481998</v>
      </c>
      <c r="AA1578">
        <v>0.62955790353772501</v>
      </c>
      <c r="AB1578">
        <v>0.23466163725765535</v>
      </c>
      <c r="AP1578">
        <v>4</v>
      </c>
      <c r="AQ1578">
        <v>4</v>
      </c>
      <c r="AR1578">
        <v>4</v>
      </c>
      <c r="AS1578">
        <v>8</v>
      </c>
      <c r="AT1578">
        <v>8</v>
      </c>
      <c r="AU1578">
        <v>8</v>
      </c>
      <c r="AV1578">
        <v>58.024000000000001</v>
      </c>
      <c r="AW1578">
        <v>0</v>
      </c>
      <c r="AX1578">
        <v>24.794</v>
      </c>
      <c r="AY1578">
        <v>652640000</v>
      </c>
      <c r="AZ1578">
        <v>22</v>
      </c>
      <c r="BA1578" t="s">
        <v>1798</v>
      </c>
      <c r="BB1578" t="s">
        <v>1798</v>
      </c>
      <c r="BC1578" t="s">
        <v>1799</v>
      </c>
      <c r="BF1578" s="34" t="s">
        <v>19011</v>
      </c>
      <c r="BG1578">
        <v>-1.2211381196975699</v>
      </c>
      <c r="BH1578">
        <v>0.79428291320800803</v>
      </c>
      <c r="BI1578">
        <v>1.3482818603515601</v>
      </c>
      <c r="BJ1578">
        <v>-0.75334060192108199</v>
      </c>
      <c r="BK1578">
        <v>-0.17295047640800501</v>
      </c>
      <c r="BL1578">
        <v>-2.1865322589874299</v>
      </c>
      <c r="BM1578">
        <v>-0.44413426518440202</v>
      </c>
      <c r="BN1578">
        <v>0.515022993087769</v>
      </c>
      <c r="BO1578">
        <v>0.77658897638320901</v>
      </c>
      <c r="BP1578">
        <v>0.48697531223297102</v>
      </c>
      <c r="BQ1578">
        <v>0.35166159272193898</v>
      </c>
      <c r="BR1578">
        <v>0.50528198480606101</v>
      </c>
      <c r="BT1578">
        <v>19.97239112854</v>
      </c>
      <c r="BU1578">
        <v>22.1271057128906</v>
      </c>
      <c r="BV1578">
        <v>21.808448791503899</v>
      </c>
      <c r="BW1578">
        <v>19.8357334136963</v>
      </c>
      <c r="BX1578">
        <v>19.853599548339801</v>
      </c>
      <c r="BY1578">
        <v>19.071954727172901</v>
      </c>
      <c r="BZ1578">
        <v>20.1680297851563</v>
      </c>
      <c r="CA1578">
        <v>20.8653678894043</v>
      </c>
      <c r="CB1578">
        <v>21.341691970825199</v>
      </c>
      <c r="CC1578">
        <v>19.619649887085</v>
      </c>
      <c r="CD1578">
        <v>19.539791107177699</v>
      </c>
      <c r="CE1578">
        <v>20.415035247802699</v>
      </c>
      <c r="CG1578">
        <v>19.97239112854</v>
      </c>
      <c r="CH1578">
        <v>22.1271057128906</v>
      </c>
      <c r="CI1578">
        <v>21.808448791503899</v>
      </c>
      <c r="CJ1578">
        <v>19.8357334136963</v>
      </c>
      <c r="CK1578">
        <v>19.853599548339801</v>
      </c>
      <c r="CL1578">
        <v>19.071954727172901</v>
      </c>
      <c r="CM1578">
        <v>20.1680297851563</v>
      </c>
      <c r="CN1578">
        <v>20.8653678894043</v>
      </c>
      <c r="CO1578">
        <v>21.341691970825199</v>
      </c>
      <c r="CP1578">
        <v>19.619649887085</v>
      </c>
      <c r="CQ1578">
        <v>19.539791107177699</v>
      </c>
      <c r="CR1578">
        <v>20.415035247802699</v>
      </c>
      <c r="CT1578" t="s">
        <v>19000</v>
      </c>
      <c r="CU1578" t="s">
        <v>1798</v>
      </c>
      <c r="CV1578" t="s">
        <v>17711</v>
      </c>
      <c r="CW1578" t="str">
        <f>CT1578&amp;CU1578&amp;CHAR(10)&amp;CV1578</f>
        <v>&gt;A0A3Q7FTL7
MSPAMTSRPVMLFLLVITVASITSGVQASRSIVFLPQPLSSLDIINTTLHQGQNARCSFTVSIRTSCSSPAYTRDQISLAFGDAYGNQVYAPRIDDPASRAFERCSKDTYTVYGPCTYQICYAYLYRSGYDGWIPYDVTIYGYNSKAVTFIYNVAIPGNTWYGHNYCRSRAVKSAGNLGWSLLSVGSTMLYTIAGLFRVSSVRSADIKTFNVIDFGAVGDGRTDDLPVSGNIIAPNSKSAWDGAATNAWLTFANIDHLTVNGNGVFDGLGHIWWSNACTNDNTSPETQCKGPTALIFRRCDQLRVRGVTMIRSPRSHIILTACNEVSIANIRIMSPGDSLNTDGIGVSGSTNVQIQNSLIATGDDCIAIGGGSSNISISGITCGPGHGISIGSLGEGGFEVVEDVNVRNCTMKDTLAGVRIKTWQGGEGYARRIAFEGIVFVAVNNPIIIDQFYCPSRVNCKKDTAAVALSDITFRGILGTSLMDEVINLSCSETVGCKNILVDRVYISSVNGNPVHAKCINAHGRYTHTSPAVKCLLPP</v>
      </c>
    </row>
    <row r="1579" spans="1:101" x14ac:dyDescent="0.25">
      <c r="A1579" t="s">
        <v>6894</v>
      </c>
      <c r="B1579" t="s">
        <v>20489</v>
      </c>
      <c r="C1579" t="s">
        <v>7177</v>
      </c>
      <c r="D1579" t="s">
        <v>14832</v>
      </c>
      <c r="E1579">
        <v>0</v>
      </c>
      <c r="F1579" t="s">
        <v>12041</v>
      </c>
      <c r="G1579">
        <v>-3.7800979614257799</v>
      </c>
      <c r="H1579">
        <v>-4.8732805252075204</v>
      </c>
      <c r="I1579">
        <v>-4.9387397766113299</v>
      </c>
      <c r="J1579">
        <v>0.464571952819824</v>
      </c>
      <c r="K1579">
        <v>-0.24729251861572299</v>
      </c>
      <c r="L1579">
        <v>0.63347816467285201</v>
      </c>
      <c r="M1579">
        <v>1.0916919708252</v>
      </c>
      <c r="N1579">
        <v>0.328427314758301</v>
      </c>
      <c r="O1579">
        <v>0.73386001586914096</v>
      </c>
      <c r="P1579">
        <v>-1.45457935333252</v>
      </c>
      <c r="Q1579">
        <v>9.2011451721191406E-2</v>
      </c>
      <c r="R1579">
        <v>-0.27053737640380898</v>
      </c>
      <c r="S1579">
        <v>-1.0183738867441809</v>
      </c>
      <c r="T1579">
        <v>1575</v>
      </c>
      <c r="W1579">
        <v>4</v>
      </c>
      <c r="X1579" s="16">
        <v>-4.8142919540405273</v>
      </c>
      <c r="Z1579">
        <v>3.7333333333333302E-2</v>
      </c>
      <c r="AA1579">
        <v>4.7299385828839</v>
      </c>
      <c r="AB1579">
        <v>1.8623504881756795E-5</v>
      </c>
      <c r="AC1579" t="s">
        <v>10408</v>
      </c>
      <c r="AE1579">
        <v>3.3172419344969901</v>
      </c>
      <c r="AF1579">
        <v>4.8167939143651861E-4</v>
      </c>
      <c r="AG1579">
        <v>0</v>
      </c>
      <c r="AH1579" t="s">
        <v>10408</v>
      </c>
      <c r="AJ1579" s="14">
        <v>1.1495602364409601</v>
      </c>
      <c r="AK1579" s="14">
        <v>7.0866300840748367E-2</v>
      </c>
      <c r="AL1579" s="14">
        <v>8.8450000000000001E-2</v>
      </c>
      <c r="AN1579" s="14">
        <f>AVERAGE(M1579:O1579)-AVERAGE(P1579:R1579)</f>
        <v>1.26236152648926</v>
      </c>
      <c r="AP1579">
        <v>12</v>
      </c>
      <c r="AQ1579">
        <v>12</v>
      </c>
      <c r="AR1579">
        <v>12</v>
      </c>
      <c r="AS1579">
        <v>27.2</v>
      </c>
      <c r="AT1579">
        <v>27.2</v>
      </c>
      <c r="AU1579">
        <v>27.2</v>
      </c>
      <c r="AV1579">
        <v>81.352999999999994</v>
      </c>
      <c r="AW1579">
        <v>0</v>
      </c>
      <c r="AX1579">
        <v>67.953999999999994</v>
      </c>
      <c r="AY1579">
        <v>1275500000</v>
      </c>
      <c r="AZ1579">
        <v>82</v>
      </c>
      <c r="BA1579" t="s">
        <v>2976</v>
      </c>
      <c r="BB1579" t="s">
        <v>2976</v>
      </c>
      <c r="BC1579" t="s">
        <v>2977</v>
      </c>
      <c r="BD1579" t="s">
        <v>2978</v>
      </c>
      <c r="BE1579" t="s">
        <v>2979</v>
      </c>
      <c r="BF1579" s="34" t="s">
        <v>19011</v>
      </c>
      <c r="BG1579">
        <v>-1.2384846210479701</v>
      </c>
      <c r="BH1579">
        <v>-1.7287181615829501</v>
      </c>
      <c r="BI1579">
        <v>-1.75807321071625</v>
      </c>
      <c r="BJ1579">
        <v>0.66502141952514604</v>
      </c>
      <c r="BK1579">
        <v>0.34578850865364102</v>
      </c>
      <c r="BL1579">
        <v>0.74076676368713401</v>
      </c>
      <c r="BM1579">
        <v>0.94625103473663297</v>
      </c>
      <c r="BN1579">
        <v>0.603967905044556</v>
      </c>
      <c r="BO1579">
        <v>0.78578263521194502</v>
      </c>
      <c r="BP1579">
        <v>-0.19561468064785001</v>
      </c>
      <c r="BQ1579">
        <v>0.49794808030128501</v>
      </c>
      <c r="BR1579">
        <v>0.33536443114280701</v>
      </c>
      <c r="BT1579">
        <v>18.3214435577393</v>
      </c>
      <c r="BU1579">
        <v>17.5416259765625</v>
      </c>
      <c r="BV1579">
        <v>16.651359558105501</v>
      </c>
      <c r="BW1579">
        <v>22.002061843872099</v>
      </c>
      <c r="BX1579">
        <v>20.7778015136719</v>
      </c>
      <c r="BY1579">
        <v>22.716596603393601</v>
      </c>
      <c r="BZ1579">
        <v>22.678977966308601</v>
      </c>
      <c r="CA1579">
        <v>21.736736297607401</v>
      </c>
      <c r="CB1579">
        <v>22.379518508911101</v>
      </c>
      <c r="CC1579">
        <v>18.733636856079102</v>
      </c>
      <c r="CD1579">
        <v>20.32399559021</v>
      </c>
      <c r="CE1579">
        <v>20.696338653564499</v>
      </c>
      <c r="CG1579">
        <v>18.3214435577393</v>
      </c>
      <c r="CH1579">
        <v>17.5416259765625</v>
      </c>
      <c r="CI1579" t="s">
        <v>8080</v>
      </c>
      <c r="CJ1579">
        <v>22.002061843872099</v>
      </c>
      <c r="CK1579">
        <v>20.7778015136719</v>
      </c>
      <c r="CL1579">
        <v>22.716596603393601</v>
      </c>
      <c r="CM1579">
        <v>22.678977966308601</v>
      </c>
      <c r="CN1579">
        <v>21.736736297607401</v>
      </c>
      <c r="CO1579">
        <v>22.379518508911101</v>
      </c>
      <c r="CP1579">
        <v>18.733636856079102</v>
      </c>
      <c r="CQ1579">
        <v>20.32399559021</v>
      </c>
      <c r="CR1579">
        <v>20.696338653564499</v>
      </c>
      <c r="CT1579" t="s">
        <v>19000</v>
      </c>
      <c r="CU1579" t="s">
        <v>6894</v>
      </c>
      <c r="CV1579" t="s">
        <v>16489</v>
      </c>
      <c r="CW1579" t="str">
        <f>CT1579&amp;CU1579&amp;CHAR(10)&amp;CV1579</f>
        <v>&gt;A0A3Q7H1P2
MERLRLMFLLILMVVLFHVFVDARQNQKKTYIIHMDKFNMPADFDDHTQWYDSSLKSVSKSANMLYTYNSVIHGYSTQLTADEAKALAQQPGILLVHEEVIYELHTTRSPTFLGLEGRESRSFFPQTEARSEVIIGVLDTGVWPESKSFDDTGLGPVPASWKGKCQTGKNFDASSCNRKLIGARFFSQGYEAAFGAIDETIESKSPRDDEGHGTHTATTAAGSVVTGASLLGYATGTARGMASHARVAAYKVCWTGGCFSSDILAGMDQAVIDGVNVLSLSLGGTISDYHRDIVAIGAFSAASQGIFVSCSAGNGGPSSGTLSNVAPWITTVGAGTMDREFPAYIGIGNGKKLNGVSLYSGKALPSSVMPLVYAGNVSQSSNGNLCTSGSLIPEKVAGKIVVCDRGMNARAQKGLVVKDAGGIGMILANTDTYGDELVADAHLIPTAAVGQTAGNLIKQYIASNSNPTATIAFGGTKLGVQPSPVVAAFSSRGPNPITPDVLKPDLIAPGVNILAGWTGKVGPTGLQEDTRNVGFNIISGTSMSCPHVSGLAALLKATHPEWSPAAIRSALMTTSYSTYKNGKTIEDVATGMSSTPFDYGAGHVNPTAAVSPGLVYDLTVDDYINFLCALDYSPSMIKVIAKRDISCDENKEYRVADLNYPSFSIPMETAWGEHADSSTPTVTRYTRTLTNVGNPATYKASVSSETQDVKILVEPQTLTFSRKNEKKTYTVTFTATSKPSGTTSFARLEWSDGQHVVASPIAFSWT</v>
      </c>
    </row>
    <row r="1580" spans="1:101" x14ac:dyDescent="0.25">
      <c r="A1580" t="s">
        <v>2368</v>
      </c>
      <c r="B1580" t="s">
        <v>20490</v>
      </c>
      <c r="C1580" t="s">
        <v>7177</v>
      </c>
      <c r="D1580" t="s">
        <v>14868</v>
      </c>
      <c r="E1580">
        <v>0</v>
      </c>
      <c r="F1580" t="s">
        <v>12042</v>
      </c>
      <c r="G1580">
        <v>-4.2207717895507799E-2</v>
      </c>
      <c r="H1580">
        <v>-1.38158798217773E-2</v>
      </c>
      <c r="I1580">
        <v>-0.183082580566406</v>
      </c>
      <c r="J1580">
        <v>-1.3477029800414999</v>
      </c>
      <c r="K1580">
        <v>-2.1085786819457999</v>
      </c>
      <c r="L1580">
        <v>1.91169357299805</v>
      </c>
      <c r="M1580">
        <v>-0.33015823364257801</v>
      </c>
      <c r="N1580">
        <v>-1.29506587982178</v>
      </c>
      <c r="O1580">
        <v>-0.50170707702636697</v>
      </c>
      <c r="P1580">
        <v>-1.9596796035766599</v>
      </c>
      <c r="Q1580">
        <v>-1.9564504623413099</v>
      </c>
      <c r="R1580">
        <v>-4.4059610366821298</v>
      </c>
      <c r="S1580">
        <v>-1.0193930466969805</v>
      </c>
      <c r="T1580">
        <v>1576</v>
      </c>
      <c r="X1580" s="16">
        <v>0.43516063690185286</v>
      </c>
      <c r="Z1580">
        <v>0.268033136094675</v>
      </c>
      <c r="AA1580">
        <v>0.88226018515452898</v>
      </c>
      <c r="AB1580">
        <v>0.13114139975224959</v>
      </c>
      <c r="AP1580">
        <v>6</v>
      </c>
      <c r="AQ1580">
        <v>6</v>
      </c>
      <c r="AR1580">
        <v>6</v>
      </c>
      <c r="AS1580">
        <v>24.6</v>
      </c>
      <c r="AT1580">
        <v>24.6</v>
      </c>
      <c r="AU1580">
        <v>24.6</v>
      </c>
      <c r="AV1580">
        <v>34.069000000000003</v>
      </c>
      <c r="AW1580">
        <v>0</v>
      </c>
      <c r="AX1580">
        <v>45.470999999999997</v>
      </c>
      <c r="AY1580">
        <v>820860000</v>
      </c>
      <c r="AZ1580">
        <v>17</v>
      </c>
      <c r="BA1580" t="s">
        <v>2368</v>
      </c>
      <c r="BB1580" t="s">
        <v>2368</v>
      </c>
      <c r="BC1580" t="s">
        <v>2369</v>
      </c>
      <c r="BF1580" s="34" t="s">
        <v>19011</v>
      </c>
      <c r="BG1580">
        <v>0.62838315963745095</v>
      </c>
      <c r="BH1580">
        <v>0.64664065837860096</v>
      </c>
      <c r="BI1580">
        <v>0.53779298067092896</v>
      </c>
      <c r="BJ1580">
        <v>-0.21112109720706901</v>
      </c>
      <c r="BK1580">
        <v>-0.70040541887283303</v>
      </c>
      <c r="BL1580">
        <v>1.88484764099121</v>
      </c>
      <c r="BM1580">
        <v>0.44321537017822299</v>
      </c>
      <c r="BN1580">
        <v>-0.17727258801460299</v>
      </c>
      <c r="BO1580">
        <v>0.33290016651153598</v>
      </c>
      <c r="BP1580">
        <v>-0.60465526580810502</v>
      </c>
      <c r="BQ1580">
        <v>-0.60257875919341997</v>
      </c>
      <c r="BR1580">
        <v>-2.1777467727661102</v>
      </c>
      <c r="BT1580">
        <v>22.059333801269499</v>
      </c>
      <c r="BU1580">
        <v>22.4010906219482</v>
      </c>
      <c r="BV1580">
        <v>21.407016754150401</v>
      </c>
      <c r="BW1580">
        <v>20.1897869110107</v>
      </c>
      <c r="BX1580">
        <v>18.9165153503418</v>
      </c>
      <c r="BY1580">
        <v>23.9948120117188</v>
      </c>
      <c r="BZ1580">
        <v>21.257127761840799</v>
      </c>
      <c r="CA1580">
        <v>20.113243103027301</v>
      </c>
      <c r="CB1580">
        <v>21.1439514160156</v>
      </c>
      <c r="CC1580">
        <v>18.228536605835</v>
      </c>
      <c r="CD1580">
        <v>18.2755336761475</v>
      </c>
      <c r="CE1580">
        <v>16.560914993286101</v>
      </c>
      <c r="CG1580">
        <v>22.059333801269499</v>
      </c>
      <c r="CH1580">
        <v>22.4010906219482</v>
      </c>
      <c r="CI1580">
        <v>21.407016754150401</v>
      </c>
      <c r="CJ1580">
        <v>20.1897869110107</v>
      </c>
      <c r="CK1580">
        <v>18.9165153503418</v>
      </c>
      <c r="CL1580">
        <v>23.9948120117188</v>
      </c>
      <c r="CM1580">
        <v>21.257127761840799</v>
      </c>
      <c r="CN1580">
        <v>20.113243103027301</v>
      </c>
      <c r="CO1580">
        <v>21.1439514160156</v>
      </c>
      <c r="CP1580">
        <v>18.228536605835</v>
      </c>
      <c r="CQ1580">
        <v>18.2755336761475</v>
      </c>
      <c r="CR1580">
        <v>16.560914993286101</v>
      </c>
      <c r="CT1580" t="s">
        <v>19000</v>
      </c>
      <c r="CU1580" t="s">
        <v>2368</v>
      </c>
      <c r="CV1580" t="s">
        <v>17299</v>
      </c>
      <c r="CW1580" t="str">
        <f>CT1580&amp;CU1580&amp;CHAR(10)&amp;CV1580</f>
        <v>&gt;A0A3Q7GE81
MALRVVSSSPAIFSSQRRAASVLPSTLTLPNTNSSLLSSSSPISSIDRTKSVVTLRSKTSRRSGVVTCSASVLPKALLFDCDGVLVDTEKDGHRISFNDTFSEKELGVTWDVDLYGELLKIGGGKERMTAYFNKVGWPENAPKTEEERKEFIAGLHKRKTELFMVLIEKKLLPLRPGVEKLIDQALGNGVKVAVCSTSNEKAVSAIVSCLLGPERAEQIQIFAGDVVPRKKPDPAIYLLAAETLAVDPSSCVVVEDSGIGLAAAKAAGMTCIVTKSGYTAEENFSNADAVFDCIGDPPEERFDLAFCGSLLEKQYVS</v>
      </c>
    </row>
    <row r="1581" spans="1:101" x14ac:dyDescent="0.25">
      <c r="A1581" t="s">
        <v>7036</v>
      </c>
      <c r="B1581" t="s">
        <v>20491</v>
      </c>
      <c r="C1581" t="s">
        <v>7177</v>
      </c>
      <c r="D1581" t="s">
        <v>15722</v>
      </c>
      <c r="E1581">
        <v>0</v>
      </c>
      <c r="F1581" t="s">
        <v>12043</v>
      </c>
      <c r="G1581">
        <v>-0.32289886474609403</v>
      </c>
      <c r="H1581">
        <v>0.61305904388427701</v>
      </c>
      <c r="I1581">
        <v>0.55904197692871105</v>
      </c>
      <c r="J1581">
        <v>-0.93209362030029297</v>
      </c>
      <c r="K1581">
        <v>-1.28912448883057</v>
      </c>
      <c r="L1581">
        <v>-1.47122573852539</v>
      </c>
      <c r="M1581">
        <v>-1.5853271484375</v>
      </c>
      <c r="N1581">
        <v>-1.4807558059692401</v>
      </c>
      <c r="O1581">
        <v>-0.108406066894531</v>
      </c>
      <c r="P1581">
        <v>-3.1220846176147501</v>
      </c>
      <c r="Q1581">
        <v>-1.7724237442016599</v>
      </c>
      <c r="R1581">
        <v>-1.4676256179809599</v>
      </c>
      <c r="S1581">
        <v>-1.0316553910573334</v>
      </c>
      <c r="T1581">
        <v>1577</v>
      </c>
      <c r="X1581" s="16">
        <v>1.513882001241049</v>
      </c>
      <c r="Z1581">
        <v>0.109838383838384</v>
      </c>
      <c r="AA1581">
        <v>1.81978737078068</v>
      </c>
      <c r="AB1581">
        <v>1.5143024647208979E-2</v>
      </c>
      <c r="AP1581">
        <v>2</v>
      </c>
      <c r="AQ1581">
        <v>2</v>
      </c>
      <c r="AR1581">
        <v>2</v>
      </c>
      <c r="AS1581">
        <v>5.3</v>
      </c>
      <c r="AT1581">
        <v>5.3</v>
      </c>
      <c r="AU1581">
        <v>5.3</v>
      </c>
      <c r="AV1581">
        <v>61.274000000000001</v>
      </c>
      <c r="AW1581">
        <v>3.5868E-4</v>
      </c>
      <c r="AX1581">
        <v>4.6166</v>
      </c>
      <c r="AY1581">
        <v>909880000</v>
      </c>
      <c r="AZ1581">
        <v>5</v>
      </c>
      <c r="BA1581" t="s">
        <v>5134</v>
      </c>
      <c r="BB1581" t="s">
        <v>5134</v>
      </c>
      <c r="BC1581" t="s">
        <v>5135</v>
      </c>
      <c r="BF1581" s="34" t="s">
        <v>19011</v>
      </c>
      <c r="BG1581">
        <v>0.66549843549728405</v>
      </c>
      <c r="BH1581">
        <v>1.5443313121795701</v>
      </c>
      <c r="BI1581">
        <v>1.4936110973358201</v>
      </c>
      <c r="BJ1581">
        <v>9.3485139310359996E-2</v>
      </c>
      <c r="BK1581">
        <v>-0.241754785180092</v>
      </c>
      <c r="BL1581">
        <v>-0.41274169087410001</v>
      </c>
      <c r="BM1581">
        <v>-0.51987910270690896</v>
      </c>
      <c r="BN1581">
        <v>-0.42169010639190702</v>
      </c>
      <c r="BO1581">
        <v>0.86689990758895896</v>
      </c>
      <c r="BP1581">
        <v>-1.9628424644470199</v>
      </c>
      <c r="BQ1581">
        <v>-0.69555646181106601</v>
      </c>
      <c r="BR1581">
        <v>-0.409361302852631</v>
      </c>
      <c r="BT1581">
        <v>21.778642654418899</v>
      </c>
      <c r="BU1581">
        <v>23.0279655456543</v>
      </c>
      <c r="BV1581">
        <v>22.149141311645501</v>
      </c>
      <c r="BW1581">
        <v>20.605396270751999</v>
      </c>
      <c r="BX1581">
        <v>19.735969543456999</v>
      </c>
      <c r="BY1581">
        <v>20.611892700195298</v>
      </c>
      <c r="BZ1581">
        <v>20.001958847045898</v>
      </c>
      <c r="CA1581">
        <v>19.927553176879901</v>
      </c>
      <c r="CB1581">
        <v>21.5372524261475</v>
      </c>
      <c r="CC1581">
        <v>17.0661315917969</v>
      </c>
      <c r="CD1581">
        <v>18.459560394287099</v>
      </c>
      <c r="CE1581">
        <v>19.499250411987301</v>
      </c>
      <c r="CG1581">
        <v>21.778642654418899</v>
      </c>
      <c r="CH1581">
        <v>23.0279655456543</v>
      </c>
      <c r="CI1581">
        <v>22.149141311645501</v>
      </c>
      <c r="CJ1581">
        <v>20.605396270751999</v>
      </c>
      <c r="CK1581">
        <v>19.735969543456999</v>
      </c>
      <c r="CL1581">
        <v>20.611892700195298</v>
      </c>
      <c r="CM1581">
        <v>20.001958847045898</v>
      </c>
      <c r="CN1581">
        <v>19.927553176879901</v>
      </c>
      <c r="CO1581">
        <v>21.5372524261475</v>
      </c>
      <c r="CP1581">
        <v>17.0661315917969</v>
      </c>
      <c r="CQ1581">
        <v>18.459560394287099</v>
      </c>
      <c r="CR1581">
        <v>19.499250411987301</v>
      </c>
      <c r="CT1581" t="s">
        <v>19000</v>
      </c>
      <c r="CU1581" t="s">
        <v>7036</v>
      </c>
      <c r="CV1581" t="s">
        <v>16679</v>
      </c>
      <c r="CW1581" t="str">
        <f>CT1581&amp;CU1581&amp;CHAR(10)&amp;CV1581</f>
        <v>&gt;A0A3Q7J5Q2
MEFDTSPINRCSKDHEKIYQQWFSLADSDGDGRLTGGDAIKFFAMSNLPRQDLKQVWAIADSKRQGFLGFREFIAAMQLVSLAQAGHPVSSDLLNAEVDFENLQPPSLEGLDLLQTKKKRMPKSEPEQNGSSTMQSSATANWFSSSASVKKVSLSSVTSIVDGLKKLYLQKLKPLEATYHFNDFVSPLLTNSDFDAKPMVMLLGQYSTGKTTFIKHLLGTSYPGAHIGPEPTTDRFVVVMNGPDERSIPGNTIAVQANMPFSGLTTFGSAFLSKFECSQMPHPLLEHITFVDTPGVLSGEKQRTQRSYDFTGVTSWFASKCDLILLLFDPHKLDISDEFKRVIASLRGHDDKIRVVLNKADQVDTQQLMRVYGALMWSLGKVLNTPEVARVYIGSFNDKPINDAAIGPIGKELFEKEQDDLLTDLKNIPKKACDRRINEFVKRARAAKIHSYIISHLKKEMPAMIGKAKTQQKLIDNLEDQFMKVQKEHHLPAGDFPNIEHFREVLSGYNIDKFEKLKPKLIQSVDDMLGYDIPELLKNFRNPYD</v>
      </c>
    </row>
    <row r="1582" spans="1:101" x14ac:dyDescent="0.25">
      <c r="A1582" t="s">
        <v>3263</v>
      </c>
      <c r="B1582" t="s">
        <v>20492</v>
      </c>
      <c r="C1582" t="s">
        <v>7177</v>
      </c>
      <c r="D1582" t="s">
        <v>14811</v>
      </c>
      <c r="E1582">
        <v>0</v>
      </c>
      <c r="F1582" t="s">
        <v>12044</v>
      </c>
      <c r="G1582">
        <v>-1.1122798919677701</v>
      </c>
      <c r="H1582">
        <v>-1.29291248321533</v>
      </c>
      <c r="I1582">
        <v>-0.30413436889648399</v>
      </c>
      <c r="J1582">
        <v>-0.71613597869873002</v>
      </c>
      <c r="K1582">
        <v>-0.75838565826416005</v>
      </c>
      <c r="L1582">
        <v>-1.1039409637451201</v>
      </c>
      <c r="M1582">
        <v>-1.1766929626464799</v>
      </c>
      <c r="N1582">
        <v>-2.22767162322998</v>
      </c>
      <c r="O1582">
        <v>-0.58184242248535201</v>
      </c>
      <c r="P1582">
        <v>-0.55599498748779297</v>
      </c>
      <c r="Q1582">
        <v>-1.01332187652588</v>
      </c>
      <c r="R1582">
        <v>-1.57682132720947</v>
      </c>
      <c r="S1582">
        <v>-1.0350112120310457</v>
      </c>
      <c r="T1582">
        <v>1578</v>
      </c>
      <c r="X1582" s="16">
        <v>-4.3621381123857828E-2</v>
      </c>
      <c r="Z1582">
        <v>0.80749801148917399</v>
      </c>
      <c r="AA1582">
        <v>0.12910115814563899</v>
      </c>
      <c r="AB1582">
        <v>0.74284609014140923</v>
      </c>
      <c r="AP1582">
        <v>6</v>
      </c>
      <c r="AQ1582">
        <v>4</v>
      </c>
      <c r="AR1582">
        <v>4</v>
      </c>
      <c r="AS1582">
        <v>15.8</v>
      </c>
      <c r="AT1582">
        <v>11.6</v>
      </c>
      <c r="AU1582">
        <v>11.6</v>
      </c>
      <c r="AV1582">
        <v>51.290999999999997</v>
      </c>
      <c r="AW1582">
        <v>0</v>
      </c>
      <c r="AX1582">
        <v>9.6875999999999998</v>
      </c>
      <c r="AY1582">
        <v>507710000</v>
      </c>
      <c r="AZ1582">
        <v>18</v>
      </c>
      <c r="BA1582" t="s">
        <v>3263</v>
      </c>
      <c r="BB1582" t="s">
        <v>3263</v>
      </c>
      <c r="BC1582" t="s">
        <v>3264</v>
      </c>
      <c r="BF1582" s="34" t="s">
        <v>19011</v>
      </c>
      <c r="BG1582">
        <v>-0.148929998278618</v>
      </c>
      <c r="BH1582">
        <v>-0.49708676338195801</v>
      </c>
      <c r="BI1582">
        <v>1.40871429443359</v>
      </c>
      <c r="BJ1582">
        <v>0.61460983753204301</v>
      </c>
      <c r="BK1582">
        <v>0.53317648172378496</v>
      </c>
      <c r="BL1582">
        <v>-0.13285729289054901</v>
      </c>
      <c r="BM1582">
        <v>-0.27308171987533603</v>
      </c>
      <c r="BN1582">
        <v>-2.2987699508667001</v>
      </c>
      <c r="BO1582">
        <v>0.87345129251480103</v>
      </c>
      <c r="BP1582">
        <v>0.923270463943481</v>
      </c>
      <c r="BQ1582">
        <v>4.1804686188697801E-2</v>
      </c>
      <c r="BR1582">
        <v>-1.0443012714386</v>
      </c>
      <c r="BT1582">
        <v>20.989261627197301</v>
      </c>
      <c r="BU1582">
        <v>21.121994018554702</v>
      </c>
      <c r="BV1582">
        <v>21.285964965820298</v>
      </c>
      <c r="BW1582">
        <v>20.821353912353501</v>
      </c>
      <c r="BX1582">
        <v>20.266708374023398</v>
      </c>
      <c r="BY1582">
        <v>20.9791774749756</v>
      </c>
      <c r="BZ1582">
        <v>20.4105930328369</v>
      </c>
      <c r="CA1582">
        <v>19.180637359619102</v>
      </c>
      <c r="CB1582">
        <v>21.063816070556602</v>
      </c>
      <c r="CC1582">
        <v>19.6322212219238</v>
      </c>
      <c r="CD1582">
        <v>19.218662261962901</v>
      </c>
      <c r="CE1582">
        <v>19.3900547027588</v>
      </c>
      <c r="CG1582">
        <v>20.989261627197301</v>
      </c>
      <c r="CH1582">
        <v>21.121994018554702</v>
      </c>
      <c r="CI1582">
        <v>21.285964965820298</v>
      </c>
      <c r="CJ1582">
        <v>20.821353912353501</v>
      </c>
      <c r="CK1582">
        <v>20.266708374023398</v>
      </c>
      <c r="CL1582">
        <v>20.9791774749756</v>
      </c>
      <c r="CM1582">
        <v>20.4105930328369</v>
      </c>
      <c r="CN1582">
        <v>19.180637359619102</v>
      </c>
      <c r="CO1582">
        <v>21.063816070556602</v>
      </c>
      <c r="CP1582">
        <v>19.6322212219238</v>
      </c>
      <c r="CQ1582">
        <v>19.218662261962901</v>
      </c>
      <c r="CR1582">
        <v>19.3900547027588</v>
      </c>
      <c r="CT1582" t="s">
        <v>19000</v>
      </c>
      <c r="CU1582" t="s">
        <v>3263</v>
      </c>
      <c r="CV1582" t="s">
        <v>18708</v>
      </c>
      <c r="CW1582" t="str">
        <f>CT1582&amp;CU1582&amp;CHAR(10)&amp;CV1582</f>
        <v>&gt;A0A3Q7HCG1
MDNKDDVAVVIAPLHLQSHLRQLLHFACRISSYGLPVYYLGLAASNREARQHSTTLNPCDIEKIHFHDLQIPNEDPPPDIPMHIWHASMRTREPIASFLGDISSKARRIVVVHDLLMSYNVQDISSYPNGESYVFHCLPIFDMYCSHYAPAAGFPIPLEEALLKRLPSNDGCYNPEDVEHHAKYLNHCMGKNAGDIFNTSQVIDGTAIVDSMANLATMQNKKLWALGPILLTQDHDKVQTKHFCLDWLNKQPPKSVIYVSFGTSTSFSAEQIKELAIGLELSKQKFIWVLRNADVGDPVNNKCEENRSGTLELPEGFEERVKGVGLVVREWAPQQEIFAHPSTGGFMSHCGWTSCLESIIEGVPIAAWPIQFDQPKNAFLVAEVLKIGLHVREWEQRNELVTASTVQNIVCKLMASEEGDMIRKRAQELRTAVKRSTEEGGVSRMELDSFIAHITR</v>
      </c>
    </row>
    <row r="1583" spans="1:101" x14ac:dyDescent="0.25">
      <c r="A1583" t="s">
        <v>4642</v>
      </c>
      <c r="B1583" t="s">
        <v>20493</v>
      </c>
      <c r="C1583" t="s">
        <v>7689</v>
      </c>
      <c r="D1583" t="s">
        <v>14868</v>
      </c>
      <c r="E1583">
        <v>0</v>
      </c>
      <c r="F1583" t="s">
        <v>12045</v>
      </c>
      <c r="G1583">
        <v>-0.152122497558594</v>
      </c>
      <c r="H1583">
        <v>-0.82537746429443404</v>
      </c>
      <c r="I1583">
        <v>-0.40981292724609403</v>
      </c>
      <c r="J1583">
        <v>-2.57774829864502</v>
      </c>
      <c r="K1583">
        <v>-1.17099285125732</v>
      </c>
      <c r="L1583">
        <v>-2.9045467376709002</v>
      </c>
      <c r="M1583">
        <v>-0.30584335327148399</v>
      </c>
      <c r="N1583">
        <v>2.7728080749511701E-2</v>
      </c>
      <c r="O1583">
        <v>-0.73055839538574197</v>
      </c>
      <c r="P1583">
        <v>-4.3161745071411097</v>
      </c>
      <c r="Q1583">
        <v>0.85261058807373002</v>
      </c>
      <c r="R1583">
        <v>2.8471946716308601E-2</v>
      </c>
      <c r="S1583">
        <v>-1.0403638680775957</v>
      </c>
      <c r="T1583">
        <v>1579</v>
      </c>
      <c r="X1583" s="16">
        <v>1.7553249994913729</v>
      </c>
      <c r="Z1583">
        <v>0.54859122401847604</v>
      </c>
      <c r="AA1583">
        <v>0.35930975193296899</v>
      </c>
      <c r="AB1583">
        <v>0.4372101624436604</v>
      </c>
      <c r="AP1583">
        <v>3</v>
      </c>
      <c r="AQ1583">
        <v>3</v>
      </c>
      <c r="AR1583">
        <v>3</v>
      </c>
      <c r="AS1583">
        <v>23.6</v>
      </c>
      <c r="AT1583">
        <v>23.6</v>
      </c>
      <c r="AU1583">
        <v>23.6</v>
      </c>
      <c r="AV1583">
        <v>26.009</v>
      </c>
      <c r="AW1583">
        <v>0</v>
      </c>
      <c r="AX1583">
        <v>11.276999999999999</v>
      </c>
      <c r="AY1583">
        <v>432290000</v>
      </c>
      <c r="AZ1583">
        <v>25</v>
      </c>
      <c r="BA1583" t="s">
        <v>4642</v>
      </c>
      <c r="BB1583" t="s">
        <v>4642</v>
      </c>
      <c r="BC1583" t="s">
        <v>4643</v>
      </c>
      <c r="BF1583" s="34" t="s">
        <v>19011</v>
      </c>
      <c r="BG1583">
        <v>0.59735333919525102</v>
      </c>
      <c r="BH1583">
        <v>0.14458101987838701</v>
      </c>
      <c r="BI1583">
        <v>0.42405334115028398</v>
      </c>
      <c r="BJ1583">
        <v>-1.0339101552963299</v>
      </c>
      <c r="BK1583">
        <v>-8.7849609553813907E-2</v>
      </c>
      <c r="BL1583">
        <v>-1.2536860704421999</v>
      </c>
      <c r="BM1583">
        <v>0.493974149227142</v>
      </c>
      <c r="BN1583">
        <v>0.71830511093139604</v>
      </c>
      <c r="BO1583">
        <v>0.20834802091121701</v>
      </c>
      <c r="BP1583">
        <v>-2.2030231952667201</v>
      </c>
      <c r="BQ1583">
        <v>1.27304875850677</v>
      </c>
      <c r="BR1583">
        <v>0.718805372714996</v>
      </c>
      <c r="BT1583">
        <v>21.949419021606399</v>
      </c>
      <c r="BU1583">
        <v>21.5895290374756</v>
      </c>
      <c r="BV1583">
        <v>21.1802864074707</v>
      </c>
      <c r="BW1583">
        <v>18.959741592407202</v>
      </c>
      <c r="BX1583">
        <v>19.854101181030298</v>
      </c>
      <c r="BY1583">
        <v>19.178571701049801</v>
      </c>
      <c r="BZ1583">
        <v>21.2814426422119</v>
      </c>
      <c r="CA1583">
        <v>21.436037063598601</v>
      </c>
      <c r="CB1583">
        <v>20.9151000976563</v>
      </c>
      <c r="CC1583">
        <v>15.872041702270501</v>
      </c>
      <c r="CD1583">
        <v>21.0845947265625</v>
      </c>
      <c r="CE1583">
        <v>20.995347976684599</v>
      </c>
      <c r="CG1583">
        <v>21.949419021606399</v>
      </c>
      <c r="CH1583">
        <v>21.5895290374756</v>
      </c>
      <c r="CI1583">
        <v>21.1802864074707</v>
      </c>
      <c r="CJ1583">
        <v>18.959741592407202</v>
      </c>
      <c r="CK1583">
        <v>19.854101181030298</v>
      </c>
      <c r="CL1583">
        <v>19.178571701049801</v>
      </c>
      <c r="CM1583">
        <v>21.2814426422119</v>
      </c>
      <c r="CN1583">
        <v>21.436037063598601</v>
      </c>
      <c r="CO1583">
        <v>20.9151000976563</v>
      </c>
      <c r="CP1583" t="s">
        <v>8080</v>
      </c>
      <c r="CQ1583">
        <v>21.0845947265625</v>
      </c>
      <c r="CR1583">
        <v>20.995347976684599</v>
      </c>
      <c r="CT1583" t="s">
        <v>19000</v>
      </c>
      <c r="CU1583" t="s">
        <v>4642</v>
      </c>
      <c r="CV1583" t="s">
        <v>18189</v>
      </c>
      <c r="CW1583" t="str">
        <f>CT1583&amp;CU1583&amp;CHAR(10)&amp;CV1583</f>
        <v>&gt;A0A3Q7IPG5
MLMALFCRSIVSNFTLPRLPLQLVPLNTTVPFPHCPSKYHQITALPLVLRSKTASFASLPSPPPSSTMENPPEGYRRNVGICLMNPSNKKIFAASRLDIPSAWQMPQGGVDDNEDPTNAAIRELREETGVTSAEIVAEVPHWVTYDFPPEVREKLRHQWGSDWKGQAQKWFLFKFTGKDEEINLLGDGTEKAEFGEWLWISPEQVIELAVDFKKPVYREVLSVFSQHFQ</v>
      </c>
    </row>
    <row r="1584" spans="1:101" x14ac:dyDescent="0.25">
      <c r="A1584" t="s">
        <v>2718</v>
      </c>
      <c r="B1584" t="s">
        <v>20494</v>
      </c>
      <c r="C1584" t="s">
        <v>7580</v>
      </c>
      <c r="D1584" t="s">
        <v>15723</v>
      </c>
      <c r="E1584">
        <v>0</v>
      </c>
      <c r="F1584" t="s">
        <v>12046</v>
      </c>
      <c r="G1584">
        <v>-0.34272384643554699</v>
      </c>
      <c r="H1584">
        <v>-0.40107822418212902</v>
      </c>
      <c r="I1584">
        <v>-0.263412475585938</v>
      </c>
      <c r="J1584">
        <v>-1.71089839935303</v>
      </c>
      <c r="K1584">
        <v>-1.0245103836059599</v>
      </c>
      <c r="L1584">
        <v>-1.6633434295654299</v>
      </c>
      <c r="M1584">
        <v>-0.73771286010742199</v>
      </c>
      <c r="N1584">
        <v>-0.84642887115478505</v>
      </c>
      <c r="O1584">
        <v>-1.5926761627197299</v>
      </c>
      <c r="P1584">
        <v>-0.93575954437255904</v>
      </c>
      <c r="Q1584">
        <v>-1.31337070465088</v>
      </c>
      <c r="R1584">
        <v>-1.73278331756592</v>
      </c>
      <c r="S1584">
        <v>-1.0470581849416107</v>
      </c>
      <c r="T1584">
        <v>1580</v>
      </c>
      <c r="X1584" s="16">
        <v>1.1305125554402684</v>
      </c>
      <c r="Z1584">
        <v>0.12626506024096401</v>
      </c>
      <c r="AA1584">
        <v>1.67296964920461</v>
      </c>
      <c r="AB1584">
        <v>2.1233928507381518E-2</v>
      </c>
      <c r="AP1584">
        <v>3</v>
      </c>
      <c r="AQ1584">
        <v>3</v>
      </c>
      <c r="AR1584">
        <v>3</v>
      </c>
      <c r="AS1584">
        <v>9</v>
      </c>
      <c r="AT1584">
        <v>9</v>
      </c>
      <c r="AU1584">
        <v>9</v>
      </c>
      <c r="AV1584">
        <v>34.017000000000003</v>
      </c>
      <c r="AW1584">
        <v>0</v>
      </c>
      <c r="AX1584">
        <v>11.042999999999999</v>
      </c>
      <c r="AY1584">
        <v>1770400000</v>
      </c>
      <c r="AZ1584">
        <v>23</v>
      </c>
      <c r="BA1584" t="s">
        <v>2718</v>
      </c>
      <c r="BB1584" t="s">
        <v>2718</v>
      </c>
      <c r="BC1584" t="s">
        <v>2719</v>
      </c>
      <c r="BF1584" s="34" t="s">
        <v>19011</v>
      </c>
      <c r="BG1584">
        <v>1.27904212474823</v>
      </c>
      <c r="BH1584">
        <v>1.17307305335999</v>
      </c>
      <c r="BI1584">
        <v>1.42306840419769</v>
      </c>
      <c r="BJ1584">
        <v>-1.20550644397736</v>
      </c>
      <c r="BK1584">
        <v>4.0945880115032203E-2</v>
      </c>
      <c r="BL1584">
        <v>-1.1191486120223999</v>
      </c>
      <c r="BM1584">
        <v>0.56175839900970503</v>
      </c>
      <c r="BN1584">
        <v>0.36433458328247098</v>
      </c>
      <c r="BO1584">
        <v>-0.990819811820984</v>
      </c>
      <c r="BP1584">
        <v>0.202113747596741</v>
      </c>
      <c r="BQ1584">
        <v>-0.48361256718635598</v>
      </c>
      <c r="BR1584">
        <v>-1.2452485561370901</v>
      </c>
      <c r="BT1584">
        <v>21.758817672729499</v>
      </c>
      <c r="BU1584">
        <v>22.013828277587901</v>
      </c>
      <c r="BV1584">
        <v>21.326686859130898</v>
      </c>
      <c r="BW1584">
        <v>19.826591491699201</v>
      </c>
      <c r="BX1584">
        <v>20.000583648681602</v>
      </c>
      <c r="BY1584">
        <v>20.419775009155298</v>
      </c>
      <c r="BZ1584">
        <v>20.849573135376001</v>
      </c>
      <c r="CA1584">
        <v>20.5618801116943</v>
      </c>
      <c r="CB1584">
        <v>20.052982330322301</v>
      </c>
      <c r="CC1584">
        <v>19.252456665039102</v>
      </c>
      <c r="CD1584">
        <v>18.918613433837901</v>
      </c>
      <c r="CE1584">
        <v>19.234092712402301</v>
      </c>
      <c r="CG1584">
        <v>21.758817672729499</v>
      </c>
      <c r="CH1584">
        <v>22.013828277587901</v>
      </c>
      <c r="CI1584">
        <v>21.326686859130898</v>
      </c>
      <c r="CJ1584">
        <v>19.826591491699201</v>
      </c>
      <c r="CK1584">
        <v>20.000583648681602</v>
      </c>
      <c r="CL1584">
        <v>20.419775009155298</v>
      </c>
      <c r="CM1584">
        <v>20.849573135376001</v>
      </c>
      <c r="CN1584">
        <v>20.5618801116943</v>
      </c>
      <c r="CO1584">
        <v>20.052982330322301</v>
      </c>
      <c r="CP1584">
        <v>19.252456665039102</v>
      </c>
      <c r="CQ1584">
        <v>18.918613433837901</v>
      </c>
      <c r="CR1584">
        <v>19.234092712402301</v>
      </c>
      <c r="CT1584" t="s">
        <v>19000</v>
      </c>
      <c r="CU1584" t="s">
        <v>2718</v>
      </c>
      <c r="CV1584" t="s">
        <v>16724</v>
      </c>
      <c r="CW1584" t="str">
        <f>CT1584&amp;CU1584&amp;CHAR(10)&amp;CV1584</f>
        <v>&gt;A0A3Q7GSA0
MAVFSPTCSSTSPLLSFRNNISFFPSHRPSFPGVRCTLTVKATVSVESPSSSSTDCRDDSPKVLLEVRDLSAVIVESKQQILNGVNLTVRQGEVHAVMGKNGSGKSTFAKVLVGHPDYEITGGSVSFKGENLLEMEPEERSLAGLFMSFQSPVAIPGVSNIDFLNMAYNAQRRKLGLPELGPIEFYGYIAPKLELVNMKIDFLNRNVNEGFSGGERKRNEILQLAVLGADLAILDEIDSGLDVDALRDVAKAVNGLLSPKNSVLMITHYLRLLEFIKPTYIHIMEKGRIVKTGDISIAKVLEKEGYKAISGP</v>
      </c>
    </row>
    <row r="1585" spans="1:101" x14ac:dyDescent="0.25">
      <c r="A1585" t="s">
        <v>4847</v>
      </c>
      <c r="B1585" t="s">
        <v>20495</v>
      </c>
      <c r="C1585" t="s">
        <v>7177</v>
      </c>
      <c r="D1585">
        <v>0</v>
      </c>
      <c r="E1585">
        <v>0</v>
      </c>
      <c r="F1585" t="s">
        <v>12047</v>
      </c>
      <c r="G1585">
        <v>-0.84821891784668002</v>
      </c>
      <c r="H1585">
        <v>-0.92115688323974598</v>
      </c>
      <c r="I1585">
        <v>-0.83217620849609397</v>
      </c>
      <c r="J1585">
        <v>-0.68068218231201205</v>
      </c>
      <c r="K1585">
        <v>-1.7966737747192401</v>
      </c>
      <c r="L1585">
        <v>-1.58927154541016</v>
      </c>
      <c r="M1585">
        <v>-1.1399040222168</v>
      </c>
      <c r="N1585">
        <v>-1.56200695037842</v>
      </c>
      <c r="O1585">
        <v>-0.84406089782714799</v>
      </c>
      <c r="P1585">
        <v>-1.2201223373413099</v>
      </c>
      <c r="Q1585">
        <v>-0.312731742858887</v>
      </c>
      <c r="R1585">
        <v>-0.84779262542724598</v>
      </c>
      <c r="S1585">
        <v>-1.0495665073394786</v>
      </c>
      <c r="T1585">
        <v>1581</v>
      </c>
      <c r="X1585" s="16">
        <v>0.4883584976196309</v>
      </c>
      <c r="Z1585">
        <v>0.48163337547408303</v>
      </c>
      <c r="AA1585">
        <v>0.43637537588903802</v>
      </c>
      <c r="AB1585">
        <v>0.36612098669245452</v>
      </c>
      <c r="AP1585">
        <v>3</v>
      </c>
      <c r="AQ1585">
        <v>3</v>
      </c>
      <c r="AR1585">
        <v>3</v>
      </c>
      <c r="AS1585">
        <v>10.7</v>
      </c>
      <c r="AT1585">
        <v>10.7</v>
      </c>
      <c r="AU1585">
        <v>10.7</v>
      </c>
      <c r="AV1585">
        <v>43.872999999999998</v>
      </c>
      <c r="AW1585">
        <v>0</v>
      </c>
      <c r="AX1585">
        <v>7.5773000000000001</v>
      </c>
      <c r="AY1585">
        <v>503820000</v>
      </c>
      <c r="AZ1585">
        <v>23</v>
      </c>
      <c r="BA1585" t="s">
        <v>4847</v>
      </c>
      <c r="BB1585" t="s">
        <v>4847</v>
      </c>
      <c r="BC1585" t="s">
        <v>4848</v>
      </c>
      <c r="BF1585" s="34" t="s">
        <v>19011</v>
      </c>
      <c r="BG1585">
        <v>0.47037911415100098</v>
      </c>
      <c r="BH1585">
        <v>0.29998475313186601</v>
      </c>
      <c r="BI1585">
        <v>0.50785738229751598</v>
      </c>
      <c r="BJ1585">
        <v>0.86177086830139205</v>
      </c>
      <c r="BK1585">
        <v>-1.7453582286834699</v>
      </c>
      <c r="BL1585">
        <v>-1.2608344554901101</v>
      </c>
      <c r="BM1585">
        <v>-0.21104241907596599</v>
      </c>
      <c r="BN1585">
        <v>-1.1971402168273899</v>
      </c>
      <c r="BO1585">
        <v>0.480092912912369</v>
      </c>
      <c r="BP1585">
        <v>-0.39844480156898499</v>
      </c>
      <c r="BQ1585">
        <v>1.7213600873947099</v>
      </c>
      <c r="BR1585">
        <v>0.47137501835823098</v>
      </c>
      <c r="BT1585">
        <v>21.253322601318398</v>
      </c>
      <c r="BU1585">
        <v>21.493749618530298</v>
      </c>
      <c r="BV1585">
        <v>20.7579231262207</v>
      </c>
      <c r="BW1585">
        <v>20.856807708740199</v>
      </c>
      <c r="BX1585">
        <v>19.228420257568398</v>
      </c>
      <c r="BY1585">
        <v>20.493846893310501</v>
      </c>
      <c r="BZ1585">
        <v>20.447381973266602</v>
      </c>
      <c r="CA1585">
        <v>19.8463020324707</v>
      </c>
      <c r="CB1585">
        <v>20.801597595214801</v>
      </c>
      <c r="CC1585">
        <v>18.968093872070298</v>
      </c>
      <c r="CD1585">
        <v>19.919252395629901</v>
      </c>
      <c r="CE1585">
        <v>20.119083404541001</v>
      </c>
      <c r="CG1585">
        <v>21.253322601318398</v>
      </c>
      <c r="CH1585">
        <v>21.493749618530298</v>
      </c>
      <c r="CI1585">
        <v>20.7579231262207</v>
      </c>
      <c r="CJ1585">
        <v>20.856807708740199</v>
      </c>
      <c r="CK1585">
        <v>19.228420257568398</v>
      </c>
      <c r="CL1585">
        <v>20.493846893310501</v>
      </c>
      <c r="CM1585">
        <v>20.447381973266602</v>
      </c>
      <c r="CN1585">
        <v>19.8463020324707</v>
      </c>
      <c r="CO1585">
        <v>20.801597595214801</v>
      </c>
      <c r="CP1585">
        <v>18.968093872070298</v>
      </c>
      <c r="CQ1585">
        <v>19.919252395629901</v>
      </c>
      <c r="CR1585">
        <v>20.119083404541001</v>
      </c>
      <c r="CT1585" t="s">
        <v>19000</v>
      </c>
      <c r="CU1585" t="s">
        <v>4847</v>
      </c>
      <c r="CV1585" t="s">
        <v>18042</v>
      </c>
      <c r="CW1585" t="str">
        <f>CT1585&amp;CU1585&amp;CHAR(10)&amp;CV1585</f>
        <v>&gt;A0A3Q7IY58
MQFAAAAAAVNFHPVTTRYGGALALQPSPSLRTSVSISNNAVNTNAARVASLSLSMNSSHNFTSGRRTFLMLSFAAVGGGGGDSDDNFNGGNGGGNGGGGGGGDGGNEESGDQKRNKKEALMALTEAGRSLDSLPKDLKAAIEDGRIPGSIVLRYFELEKSPLMAWLLRFGGFKERLLADDLFLAKVGMECGVGIFTKTAAEYERRRENFFNELEIVVADVVMAVIADFMLVYLPAPTVSLRPRMAAVNAGRIAKFFYNCPDNAFQMALPGTSYSLLQRIGAIARNGSKLFAVGTASSLVGTLVTNAVLNAKKAVNSSAAEEVENLPVVSTSVAYGVYMAVSSNLRYQVVAGVIEQRILEPMLHKHKLMLSAMCFAVRTGNTFLGSLLWVDYARLIGIQKAHDEAPSQKAHEA</v>
      </c>
    </row>
    <row r="1586" spans="1:101" x14ac:dyDescent="0.25">
      <c r="A1586" t="s">
        <v>567</v>
      </c>
      <c r="B1586" t="s">
        <v>20496</v>
      </c>
      <c r="C1586" t="s">
        <v>7266</v>
      </c>
      <c r="D1586" t="s">
        <v>15069</v>
      </c>
      <c r="E1586">
        <v>0</v>
      </c>
      <c r="F1586" t="s">
        <v>12048</v>
      </c>
      <c r="G1586">
        <v>-0.71632385253906306</v>
      </c>
      <c r="H1586">
        <v>-1.1175336837768599</v>
      </c>
      <c r="I1586">
        <v>-4.2362976074218803</v>
      </c>
      <c r="J1586">
        <v>-3.05405521392822</v>
      </c>
      <c r="K1586">
        <v>0.27244663238525402</v>
      </c>
      <c r="L1586">
        <v>-2.4499740600585902</v>
      </c>
      <c r="M1586">
        <v>0.16676712036132799</v>
      </c>
      <c r="N1586">
        <v>0.234402656555176</v>
      </c>
      <c r="O1586">
        <v>-1.2258834838867201</v>
      </c>
      <c r="P1586">
        <v>-0.27057933807373002</v>
      </c>
      <c r="Q1586">
        <v>-7.6498985290527302E-2</v>
      </c>
      <c r="R1586">
        <v>-0.13837718963623</v>
      </c>
      <c r="S1586">
        <v>-1.0509922504425053</v>
      </c>
      <c r="T1586">
        <v>1582</v>
      </c>
      <c r="X1586" s="16">
        <v>-0.27952416737874919</v>
      </c>
      <c r="Z1586">
        <v>0.405387580299786</v>
      </c>
      <c r="AA1586">
        <v>0.54039373595203799</v>
      </c>
      <c r="AB1586">
        <v>0.28814179946823926</v>
      </c>
      <c r="AP1586">
        <v>3</v>
      </c>
      <c r="AQ1586">
        <v>2</v>
      </c>
      <c r="AR1586">
        <v>2</v>
      </c>
      <c r="AS1586">
        <v>22.3</v>
      </c>
      <c r="AT1586">
        <v>14</v>
      </c>
      <c r="AU1586">
        <v>14</v>
      </c>
      <c r="AV1586">
        <v>21.436</v>
      </c>
      <c r="AW1586">
        <v>0</v>
      </c>
      <c r="AX1586">
        <v>7.3436000000000003</v>
      </c>
      <c r="AY1586">
        <v>270190000</v>
      </c>
      <c r="AZ1586">
        <v>19</v>
      </c>
      <c r="BA1586" t="s">
        <v>567</v>
      </c>
      <c r="BB1586" t="s">
        <v>567</v>
      </c>
      <c r="BC1586" t="s">
        <v>568</v>
      </c>
      <c r="BF1586" s="34" t="s">
        <v>19011</v>
      </c>
      <c r="BG1586">
        <v>0.22877064347267201</v>
      </c>
      <c r="BH1586">
        <v>-4.54859994351864E-2</v>
      </c>
      <c r="BI1586">
        <v>-2.1773922443389901</v>
      </c>
      <c r="BJ1586">
        <v>-1.3692419528961199</v>
      </c>
      <c r="BK1586">
        <v>0.904668509960175</v>
      </c>
      <c r="BL1586">
        <v>-0.95630770921707198</v>
      </c>
      <c r="BM1586">
        <v>0.83242875337600697</v>
      </c>
      <c r="BN1586">
        <v>0.87866264581680298</v>
      </c>
      <c r="BO1586">
        <v>-0.119551114737988</v>
      </c>
      <c r="BP1586">
        <v>0.53347003459930398</v>
      </c>
      <c r="BQ1586">
        <v>0.66613835096359297</v>
      </c>
      <c r="BR1586">
        <v>0.62384003400802601</v>
      </c>
      <c r="BT1586">
        <v>21.385217666626001</v>
      </c>
      <c r="BU1586">
        <v>21.2973728179932</v>
      </c>
      <c r="BV1586">
        <v>17.353801727294901</v>
      </c>
      <c r="BW1586">
        <v>18.483434677123999</v>
      </c>
      <c r="BX1586">
        <v>21.297540664672901</v>
      </c>
      <c r="BY1586">
        <v>19.633144378662099</v>
      </c>
      <c r="BZ1586">
        <v>21.754053115844702</v>
      </c>
      <c r="CA1586">
        <v>21.6427116394043</v>
      </c>
      <c r="CB1586">
        <v>20.419775009155298</v>
      </c>
      <c r="CC1586">
        <v>19.917636871337901</v>
      </c>
      <c r="CD1586">
        <v>20.1554851531982</v>
      </c>
      <c r="CE1586">
        <v>20.828498840331999</v>
      </c>
      <c r="CG1586">
        <v>21.385217666626001</v>
      </c>
      <c r="CH1586">
        <v>21.2973728179932</v>
      </c>
      <c r="CI1586">
        <v>17.353801727294901</v>
      </c>
      <c r="CJ1586" t="s">
        <v>8080</v>
      </c>
      <c r="CK1586">
        <v>21.297540664672901</v>
      </c>
      <c r="CL1586">
        <v>19.633144378662099</v>
      </c>
      <c r="CM1586">
        <v>21.754053115844702</v>
      </c>
      <c r="CN1586">
        <v>21.6427116394043</v>
      </c>
      <c r="CO1586">
        <v>20.419775009155298</v>
      </c>
      <c r="CP1586">
        <v>19.917636871337901</v>
      </c>
      <c r="CQ1586">
        <v>20.1554851531982</v>
      </c>
      <c r="CR1586">
        <v>20.828498840331999</v>
      </c>
      <c r="CT1586" t="s">
        <v>19000</v>
      </c>
      <c r="CU1586" t="s">
        <v>567</v>
      </c>
      <c r="CV1586" t="s">
        <v>17849</v>
      </c>
      <c r="CW1586" t="str">
        <f>CT1586&amp;CU1586&amp;CHAR(10)&amp;CV1586</f>
        <v>&gt;A0A3Q7EMU1
MAAEAVIKVVALCGSLREASYNRGLLNAAMEICKDSIKGMEIEYVDLSLLPFTNEDLEVNGTYPGEVEVFRKKIEEADCFLFASPEYNYSVTAPLKNAIDWASRPPNVWADKSAAIVSAGGNFGGGRAHYHLRQIGIYIDLHFINKPELFVFAFESPPKFDSNGVLIHEETKHKLRSVLLALQAFALRLKSQV</v>
      </c>
    </row>
    <row r="1587" spans="1:101" x14ac:dyDescent="0.25">
      <c r="A1587" t="s">
        <v>1669</v>
      </c>
      <c r="B1587" t="s">
        <v>20497</v>
      </c>
      <c r="C1587" t="s">
        <v>7287</v>
      </c>
      <c r="D1587" t="s">
        <v>14983</v>
      </c>
      <c r="E1587">
        <v>0</v>
      </c>
      <c r="F1587" t="s">
        <v>12049</v>
      </c>
      <c r="G1587">
        <v>-3.37873458862305</v>
      </c>
      <c r="H1587">
        <v>-1.21988201141357</v>
      </c>
      <c r="I1587">
        <v>-1.1701183319091799</v>
      </c>
      <c r="J1587">
        <v>-1.34722232818604</v>
      </c>
      <c r="K1587">
        <v>-1.9225120544433601E-2</v>
      </c>
      <c r="L1587">
        <v>-1.4842472076416</v>
      </c>
      <c r="M1587">
        <v>-1.10659027099609</v>
      </c>
      <c r="N1587">
        <v>-0.84019756317138705</v>
      </c>
      <c r="O1587">
        <v>-1.3168354034423799</v>
      </c>
      <c r="P1587">
        <v>0.46861362457275402</v>
      </c>
      <c r="Q1587">
        <v>-3.2460212707519497E-2</v>
      </c>
      <c r="R1587">
        <v>-1.1933183670043901</v>
      </c>
      <c r="S1587">
        <v>-1.0533514817555736</v>
      </c>
      <c r="T1587">
        <v>1583</v>
      </c>
      <c r="X1587" s="16">
        <v>-0.97268009185790871</v>
      </c>
      <c r="Z1587">
        <v>0.336371935756551</v>
      </c>
      <c r="AA1587">
        <v>0.66870754474281502</v>
      </c>
      <c r="AB1587">
        <v>0.21443341163064233</v>
      </c>
      <c r="AP1587">
        <v>5</v>
      </c>
      <c r="AQ1587">
        <v>5</v>
      </c>
      <c r="AR1587">
        <v>4</v>
      </c>
      <c r="AS1587">
        <v>19.2</v>
      </c>
      <c r="AT1587">
        <v>19.2</v>
      </c>
      <c r="AU1587">
        <v>15.3</v>
      </c>
      <c r="AV1587">
        <v>30.587</v>
      </c>
      <c r="AW1587">
        <v>0</v>
      </c>
      <c r="AX1587">
        <v>18.265999999999998</v>
      </c>
      <c r="AY1587">
        <v>317240000</v>
      </c>
      <c r="AZ1587">
        <v>11</v>
      </c>
      <c r="BA1587" t="s">
        <v>1669</v>
      </c>
      <c r="BB1587" t="s">
        <v>1669</v>
      </c>
      <c r="BC1587" t="s">
        <v>1670</v>
      </c>
      <c r="BF1587" s="34" t="s">
        <v>19011</v>
      </c>
      <c r="BG1587">
        <v>-2.40472507476807</v>
      </c>
      <c r="BH1587">
        <v>-0.17221254110336301</v>
      </c>
      <c r="BI1587">
        <v>-0.12075093388557399</v>
      </c>
      <c r="BJ1587">
        <v>-0.30389770865440402</v>
      </c>
      <c r="BK1587">
        <v>1.0694106817245499</v>
      </c>
      <c r="BL1587">
        <v>-0.44559788703918501</v>
      </c>
      <c r="BM1587">
        <v>-5.5055294185876798E-2</v>
      </c>
      <c r="BN1587">
        <v>0.22042672336101499</v>
      </c>
      <c r="BO1587">
        <v>-0.27247399091720598</v>
      </c>
      <c r="BP1587">
        <v>1.5738945007324201</v>
      </c>
      <c r="BQ1587">
        <v>1.05572402477264</v>
      </c>
      <c r="BR1587">
        <v>-0.14474254846572901</v>
      </c>
      <c r="BT1587">
        <v>18.722806930541999</v>
      </c>
      <c r="BU1587">
        <v>21.195024490356399</v>
      </c>
      <c r="BV1587">
        <v>20.419981002807599</v>
      </c>
      <c r="BW1587">
        <v>20.1902675628662</v>
      </c>
      <c r="BX1587">
        <v>21.0058689117432</v>
      </c>
      <c r="BY1587">
        <v>20.598871231079102</v>
      </c>
      <c r="BZ1587">
        <v>20.480695724487301</v>
      </c>
      <c r="CA1587">
        <v>20.568111419677699</v>
      </c>
      <c r="CB1587">
        <v>20.328823089599599</v>
      </c>
      <c r="CC1587">
        <v>20.6568298339844</v>
      </c>
      <c r="CD1587">
        <v>20.1995239257813</v>
      </c>
      <c r="CE1587">
        <v>19.773557662963899</v>
      </c>
      <c r="CG1587">
        <v>18.722806930541999</v>
      </c>
      <c r="CH1587">
        <v>21.195024490356399</v>
      </c>
      <c r="CI1587">
        <v>20.419981002807599</v>
      </c>
      <c r="CJ1587">
        <v>20.1902675628662</v>
      </c>
      <c r="CK1587">
        <v>21.0058689117432</v>
      </c>
      <c r="CL1587">
        <v>20.598871231079102</v>
      </c>
      <c r="CM1587">
        <v>20.480695724487301</v>
      </c>
      <c r="CN1587">
        <v>20.568111419677699</v>
      </c>
      <c r="CO1587">
        <v>20.328823089599599</v>
      </c>
      <c r="CP1587">
        <v>20.6568298339844</v>
      </c>
      <c r="CQ1587">
        <v>20.1995239257813</v>
      </c>
      <c r="CR1587">
        <v>19.773557662963899</v>
      </c>
      <c r="CT1587" t="s">
        <v>19000</v>
      </c>
      <c r="CU1587" t="s">
        <v>1669</v>
      </c>
      <c r="CV1587" t="s">
        <v>17639</v>
      </c>
      <c r="CW1587" t="str">
        <f>CT1587&amp;CU1587&amp;CHAR(10)&amp;CV1587</f>
        <v>&gt;A0A3Q7FQ90
MSARTVKVSNVSLSASEQDIKEFFSFSGDIEYVEMMSENERSQIAYVTFKDLQGAETAVLLSGATIIDQSVTIVPEPDYELPPTALVPIKVCIIYLDILATESANAAGGGSAIQKAEDVVSSMLAKGFILGKDAVNKAKTFDEKHQFTSTASAKVASLDQKIGLSEKINLGATIVNDKVKEMDQKFHVSEKTKSALAAAEQTVSTAGSAIMKNRYVLTGASWVTGAFNKVTKAAGEVGQKTKEKMAEEQQAKNSAEGYVPIHALSESPKASKTEEPTKPSSPKGLIL</v>
      </c>
    </row>
    <row r="1588" spans="1:101" x14ac:dyDescent="0.25">
      <c r="A1588" t="s">
        <v>7089</v>
      </c>
      <c r="B1588" t="s">
        <v>7089</v>
      </c>
      <c r="C1588" t="s">
        <v>7920</v>
      </c>
      <c r="D1588" t="s">
        <v>15724</v>
      </c>
      <c r="E1588" t="s">
        <v>15725</v>
      </c>
      <c r="F1588" t="s">
        <v>12050</v>
      </c>
      <c r="G1588">
        <v>-1.0104732513427701</v>
      </c>
      <c r="H1588">
        <v>-5.4017066955566399E-2</v>
      </c>
      <c r="I1588">
        <v>-4.2324066162109401E-3</v>
      </c>
      <c r="J1588">
        <v>-1.0376939773559599</v>
      </c>
      <c r="K1588">
        <v>-1.2788515090942401</v>
      </c>
      <c r="L1588">
        <v>-0.43017768859863298</v>
      </c>
      <c r="M1588">
        <v>-1.9714183807373</v>
      </c>
      <c r="N1588">
        <v>-0.209263801574707</v>
      </c>
      <c r="O1588">
        <v>-2.1321315765380899</v>
      </c>
      <c r="P1588">
        <v>-4.2073745727539098</v>
      </c>
      <c r="Q1588">
        <v>0.40834522247314498</v>
      </c>
      <c r="R1588">
        <v>-0.72380352020263705</v>
      </c>
      <c r="S1588">
        <v>-1.05425771077474</v>
      </c>
      <c r="T1588">
        <v>1584</v>
      </c>
      <c r="X1588" s="16">
        <v>0.55933348337809496</v>
      </c>
      <c r="Z1588">
        <v>0.78921064501578697</v>
      </c>
      <c r="AA1588">
        <v>0.14472260994085301</v>
      </c>
      <c r="AB1588">
        <v>0.71660096729763323</v>
      </c>
      <c r="AP1588">
        <v>8</v>
      </c>
      <c r="AQ1588">
        <v>2</v>
      </c>
      <c r="AR1588">
        <v>2</v>
      </c>
      <c r="AS1588">
        <v>44.9</v>
      </c>
      <c r="AT1588">
        <v>18.600000000000001</v>
      </c>
      <c r="AU1588">
        <v>18.600000000000001</v>
      </c>
      <c r="AV1588">
        <v>17.538</v>
      </c>
      <c r="AW1588">
        <v>0</v>
      </c>
      <c r="AX1588">
        <v>20.068999999999999</v>
      </c>
      <c r="AY1588">
        <v>237940000</v>
      </c>
      <c r="AZ1588">
        <v>10</v>
      </c>
      <c r="BA1588" t="s">
        <v>5794</v>
      </c>
      <c r="BB1588" t="s">
        <v>5794</v>
      </c>
      <c r="BC1588" t="s">
        <v>5795</v>
      </c>
      <c r="BD1588" t="s">
        <v>5796</v>
      </c>
      <c r="BE1588" t="s">
        <v>5797</v>
      </c>
      <c r="BF1588" s="34" t="s">
        <v>19011</v>
      </c>
      <c r="BG1588">
        <v>3.4760411828756298E-2</v>
      </c>
      <c r="BH1588">
        <v>0.79408943653106701</v>
      </c>
      <c r="BI1588">
        <v>0.83361339569091797</v>
      </c>
      <c r="BJ1588">
        <v>1.31499217823148E-2</v>
      </c>
      <c r="BK1588">
        <v>-0.17830465734004999</v>
      </c>
      <c r="BL1588">
        <v>0.49545612931251498</v>
      </c>
      <c r="BM1588">
        <v>-0.72813242673873901</v>
      </c>
      <c r="BN1588">
        <v>0.67083930969238303</v>
      </c>
      <c r="BO1588">
        <v>-0.85572236776351895</v>
      </c>
      <c r="BP1588">
        <v>-2.5032544136047399</v>
      </c>
      <c r="BQ1588">
        <v>1.1611580848693801</v>
      </c>
      <c r="BR1588">
        <v>0.262347042560577</v>
      </c>
      <c r="BT1588">
        <v>21.091068267822301</v>
      </c>
      <c r="BU1588">
        <v>22.360889434814499</v>
      </c>
      <c r="BV1588">
        <v>21.5858669281006</v>
      </c>
      <c r="BW1588">
        <v>20.4997959136963</v>
      </c>
      <c r="BX1588">
        <v>19.746242523193398</v>
      </c>
      <c r="BY1588">
        <v>21.652940750122099</v>
      </c>
      <c r="BZ1588">
        <v>19.615867614746101</v>
      </c>
      <c r="CA1588">
        <v>21.1990451812744</v>
      </c>
      <c r="CB1588">
        <v>19.513526916503899</v>
      </c>
      <c r="CC1588">
        <v>15.980841636657701</v>
      </c>
      <c r="CD1588">
        <v>20.6403293609619</v>
      </c>
      <c r="CE1588">
        <v>20.2430725097656</v>
      </c>
      <c r="CG1588">
        <v>21.091068267822301</v>
      </c>
      <c r="CH1588">
        <v>22.360889434814499</v>
      </c>
      <c r="CI1588">
        <v>21.5858669281006</v>
      </c>
      <c r="CJ1588">
        <v>20.4997959136963</v>
      </c>
      <c r="CK1588">
        <v>19.746242523193398</v>
      </c>
      <c r="CL1588">
        <v>21.652940750122099</v>
      </c>
      <c r="CM1588">
        <v>19.615867614746101</v>
      </c>
      <c r="CN1588">
        <v>21.1990451812744</v>
      </c>
      <c r="CO1588">
        <v>19.513526916503899</v>
      </c>
      <c r="CP1588" t="s">
        <v>8080</v>
      </c>
      <c r="CQ1588">
        <v>20.6403293609619</v>
      </c>
      <c r="CR1588">
        <v>20.2430725097656</v>
      </c>
      <c r="CT1588" t="s">
        <v>19000</v>
      </c>
      <c r="CU1588" t="s">
        <v>7089</v>
      </c>
      <c r="CV1588" t="s">
        <v>18662</v>
      </c>
      <c r="CW1588" t="str">
        <f>CT1588&amp;CU1588&amp;CHAR(10)&amp;CV1588</f>
        <v>&gt;K4B427
MSTPTKILLKSSDGEVFEVDEAVALESQTIKHLIEDDCAGSNIPLPNVTSKILAKVIEYSKRHVEASSKTEDKAAEDELKVFDAEFVKVDQGTLFDLILAANYLNIKSLLDLTCQTVADMIKGKTPEEIRKTFNIKNDFTPEEEEEVRRENAWAFE</v>
      </c>
    </row>
    <row r="1589" spans="1:101" x14ac:dyDescent="0.25">
      <c r="A1589" t="s">
        <v>6818</v>
      </c>
      <c r="B1589" t="s">
        <v>20498</v>
      </c>
      <c r="C1589" t="s">
        <v>7458</v>
      </c>
      <c r="D1589" t="s">
        <v>15726</v>
      </c>
      <c r="E1589" t="s">
        <v>15422</v>
      </c>
      <c r="F1589" t="s">
        <v>12051</v>
      </c>
      <c r="G1589">
        <v>-1.36782073974609</v>
      </c>
      <c r="H1589">
        <v>-1.26257419586182</v>
      </c>
      <c r="I1589">
        <v>-1.1101932525634799</v>
      </c>
      <c r="J1589">
        <v>-0.40284633636474598</v>
      </c>
      <c r="K1589">
        <v>-0.94686985015869096</v>
      </c>
      <c r="L1589">
        <v>-1.4896183013916</v>
      </c>
      <c r="M1589">
        <v>-0.69758033752441395</v>
      </c>
      <c r="N1589">
        <v>-1.3329553604126001</v>
      </c>
      <c r="O1589">
        <v>-1.1561164855957</v>
      </c>
      <c r="P1589">
        <v>-0.68090915679931596</v>
      </c>
      <c r="Q1589">
        <v>-1.1610250473022501</v>
      </c>
      <c r="R1589">
        <v>-1.0447015762329099</v>
      </c>
      <c r="S1589">
        <v>-1.0544342199961347</v>
      </c>
      <c r="T1589">
        <v>1585</v>
      </c>
      <c r="X1589" s="16">
        <v>-0.30041790008545111</v>
      </c>
      <c r="Z1589">
        <v>0.78340417801998197</v>
      </c>
      <c r="AA1589">
        <v>0.14972428078379801</v>
      </c>
      <c r="AB1589">
        <v>0.70839537847116063</v>
      </c>
      <c r="AP1589">
        <v>2</v>
      </c>
      <c r="AQ1589">
        <v>2</v>
      </c>
      <c r="AR1589">
        <v>2</v>
      </c>
      <c r="AS1589">
        <v>20.2</v>
      </c>
      <c r="AT1589">
        <v>20.2</v>
      </c>
      <c r="AU1589">
        <v>20.2</v>
      </c>
      <c r="AV1589">
        <v>10.925000000000001</v>
      </c>
      <c r="AW1589">
        <v>0</v>
      </c>
      <c r="AX1589">
        <v>12.577999999999999</v>
      </c>
      <c r="AY1589">
        <v>169980000</v>
      </c>
      <c r="AZ1589">
        <v>20</v>
      </c>
      <c r="BA1589" t="s">
        <v>1809</v>
      </c>
      <c r="BB1589" t="s">
        <v>1809</v>
      </c>
      <c r="BC1589" t="s">
        <v>1810</v>
      </c>
      <c r="BF1589" s="34" t="s">
        <v>19011</v>
      </c>
      <c r="BG1589">
        <v>-0.975014507770538</v>
      </c>
      <c r="BH1589">
        <v>-0.64756935834884599</v>
      </c>
      <c r="BI1589">
        <v>-0.17347863316536</v>
      </c>
      <c r="BJ1589">
        <v>2.02723360061646</v>
      </c>
      <c r="BK1589">
        <v>0.33465644717216497</v>
      </c>
      <c r="BL1589">
        <v>-1.35395359992981</v>
      </c>
      <c r="BM1589">
        <v>1.11025106906891</v>
      </c>
      <c r="BN1589">
        <v>-0.86654067039489702</v>
      </c>
      <c r="BO1589">
        <v>-0.31635594367981001</v>
      </c>
      <c r="BP1589">
        <v>1.1621187925338701</v>
      </c>
      <c r="BQ1589">
        <v>-0.331627547740936</v>
      </c>
      <c r="BR1589">
        <v>3.0280400067567801E-2</v>
      </c>
      <c r="BT1589">
        <v>20.733720779418899</v>
      </c>
      <c r="BU1589">
        <v>21.1523323059082</v>
      </c>
      <c r="BV1589">
        <v>20.479906082153299</v>
      </c>
      <c r="BW1589">
        <v>21.1346435546875</v>
      </c>
      <c r="BX1589">
        <v>20.078224182128899</v>
      </c>
      <c r="BY1589">
        <v>20.593500137329102</v>
      </c>
      <c r="BZ1589">
        <v>20.889705657958999</v>
      </c>
      <c r="CA1589">
        <v>20.075353622436499</v>
      </c>
      <c r="CB1589">
        <v>20.4895420074463</v>
      </c>
      <c r="CC1589">
        <v>19.507307052612301</v>
      </c>
      <c r="CD1589">
        <v>19.070959091186499</v>
      </c>
      <c r="CE1589">
        <v>19.922174453735401</v>
      </c>
      <c r="CG1589">
        <v>20.733720779418899</v>
      </c>
      <c r="CH1589">
        <v>21.1523323059082</v>
      </c>
      <c r="CI1589">
        <v>20.479906082153299</v>
      </c>
      <c r="CJ1589">
        <v>21.1346435546875</v>
      </c>
      <c r="CK1589">
        <v>20.078224182128899</v>
      </c>
      <c r="CL1589">
        <v>20.593500137329102</v>
      </c>
      <c r="CM1589">
        <v>20.889705657958999</v>
      </c>
      <c r="CN1589">
        <v>20.075353622436499</v>
      </c>
      <c r="CO1589">
        <v>20.4895420074463</v>
      </c>
      <c r="CP1589">
        <v>19.507307052612301</v>
      </c>
      <c r="CQ1589">
        <v>19.070959091186499</v>
      </c>
      <c r="CR1589">
        <v>19.922174453735401</v>
      </c>
      <c r="CT1589" t="s">
        <v>19000</v>
      </c>
      <c r="CU1589" t="s">
        <v>6818</v>
      </c>
      <c r="CV1589" t="s">
        <v>18648</v>
      </c>
      <c r="CW1589" t="str">
        <f>CT1589&amp;CU1589&amp;CHAR(10)&amp;CV1589</f>
        <v>&gt;A0A3Q7FTS7
MARGSSSQSTSSSTTRPGTAAPRGSAAATAGMRRRRLGASSSAGGGGGNAVVGSGNASNMLRFYTDDSPGLKISPTVVLVMSLCFIGFVTTLHVLGKFYRYRSGSGSGA</v>
      </c>
    </row>
    <row r="1590" spans="1:101" x14ac:dyDescent="0.25">
      <c r="A1590" t="s">
        <v>1781</v>
      </c>
      <c r="B1590" t="s">
        <v>20499</v>
      </c>
      <c r="C1590" t="s">
        <v>7177</v>
      </c>
      <c r="D1590" t="s">
        <v>14959</v>
      </c>
      <c r="E1590">
        <v>0</v>
      </c>
      <c r="F1590" t="s">
        <v>12052</v>
      </c>
      <c r="G1590">
        <v>1.2603130340576201</v>
      </c>
      <c r="H1590">
        <v>-1.4969625473022501</v>
      </c>
      <c r="I1590">
        <v>2.8171539306640601E-2</v>
      </c>
      <c r="J1590">
        <v>-6.0940742492675802E-2</v>
      </c>
      <c r="K1590">
        <v>-1.01245784759521</v>
      </c>
      <c r="L1590">
        <v>-0.46001625061035201</v>
      </c>
      <c r="M1590">
        <v>-3.0990371704101598</v>
      </c>
      <c r="N1590">
        <v>-0.78842639923095703</v>
      </c>
      <c r="O1590">
        <v>-1.0398998260498</v>
      </c>
      <c r="P1590">
        <v>-2.0894956588745099</v>
      </c>
      <c r="Q1590">
        <v>-1.6019659042358401</v>
      </c>
      <c r="R1590">
        <v>-2.3094186782836901</v>
      </c>
      <c r="S1590">
        <v>-1.0558447043100985</v>
      </c>
      <c r="T1590">
        <v>1586</v>
      </c>
      <c r="X1590" s="16">
        <v>0.44164562225341608</v>
      </c>
      <c r="Z1590">
        <v>0.26452515337423299</v>
      </c>
      <c r="AA1590">
        <v>0.90101635456094398</v>
      </c>
      <c r="AB1590">
        <v>0.1255982665300191</v>
      </c>
      <c r="AP1590">
        <v>4</v>
      </c>
      <c r="AQ1590">
        <v>4</v>
      </c>
      <c r="AR1590">
        <v>3</v>
      </c>
      <c r="AS1590">
        <v>8.1999999999999993</v>
      </c>
      <c r="AT1590">
        <v>8.1999999999999993</v>
      </c>
      <c r="AU1590">
        <v>6.5</v>
      </c>
      <c r="AV1590">
        <v>49.412999999999997</v>
      </c>
      <c r="AW1590">
        <v>0</v>
      </c>
      <c r="AX1590">
        <v>9.8422999999999998</v>
      </c>
      <c r="AY1590">
        <v>750660000</v>
      </c>
      <c r="AZ1590">
        <v>14</v>
      </c>
      <c r="BA1590" t="s">
        <v>1780</v>
      </c>
      <c r="BB1590" t="s">
        <v>1781</v>
      </c>
      <c r="BC1590" t="s">
        <v>1782</v>
      </c>
      <c r="BF1590" s="34" t="s">
        <v>19011</v>
      </c>
      <c r="BG1590">
        <v>1.96611368656158</v>
      </c>
      <c r="BH1590">
        <v>-0.37445110082626298</v>
      </c>
      <c r="BI1590">
        <v>0.92018741369247403</v>
      </c>
      <c r="BJ1590">
        <v>0.84454280138015703</v>
      </c>
      <c r="BK1590">
        <v>3.6829743534326602E-2</v>
      </c>
      <c r="BL1590">
        <v>0.50578010082244895</v>
      </c>
      <c r="BM1590">
        <v>-1.73440206050873</v>
      </c>
      <c r="BN1590">
        <v>0.227003008127213</v>
      </c>
      <c r="BO1590">
        <v>1.353510748595E-2</v>
      </c>
      <c r="BP1590">
        <v>-0.87743389606475797</v>
      </c>
      <c r="BQ1590">
        <v>-0.46358516812324502</v>
      </c>
      <c r="BR1590">
        <v>-1.06411969661713</v>
      </c>
      <c r="BT1590">
        <v>23.361854553222699</v>
      </c>
      <c r="BU1590">
        <v>20.917943954467798</v>
      </c>
      <c r="BV1590">
        <v>21.618270874023398</v>
      </c>
      <c r="BW1590">
        <v>21.476549148559599</v>
      </c>
      <c r="BX1590">
        <v>20.012636184692401</v>
      </c>
      <c r="BY1590">
        <v>21.623102188110401</v>
      </c>
      <c r="BZ1590">
        <v>18.4882488250732</v>
      </c>
      <c r="CA1590">
        <v>20.6198825836182</v>
      </c>
      <c r="CB1590">
        <v>20.605758666992202</v>
      </c>
      <c r="CC1590">
        <v>18.098720550537099</v>
      </c>
      <c r="CD1590">
        <v>18.630018234252901</v>
      </c>
      <c r="CE1590">
        <v>18.657457351684599</v>
      </c>
      <c r="CG1590">
        <v>23.361854553222699</v>
      </c>
      <c r="CH1590">
        <v>20.917943954467798</v>
      </c>
      <c r="CI1590">
        <v>21.618270874023398</v>
      </c>
      <c r="CJ1590">
        <v>21.476549148559599</v>
      </c>
      <c r="CK1590">
        <v>20.012636184692401</v>
      </c>
      <c r="CL1590">
        <v>21.623102188110401</v>
      </c>
      <c r="CM1590">
        <v>18.4882488250732</v>
      </c>
      <c r="CN1590">
        <v>20.6198825836182</v>
      </c>
      <c r="CO1590">
        <v>20.605758666992202</v>
      </c>
      <c r="CP1590">
        <v>18.098720550537099</v>
      </c>
      <c r="CQ1590">
        <v>18.630018234252901</v>
      </c>
      <c r="CR1590">
        <v>18.657457351684599</v>
      </c>
      <c r="CT1590" t="s">
        <v>19000</v>
      </c>
      <c r="CU1590" t="s">
        <v>1781</v>
      </c>
      <c r="CV1590" t="s">
        <v>17284</v>
      </c>
      <c r="CW1590" t="str">
        <f>CT1590&amp;CU1590&amp;CHAR(10)&amp;CV1590</f>
        <v>&gt;A0A3Q7FT32
MQKHNISNVYNLFNIMLLILVGLPLSSHANDYSEKYAVIFDAGSTGSRVHVFRFNSNLDLINIGNDLELFLAIKPGLSSYADDPKAAANSLKPLLEKAEAVIPKNLQSQTPIKVGATAGLRLLKGDSSEKILQAVRDMLKNETTLSYKDEWVSVLEGTLEGSYFWVALNYLYGNLGKNYPDTIATIDLGGGSVQIAYAVSKQSAINAPKLPNGDAYVQQKALLGTNYYLYVHSFLNYGLLAARADILKASKNYTSPCIVEGHNGYYTYNGVSYKAASRKQGPNIRRCKAIIRKLLQIDAPCNHKNCSFAGIWNGGGGAGTKNLYISSFFYDYASTVGIVDPKEAYGITQPIQYYKAATLACKTKKQNMKSVFPNINDKDIPFICMDLLYEYTLLVNGFGIDPIRKITVVHQVNYKNHLVEAAWPLGSAIDAVSSTTSENMISYVGRISY</v>
      </c>
    </row>
    <row r="1591" spans="1:101" x14ac:dyDescent="0.25">
      <c r="A1591" t="s">
        <v>4033</v>
      </c>
      <c r="B1591" t="s">
        <v>20500</v>
      </c>
      <c r="C1591" t="s">
        <v>7177</v>
      </c>
      <c r="D1591" t="s">
        <v>15723</v>
      </c>
      <c r="E1591">
        <v>0</v>
      </c>
      <c r="F1591" t="s">
        <v>12053</v>
      </c>
      <c r="G1591">
        <v>-1.2564811706543</v>
      </c>
      <c r="H1591">
        <v>-1.2666044235229501</v>
      </c>
      <c r="I1591">
        <v>-0.90543937683105502</v>
      </c>
      <c r="J1591">
        <v>-1.1557531356811499</v>
      </c>
      <c r="K1591">
        <v>-1.10802555084229</v>
      </c>
      <c r="L1591">
        <v>-1.19705581665039</v>
      </c>
      <c r="M1591">
        <v>-0.947662353515625</v>
      </c>
      <c r="N1591">
        <v>0.10422420501709</v>
      </c>
      <c r="O1591">
        <v>-1.4619159698486299</v>
      </c>
      <c r="P1591">
        <v>-1.45785808563232</v>
      </c>
      <c r="Q1591">
        <v>-0.74544429779052701</v>
      </c>
      <c r="R1591">
        <v>-1.3014154434204099</v>
      </c>
      <c r="S1591">
        <v>-1.0582859516143799</v>
      </c>
      <c r="T1591">
        <v>1587</v>
      </c>
      <c r="X1591" s="16">
        <v>1.0769844055174893E-2</v>
      </c>
      <c r="Z1591">
        <v>0.74633146067415701</v>
      </c>
      <c r="AA1591">
        <v>0.17778426189137</v>
      </c>
      <c r="AB1591">
        <v>0.66407287023322981</v>
      </c>
      <c r="AP1591">
        <v>5</v>
      </c>
      <c r="AQ1591">
        <v>5</v>
      </c>
      <c r="AR1591">
        <v>5</v>
      </c>
      <c r="AS1591">
        <v>11.2</v>
      </c>
      <c r="AT1591">
        <v>11.2</v>
      </c>
      <c r="AU1591">
        <v>11.2</v>
      </c>
      <c r="AV1591">
        <v>81.233000000000004</v>
      </c>
      <c r="AW1591">
        <v>0</v>
      </c>
      <c r="AX1591">
        <v>30.244</v>
      </c>
      <c r="AY1591">
        <v>737990000</v>
      </c>
      <c r="AZ1591">
        <v>62</v>
      </c>
      <c r="BA1591" t="s">
        <v>4032</v>
      </c>
      <c r="BB1591" t="s">
        <v>4033</v>
      </c>
      <c r="BC1591" t="s">
        <v>4034</v>
      </c>
      <c r="BF1591" s="34" t="s">
        <v>19011</v>
      </c>
      <c r="BG1591">
        <v>-0.46709218621254001</v>
      </c>
      <c r="BH1591">
        <v>-0.49094992876052901</v>
      </c>
      <c r="BI1591">
        <v>0.36021777987480202</v>
      </c>
      <c r="BJ1591">
        <v>-0.22970362007618</v>
      </c>
      <c r="BK1591">
        <v>-0.11722269654273999</v>
      </c>
      <c r="BL1591">
        <v>-0.32704278826713601</v>
      </c>
      <c r="BM1591">
        <v>0.26070970296859702</v>
      </c>
      <c r="BN1591">
        <v>2.7397201061248802</v>
      </c>
      <c r="BO1591">
        <v>-0.95124608278274503</v>
      </c>
      <c r="BP1591">
        <v>-0.94168275594711304</v>
      </c>
      <c r="BQ1591">
        <v>0.73728263378143299</v>
      </c>
      <c r="BR1591">
        <v>-0.57299005985259999</v>
      </c>
      <c r="BT1591">
        <v>20.8450603485107</v>
      </c>
      <c r="BU1591">
        <v>21.148302078247099</v>
      </c>
      <c r="BV1591">
        <v>20.6846599578857</v>
      </c>
      <c r="BW1591">
        <v>20.381736755371101</v>
      </c>
      <c r="BX1591">
        <v>19.917068481445298</v>
      </c>
      <c r="BY1591">
        <v>20.886062622070298</v>
      </c>
      <c r="BZ1591">
        <v>20.639623641967798</v>
      </c>
      <c r="CA1591">
        <v>21.5125331878662</v>
      </c>
      <c r="CB1591">
        <v>20.183742523193398</v>
      </c>
      <c r="CC1591">
        <v>18.7303581237793</v>
      </c>
      <c r="CD1591">
        <v>19.4865398406982</v>
      </c>
      <c r="CE1591">
        <v>19.665460586547901</v>
      </c>
      <c r="CG1591">
        <v>20.8450603485107</v>
      </c>
      <c r="CH1591">
        <v>21.148302078247099</v>
      </c>
      <c r="CI1591">
        <v>20.6846599578857</v>
      </c>
      <c r="CJ1591">
        <v>20.381736755371101</v>
      </c>
      <c r="CK1591">
        <v>19.917068481445298</v>
      </c>
      <c r="CL1591">
        <v>20.886062622070298</v>
      </c>
      <c r="CM1591">
        <v>20.639623641967798</v>
      </c>
      <c r="CN1591">
        <v>21.5125331878662</v>
      </c>
      <c r="CO1591">
        <v>20.183742523193398</v>
      </c>
      <c r="CP1591">
        <v>18.7303581237793</v>
      </c>
      <c r="CQ1591">
        <v>19.4865398406982</v>
      </c>
      <c r="CR1591">
        <v>19.665460586547901</v>
      </c>
      <c r="CT1591" t="s">
        <v>19000</v>
      </c>
      <c r="CU1591" t="s">
        <v>4033</v>
      </c>
      <c r="CV1591" t="s">
        <v>18584</v>
      </c>
      <c r="CW1591" t="str">
        <f>CT1591&amp;CU1591&amp;CHAR(10)&amp;CV1591</f>
        <v>&gt;A0A3Q7I185
MGKKKTDEAGVSAKAKGSSKDSKEGKKEKLSVSAMLASMDQKPEKPNKGSSATGASKAKPKAAPKASAYTDGIDLPPSDDEEEEYLPGPEEVEEQIDGNRRHKRNEAGPIDTSISYKELKKREKKDMLAVQAAEVAKKEALRDDHDAFTVVIGSRASVLEGQDDADANVKDITIENFSVAARGKDLLKNTSVKISHGKRYGLVGPNGMGKSTLLKLLAWRKIPVPKNIDVLLVEQEIVGDDRTALEAVVSANEELIKLREEAASLQNAAATVGENEDDADGDNIVEKLSELYERLQLMGSDAAEAQASKILAGLGFTKEMQGRATRSFSGGWRMRISLARALFVQPTLLLLDEPTNHLDLRAVLWLEEYLCRWKKTLVVVSHDRDFLNTVCGEIIHLHDMKLHFYRGNFDDFESGYEQRRKEMNKKFEIYDKQLKAAKRSGSRAQQEKVKDRAKFVASKESKKKGKDRVDEDETPPEAPQKWRDYNVEFHFPEPTELTPPLLQLIEVSFSYPNRPDFRLSDVDVGIDMGTRVAIVGPNGAGKSTLLNLLAGDLVPTEGEARRSQKLRIGRYSQHFVDLLTMDETPVQYLLRLHPDQEGPSKQEAVRAKLGKFGLPSHNHLTPILKLSGGQKARVVFTSISMSKPHILLLDEPTNHLDMQSIDALADALDEFTGGVVLVSHDSRLISRVCDDEERSEIWIVENGTVEKFPDTFDEYKAELVREIREEVDD</v>
      </c>
    </row>
    <row r="1592" spans="1:101" x14ac:dyDescent="0.25">
      <c r="A1592" t="s">
        <v>1508</v>
      </c>
      <c r="B1592" t="s">
        <v>20501</v>
      </c>
      <c r="C1592" t="s">
        <v>7338</v>
      </c>
      <c r="D1592" t="s">
        <v>15015</v>
      </c>
      <c r="E1592">
        <v>0</v>
      </c>
      <c r="F1592" t="s">
        <v>12054</v>
      </c>
      <c r="G1592">
        <v>-2.4067821502685498</v>
      </c>
      <c r="H1592">
        <v>-1.1793527603149401</v>
      </c>
      <c r="I1592">
        <v>-1.2370510101318399</v>
      </c>
      <c r="J1592">
        <v>-3.5159349441528298</v>
      </c>
      <c r="K1592">
        <v>-1.2704114913940401</v>
      </c>
      <c r="L1592">
        <v>-1.7227649688720701</v>
      </c>
      <c r="M1592">
        <v>-0.55622100830078103</v>
      </c>
      <c r="N1592">
        <v>-0.27724170684814498</v>
      </c>
      <c r="O1592">
        <v>-0.70424079895019498</v>
      </c>
      <c r="P1592">
        <v>7.8721046447753906E-2</v>
      </c>
      <c r="Q1592">
        <v>-0.15271854400634799</v>
      </c>
      <c r="R1592">
        <v>0.21656322479248</v>
      </c>
      <c r="S1592">
        <v>-1.0606195926666253</v>
      </c>
      <c r="T1592">
        <v>1588</v>
      </c>
      <c r="X1592" s="16">
        <v>0.56197516123453672</v>
      </c>
      <c r="Z1592">
        <v>0.115525114155251</v>
      </c>
      <c r="AA1592">
        <v>1.75651960204728</v>
      </c>
      <c r="AB1592">
        <v>1.7517833650130533E-2</v>
      </c>
      <c r="AP1592">
        <v>2</v>
      </c>
      <c r="AQ1592">
        <v>2</v>
      </c>
      <c r="AR1592">
        <v>2</v>
      </c>
      <c r="AS1592">
        <v>7.8</v>
      </c>
      <c r="AT1592">
        <v>7.8</v>
      </c>
      <c r="AU1592">
        <v>7.8</v>
      </c>
      <c r="AV1592">
        <v>36.529000000000003</v>
      </c>
      <c r="AW1592">
        <v>0</v>
      </c>
      <c r="AX1592">
        <v>5.9588999999999999</v>
      </c>
      <c r="AY1592">
        <v>279390000</v>
      </c>
      <c r="AZ1592">
        <v>22</v>
      </c>
      <c r="BA1592" t="s">
        <v>1508</v>
      </c>
      <c r="BB1592" t="s">
        <v>1508</v>
      </c>
      <c r="BC1592" t="s">
        <v>1509</v>
      </c>
      <c r="BF1592" s="34" t="s">
        <v>19011</v>
      </c>
      <c r="BG1592">
        <v>-1.2327505350112899</v>
      </c>
      <c r="BH1592">
        <v>-0.108730092644691</v>
      </c>
      <c r="BI1592">
        <v>-0.16156736016273501</v>
      </c>
      <c r="BJ1592">
        <v>-2.2484591007232702</v>
      </c>
      <c r="BK1592">
        <v>-0.192117273807526</v>
      </c>
      <c r="BL1592">
        <v>-0.60636067390441895</v>
      </c>
      <c r="BM1592">
        <v>0.46190381050109902</v>
      </c>
      <c r="BN1592">
        <v>0.717379570007324</v>
      </c>
      <c r="BO1592">
        <v>0.32635444402694702</v>
      </c>
      <c r="BP1592">
        <v>1.0433530807495099</v>
      </c>
      <c r="BQ1592">
        <v>0.83141183853149403</v>
      </c>
      <c r="BR1592">
        <v>1.16958224773407</v>
      </c>
      <c r="BT1592">
        <v>19.694759368896499</v>
      </c>
      <c r="BU1592">
        <v>21.235553741455099</v>
      </c>
      <c r="BV1592">
        <v>20.353048324585</v>
      </c>
      <c r="BW1592">
        <v>18.0215549468994</v>
      </c>
      <c r="BX1592">
        <v>19.754682540893601</v>
      </c>
      <c r="BY1592">
        <v>20.360353469848601</v>
      </c>
      <c r="BZ1592">
        <v>21.031064987182599</v>
      </c>
      <c r="CA1592">
        <v>21.131067276001001</v>
      </c>
      <c r="CB1592">
        <v>20.9414176940918</v>
      </c>
      <c r="CC1592">
        <v>20.2669372558594</v>
      </c>
      <c r="CD1592">
        <v>20.079265594482401</v>
      </c>
      <c r="CE1592">
        <v>21.1834392547607</v>
      </c>
      <c r="CG1592">
        <v>19.694759368896499</v>
      </c>
      <c r="CH1592">
        <v>21.235553741455099</v>
      </c>
      <c r="CI1592">
        <v>20.353048324585</v>
      </c>
      <c r="CJ1592">
        <v>18.0215549468994</v>
      </c>
      <c r="CK1592">
        <v>19.754682540893601</v>
      </c>
      <c r="CL1592">
        <v>20.360353469848601</v>
      </c>
      <c r="CM1592">
        <v>21.031064987182599</v>
      </c>
      <c r="CN1592">
        <v>21.131067276001001</v>
      </c>
      <c r="CO1592">
        <v>20.9414176940918</v>
      </c>
      <c r="CP1592">
        <v>20.2669372558594</v>
      </c>
      <c r="CQ1592">
        <v>20.079265594482401</v>
      </c>
      <c r="CR1592">
        <v>21.1834392547607</v>
      </c>
      <c r="CT1592" t="s">
        <v>19000</v>
      </c>
      <c r="CU1592" t="s">
        <v>1508</v>
      </c>
      <c r="CV1592" t="s">
        <v>16694</v>
      </c>
      <c r="CW1592" t="str">
        <f>CT1592&amp;CU1592&amp;CHAR(10)&amp;CV1592</f>
        <v>&gt;A0A3Q7FJI3
MASIKSVKVPTIDFSNYQELKPNTPLWESTKIQVFEAFQEYGCFEAIYDKVPNEIREETFDMSKEIFEFPLDTKVKNISEKPMHGYMGMIPQLPLYESLCIPDLLNPQSLQNFANIFWPQGNQHFCNLVKSYSNPLVELDEILKRMISENLRLKIHIDELLNANYFLFRFTHYKGSSITGGDENNKVAGLGGHTDGNFLTFISQNQVNGLQINKNGEWIDVNISPNSYVVLAGDSFKAWTNGRLHSPLHRVTMSGENDRLSIQLFSLSKPGHFIEAPKELVDEEHPLLFKPFEIIGLFEYGTTEAGYTAPPSDLLKSYCGV</v>
      </c>
    </row>
    <row r="1593" spans="1:101" x14ac:dyDescent="0.25">
      <c r="A1593" t="s">
        <v>1516</v>
      </c>
      <c r="B1593" t="s">
        <v>20502</v>
      </c>
      <c r="C1593" t="s">
        <v>7177</v>
      </c>
      <c r="D1593" t="s">
        <v>14702</v>
      </c>
      <c r="E1593">
        <v>0</v>
      </c>
      <c r="F1593" t="s">
        <v>12055</v>
      </c>
      <c r="G1593">
        <v>-0.94537734985351596</v>
      </c>
      <c r="H1593">
        <v>-0.42800426483154302</v>
      </c>
      <c r="I1593">
        <v>0.23642349243164101</v>
      </c>
      <c r="J1593">
        <v>-4.1802206039428702</v>
      </c>
      <c r="K1593">
        <v>-0.76227855682373002</v>
      </c>
      <c r="L1593">
        <v>-3.9271755218505899</v>
      </c>
      <c r="M1593">
        <v>-0.62284088134765603</v>
      </c>
      <c r="N1593">
        <v>-0.51141834259033203</v>
      </c>
      <c r="O1593">
        <v>-0.213798522949219</v>
      </c>
      <c r="P1593">
        <v>-0.40708065032959001</v>
      </c>
      <c r="Q1593">
        <v>-0.281069755554199</v>
      </c>
      <c r="R1593">
        <v>-0.713955879211426</v>
      </c>
      <c r="S1593">
        <v>-1.0630664030710857</v>
      </c>
      <c r="T1593">
        <v>1589</v>
      </c>
      <c r="X1593" s="16">
        <v>2.5775721867879238</v>
      </c>
      <c r="Z1593">
        <v>0.15420454545454501</v>
      </c>
      <c r="AA1593">
        <v>1.4486496840124199</v>
      </c>
      <c r="AB1593">
        <v>3.5591829803052852E-2</v>
      </c>
      <c r="AP1593">
        <v>4</v>
      </c>
      <c r="AQ1593">
        <v>4</v>
      </c>
      <c r="AR1593">
        <v>4</v>
      </c>
      <c r="AS1593">
        <v>14.2</v>
      </c>
      <c r="AT1593">
        <v>14.2</v>
      </c>
      <c r="AU1593">
        <v>14.2</v>
      </c>
      <c r="AV1593">
        <v>39.302999999999997</v>
      </c>
      <c r="AW1593">
        <v>0</v>
      </c>
      <c r="AX1593">
        <v>11.24</v>
      </c>
      <c r="AY1593">
        <v>460340000</v>
      </c>
      <c r="AZ1593">
        <v>17</v>
      </c>
      <c r="BA1593" t="s">
        <v>1516</v>
      </c>
      <c r="BB1593" t="s">
        <v>1516</v>
      </c>
      <c r="BC1593" t="s">
        <v>1517</v>
      </c>
      <c r="BF1593" s="34" t="s">
        <v>19011</v>
      </c>
      <c r="BG1593">
        <v>8.2290418446063995E-2</v>
      </c>
      <c r="BH1593">
        <v>0.444047510623932</v>
      </c>
      <c r="BI1593">
        <v>0.90862798690795898</v>
      </c>
      <c r="BJ1593">
        <v>-2.1795732975006099</v>
      </c>
      <c r="BK1593">
        <v>0.21031656861305201</v>
      </c>
      <c r="BL1593">
        <v>-2.0026395320892298</v>
      </c>
      <c r="BM1593">
        <v>0.30781403183937101</v>
      </c>
      <c r="BN1593">
        <v>0.385722786188126</v>
      </c>
      <c r="BO1593">
        <v>0.59382420778274503</v>
      </c>
      <c r="BP1593">
        <v>0.458677709102631</v>
      </c>
      <c r="BQ1593">
        <v>0.54678690433502197</v>
      </c>
      <c r="BR1593">
        <v>0.24410471320152299</v>
      </c>
      <c r="BT1593">
        <v>21.156164169311499</v>
      </c>
      <c r="BU1593">
        <v>21.986902236938501</v>
      </c>
      <c r="BV1593">
        <v>21.826522827148398</v>
      </c>
      <c r="BW1593">
        <v>17.3572692871094</v>
      </c>
      <c r="BX1593">
        <v>20.262815475463899</v>
      </c>
      <c r="BY1593">
        <v>18.155942916870099</v>
      </c>
      <c r="BZ1593">
        <v>20.9644451141357</v>
      </c>
      <c r="CA1593">
        <v>20.8968906402588</v>
      </c>
      <c r="CB1593">
        <v>21.431859970092798</v>
      </c>
      <c r="CC1593">
        <v>19.781135559081999</v>
      </c>
      <c r="CD1593">
        <v>19.950914382934599</v>
      </c>
      <c r="CE1593">
        <v>20.2529201507568</v>
      </c>
      <c r="CG1593">
        <v>21.156164169311499</v>
      </c>
      <c r="CH1593">
        <v>21.986902236938501</v>
      </c>
      <c r="CI1593">
        <v>21.826522827148398</v>
      </c>
      <c r="CJ1593" t="s">
        <v>8080</v>
      </c>
      <c r="CK1593">
        <v>20.262815475463899</v>
      </c>
      <c r="CL1593" t="s">
        <v>8080</v>
      </c>
      <c r="CM1593">
        <v>20.9644451141357</v>
      </c>
      <c r="CN1593">
        <v>20.8968906402588</v>
      </c>
      <c r="CO1593">
        <v>21.431859970092798</v>
      </c>
      <c r="CP1593">
        <v>19.781135559081999</v>
      </c>
      <c r="CQ1593">
        <v>19.950914382934599</v>
      </c>
      <c r="CR1593">
        <v>20.2529201507568</v>
      </c>
      <c r="CT1593" t="s">
        <v>19000</v>
      </c>
      <c r="CU1593" t="s">
        <v>1516</v>
      </c>
      <c r="CV1593" t="s">
        <v>16824</v>
      </c>
      <c r="CW1593" t="str">
        <f>CT1593&amp;CU1593&amp;CHAR(10)&amp;CV1593</f>
        <v>&gt;A0A3Q7FJW3
MGGGEEDQQKLKNTAAAAYDYENDPRWADYWSNILIPPHMASRSDVVDHFKRKFYQRYIDPGLVVEPMATSSSSQPAKPSVAQPSSSSSTPSNNQPRQRNSGQASRTSGTPTTPTSNPTSLRWDRNTIQFSVNAWVFVVAVLSIFPLTPANLSNRAYRLSFLGTACSSLYSLYSVYGKPRAWNLQAVQVWFQSVIVTKDFISFIYCLTFVTSHLYLKFSLIPVLCRSLEHVGKFLRRNFGRSSLYRKYLEEACVWVESNVTTLNILSSQAEIGLGFLLVVSLLSWQRNIIQTFMYWQILKLMYHAPATAGYHQNVWAKIGGLVNPVVQRAPFLNTPISTIQRWWFR</v>
      </c>
    </row>
    <row r="1594" spans="1:101" x14ac:dyDescent="0.25">
      <c r="A1594" t="s">
        <v>2025</v>
      </c>
      <c r="B1594" t="s">
        <v>20503</v>
      </c>
      <c r="C1594" t="s">
        <v>7177</v>
      </c>
      <c r="D1594" t="s">
        <v>15727</v>
      </c>
      <c r="E1594" t="s">
        <v>15728</v>
      </c>
      <c r="F1594" t="s">
        <v>12056</v>
      </c>
      <c r="G1594">
        <v>-1.78481864929199</v>
      </c>
      <c r="H1594">
        <v>0.84060764312744096</v>
      </c>
      <c r="I1594">
        <v>-1.26863288879395</v>
      </c>
      <c r="J1594">
        <v>-0.99069309234619096</v>
      </c>
      <c r="K1594">
        <v>-1.1721048355102499</v>
      </c>
      <c r="L1594">
        <v>-1.20369720458984</v>
      </c>
      <c r="M1594">
        <v>-0.32607650756835899</v>
      </c>
      <c r="N1594">
        <v>-1.91618251800537</v>
      </c>
      <c r="O1594">
        <v>-1.3878974914550799</v>
      </c>
      <c r="P1594">
        <v>-0.70967197418212902</v>
      </c>
      <c r="Q1594">
        <v>-2.1803827285766602</v>
      </c>
      <c r="R1594">
        <v>-0.67736148834228505</v>
      </c>
      <c r="S1594">
        <v>-1.0647426446278887</v>
      </c>
      <c r="T1594">
        <v>1590</v>
      </c>
      <c r="X1594" s="16">
        <v>0.38455041249592736</v>
      </c>
      <c r="Z1594">
        <v>0.93220500403551299</v>
      </c>
      <c r="AA1594">
        <v>4.10739734355604E-2</v>
      </c>
      <c r="AB1594">
        <v>0.9097583001848496</v>
      </c>
      <c r="AP1594">
        <v>6</v>
      </c>
      <c r="AQ1594">
        <v>6</v>
      </c>
      <c r="AR1594">
        <v>6</v>
      </c>
      <c r="AS1594">
        <v>16.7</v>
      </c>
      <c r="AT1594">
        <v>16.7</v>
      </c>
      <c r="AU1594">
        <v>16.7</v>
      </c>
      <c r="AV1594">
        <v>52.237000000000002</v>
      </c>
      <c r="AW1594">
        <v>0</v>
      </c>
      <c r="AX1594">
        <v>17.024999999999999</v>
      </c>
      <c r="AY1594">
        <v>934950000</v>
      </c>
      <c r="AZ1594">
        <v>28</v>
      </c>
      <c r="BA1594" t="s">
        <v>2024</v>
      </c>
      <c r="BB1594" t="s">
        <v>2025</v>
      </c>
      <c r="BC1594" t="s">
        <v>2026</v>
      </c>
      <c r="BF1594" s="34" t="s">
        <v>19011</v>
      </c>
      <c r="BG1594">
        <v>-0.89486330747604403</v>
      </c>
      <c r="BH1594">
        <v>2.3678445816039999</v>
      </c>
      <c r="BI1594">
        <v>-0.25338143110275302</v>
      </c>
      <c r="BJ1594">
        <v>9.2023931443691295E-2</v>
      </c>
      <c r="BK1594">
        <v>-0.13342270255088801</v>
      </c>
      <c r="BL1594">
        <v>-0.172683626413345</v>
      </c>
      <c r="BM1594">
        <v>0.917965888977051</v>
      </c>
      <c r="BN1594">
        <v>-1.0581136941909799</v>
      </c>
      <c r="BO1594">
        <v>-0.40159568190574602</v>
      </c>
      <c r="BP1594">
        <v>0.44125857949256903</v>
      </c>
      <c r="BQ1594">
        <v>-1.3864444494247401</v>
      </c>
      <c r="BR1594">
        <v>0.481411933898926</v>
      </c>
      <c r="BT1594">
        <v>20.316722869873001</v>
      </c>
      <c r="BU1594">
        <v>23.2555141448975</v>
      </c>
      <c r="BV1594">
        <v>20.321466445922901</v>
      </c>
      <c r="BW1594">
        <v>20.546796798706101</v>
      </c>
      <c r="BX1594">
        <v>19.852989196777301</v>
      </c>
      <c r="BY1594">
        <v>20.879421234130898</v>
      </c>
      <c r="BZ1594">
        <v>21.261209487915</v>
      </c>
      <c r="CA1594">
        <v>19.4921264648438</v>
      </c>
      <c r="CB1594">
        <v>20.2577610015869</v>
      </c>
      <c r="CC1594">
        <v>19.478544235229499</v>
      </c>
      <c r="CD1594">
        <v>18.051601409912099</v>
      </c>
      <c r="CE1594">
        <v>20.289514541626001</v>
      </c>
      <c r="CG1594">
        <v>20.316722869873001</v>
      </c>
      <c r="CH1594">
        <v>23.2555141448975</v>
      </c>
      <c r="CI1594">
        <v>20.321466445922901</v>
      </c>
      <c r="CJ1594">
        <v>20.546796798706101</v>
      </c>
      <c r="CK1594">
        <v>19.852989196777301</v>
      </c>
      <c r="CL1594">
        <v>20.879421234130898</v>
      </c>
      <c r="CM1594">
        <v>21.261209487915</v>
      </c>
      <c r="CN1594">
        <v>19.4921264648438</v>
      </c>
      <c r="CO1594">
        <v>20.2577610015869</v>
      </c>
      <c r="CP1594">
        <v>19.478544235229499</v>
      </c>
      <c r="CQ1594">
        <v>18.051601409912099</v>
      </c>
      <c r="CR1594">
        <v>20.289514541626001</v>
      </c>
      <c r="CT1594" t="s">
        <v>19000</v>
      </c>
      <c r="CU1594" t="s">
        <v>2025</v>
      </c>
      <c r="CV1594" t="s">
        <v>18921</v>
      </c>
      <c r="CW1594" t="str">
        <f>CT1594&amp;CU1594&amp;CHAR(10)&amp;CV1594</f>
        <v>&gt;A0A3Q7G0X6
MAAISSLSLKTPTKIQSLTKTHYSIPLNLPFSCRSKSKRTGSIGSRTRIRCGLLIEPDGGKLVELFVEESQRELKREDALKLPKIKLTKIDLEWVHVLSEGWASPLKGFMREDEFLQTLHFNSIRLEDGSVVNMSVPIVLAIDDSQKNLIGGSTSVALVDDENNPTAILSDIEIYKHNKEERIARTWGTTAPGLPYVDEAITHSGDWLIGGDLKVIDPVKYNDGLDRFRLSPAELRDEFTRRNADAVFAFQLRNPVHNGHALLMTDTRRRLLEMGYKNPVLLLHPLGGYTKADDVPLHWRMKQHEKVLEDGVLDPETTVVSIFPSPMHYAGPTEVQWHAKARINAGANFYIVGRDPAGMSHPLEKRDLYDADHGKKVLSMAPGLERLNILPFRVAAYDKTKNAMAFFDPSRPQDFIFISGTKMRTLAKNKESPPDGFMCPGGWKVLVEYYDSLAAAENGRVAEPVAS</v>
      </c>
    </row>
    <row r="1595" spans="1:101" x14ac:dyDescent="0.25">
      <c r="A1595" t="s">
        <v>2193</v>
      </c>
      <c r="B1595" t="s">
        <v>20504</v>
      </c>
      <c r="C1595" t="s">
        <v>7516</v>
      </c>
      <c r="D1595" t="s">
        <v>15729</v>
      </c>
      <c r="E1595">
        <v>0</v>
      </c>
      <c r="F1595" t="s">
        <v>12057</v>
      </c>
      <c r="G1595">
        <v>-1.1917781829834</v>
      </c>
      <c r="H1595">
        <v>-1.0773458480835001</v>
      </c>
      <c r="I1595">
        <v>-1.1398944854736299</v>
      </c>
      <c r="J1595">
        <v>-1.24146175384521</v>
      </c>
      <c r="K1595">
        <v>-2.0673627853393599</v>
      </c>
      <c r="L1595">
        <v>-1.8607711791992201</v>
      </c>
      <c r="M1595">
        <v>-2.34537696838379</v>
      </c>
      <c r="N1595">
        <v>-0.51741504669189498</v>
      </c>
      <c r="O1595">
        <v>-0.66097831726074197</v>
      </c>
      <c r="P1595">
        <v>-1.05478763580322</v>
      </c>
      <c r="Q1595">
        <v>0.30070972442626998</v>
      </c>
      <c r="R1595">
        <v>7.7858924865722698E-2</v>
      </c>
      <c r="S1595">
        <v>-1.0648836294809978</v>
      </c>
      <c r="T1595">
        <v>1591</v>
      </c>
      <c r="X1595" s="16">
        <v>0.58685906728108672</v>
      </c>
      <c r="Z1595">
        <v>0.25840300375469299</v>
      </c>
      <c r="AA1595">
        <v>0.91730821053044098</v>
      </c>
      <c r="AB1595">
        <v>0.12097392998742817</v>
      </c>
      <c r="AP1595">
        <v>7</v>
      </c>
      <c r="AQ1595">
        <v>7</v>
      </c>
      <c r="AR1595">
        <v>6</v>
      </c>
      <c r="AS1595">
        <v>16.899999999999999</v>
      </c>
      <c r="AT1595">
        <v>16.899999999999999</v>
      </c>
      <c r="AU1595">
        <v>15.9</v>
      </c>
      <c r="AV1595">
        <v>78.692999999999998</v>
      </c>
      <c r="AW1595">
        <v>0</v>
      </c>
      <c r="AX1595">
        <v>46.499000000000002</v>
      </c>
      <c r="AY1595">
        <v>872400000</v>
      </c>
      <c r="AZ1595">
        <v>36</v>
      </c>
      <c r="BA1595" t="s">
        <v>2193</v>
      </c>
      <c r="BB1595" t="s">
        <v>2193</v>
      </c>
      <c r="BC1595" t="s">
        <v>2194</v>
      </c>
      <c r="BF1595" s="34" t="s">
        <v>19011</v>
      </c>
      <c r="BG1595">
        <v>-0.15947222709655801</v>
      </c>
      <c r="BH1595">
        <v>-1.5661647543311102E-2</v>
      </c>
      <c r="BI1595">
        <v>-9.4268418848514599E-2</v>
      </c>
      <c r="BJ1595">
        <v>-0.22191108763217901</v>
      </c>
      <c r="BK1595">
        <v>-1.2598459720611599</v>
      </c>
      <c r="BL1595">
        <v>-1.00021600723267</v>
      </c>
      <c r="BM1595">
        <v>-1.6092348098754901</v>
      </c>
      <c r="BN1595">
        <v>0.68802034854888905</v>
      </c>
      <c r="BO1595">
        <v>0.50760006904602095</v>
      </c>
      <c r="BP1595">
        <v>1.2687941081821899E-2</v>
      </c>
      <c r="BQ1595">
        <v>1.7161825895309399</v>
      </c>
      <c r="BR1595">
        <v>1.43611919879913</v>
      </c>
      <c r="BT1595">
        <v>20.909763336181602</v>
      </c>
      <c r="BU1595">
        <v>21.337560653686499</v>
      </c>
      <c r="BV1595">
        <v>20.4502048492432</v>
      </c>
      <c r="BW1595">
        <v>20.296028137206999</v>
      </c>
      <c r="BX1595">
        <v>18.9577312469482</v>
      </c>
      <c r="BY1595">
        <v>20.222347259521499</v>
      </c>
      <c r="BZ1595">
        <v>19.241909027099599</v>
      </c>
      <c r="CA1595">
        <v>20.890893936157202</v>
      </c>
      <c r="CB1595">
        <v>20.9846801757813</v>
      </c>
      <c r="CC1595">
        <v>19.133428573608398</v>
      </c>
      <c r="CD1595">
        <v>20.532693862915</v>
      </c>
      <c r="CE1595">
        <v>21.044734954833999</v>
      </c>
      <c r="CG1595">
        <v>20.909763336181602</v>
      </c>
      <c r="CH1595">
        <v>21.337560653686499</v>
      </c>
      <c r="CI1595">
        <v>20.4502048492432</v>
      </c>
      <c r="CJ1595">
        <v>20.296028137206999</v>
      </c>
      <c r="CK1595">
        <v>18.9577312469482</v>
      </c>
      <c r="CL1595">
        <v>20.222347259521499</v>
      </c>
      <c r="CM1595">
        <v>19.241909027099599</v>
      </c>
      <c r="CN1595">
        <v>20.890893936157202</v>
      </c>
      <c r="CO1595">
        <v>20.9846801757813</v>
      </c>
      <c r="CP1595">
        <v>19.133428573608398</v>
      </c>
      <c r="CQ1595">
        <v>20.532693862915</v>
      </c>
      <c r="CR1595">
        <v>21.044734954833999</v>
      </c>
      <c r="CT1595" t="s">
        <v>19000</v>
      </c>
      <c r="CU1595" t="s">
        <v>2193</v>
      </c>
      <c r="CV1595" t="s">
        <v>17271</v>
      </c>
      <c r="CW1595" t="str">
        <f>CT1595&amp;CU1595&amp;CHAR(10)&amp;CV1595</f>
        <v>&gt;A0A3Q7G913
MESSLELLRSIESALGVSLGSDTVLVLLTTSFAVIVGLVVFFLKRSSDRSKEVKPVVFPKSLHVEPEEETELEPGKVKVTVFFGTQTGTAEGFAKALSEEIKARYEKAVVKVVDMDDYAADDDIYEEKLKKETLAFFMVATYGDGEPTDNAARFYKWFTEGQERGAWLQNLSYGVFALGNRQYEHFNKVFSGYYYCIFQIPVLLSDKDLLEQIGKVIDEQLSEQGAKRLVPVGLGDDDQCIEDDFSAWREQLWPELDQILRDEDDANSAATPYTAAIPEYRLVIHDTTMSLEDKHAGMANGNTTYDIHHPCKVNVAVQRELHTPESDRSCIHLEFDISGTGISYETGDHVGVYAENSEDTVEEAARLLGQSLDLIFSIHTDKEDGTAGGGSLPPPFPGPCTLRAALACYADLLNPPRKATLVALAAHAAEPSEAEKLKFLASPQGKDEYSQWIVASQRSLIEVMAEFPSAKPPLGVFFAAVAPRLQPRYYSISSSPRFAPARVHVTCALVYGPTPTGRIHKGVCSTWMKNAVPSEKSHNCSSAPIFIRPSNFKLPADPSIPIVMVGPGTGLAPFRGFLQERAALKEDGAQLGPALLFFGCRNRRMDFIYEEELQSFVDQGVISELIIAFSREGSQKEYVQHKMMEKASDVWSLISQEGYLYVCGDAKGMARDVHRTLHTIVQEQENADSSKAEAVVKKLQMDGRYLRDVW</v>
      </c>
    </row>
    <row r="1596" spans="1:101" x14ac:dyDescent="0.25">
      <c r="A1596" t="s">
        <v>3598</v>
      </c>
      <c r="B1596" t="s">
        <v>20505</v>
      </c>
      <c r="C1596" t="s">
        <v>7177</v>
      </c>
      <c r="D1596">
        <v>0</v>
      </c>
      <c r="E1596">
        <v>0</v>
      </c>
      <c r="F1596" t="s">
        <v>12058</v>
      </c>
      <c r="G1596">
        <v>0.22294807434082001</v>
      </c>
      <c r="H1596">
        <v>-0.87860202789306596</v>
      </c>
      <c r="I1596">
        <v>-1.3615150451660201</v>
      </c>
      <c r="J1596">
        <v>-4.6261892318725604</v>
      </c>
      <c r="K1596">
        <v>-0.47228145599365201</v>
      </c>
      <c r="L1596">
        <v>-0.72362136840820301</v>
      </c>
      <c r="M1596">
        <v>-1.11569023132324</v>
      </c>
      <c r="N1596">
        <v>-0.48920154571533198</v>
      </c>
      <c r="O1596">
        <v>-0.82127189636230502</v>
      </c>
      <c r="P1596">
        <v>-0.56738376617431596</v>
      </c>
      <c r="Q1596">
        <v>-1.43869876861572</v>
      </c>
      <c r="R1596">
        <v>-0.50773715972900402</v>
      </c>
      <c r="S1596">
        <v>-1.0649370352427165</v>
      </c>
      <c r="T1596">
        <v>1592</v>
      </c>
      <c r="X1596" s="16">
        <v>1.2683076858520499</v>
      </c>
      <c r="Z1596">
        <v>0.69655306718597898</v>
      </c>
      <c r="AA1596">
        <v>0.21580718144720801</v>
      </c>
      <c r="AB1596">
        <v>0.60840506168735276</v>
      </c>
      <c r="AP1596">
        <v>4</v>
      </c>
      <c r="AQ1596">
        <v>4</v>
      </c>
      <c r="AR1596">
        <v>2</v>
      </c>
      <c r="AS1596">
        <v>8.5</v>
      </c>
      <c r="AT1596">
        <v>8.5</v>
      </c>
      <c r="AU1596">
        <v>7.2</v>
      </c>
      <c r="AV1596">
        <v>33.401000000000003</v>
      </c>
      <c r="AW1596">
        <v>0</v>
      </c>
      <c r="AX1596">
        <v>9.1971000000000007</v>
      </c>
      <c r="AY1596">
        <v>278290000</v>
      </c>
      <c r="AZ1596">
        <v>8</v>
      </c>
      <c r="BA1596" t="s">
        <v>3597</v>
      </c>
      <c r="BB1596" t="s">
        <v>3598</v>
      </c>
      <c r="BC1596" t="s">
        <v>3599</v>
      </c>
      <c r="BD1596" t="s">
        <v>3600</v>
      </c>
      <c r="BE1596" t="s">
        <v>3601</v>
      </c>
      <c r="BF1596" s="34" t="s">
        <v>19011</v>
      </c>
      <c r="BG1596">
        <v>1.06710016727448</v>
      </c>
      <c r="BH1596">
        <v>0.154391199350357</v>
      </c>
      <c r="BI1596">
        <v>-0.24573500454425801</v>
      </c>
      <c r="BJ1596">
        <v>-2.9507391452789302</v>
      </c>
      <c r="BK1596">
        <v>0.49105536937713601</v>
      </c>
      <c r="BL1596">
        <v>0.28280317783355702</v>
      </c>
      <c r="BM1596">
        <v>-4.2052466422319398E-2</v>
      </c>
      <c r="BN1596">
        <v>0.47703590989112898</v>
      </c>
      <c r="BO1596">
        <v>0.201893106102943</v>
      </c>
      <c r="BP1596">
        <v>0.41225665807723999</v>
      </c>
      <c r="BQ1596">
        <v>-0.309686958789825</v>
      </c>
      <c r="BR1596">
        <v>0.46167790889740001</v>
      </c>
      <c r="BT1596">
        <v>22.324489593505898</v>
      </c>
      <c r="BU1596">
        <v>21.536304473876999</v>
      </c>
      <c r="BV1596">
        <v>20.228584289550799</v>
      </c>
      <c r="BW1596">
        <v>16.911300659179702</v>
      </c>
      <c r="BX1596">
        <v>20.552812576293899</v>
      </c>
      <c r="BY1596">
        <v>21.3594970703125</v>
      </c>
      <c r="BZ1596">
        <v>20.471595764160199</v>
      </c>
      <c r="CA1596">
        <v>20.9191074371338</v>
      </c>
      <c r="CB1596">
        <v>20.824386596679702</v>
      </c>
      <c r="CC1596">
        <v>19.620832443237301</v>
      </c>
      <c r="CD1596">
        <v>18.793285369873001</v>
      </c>
      <c r="CE1596">
        <v>20.4591388702393</v>
      </c>
      <c r="CG1596">
        <v>22.324489593505898</v>
      </c>
      <c r="CH1596">
        <v>21.536304473876999</v>
      </c>
      <c r="CI1596">
        <v>20.228584289550799</v>
      </c>
      <c r="CJ1596" t="s">
        <v>8080</v>
      </c>
      <c r="CK1596">
        <v>20.552812576293899</v>
      </c>
      <c r="CL1596">
        <v>21.3594970703125</v>
      </c>
      <c r="CM1596">
        <v>20.471595764160199</v>
      </c>
      <c r="CN1596">
        <v>20.9191074371338</v>
      </c>
      <c r="CO1596">
        <v>20.824386596679702</v>
      </c>
      <c r="CP1596">
        <v>19.620832443237301</v>
      </c>
      <c r="CQ1596">
        <v>18.793285369873001</v>
      </c>
      <c r="CR1596">
        <v>20.4591388702393</v>
      </c>
      <c r="CT1596" t="s">
        <v>19000</v>
      </c>
      <c r="CU1596" t="s">
        <v>3598</v>
      </c>
      <c r="CV1596" t="s">
        <v>18501</v>
      </c>
      <c r="CW1596" t="str">
        <f>CT1596&amp;CU1596&amp;CHAR(10)&amp;CV1596</f>
        <v>&gt;A0A3Q7HPI9
MMGGNRREEGSVMVKNSNVFAALDTLRKKKKSDKEKSKGSSKKEQEPEVLWAPAPLTVKSWADVDDEDDDDYYATTAPLQSFVGSNESGKKTEPVEETESEDDLLDEDEDVEDNDHESEVAEHAEPVRQKIEASPAPKEAERQLSKKERKKKELAELEALLADFGVEQKEDGPEDLPDVANEKKEGKPAEDVEKKNGGATEPKSAKKKKKKDKASKGVKESEDQPNNVDGTTGPEETGGAGPVEDVSTVDMKERLKRVASAKKKKSGKETDAAARAAAIEAAARNSKLAAAKKKEKSHYNQQPTR</v>
      </c>
    </row>
    <row r="1597" spans="1:101" x14ac:dyDescent="0.25">
      <c r="A1597" t="s">
        <v>6928</v>
      </c>
      <c r="B1597" t="s">
        <v>6928</v>
      </c>
      <c r="C1597" t="s">
        <v>7677</v>
      </c>
      <c r="D1597" t="s">
        <v>15730</v>
      </c>
      <c r="E1597" t="s">
        <v>15731</v>
      </c>
      <c r="F1597" t="s">
        <v>12059</v>
      </c>
      <c r="G1597">
        <v>-0.78979682922363303</v>
      </c>
      <c r="H1597">
        <v>-1.5693101882934599</v>
      </c>
      <c r="I1597">
        <v>-1.6801013946533201</v>
      </c>
      <c r="J1597">
        <v>-0.66098880767822299</v>
      </c>
      <c r="K1597">
        <v>-0.77205944061279297</v>
      </c>
      <c r="L1597">
        <v>-1.6401824951171899</v>
      </c>
      <c r="M1597">
        <v>-0.6544189453125</v>
      </c>
      <c r="N1597">
        <v>-0.693325996398926</v>
      </c>
      <c r="O1597">
        <v>-1.2128791809082</v>
      </c>
      <c r="P1597">
        <v>-0.98209285736083995</v>
      </c>
      <c r="Q1597">
        <v>-1.24056148529053</v>
      </c>
      <c r="R1597">
        <v>-0.88786983489990201</v>
      </c>
      <c r="S1597">
        <v>-1.0652989546457929</v>
      </c>
      <c r="T1597">
        <v>1593</v>
      </c>
      <c r="X1597" s="16">
        <v>-0.32199255625406908</v>
      </c>
      <c r="Z1597">
        <v>0.63808973697782401</v>
      </c>
      <c r="AA1597">
        <v>0.26701428422021101</v>
      </c>
      <c r="AB1597">
        <v>0.54073653748634876</v>
      </c>
      <c r="AP1597">
        <v>7</v>
      </c>
      <c r="AQ1597">
        <v>7</v>
      </c>
      <c r="AR1597">
        <v>7</v>
      </c>
      <c r="AS1597">
        <v>15.9</v>
      </c>
      <c r="AT1597">
        <v>15.9</v>
      </c>
      <c r="AU1597">
        <v>15.9</v>
      </c>
      <c r="AV1597">
        <v>68.209000000000003</v>
      </c>
      <c r="AW1597">
        <v>0</v>
      </c>
      <c r="AX1597">
        <v>24.376000000000001</v>
      </c>
      <c r="AY1597">
        <v>729320000</v>
      </c>
      <c r="AZ1597">
        <v>47</v>
      </c>
      <c r="BA1597" t="s">
        <v>3502</v>
      </c>
      <c r="BB1597" t="s">
        <v>3503</v>
      </c>
      <c r="BC1597" t="s">
        <v>3504</v>
      </c>
      <c r="BD1597" t="s">
        <v>3505</v>
      </c>
      <c r="BE1597" t="s">
        <v>3506</v>
      </c>
      <c r="BF1597" s="34" t="s">
        <v>19011</v>
      </c>
      <c r="BG1597">
        <v>0.70371943712234497</v>
      </c>
      <c r="BH1597">
        <v>-1.28740382194519</v>
      </c>
      <c r="BI1597">
        <v>-1.5703995227813701</v>
      </c>
      <c r="BJ1597">
        <v>1.03273582458496</v>
      </c>
      <c r="BK1597">
        <v>0.749026298522949</v>
      </c>
      <c r="BL1597">
        <v>-1.46843409538269</v>
      </c>
      <c r="BM1597">
        <v>1.04951727390289</v>
      </c>
      <c r="BN1597">
        <v>0.95013636350631703</v>
      </c>
      <c r="BO1597">
        <v>-0.37696650624275202</v>
      </c>
      <c r="BP1597">
        <v>0.21253465116024001</v>
      </c>
      <c r="BQ1597">
        <v>-0.44767585396766701</v>
      </c>
      <c r="BR1597">
        <v>0.45320999622344998</v>
      </c>
      <c r="BT1597">
        <v>21.311744689941399</v>
      </c>
      <c r="BU1597">
        <v>20.845596313476602</v>
      </c>
      <c r="BV1597">
        <v>19.909997940063501</v>
      </c>
      <c r="BW1597">
        <v>20.876501083373999</v>
      </c>
      <c r="BX1597">
        <v>20.253034591674801</v>
      </c>
      <c r="BY1597">
        <v>20.442935943603501</v>
      </c>
      <c r="BZ1597">
        <v>20.932867050170898</v>
      </c>
      <c r="CA1597">
        <v>20.714982986450199</v>
      </c>
      <c r="CB1597">
        <v>20.4327793121338</v>
      </c>
      <c r="CC1597">
        <v>19.206123352050799</v>
      </c>
      <c r="CD1597">
        <v>18.9914226531982</v>
      </c>
      <c r="CE1597">
        <v>20.079006195068398</v>
      </c>
      <c r="CG1597">
        <v>21.311744689941399</v>
      </c>
      <c r="CH1597">
        <v>20.845596313476602</v>
      </c>
      <c r="CI1597">
        <v>19.909997940063501</v>
      </c>
      <c r="CJ1597">
        <v>20.876501083373999</v>
      </c>
      <c r="CK1597">
        <v>20.253034591674801</v>
      </c>
      <c r="CL1597">
        <v>20.442935943603501</v>
      </c>
      <c r="CM1597">
        <v>20.932867050170898</v>
      </c>
      <c r="CN1597">
        <v>20.714982986450199</v>
      </c>
      <c r="CO1597">
        <v>20.4327793121338</v>
      </c>
      <c r="CP1597">
        <v>19.206123352050799</v>
      </c>
      <c r="CQ1597">
        <v>18.9914226531982</v>
      </c>
      <c r="CR1597">
        <v>20.079006195068398</v>
      </c>
      <c r="CT1597" t="s">
        <v>19000</v>
      </c>
      <c r="CU1597" t="s">
        <v>6928</v>
      </c>
      <c r="CV1597" t="s">
        <v>18392</v>
      </c>
      <c r="CW1597" t="str">
        <f>CT1597&amp;CU1597&amp;CHAR(10)&amp;CV1597</f>
        <v>&gt;K4C3H8
MDQTSPEVSMAEPSTKFNKRSSSSSSGELSVTVVKEDDISTAGAGADVGSREEAVGGSASNGVTNSSGTSGMELTRVSTLPSENPQSPSDQPKLGRSKTEKPTHSSGFAQEAAKIFDDKISEQQKLKLLKRIATVKDDGTVEFEIPGDVETTEVLGTGSESVHTAVEDEPLDATELQYFPPMQIVVLIVGTRGDVQPFTAIGKRLQDFGHRVRLATHANFKEFVLSAGLEFYPLGGDPKVLAGYMVKNKGFLPSGPSEIPVQRNQMKEIIYSLLPACKEPDMDTGVPFKADAIIANPPAYGHVHVAEALQIPIHIFFTMPWTPTSEFPHPLSRVKQPAGYRLSYQIVDSLIWLGIRDMINDLRKKKLKLRPVTYLSGSQSSELDIPHAYIWSPHLVPKPKDWGPKIDVVGFCFLDLATGYEPPEALVNWLKAGPKPIYIGFGSLPVQDPQGMTDTIVKALEITNQRGIINKGWGGLGNLAEPKDFVYLLDNVPHDWLFLQCAAVVHHGGAGTTAAGLKAACPTTIVPFFGDQPFWGERVHARGVGPQPIEADQFTLDKLVHAIRFMLNPEVKERAIELAKAMENEDGVTGAVKAFFKQLSRTKNEPPRLPKPASTFSLRSCFGCSST</v>
      </c>
    </row>
    <row r="1598" spans="1:101" x14ac:dyDescent="0.25">
      <c r="A1598" t="s">
        <v>2039</v>
      </c>
      <c r="B1598" t="s">
        <v>20506</v>
      </c>
      <c r="C1598" t="s">
        <v>7177</v>
      </c>
      <c r="D1598" t="s">
        <v>15548</v>
      </c>
      <c r="E1598">
        <v>0</v>
      </c>
      <c r="F1598" t="s">
        <v>12060</v>
      </c>
      <c r="G1598">
        <v>-0.54222679138183605</v>
      </c>
      <c r="H1598">
        <v>-1.0220193862914999</v>
      </c>
      <c r="I1598">
        <v>-0.56443023681640603</v>
      </c>
      <c r="J1598">
        <v>-1.4612226486206099</v>
      </c>
      <c r="K1598">
        <v>-0.64568233489990201</v>
      </c>
      <c r="L1598">
        <v>-2.5253810882568399</v>
      </c>
      <c r="M1598">
        <v>-1.63922119140625</v>
      </c>
      <c r="N1598">
        <v>-0.74199771881103505</v>
      </c>
      <c r="O1598">
        <v>-1.11305999755859</v>
      </c>
      <c r="P1598">
        <v>-1.6288919448852499</v>
      </c>
      <c r="Q1598">
        <v>0.144251823425293</v>
      </c>
      <c r="R1598">
        <v>-1.04977703094482</v>
      </c>
      <c r="S1598">
        <v>-1.0658048788706456</v>
      </c>
      <c r="T1598">
        <v>1594</v>
      </c>
      <c r="X1598" s="16">
        <v>0.83453655242920333</v>
      </c>
      <c r="Z1598">
        <v>0.61195541401273901</v>
      </c>
      <c r="AA1598">
        <v>0.29156986009685099</v>
      </c>
      <c r="AB1598">
        <v>0.51101087182106619</v>
      </c>
      <c r="AP1598">
        <v>7</v>
      </c>
      <c r="AQ1598">
        <v>7</v>
      </c>
      <c r="AR1598">
        <v>7</v>
      </c>
      <c r="AS1598">
        <v>14.2</v>
      </c>
      <c r="AT1598">
        <v>14.2</v>
      </c>
      <c r="AU1598">
        <v>14.2</v>
      </c>
      <c r="AV1598">
        <v>56.558</v>
      </c>
      <c r="AW1598">
        <v>0</v>
      </c>
      <c r="AX1598">
        <v>17.702999999999999</v>
      </c>
      <c r="AY1598">
        <v>688010000</v>
      </c>
      <c r="AZ1598">
        <v>21</v>
      </c>
      <c r="BA1598" t="s">
        <v>2038</v>
      </c>
      <c r="BB1598" t="s">
        <v>2039</v>
      </c>
      <c r="BC1598" t="s">
        <v>2040</v>
      </c>
      <c r="BF1598" s="34" t="s">
        <v>19011</v>
      </c>
      <c r="BG1598">
        <v>0.76091849803924605</v>
      </c>
      <c r="BH1598">
        <v>6.3633665442466694E-2</v>
      </c>
      <c r="BI1598">
        <v>0.72865015268325795</v>
      </c>
      <c r="BJ1598">
        <v>-0.57466250658035301</v>
      </c>
      <c r="BK1598">
        <v>0.61056607961654696</v>
      </c>
      <c r="BL1598">
        <v>-2.1212089061737101</v>
      </c>
      <c r="BM1598">
        <v>-0.83334863185882602</v>
      </c>
      <c r="BN1598">
        <v>0.47059047222137501</v>
      </c>
      <c r="BO1598">
        <v>-6.8676084280013996E-2</v>
      </c>
      <c r="BP1598">
        <v>-0.818337082862854</v>
      </c>
      <c r="BQ1598">
        <v>1.7585810422897299</v>
      </c>
      <c r="BR1598">
        <v>2.32933461666107E-2</v>
      </c>
      <c r="BT1598">
        <v>21.5593147277832</v>
      </c>
      <c r="BU1598">
        <v>21.392887115478501</v>
      </c>
      <c r="BV1598">
        <v>21.025669097900401</v>
      </c>
      <c r="BW1598">
        <v>20.076267242431602</v>
      </c>
      <c r="BX1598">
        <v>20.379411697387699</v>
      </c>
      <c r="BY1598">
        <v>19.557737350463899</v>
      </c>
      <c r="BZ1598">
        <v>19.948064804077099</v>
      </c>
      <c r="CA1598">
        <v>20.6663112640381</v>
      </c>
      <c r="CB1598">
        <v>20.532598495483398</v>
      </c>
      <c r="CC1598">
        <v>18.559324264526399</v>
      </c>
      <c r="CD1598">
        <v>20.376235961914102</v>
      </c>
      <c r="CE1598">
        <v>19.917098999023398</v>
      </c>
      <c r="CG1598">
        <v>21.5593147277832</v>
      </c>
      <c r="CH1598">
        <v>21.392887115478501</v>
      </c>
      <c r="CI1598">
        <v>21.025669097900401</v>
      </c>
      <c r="CJ1598">
        <v>20.076267242431602</v>
      </c>
      <c r="CK1598">
        <v>20.379411697387699</v>
      </c>
      <c r="CL1598">
        <v>19.557737350463899</v>
      </c>
      <c r="CM1598">
        <v>19.948064804077099</v>
      </c>
      <c r="CN1598">
        <v>20.6663112640381</v>
      </c>
      <c r="CO1598">
        <v>20.532598495483398</v>
      </c>
      <c r="CP1598">
        <v>18.559324264526399</v>
      </c>
      <c r="CQ1598">
        <v>20.376235961914102</v>
      </c>
      <c r="CR1598">
        <v>19.917098999023398</v>
      </c>
      <c r="CT1598" t="s">
        <v>19000</v>
      </c>
      <c r="CU1598" t="s">
        <v>2039</v>
      </c>
      <c r="CV1598" t="s">
        <v>18340</v>
      </c>
      <c r="CW1598" t="str">
        <f>CT1598&amp;CU1598&amp;CHAR(10)&amp;CV1598</f>
        <v>&gt;A0A3Q7G243
MTSIWLVALASVAIIFLVKEFIKRRKLPPGPIRLPLIGNLHMFGENLHQDLYKIAKKHGPIMTIYFGLIPTIVASSPYAAQQFLKDHDQIFASRPYHAACYYIFYKQRNLIMGKYGPYWRHMRKLCTLQLLNNVKINSFQSMRKQEVQILVNFLIKAASNRDVVDLSAKLASLSANMACLMVIGKKYNNVDGDFKDMIQQTSHMAATPNLAELFPFLRFIDFQGSVLRMKQIAESCDEFLENVIDEHTRQYSSDQSKTSIDMVDTLMEIMQSGEAEFEFDRRHVKAILLDLLVASMDTSSTSIEWILSELLKHPNVMKKLQSELDNVFDQKGIVEEKDLKNLDYLNMVIKEGFRLHPVAPLLLPHESIEDCTLDGFQMPKGSRVLVNVWAIGRDPDVWREPEKFIPERFVESTIDVRGQNFQLLPFGSGRRSCPGLQLGLTIVHLVVAQLVHSFDWELPNGMMPNDINMTEKFGLVTARALPLMAIPIYRLHNK</v>
      </c>
    </row>
    <row r="1599" spans="1:101" x14ac:dyDescent="0.25">
      <c r="A1599" t="s">
        <v>2319</v>
      </c>
      <c r="B1599" t="s">
        <v>20507</v>
      </c>
      <c r="C1599" t="s">
        <v>7177</v>
      </c>
      <c r="D1599" t="s">
        <v>15554</v>
      </c>
      <c r="E1599">
        <v>0</v>
      </c>
      <c r="F1599" t="s">
        <v>12061</v>
      </c>
      <c r="G1599">
        <v>-0.16259765625</v>
      </c>
      <c r="H1599">
        <v>-0.69791316986083995</v>
      </c>
      <c r="I1599">
        <v>-1.02152252197266</v>
      </c>
      <c r="J1599">
        <v>-3.1420469284057599</v>
      </c>
      <c r="K1599">
        <v>-0.928738594055176</v>
      </c>
      <c r="L1599">
        <v>-3.3571796417236301</v>
      </c>
      <c r="M1599">
        <v>-1.5432167053222701</v>
      </c>
      <c r="N1599">
        <v>-1.0116548538207999</v>
      </c>
      <c r="O1599">
        <v>-0.604461669921875</v>
      </c>
      <c r="P1599">
        <v>0.403002738952637</v>
      </c>
      <c r="Q1599">
        <v>-0.122561454772949</v>
      </c>
      <c r="R1599">
        <v>-0.61846828460693404</v>
      </c>
      <c r="S1599">
        <v>-1.0672798951466882</v>
      </c>
      <c r="T1599">
        <v>1595</v>
      </c>
      <c r="X1599" s="16">
        <v>1.8486439387003553</v>
      </c>
      <c r="Z1599">
        <v>0.146608150470219</v>
      </c>
      <c r="AA1599">
        <v>1.5118951234870599</v>
      </c>
      <c r="AB1599">
        <v>3.0768397421254409E-2</v>
      </c>
      <c r="AP1599">
        <v>9</v>
      </c>
      <c r="AQ1599">
        <v>9</v>
      </c>
      <c r="AR1599">
        <v>9</v>
      </c>
      <c r="AS1599">
        <v>18.600000000000001</v>
      </c>
      <c r="AT1599">
        <v>18.600000000000001</v>
      </c>
      <c r="AU1599">
        <v>18.600000000000001</v>
      </c>
      <c r="AV1599">
        <v>62.08</v>
      </c>
      <c r="AW1599">
        <v>0</v>
      </c>
      <c r="AX1599">
        <v>26.536000000000001</v>
      </c>
      <c r="AY1599">
        <v>921930000</v>
      </c>
      <c r="AZ1599">
        <v>20</v>
      </c>
      <c r="BA1599" t="s">
        <v>2319</v>
      </c>
      <c r="BB1599" t="s">
        <v>2319</v>
      </c>
      <c r="BC1599" t="s">
        <v>2320</v>
      </c>
      <c r="BF1599" s="34" t="s">
        <v>19011</v>
      </c>
      <c r="BG1599">
        <v>0.79557758569717396</v>
      </c>
      <c r="BH1599">
        <v>0.32482111454009999</v>
      </c>
      <c r="BI1599">
        <v>4.0239036083221401E-2</v>
      </c>
      <c r="BJ1599">
        <v>-1.8245501518249501</v>
      </c>
      <c r="BK1599">
        <v>0.121833220124245</v>
      </c>
      <c r="BL1599">
        <v>-2.0137379169464098</v>
      </c>
      <c r="BM1599">
        <v>-0.418538838624954</v>
      </c>
      <c r="BN1599">
        <v>4.8916660249233197E-2</v>
      </c>
      <c r="BO1599">
        <v>0.40700235962867698</v>
      </c>
      <c r="BP1599">
        <v>1.2929666042327901</v>
      </c>
      <c r="BQ1599">
        <v>0.83078539371490501</v>
      </c>
      <c r="BR1599">
        <v>0.39468494057655301</v>
      </c>
      <c r="BT1599">
        <v>21.938943862915</v>
      </c>
      <c r="BU1599">
        <v>21.716993331909201</v>
      </c>
      <c r="BV1599">
        <v>20.568576812744102</v>
      </c>
      <c r="BW1599">
        <v>18.395442962646499</v>
      </c>
      <c r="BX1599">
        <v>20.096355438232401</v>
      </c>
      <c r="BY1599">
        <v>18.725938796997099</v>
      </c>
      <c r="BZ1599">
        <v>20.044069290161101</v>
      </c>
      <c r="CA1599">
        <v>20.396654129028299</v>
      </c>
      <c r="CB1599">
        <v>21.041196823120099</v>
      </c>
      <c r="CC1599">
        <v>20.5912189483643</v>
      </c>
      <c r="CD1599">
        <v>20.109422683715799</v>
      </c>
      <c r="CE1599">
        <v>20.3484077453613</v>
      </c>
      <c r="CG1599">
        <v>21.938943862915</v>
      </c>
      <c r="CH1599">
        <v>21.716993331909201</v>
      </c>
      <c r="CI1599">
        <v>20.568576812744102</v>
      </c>
      <c r="CJ1599">
        <v>18.395442962646499</v>
      </c>
      <c r="CK1599">
        <v>20.096355438232401</v>
      </c>
      <c r="CL1599">
        <v>18.725938796997099</v>
      </c>
      <c r="CM1599">
        <v>20.044069290161101</v>
      </c>
      <c r="CN1599">
        <v>20.396654129028299</v>
      </c>
      <c r="CO1599">
        <v>21.041196823120099</v>
      </c>
      <c r="CP1599">
        <v>20.5912189483643</v>
      </c>
      <c r="CQ1599">
        <v>20.109422683715799</v>
      </c>
      <c r="CR1599">
        <v>20.3484077453613</v>
      </c>
      <c r="CT1599" t="s">
        <v>19000</v>
      </c>
      <c r="CU1599" t="s">
        <v>2319</v>
      </c>
      <c r="CV1599" t="s">
        <v>16776</v>
      </c>
      <c r="CW1599" t="str">
        <f>CT1599&amp;CU1599&amp;CHAR(10)&amp;CV1599</f>
        <v>&gt;A0A3Q7GCJ0
MVSVATVDAQKAEILSSVISTNQNQSSEELHVFRSKLPDISISNNIPLHVYLFERLSEFEERTCIIAGSSGETFTFGETYLICQKIAAGLTMVGIEKGDVIMTFLQNCSEFVFTILASSMIGAVITTANPFYTKSEAFKQLKASNAKLIVTQSQYVDKFRDPAENDPKIGEDFSVVTIDDPPENCLHFSVLSEAKAEDMPKGVVIHPDDPVALPFSSGTTGLPKGVILTHKSLITGVAQLVDGDNPNFYLKHDDVVLCVLPLFHIFALNSVLLVSLRAGASVLLMQKFEISALLELIQKHRVSVAAVVPPLVLALAKNPMVDSFDLSSIRLVLSGAAPLGKELEEALHRRVPQAIFGQGYGMTEAGPVVTMCPAFAKQPFSTKSGSCGSVIRNADLKVVDPETGSSLHRNQPGEICIRGSQIMKGYLNDDEATARTIDVDGWLHTGDIGYVDDDDEIYIVDRVKELIKFKGFQVPPAELESLLISHPDIADAAVVPQKDDAAGEVPVAFVVRSAQGFDLTEEAIKEFIAKQVVFYKKLHKVYFIHAIPKSPSGKILRKDLRAKLIATPQL</v>
      </c>
    </row>
    <row r="1600" spans="1:101" x14ac:dyDescent="0.25">
      <c r="A1600" t="s">
        <v>2306</v>
      </c>
      <c r="B1600" t="s">
        <v>20508</v>
      </c>
      <c r="C1600" t="s">
        <v>7177</v>
      </c>
      <c r="D1600" t="s">
        <v>14702</v>
      </c>
      <c r="E1600">
        <v>0</v>
      </c>
      <c r="F1600" t="s">
        <v>12062</v>
      </c>
      <c r="G1600">
        <v>-0.54311370849609397</v>
      </c>
      <c r="H1600">
        <v>-0.68827724456787098</v>
      </c>
      <c r="I1600">
        <v>-1.2479724884033201</v>
      </c>
      <c r="J1600">
        <v>-1.9998960494995099</v>
      </c>
      <c r="K1600">
        <v>-0.35549259185790999</v>
      </c>
      <c r="L1600">
        <v>-3.5446720123290998</v>
      </c>
      <c r="M1600">
        <v>-0.49292755126953097</v>
      </c>
      <c r="N1600">
        <v>-0.58182621002197299</v>
      </c>
      <c r="O1600">
        <v>-0.60119056701660201</v>
      </c>
      <c r="P1600">
        <v>-2.5528383255004901</v>
      </c>
      <c r="Q1600">
        <v>-0.233052253723145</v>
      </c>
      <c r="R1600">
        <v>3.3019065856933601E-2</v>
      </c>
      <c r="S1600">
        <v>-1.067353328069051</v>
      </c>
      <c r="T1600">
        <v>1596</v>
      </c>
      <c r="X1600" s="16">
        <v>1.1402324040730782</v>
      </c>
      <c r="Z1600">
        <v>0.55783606557377097</v>
      </c>
      <c r="AA1600">
        <v>0.34590301742179302</v>
      </c>
      <c r="AB1600">
        <v>0.45091738794917946</v>
      </c>
      <c r="AP1600">
        <v>3</v>
      </c>
      <c r="AQ1600">
        <v>3</v>
      </c>
      <c r="AR1600">
        <v>3</v>
      </c>
      <c r="AS1600">
        <v>9.6999999999999993</v>
      </c>
      <c r="AT1600">
        <v>9.6999999999999993</v>
      </c>
      <c r="AU1600">
        <v>9.6999999999999993</v>
      </c>
      <c r="AV1600">
        <v>41.929000000000002</v>
      </c>
      <c r="AW1600">
        <v>0</v>
      </c>
      <c r="AX1600">
        <v>17.091000000000001</v>
      </c>
      <c r="AY1600">
        <v>506800000</v>
      </c>
      <c r="AZ1600">
        <v>16</v>
      </c>
      <c r="BA1600" t="s">
        <v>2306</v>
      </c>
      <c r="BB1600" t="s">
        <v>2306</v>
      </c>
      <c r="BC1600" t="s">
        <v>2307</v>
      </c>
      <c r="BF1600" s="34" t="s">
        <v>19011</v>
      </c>
      <c r="BG1600">
        <v>0.48482564091682401</v>
      </c>
      <c r="BH1600">
        <v>0.35057595372200001</v>
      </c>
      <c r="BI1600">
        <v>-0.16703964769840199</v>
      </c>
      <c r="BJ1600">
        <v>-0.86243122816085804</v>
      </c>
      <c r="BK1600">
        <v>0.65834081172943104</v>
      </c>
      <c r="BL1600">
        <v>-2.29106616973877</v>
      </c>
      <c r="BM1600">
        <v>0.53123867511749301</v>
      </c>
      <c r="BN1600">
        <v>0.44902366399764998</v>
      </c>
      <c r="BO1600">
        <v>0.43111518025398299</v>
      </c>
      <c r="BP1600">
        <v>-1.37380158901215</v>
      </c>
      <c r="BQ1600">
        <v>0.77157568931579601</v>
      </c>
      <c r="BR1600">
        <v>1.0176429748535201</v>
      </c>
      <c r="BT1600">
        <v>21.558427810668899</v>
      </c>
      <c r="BU1600">
        <v>21.726629257202099</v>
      </c>
      <c r="BV1600">
        <v>20.342126846313501</v>
      </c>
      <c r="BW1600">
        <v>19.537593841552699</v>
      </c>
      <c r="BX1600">
        <v>20.669601440429702</v>
      </c>
      <c r="BY1600">
        <v>18.538446426391602</v>
      </c>
      <c r="BZ1600">
        <v>21.094358444213899</v>
      </c>
      <c r="CA1600">
        <v>20.826482772827099</v>
      </c>
      <c r="CB1600">
        <v>21.044467926025401</v>
      </c>
      <c r="CC1600">
        <v>17.635377883911101</v>
      </c>
      <c r="CD1600">
        <v>19.9989318847656</v>
      </c>
      <c r="CE1600">
        <v>20.999895095825199</v>
      </c>
      <c r="CG1600">
        <v>21.558427810668899</v>
      </c>
      <c r="CH1600">
        <v>21.726629257202099</v>
      </c>
      <c r="CI1600">
        <v>20.342126846313501</v>
      </c>
      <c r="CJ1600">
        <v>19.537593841552699</v>
      </c>
      <c r="CK1600">
        <v>20.669601440429702</v>
      </c>
      <c r="CL1600">
        <v>18.538446426391602</v>
      </c>
      <c r="CM1600">
        <v>21.094358444213899</v>
      </c>
      <c r="CN1600">
        <v>20.826482772827099</v>
      </c>
      <c r="CO1600">
        <v>21.044467926025401</v>
      </c>
      <c r="CP1600">
        <v>17.635377883911101</v>
      </c>
      <c r="CQ1600">
        <v>19.9989318847656</v>
      </c>
      <c r="CR1600">
        <v>20.999895095825199</v>
      </c>
      <c r="CT1600" t="s">
        <v>19000</v>
      </c>
      <c r="CU1600" t="s">
        <v>2306</v>
      </c>
      <c r="CV1600" t="s">
        <v>18225</v>
      </c>
      <c r="CW1600" t="str">
        <f>CT1600&amp;CU1600&amp;CHAR(10)&amp;CV1600</f>
        <v>&gt;A0A3Q7GCA8
MGDRDSITTAGGQNSVERDFVEEASRIVEQAKELQDAASSLISRTTREEDSLRQKAKSLDSSVQGLRSAVRKSKLDPNQAEKLEEELFKASYVLSEGDAAAFLPSKSHGGFLRMFLGPINVRANRKDVQLKVKEEYNSFRDRTAYLFLLFPSVLLVLRSWMWDGCLPALPVQLYQAWLLYLYTGLALRENILRANGSDIRPWWIKHHYCAMAMALISLTWEIEREPNCSQKQRGVQLFLKWAIMQGVAMLLQNRYQRQRLYTRIALGKARRMDVVWGETAGVDGQLLLLFPVLFILQGFEAYVGVLLLKTAFIGVVSEWQVVTCGILLIIMAAGNFANTVKTLVTKSRVKAKMKRGKSKQDLKSESPAKSS</v>
      </c>
    </row>
    <row r="1601" spans="1:101" x14ac:dyDescent="0.25">
      <c r="A1601" t="s">
        <v>6182</v>
      </c>
      <c r="B1601" t="s">
        <v>20509</v>
      </c>
      <c r="C1601" t="s">
        <v>7985</v>
      </c>
      <c r="D1601" t="s">
        <v>14737</v>
      </c>
      <c r="E1601" t="s">
        <v>14738</v>
      </c>
      <c r="F1601" t="s">
        <v>12063</v>
      </c>
      <c r="G1601">
        <v>-2.7187690734863299</v>
      </c>
      <c r="H1601">
        <v>-4.9909200668334996</v>
      </c>
      <c r="I1601">
        <v>-1.7519779205322299</v>
      </c>
      <c r="J1601">
        <v>-0.77048206329345703</v>
      </c>
      <c r="K1601">
        <v>-1.7616376876831099</v>
      </c>
      <c r="L1601">
        <v>-0.35532569885253901</v>
      </c>
      <c r="M1601">
        <v>1.06013107299805</v>
      </c>
      <c r="N1601">
        <v>-0.287137031555176</v>
      </c>
      <c r="O1601">
        <v>-2.24973487854004</v>
      </c>
      <c r="P1601">
        <v>-1.42951107025146</v>
      </c>
      <c r="Q1601">
        <v>1.58449459075928</v>
      </c>
      <c r="R1601">
        <v>0.76750659942626998</v>
      </c>
      <c r="S1601">
        <v>-1.0752802689870202</v>
      </c>
      <c r="T1601">
        <v>1597</v>
      </c>
      <c r="U1601" t="s">
        <v>13027</v>
      </c>
      <c r="X1601" s="16">
        <v>-2.1914072036743177</v>
      </c>
      <c r="Z1601">
        <v>0.21871064467766099</v>
      </c>
      <c r="AA1601">
        <v>1.05082742215562</v>
      </c>
      <c r="AB1601">
        <v>8.8955453451981956E-2</v>
      </c>
      <c r="AP1601">
        <v>4</v>
      </c>
      <c r="AQ1601">
        <v>4</v>
      </c>
      <c r="AR1601">
        <v>4</v>
      </c>
      <c r="AS1601">
        <v>41.9</v>
      </c>
      <c r="AT1601">
        <v>41.9</v>
      </c>
      <c r="AU1601">
        <v>41.9</v>
      </c>
      <c r="AV1601">
        <v>17.635000000000002</v>
      </c>
      <c r="AW1601">
        <v>0</v>
      </c>
      <c r="AX1601">
        <v>7.9238</v>
      </c>
      <c r="AY1601">
        <v>305700000</v>
      </c>
      <c r="AZ1601">
        <v>5</v>
      </c>
      <c r="BA1601" t="s">
        <v>6182</v>
      </c>
      <c r="BB1601" t="s">
        <v>6182</v>
      </c>
      <c r="BC1601" t="s">
        <v>6183</v>
      </c>
      <c r="BD1601" t="s">
        <v>6184</v>
      </c>
      <c r="BE1601" t="s">
        <v>6185</v>
      </c>
      <c r="BF1601" s="34" t="s">
        <v>19011</v>
      </c>
      <c r="BG1601">
        <v>-0.89940226078033403</v>
      </c>
      <c r="BH1601">
        <v>-2.1428411006927499</v>
      </c>
      <c r="BI1601">
        <v>-0.37032401561737099</v>
      </c>
      <c r="BJ1601">
        <v>0.166801378130913</v>
      </c>
      <c r="BK1601">
        <v>-0.3756103515625</v>
      </c>
      <c r="BL1601">
        <v>0.39399644732475297</v>
      </c>
      <c r="BM1601">
        <v>1.16860771179199</v>
      </c>
      <c r="BN1601">
        <v>0.43131282925605802</v>
      </c>
      <c r="BO1601">
        <v>-0.642722427845001</v>
      </c>
      <c r="BP1601">
        <v>-0.19385345280170399</v>
      </c>
      <c r="BQ1601">
        <v>1.45556664466858</v>
      </c>
      <c r="BR1601">
        <v>1.0084685087203999</v>
      </c>
      <c r="BT1601">
        <v>19.3827724456787</v>
      </c>
      <c r="BU1601">
        <v>17.423986434936499</v>
      </c>
      <c r="BV1601">
        <v>19.838121414184599</v>
      </c>
      <c r="BW1601">
        <v>20.7670078277588</v>
      </c>
      <c r="BX1601">
        <v>19.263456344604499</v>
      </c>
      <c r="BY1601">
        <v>21.7277927398682</v>
      </c>
      <c r="BZ1601">
        <v>22.647417068481399</v>
      </c>
      <c r="CA1601">
        <v>21.121171951293899</v>
      </c>
      <c r="CB1601">
        <v>19.395923614501999</v>
      </c>
      <c r="CC1601">
        <v>18.758705139160199</v>
      </c>
      <c r="CD1601">
        <v>21.816478729248001</v>
      </c>
      <c r="CE1601">
        <v>21.734382629394499</v>
      </c>
      <c r="CG1601">
        <v>19.3827724456787</v>
      </c>
      <c r="CH1601">
        <v>17.423986434936499</v>
      </c>
      <c r="CI1601">
        <v>19.838121414184599</v>
      </c>
      <c r="CJ1601">
        <v>20.7670078277588</v>
      </c>
      <c r="CK1601">
        <v>19.263456344604499</v>
      </c>
      <c r="CL1601">
        <v>21.7277927398682</v>
      </c>
      <c r="CM1601">
        <v>22.647417068481399</v>
      </c>
      <c r="CN1601">
        <v>21.121171951293899</v>
      </c>
      <c r="CO1601">
        <v>19.395923614501999</v>
      </c>
      <c r="CP1601">
        <v>18.758705139160199</v>
      </c>
      <c r="CQ1601">
        <v>21.816478729248001</v>
      </c>
      <c r="CR1601">
        <v>21.734382629394499</v>
      </c>
      <c r="CT1601" t="s">
        <v>19000</v>
      </c>
      <c r="CU1601" t="s">
        <v>6182</v>
      </c>
      <c r="CV1601" t="s">
        <v>17142</v>
      </c>
      <c r="CW1601" t="str">
        <f>CT1601&amp;CU1601&amp;CHAR(10)&amp;CV1601</f>
        <v>&gt;P93220
MADFMEKAMDFVSDKVEKPEADITDFDLKKVSMDSISYHAKVAVKNPYSVPVPIMQISYTLKCSGRVIVSGTIPDPGNIKANDTTILDVPVKVPHSMLVSLGKDIGKDWDIDYKLELGLAIDLPVIGDFTIPLSHSGEIKLPSLSDLWNGDKQEDTEKEI</v>
      </c>
    </row>
    <row r="1602" spans="1:101" x14ac:dyDescent="0.25">
      <c r="A1602" t="s">
        <v>6843</v>
      </c>
      <c r="B1602" t="s">
        <v>20510</v>
      </c>
      <c r="C1602" t="s">
        <v>7515</v>
      </c>
      <c r="D1602">
        <v>0</v>
      </c>
      <c r="E1602">
        <v>0</v>
      </c>
      <c r="F1602" t="s">
        <v>12064</v>
      </c>
      <c r="G1602">
        <v>-1.1980152130127</v>
      </c>
      <c r="H1602">
        <v>-1.34609699249268</v>
      </c>
      <c r="I1602">
        <v>-0.97631645202636697</v>
      </c>
      <c r="J1602">
        <v>-1.1909208297729501</v>
      </c>
      <c r="K1602">
        <v>-0.89302158355712902</v>
      </c>
      <c r="L1602">
        <v>-1.51584243774414</v>
      </c>
      <c r="M1602">
        <v>-0.85679626464843806</v>
      </c>
      <c r="N1602">
        <v>-1.45001125335693</v>
      </c>
      <c r="O1602">
        <v>-0.85276985168456998</v>
      </c>
      <c r="P1602">
        <v>-0.69511127471923795</v>
      </c>
      <c r="Q1602">
        <v>-1.0749921798706099</v>
      </c>
      <c r="R1602">
        <v>-0.91243648529052701</v>
      </c>
      <c r="S1602">
        <v>-1.0801942348480233</v>
      </c>
      <c r="T1602">
        <v>1598</v>
      </c>
      <c r="X1602" s="16">
        <v>2.645206451415727E-2</v>
      </c>
      <c r="Z1602">
        <v>0.61939674198633698</v>
      </c>
      <c r="AA1602">
        <v>0.28378441959853701</v>
      </c>
      <c r="AB1602">
        <v>0.52025418257544609</v>
      </c>
      <c r="AP1602">
        <v>2</v>
      </c>
      <c r="AQ1602">
        <v>2</v>
      </c>
      <c r="AR1602">
        <v>2</v>
      </c>
      <c r="AS1602">
        <v>10.8</v>
      </c>
      <c r="AT1602">
        <v>10.8</v>
      </c>
      <c r="AU1602">
        <v>10.8</v>
      </c>
      <c r="AV1602">
        <v>25.231000000000002</v>
      </c>
      <c r="AW1602">
        <v>3.6443000000000001E-4</v>
      </c>
      <c r="AX1602">
        <v>4.7674000000000003</v>
      </c>
      <c r="AY1602">
        <v>298700000</v>
      </c>
      <c r="AZ1602">
        <v>5</v>
      </c>
      <c r="BA1602" t="s">
        <v>2191</v>
      </c>
      <c r="BB1602" t="s">
        <v>2191</v>
      </c>
      <c r="BC1602" t="s">
        <v>2192</v>
      </c>
      <c r="BF1602" s="34" t="s">
        <v>19011</v>
      </c>
      <c r="BG1602">
        <v>-0.45203083753585799</v>
      </c>
      <c r="BH1602">
        <v>-1.0201599597930899</v>
      </c>
      <c r="BI1602">
        <v>0.39853650331497198</v>
      </c>
      <c r="BJ1602">
        <v>-0.42481258511543302</v>
      </c>
      <c r="BK1602">
        <v>0.71810477972030595</v>
      </c>
      <c r="BL1602">
        <v>-1.67140376567841</v>
      </c>
      <c r="BM1602">
        <v>0.85708653926849399</v>
      </c>
      <c r="BN1602">
        <v>-1.4188364744186399</v>
      </c>
      <c r="BO1602">
        <v>0.87253421545028698</v>
      </c>
      <c r="BP1602">
        <v>1.47740566730499</v>
      </c>
      <c r="BQ1602">
        <v>1.9958155229687701E-2</v>
      </c>
      <c r="BR1602">
        <v>0.64361780881881703</v>
      </c>
      <c r="BT1602">
        <v>20.903526306152301</v>
      </c>
      <c r="BU1602">
        <v>21.068809509277301</v>
      </c>
      <c r="BV1602">
        <v>20.613782882690401</v>
      </c>
      <c r="BW1602">
        <v>20.3465690612793</v>
      </c>
      <c r="BX1602">
        <v>20.132072448730501</v>
      </c>
      <c r="BY1602">
        <v>20.567276000976602</v>
      </c>
      <c r="BZ1602">
        <v>20.730489730835</v>
      </c>
      <c r="CA1602">
        <v>19.958297729492202</v>
      </c>
      <c r="CB1602">
        <v>20.792888641357401</v>
      </c>
      <c r="CC1602">
        <v>19.493104934692401</v>
      </c>
      <c r="CD1602">
        <v>19.1569919586182</v>
      </c>
      <c r="CE1602">
        <v>20.054439544677699</v>
      </c>
      <c r="CG1602">
        <v>20.903526306152301</v>
      </c>
      <c r="CH1602">
        <v>21.068809509277301</v>
      </c>
      <c r="CI1602">
        <v>20.613782882690401</v>
      </c>
      <c r="CJ1602">
        <v>20.3465690612793</v>
      </c>
      <c r="CK1602">
        <v>20.132072448730501</v>
      </c>
      <c r="CL1602">
        <v>20.567276000976602</v>
      </c>
      <c r="CM1602">
        <v>20.730489730835</v>
      </c>
      <c r="CN1602">
        <v>19.958297729492202</v>
      </c>
      <c r="CO1602">
        <v>20.792888641357401</v>
      </c>
      <c r="CP1602">
        <v>19.493104934692401</v>
      </c>
      <c r="CQ1602">
        <v>19.1569919586182</v>
      </c>
      <c r="CR1602">
        <v>20.054439544677699</v>
      </c>
      <c r="CT1602" t="s">
        <v>19000</v>
      </c>
      <c r="CU1602" t="s">
        <v>6843</v>
      </c>
      <c r="CV1602" t="s">
        <v>18357</v>
      </c>
      <c r="CW1602" t="str">
        <f>CT1602&amp;CU1602&amp;CHAR(10)&amp;CV1602</f>
        <v>&gt;A0A3Q7G8T1
MGSVGDSKTHQRKPRFLCLHGFRTSGKILKKQIFDKWPTEVVDKLDLVFVDAPFPSQGKSEVEGIFDPPYYEWFQFNKEFTEYENFDKCLEYIEECMIKHGPFDGLLGFSQGAILSGALSGLQAKEVGLTKASKIKYLIIIGGAKFRNKSVAEKAYSPAIACPSVHFLGEQDYLKQYGIELLESCVDPVVIHHPRGHTIPRFDEKGSESMLSFIEKVQEEINK</v>
      </c>
    </row>
    <row r="1603" spans="1:101" x14ac:dyDescent="0.25">
      <c r="A1603" t="s">
        <v>3348</v>
      </c>
      <c r="B1603" t="s">
        <v>20511</v>
      </c>
      <c r="C1603" t="s">
        <v>7177</v>
      </c>
      <c r="D1603" t="s">
        <v>15732</v>
      </c>
      <c r="E1603">
        <v>0</v>
      </c>
      <c r="F1603" t="s">
        <v>12065</v>
      </c>
      <c r="G1603">
        <v>-2.03207588195801</v>
      </c>
      <c r="H1603">
        <v>-0.61797428131103505</v>
      </c>
      <c r="I1603">
        <v>-0.87042999267578103</v>
      </c>
      <c r="J1603">
        <v>-2.0478248596191399E-2</v>
      </c>
      <c r="K1603">
        <v>-1.7776803970336901</v>
      </c>
      <c r="L1603">
        <v>-0.12425422668456999</v>
      </c>
      <c r="M1603">
        <v>-0.23149490356445299</v>
      </c>
      <c r="N1603">
        <v>-3.24919605255127</v>
      </c>
      <c r="O1603">
        <v>-0.78233146667480502</v>
      </c>
      <c r="P1603">
        <v>-2.3473272323608398</v>
      </c>
      <c r="Q1603">
        <v>0.13243770599365201</v>
      </c>
      <c r="R1603">
        <v>-1.19393062591553</v>
      </c>
      <c r="S1603">
        <v>-1.0928946336110437</v>
      </c>
      <c r="T1603">
        <v>1599</v>
      </c>
      <c r="X1603" s="16">
        <v>-0.53268909454345825</v>
      </c>
      <c r="Z1603">
        <v>0.91156177924217496</v>
      </c>
      <c r="AA1603">
        <v>5.7733091756633201E-2</v>
      </c>
      <c r="AB1603">
        <v>0.87552168710833578</v>
      </c>
      <c r="AP1603">
        <v>4</v>
      </c>
      <c r="AQ1603">
        <v>4</v>
      </c>
      <c r="AR1603">
        <v>4</v>
      </c>
      <c r="AS1603">
        <v>9.9</v>
      </c>
      <c r="AT1603">
        <v>9.9</v>
      </c>
      <c r="AU1603">
        <v>9.9</v>
      </c>
      <c r="AV1603">
        <v>85.653999999999996</v>
      </c>
      <c r="AW1603">
        <v>0</v>
      </c>
      <c r="AX1603">
        <v>46.570999999999998</v>
      </c>
      <c r="AY1603">
        <v>564180000</v>
      </c>
      <c r="AZ1603">
        <v>39</v>
      </c>
      <c r="BA1603" t="s">
        <v>3348</v>
      </c>
      <c r="BB1603" t="s">
        <v>3348</v>
      </c>
      <c r="BC1603" t="s">
        <v>3349</v>
      </c>
      <c r="BF1603" s="34" t="s">
        <v>19011</v>
      </c>
      <c r="BG1603">
        <v>-0.88860785961151101</v>
      </c>
      <c r="BH1603">
        <v>0.44934666156768799</v>
      </c>
      <c r="BI1603">
        <v>0.210485279560089</v>
      </c>
      <c r="BJ1603">
        <v>1.0146684646606401</v>
      </c>
      <c r="BK1603">
        <v>-0.64791113138198897</v>
      </c>
      <c r="BL1603">
        <v>0.91648066043853804</v>
      </c>
      <c r="BM1603">
        <v>0.81501471996307395</v>
      </c>
      <c r="BN1603">
        <v>-2.0401880741119398</v>
      </c>
      <c r="BO1603">
        <v>0.29383984208107</v>
      </c>
      <c r="BP1603">
        <v>-1.18688344955444</v>
      </c>
      <c r="BQ1603">
        <v>1.1593501567840601</v>
      </c>
      <c r="BR1603">
        <v>-9.5595367252826705E-2</v>
      </c>
      <c r="BT1603">
        <v>20.069465637206999</v>
      </c>
      <c r="BU1603">
        <v>21.796932220458999</v>
      </c>
      <c r="BV1603">
        <v>20.719669342041001</v>
      </c>
      <c r="BW1603">
        <v>21.517011642456101</v>
      </c>
      <c r="BX1603">
        <v>19.247413635253899</v>
      </c>
      <c r="BY1603">
        <v>21.958864212036101</v>
      </c>
      <c r="BZ1603">
        <v>21.355791091918899</v>
      </c>
      <c r="CA1603">
        <v>18.159112930297901</v>
      </c>
      <c r="CB1603">
        <v>20.863327026367202</v>
      </c>
      <c r="CC1603">
        <v>17.840888977050799</v>
      </c>
      <c r="CD1603">
        <v>20.364421844482401</v>
      </c>
      <c r="CE1603">
        <v>19.772945404052699</v>
      </c>
      <c r="CG1603">
        <v>20.069465637206999</v>
      </c>
      <c r="CH1603">
        <v>21.796932220458999</v>
      </c>
      <c r="CI1603">
        <v>20.719669342041001</v>
      </c>
      <c r="CJ1603">
        <v>21.517011642456101</v>
      </c>
      <c r="CK1603">
        <v>19.247413635253899</v>
      </c>
      <c r="CL1603">
        <v>21.958864212036101</v>
      </c>
      <c r="CM1603">
        <v>21.355791091918899</v>
      </c>
      <c r="CN1603">
        <v>18.159112930297901</v>
      </c>
      <c r="CO1603">
        <v>20.863327026367202</v>
      </c>
      <c r="CP1603">
        <v>17.840888977050799</v>
      </c>
      <c r="CQ1603">
        <v>20.364421844482401</v>
      </c>
      <c r="CR1603">
        <v>19.772945404052699</v>
      </c>
      <c r="CT1603" t="s">
        <v>19000</v>
      </c>
      <c r="CU1603" t="s">
        <v>3348</v>
      </c>
      <c r="CV1603" t="s">
        <v>18871</v>
      </c>
      <c r="CW1603" t="str">
        <f>CT1603&amp;CU1603&amp;CHAR(10)&amp;CV1603</f>
        <v>&gt;A0A3Q7HFE2
MEESLLPGESSSNSWGRIRNRRRVGSMFDPRDAIAHGSAYQKAAALVDLAEDGVGLPEEILEGTSFEKAAQLYFMFTRFDFLWSLNYLALVLINFFEKPLWCSRHLAESCNNRDYYYLGQLPFLTGAESLIYEGVTLLLLVIHILFPISYEGFHLYWRSLLNRLKVVLLLILVADIVVYILFLADFYYLPFRIASYLRVVFFILNIRELRDSFFILAGMFRTYLNVVALTALFLLFSSWLAYVFFEDTQQGKTMFTSYGTTLYQMFVLFTTSNNPDVWIPAYKESRWYCLFFVLYVLLGVYFVTNLVLAVVYDSFKSELVKQVAEKDRRKLRTLKKAFSLIDDSNTGVLDKKQCILLFEELNKYRTLPKISGDDFESIFNELDDTGDFKINLEEFADLCTAIGLRFQKEDSLPIFEACPNFYHSAASEKLRDFVRGDTFEYIIVSVLLVNLVAVIIETTLDIQNNSGQTFWQKVEFTFGWLYVIEMALKVYTYGFENYWRDGQNQFDFIVTWVIVIGETATFVAPDDLTFLSNGEWIRYLLIARMLRLMRLLLHVERYRAFVATFLTLIPSLMPYLGTIFCILCFYCSLGLQIFGGIVNAGNPNLAQTELSDNDYLLFNFNDYPSGMVTVFNILVMGNWQVWMQSYKELTGTAWTYVYFVSFYLISVLWLLNLIVAFVLEAFQAEMDLEAAANCADGDDKESRSERRRNVGTKTRSQRVDFLLHHMLSSELTECSHDDP</v>
      </c>
    </row>
    <row r="1604" spans="1:101" x14ac:dyDescent="0.25">
      <c r="A1604" t="s">
        <v>2769</v>
      </c>
      <c r="B1604" t="s">
        <v>20512</v>
      </c>
      <c r="C1604" t="s">
        <v>7252</v>
      </c>
      <c r="D1604" t="s">
        <v>15229</v>
      </c>
      <c r="E1604" t="s">
        <v>14706</v>
      </c>
      <c r="F1604" t="s">
        <v>12066</v>
      </c>
      <c r="G1604">
        <v>-1.1069526672363299</v>
      </c>
      <c r="H1604">
        <v>-3.5550012588500999</v>
      </c>
      <c r="I1604">
        <v>-4.6274738311767596</v>
      </c>
      <c r="J1604">
        <v>0.56877231597900402</v>
      </c>
      <c r="K1604">
        <v>-0.293194770812988</v>
      </c>
      <c r="L1604">
        <v>0.271194458007813</v>
      </c>
      <c r="M1604">
        <v>-0.55628776550293002</v>
      </c>
      <c r="N1604">
        <v>-0.222569465637207</v>
      </c>
      <c r="O1604">
        <v>-0.16511154174804701</v>
      </c>
      <c r="P1604">
        <v>-1.96311283111572</v>
      </c>
      <c r="Q1604">
        <v>-0.18498325347900399</v>
      </c>
      <c r="R1604">
        <v>-1.2899580001831099</v>
      </c>
      <c r="S1604">
        <v>-1.0937232176462814</v>
      </c>
      <c r="T1604">
        <v>1600</v>
      </c>
      <c r="X1604" s="16">
        <v>-3.2787332534790061</v>
      </c>
      <c r="Z1604">
        <v>0.12417886178861801</v>
      </c>
      <c r="AA1604">
        <v>1.6820935866509099</v>
      </c>
      <c r="AB1604">
        <v>2.0792485789956201E-2</v>
      </c>
      <c r="AP1604">
        <v>9</v>
      </c>
      <c r="AQ1604">
        <v>8</v>
      </c>
      <c r="AR1604">
        <v>6</v>
      </c>
      <c r="AS1604">
        <v>22</v>
      </c>
      <c r="AT1604">
        <v>20.8</v>
      </c>
      <c r="AU1604">
        <v>17.100000000000001</v>
      </c>
      <c r="AV1604">
        <v>65.614000000000004</v>
      </c>
      <c r="AW1604">
        <v>0</v>
      </c>
      <c r="AX1604">
        <v>25.722000000000001</v>
      </c>
      <c r="AY1604">
        <v>859280000</v>
      </c>
      <c r="AZ1604">
        <v>17</v>
      </c>
      <c r="BA1604" t="s">
        <v>2769</v>
      </c>
      <c r="BB1604" t="s">
        <v>2769</v>
      </c>
      <c r="BC1604" t="s">
        <v>2770</v>
      </c>
      <c r="BF1604" s="34" t="s">
        <v>19011</v>
      </c>
      <c r="BG1604">
        <v>-8.3909612149000203E-3</v>
      </c>
      <c r="BH1604">
        <v>-1.5610996484756501</v>
      </c>
      <c r="BI1604">
        <v>-2.2413303852081299</v>
      </c>
      <c r="BJ1604">
        <v>1.05446076393127</v>
      </c>
      <c r="BK1604">
        <v>0.50774627923965499</v>
      </c>
      <c r="BL1604">
        <v>0.86571794748306297</v>
      </c>
      <c r="BM1604">
        <v>0.340875893831253</v>
      </c>
      <c r="BN1604">
        <v>0.55254131555557295</v>
      </c>
      <c r="BO1604">
        <v>0.58898484706878695</v>
      </c>
      <c r="BP1604">
        <v>-0.55142241716384899</v>
      </c>
      <c r="BQ1604">
        <v>0.57638090848922696</v>
      </c>
      <c r="BR1604">
        <v>-0.124464631080627</v>
      </c>
      <c r="BT1604">
        <v>20.9945888519287</v>
      </c>
      <c r="BU1604">
        <v>18.859905242919901</v>
      </c>
      <c r="BV1604">
        <v>16.96262550354</v>
      </c>
      <c r="BW1604">
        <v>22.1062622070313</v>
      </c>
      <c r="BX1604">
        <v>20.731899261474599</v>
      </c>
      <c r="BY1604">
        <v>22.354312896728501</v>
      </c>
      <c r="BZ1604">
        <v>21.030998229980501</v>
      </c>
      <c r="CA1604">
        <v>21.1857395172119</v>
      </c>
      <c r="CB1604">
        <v>21.480546951293899</v>
      </c>
      <c r="CC1604">
        <v>18.225103378295898</v>
      </c>
      <c r="CD1604">
        <v>20.047000885009801</v>
      </c>
      <c r="CE1604">
        <v>19.676918029785199</v>
      </c>
      <c r="CG1604">
        <v>20.9945888519287</v>
      </c>
      <c r="CH1604">
        <v>18.859905242919901</v>
      </c>
      <c r="CI1604">
        <v>16.96262550354</v>
      </c>
      <c r="CJ1604">
        <v>22.1062622070313</v>
      </c>
      <c r="CK1604">
        <v>20.731899261474599</v>
      </c>
      <c r="CL1604">
        <v>22.354312896728501</v>
      </c>
      <c r="CM1604">
        <v>21.030998229980501</v>
      </c>
      <c r="CN1604">
        <v>21.1857395172119</v>
      </c>
      <c r="CO1604">
        <v>21.480546951293899</v>
      </c>
      <c r="CP1604">
        <v>18.225103378295898</v>
      </c>
      <c r="CQ1604">
        <v>20.047000885009801</v>
      </c>
      <c r="CR1604">
        <v>19.676918029785199</v>
      </c>
      <c r="CT1604" t="s">
        <v>19000</v>
      </c>
      <c r="CU1604" t="s">
        <v>2769</v>
      </c>
      <c r="CV1604" t="s">
        <v>16718</v>
      </c>
      <c r="CW1604" t="str">
        <f>CT1604&amp;CU1604&amp;CHAR(10)&amp;CV1604</f>
        <v>&gt;A0A3Q7GVZ8
MDYARLGKPKPKDLSRREILPKFEENVPNQRSKLKIVLIFFSILIIAAAISAAVVVTVRSTTKTGATVTHIKPSQAISRTCSRTRFKTLCLNSLHEFPGALTASDAELVHISVNATLQRFGRAFYMASDINSLVMDKHTRSAYESCIELLEDSVYLLSRSLTSVAPGAGESPPGNNNDVQTWLSAALTNQDTCTEGFADVRGNVKDQMATNLKDLSQLVSNCLAIFAAVNGNDDFAGVPIHNRRRRLMSTVSSAKNENFPKWLSRKDRKLLNAPVSTIQADMIVSKDGNGTFKTIAEAIKKLPDYSSRRIIIYVKAGRYEEDILKVGRKKTNVMFIGDGKGQTVISGGKSVSQNLTTFHTASFAATGAGFIARDITFQNWAGPGKHQAVALRIGADHAVIYRCNIIGYQDTLYVHSQRQFYRECDIYGTVDFIFGNAAVVIQNCSIYARKPMDFQKNTITAQNRKDPNQNTGISIHACKIIATSDLQASKGSFPTYLGRPWKLYSRTVVMLSYLGDHIHPHGWLEWNATFALDTLYYGEYMNYGPGAAVGQRVNWPGYRVINSTDEASKFTVGQFIFGSSWLPSTGVAFLAGLST</v>
      </c>
    </row>
    <row r="1605" spans="1:101" x14ac:dyDescent="0.25">
      <c r="A1605" t="s">
        <v>620</v>
      </c>
      <c r="B1605" t="s">
        <v>20513</v>
      </c>
      <c r="C1605" t="s">
        <v>7203</v>
      </c>
      <c r="D1605" t="s">
        <v>15733</v>
      </c>
      <c r="E1605" t="s">
        <v>14773</v>
      </c>
      <c r="F1605" t="s">
        <v>12067</v>
      </c>
      <c r="G1605">
        <v>-0.995758056640625</v>
      </c>
      <c r="H1605">
        <v>-0.91107845306396495</v>
      </c>
      <c r="I1605">
        <v>-1.9643020629882799</v>
      </c>
      <c r="J1605">
        <v>-2.01928615570068</v>
      </c>
      <c r="K1605">
        <v>-1.41262531280518</v>
      </c>
      <c r="L1605">
        <v>-0.52618598937988303</v>
      </c>
      <c r="M1605">
        <v>-0.76710128784179699</v>
      </c>
      <c r="N1605">
        <v>-1.2123842239379901</v>
      </c>
      <c r="O1605">
        <v>-0.53127098083496105</v>
      </c>
      <c r="P1605">
        <v>-0.395581245422363</v>
      </c>
      <c r="Q1605">
        <v>-0.941164970397949</v>
      </c>
      <c r="R1605">
        <v>-1.45394611358643</v>
      </c>
      <c r="S1605">
        <v>-1.0942237377166752</v>
      </c>
      <c r="T1605">
        <v>1601</v>
      </c>
      <c r="X1605" s="16">
        <v>2.8986295064291179E-2</v>
      </c>
      <c r="Z1605">
        <v>0.74180772855796395</v>
      </c>
      <c r="AA1605">
        <v>0.18226951693775001</v>
      </c>
      <c r="AB1605">
        <v>0.65724983093169853</v>
      </c>
      <c r="AP1605">
        <v>6</v>
      </c>
      <c r="AQ1605">
        <v>6</v>
      </c>
      <c r="AR1605">
        <v>6</v>
      </c>
      <c r="AS1605">
        <v>7.8</v>
      </c>
      <c r="AT1605">
        <v>7.8</v>
      </c>
      <c r="AU1605">
        <v>7.8</v>
      </c>
      <c r="AV1605">
        <v>117.06</v>
      </c>
      <c r="AW1605">
        <v>0</v>
      </c>
      <c r="AX1605">
        <v>33.683</v>
      </c>
      <c r="AY1605">
        <v>1224000000</v>
      </c>
      <c r="AZ1605">
        <v>43</v>
      </c>
      <c r="BA1605" t="s">
        <v>620</v>
      </c>
      <c r="BB1605" t="s">
        <v>620</v>
      </c>
      <c r="BC1605" t="s">
        <v>621</v>
      </c>
      <c r="BF1605" s="34" t="s">
        <v>19011</v>
      </c>
      <c r="BG1605">
        <v>0.18374474346637701</v>
      </c>
      <c r="BH1605">
        <v>0.341763585805893</v>
      </c>
      <c r="BI1605">
        <v>-1.62363493442535</v>
      </c>
      <c r="BJ1605">
        <v>-1.72623956203461</v>
      </c>
      <c r="BK1605">
        <v>-0.59416252374649003</v>
      </c>
      <c r="BL1605">
        <v>1.06000339984894</v>
      </c>
      <c r="BM1605">
        <v>0.61043637990951505</v>
      </c>
      <c r="BN1605">
        <v>-0.22049680352211001</v>
      </c>
      <c r="BO1605">
        <v>1.0505143404007</v>
      </c>
      <c r="BP1605">
        <v>1.30372214317322</v>
      </c>
      <c r="BQ1605">
        <v>0.28561976552009599</v>
      </c>
      <c r="BR1605">
        <v>-0.67127037048339799</v>
      </c>
      <c r="BT1605">
        <v>21.1057834625244</v>
      </c>
      <c r="BU1605">
        <v>21.503828048706101</v>
      </c>
      <c r="BV1605">
        <v>19.625797271728501</v>
      </c>
      <c r="BW1605">
        <v>19.518203735351602</v>
      </c>
      <c r="BX1605">
        <v>19.612468719482401</v>
      </c>
      <c r="BY1605">
        <v>21.556932449340799</v>
      </c>
      <c r="BZ1605">
        <v>20.820184707641602</v>
      </c>
      <c r="CA1605">
        <v>20.195924758911101</v>
      </c>
      <c r="CB1605">
        <v>21.114387512206999</v>
      </c>
      <c r="CC1605">
        <v>19.7926349639893</v>
      </c>
      <c r="CD1605">
        <v>19.290819168090799</v>
      </c>
      <c r="CE1605">
        <v>19.5129299163818</v>
      </c>
      <c r="CG1605">
        <v>21.1057834625244</v>
      </c>
      <c r="CH1605">
        <v>21.503828048706101</v>
      </c>
      <c r="CI1605">
        <v>19.625797271728501</v>
      </c>
      <c r="CJ1605">
        <v>19.518203735351602</v>
      </c>
      <c r="CK1605">
        <v>19.612468719482401</v>
      </c>
      <c r="CL1605">
        <v>21.556932449340799</v>
      </c>
      <c r="CM1605">
        <v>20.820184707641602</v>
      </c>
      <c r="CN1605">
        <v>20.195924758911101</v>
      </c>
      <c r="CO1605">
        <v>21.114387512206999</v>
      </c>
      <c r="CP1605">
        <v>19.7926349639893</v>
      </c>
      <c r="CQ1605">
        <v>19.290819168090799</v>
      </c>
      <c r="CR1605">
        <v>19.5129299163818</v>
      </c>
      <c r="CT1605" t="s">
        <v>19000</v>
      </c>
      <c r="CU1605" t="s">
        <v>620</v>
      </c>
      <c r="CV1605" t="s">
        <v>18572</v>
      </c>
      <c r="CW1605" t="str">
        <f>CT1605&amp;CU1605&amp;CHAR(10)&amp;CV1605</f>
        <v>&gt;A0A3Q7EP13
MALRLTPFLLPTYGKPKLAALFNSRSELSIQFLSKNFRMLDFESRKMGLKVSASQKLEEKNVPESGSQWGKVSAVLFDMDGVLCNSEESSRKAAVDVFAEMGVQVTVEDFVPFMGMGEANFLGGVAAAKGVEGFDTEAAKKRFFEIYLSKYAKPNSGIGFPGAFELVSQCKSSGLKVAVASSADRIKVDANLAAAGLPITMFDAIVSADAFKNLKPAPDIFLAASRILDVPTSECIVIEDALAGVQAAKAAKMRCIAVTTTLSEDTLNAAEPSLIRKEISDISLEDILNGGSGSHNVMVQESQSINDLALSFPEPNMTGSITELDNYVTSGAISSMGGVQVTRRNVVRYGSLGIAASCLLFTITNWKAMQYASPKAIWNLLFGTGNPPFEQKEDASSSQRIQQFVNYISDVDARKSTTIVPEFPSKLDWLNTSPLQLGRDLKGKVVLLDFWTYCCINCMHVLPDLEFLENKYKDKPFVVVGVHSAKFDNEKDLEAIRSAVLRYGITHPVVNDGEMNLWRELGVNSWPTFVLVGPNGKLLAQVAGEGHRKDLDNLVEAALLFYGKKKLLDSKPIPLRLEKDNDPRLLTSPLKFPGKLAVDVLNNRLFISDSNHNRIVVTDLEGNFLVQVGSTGAEGLHDGNFDDATFNRPQGLAYNAKKNLLYVADTENHALRVIDFVNETVRTLAGNGTKGSDYEGGGTGTAQLLNSPWDVCFEPENEIVYIAMAGQHQIWEHKTLDGVTRAFSGNGYERNLNGSSSTSTSFAQPSGISLSRDLKEAYIADSESSSIRAVNLRTGGSRSLAGGDPVIAENLFRFGDHDGIGSEVLLQHPLGVLCGKDGQVYIADSYNHKIKKLDPDSKRVTTLAGVGQAGFKDGAAVAAQFSEPSGIVEAENGRLYIADTNNSVIRYLDLNKSEAEVLTLELKGVQPPLKSRSLKRLRRRSGADTQTIVVNGGSSSEGTLNLRISVPEGYHFSKEAKSKFSIDFEPDNAAEVDSLEGNLSPEGSAVVHFRRSSASPTTGRVYCKVYYCKEDEVCLYQPLTFEVPFQEVNPDFAPAMITLAFDVKPKTSPTSLQIPAR</v>
      </c>
    </row>
    <row r="1606" spans="1:101" x14ac:dyDescent="0.25">
      <c r="A1606" t="s">
        <v>3107</v>
      </c>
      <c r="B1606" t="s">
        <v>20514</v>
      </c>
      <c r="C1606" t="s">
        <v>7207</v>
      </c>
      <c r="D1606" t="s">
        <v>15734</v>
      </c>
      <c r="E1606">
        <v>0</v>
      </c>
      <c r="F1606" t="s">
        <v>12068</v>
      </c>
      <c r="G1606">
        <v>-0.38894844055175798</v>
      </c>
      <c r="H1606">
        <v>-0.52416133880615201</v>
      </c>
      <c r="I1606">
        <v>-2.0780181884765598</v>
      </c>
      <c r="J1606">
        <v>-1.6903162002563501</v>
      </c>
      <c r="K1606">
        <v>-0.28106784820556602</v>
      </c>
      <c r="L1606">
        <v>-1.4905300140380899</v>
      </c>
      <c r="M1606">
        <v>-1.32917976379395</v>
      </c>
      <c r="N1606">
        <v>-2.1196718215942401</v>
      </c>
      <c r="O1606">
        <v>-0.99705505371093806</v>
      </c>
      <c r="P1606">
        <v>-0.89717197418212902</v>
      </c>
      <c r="Q1606">
        <v>-0.60424327850341797</v>
      </c>
      <c r="R1606">
        <v>-0.73313426971435502</v>
      </c>
      <c r="S1606">
        <v>-1.0944581826527922</v>
      </c>
      <c r="T1606">
        <v>1602</v>
      </c>
      <c r="X1606" s="16">
        <v>0.15692869822184541</v>
      </c>
      <c r="Z1606">
        <v>0.70267246376811598</v>
      </c>
      <c r="AA1606">
        <v>0.209911396844812</v>
      </c>
      <c r="AB1606">
        <v>0.61672081012806157</v>
      </c>
      <c r="AP1606">
        <v>2</v>
      </c>
      <c r="AQ1606">
        <v>2</v>
      </c>
      <c r="AR1606">
        <v>2</v>
      </c>
      <c r="AS1606">
        <v>10.8</v>
      </c>
      <c r="AT1606">
        <v>10.8</v>
      </c>
      <c r="AU1606">
        <v>10.8</v>
      </c>
      <c r="AV1606">
        <v>22.835999999999999</v>
      </c>
      <c r="AW1606">
        <v>3.5764999999999999E-4</v>
      </c>
      <c r="AX1606">
        <v>4.5824999999999996</v>
      </c>
      <c r="AY1606">
        <v>333670000</v>
      </c>
      <c r="AZ1606">
        <v>9</v>
      </c>
      <c r="BA1606" t="s">
        <v>3107</v>
      </c>
      <c r="BB1606" t="s">
        <v>3107</v>
      </c>
      <c r="BC1606" t="s">
        <v>3108</v>
      </c>
      <c r="BF1606" s="34" t="s">
        <v>19011</v>
      </c>
      <c r="BG1606">
        <v>1.1043549776077299</v>
      </c>
      <c r="BH1606">
        <v>0.89270222187042203</v>
      </c>
      <c r="BI1606">
        <v>-1.53959512710571</v>
      </c>
      <c r="BJ1606">
        <v>-0.93271386623382602</v>
      </c>
      <c r="BK1606">
        <v>1.2732235193252599</v>
      </c>
      <c r="BL1606">
        <v>-0.61998277902603105</v>
      </c>
      <c r="BM1606">
        <v>-0.36741653084754899</v>
      </c>
      <c r="BN1606">
        <v>-1.6047967672348</v>
      </c>
      <c r="BO1606">
        <v>0.152467951178551</v>
      </c>
      <c r="BP1606">
        <v>0.30881783366203303</v>
      </c>
      <c r="BQ1606">
        <v>0.76734763383865401</v>
      </c>
      <c r="BR1606">
        <v>0.56559085845947299</v>
      </c>
      <c r="BT1606">
        <v>21.712593078613299</v>
      </c>
      <c r="BU1606">
        <v>21.890745162963899</v>
      </c>
      <c r="BV1606">
        <v>19.512081146240199</v>
      </c>
      <c r="BW1606">
        <v>19.847173690795898</v>
      </c>
      <c r="BX1606">
        <v>20.744026184081999</v>
      </c>
      <c r="BY1606">
        <v>20.592588424682599</v>
      </c>
      <c r="BZ1606">
        <v>20.258106231689499</v>
      </c>
      <c r="CA1606">
        <v>19.288637161254901</v>
      </c>
      <c r="CB1606">
        <v>20.648603439331101</v>
      </c>
      <c r="CC1606">
        <v>19.291044235229499</v>
      </c>
      <c r="CD1606">
        <v>19.627740859985401</v>
      </c>
      <c r="CE1606">
        <v>20.233741760253899</v>
      </c>
      <c r="CG1606">
        <v>21.712593078613299</v>
      </c>
      <c r="CH1606">
        <v>21.890745162963899</v>
      </c>
      <c r="CI1606">
        <v>19.512081146240199</v>
      </c>
      <c r="CJ1606">
        <v>19.847173690795898</v>
      </c>
      <c r="CK1606">
        <v>20.744026184081999</v>
      </c>
      <c r="CL1606">
        <v>20.592588424682599</v>
      </c>
      <c r="CM1606">
        <v>20.258106231689499</v>
      </c>
      <c r="CN1606">
        <v>19.288637161254901</v>
      </c>
      <c r="CO1606">
        <v>20.648603439331101</v>
      </c>
      <c r="CP1606">
        <v>19.291044235229499</v>
      </c>
      <c r="CQ1606">
        <v>19.627740859985401</v>
      </c>
      <c r="CR1606">
        <v>20.233741760253899</v>
      </c>
      <c r="CT1606" t="s">
        <v>19000</v>
      </c>
      <c r="CU1606" t="s">
        <v>3107</v>
      </c>
      <c r="CV1606" t="s">
        <v>18518</v>
      </c>
      <c r="CW1606" t="str">
        <f>CT1606&amp;CU1606&amp;CHAR(10)&amp;CV1606</f>
        <v>&gt;A0A3Q7H4R2
MGGESNYEIHQNAYIKLILHALKHKTSSVNGVLLGRISGNGDNVEIVESVPLFHSQIGLLPPLEISLIMIEEYYADKGLSIVGYFHANERSDDFEVGNVAKNIGDHIYKYFPQAALLLMDNKKLEALLKEGKDRSPVMQLYTKESSRSWKLAGADASGSLKIKEPSANIVLLDYVSSGKWKDIVDFDDHLDDISKDWLNPELFK</v>
      </c>
    </row>
    <row r="1607" spans="1:101" x14ac:dyDescent="0.25">
      <c r="A1607" t="s">
        <v>2386</v>
      </c>
      <c r="B1607" t="s">
        <v>20515</v>
      </c>
      <c r="C1607" t="s">
        <v>7177</v>
      </c>
      <c r="D1607" t="s">
        <v>15735</v>
      </c>
      <c r="E1607" t="s">
        <v>14679</v>
      </c>
      <c r="F1607" t="s">
        <v>12069</v>
      </c>
      <c r="G1607">
        <v>-0.63546371459960904</v>
      </c>
      <c r="H1607">
        <v>-0.95927333831787098</v>
      </c>
      <c r="I1607">
        <v>-0.5767822265625</v>
      </c>
      <c r="J1607">
        <v>-0.65597629547119096</v>
      </c>
      <c r="K1607">
        <v>-0.83289813995361295</v>
      </c>
      <c r="L1607">
        <v>-3.9758396148681601</v>
      </c>
      <c r="M1607">
        <v>-2.7781467437744101</v>
      </c>
      <c r="N1607">
        <v>-2.0818967819213898</v>
      </c>
      <c r="O1607">
        <v>-1.6460380554199201</v>
      </c>
      <c r="P1607">
        <v>0.69068241119384799</v>
      </c>
      <c r="Q1607">
        <v>1.38341617584229</v>
      </c>
      <c r="R1607">
        <v>-1.1561975479126001</v>
      </c>
      <c r="S1607">
        <v>-1.1020344893137606</v>
      </c>
      <c r="T1607">
        <v>1603</v>
      </c>
      <c r="X1607" s="16">
        <v>1.0977315902709943</v>
      </c>
      <c r="Z1607">
        <v>0.25069398207426402</v>
      </c>
      <c r="AA1607">
        <v>0.93782429619262098</v>
      </c>
      <c r="AB1607">
        <v>0.11539200082395927</v>
      </c>
      <c r="AP1607">
        <v>11</v>
      </c>
      <c r="AQ1607">
        <v>11</v>
      </c>
      <c r="AR1607">
        <v>9</v>
      </c>
      <c r="AS1607">
        <v>13.8</v>
      </c>
      <c r="AT1607">
        <v>13.8</v>
      </c>
      <c r="AU1607">
        <v>11.2</v>
      </c>
      <c r="AV1607">
        <v>104.63</v>
      </c>
      <c r="AW1607">
        <v>0</v>
      </c>
      <c r="AX1607">
        <v>26.402000000000001</v>
      </c>
      <c r="AY1607">
        <v>1430700000</v>
      </c>
      <c r="AZ1607">
        <v>26</v>
      </c>
      <c r="BA1607" t="s">
        <v>2386</v>
      </c>
      <c r="BB1607" t="s">
        <v>2386</v>
      </c>
      <c r="BC1607" t="s">
        <v>2387</v>
      </c>
      <c r="BF1607" s="34" t="s">
        <v>19011</v>
      </c>
      <c r="BG1607">
        <v>0.32620170712471003</v>
      </c>
      <c r="BH1607">
        <v>9.9811069667339297E-2</v>
      </c>
      <c r="BI1607">
        <v>0.36722868680954002</v>
      </c>
      <c r="BJ1607">
        <v>0.31186038255691501</v>
      </c>
      <c r="BK1607">
        <v>0.188165947794914</v>
      </c>
      <c r="BL1607">
        <v>-2.0092129707336399</v>
      </c>
      <c r="BM1607">
        <v>-1.1718493700027499</v>
      </c>
      <c r="BN1607">
        <v>-0.68506807088851895</v>
      </c>
      <c r="BO1607">
        <v>-0.38033860921859702</v>
      </c>
      <c r="BP1607">
        <v>1.25337314605713</v>
      </c>
      <c r="BQ1607">
        <v>1.7376961708068801</v>
      </c>
      <c r="BR1607">
        <v>-3.78679558634758E-2</v>
      </c>
      <c r="BT1607">
        <v>21.466077804565401</v>
      </c>
      <c r="BU1607">
        <v>21.455633163452099</v>
      </c>
      <c r="BV1607">
        <v>21.0133171081543</v>
      </c>
      <c r="BW1607">
        <v>20.881513595581101</v>
      </c>
      <c r="BX1607">
        <v>20.192195892333999</v>
      </c>
      <c r="BY1607">
        <v>18.1072788238525</v>
      </c>
      <c r="BZ1607">
        <v>18.809139251708999</v>
      </c>
      <c r="CA1607">
        <v>19.326412200927699</v>
      </c>
      <c r="CB1607">
        <v>19.999620437622099</v>
      </c>
      <c r="CC1607">
        <v>20.878898620605501</v>
      </c>
      <c r="CD1607">
        <v>21.615400314331101</v>
      </c>
      <c r="CE1607">
        <v>19.8106784820557</v>
      </c>
      <c r="CG1607">
        <v>21.466077804565401</v>
      </c>
      <c r="CH1607">
        <v>21.455633163452099</v>
      </c>
      <c r="CI1607">
        <v>21.0133171081543</v>
      </c>
      <c r="CJ1607">
        <v>20.881513595581101</v>
      </c>
      <c r="CK1607">
        <v>20.192195892333999</v>
      </c>
      <c r="CL1607">
        <v>18.1072788238525</v>
      </c>
      <c r="CM1607">
        <v>18.809139251708999</v>
      </c>
      <c r="CN1607">
        <v>19.326412200927699</v>
      </c>
      <c r="CO1607">
        <v>19.999620437622099</v>
      </c>
      <c r="CP1607">
        <v>20.878898620605501</v>
      </c>
      <c r="CQ1607">
        <v>21.615400314331101</v>
      </c>
      <c r="CR1607">
        <v>19.8106784820557</v>
      </c>
      <c r="CT1607" t="s">
        <v>19000</v>
      </c>
      <c r="CU1607" t="s">
        <v>2386</v>
      </c>
      <c r="CV1607" t="s">
        <v>17249</v>
      </c>
      <c r="CW1607" t="str">
        <f>CT1607&amp;CU1607&amp;CHAR(10)&amp;CV1607</f>
        <v>&gt;A0A3Q7GFG8
MKFSFSFPFLLVLTICIIGCVKLVHTAPTKIGNGYSLIAIEESPDGGLIGYLKVKKKNKIYGPDIPNLQLYVKHETDNRLRIHITDADKQRWEVPYNLLPRESPPSLKQTIGKSRKGQLPLLSNQKYSGNELMFSYTSDPFSFSVKRKSNGQTIFNSSSEDSDPYSNLVFKDQYLEISTKLPKDASLYGLGENTQPHGIKIYPNDPYTLYTTDQSSINLNMDLYGSHPMYMDLRNVNGEAYAHAVLLMNSNGMDVFYRGDSLTYKVIGGVLDFYFFSGPTPLAVVDQYTEFIGRPAPMPYWSFGFHQCRWGYHNLSVIEDVIANYKKAKIPLDVIWNDDDHMDGKKDFTLHPVNYPGPKLRAFLKKIHAEGMHYIVINDPGIGVNKSYGTYQRGLANDVFIKYQGKPFLAQVWPGAVHFPDFLNPKTVEWWGDEIRRFHELAPIDGLWIDMNEVSNFCNGLCTIPEGRICPNGTGPGWICCLDCKNVTKTKWDDPPYKINASGIQAPIGYKTIATSATHYNGVREYDAHSLYGFSETIATHKGLQAIEGKRPFILTRATFVGSGHYAAHWTGDNKGTWEDLKYSISTVLNFGMFGVPMVGSDICGFYPAAPPLEELCNRWIQVGAFYPFSRDHANYYSPRQELYQWKSVTKSSRNALGMRYKLLPYLYTLSYEAHITGAPIVRPLFFTFPNIPELYELSTQFLVGSNVMVSPVLEKAKTKVNALFPPGTWYSLFDMTQVIVTKEPHYRSLDAPLHVVNVHLYQNTILPMQRGGMLTKEARMTPFTIVVAFPLGASEGVAKGNLFLDDDELPEMKLGNGKSTYMDFHATTSNGTVKIWSEVQESKYALDKGWYIEKVTVLGLNGIGGAFDILVDGSKVEDTSKLEFETEEHKFVDKLEDGGHKKSMMLDIKGLELPIGKNFAMSWKMGI</v>
      </c>
    </row>
    <row r="1608" spans="1:101" x14ac:dyDescent="0.25">
      <c r="A1608" t="s">
        <v>2285</v>
      </c>
      <c r="B1608" t="s">
        <v>20516</v>
      </c>
      <c r="C1608" t="s">
        <v>7180</v>
      </c>
      <c r="D1608" t="s">
        <v>15736</v>
      </c>
      <c r="E1608" t="s">
        <v>14664</v>
      </c>
      <c r="F1608" t="s">
        <v>12070</v>
      </c>
      <c r="G1608">
        <v>-1.3565311431884799</v>
      </c>
      <c r="H1608">
        <v>-1.4631376266479501</v>
      </c>
      <c r="I1608">
        <v>-0.50849151611328103</v>
      </c>
      <c r="J1608">
        <v>-1.78905200958252</v>
      </c>
      <c r="K1608">
        <v>-0.26270198822021501</v>
      </c>
      <c r="L1608">
        <v>-1.8071765899658201</v>
      </c>
      <c r="M1608">
        <v>-2.0598125457763699</v>
      </c>
      <c r="N1608">
        <v>-1.4425249099731401</v>
      </c>
      <c r="O1608">
        <v>-1.0429782867431601</v>
      </c>
      <c r="P1608">
        <v>-0.62181186676025402</v>
      </c>
      <c r="Q1608">
        <v>-0.190854072570801</v>
      </c>
      <c r="R1608">
        <v>-0.69902324676513705</v>
      </c>
      <c r="S1608">
        <v>-1.1036746501922607</v>
      </c>
      <c r="T1608">
        <v>1604</v>
      </c>
      <c r="X1608" s="16">
        <v>0.17692343393961441</v>
      </c>
      <c r="Z1608">
        <v>0.38096084337349401</v>
      </c>
      <c r="AA1608">
        <v>0.58165509895865697</v>
      </c>
      <c r="AB1608">
        <v>0.26202631007579558</v>
      </c>
      <c r="AP1608">
        <v>9</v>
      </c>
      <c r="AQ1608">
        <v>4</v>
      </c>
      <c r="AR1608">
        <v>4</v>
      </c>
      <c r="AS1608">
        <v>11.9</v>
      </c>
      <c r="AT1608">
        <v>6.7</v>
      </c>
      <c r="AU1608">
        <v>6.7</v>
      </c>
      <c r="AV1608">
        <v>109.2</v>
      </c>
      <c r="AW1608">
        <v>0</v>
      </c>
      <c r="AX1608">
        <v>11.773</v>
      </c>
      <c r="AY1608">
        <v>1082200000</v>
      </c>
      <c r="AZ1608">
        <v>44</v>
      </c>
      <c r="BA1608" t="s">
        <v>2285</v>
      </c>
      <c r="BB1608" t="s">
        <v>2285</v>
      </c>
      <c r="BC1608" t="s">
        <v>2286</v>
      </c>
      <c r="BF1608" s="34" t="s">
        <v>19011</v>
      </c>
      <c r="BG1608">
        <v>-0.396164000034332</v>
      </c>
      <c r="BH1608">
        <v>-0.56319016218185403</v>
      </c>
      <c r="BI1608">
        <v>0.93250578641891502</v>
      </c>
      <c r="BJ1608">
        <v>-1.0738179683685301</v>
      </c>
      <c r="BK1608">
        <v>1.3175976276397701</v>
      </c>
      <c r="BL1608">
        <v>-1.1022146940231301</v>
      </c>
      <c r="BM1608">
        <v>-1.4980331659317001</v>
      </c>
      <c r="BN1608">
        <v>-0.53089511394500699</v>
      </c>
      <c r="BO1608">
        <v>9.5096290111541706E-2</v>
      </c>
      <c r="BP1608">
        <v>0.754960596561432</v>
      </c>
      <c r="BQ1608">
        <v>1.43016564846039</v>
      </c>
      <c r="BR1608">
        <v>0.63398933410644498</v>
      </c>
      <c r="BT1608">
        <v>20.745010375976602</v>
      </c>
      <c r="BU1608">
        <v>20.951768875122099</v>
      </c>
      <c r="BV1608">
        <v>21.081607818603501</v>
      </c>
      <c r="BW1608">
        <v>19.748437881469702</v>
      </c>
      <c r="BX1608">
        <v>20.762392044067401</v>
      </c>
      <c r="BY1608">
        <v>20.275941848754901</v>
      </c>
      <c r="BZ1608">
        <v>19.527473449706999</v>
      </c>
      <c r="CA1608">
        <v>19.965784072876001</v>
      </c>
      <c r="CB1608">
        <v>20.6026802062988</v>
      </c>
      <c r="CC1608">
        <v>19.566404342651399</v>
      </c>
      <c r="CD1608">
        <v>20.041130065918001</v>
      </c>
      <c r="CE1608">
        <v>20.2678527832031</v>
      </c>
      <c r="CG1608">
        <v>20.745010375976602</v>
      </c>
      <c r="CH1608">
        <v>20.951768875122099</v>
      </c>
      <c r="CI1608">
        <v>21.081607818603501</v>
      </c>
      <c r="CJ1608">
        <v>19.748437881469702</v>
      </c>
      <c r="CK1608">
        <v>20.762392044067401</v>
      </c>
      <c r="CL1608">
        <v>20.275941848754901</v>
      </c>
      <c r="CM1608">
        <v>19.527473449706999</v>
      </c>
      <c r="CN1608">
        <v>19.965784072876001</v>
      </c>
      <c r="CO1608">
        <v>20.6026802062988</v>
      </c>
      <c r="CP1608">
        <v>19.566404342651399</v>
      </c>
      <c r="CQ1608">
        <v>20.041130065918001</v>
      </c>
      <c r="CR1608">
        <v>20.2678527832031</v>
      </c>
      <c r="CT1608" t="s">
        <v>19000</v>
      </c>
      <c r="CU1608" t="s">
        <v>2285</v>
      </c>
      <c r="CV1608" t="s">
        <v>17790</v>
      </c>
      <c r="CW1608" t="str">
        <f>CT1608&amp;CU1608&amp;CHAR(10)&amp;CV1608</f>
        <v>&gt;A0A3Q7GBW7
MVNSEPLHNGVTTGGTGMPAFDKQLPGVSRKTALRDVQNQKTSLMSSHQENSHFLGVRPIADPTRVCGTKRLTPERPSNTNSSKSLSSNDTNDNILNARRRFDLELGKGRLQSNVDKFVEATHSKNLSQLQRTIPQKQNLQREGSNGHPPVASPKHLAPMMTFSHGGPSIPNSIGKAANNSRALPIDSSKLSPQPMRTLDVKAEEDQKLTEHFIRLQKFLKQCDEANQTEYLQLLLRLSPPELSRHAVDLEKRAIQLTIEEEVDIPFHTLQWEYDLLMWGSCMYARCTSPALGPGTESGRVEGNESLDVGTQPSYVHTMWKSDYNKRSHWPFKRSNIAFTSPFGIFLALAHTSRSIWTRGIIETYRPSSAANSPFMTTNSGAPVYNNNSSLTVGTRGPILLEDYHLLEKIANFDRERIPERVVHARGASAKGFFEVTHDISHLTCADFLRAPGVQTPVIVRFSTVIHERGSPETLRDPRGFAVKFYTREIYNLNLVEIQRTVYKPKHHAVLFFDGFDHSWILKNTMLKGVFICKRECSKSMKCIKCPSFPGFCSYEFHLMEITIYLIAIFCFLINECTALLLCLLFVAEAFVFQGNFDLVGNNFPVFFVRDGMKFPDMVHALKPNPKSHIQENWRILDFFSHHPESLHMFSFLFDDLGIPQDYRHMDGFGVNTYMLINKAGKAQYVKFHWKPTCGVKCLLDEEAIKVGGSNHSHATKDLYDSIAAGNYPEWKLFIQTIDPDHEDRFDFDPLDVTKIWPEDILPLQPVGRLVLNRNIDNFFAENEQLAFCPAIIVPGVYYSDDKLLQTRVFSYADTQRHRLGPNYLQLPVNAPKCAHHNNHHEGLMNFMHRDEEVNYLPSRLDPCRHAEQYPIPPRVLTGKREKVIIEKENNFKQPGEHYRSWAPDRQERFLCRWVDALSDPRATHEIRSIWISYWSQADKSLGQKLASRLNIRPTM</v>
      </c>
    </row>
    <row r="1609" spans="1:101" x14ac:dyDescent="0.25">
      <c r="A1609" t="s">
        <v>1309</v>
      </c>
      <c r="B1609" t="s">
        <v>20517</v>
      </c>
      <c r="C1609" t="s">
        <v>7396</v>
      </c>
      <c r="D1609" t="s">
        <v>15447</v>
      </c>
      <c r="E1609" t="s">
        <v>15448</v>
      </c>
      <c r="F1609" t="s">
        <v>12071</v>
      </c>
      <c r="G1609">
        <v>0.12633705139160201</v>
      </c>
      <c r="H1609">
        <v>0.65850353240966797</v>
      </c>
      <c r="I1609">
        <v>0.35571670532226601</v>
      </c>
      <c r="J1609">
        <v>-2.8726530075073198</v>
      </c>
      <c r="K1609">
        <v>-1.6419410705566399E-2</v>
      </c>
      <c r="L1609">
        <v>-3.4433898925781299</v>
      </c>
      <c r="M1609">
        <v>-1.4204807281494101</v>
      </c>
      <c r="N1609">
        <v>-3.46518802642822</v>
      </c>
      <c r="O1609">
        <v>-1.00471115112305</v>
      </c>
      <c r="P1609">
        <v>-1.5864229202270499</v>
      </c>
      <c r="Q1609">
        <v>3.9862632751464802E-2</v>
      </c>
      <c r="R1609">
        <v>-0.64574146270751998</v>
      </c>
      <c r="S1609">
        <v>-1.1062155564626055</v>
      </c>
      <c r="T1609">
        <v>1605</v>
      </c>
      <c r="X1609" s="16">
        <v>2.4910065333048506</v>
      </c>
      <c r="Z1609">
        <v>0.24199203187251001</v>
      </c>
      <c r="AA1609">
        <v>0.96497248105199696</v>
      </c>
      <c r="AB1609">
        <v>0.10839955989220877</v>
      </c>
      <c r="AP1609">
        <v>4</v>
      </c>
      <c r="AQ1609">
        <v>4</v>
      </c>
      <c r="AR1609">
        <v>4</v>
      </c>
      <c r="AS1609">
        <v>11.7</v>
      </c>
      <c r="AT1609">
        <v>11.7</v>
      </c>
      <c r="AU1609">
        <v>11.7</v>
      </c>
      <c r="AV1609">
        <v>33.551000000000002</v>
      </c>
      <c r="AW1609">
        <v>0</v>
      </c>
      <c r="AX1609">
        <v>12.484</v>
      </c>
      <c r="AY1609">
        <v>626120000</v>
      </c>
      <c r="AZ1609">
        <v>14</v>
      </c>
      <c r="BA1609" t="s">
        <v>1309</v>
      </c>
      <c r="BB1609" t="s">
        <v>1309</v>
      </c>
      <c r="BC1609" t="s">
        <v>1310</v>
      </c>
      <c r="BF1609" s="34" t="s">
        <v>19011</v>
      </c>
      <c r="BG1609">
        <v>0.83494746685028098</v>
      </c>
      <c r="BH1609">
        <v>1.1954441070556601</v>
      </c>
      <c r="BI1609">
        <v>0.99033230543136597</v>
      </c>
      <c r="BJ1609">
        <v>-1.1966081857681301</v>
      </c>
      <c r="BK1609">
        <v>0.738242328166962</v>
      </c>
      <c r="BL1609">
        <v>-1.5832328796386701</v>
      </c>
      <c r="BM1609">
        <v>-0.21288739144802099</v>
      </c>
      <c r="BN1609">
        <v>-1.59799921512604</v>
      </c>
      <c r="BO1609">
        <v>6.8760432302951799E-2</v>
      </c>
      <c r="BP1609">
        <v>-0.32529881596565202</v>
      </c>
      <c r="BQ1609">
        <v>0.77636855840682995</v>
      </c>
      <c r="BR1609">
        <v>0.311931252479553</v>
      </c>
      <c r="BT1609">
        <v>22.227878570556602</v>
      </c>
      <c r="BU1609">
        <v>23.073410034179702</v>
      </c>
      <c r="BV1609">
        <v>21.945816040039102</v>
      </c>
      <c r="BW1609">
        <v>18.664836883544901</v>
      </c>
      <c r="BX1609">
        <v>21.008674621581999</v>
      </c>
      <c r="BY1609">
        <v>18.639728546142599</v>
      </c>
      <c r="BZ1609">
        <v>20.166805267333999</v>
      </c>
      <c r="CA1609">
        <v>17.943120956420898</v>
      </c>
      <c r="CB1609">
        <v>20.640947341918899</v>
      </c>
      <c r="CC1609">
        <v>18.601793289184599</v>
      </c>
      <c r="CD1609">
        <v>20.271846771240199</v>
      </c>
      <c r="CE1609">
        <v>20.3211345672607</v>
      </c>
      <c r="CG1609">
        <v>22.227878570556602</v>
      </c>
      <c r="CH1609">
        <v>23.073410034179702</v>
      </c>
      <c r="CI1609">
        <v>21.945816040039102</v>
      </c>
      <c r="CJ1609">
        <v>18.664836883544901</v>
      </c>
      <c r="CK1609">
        <v>21.008674621581999</v>
      </c>
      <c r="CL1609">
        <v>18.639728546142599</v>
      </c>
      <c r="CM1609">
        <v>20.166805267333999</v>
      </c>
      <c r="CN1609">
        <v>17.943120956420898</v>
      </c>
      <c r="CO1609">
        <v>20.640947341918899</v>
      </c>
      <c r="CP1609">
        <v>18.601793289184599</v>
      </c>
      <c r="CQ1609">
        <v>20.271846771240199</v>
      </c>
      <c r="CR1609">
        <v>20.3211345672607</v>
      </c>
      <c r="CT1609" t="s">
        <v>19000</v>
      </c>
      <c r="CU1609" t="s">
        <v>1309</v>
      </c>
      <c r="CV1609" t="s">
        <v>17220</v>
      </c>
      <c r="CW1609" t="str">
        <f>CT1609&amp;CU1609&amp;CHAR(10)&amp;CV1609</f>
        <v>&gt;A0A3Q7FBC1
MMTVVGNNALICRPQLASCCASMKLGILKLQACNCKAKSLGFNITGTEVKTTFLAPVRKTETSRIVHINGKSASSHQPGYNSNDEISANDFSGFPGKSISLTSTNGNSTNIVWHKCSVEKSDRQELLQQRGCVIWITGLSGSGKSTVACALGRCLHARGKLSYILDGDNVRHGLNRDLSFAAEDRTENIRRIGEVAKLFVDAGVICIASLISPYREERDACRASLPEGDFIEVFMDVPLHVCETRDSKGLYKLARAGKIKGFTGIDDPYEPPLKAEIVLRQNQGLCDSPNDFADVVISYLDRNGYLKA</v>
      </c>
    </row>
    <row r="1610" spans="1:101" x14ac:dyDescent="0.25">
      <c r="A1610" t="s">
        <v>6901</v>
      </c>
      <c r="B1610" t="s">
        <v>6901</v>
      </c>
      <c r="C1610" t="s">
        <v>7627</v>
      </c>
      <c r="D1610" t="s">
        <v>15737</v>
      </c>
      <c r="E1610">
        <v>0</v>
      </c>
      <c r="F1610" t="s">
        <v>12072</v>
      </c>
      <c r="G1610">
        <v>-0.42671585083007801</v>
      </c>
      <c r="H1610">
        <v>0.26204967498779302</v>
      </c>
      <c r="I1610">
        <v>-0.72533607482910201</v>
      </c>
      <c r="J1610">
        <v>-0.85437107086181596</v>
      </c>
      <c r="K1610">
        <v>-1.3242273330688501</v>
      </c>
      <c r="L1610">
        <v>-0.287017822265625</v>
      </c>
      <c r="M1610">
        <v>-1.24028396606445</v>
      </c>
      <c r="N1610">
        <v>-2.0670938491821298</v>
      </c>
      <c r="O1610">
        <v>-6.3508987426757799E-2</v>
      </c>
      <c r="P1610">
        <v>-1.4166555404663099</v>
      </c>
      <c r="Q1610">
        <v>-1.51432132720947</v>
      </c>
      <c r="R1610">
        <v>-3.6308393478393599</v>
      </c>
      <c r="S1610">
        <v>-1.1073601245880129</v>
      </c>
      <c r="T1610">
        <v>1606</v>
      </c>
      <c r="X1610" s="16">
        <v>0.52520465850830123</v>
      </c>
      <c r="Z1610">
        <v>0.27274175199089901</v>
      </c>
      <c r="AA1610">
        <v>0.86049224069557095</v>
      </c>
      <c r="AB1610">
        <v>0.13788205873898854</v>
      </c>
      <c r="AP1610">
        <v>11</v>
      </c>
      <c r="AQ1610">
        <v>11</v>
      </c>
      <c r="AR1610">
        <v>11</v>
      </c>
      <c r="AS1610">
        <v>23</v>
      </c>
      <c r="AT1610">
        <v>23</v>
      </c>
      <c r="AU1610">
        <v>23</v>
      </c>
      <c r="AV1610">
        <v>76.013000000000005</v>
      </c>
      <c r="AW1610">
        <v>0</v>
      </c>
      <c r="AX1610">
        <v>35.985999999999997</v>
      </c>
      <c r="AY1610">
        <v>1251200000</v>
      </c>
      <c r="AZ1610">
        <v>26</v>
      </c>
      <c r="BA1610" t="s">
        <v>3072</v>
      </c>
      <c r="BB1610" t="s">
        <v>3072</v>
      </c>
      <c r="BC1610" t="s">
        <v>3073</v>
      </c>
      <c r="BE1610" t="s">
        <v>3074</v>
      </c>
      <c r="BF1610" s="34" t="s">
        <v>19011</v>
      </c>
      <c r="BG1610">
        <v>0.65368294715881303</v>
      </c>
      <c r="BH1610">
        <v>1.3151654005050699</v>
      </c>
      <c r="BI1610">
        <v>0.36689150333404502</v>
      </c>
      <c r="BJ1610">
        <v>0.242967769503593</v>
      </c>
      <c r="BK1610">
        <v>-0.20827676355838801</v>
      </c>
      <c r="BL1610">
        <v>0.787847280502319</v>
      </c>
      <c r="BM1610">
        <v>-0.127658531069756</v>
      </c>
      <c r="BN1610">
        <v>-0.92171722650527999</v>
      </c>
      <c r="BO1610">
        <v>1.00250256061554</v>
      </c>
      <c r="BP1610">
        <v>-0.29704374074935902</v>
      </c>
      <c r="BQ1610">
        <v>-0.39084085822105402</v>
      </c>
      <c r="BR1610">
        <v>-2.4235203266143799</v>
      </c>
      <c r="BT1610">
        <v>21.674825668335</v>
      </c>
      <c r="BU1610">
        <v>22.676956176757798</v>
      </c>
      <c r="BV1610">
        <v>20.864763259887699</v>
      </c>
      <c r="BW1610">
        <v>20.683118820190401</v>
      </c>
      <c r="BX1610">
        <v>19.7008666992188</v>
      </c>
      <c r="BY1610">
        <v>21.796100616455099</v>
      </c>
      <c r="BZ1610">
        <v>20.347002029418899</v>
      </c>
      <c r="CA1610">
        <v>19.341215133666999</v>
      </c>
      <c r="CB1610">
        <v>21.582149505615199</v>
      </c>
      <c r="CC1610">
        <v>18.771560668945298</v>
      </c>
      <c r="CD1610">
        <v>18.7176628112793</v>
      </c>
      <c r="CE1610">
        <v>17.336036682128899</v>
      </c>
      <c r="CG1610">
        <v>21.674825668335</v>
      </c>
      <c r="CH1610">
        <v>22.676956176757798</v>
      </c>
      <c r="CI1610">
        <v>20.864763259887699</v>
      </c>
      <c r="CJ1610">
        <v>20.683118820190401</v>
      </c>
      <c r="CK1610">
        <v>19.7008666992188</v>
      </c>
      <c r="CL1610">
        <v>21.796100616455099</v>
      </c>
      <c r="CM1610">
        <v>20.347002029418899</v>
      </c>
      <c r="CN1610">
        <v>19.341215133666999</v>
      </c>
      <c r="CO1610">
        <v>21.582149505615199</v>
      </c>
      <c r="CP1610">
        <v>18.771560668945298</v>
      </c>
      <c r="CQ1610">
        <v>18.7176628112793</v>
      </c>
      <c r="CR1610">
        <v>17.336036682128899</v>
      </c>
      <c r="CT1610" t="s">
        <v>19000</v>
      </c>
      <c r="CU1610" t="s">
        <v>6901</v>
      </c>
      <c r="CV1610" t="s">
        <v>17342</v>
      </c>
      <c r="CW1610" t="str">
        <f>CT1610&amp;CU1610&amp;CHAR(10)&amp;CV1610</f>
        <v>&gt;A1KXM7
MANAVLSSNFLGSQIFVSPPTPKTSRYFHLHSRRKYIVPQSILSKKSNSDNFKNVPSKAAIAALLFSSITPQAFALDNTTPAAPPQVIEAEAPKPSASNSLPFAQNIILNAPKTQAQPASDLPEGTQWRYSEFLNAVKKGKVERVRFSKDGSTLQLTAVDGRRANVIVPNDPDLIDILAMNGVDISVSEGEGGNGLFSVIGNLLFPIIAFAGLFFLFRRSQGGPGGPGGLGGPMDFGRSKSKFQEVPETGVTFADVAGADQAKLELQEVVDFLKNPDKYTALGAKIPKGCLLVDPPGTGKTLLARAVAGEAGVPFFSCAASEFVELFVGVGASRVRDLFEKAKSKAPCIVFIDEIDAVGRQRGAGLGGGNDEREQTINQLLTEMDGFSGNSGVIVSAATNRPDVLDSALLRPGRFDRQVTVDRPDVAGRVRILQVHSRGKALAEDVDFDKIARRTPGFTGADLQNLMNEAAILAARRDLKEISKDEISDALERIIAGPEKKNAVVSDEKKKLVAYHEAGHALVGALMPEYDPVAKISIIPRGQAGGLTFFAPSEERLESGLYSRSYLENQMAVALGGRVAEEVIFGQDNVTTGASNDFMQVSRVARQMVERLGFSKKIGQVAIGGGGGNPFLGQQMSTQKDYSMATADVVDAEVRELVEKAYERATQIITTHIDILHKLAQLLIEKETVDGEEFMSLFIDGKAELYIS</v>
      </c>
    </row>
    <row r="1611" spans="1:101" x14ac:dyDescent="0.25">
      <c r="A1611" t="s">
        <v>6666</v>
      </c>
      <c r="B1611" t="s">
        <v>20518</v>
      </c>
      <c r="C1611" t="s">
        <v>7527</v>
      </c>
      <c r="D1611" t="s">
        <v>15738</v>
      </c>
      <c r="E1611" t="s">
        <v>15739</v>
      </c>
      <c r="F1611" t="s">
        <v>12073</v>
      </c>
      <c r="G1611">
        <v>2.1017513275146502</v>
      </c>
      <c r="H1611">
        <v>-0.34095668792724598</v>
      </c>
      <c r="I1611">
        <v>1.55918121337891</v>
      </c>
      <c r="J1611">
        <v>-0.73968601226806596</v>
      </c>
      <c r="K1611">
        <v>1.1789464950561499</v>
      </c>
      <c r="L1611">
        <v>-5.0103092193603498</v>
      </c>
      <c r="M1611">
        <v>-1.53059577941895</v>
      </c>
      <c r="N1611">
        <v>-0.36657810211181602</v>
      </c>
      <c r="O1611">
        <v>-1.66362380981445</v>
      </c>
      <c r="P1611">
        <v>-5.15647315979004</v>
      </c>
      <c r="Q1611">
        <v>1.09228610992432</v>
      </c>
      <c r="R1611">
        <v>-4.4308881759643599</v>
      </c>
      <c r="S1611">
        <v>-1.1089121500651038</v>
      </c>
      <c r="T1611">
        <v>1607</v>
      </c>
      <c r="X1611" s="16">
        <v>2.6303415298461932</v>
      </c>
      <c r="Z1611">
        <v>0.44036898395721902</v>
      </c>
      <c r="AA1611">
        <v>0.48752933010917099</v>
      </c>
      <c r="AB1611">
        <v>0.32543980415521084</v>
      </c>
      <c r="AP1611">
        <v>3</v>
      </c>
      <c r="AQ1611">
        <v>3</v>
      </c>
      <c r="AR1611">
        <v>3</v>
      </c>
      <c r="AS1611">
        <v>15.6</v>
      </c>
      <c r="AT1611">
        <v>15.6</v>
      </c>
      <c r="AU1611">
        <v>15.6</v>
      </c>
      <c r="AV1611">
        <v>28.701000000000001</v>
      </c>
      <c r="AW1611">
        <v>0</v>
      </c>
      <c r="AX1611">
        <v>105.95</v>
      </c>
      <c r="AY1611">
        <v>399210000</v>
      </c>
      <c r="AZ1611">
        <v>14</v>
      </c>
      <c r="BA1611" t="s">
        <v>6665</v>
      </c>
      <c r="BB1611" t="s">
        <v>6666</v>
      </c>
      <c r="BC1611" t="s">
        <v>6667</v>
      </c>
      <c r="BD1611" t="s">
        <v>6668</v>
      </c>
      <c r="BE1611" t="s">
        <v>6669</v>
      </c>
      <c r="BF1611" s="34" t="s">
        <v>19011</v>
      </c>
      <c r="BG1611">
        <v>1.25574374198914</v>
      </c>
      <c r="BH1611">
        <v>0.30036014318466198</v>
      </c>
      <c r="BI1611">
        <v>1.04353559017181</v>
      </c>
      <c r="BJ1611">
        <v>0.144410476088524</v>
      </c>
      <c r="BK1611">
        <v>0.89481949806213401</v>
      </c>
      <c r="BL1611">
        <v>-1.52590119838715</v>
      </c>
      <c r="BM1611">
        <v>-0.164927467703819</v>
      </c>
      <c r="BN1611">
        <v>0.29033917188644398</v>
      </c>
      <c r="BO1611">
        <v>-0.21695694327354401</v>
      </c>
      <c r="BP1611">
        <v>-1.5830682516098</v>
      </c>
      <c r="BQ1611">
        <v>0.86092519760131803</v>
      </c>
      <c r="BR1611">
        <v>-1.2992799282073999</v>
      </c>
      <c r="BT1611">
        <v>24.203292846679702</v>
      </c>
      <c r="BU1611">
        <v>22.073949813842798</v>
      </c>
      <c r="BV1611">
        <v>23.1492805480957</v>
      </c>
      <c r="BW1611">
        <v>20.797803878784201</v>
      </c>
      <c r="BX1611">
        <v>22.2040405273438</v>
      </c>
      <c r="BY1611">
        <v>17.072809219360401</v>
      </c>
      <c r="BZ1611">
        <v>20.056690216064499</v>
      </c>
      <c r="CA1611">
        <v>21.041730880737301</v>
      </c>
      <c r="CB1611">
        <v>19.9820346832275</v>
      </c>
      <c r="CC1611">
        <v>15.0317430496216</v>
      </c>
      <c r="CD1611">
        <v>21.3242702484131</v>
      </c>
      <c r="CE1611">
        <v>16.535987854003899</v>
      </c>
      <c r="CG1611">
        <v>24.203292846679702</v>
      </c>
      <c r="CH1611">
        <v>22.073949813842798</v>
      </c>
      <c r="CI1611">
        <v>23.1492805480957</v>
      </c>
      <c r="CJ1611">
        <v>20.797803878784201</v>
      </c>
      <c r="CK1611">
        <v>22.2040405273438</v>
      </c>
      <c r="CL1611" t="s">
        <v>8080</v>
      </c>
      <c r="CM1611">
        <v>20.056690216064499</v>
      </c>
      <c r="CN1611">
        <v>21.041730880737301</v>
      </c>
      <c r="CO1611">
        <v>19.9820346832275</v>
      </c>
      <c r="CP1611" t="s">
        <v>8080</v>
      </c>
      <c r="CQ1611">
        <v>21.3242702484131</v>
      </c>
      <c r="CR1611" t="s">
        <v>8080</v>
      </c>
      <c r="CT1611" t="s">
        <v>19000</v>
      </c>
      <c r="CU1611" t="s">
        <v>6666</v>
      </c>
      <c r="CV1611" t="s">
        <v>17953</v>
      </c>
      <c r="CW1611" t="str">
        <f>CT1611&amp;CU1611&amp;CHAR(10)&amp;CV1611</f>
        <v>&gt;Q9ZP32
MRKMAANMMLYITITVLLCFLTAVNARIPGVYTGGPWQTAHATFYGGSDASGTMGGACGYGNLYSQGYGVNNAALSTVLFNNGLSCGACFELKCDNDGKWCLPGNPSIFVTATNFCPPNFALPNDDGGWCNPPRPHFDLAMPMFLKIGLYRAGIVPVTYRRVPCRKQGGIRFTINGFRYFNLLLVTNVAGAGDIQKVLIKGTNTQWIAMSRNWGQNWQTNSPLVGQALSIRVKASDHRSVTNVNVAPSNWQFGQTFEGKNFRV</v>
      </c>
    </row>
    <row r="1612" spans="1:101" x14ac:dyDescent="0.25">
      <c r="A1612" t="s">
        <v>3328</v>
      </c>
      <c r="B1612" t="s">
        <v>20519</v>
      </c>
      <c r="C1612" t="s">
        <v>7177</v>
      </c>
      <c r="D1612" t="s">
        <v>15740</v>
      </c>
      <c r="E1612" t="s">
        <v>15514</v>
      </c>
      <c r="F1612" t="s">
        <v>12074</v>
      </c>
      <c r="G1612">
        <v>0.25800895690918002</v>
      </c>
      <c r="H1612">
        <v>-0.440798759460449</v>
      </c>
      <c r="I1612">
        <v>-0.33141899108886702</v>
      </c>
      <c r="J1612">
        <v>-1.58387279510498</v>
      </c>
      <c r="K1612">
        <v>-0.31733798980712902</v>
      </c>
      <c r="L1612">
        <v>-4.7333354949951199</v>
      </c>
      <c r="M1612">
        <v>-0.80956459045410201</v>
      </c>
      <c r="N1612">
        <v>-2.1982564926147501</v>
      </c>
      <c r="O1612">
        <v>-0.73260307312011697</v>
      </c>
      <c r="P1612">
        <v>-0.89135837554931596</v>
      </c>
      <c r="Q1612">
        <v>-0.64717197418212902</v>
      </c>
      <c r="R1612">
        <v>-1.03112888336182</v>
      </c>
      <c r="S1612">
        <v>-1.1215698719024665</v>
      </c>
      <c r="T1612">
        <v>1608</v>
      </c>
      <c r="X1612" s="16">
        <v>2.0401124954223642</v>
      </c>
      <c r="Z1612">
        <v>0.41895444989488401</v>
      </c>
      <c r="AA1612">
        <v>0.52199367747502001</v>
      </c>
      <c r="AB1612">
        <v>0.30061200658618287</v>
      </c>
      <c r="AP1612">
        <v>4</v>
      </c>
      <c r="AQ1612">
        <v>4</v>
      </c>
      <c r="AR1612">
        <v>4</v>
      </c>
      <c r="AS1612">
        <v>14.5</v>
      </c>
      <c r="AT1612">
        <v>14.5</v>
      </c>
      <c r="AU1612">
        <v>14.5</v>
      </c>
      <c r="AV1612">
        <v>31.847000000000001</v>
      </c>
      <c r="AW1612">
        <v>0</v>
      </c>
      <c r="AX1612">
        <v>12.063000000000001</v>
      </c>
      <c r="AY1612">
        <v>457770000</v>
      </c>
      <c r="AZ1612">
        <v>20</v>
      </c>
      <c r="BA1612" t="s">
        <v>3328</v>
      </c>
      <c r="BB1612" t="s">
        <v>3328</v>
      </c>
      <c r="BC1612" t="s">
        <v>3329</v>
      </c>
      <c r="BF1612" s="34" t="s">
        <v>19011</v>
      </c>
      <c r="BG1612">
        <v>1.0611997842788701</v>
      </c>
      <c r="BH1612">
        <v>0.52366280555725098</v>
      </c>
      <c r="BI1612">
        <v>0.60779994726180997</v>
      </c>
      <c r="BJ1612">
        <v>-0.35561269521713301</v>
      </c>
      <c r="BK1612">
        <v>0.61863130331039395</v>
      </c>
      <c r="BL1612">
        <v>-2.7782425880432098</v>
      </c>
      <c r="BM1612">
        <v>0.24000072479248</v>
      </c>
      <c r="BN1612">
        <v>-0.82820898294448897</v>
      </c>
      <c r="BO1612">
        <v>0.29920107126236001</v>
      </c>
      <c r="BP1612">
        <v>0.17708331346511799</v>
      </c>
      <c r="BQ1612">
        <v>0.36491638422012301</v>
      </c>
      <c r="BR1612">
        <v>6.9569028913974804E-2</v>
      </c>
      <c r="BT1612">
        <v>22.359550476074201</v>
      </c>
      <c r="BU1612">
        <v>21.974107742309599</v>
      </c>
      <c r="BV1612">
        <v>21.258680343627901</v>
      </c>
      <c r="BW1612">
        <v>19.953617095947301</v>
      </c>
      <c r="BX1612">
        <v>20.707756042480501</v>
      </c>
      <c r="BY1612">
        <v>17.3497829437256</v>
      </c>
      <c r="BZ1612">
        <v>20.7777214050293</v>
      </c>
      <c r="CA1612">
        <v>19.2100524902344</v>
      </c>
      <c r="CB1612">
        <v>20.9130554199219</v>
      </c>
      <c r="CC1612">
        <v>19.296857833862301</v>
      </c>
      <c r="CD1612">
        <v>19.584812164306602</v>
      </c>
      <c r="CE1612">
        <v>19.935747146606399</v>
      </c>
      <c r="CG1612">
        <v>22.359550476074201</v>
      </c>
      <c r="CH1612">
        <v>21.974107742309599</v>
      </c>
      <c r="CI1612">
        <v>21.258680343627901</v>
      </c>
      <c r="CJ1612">
        <v>19.953617095947301</v>
      </c>
      <c r="CK1612">
        <v>20.707756042480501</v>
      </c>
      <c r="CL1612" t="s">
        <v>8080</v>
      </c>
      <c r="CM1612">
        <v>20.7777214050293</v>
      </c>
      <c r="CN1612">
        <v>19.2100524902344</v>
      </c>
      <c r="CO1612">
        <v>20.9130554199219</v>
      </c>
      <c r="CP1612">
        <v>19.296857833862301</v>
      </c>
      <c r="CQ1612">
        <v>19.584812164306602</v>
      </c>
      <c r="CR1612">
        <v>19.935747146606399</v>
      </c>
      <c r="CT1612" t="s">
        <v>19000</v>
      </c>
      <c r="CU1612" t="s">
        <v>3328</v>
      </c>
      <c r="CV1612" t="s">
        <v>17885</v>
      </c>
      <c r="CW1612" t="str">
        <f>CT1612&amp;CU1612&amp;CHAR(10)&amp;CV1612</f>
        <v>&gt;A0A3Q7HEP7
MADITRIGVVGAGQMGAGIAQLAAVNGVDVWLYDLDSEALTKAQKSISNNIQRLLTKGQISQATSVDAVKRLRCSSRLDDLQSVDIVVEAIVESEQVKKSLFANLDKIVKSSAILASNTSSISITRLASATSRPSQVIGMHFMNPPPIMKLVEIIRGADTSEDTYCATKCLAERFGKTVICSQDYSGFIVNRILMPMINEAFHTLYTGVATKEDIDTGMKLGTNHPMGPLELADFIGLDVCLSIMKVLQAGLGDDKYAPCPLLVQYVDAGRLGKKRGVGVYDYRNAAKKTGGSPRL</v>
      </c>
    </row>
    <row r="1613" spans="1:101" x14ac:dyDescent="0.25">
      <c r="A1613" t="s">
        <v>974</v>
      </c>
      <c r="B1613" t="s">
        <v>20023</v>
      </c>
      <c r="C1613" t="s">
        <v>7203</v>
      </c>
      <c r="D1613" t="s">
        <v>15170</v>
      </c>
      <c r="E1613" t="s">
        <v>14773</v>
      </c>
      <c r="F1613" t="s">
        <v>11534</v>
      </c>
      <c r="G1613">
        <v>-4.7101974487304701E-2</v>
      </c>
      <c r="H1613">
        <v>8.8557243347167997E-2</v>
      </c>
      <c r="I1613">
        <v>-0.13747978210449199</v>
      </c>
      <c r="J1613">
        <v>0.416766166687012</v>
      </c>
      <c r="K1613">
        <v>0.53809070587158203</v>
      </c>
      <c r="L1613">
        <v>-0.80808448791503895</v>
      </c>
      <c r="M1613">
        <v>0.28109931945800798</v>
      </c>
      <c r="N1613">
        <v>0.16960620880127</v>
      </c>
      <c r="O1613">
        <v>0.78441619873046897</v>
      </c>
      <c r="P1613">
        <v>1.63418865203857</v>
      </c>
      <c r="Q1613">
        <v>1.6446676254272501</v>
      </c>
      <c r="R1613">
        <v>1.2415456771850599</v>
      </c>
      <c r="S1613">
        <v>0.48385596275329618</v>
      </c>
      <c r="T1613">
        <v>1068</v>
      </c>
      <c r="W1613">
        <v>2</v>
      </c>
      <c r="X1613" s="16">
        <v>-8.0932299296061244E-2</v>
      </c>
      <c r="Z1613">
        <v>8.1333333333333299E-2</v>
      </c>
      <c r="AA1613">
        <v>2.1100724499980701</v>
      </c>
      <c r="AB1613">
        <v>7.7611763211130058E-3</v>
      </c>
      <c r="AC1613" t="s">
        <v>10408</v>
      </c>
      <c r="AE1613">
        <v>6.4777828892425005E-2</v>
      </c>
      <c r="AF1613">
        <v>0.86143432161441658</v>
      </c>
      <c r="AG1613">
        <v>0.86933333333333296</v>
      </c>
      <c r="AJ1613" s="14">
        <v>2.0441490867637002</v>
      </c>
      <c r="AK1613" s="14">
        <v>9.0333931768816506E-3</v>
      </c>
      <c r="AL1613" s="14">
        <v>1.2153846153846201E-2</v>
      </c>
      <c r="AM1613" s="14" t="s">
        <v>10408</v>
      </c>
      <c r="AN1613" s="14">
        <f>AVERAGE(M1613:O1613)-AVERAGE(P1613:R1613)</f>
        <v>-1.0950934092203779</v>
      </c>
      <c r="AP1613">
        <v>5</v>
      </c>
      <c r="AQ1613">
        <v>5</v>
      </c>
      <c r="AR1613">
        <v>5</v>
      </c>
      <c r="AS1613">
        <v>30.4</v>
      </c>
      <c r="AT1613">
        <v>30.4</v>
      </c>
      <c r="AU1613">
        <v>30.4</v>
      </c>
      <c r="AV1613">
        <v>23.228999999999999</v>
      </c>
      <c r="AW1613">
        <v>0</v>
      </c>
      <c r="AX1613">
        <v>12.047000000000001</v>
      </c>
      <c r="AY1613">
        <v>580270000</v>
      </c>
      <c r="AZ1613">
        <v>15</v>
      </c>
      <c r="BA1613" t="s">
        <v>974</v>
      </c>
      <c r="BB1613" t="s">
        <v>974</v>
      </c>
      <c r="BC1613" t="s">
        <v>975</v>
      </c>
      <c r="BF1613" s="34" t="s">
        <v>19011</v>
      </c>
      <c r="BG1613">
        <v>-0.7203728556633</v>
      </c>
      <c r="BH1613">
        <v>-0.53631830215454102</v>
      </c>
      <c r="BI1613">
        <v>-0.84299218654632602</v>
      </c>
      <c r="BJ1613">
        <v>-9.1023534536361694E-2</v>
      </c>
      <c r="BK1613">
        <v>7.3582544922828702E-2</v>
      </c>
      <c r="BL1613">
        <v>-1.75282967090607</v>
      </c>
      <c r="BM1613">
        <v>-0.27508842945098899</v>
      </c>
      <c r="BN1613">
        <v>-0.42635577917098999</v>
      </c>
      <c r="BO1613">
        <v>0.40778264403343201</v>
      </c>
      <c r="BP1613">
        <v>1.5607044696807899</v>
      </c>
      <c r="BQ1613">
        <v>1.5749217271804801</v>
      </c>
      <c r="BR1613">
        <v>1.0279892683029199</v>
      </c>
      <c r="BT1613">
        <v>22.054439544677699</v>
      </c>
      <c r="BU1613">
        <v>22.503463745117202</v>
      </c>
      <c r="BV1613">
        <v>21.452619552612301</v>
      </c>
      <c r="BW1613">
        <v>21.9542560577393</v>
      </c>
      <c r="BX1613">
        <v>21.563184738159201</v>
      </c>
      <c r="BY1613">
        <v>21.2750339508057</v>
      </c>
      <c r="BZ1613">
        <v>21.868385314941399</v>
      </c>
      <c r="CA1613">
        <v>21.577915191650401</v>
      </c>
      <c r="CB1613">
        <v>22.4300746917725</v>
      </c>
      <c r="CC1613">
        <v>21.822404861450199</v>
      </c>
      <c r="CD1613">
        <v>21.876651763916001</v>
      </c>
      <c r="CE1613">
        <v>22.208421707153299</v>
      </c>
      <c r="CG1613">
        <v>22.054439544677699</v>
      </c>
      <c r="CH1613">
        <v>22.503463745117202</v>
      </c>
      <c r="CI1613">
        <v>21.452619552612301</v>
      </c>
      <c r="CJ1613">
        <v>21.9542560577393</v>
      </c>
      <c r="CK1613">
        <v>21.563184738159201</v>
      </c>
      <c r="CL1613">
        <v>21.2750339508057</v>
      </c>
      <c r="CM1613">
        <v>21.868385314941399</v>
      </c>
      <c r="CN1613">
        <v>21.577915191650401</v>
      </c>
      <c r="CO1613">
        <v>22.4300746917725</v>
      </c>
      <c r="CP1613">
        <v>21.822404861450199</v>
      </c>
      <c r="CQ1613">
        <v>21.876651763916001</v>
      </c>
      <c r="CR1613">
        <v>22.208421707153299</v>
      </c>
      <c r="CT1613" t="s">
        <v>19000</v>
      </c>
      <c r="CU1613" t="s">
        <v>974</v>
      </c>
      <c r="CV1613" t="s">
        <v>16640</v>
      </c>
      <c r="CW1613" t="str">
        <f>CT1613&amp;CU1613&amp;CHAR(10)&amp;CV1613</f>
        <v>&gt;A0A3Q7F0V4
RQNFSHNPWKRAKMRGILRRLIGGRQPFTSSRRSSELGQTLMVSSAATVSYSTVTFMEKPNLLYGFPIAANLLSDFQSLHVLNQYRNFSSPSSSGPSNIVSIESEEQFNTSLRKVQDESLPAIFYFTAVWCGPCRLLSPVIGQLSEKYPHVTTYKVDIDKEGLGNALSKLNITSVPTLHFFQNGKKTSEVIGADVQLLKETMEELYK</v>
      </c>
    </row>
    <row r="1614" spans="1:101" x14ac:dyDescent="0.25">
      <c r="A1614" t="s">
        <v>1931</v>
      </c>
      <c r="B1614" t="s">
        <v>20521</v>
      </c>
      <c r="C1614" t="s">
        <v>7474</v>
      </c>
      <c r="D1614" t="s">
        <v>14868</v>
      </c>
      <c r="E1614">
        <v>0</v>
      </c>
      <c r="F1614" t="s">
        <v>12076</v>
      </c>
      <c r="G1614">
        <v>-0.5028076171875</v>
      </c>
      <c r="H1614">
        <v>-0.15682888031005901</v>
      </c>
      <c r="I1614">
        <v>-0.21280479431152299</v>
      </c>
      <c r="J1614">
        <v>-5.65567874908447</v>
      </c>
      <c r="K1614">
        <v>-0.23006343841552701</v>
      </c>
      <c r="L1614">
        <v>-3.82028007507324</v>
      </c>
      <c r="M1614">
        <v>-0.41436576843261702</v>
      </c>
      <c r="N1614">
        <v>-0.115365028381348</v>
      </c>
      <c r="O1614">
        <v>-0.35097503662109403</v>
      </c>
      <c r="P1614">
        <v>-1.00750637054443</v>
      </c>
      <c r="Q1614">
        <v>-1.5664100646972701E-2</v>
      </c>
      <c r="R1614">
        <v>-0.98958492279052701</v>
      </c>
      <c r="S1614">
        <v>-1.1226603984832757</v>
      </c>
      <c r="T1614">
        <v>1610</v>
      </c>
      <c r="X1614" s="16">
        <v>2.944526990254718</v>
      </c>
      <c r="Z1614">
        <v>0.22465793304221299</v>
      </c>
      <c r="AA1614">
        <v>1.0285904763881699</v>
      </c>
      <c r="AB1614">
        <v>9.3628814305678792E-2</v>
      </c>
      <c r="AP1614">
        <v>9</v>
      </c>
      <c r="AQ1614">
        <v>9</v>
      </c>
      <c r="AR1614">
        <v>9</v>
      </c>
      <c r="AS1614">
        <v>36.200000000000003</v>
      </c>
      <c r="AT1614">
        <v>36.200000000000003</v>
      </c>
      <c r="AU1614">
        <v>36.200000000000003</v>
      </c>
      <c r="AV1614">
        <v>48.753</v>
      </c>
      <c r="AW1614">
        <v>0</v>
      </c>
      <c r="AX1614">
        <v>28.931000000000001</v>
      </c>
      <c r="AY1614">
        <v>559750000</v>
      </c>
      <c r="AZ1614">
        <v>38</v>
      </c>
      <c r="BA1614" t="s">
        <v>1931</v>
      </c>
      <c r="BB1614" t="s">
        <v>1931</v>
      </c>
      <c r="BC1614" t="s">
        <v>1932</v>
      </c>
      <c r="BF1614" s="34" t="s">
        <v>19011</v>
      </c>
      <c r="BG1614">
        <v>0.35187086462974498</v>
      </c>
      <c r="BH1614">
        <v>0.54827207326889005</v>
      </c>
      <c r="BI1614">
        <v>0.51649630069732699</v>
      </c>
      <c r="BJ1614">
        <v>-2.5732514858245898</v>
      </c>
      <c r="BK1614">
        <v>0.50669914484024003</v>
      </c>
      <c r="BL1614">
        <v>-1.5313535928726201</v>
      </c>
      <c r="BM1614">
        <v>0.40207651257514998</v>
      </c>
      <c r="BN1614">
        <v>0.57180982828140303</v>
      </c>
      <c r="BO1614">
        <v>0.43806144595146201</v>
      </c>
      <c r="BP1614">
        <v>6.5369307994842502E-2</v>
      </c>
      <c r="BQ1614">
        <v>0.628406882286072</v>
      </c>
      <c r="BR1614">
        <v>7.5542747974395794E-2</v>
      </c>
      <c r="BT1614">
        <v>21.5987339019775</v>
      </c>
      <c r="BU1614">
        <v>22.25807762146</v>
      </c>
      <c r="BV1614">
        <v>21.377294540405298</v>
      </c>
      <c r="BW1614">
        <v>15.8818111419678</v>
      </c>
      <c r="BX1614">
        <v>20.795030593872099</v>
      </c>
      <c r="BY1614">
        <v>18.2628383636475</v>
      </c>
      <c r="BZ1614">
        <v>21.172920227050799</v>
      </c>
      <c r="CA1614">
        <v>21.292943954467798</v>
      </c>
      <c r="CB1614">
        <v>21.294683456420898</v>
      </c>
      <c r="CC1614">
        <v>19.180709838867202</v>
      </c>
      <c r="CD1614">
        <v>20.2163200378418</v>
      </c>
      <c r="CE1614">
        <v>19.977291107177699</v>
      </c>
      <c r="CG1614">
        <v>21.5987339019775</v>
      </c>
      <c r="CH1614">
        <v>22.25807762146</v>
      </c>
      <c r="CI1614">
        <v>21.377294540405298</v>
      </c>
      <c r="CJ1614" t="s">
        <v>8080</v>
      </c>
      <c r="CK1614">
        <v>20.795030593872099</v>
      </c>
      <c r="CL1614">
        <v>18.2628383636475</v>
      </c>
      <c r="CM1614">
        <v>21.172920227050799</v>
      </c>
      <c r="CN1614">
        <v>21.292943954467798</v>
      </c>
      <c r="CO1614">
        <v>21.294683456420898</v>
      </c>
      <c r="CP1614">
        <v>19.180709838867202</v>
      </c>
      <c r="CQ1614">
        <v>20.2163200378418</v>
      </c>
      <c r="CR1614">
        <v>19.977291107177699</v>
      </c>
      <c r="CT1614" t="s">
        <v>19000</v>
      </c>
      <c r="CU1614" t="s">
        <v>1931</v>
      </c>
      <c r="CV1614" t="s">
        <v>17162</v>
      </c>
      <c r="CW1614" t="str">
        <f>CT1614&amp;CU1614&amp;CHAR(10)&amp;CV1614</f>
        <v>&gt;A0A3Q7FX70
MDISRWVFLILIFVSFATIPIFSDSQLSSGELPDIPVKFLDFAKKSEVFDWMVEVRRRIHENPELGYEELETSKLIREELDNMGIQYKYPFANTGIVGFIGSGDPPFVGIRADMDALPMQEMVDWEHKSRNPGKMHACGHDAHIAMLLGAAKILLQHQNILKGTVALVFQPAEEGGGGAKKMIEAGALENVEAIFGLHVHPNFPLGKVSSRPGPFLAGSGFFEAVISGRGGHAAIPQHSIDPILAASNVIVSLQHLVSREADPLDSQVVTVAKFQGGGAFNVIPDSVTIGGTFRAFSKESFLQLRQRIEEVIVGQAAVQRCNATVDFLTNSKPFFPPTVNDKNLHKHFQRVAGDMLGNDHVKDMEPLMGSEDFAFYQEVIPGYFYMLGMQGETNENPASVHSPYFKINEEALPLGAALQASLAITYLLEAQPQVPSSSINGHDEL</v>
      </c>
    </row>
    <row r="1615" spans="1:101" x14ac:dyDescent="0.25">
      <c r="A1615" t="s">
        <v>5496</v>
      </c>
      <c r="B1615" t="s">
        <v>20522</v>
      </c>
      <c r="C1615" t="s">
        <v>7177</v>
      </c>
      <c r="D1615" t="s">
        <v>15408</v>
      </c>
      <c r="E1615">
        <v>0</v>
      </c>
      <c r="F1615" t="s">
        <v>12077</v>
      </c>
      <c r="G1615">
        <v>-2.0140933990478498</v>
      </c>
      <c r="H1615">
        <v>0.118453025817871</v>
      </c>
      <c r="I1615">
        <v>-0.48572349548339799</v>
      </c>
      <c r="J1615">
        <v>-0.72715663909912098</v>
      </c>
      <c r="K1615">
        <v>-0.82174205780029297</v>
      </c>
      <c r="L1615">
        <v>-2.7336940765380899</v>
      </c>
      <c r="M1615">
        <v>-1.98897933959961</v>
      </c>
      <c r="N1615">
        <v>-0.48317432403564498</v>
      </c>
      <c r="O1615">
        <v>2.3509979248046899E-2</v>
      </c>
      <c r="P1615">
        <v>-1.7793226242065401</v>
      </c>
      <c r="Q1615">
        <v>-1.19048023223877</v>
      </c>
      <c r="R1615">
        <v>-1.43488597869873</v>
      </c>
      <c r="S1615">
        <v>-1.1264407634735105</v>
      </c>
      <c r="T1615">
        <v>1611</v>
      </c>
      <c r="X1615" s="16">
        <v>0.63374296824137566</v>
      </c>
      <c r="Z1615">
        <v>0.79484149079479105</v>
      </c>
      <c r="AA1615">
        <v>0.14059774352306301</v>
      </c>
      <c r="AB1615">
        <v>0.72343956463763381</v>
      </c>
      <c r="AP1615">
        <v>4</v>
      </c>
      <c r="AQ1615">
        <v>4</v>
      </c>
      <c r="AR1615">
        <v>4</v>
      </c>
      <c r="AS1615">
        <v>13.2</v>
      </c>
      <c r="AT1615">
        <v>13.2</v>
      </c>
      <c r="AU1615">
        <v>13.2</v>
      </c>
      <c r="AV1615">
        <v>38.798000000000002</v>
      </c>
      <c r="AW1615">
        <v>0</v>
      </c>
      <c r="AX1615">
        <v>9.0791000000000004</v>
      </c>
      <c r="AY1615">
        <v>501480000</v>
      </c>
      <c r="AZ1615">
        <v>8</v>
      </c>
      <c r="BA1615" t="s">
        <v>5496</v>
      </c>
      <c r="BB1615" t="s">
        <v>5496</v>
      </c>
      <c r="BC1615" t="s">
        <v>5497</v>
      </c>
      <c r="BF1615" s="34" t="s">
        <v>19011</v>
      </c>
      <c r="BG1615">
        <v>-1.0045194625854501</v>
      </c>
      <c r="BH1615">
        <v>1.4087944030761701</v>
      </c>
      <c r="BI1615">
        <v>0.72507303953170799</v>
      </c>
      <c r="BJ1615">
        <v>0.45185321569442699</v>
      </c>
      <c r="BK1615">
        <v>0.34481483697891202</v>
      </c>
      <c r="BL1615">
        <v>-1.8188616037368801</v>
      </c>
      <c r="BM1615">
        <v>-0.97609895467758201</v>
      </c>
      <c r="BN1615">
        <v>0.72795784473419201</v>
      </c>
      <c r="BO1615">
        <v>1.3013513088226301</v>
      </c>
      <c r="BP1615">
        <v>-0.73883920907974199</v>
      </c>
      <c r="BQ1615">
        <v>-7.2470799088478102E-2</v>
      </c>
      <c r="BR1615">
        <v>-0.349054604768753</v>
      </c>
      <c r="BT1615">
        <v>20.087448120117202</v>
      </c>
      <c r="BU1615">
        <v>22.533359527587901</v>
      </c>
      <c r="BV1615">
        <v>21.104375839233398</v>
      </c>
      <c r="BW1615">
        <v>20.8103332519531</v>
      </c>
      <c r="BX1615">
        <v>20.203351974487301</v>
      </c>
      <c r="BY1615">
        <v>19.349424362182599</v>
      </c>
      <c r="BZ1615">
        <v>19.5983066558838</v>
      </c>
      <c r="CA1615">
        <v>20.925134658813501</v>
      </c>
      <c r="CB1615">
        <v>21.66916847229</v>
      </c>
      <c r="CC1615">
        <v>18.408893585205099</v>
      </c>
      <c r="CD1615">
        <v>19.04150390625</v>
      </c>
      <c r="CE1615">
        <v>19.531990051269499</v>
      </c>
      <c r="CG1615">
        <v>20.087448120117202</v>
      </c>
      <c r="CH1615">
        <v>22.533359527587901</v>
      </c>
      <c r="CI1615">
        <v>21.104375839233398</v>
      </c>
      <c r="CJ1615">
        <v>20.8103332519531</v>
      </c>
      <c r="CK1615">
        <v>20.203351974487301</v>
      </c>
      <c r="CL1615">
        <v>19.349424362182599</v>
      </c>
      <c r="CM1615">
        <v>19.5983066558838</v>
      </c>
      <c r="CN1615">
        <v>20.925134658813501</v>
      </c>
      <c r="CO1615">
        <v>21.66916847229</v>
      </c>
      <c r="CP1615">
        <v>18.408893585205099</v>
      </c>
      <c r="CQ1615">
        <v>19.04150390625</v>
      </c>
      <c r="CR1615">
        <v>19.531990051269499</v>
      </c>
      <c r="CT1615" t="s">
        <v>19000</v>
      </c>
      <c r="CU1615" t="s">
        <v>5496</v>
      </c>
      <c r="CV1615" t="s">
        <v>18673</v>
      </c>
      <c r="CW1615" t="str">
        <f>CT1615&amp;CU1615&amp;CHAR(10)&amp;CV1615</f>
        <v>&gt;A0A494G977
MTTSFPMNTGDGLYSYSKNSNLQKEIIDGTKEMVRDAIIRNLDIKNILSSSNTFNIIDLGCSIGPNTFNSMQHIVQVVKEKYHDNNLEFQVFFNDHVNNDFNTLFRSLPIDRSYYACGVPGSFHGRLFPSRSIHFAHSSCSIHWLSKVPKELLDEKTLAWNKGLIHYVGASNVVVNAYVAQFEKDMEMFFNARAEEIVQGGMMVIISPFTCYTRLMGFFGSSLMDLVNEGKLDESLVDSFNLPMYFPSPQDMTKVVEKNGCFSIEKMELRYTKSKILDEVDAKTLMLTVRACLEGVLINYFGSKIANEACDRTILKSEDISAWMKVNYEKPSTLFVVLKRK</v>
      </c>
    </row>
    <row r="1616" spans="1:101" x14ac:dyDescent="0.25">
      <c r="A1616" t="s">
        <v>3686</v>
      </c>
      <c r="B1616" t="s">
        <v>20523</v>
      </c>
      <c r="C1616" t="s">
        <v>7177</v>
      </c>
      <c r="D1616" t="s">
        <v>15336</v>
      </c>
      <c r="E1616" t="s">
        <v>15337</v>
      </c>
      <c r="F1616" t="s">
        <v>12078</v>
      </c>
      <c r="G1616">
        <v>-2.2999286651611301</v>
      </c>
      <c r="H1616">
        <v>-0.94778347015380904</v>
      </c>
      <c r="I1616">
        <v>-2.56353759765625</v>
      </c>
      <c r="J1616">
        <v>-0.14465427398681599</v>
      </c>
      <c r="K1616">
        <v>-1.7541818618774401</v>
      </c>
      <c r="L1616">
        <v>-0.42541694641113298</v>
      </c>
      <c r="M1616">
        <v>-1.4633960723877</v>
      </c>
      <c r="N1616">
        <v>-0.42578601837158198</v>
      </c>
      <c r="O1616">
        <v>-1.0017147064209</v>
      </c>
      <c r="P1616">
        <v>-1.01622295379639</v>
      </c>
      <c r="Q1616">
        <v>-1.85350322723389</v>
      </c>
      <c r="R1616">
        <v>0.33925914764404302</v>
      </c>
      <c r="S1616">
        <v>-1.1297388871510832</v>
      </c>
      <c r="T1616">
        <v>1612</v>
      </c>
      <c r="X1616" s="16">
        <v>-1.1623322168986001</v>
      </c>
      <c r="Z1616">
        <v>0.48808994378513398</v>
      </c>
      <c r="AA1616">
        <v>0.42761561658144798</v>
      </c>
      <c r="AB1616">
        <v>0.37358065861430545</v>
      </c>
      <c r="AP1616">
        <v>7</v>
      </c>
      <c r="AQ1616">
        <v>7</v>
      </c>
      <c r="AR1616">
        <v>7</v>
      </c>
      <c r="AS1616">
        <v>36.9</v>
      </c>
      <c r="AT1616">
        <v>36.9</v>
      </c>
      <c r="AU1616">
        <v>36.9</v>
      </c>
      <c r="AV1616">
        <v>26.556999999999999</v>
      </c>
      <c r="AW1616">
        <v>0</v>
      </c>
      <c r="AX1616">
        <v>69.177000000000007</v>
      </c>
      <c r="AY1616">
        <v>390350000</v>
      </c>
      <c r="AZ1616">
        <v>15</v>
      </c>
      <c r="BA1616" t="s">
        <v>3686</v>
      </c>
      <c r="BB1616" t="s">
        <v>3686</v>
      </c>
      <c r="BC1616" t="s">
        <v>3687</v>
      </c>
      <c r="BF1616" s="34" t="s">
        <v>19011</v>
      </c>
      <c r="BG1616">
        <v>-1.32093894481659</v>
      </c>
      <c r="BH1616">
        <v>0.205395743250847</v>
      </c>
      <c r="BI1616">
        <v>-1.61850714683533</v>
      </c>
      <c r="BJ1616">
        <v>1.11198770999908</v>
      </c>
      <c r="BK1616">
        <v>-0.70488655567169201</v>
      </c>
      <c r="BL1616">
        <v>0.79505592584609996</v>
      </c>
      <c r="BM1616">
        <v>-0.37664043903350802</v>
      </c>
      <c r="BN1616">
        <v>0.79463928937911998</v>
      </c>
      <c r="BO1616">
        <v>0.14451684057712599</v>
      </c>
      <c r="BP1616">
        <v>0.12813957035541501</v>
      </c>
      <c r="BQ1616">
        <v>-0.81700295209884599</v>
      </c>
      <c r="BR1616">
        <v>1.65824103355408</v>
      </c>
      <c r="BT1616">
        <v>19.801612854003899</v>
      </c>
      <c r="BU1616">
        <v>21.4671230316162</v>
      </c>
      <c r="BV1616">
        <v>19.026561737060501</v>
      </c>
      <c r="BW1616">
        <v>21.392835617065401</v>
      </c>
      <c r="BX1616">
        <v>19.270912170410199</v>
      </c>
      <c r="BY1616">
        <v>21.657701492309599</v>
      </c>
      <c r="BZ1616">
        <v>20.1238899230957</v>
      </c>
      <c r="CA1616">
        <v>20.9825229644775</v>
      </c>
      <c r="CB1616">
        <v>20.643943786621101</v>
      </c>
      <c r="CC1616">
        <v>19.171993255615199</v>
      </c>
      <c r="CD1616">
        <v>18.378480911254901</v>
      </c>
      <c r="CE1616">
        <v>21.306135177612301</v>
      </c>
      <c r="CG1616">
        <v>19.801612854003899</v>
      </c>
      <c r="CH1616">
        <v>21.4671230316162</v>
      </c>
      <c r="CI1616">
        <v>19.026561737060501</v>
      </c>
      <c r="CJ1616">
        <v>21.392835617065401</v>
      </c>
      <c r="CK1616">
        <v>19.270912170410199</v>
      </c>
      <c r="CL1616">
        <v>21.657701492309599</v>
      </c>
      <c r="CM1616">
        <v>20.1238899230957</v>
      </c>
      <c r="CN1616">
        <v>20.9825229644775</v>
      </c>
      <c r="CO1616">
        <v>20.643943786621101</v>
      </c>
      <c r="CP1616">
        <v>19.171993255615199</v>
      </c>
      <c r="CQ1616">
        <v>18.378480911254901</v>
      </c>
      <c r="CR1616">
        <v>21.306135177612301</v>
      </c>
      <c r="CT1616" t="s">
        <v>19000</v>
      </c>
      <c r="CU1616" t="s">
        <v>3686</v>
      </c>
      <c r="CV1616" t="s">
        <v>18059</v>
      </c>
      <c r="CW1616" t="str">
        <f>CT1616&amp;CU1616&amp;CHAR(10)&amp;CV1616</f>
        <v>&gt;A0A3Q7HSH2
MTILYALVARGSVVLAEQSGTSTNASTIARQILEKIPGNNDSNASYSQDRYIFHVKRTDGLTVLCMADDSAGRRIPFAFLEEIHQKFVRTYGRAVLSAQAYGMNDEFSRVLSQQMEYYSSDPNADRINRLKGEMSQVRTVMVENIDKVLERGDRLELLVDKTANMQENTFRFRKQARRFRSTGGSDIPPPSDNICYFGFRLSWTYTSNLFEVRITGSASHLLSLKHYFAIFFI</v>
      </c>
    </row>
    <row r="1617" spans="1:101" x14ac:dyDescent="0.25">
      <c r="A1617" t="s">
        <v>7067</v>
      </c>
      <c r="B1617" t="s">
        <v>7067</v>
      </c>
      <c r="C1617" t="s">
        <v>7882</v>
      </c>
      <c r="D1617" t="s">
        <v>14868</v>
      </c>
      <c r="E1617">
        <v>0</v>
      </c>
      <c r="F1617" t="s">
        <v>12079</v>
      </c>
      <c r="G1617">
        <v>-0.70431137084960904</v>
      </c>
      <c r="H1617">
        <v>3.7510871887206997E-2</v>
      </c>
      <c r="I1617">
        <v>0.25901603698730502</v>
      </c>
      <c r="J1617">
        <v>-4.4294309616088903</v>
      </c>
      <c r="K1617">
        <v>-0.58469104766845703</v>
      </c>
      <c r="L1617">
        <v>-2.1322040557861301</v>
      </c>
      <c r="M1617">
        <v>-1.4185199737548799</v>
      </c>
      <c r="N1617">
        <v>-8.7668418884277302E-2</v>
      </c>
      <c r="O1617">
        <v>-4.3136653900146502</v>
      </c>
      <c r="P1617">
        <v>0.44041538238525402</v>
      </c>
      <c r="Q1617">
        <v>-0.50954341888427701</v>
      </c>
      <c r="R1617">
        <v>-0.361569404602051</v>
      </c>
      <c r="S1617">
        <v>-1.1503884792327879</v>
      </c>
      <c r="T1617">
        <v>1613</v>
      </c>
      <c r="X1617" s="16">
        <v>2.2461805343627939</v>
      </c>
      <c r="Z1617">
        <v>0.33614358974358999</v>
      </c>
      <c r="AA1617">
        <v>0.67313187430892596</v>
      </c>
      <c r="AB1617">
        <v>0.21225998328358869</v>
      </c>
      <c r="AP1617">
        <v>2</v>
      </c>
      <c r="AQ1617">
        <v>2</v>
      </c>
      <c r="AR1617">
        <v>2</v>
      </c>
      <c r="AS1617">
        <v>16.3</v>
      </c>
      <c r="AT1617">
        <v>16.3</v>
      </c>
      <c r="AU1617">
        <v>16.3</v>
      </c>
      <c r="AV1617">
        <v>16.218</v>
      </c>
      <c r="AW1617">
        <v>0</v>
      </c>
      <c r="AX1617">
        <v>6.9355000000000002</v>
      </c>
      <c r="AY1617">
        <v>200180000</v>
      </c>
      <c r="AZ1617">
        <v>6</v>
      </c>
      <c r="BA1617" t="s">
        <v>5574</v>
      </c>
      <c r="BB1617" t="s">
        <v>5574</v>
      </c>
      <c r="BC1617" t="s">
        <v>5575</v>
      </c>
      <c r="BD1617" t="s">
        <v>5576</v>
      </c>
      <c r="BE1617" t="s">
        <v>5577</v>
      </c>
      <c r="BF1617" s="34" t="s">
        <v>19011</v>
      </c>
      <c r="BG1617">
        <v>0.26831352710723899</v>
      </c>
      <c r="BH1617">
        <v>0.71451652050018299</v>
      </c>
      <c r="BI1617">
        <v>0.84775096178054798</v>
      </c>
      <c r="BJ1617">
        <v>-1.9723304510116599</v>
      </c>
      <c r="BK1617">
        <v>0.34026464819908098</v>
      </c>
      <c r="BL1617">
        <v>-0.59055799245834395</v>
      </c>
      <c r="BM1617">
        <v>-0.16127997636795</v>
      </c>
      <c r="BN1617">
        <v>0.63922166824340798</v>
      </c>
      <c r="BO1617">
        <v>-1.90269792079926</v>
      </c>
      <c r="BP1617">
        <v>0.956861913204193</v>
      </c>
      <c r="BQ1617">
        <v>0.38546562194824202</v>
      </c>
      <c r="BR1617">
        <v>0.47447139024734503</v>
      </c>
      <c r="BT1617">
        <v>21.397230148315401</v>
      </c>
      <c r="BU1617">
        <v>22.452417373657202</v>
      </c>
      <c r="BV1617">
        <v>21.849115371704102</v>
      </c>
      <c r="BW1617">
        <v>17.108058929443398</v>
      </c>
      <c r="BX1617">
        <v>20.440402984619102</v>
      </c>
      <c r="BY1617">
        <v>19.950914382934599</v>
      </c>
      <c r="BZ1617">
        <v>20.168766021728501</v>
      </c>
      <c r="CA1617">
        <v>21.320640563964801</v>
      </c>
      <c r="CB1617">
        <v>17.331993103027301</v>
      </c>
      <c r="CC1617">
        <v>20.6286315917969</v>
      </c>
      <c r="CD1617">
        <v>19.722440719604499</v>
      </c>
      <c r="CE1617">
        <v>20.6053066253662</v>
      </c>
      <c r="CG1617">
        <v>21.397230148315401</v>
      </c>
      <c r="CH1617">
        <v>22.452417373657202</v>
      </c>
      <c r="CI1617">
        <v>21.849115371704102</v>
      </c>
      <c r="CJ1617" t="s">
        <v>8080</v>
      </c>
      <c r="CK1617">
        <v>20.440402984619102</v>
      </c>
      <c r="CL1617">
        <v>19.950914382934599</v>
      </c>
      <c r="CM1617">
        <v>20.168766021728501</v>
      </c>
      <c r="CN1617">
        <v>21.320640563964801</v>
      </c>
      <c r="CO1617" t="s">
        <v>8080</v>
      </c>
      <c r="CP1617">
        <v>20.6286315917969</v>
      </c>
      <c r="CQ1617">
        <v>19.722440719604499</v>
      </c>
      <c r="CR1617">
        <v>20.6053066253662</v>
      </c>
      <c r="CT1617" t="s">
        <v>19000</v>
      </c>
      <c r="CU1617" t="s">
        <v>7067</v>
      </c>
      <c r="CV1617" t="s">
        <v>17636</v>
      </c>
      <c r="CW1617" t="str">
        <f>CT1617&amp;CU1617&amp;CHAR(10)&amp;CV1617</f>
        <v>&gt;B5B3P5
MAEFHEVELKVRDYELDQYGVVNNAIYASYCQHGRHELLERIGISADEVARSGDALALTELSLKYLAPLRSGDRFVVKARISDSSAARLFFEHFIFKLPDQEPILEARGIAVWLNKSYRPVRIPAEFRSKFVQFLRQEASN</v>
      </c>
    </row>
    <row r="1618" spans="1:101" x14ac:dyDescent="0.25">
      <c r="A1618" t="s">
        <v>842</v>
      </c>
      <c r="B1618" t="s">
        <v>20524</v>
      </c>
      <c r="C1618" t="s">
        <v>7322</v>
      </c>
      <c r="D1618" t="s">
        <v>15743</v>
      </c>
      <c r="E1618" t="s">
        <v>15201</v>
      </c>
      <c r="F1618" t="s">
        <v>12080</v>
      </c>
      <c r="G1618">
        <v>-0.287368774414063</v>
      </c>
      <c r="H1618">
        <v>-0.392687797546387</v>
      </c>
      <c r="I1618">
        <v>5.8155059814453099E-3</v>
      </c>
      <c r="J1618">
        <v>-1.4153699874877901</v>
      </c>
      <c r="K1618">
        <v>-2.9131803512573198</v>
      </c>
      <c r="L1618">
        <v>-1.9490375518798799</v>
      </c>
      <c r="M1618">
        <v>-1.5461559295654299</v>
      </c>
      <c r="N1618">
        <v>-0.894955635070801</v>
      </c>
      <c r="O1618">
        <v>-2.0321826934814502</v>
      </c>
      <c r="P1618">
        <v>-0.69105052947998002</v>
      </c>
      <c r="Q1618">
        <v>-0.42399120330810502</v>
      </c>
      <c r="R1618">
        <v>-1.3327207565307599</v>
      </c>
      <c r="S1618">
        <v>-1.1560738086700435</v>
      </c>
      <c r="T1618">
        <v>1614</v>
      </c>
      <c r="X1618" s="16">
        <v>1.8677822748819954</v>
      </c>
      <c r="Z1618">
        <v>0.106097297297297</v>
      </c>
      <c r="AA1618">
        <v>1.8628340664268099</v>
      </c>
      <c r="AB1618">
        <v>1.3714056474973228E-2</v>
      </c>
      <c r="AP1618">
        <v>6</v>
      </c>
      <c r="AQ1618">
        <v>6</v>
      </c>
      <c r="AR1618">
        <v>6</v>
      </c>
      <c r="AS1618">
        <v>14.3</v>
      </c>
      <c r="AT1618">
        <v>14.3</v>
      </c>
      <c r="AU1618">
        <v>14.3</v>
      </c>
      <c r="AV1618">
        <v>50.271999999999998</v>
      </c>
      <c r="AW1618">
        <v>0</v>
      </c>
      <c r="AX1618">
        <v>17.814</v>
      </c>
      <c r="AY1618">
        <v>676710000</v>
      </c>
      <c r="AZ1618">
        <v>22</v>
      </c>
      <c r="BA1618" t="s">
        <v>841</v>
      </c>
      <c r="BB1618" t="s">
        <v>842</v>
      </c>
      <c r="BC1618" t="s">
        <v>843</v>
      </c>
      <c r="BD1618" t="s">
        <v>844</v>
      </c>
      <c r="BE1618" t="s">
        <v>845</v>
      </c>
      <c r="BF1618" s="34" t="s">
        <v>19011</v>
      </c>
      <c r="BG1618">
        <v>1.0035716295242301</v>
      </c>
      <c r="BH1618">
        <v>0.88190180063247703</v>
      </c>
      <c r="BI1618">
        <v>1.34227275848389</v>
      </c>
      <c r="BJ1618">
        <v>-0.29955193400383001</v>
      </c>
      <c r="BK1618">
        <v>-2.0298976898193399</v>
      </c>
      <c r="BL1618">
        <v>-0.91607147455215499</v>
      </c>
      <c r="BM1618">
        <v>-0.45064243674278298</v>
      </c>
      <c r="BN1618">
        <v>0.30165681242942799</v>
      </c>
      <c r="BO1618">
        <v>-1.0121248960495</v>
      </c>
      <c r="BP1618">
        <v>0.53721821308135997</v>
      </c>
      <c r="BQ1618">
        <v>0.84573853015899703</v>
      </c>
      <c r="BR1618">
        <v>-0.20407141745090501</v>
      </c>
      <c r="BT1618">
        <v>21.814172744751001</v>
      </c>
      <c r="BU1618">
        <v>22.022218704223601</v>
      </c>
      <c r="BV1618">
        <v>21.5959148406982</v>
      </c>
      <c r="BW1618">
        <v>20.122119903564499</v>
      </c>
      <c r="BX1618">
        <v>18.111913681030298</v>
      </c>
      <c r="BY1618">
        <v>20.134080886840799</v>
      </c>
      <c r="BZ1618">
        <v>20.041130065918001</v>
      </c>
      <c r="CA1618">
        <v>20.513353347778299</v>
      </c>
      <c r="CB1618">
        <v>19.613475799560501</v>
      </c>
      <c r="CC1618">
        <v>19.497165679931602</v>
      </c>
      <c r="CD1618">
        <v>19.8079929351807</v>
      </c>
      <c r="CE1618">
        <v>19.6341552734375</v>
      </c>
      <c r="CG1618">
        <v>21.814172744751001</v>
      </c>
      <c r="CH1618">
        <v>22.022218704223601</v>
      </c>
      <c r="CI1618">
        <v>21.5959148406982</v>
      </c>
      <c r="CJ1618">
        <v>20.122119903564499</v>
      </c>
      <c r="CK1618" t="s">
        <v>8080</v>
      </c>
      <c r="CL1618">
        <v>20.134080886840799</v>
      </c>
      <c r="CM1618">
        <v>20.041130065918001</v>
      </c>
      <c r="CN1618">
        <v>20.513353347778299</v>
      </c>
      <c r="CO1618">
        <v>19.613475799560501</v>
      </c>
      <c r="CP1618">
        <v>19.497165679931602</v>
      </c>
      <c r="CQ1618">
        <v>19.8079929351807</v>
      </c>
      <c r="CR1618">
        <v>19.6341552734375</v>
      </c>
      <c r="CT1618" t="s">
        <v>19000</v>
      </c>
      <c r="CU1618" t="s">
        <v>842</v>
      </c>
      <c r="CV1618" t="s">
        <v>16653</v>
      </c>
      <c r="CW1618" t="str">
        <f>CT1618&amp;CU1618&amp;CHAR(10)&amp;CV1618</f>
        <v>&gt;A0A3Q7EV39
MSKTGYYLDLRVFLVTLILIITTRTAAKDPSTILSRFQQYLQINTAQPHPNYYEAAEFIISQAKLLSLESQTLEFVKGKPLILLKWPGKDPTLPSILLNSHTDVVPSEHHKWTHPPFSAHLDSTTGNIFARGSQDMKCVGLQYLEAIRKLKSYGFRPLRTLYLSFLPDEEIGGNDGARKFVDSDVFAKMNVGIVLDEGLASPTDNYRAFYGERSPWWLVVKAVGAPGHGAKLYDNTAMENLLKSIEIIRRFRAAQFDLVKAGQKAEGEVISVNMVFLKAGTPSPSGFVMNLQPSEAQAGFDIRVPPTADQASLERLIADEWAPASRNMTFEFKQKVSVNDKLGRPAVTAVDSSNIWWALFEEAIIKANARLGKPEIFPASTDARYFRERGLPAIGFSPMANTPILLHDHNEFLNKDEYLKGIDVYESIIKTYASYIQYQRDDASREEL</v>
      </c>
    </row>
    <row r="1619" spans="1:101" x14ac:dyDescent="0.25">
      <c r="A1619" t="s">
        <v>2733</v>
      </c>
      <c r="B1619" t="s">
        <v>20525</v>
      </c>
      <c r="C1619" t="s">
        <v>7486</v>
      </c>
      <c r="D1619" t="s">
        <v>14743</v>
      </c>
      <c r="E1619" t="s">
        <v>14679</v>
      </c>
      <c r="F1619" t="s">
        <v>12081</v>
      </c>
      <c r="G1619">
        <v>-0.333038330078125</v>
      </c>
      <c r="H1619">
        <v>-0.71195888519287098</v>
      </c>
      <c r="I1619">
        <v>1.7194747924804701E-2</v>
      </c>
      <c r="J1619">
        <v>-3.38683032989502</v>
      </c>
      <c r="K1619">
        <v>-0.76733303070068404</v>
      </c>
      <c r="L1619">
        <v>-3.7662181854247998</v>
      </c>
      <c r="M1619">
        <v>-0.66411018371581998</v>
      </c>
      <c r="N1619">
        <v>-0.21166324615478499</v>
      </c>
      <c r="O1619">
        <v>-1.5595073699951201</v>
      </c>
      <c r="P1619">
        <v>-1.06536388397217</v>
      </c>
      <c r="Q1619">
        <v>-0.74672031402587902</v>
      </c>
      <c r="R1619">
        <v>-0.69537258148193404</v>
      </c>
      <c r="S1619">
        <v>-1.1575767993927002</v>
      </c>
      <c r="T1619">
        <v>1615</v>
      </c>
      <c r="X1619" s="16">
        <v>2.2975263595581041</v>
      </c>
      <c r="Z1619">
        <v>0.18817221135029399</v>
      </c>
      <c r="AA1619">
        <v>1.21702595892348</v>
      </c>
      <c r="AB1619">
        <v>6.0670006444606864E-2</v>
      </c>
      <c r="AP1619">
        <v>5</v>
      </c>
      <c r="AQ1619">
        <v>3</v>
      </c>
      <c r="AR1619">
        <v>3</v>
      </c>
      <c r="AS1619">
        <v>12.9</v>
      </c>
      <c r="AT1619">
        <v>8.5</v>
      </c>
      <c r="AU1619">
        <v>8.5</v>
      </c>
      <c r="AV1619">
        <v>47.170999999999999</v>
      </c>
      <c r="AW1619">
        <v>0</v>
      </c>
      <c r="AX1619">
        <v>60.33</v>
      </c>
      <c r="AY1619">
        <v>629990000</v>
      </c>
      <c r="AZ1619">
        <v>27</v>
      </c>
      <c r="BA1619" t="s">
        <v>2733</v>
      </c>
      <c r="BB1619" t="s">
        <v>2733</v>
      </c>
      <c r="BC1619" t="s">
        <v>2734</v>
      </c>
      <c r="BF1619" s="34" t="s">
        <v>19011</v>
      </c>
      <c r="BG1619">
        <v>0.68633270263671897</v>
      </c>
      <c r="BH1619">
        <v>0.37092527747154203</v>
      </c>
      <c r="BI1619">
        <v>0.97786116600036599</v>
      </c>
      <c r="BJ1619">
        <v>-1.85559523105621</v>
      </c>
      <c r="BK1619">
        <v>0.32483270764350902</v>
      </c>
      <c r="BL1619">
        <v>-2.1713917255401598</v>
      </c>
      <c r="BM1619">
        <v>0.41075375676155101</v>
      </c>
      <c r="BN1619">
        <v>0.78736340999603305</v>
      </c>
      <c r="BO1619">
        <v>-0.33456063270568798</v>
      </c>
      <c r="BP1619">
        <v>7.6756566762924194E-2</v>
      </c>
      <c r="BQ1619">
        <v>0.34199041128158603</v>
      </c>
      <c r="BR1619">
        <v>0.38473144173622098</v>
      </c>
      <c r="BT1619">
        <v>21.7685031890869</v>
      </c>
      <c r="BU1619">
        <v>21.702947616577099</v>
      </c>
      <c r="BV1619">
        <v>21.607294082641602</v>
      </c>
      <c r="BW1619">
        <v>18.150659561157202</v>
      </c>
      <c r="BX1619">
        <v>20.2577610015869</v>
      </c>
      <c r="BY1619">
        <v>18.316900253295898</v>
      </c>
      <c r="BZ1619">
        <v>20.923175811767599</v>
      </c>
      <c r="CA1619">
        <v>21.1966457366943</v>
      </c>
      <c r="CB1619">
        <v>20.0861511230469</v>
      </c>
      <c r="CC1619">
        <v>19.122852325439499</v>
      </c>
      <c r="CD1619">
        <v>19.485263824462901</v>
      </c>
      <c r="CE1619">
        <v>20.2715034484863</v>
      </c>
      <c r="CG1619">
        <v>21.7685031890869</v>
      </c>
      <c r="CH1619">
        <v>21.702947616577099</v>
      </c>
      <c r="CI1619">
        <v>21.607294082641602</v>
      </c>
      <c r="CJ1619">
        <v>18.150659561157202</v>
      </c>
      <c r="CK1619">
        <v>20.2577610015869</v>
      </c>
      <c r="CL1619">
        <v>18.316900253295898</v>
      </c>
      <c r="CM1619">
        <v>20.923175811767599</v>
      </c>
      <c r="CN1619">
        <v>21.1966457366943</v>
      </c>
      <c r="CO1619">
        <v>20.0861511230469</v>
      </c>
      <c r="CP1619">
        <v>19.122852325439499</v>
      </c>
      <c r="CQ1619">
        <v>19.485263824462901</v>
      </c>
      <c r="CR1619">
        <v>20.2715034484863</v>
      </c>
      <c r="CT1619" t="s">
        <v>19000</v>
      </c>
      <c r="CU1619" t="s">
        <v>2733</v>
      </c>
      <c r="CV1619" t="s">
        <v>16978</v>
      </c>
      <c r="CW1619" t="str">
        <f>CT1619&amp;CU1619&amp;CHAR(10)&amp;CV1619</f>
        <v>&gt;A0A3Q7GSM2
MAKWSGIIAVVSLTVFLMSLTAATVLPIHPYLKVEDTFISQLYDTSNYGFLQIDNGLARTPQMGWSTWNFFACNINETVIKETADALISTGLASLGYTYVNIDDCWSRSKRNSKGEMIPDPKTFPSGIKALADYVHSKGLKLGVYSDAGIFTCQVRPGSLFQEKNDAEHWASWGVDYLKYDNCYNLGLPPQKRYPPMRDALNATGRTIFYALCEWGIDDPAKWAGKIGNSWRTTDDINDTWISMTTIADINNKWASYAGPGGWNDPDMLEVGNGGMNYHEYKGHFSIWALMKAPLIIGCDVRNITADALEILSNKEVIAVNQDPLGVQGRRVYSSGPDGCQQVWAGPLSRNRLAMVLWNRCSKAATITAKWSAIGLEPSISVSMRDLWKHKVVSENTVGSFSARVKAHGCEMYILTPQRATRSSI</v>
      </c>
    </row>
    <row r="1620" spans="1:101" x14ac:dyDescent="0.25">
      <c r="A1620" t="s">
        <v>1503</v>
      </c>
      <c r="B1620" t="s">
        <v>20526</v>
      </c>
      <c r="C1620" t="s">
        <v>7421</v>
      </c>
      <c r="D1620" t="s">
        <v>15069</v>
      </c>
      <c r="E1620">
        <v>0</v>
      </c>
      <c r="F1620" t="s">
        <v>12082</v>
      </c>
      <c r="G1620">
        <v>-0.2613525390625</v>
      </c>
      <c r="H1620">
        <v>-1.1682939529418901</v>
      </c>
      <c r="I1620">
        <v>-2.5683822631835902</v>
      </c>
      <c r="J1620">
        <v>-1.2550840377807599</v>
      </c>
      <c r="K1620">
        <v>-0.57307720184326205</v>
      </c>
      <c r="L1620">
        <v>-0.53110504150390603</v>
      </c>
      <c r="M1620">
        <v>-2.0801925659179701</v>
      </c>
      <c r="N1620">
        <v>0.73374271392822299</v>
      </c>
      <c r="O1620">
        <v>-2.2842330932617201</v>
      </c>
      <c r="P1620">
        <v>-1.6032018661498999</v>
      </c>
      <c r="Q1620">
        <v>-2.4425783157348602</v>
      </c>
      <c r="R1620">
        <v>4.8825263977050802E-2</v>
      </c>
      <c r="S1620">
        <v>-1.1654110749562572</v>
      </c>
      <c r="T1620">
        <v>1616</v>
      </c>
      <c r="X1620" s="16">
        <v>-0.54625415802001742</v>
      </c>
      <c r="Z1620">
        <v>0.95090662410215498</v>
      </c>
      <c r="AA1620">
        <v>2.85519760042145E-2</v>
      </c>
      <c r="AB1620">
        <v>0.93637114906391183</v>
      </c>
      <c r="AP1620">
        <v>5</v>
      </c>
      <c r="AQ1620">
        <v>5</v>
      </c>
      <c r="AR1620">
        <v>5</v>
      </c>
      <c r="AS1620">
        <v>15.5</v>
      </c>
      <c r="AT1620">
        <v>15.5</v>
      </c>
      <c r="AU1620">
        <v>15.5</v>
      </c>
      <c r="AV1620">
        <v>43.808999999999997</v>
      </c>
      <c r="AW1620">
        <v>0</v>
      </c>
      <c r="AX1620">
        <v>8.2124000000000006</v>
      </c>
      <c r="AY1620">
        <v>411630000</v>
      </c>
      <c r="AZ1620">
        <v>10</v>
      </c>
      <c r="BA1620" t="s">
        <v>1503</v>
      </c>
      <c r="BB1620" t="s">
        <v>1503</v>
      </c>
      <c r="BC1620" t="s">
        <v>1504</v>
      </c>
      <c r="BF1620" s="34" t="s">
        <v>19011</v>
      </c>
      <c r="BG1620">
        <v>0.84674650430679299</v>
      </c>
      <c r="BH1620">
        <v>-2.7001204434782301E-3</v>
      </c>
      <c r="BI1620">
        <v>-1.3140310049057</v>
      </c>
      <c r="BJ1620">
        <v>-8.3988226950168596E-2</v>
      </c>
      <c r="BK1620">
        <v>0.55478340387344405</v>
      </c>
      <c r="BL1620">
        <v>0.59409475326538097</v>
      </c>
      <c r="BM1620">
        <v>-0.85678970813751198</v>
      </c>
      <c r="BN1620">
        <v>1.77875852584839</v>
      </c>
      <c r="BO1620">
        <v>-1.04789531230927</v>
      </c>
      <c r="BP1620">
        <v>-0.41003742814063998</v>
      </c>
      <c r="BQ1620">
        <v>-1.1962022781372099</v>
      </c>
      <c r="BR1620">
        <v>1.1372609138488801</v>
      </c>
      <c r="BT1620">
        <v>21.8401889801025</v>
      </c>
      <c r="BU1620">
        <v>21.2466125488281</v>
      </c>
      <c r="BV1620">
        <v>19.0217170715332</v>
      </c>
      <c r="BW1620">
        <v>20.282405853271499</v>
      </c>
      <c r="BX1620">
        <v>20.4520168304443</v>
      </c>
      <c r="BY1620">
        <v>21.5520133972168</v>
      </c>
      <c r="BZ1620">
        <v>19.507093429565401</v>
      </c>
      <c r="CA1620">
        <v>22.142051696777301</v>
      </c>
      <c r="CB1620">
        <v>19.361425399780298</v>
      </c>
      <c r="CC1620">
        <v>18.585014343261701</v>
      </c>
      <c r="CD1620">
        <v>17.789405822753899</v>
      </c>
      <c r="CE1620">
        <v>21.015701293945298</v>
      </c>
      <c r="CG1620">
        <v>21.8401889801025</v>
      </c>
      <c r="CH1620">
        <v>21.2466125488281</v>
      </c>
      <c r="CI1620">
        <v>19.0217170715332</v>
      </c>
      <c r="CJ1620">
        <v>20.282405853271499</v>
      </c>
      <c r="CK1620">
        <v>20.4520168304443</v>
      </c>
      <c r="CL1620">
        <v>21.5520133972168</v>
      </c>
      <c r="CM1620">
        <v>19.507093429565401</v>
      </c>
      <c r="CN1620">
        <v>22.142051696777301</v>
      </c>
      <c r="CO1620">
        <v>19.361425399780298</v>
      </c>
      <c r="CP1620">
        <v>18.585014343261701</v>
      </c>
      <c r="CQ1620">
        <v>17.789405822753899</v>
      </c>
      <c r="CR1620">
        <v>21.015701293945298</v>
      </c>
      <c r="CT1620" t="s">
        <v>19000</v>
      </c>
      <c r="CU1620" t="s">
        <v>1503</v>
      </c>
      <c r="CV1620" t="s">
        <v>18949</v>
      </c>
      <c r="CW1620" t="str">
        <f>CT1620&amp;CU1620&amp;CHAR(10)&amp;CV1620</f>
        <v>&gt;A0A3Q7FJA9
MLLTPLLPFPFISVPKNSPHLKSPSFFLIRSSSSQPMDTNPQPKKVAVCGGGVIGVCTAYFLSKNGASVTLIEQSSVACAASGKAGGFLALDWCDGGPVASLARASFNLHRSLAQELNGSESYGYRPLTTLSVSITESSSSSSNRTGPIPSWVDGPAKSPRTIGSTDSTAQVHPEMFTKRLLSKAMEDYGVELVIGKVERVEMAEGKTRGVVLEDGREIDAAAIVLAVGPWSKRFSILGSLFRVYGIKAHSIVLEPKEANRITPHALFLTYYPAQGGKPMDPEVYPRPTGEVYICGMSAQAEVPDDPEQITPVPESINTLKRVASSVSSHLVEGEATVKAEQACILPCSEDDVPIIGEVPGVEGCYVATGHSCWGILNGPATGAAMAELILDGRASIVDLSRFSPARFASAVKK</v>
      </c>
    </row>
    <row r="1621" spans="1:101" x14ac:dyDescent="0.25">
      <c r="A1621" t="s">
        <v>4005</v>
      </c>
      <c r="B1621" t="s">
        <v>20527</v>
      </c>
      <c r="C1621" t="s">
        <v>7730</v>
      </c>
      <c r="D1621" t="s">
        <v>15744</v>
      </c>
      <c r="E1621" t="s">
        <v>15745</v>
      </c>
      <c r="F1621" t="s">
        <v>12083</v>
      </c>
      <c r="G1621">
        <v>-0.59863662719726596</v>
      </c>
      <c r="H1621">
        <v>-0.75354671478271495</v>
      </c>
      <c r="I1621">
        <v>-0.68407440185546897</v>
      </c>
      <c r="J1621">
        <v>-2.6066141128539999</v>
      </c>
      <c r="K1621">
        <v>-2.3742799758911102</v>
      </c>
      <c r="L1621">
        <v>-1.46852684020996</v>
      </c>
      <c r="M1621">
        <v>1.1185321807861299</v>
      </c>
      <c r="N1621">
        <v>-1.02868556976318</v>
      </c>
      <c r="O1621">
        <v>1.2477931976318399</v>
      </c>
      <c r="P1621">
        <v>-2.7929830551147501</v>
      </c>
      <c r="Q1621">
        <v>-2.3460264205932599</v>
      </c>
      <c r="R1621">
        <v>-1.71210956573486</v>
      </c>
      <c r="S1621">
        <v>-1.1665964921315501</v>
      </c>
      <c r="T1621">
        <v>1617</v>
      </c>
      <c r="W1621">
        <v>5</v>
      </c>
      <c r="X1621" s="16">
        <v>1.4710543950398733</v>
      </c>
      <c r="Z1621">
        <v>7.9292035398230098E-2</v>
      </c>
      <c r="AA1621">
        <v>2.18710669585918</v>
      </c>
      <c r="AB1621">
        <v>6.4996998850788759E-3</v>
      </c>
      <c r="AC1621" t="s">
        <v>10408</v>
      </c>
      <c r="AE1621">
        <v>1.8642203388990799</v>
      </c>
      <c r="AF1621">
        <v>1.3670350856548266E-2</v>
      </c>
      <c r="AG1621">
        <v>1.6756756756756801E-3</v>
      </c>
      <c r="AH1621" t="s">
        <v>10408</v>
      </c>
      <c r="AJ1621" s="14">
        <v>1.5654794325903401</v>
      </c>
      <c r="AK1621" s="14">
        <v>2.7196972830465727E-2</v>
      </c>
      <c r="AL1621" s="14">
        <v>5.4800000000000001E-2</v>
      </c>
      <c r="AN1621" s="14">
        <f>AVERAGE(M1621:O1621)-AVERAGE(P1621:R1621)</f>
        <v>2.7295862833658866</v>
      </c>
      <c r="AP1621">
        <v>5</v>
      </c>
      <c r="AQ1621">
        <v>5</v>
      </c>
      <c r="AR1621">
        <v>5</v>
      </c>
      <c r="AS1621">
        <v>9.1999999999999993</v>
      </c>
      <c r="AT1621">
        <v>9.1999999999999993</v>
      </c>
      <c r="AU1621">
        <v>9.1999999999999993</v>
      </c>
      <c r="AV1621">
        <v>61.348999999999997</v>
      </c>
      <c r="AW1621">
        <v>0</v>
      </c>
      <c r="AX1621">
        <v>8.4411000000000005</v>
      </c>
      <c r="AY1621">
        <v>833360000</v>
      </c>
      <c r="AZ1621">
        <v>19</v>
      </c>
      <c r="BA1621" t="s">
        <v>4004</v>
      </c>
      <c r="BB1621" t="s">
        <v>4005</v>
      </c>
      <c r="BC1621" t="s">
        <v>4006</v>
      </c>
      <c r="BF1621" s="34" t="s">
        <v>19011</v>
      </c>
      <c r="BG1621">
        <v>0.42383337020874001</v>
      </c>
      <c r="BH1621">
        <v>0.30823352932929998</v>
      </c>
      <c r="BI1621">
        <v>0.36007642745971702</v>
      </c>
      <c r="BJ1621">
        <v>-1.07459616661072</v>
      </c>
      <c r="BK1621">
        <v>-0.90121960639953602</v>
      </c>
      <c r="BL1621">
        <v>-0.22531196475029</v>
      </c>
      <c r="BM1621">
        <v>1.7052503824234</v>
      </c>
      <c r="BN1621">
        <v>0.102914400398731</v>
      </c>
      <c r="BO1621">
        <v>1.8017098903655999</v>
      </c>
      <c r="BP1621">
        <v>-1.21367180347443</v>
      </c>
      <c r="BQ1621">
        <v>-0.88013571500778198</v>
      </c>
      <c r="BR1621">
        <v>-0.40708270668983498</v>
      </c>
      <c r="BT1621">
        <v>21.502904891967798</v>
      </c>
      <c r="BU1621">
        <v>21.661359786987301</v>
      </c>
      <c r="BV1621">
        <v>20.9060249328613</v>
      </c>
      <c r="BW1621">
        <v>18.9308757781982</v>
      </c>
      <c r="BX1621">
        <v>18.650814056396499</v>
      </c>
      <c r="BY1621">
        <v>20.6145915985107</v>
      </c>
      <c r="BZ1621">
        <v>22.705818176269499</v>
      </c>
      <c r="CA1621">
        <v>20.379623413085898</v>
      </c>
      <c r="CB1621">
        <v>22.8934516906738</v>
      </c>
      <c r="CC1621">
        <v>17.3952331542969</v>
      </c>
      <c r="CD1621">
        <v>17.885957717895501</v>
      </c>
      <c r="CE1621">
        <v>19.254766464233398</v>
      </c>
      <c r="CG1621">
        <v>21.502904891967798</v>
      </c>
      <c r="CH1621">
        <v>21.661359786987301</v>
      </c>
      <c r="CI1621">
        <v>20.9060249328613</v>
      </c>
      <c r="CJ1621">
        <v>18.9308757781982</v>
      </c>
      <c r="CK1621">
        <v>18.650814056396499</v>
      </c>
      <c r="CL1621">
        <v>20.6145915985107</v>
      </c>
      <c r="CM1621">
        <v>22.705818176269499</v>
      </c>
      <c r="CN1621">
        <v>20.379623413085898</v>
      </c>
      <c r="CO1621">
        <v>22.8934516906738</v>
      </c>
      <c r="CP1621">
        <v>17.3952331542969</v>
      </c>
      <c r="CQ1621">
        <v>17.885957717895501</v>
      </c>
      <c r="CR1621">
        <v>19.254766464233398</v>
      </c>
      <c r="CT1621" t="s">
        <v>19000</v>
      </c>
      <c r="CU1621" t="s">
        <v>4005</v>
      </c>
      <c r="CV1621" t="s">
        <v>16546</v>
      </c>
      <c r="CW1621" t="str">
        <f>CT1621&amp;CU1621&amp;CHAR(10)&amp;CV1621</f>
        <v>&gt;A0A3Q7I041
MELGTSFSASGVNKTMYLSNPITQKSNFLQNSWLNQLNFSFPVRKICSCRGIAKGSTISSLKTQEKVTEMSSNHSQDLELSSLTALCPLDGRYWGKVKELAPFMSEYGLIRFRILVEIKWLIKMSQIPQIIEVPTFSEEAQTFLHDLIDGFSMNDALEVKKIERVTNHDVKAVEYFLKQKCQSHPEISKVLEFFHFACTSEDINNLAHALMLKGALNTVILPVMDELIKAICDMATTHSSVPMLSRTHGQPASPTTLGKEMAIFAYRLSRERKEISQIEMLGKFAGAVGNYNAHVAAYPEINWPEIAEEFVLSLGLEFNPYVPQIETHDYMAKLFHSIVQFNNILVDFDRDVWGYISLGYFKQTTKAGEIGSSTMPHKVNPIDFENSEGNLGVANGDLSHLSTKLPISRWQRDLTDSTVLRNMGVGLGHSLLAYRSALQGIQKLQVNEAALMEDLDKTWEVLAEPIQTVMRRYGVPEPYEKLKELTRGRAVNKESIREFIQKLDIPADAKTSLLNLTPHTYVGAAAELANNVNEAIFLLSSPYLLK</v>
      </c>
    </row>
    <row r="1622" spans="1:101" x14ac:dyDescent="0.25">
      <c r="A1622" t="s">
        <v>7072</v>
      </c>
      <c r="B1622" t="s">
        <v>20528</v>
      </c>
      <c r="C1622" t="s">
        <v>7894</v>
      </c>
      <c r="D1622" t="s">
        <v>15746</v>
      </c>
      <c r="E1622" t="s">
        <v>15747</v>
      </c>
      <c r="F1622" t="s">
        <v>12084</v>
      </c>
      <c r="G1622">
        <v>-4.0830116271972701</v>
      </c>
      <c r="H1622">
        <v>1.04735660552979</v>
      </c>
      <c r="I1622">
        <v>0.52409744262695301</v>
      </c>
      <c r="J1622">
        <v>-1.0762510299682599</v>
      </c>
      <c r="K1622">
        <v>-1.80130863189697</v>
      </c>
      <c r="L1622">
        <v>-1.3067626953125</v>
      </c>
      <c r="M1622">
        <v>-1.8584060668945299</v>
      </c>
      <c r="N1622">
        <v>-1.15527439117432</v>
      </c>
      <c r="O1622">
        <v>-1.13674545288086</v>
      </c>
      <c r="P1622">
        <v>-1.19234371185303</v>
      </c>
      <c r="Q1622">
        <v>-1.3060569763183601E-2</v>
      </c>
      <c r="R1622">
        <v>-1.9666776657104501</v>
      </c>
      <c r="S1622">
        <v>-1.1681989828745525</v>
      </c>
      <c r="T1622">
        <v>1618</v>
      </c>
      <c r="X1622" s="16">
        <v>0.55758825937906764</v>
      </c>
      <c r="Z1622">
        <v>0.96902848101265804</v>
      </c>
      <c r="AA1622">
        <v>1.7428417992962499E-2</v>
      </c>
      <c r="AB1622">
        <v>0.96066414552107804</v>
      </c>
      <c r="AP1622">
        <v>8</v>
      </c>
      <c r="AQ1622">
        <v>8</v>
      </c>
      <c r="AR1622">
        <v>8</v>
      </c>
      <c r="AS1622">
        <v>32.1</v>
      </c>
      <c r="AT1622">
        <v>32.1</v>
      </c>
      <c r="AU1622">
        <v>32.1</v>
      </c>
      <c r="AV1622">
        <v>30.861000000000001</v>
      </c>
      <c r="AW1622">
        <v>0</v>
      </c>
      <c r="AX1622">
        <v>19.207000000000001</v>
      </c>
      <c r="AY1622">
        <v>534500000</v>
      </c>
      <c r="AZ1622">
        <v>16</v>
      </c>
      <c r="BA1622" t="s">
        <v>5639</v>
      </c>
      <c r="BB1622" t="s">
        <v>5640</v>
      </c>
      <c r="BC1622" t="s">
        <v>5641</v>
      </c>
      <c r="BD1622" t="s">
        <v>5642</v>
      </c>
      <c r="BE1622" t="s">
        <v>5643</v>
      </c>
      <c r="BF1622" s="34" t="s">
        <v>19011</v>
      </c>
      <c r="BG1622">
        <v>-2.2092978954315199</v>
      </c>
      <c r="BH1622">
        <v>1.6792922019958501</v>
      </c>
      <c r="BI1622">
        <v>1.2826851606369001</v>
      </c>
      <c r="BJ1622">
        <v>6.9692440330982194E-2</v>
      </c>
      <c r="BK1622">
        <v>-0.47986885905265803</v>
      </c>
      <c r="BL1622">
        <v>-0.105025105178356</v>
      </c>
      <c r="BM1622">
        <v>-0.523146152496338</v>
      </c>
      <c r="BN1622">
        <v>9.7962636500597E-3</v>
      </c>
      <c r="BO1622">
        <v>2.3840371519327198E-2</v>
      </c>
      <c r="BP1622">
        <v>-1.8300626426935199E-2</v>
      </c>
      <c r="BQ1622">
        <v>0.87554335594177202</v>
      </c>
      <c r="BR1622">
        <v>-0.60521119832992598</v>
      </c>
      <c r="BT1622">
        <v>18.018529891967798</v>
      </c>
      <c r="BU1622">
        <v>23.462263107299801</v>
      </c>
      <c r="BV1622">
        <v>22.1141967773438</v>
      </c>
      <c r="BW1622">
        <v>20.461238861083999</v>
      </c>
      <c r="BX1622">
        <v>19.2237854003906</v>
      </c>
      <c r="BY1622">
        <v>20.7763557434082</v>
      </c>
      <c r="BZ1622">
        <v>19.728879928588899</v>
      </c>
      <c r="CA1622">
        <v>20.253034591674801</v>
      </c>
      <c r="CB1622">
        <v>20.508913040161101</v>
      </c>
      <c r="CC1622">
        <v>18.995872497558601</v>
      </c>
      <c r="CD1622">
        <v>20.2189235687256</v>
      </c>
      <c r="CE1622">
        <v>19.000198364257798</v>
      </c>
      <c r="CG1622" t="s">
        <v>8080</v>
      </c>
      <c r="CH1622">
        <v>23.462263107299801</v>
      </c>
      <c r="CI1622">
        <v>22.1141967773438</v>
      </c>
      <c r="CJ1622">
        <v>20.461238861083999</v>
      </c>
      <c r="CK1622">
        <v>19.2237854003906</v>
      </c>
      <c r="CL1622">
        <v>20.7763557434082</v>
      </c>
      <c r="CM1622">
        <v>19.728879928588899</v>
      </c>
      <c r="CN1622">
        <v>20.253034591674801</v>
      </c>
      <c r="CO1622">
        <v>20.508913040161101</v>
      </c>
      <c r="CP1622">
        <v>18.995872497558601</v>
      </c>
      <c r="CQ1622">
        <v>20.2189235687256</v>
      </c>
      <c r="CR1622">
        <v>19.000198364257798</v>
      </c>
      <c r="CT1622" t="s">
        <v>19000</v>
      </c>
      <c r="CU1622" t="s">
        <v>7072</v>
      </c>
      <c r="CV1622" t="s">
        <v>18970</v>
      </c>
      <c r="CW1622" t="str">
        <f>CT1622&amp;CU1622&amp;CHAR(10)&amp;CV1622</f>
        <v>&gt;D2KQI9
MATSLIRRAISRVQSSAPAARLLVARAHASDSQAQKVESKPNLKSFQIYRWTPDNPGKPELKEYKIDLKECGPMVLDALIKIKNEIDPTLTFRRSCREGICGSCAMNIDGCNGLACLTKISSDSESTITPLPHMFVIKDLVVDMTNFYNQYKSIEPWLKRKTPAPTPGKEIPQSKSDRAKLDGMYECILCACCSTSCPSYWWNPESYLGPAALLHANRWIMDSRDEYTQERLDAVNDEFKLYRCHTILNCSRACPKGLNPGKHIQNIKKLEMAP</v>
      </c>
    </row>
    <row r="1623" spans="1:101" x14ac:dyDescent="0.25">
      <c r="A1623" t="s">
        <v>5875</v>
      </c>
      <c r="B1623" t="s">
        <v>20529</v>
      </c>
      <c r="C1623" t="s">
        <v>7177</v>
      </c>
      <c r="D1623" t="s">
        <v>14702</v>
      </c>
      <c r="E1623">
        <v>0</v>
      </c>
      <c r="F1623" t="s">
        <v>12085</v>
      </c>
      <c r="G1623">
        <v>-4.5215606689453097E-2</v>
      </c>
      <c r="H1623">
        <v>5.9687614440918003E-2</v>
      </c>
      <c r="I1623">
        <v>8.6103439331054701E-2</v>
      </c>
      <c r="J1623">
        <v>-2.5213136672973602</v>
      </c>
      <c r="K1623">
        <v>-0.375613212585449</v>
      </c>
      <c r="L1623">
        <v>-0.92153167724609397</v>
      </c>
      <c r="M1623">
        <v>-5.2331466674804696</v>
      </c>
      <c r="N1623">
        <v>-0.45725154876709001</v>
      </c>
      <c r="O1623">
        <v>-0.235427856445313</v>
      </c>
      <c r="P1623">
        <v>-3.6440267562866202</v>
      </c>
      <c r="Q1623">
        <v>-0.31647586822509799</v>
      </c>
      <c r="R1623">
        <v>-0.45980167388915999</v>
      </c>
      <c r="S1623">
        <v>-1.1720011234283445</v>
      </c>
      <c r="T1623">
        <v>1619</v>
      </c>
      <c r="X1623" s="16">
        <v>1.3063446680704742</v>
      </c>
      <c r="Z1623">
        <v>0.67442460317460295</v>
      </c>
      <c r="AA1623">
        <v>0.233977672033097</v>
      </c>
      <c r="AB1623">
        <v>0.58347510115006374</v>
      </c>
      <c r="AP1623">
        <v>2</v>
      </c>
      <c r="AQ1623">
        <v>2</v>
      </c>
      <c r="AR1623">
        <v>2</v>
      </c>
      <c r="AS1623">
        <v>22.2</v>
      </c>
      <c r="AT1623">
        <v>22.2</v>
      </c>
      <c r="AU1623">
        <v>22.2</v>
      </c>
      <c r="AV1623">
        <v>9.6010000000000009</v>
      </c>
      <c r="AW1623">
        <v>3.6257999999999999E-4</v>
      </c>
      <c r="AX1623">
        <v>4.7375999999999996</v>
      </c>
      <c r="AY1623">
        <v>191140000</v>
      </c>
      <c r="AZ1623">
        <v>2</v>
      </c>
      <c r="BA1623" t="s">
        <v>5875</v>
      </c>
      <c r="BB1623" t="s">
        <v>5875</v>
      </c>
      <c r="BC1623" t="s">
        <v>5876</v>
      </c>
      <c r="BD1623" t="s">
        <v>5877</v>
      </c>
      <c r="BE1623" t="s">
        <v>5878</v>
      </c>
      <c r="BF1623" s="34" t="s">
        <v>19011</v>
      </c>
      <c r="BG1623">
        <v>0.65942037105560303</v>
      </c>
      <c r="BH1623">
        <v>0.72081214189529397</v>
      </c>
      <c r="BI1623">
        <v>0.73627126216888406</v>
      </c>
      <c r="BJ1623">
        <v>-0.78964823484420799</v>
      </c>
      <c r="BK1623">
        <v>0.46606424450874301</v>
      </c>
      <c r="BL1623">
        <v>0.14658038318157199</v>
      </c>
      <c r="BM1623">
        <v>-2.3766744136810298</v>
      </c>
      <c r="BN1623">
        <v>0.41828763484954801</v>
      </c>
      <c r="BO1623">
        <v>0.54810386896133401</v>
      </c>
      <c r="BP1623">
        <v>-1.4466853141784699</v>
      </c>
      <c r="BQ1623">
        <v>0.50067275762557995</v>
      </c>
      <c r="BR1623">
        <v>0.416795253753662</v>
      </c>
      <c r="BT1623">
        <v>22.0563259124756</v>
      </c>
      <c r="BU1623">
        <v>22.474594116210898</v>
      </c>
      <c r="BV1623">
        <v>21.676202774047901</v>
      </c>
      <c r="BW1623">
        <v>19.016176223754901</v>
      </c>
      <c r="BX1623">
        <v>20.649480819702099</v>
      </c>
      <c r="BY1623">
        <v>21.161586761474599</v>
      </c>
      <c r="BZ1623">
        <v>16.354139328002901</v>
      </c>
      <c r="CA1623">
        <v>20.951057434081999</v>
      </c>
      <c r="CB1623">
        <v>21.410230636596701</v>
      </c>
      <c r="CC1623">
        <v>16.544189453125</v>
      </c>
      <c r="CD1623">
        <v>19.9155082702637</v>
      </c>
      <c r="CE1623">
        <v>20.507074356079102</v>
      </c>
      <c r="CG1623">
        <v>22.0563259124756</v>
      </c>
      <c r="CH1623">
        <v>22.474594116210898</v>
      </c>
      <c r="CI1623">
        <v>21.676202774047901</v>
      </c>
      <c r="CJ1623">
        <v>19.016176223754901</v>
      </c>
      <c r="CK1623">
        <v>20.649480819702099</v>
      </c>
      <c r="CL1623">
        <v>21.161586761474599</v>
      </c>
      <c r="CM1623" t="s">
        <v>8080</v>
      </c>
      <c r="CN1623">
        <v>20.951057434081999</v>
      </c>
      <c r="CO1623">
        <v>21.410230636596701</v>
      </c>
      <c r="CP1623" t="s">
        <v>8080</v>
      </c>
      <c r="CQ1623">
        <v>19.9155082702637</v>
      </c>
      <c r="CR1623">
        <v>20.507074356079102</v>
      </c>
      <c r="CT1623" t="s">
        <v>19000</v>
      </c>
      <c r="CU1623" t="s">
        <v>5875</v>
      </c>
      <c r="CV1623" t="s">
        <v>18465</v>
      </c>
      <c r="CW1623" t="str">
        <f>CT1623&amp;CU1623&amp;CHAR(10)&amp;CV1623</f>
        <v>&gt;K4C6I9
RVAVIHTISRKIQPNQRDNTQALILEMRKFDPWPIFFRREWSRNWPFLVGFAVTGTIITKMSLGFTEEDAKNSPFVQKHKK</v>
      </c>
    </row>
    <row r="1624" spans="1:101" x14ac:dyDescent="0.25">
      <c r="A1624" t="s">
        <v>3303</v>
      </c>
      <c r="B1624" t="s">
        <v>20530</v>
      </c>
      <c r="C1624" t="s">
        <v>7177</v>
      </c>
      <c r="D1624" t="s">
        <v>15748</v>
      </c>
      <c r="E1624" t="s">
        <v>15749</v>
      </c>
      <c r="F1624" t="s">
        <v>12086</v>
      </c>
      <c r="G1624">
        <v>-2.2983818054199201</v>
      </c>
      <c r="H1624">
        <v>-5.1478319168090803</v>
      </c>
      <c r="I1624">
        <v>-4.8955783843994096</v>
      </c>
      <c r="J1624">
        <v>1.94510173797607</v>
      </c>
      <c r="K1624">
        <v>9.2087745666503906E-2</v>
      </c>
      <c r="L1624">
        <v>1.3369655609130899</v>
      </c>
      <c r="M1624">
        <v>-0.88908004760742199</v>
      </c>
      <c r="N1624">
        <v>-0.14297389984130901</v>
      </c>
      <c r="O1624">
        <v>0.33700370788574202</v>
      </c>
      <c r="P1624">
        <v>-3.8995695114135698</v>
      </c>
      <c r="Q1624">
        <v>0.94653987884521495</v>
      </c>
      <c r="R1624">
        <v>-1.4715833663940401</v>
      </c>
      <c r="S1624">
        <v>-1.1739416917165109</v>
      </c>
      <c r="T1624">
        <v>1620</v>
      </c>
      <c r="X1624" s="16">
        <v>-5.2386490503946916</v>
      </c>
      <c r="Z1624">
        <v>0.115493212669683</v>
      </c>
      <c r="AA1624">
        <v>1.7540451620111801</v>
      </c>
      <c r="AB1624">
        <v>1.7617928291525545E-2</v>
      </c>
      <c r="AP1624">
        <v>6</v>
      </c>
      <c r="AQ1624">
        <v>6</v>
      </c>
      <c r="AR1624">
        <v>6</v>
      </c>
      <c r="AS1624">
        <v>11.3</v>
      </c>
      <c r="AT1624">
        <v>11.3</v>
      </c>
      <c r="AU1624">
        <v>11.3</v>
      </c>
      <c r="AV1624">
        <v>61.542999999999999</v>
      </c>
      <c r="AW1624">
        <v>0</v>
      </c>
      <c r="AX1624">
        <v>15.246</v>
      </c>
      <c r="AY1624">
        <v>1224400000</v>
      </c>
      <c r="AZ1624">
        <v>33</v>
      </c>
      <c r="BA1624" t="s">
        <v>3302</v>
      </c>
      <c r="BB1624" t="s">
        <v>3303</v>
      </c>
      <c r="BC1624" t="s">
        <v>3304</v>
      </c>
      <c r="BD1624" t="s">
        <v>3305</v>
      </c>
      <c r="BE1624" t="s">
        <v>3306</v>
      </c>
      <c r="BF1624" s="34" t="s">
        <v>19011</v>
      </c>
      <c r="BG1624">
        <v>-0.46622747182846103</v>
      </c>
      <c r="BH1624">
        <v>-1.6476970911026001</v>
      </c>
      <c r="BI1624">
        <v>-1.5431050062179601</v>
      </c>
      <c r="BJ1624">
        <v>1.29325139522552</v>
      </c>
      <c r="BK1624">
        <v>0.52493476867675803</v>
      </c>
      <c r="BL1624">
        <v>1.04109942913055</v>
      </c>
      <c r="BM1624">
        <v>0.118112400174141</v>
      </c>
      <c r="BN1624">
        <v>0.42747095227241499</v>
      </c>
      <c r="BO1624">
        <v>0.62648445367813099</v>
      </c>
      <c r="BP1624">
        <v>-1.1301290988922099</v>
      </c>
      <c r="BQ1624">
        <v>0.879216909408569</v>
      </c>
      <c r="BR1624">
        <v>-0.123411394655705</v>
      </c>
      <c r="BT1624">
        <v>19.803159713745099</v>
      </c>
      <c r="BU1624">
        <v>17.267074584960898</v>
      </c>
      <c r="BV1624">
        <v>16.694520950317401</v>
      </c>
      <c r="BW1624">
        <v>23.482591629028299</v>
      </c>
      <c r="BX1624">
        <v>21.117181777954102</v>
      </c>
      <c r="BY1624">
        <v>23.4200839996338</v>
      </c>
      <c r="BZ1624">
        <v>20.698205947876001</v>
      </c>
      <c r="CA1624">
        <v>21.265335083007798</v>
      </c>
      <c r="CB1624">
        <v>21.982662200927699</v>
      </c>
      <c r="CC1624">
        <v>16.288646697998001</v>
      </c>
      <c r="CD1624">
        <v>21.178524017333999</v>
      </c>
      <c r="CE1624">
        <v>19.495292663574201</v>
      </c>
      <c r="CG1624">
        <v>19.803159713745099</v>
      </c>
      <c r="CH1624" t="s">
        <v>8080</v>
      </c>
      <c r="CI1624">
        <v>16.694520950317401</v>
      </c>
      <c r="CJ1624">
        <v>23.482591629028299</v>
      </c>
      <c r="CK1624">
        <v>21.117181777954102</v>
      </c>
      <c r="CL1624">
        <v>23.4200839996338</v>
      </c>
      <c r="CM1624">
        <v>20.698205947876001</v>
      </c>
      <c r="CN1624">
        <v>21.265335083007798</v>
      </c>
      <c r="CO1624">
        <v>21.982662200927699</v>
      </c>
      <c r="CP1624" t="s">
        <v>8080</v>
      </c>
      <c r="CQ1624">
        <v>21.178524017333999</v>
      </c>
      <c r="CR1624">
        <v>19.495292663574201</v>
      </c>
      <c r="CT1624" t="s">
        <v>19000</v>
      </c>
      <c r="CU1624" t="s">
        <v>3303</v>
      </c>
      <c r="CV1624" t="s">
        <v>16693</v>
      </c>
      <c r="CW1624" t="str">
        <f>CT1624&amp;CU1624&amp;CHAR(10)&amp;CV1624</f>
        <v>&gt;A0A3Q7HDN4
MANSHLLLISIVLMGNLVAVLAAGNFNDLTEITWGDGRGKILDGGKGLSLSLDNYSGSGFQSKNEYLYGRFDMQLKLVPKNSAGTVTTFFLSSQGEGHDEIDFEFLGNVTGEPYTVHTNVYSQGKGNKEQQFHLWFDPTAAFHTYTIVWNANRIVFLVDQIPIRVYNNHESIGIAYPKSQPMKVYCSLWNADEWATQGGRVKTDWSQAPFTAYYRNINIDGCVVKSGASSCASRSTESTNSAKSWETHELDAKGRNRVRWVQSKHMLSLLTLVLLSPVSADNFYQDAAVTFGDQRAQIQDGGRLLTLSLDKISGSGFQSKNEYLFGRFDMQLKLVPGNSAGTVTTFYLSSQGAGHDEIDFEFLGNSSGLPYTVHTNVYSQGKGNKEQQFRLWFDPTSSFHTYSIVWNSQRIIFLVDNIPIRVFNNHEALGVAYPKNQAMRVYASLWNADDWATQGGRVKTDWSMAPFTASYRNFNTNACVWSAATSTSSCGGSKTESVNNDETWQTQQLNANGRNRIRWVQQKYMIYNYCADANRFSQGFSPECKRSRF</v>
      </c>
    </row>
    <row r="1625" spans="1:101" x14ac:dyDescent="0.25">
      <c r="A1625" t="s">
        <v>5034</v>
      </c>
      <c r="B1625" t="s">
        <v>21150</v>
      </c>
      <c r="C1625" t="s">
        <v>7177</v>
      </c>
      <c r="D1625" t="s">
        <v>16103</v>
      </c>
      <c r="E1625" t="s">
        <v>16104</v>
      </c>
      <c r="F1625" t="s">
        <v>12746</v>
      </c>
      <c r="G1625">
        <v>-4.2488422393798801</v>
      </c>
      <c r="H1625">
        <v>-3.0383100509643599</v>
      </c>
      <c r="I1625">
        <v>-4.0127735137939498</v>
      </c>
      <c r="J1625">
        <v>-4.8925065994262704</v>
      </c>
      <c r="K1625">
        <v>-3.6625337600707999</v>
      </c>
      <c r="L1625">
        <v>-4.47369384765625</v>
      </c>
      <c r="M1625">
        <v>-2.8868942260742201</v>
      </c>
      <c r="N1625">
        <v>-3.9777746200561501</v>
      </c>
      <c r="O1625">
        <v>-4.915283203125</v>
      </c>
      <c r="P1625">
        <v>-1.7802762985229501</v>
      </c>
      <c r="Q1625">
        <v>-1.7005262374877901</v>
      </c>
      <c r="R1625">
        <v>-1.04497623443604</v>
      </c>
      <c r="S1625">
        <v>-3.3861992359161381</v>
      </c>
      <c r="T1625">
        <v>2280</v>
      </c>
      <c r="W1625">
        <v>2</v>
      </c>
      <c r="X1625" s="16">
        <v>0.57626946767171017</v>
      </c>
      <c r="Z1625">
        <v>6.5898989898989901E-2</v>
      </c>
      <c r="AA1625">
        <v>2.32531515755297</v>
      </c>
      <c r="AB1625">
        <v>4.7280802848817067E-3</v>
      </c>
      <c r="AC1625" t="s">
        <v>10408</v>
      </c>
      <c r="AE1625">
        <v>0.48451276315087199</v>
      </c>
      <c r="AF1625">
        <v>0.32770814589770603</v>
      </c>
      <c r="AG1625">
        <v>0.24182051282051301</v>
      </c>
      <c r="AJ1625" s="14">
        <v>1.73152491148696</v>
      </c>
      <c r="AK1625" s="14">
        <v>1.8555603699192461E-2</v>
      </c>
      <c r="AL1625" s="14">
        <v>5.3189189189189197E-2</v>
      </c>
      <c r="AM1625" s="14" t="s">
        <v>10408</v>
      </c>
      <c r="AN1625" s="14">
        <f>AVERAGE(M1625:O1625)-AVERAGE(P1625:R1625)</f>
        <v>-2.4180577596028634</v>
      </c>
      <c r="AP1625">
        <v>3</v>
      </c>
      <c r="AQ1625">
        <v>3</v>
      </c>
      <c r="AR1625">
        <v>3</v>
      </c>
      <c r="AS1625">
        <v>4.0999999999999996</v>
      </c>
      <c r="AT1625">
        <v>4.0999999999999996</v>
      </c>
      <c r="AU1625">
        <v>4.0999999999999996</v>
      </c>
      <c r="AV1625">
        <v>93.129000000000005</v>
      </c>
      <c r="AW1625">
        <v>0</v>
      </c>
      <c r="AX1625">
        <v>5.6276999999999999</v>
      </c>
      <c r="AY1625">
        <v>190970000</v>
      </c>
      <c r="AZ1625">
        <v>7</v>
      </c>
      <c r="BA1625" t="s">
        <v>5034</v>
      </c>
      <c r="BB1625" t="s">
        <v>5034</v>
      </c>
      <c r="BC1625" t="s">
        <v>5035</v>
      </c>
      <c r="BF1625" s="34" t="s">
        <v>19011</v>
      </c>
      <c r="BG1625">
        <v>-0.66294926404953003</v>
      </c>
      <c r="BH1625">
        <v>0.267356127500534</v>
      </c>
      <c r="BI1625">
        <v>-0.48152825236320501</v>
      </c>
      <c r="BJ1625">
        <v>-1.1576113700866699</v>
      </c>
      <c r="BK1625">
        <v>-0.212365686893463</v>
      </c>
      <c r="BL1625">
        <v>-0.83574986457824696</v>
      </c>
      <c r="BM1625">
        <v>0.38372060656547502</v>
      </c>
      <c r="BN1625">
        <v>-0.45463126897811901</v>
      </c>
      <c r="BO1625">
        <v>-1.17511546611786</v>
      </c>
      <c r="BP1625">
        <v>1.2341669797897299</v>
      </c>
      <c r="BQ1625">
        <v>1.29545557498932</v>
      </c>
      <c r="BR1625">
        <v>1.7992519140243499</v>
      </c>
      <c r="BT1625">
        <v>17.852699279785199</v>
      </c>
      <c r="BU1625">
        <v>19.3765964508057</v>
      </c>
      <c r="BV1625">
        <v>17.577325820922901</v>
      </c>
      <c r="BW1625">
        <v>16.644983291626001</v>
      </c>
      <c r="BX1625">
        <v>17.3625602722168</v>
      </c>
      <c r="BY1625">
        <v>17.609424591064499</v>
      </c>
      <c r="BZ1625">
        <v>18.700391769409201</v>
      </c>
      <c r="CA1625">
        <v>17.430534362793001</v>
      </c>
      <c r="CB1625">
        <v>16.730375289916999</v>
      </c>
      <c r="CC1625">
        <v>18.4079399108887</v>
      </c>
      <c r="CD1625">
        <v>18.531457901001001</v>
      </c>
      <c r="CE1625">
        <v>19.921899795532202</v>
      </c>
      <c r="CG1625">
        <v>17.852699279785199</v>
      </c>
      <c r="CH1625">
        <v>19.3765964508057</v>
      </c>
      <c r="CI1625">
        <v>17.577325820922901</v>
      </c>
      <c r="CJ1625">
        <v>16.644983291626001</v>
      </c>
      <c r="CK1625">
        <v>17.3625602722168</v>
      </c>
      <c r="CL1625">
        <v>17.609424591064499</v>
      </c>
      <c r="CM1625">
        <v>18.700391769409201</v>
      </c>
      <c r="CN1625">
        <v>17.430534362793001</v>
      </c>
      <c r="CO1625" t="s">
        <v>8080</v>
      </c>
      <c r="CP1625">
        <v>18.4079399108887</v>
      </c>
      <c r="CQ1625">
        <v>18.531457901001001</v>
      </c>
      <c r="CR1625">
        <v>19.921899795532202</v>
      </c>
      <c r="CT1625" t="s">
        <v>19000</v>
      </c>
      <c r="CU1625" t="s">
        <v>5034</v>
      </c>
      <c r="CV1625" t="s">
        <v>16628</v>
      </c>
      <c r="CW1625" t="str">
        <f>CT1625&amp;CU1625&amp;CHAR(10)&amp;CV1625</f>
        <v>&gt;A0A3Q7J311
MTILIEQPEFGSQVEEKKVSFNANELILDGGFMVPKTLSSQDEIFEVPDINAFGQSFRDYNVESERQKSVEEFYRVQHINQTYDYVKKMRKEYGKLNKIEMSIWDCCELLNDVVDDSDPDLDEPQIEHLLQTAEAIRKDYPNEDWLHLTGLIHDLGKVLLHPSFGGLPQWAVVGDTFPLGCAFDESIVHHKYFKENPDINNNIYNTKNGVYEEGCGLDKVVMSWGHDDYMYLIAKENKTTLPSAALFVIRYHSFYVVGLTHHGDIGVWLIGDVNSSRYNERLQHNADVVESEEAVVAADDGRCSKIGISMLKIGGHAVDAAVATALCLGVVNPMASGIGGGGFMVVRSSSTSEVLAIDMRETAPLAASQNMYDNNGDSKLNGALSMGVPGELAGLHAAWSKYGRLPWKTLFQPAIKLAREGFVVAPYLGNSIAKKAKLLLKDPGLRQVFAPEGKPLRAGEICHNVELSHSLELIAEQGPEAFYNGEVGEKLVEDVKRAGGILTMDDLRNYRVETPEAVTVNAMGYTIVGMPPPSSGTLGISLILKVVENYVSSNAAKGALGLHRMIEAMKHMLAVRMNLGDPDFVNISSTVSDMLSSSFAKEIQQKIFDNTTFPPEYYLPRWSQLRDHGTSHFCIVDSDRNAVSVTTTVNYPFGGGVLSPSTGIVLNNEMGDFSTPNEISPDKLPPAPANFIQPKKRPLSSMTPVIVLKDNQLAGVIGGSGGLKIIFAVLQVFINHFVLGMDPLAAVQSPRVYHELIPNVVLYENWTCIDGDHIELSDDKKHFLEERGHKLEARNGGAICQLIVQNLPNPPLQMGRRSGKEYKDGIFRGLLVAVSDPRKDGRPAAI</v>
      </c>
    </row>
    <row r="1626" spans="1:101" x14ac:dyDescent="0.25">
      <c r="A1626" t="s">
        <v>2885</v>
      </c>
      <c r="B1626" t="s">
        <v>20531</v>
      </c>
      <c r="C1626" t="s">
        <v>7177</v>
      </c>
      <c r="D1626">
        <v>0</v>
      </c>
      <c r="E1626">
        <v>0</v>
      </c>
      <c r="F1626" t="s">
        <v>12088</v>
      </c>
      <c r="G1626">
        <v>-0.80338478088378895</v>
      </c>
      <c r="H1626">
        <v>3.9230794906616202</v>
      </c>
      <c r="I1626">
        <v>3.3556461334228498</v>
      </c>
      <c r="J1626">
        <v>-4.6947660446167001</v>
      </c>
      <c r="K1626">
        <v>-3.0945692062377899</v>
      </c>
      <c r="L1626">
        <v>-5.0603370666503897</v>
      </c>
      <c r="M1626">
        <v>-6.7564001083373997</v>
      </c>
      <c r="N1626">
        <v>1.7114229202270499</v>
      </c>
      <c r="O1626">
        <v>0.72710227966308605</v>
      </c>
      <c r="P1626">
        <v>1.2539091110229501</v>
      </c>
      <c r="Q1626">
        <v>-4.77410793304443</v>
      </c>
      <c r="R1626">
        <v>7.8268051147460903E-3</v>
      </c>
      <c r="S1626">
        <v>-1.1837148666381829</v>
      </c>
      <c r="T1626">
        <v>1622</v>
      </c>
      <c r="V1626" t="s">
        <v>10408</v>
      </c>
      <c r="X1626" s="16">
        <v>6.4416710535685198</v>
      </c>
      <c r="Z1626">
        <v>0.30340172579098801</v>
      </c>
      <c r="AA1626">
        <v>0.754661226444167</v>
      </c>
      <c r="AB1626">
        <v>0.17592954259319249</v>
      </c>
      <c r="AP1626">
        <v>4</v>
      </c>
      <c r="AQ1626">
        <v>4</v>
      </c>
      <c r="AR1626">
        <v>4</v>
      </c>
      <c r="AS1626">
        <v>60</v>
      </c>
      <c r="AT1626">
        <v>60</v>
      </c>
      <c r="AU1626">
        <v>60</v>
      </c>
      <c r="AV1626">
        <v>11.661</v>
      </c>
      <c r="AW1626">
        <v>0</v>
      </c>
      <c r="AX1626">
        <v>50.5</v>
      </c>
      <c r="AY1626">
        <v>1011700000</v>
      </c>
      <c r="AZ1626">
        <v>12</v>
      </c>
      <c r="BA1626" t="s">
        <v>2885</v>
      </c>
      <c r="BB1626" t="s">
        <v>2885</v>
      </c>
      <c r="BC1626" t="s">
        <v>2886</v>
      </c>
      <c r="BF1626" s="34" t="s">
        <v>19011</v>
      </c>
      <c r="BG1626">
        <v>0.106163300573826</v>
      </c>
      <c r="BH1626">
        <v>1.4254832267761199</v>
      </c>
      <c r="BI1626">
        <v>1.2670929431915301</v>
      </c>
      <c r="BJ1626">
        <v>-0.98005598783492998</v>
      </c>
      <c r="BK1626">
        <v>-0.53338563442230202</v>
      </c>
      <c r="BL1626">
        <v>-1.0820995569229099</v>
      </c>
      <c r="BM1626">
        <v>-1.5555294752121001</v>
      </c>
      <c r="BN1626">
        <v>0.808133244514465</v>
      </c>
      <c r="BO1626">
        <v>0.533375263214111</v>
      </c>
      <c r="BP1626">
        <v>0.68042528629303001</v>
      </c>
      <c r="BQ1626">
        <v>-1.00220310688019</v>
      </c>
      <c r="BR1626">
        <v>0.33260056376457198</v>
      </c>
      <c r="BT1626">
        <v>21.2981567382813</v>
      </c>
      <c r="BU1626">
        <v>26.337985992431602</v>
      </c>
      <c r="BV1626">
        <v>24.945745468139599</v>
      </c>
      <c r="BW1626">
        <v>16.842723846435501</v>
      </c>
      <c r="BX1626">
        <v>17.930524826049801</v>
      </c>
      <c r="BY1626">
        <v>17.022781372070298</v>
      </c>
      <c r="BZ1626">
        <v>14.830885887146</v>
      </c>
      <c r="CA1626">
        <v>23.1197319030762</v>
      </c>
      <c r="CB1626">
        <v>22.372760772705099</v>
      </c>
      <c r="CC1626">
        <v>21.442125320434599</v>
      </c>
      <c r="CD1626">
        <v>15.4578762054443</v>
      </c>
      <c r="CE1626">
        <v>20.974702835083001</v>
      </c>
      <c r="CG1626">
        <v>21.2981567382813</v>
      </c>
      <c r="CH1626">
        <v>26.337985992431602</v>
      </c>
      <c r="CI1626">
        <v>24.945745468139599</v>
      </c>
      <c r="CJ1626" t="s">
        <v>8080</v>
      </c>
      <c r="CK1626" t="s">
        <v>8080</v>
      </c>
      <c r="CL1626" t="s">
        <v>8080</v>
      </c>
      <c r="CM1626" t="s">
        <v>8080</v>
      </c>
      <c r="CN1626">
        <v>23.1197319030762</v>
      </c>
      <c r="CO1626">
        <v>22.372760772705099</v>
      </c>
      <c r="CP1626">
        <v>21.442125320434599</v>
      </c>
      <c r="CQ1626" t="s">
        <v>8080</v>
      </c>
      <c r="CR1626">
        <v>20.974702835083001</v>
      </c>
      <c r="CT1626" t="s">
        <v>19000</v>
      </c>
      <c r="CU1626" t="s">
        <v>2885</v>
      </c>
      <c r="CV1626" t="s">
        <v>17503</v>
      </c>
      <c r="CW1626" t="str">
        <f>CT1626&amp;CU1626&amp;CHAR(10)&amp;CV1626</f>
        <v>&gt;A0A3Q7GZR7
MANHGNDNLFSSGQNQMRRDAPSDINNQNNPGFLQETGNQVKNMAQGAADVGKGAAQGAVSVARGAALGAANIAQGAADAVKNTVGGANNDNAATGGIPNYLDEYPKHNPTNTNI</v>
      </c>
    </row>
    <row r="1627" spans="1:101" x14ac:dyDescent="0.25">
      <c r="A1627" t="s">
        <v>6455</v>
      </c>
      <c r="B1627" t="s">
        <v>20532</v>
      </c>
      <c r="C1627" t="s">
        <v>8038</v>
      </c>
      <c r="D1627" t="s">
        <v>14922</v>
      </c>
      <c r="E1627">
        <v>0</v>
      </c>
      <c r="F1627" t="s">
        <v>12089</v>
      </c>
      <c r="G1627">
        <v>-3.3927688598632799</v>
      </c>
      <c r="H1627">
        <v>-0.14517116546630901</v>
      </c>
      <c r="I1627">
        <v>-0.57161140441894498</v>
      </c>
      <c r="J1627">
        <v>1.0648279190063501</v>
      </c>
      <c r="K1627">
        <v>-4.4024953842163104</v>
      </c>
      <c r="L1627">
        <v>-4.3576755523681596</v>
      </c>
      <c r="M1627">
        <v>-3.8783073425293</v>
      </c>
      <c r="N1627">
        <v>-3.9645814895629901</v>
      </c>
      <c r="O1627">
        <v>0.65735816955566395</v>
      </c>
      <c r="P1627">
        <v>1.70178699493408</v>
      </c>
      <c r="Q1627">
        <v>1.83823490142822</v>
      </c>
      <c r="R1627">
        <v>1.2447881698608401</v>
      </c>
      <c r="S1627">
        <v>-1.1838012536366787</v>
      </c>
      <c r="T1627">
        <v>1623</v>
      </c>
      <c r="X1627" s="16">
        <v>1.1952638626098619</v>
      </c>
      <c r="Z1627">
        <v>0.29589847715736001</v>
      </c>
      <c r="AA1627">
        <v>0.78594900799059497</v>
      </c>
      <c r="AB1627">
        <v>0.16370087169703623</v>
      </c>
      <c r="AP1627">
        <v>5</v>
      </c>
      <c r="AQ1627">
        <v>5</v>
      </c>
      <c r="AR1627">
        <v>5</v>
      </c>
      <c r="AS1627">
        <v>28.8</v>
      </c>
      <c r="AT1627">
        <v>28.8</v>
      </c>
      <c r="AU1627">
        <v>28.8</v>
      </c>
      <c r="AV1627">
        <v>15.637</v>
      </c>
      <c r="AW1627">
        <v>0</v>
      </c>
      <c r="AX1627">
        <v>14.656000000000001</v>
      </c>
      <c r="AY1627">
        <v>421510000</v>
      </c>
      <c r="AZ1627">
        <v>23</v>
      </c>
      <c r="BA1627" t="s">
        <v>6455</v>
      </c>
      <c r="BB1627" t="s">
        <v>6455</v>
      </c>
      <c r="BC1627" t="s">
        <v>6456</v>
      </c>
      <c r="BD1627" t="s">
        <v>6457</v>
      </c>
      <c r="BE1627" t="s">
        <v>6458</v>
      </c>
      <c r="BF1627" s="34" t="s">
        <v>19011</v>
      </c>
      <c r="BG1627">
        <v>-0.85419172048568703</v>
      </c>
      <c r="BH1627">
        <v>0.401630699634552</v>
      </c>
      <c r="BI1627">
        <v>0.23672936856746701</v>
      </c>
      <c r="BJ1627">
        <v>0.86952859163284302</v>
      </c>
      <c r="BK1627">
        <v>-1.24464559555054</v>
      </c>
      <c r="BL1627">
        <v>-1.2273141145706199</v>
      </c>
      <c r="BM1627">
        <v>-1.0419459342956501</v>
      </c>
      <c r="BN1627">
        <v>-1.0753074884414699</v>
      </c>
      <c r="BO1627">
        <v>0.71196299791336104</v>
      </c>
      <c r="BP1627">
        <v>1.1158360242843599</v>
      </c>
      <c r="BQ1627">
        <v>1.1685993671417201</v>
      </c>
      <c r="BR1627">
        <v>0.93911790847778298</v>
      </c>
      <c r="BT1627">
        <v>18.7087726593018</v>
      </c>
      <c r="BU1627">
        <v>22.2697353363037</v>
      </c>
      <c r="BV1627">
        <v>21.018487930297901</v>
      </c>
      <c r="BW1627">
        <v>22.602317810058601</v>
      </c>
      <c r="BX1627">
        <v>16.6225986480713</v>
      </c>
      <c r="BY1627">
        <v>17.7254428863525</v>
      </c>
      <c r="BZ1627">
        <v>17.708978652954102</v>
      </c>
      <c r="CA1627">
        <v>17.443727493286101</v>
      </c>
      <c r="CB1627">
        <v>22.303016662597699</v>
      </c>
      <c r="CC1627">
        <v>21.8900032043457</v>
      </c>
      <c r="CD1627">
        <v>22.070219039916999</v>
      </c>
      <c r="CE1627">
        <v>22.211664199829102</v>
      </c>
      <c r="CG1627" t="s">
        <v>8080</v>
      </c>
      <c r="CH1627">
        <v>22.2697353363037</v>
      </c>
      <c r="CI1627">
        <v>21.018487930297901</v>
      </c>
      <c r="CJ1627">
        <v>22.602317810058601</v>
      </c>
      <c r="CK1627" t="s">
        <v>8080</v>
      </c>
      <c r="CL1627" t="s">
        <v>8080</v>
      </c>
      <c r="CM1627" t="s">
        <v>8080</v>
      </c>
      <c r="CN1627" t="s">
        <v>8080</v>
      </c>
      <c r="CO1627">
        <v>22.303016662597699</v>
      </c>
      <c r="CP1627">
        <v>21.8900032043457</v>
      </c>
      <c r="CQ1627">
        <v>22.070219039916999</v>
      </c>
      <c r="CR1627">
        <v>22.211664199829102</v>
      </c>
      <c r="CT1627" t="s">
        <v>19000</v>
      </c>
      <c r="CU1627" t="s">
        <v>6455</v>
      </c>
      <c r="CV1627" t="s">
        <v>17451</v>
      </c>
      <c r="CW1627" t="str">
        <f>CT1627&amp;CU1627&amp;CHAR(10)&amp;CV1627</f>
        <v>&gt;Q7M222
MAFNKVALLILFAIFAGTVLLLSEVDAANACPRNCNPSIQYGRCPKSGNKKFKVGCTNCCSGTEGCNYYSANGTFICEGQTKKTIDETNKACPRNCNPRIAYSICPGNKRSEGRICTNCCAGSKGCNYYTVDGTFVCEGESKVDSS</v>
      </c>
    </row>
    <row r="1628" spans="1:101" x14ac:dyDescent="0.25">
      <c r="A1628" t="s">
        <v>2881</v>
      </c>
      <c r="B1628" t="s">
        <v>20533</v>
      </c>
      <c r="C1628" t="s">
        <v>7381</v>
      </c>
      <c r="D1628" t="s">
        <v>14776</v>
      </c>
      <c r="E1628" t="s">
        <v>14773</v>
      </c>
      <c r="F1628" t="s">
        <v>12090</v>
      </c>
      <c r="G1628">
        <v>-1.0095043182373</v>
      </c>
      <c r="H1628">
        <v>0.70053005218505904</v>
      </c>
      <c r="I1628">
        <v>0.234054565429688</v>
      </c>
      <c r="J1628">
        <v>-1.32924556732178</v>
      </c>
      <c r="K1628">
        <v>-1.8022050857543901</v>
      </c>
      <c r="L1628">
        <v>-2.7217998504638699</v>
      </c>
      <c r="M1628">
        <v>-1.61952972412109</v>
      </c>
      <c r="N1628">
        <v>-1.90581035614014</v>
      </c>
      <c r="O1628">
        <v>-0.32369804382324202</v>
      </c>
      <c r="P1628">
        <v>-1.6637430191039999</v>
      </c>
      <c r="Q1628">
        <v>-1.65465831756592</v>
      </c>
      <c r="R1628">
        <v>-1.1417436599731401</v>
      </c>
      <c r="S1628">
        <v>-1.1864461104075106</v>
      </c>
      <c r="T1628">
        <v>1624</v>
      </c>
      <c r="X1628" s="16">
        <v>1.9261102676391624</v>
      </c>
      <c r="Z1628">
        <v>0.18282802547770699</v>
      </c>
      <c r="AA1628">
        <v>1.2613903353270499</v>
      </c>
      <c r="AB1628">
        <v>5.4778440576730543E-2</v>
      </c>
      <c r="AP1628">
        <v>4</v>
      </c>
      <c r="AQ1628">
        <v>4</v>
      </c>
      <c r="AR1628">
        <v>4</v>
      </c>
      <c r="AS1628">
        <v>26.5</v>
      </c>
      <c r="AT1628">
        <v>26.5</v>
      </c>
      <c r="AU1628">
        <v>26.5</v>
      </c>
      <c r="AV1628">
        <v>19.023</v>
      </c>
      <c r="AW1628">
        <v>0</v>
      </c>
      <c r="AX1628">
        <v>10.483000000000001</v>
      </c>
      <c r="AY1628">
        <v>354530000</v>
      </c>
      <c r="AZ1628">
        <v>12</v>
      </c>
      <c r="BA1628" t="s">
        <v>2881</v>
      </c>
      <c r="BB1628" t="s">
        <v>2881</v>
      </c>
      <c r="BC1628" t="s">
        <v>2882</v>
      </c>
      <c r="BF1628" s="34" t="s">
        <v>19011</v>
      </c>
      <c r="BG1628">
        <v>0.18316626548767101</v>
      </c>
      <c r="BH1628">
        <v>1.9533562660217301</v>
      </c>
      <c r="BI1628">
        <v>1.47047114372253</v>
      </c>
      <c r="BJ1628">
        <v>-0.147822871804237</v>
      </c>
      <c r="BK1628">
        <v>-0.63742017745971702</v>
      </c>
      <c r="BL1628">
        <v>-1.5893645286560101</v>
      </c>
      <c r="BM1628">
        <v>-0.44831866025924699</v>
      </c>
      <c r="BN1628">
        <v>-0.74467009305954002</v>
      </c>
      <c r="BO1628">
        <v>0.89309787750244096</v>
      </c>
      <c r="BP1628">
        <v>-0.49408727884292603</v>
      </c>
      <c r="BQ1628">
        <v>-0.484683007001877</v>
      </c>
      <c r="BR1628">
        <v>4.6274997293949099E-2</v>
      </c>
      <c r="BT1628">
        <v>21.092037200927699</v>
      </c>
      <c r="BU1628">
        <v>23.115436553955099</v>
      </c>
      <c r="BV1628">
        <v>21.824153900146499</v>
      </c>
      <c r="BW1628">
        <v>20.208244323730501</v>
      </c>
      <c r="BX1628">
        <v>19.2228889465332</v>
      </c>
      <c r="BY1628">
        <v>19.3613185882568</v>
      </c>
      <c r="BZ1628">
        <v>19.967756271362301</v>
      </c>
      <c r="CA1628">
        <v>19.502498626708999</v>
      </c>
      <c r="CB1628">
        <v>21.3219604492188</v>
      </c>
      <c r="CC1628">
        <v>18.524473190307599</v>
      </c>
      <c r="CD1628">
        <v>18.577325820922901</v>
      </c>
      <c r="CE1628">
        <v>19.825132369995099</v>
      </c>
      <c r="CG1628">
        <v>21.092037200927699</v>
      </c>
      <c r="CH1628">
        <v>23.115436553955099</v>
      </c>
      <c r="CI1628">
        <v>21.824153900146499</v>
      </c>
      <c r="CJ1628">
        <v>20.208244323730501</v>
      </c>
      <c r="CK1628">
        <v>19.2228889465332</v>
      </c>
      <c r="CL1628">
        <v>19.3613185882568</v>
      </c>
      <c r="CM1628">
        <v>19.967756271362301</v>
      </c>
      <c r="CN1628">
        <v>19.502498626708999</v>
      </c>
      <c r="CO1628">
        <v>21.3219604492188</v>
      </c>
      <c r="CP1628">
        <v>18.524473190307599</v>
      </c>
      <c r="CQ1628">
        <v>18.577325820922901</v>
      </c>
      <c r="CR1628">
        <v>19.825132369995099</v>
      </c>
      <c r="CT1628" t="s">
        <v>19000</v>
      </c>
      <c r="CU1628" t="s">
        <v>2881</v>
      </c>
      <c r="CV1628" t="s">
        <v>16944</v>
      </c>
      <c r="CW1628" t="str">
        <f>CT1628&amp;CU1628&amp;CHAR(10)&amp;CV1628</f>
        <v>&gt;A0A3Q7GZR2
MARSLSQMMLKRFAAYPLARSSAITSRSIHQGEVRYSTSVPSDPDTHEDFRPTSKLESSGLSLENIVEQDVKDNPVMIYMKGVPDLPRCGFSSLAVRVLKEYNAPISARNILEDPELKNAVKAFSHWPTFPQIFINGEFIGGSDIILNMHQSGELKEKLKTIVNNQGKEE</v>
      </c>
    </row>
    <row r="1629" spans="1:101" x14ac:dyDescent="0.25">
      <c r="A1629" t="s">
        <v>4983</v>
      </c>
      <c r="B1629" t="s">
        <v>20534</v>
      </c>
      <c r="C1629" t="s">
        <v>7563</v>
      </c>
      <c r="D1629" t="s">
        <v>14678</v>
      </c>
      <c r="E1629" t="s">
        <v>14679</v>
      </c>
      <c r="F1629" t="s">
        <v>12091</v>
      </c>
      <c r="G1629">
        <v>1.3510780334472701</v>
      </c>
      <c r="H1629">
        <v>-5.9297208786010698</v>
      </c>
      <c r="I1629">
        <v>-4.0113220214843803</v>
      </c>
      <c r="J1629">
        <v>-1.98693180084229</v>
      </c>
      <c r="K1629">
        <v>0.79501247406005904</v>
      </c>
      <c r="L1629">
        <v>-1.6276874542236299</v>
      </c>
      <c r="M1629">
        <v>0.61507987976074197</v>
      </c>
      <c r="N1629">
        <v>0.382275581359863</v>
      </c>
      <c r="O1629">
        <v>0.90118598937988303</v>
      </c>
      <c r="P1629">
        <v>0.55671215057373002</v>
      </c>
      <c r="Q1629">
        <v>-0.55528926849365201</v>
      </c>
      <c r="R1629">
        <v>-4.7800588607788104</v>
      </c>
      <c r="S1629">
        <v>-1.1908055146535237</v>
      </c>
      <c r="T1629">
        <v>1625</v>
      </c>
      <c r="X1629" s="16">
        <v>-1.9234526952107731</v>
      </c>
      <c r="Z1629">
        <v>0.54061088355763598</v>
      </c>
      <c r="AA1629">
        <v>0.36905325127456401</v>
      </c>
      <c r="AB1629">
        <v>0.42751046348959709</v>
      </c>
      <c r="AP1629">
        <v>2</v>
      </c>
      <c r="AQ1629">
        <v>2</v>
      </c>
      <c r="AR1629">
        <v>2</v>
      </c>
      <c r="AS1629">
        <v>11.8</v>
      </c>
      <c r="AT1629">
        <v>11.8</v>
      </c>
      <c r="AU1629">
        <v>11.8</v>
      </c>
      <c r="AV1629">
        <v>33.737000000000002</v>
      </c>
      <c r="AW1629">
        <v>0</v>
      </c>
      <c r="AX1629">
        <v>8.1910000000000007</v>
      </c>
      <c r="AY1629">
        <v>463160000</v>
      </c>
      <c r="AZ1629">
        <v>9</v>
      </c>
      <c r="BA1629" t="s">
        <v>4983</v>
      </c>
      <c r="BB1629" t="s">
        <v>4983</v>
      </c>
      <c r="BC1629" t="s">
        <v>4984</v>
      </c>
      <c r="BF1629" s="34" t="s">
        <v>19011</v>
      </c>
      <c r="BG1629">
        <v>1.02163445949554</v>
      </c>
      <c r="BH1629">
        <v>-1.9046660661697401</v>
      </c>
      <c r="BI1629">
        <v>-1.13362276554108</v>
      </c>
      <c r="BJ1629">
        <v>-0.31997928023338301</v>
      </c>
      <c r="BK1629">
        <v>0.79814046621322599</v>
      </c>
      <c r="BL1629">
        <v>-0.17559170722961401</v>
      </c>
      <c r="BM1629">
        <v>0.72582191228866599</v>
      </c>
      <c r="BN1629">
        <v>0.63225317001342796</v>
      </c>
      <c r="BO1629">
        <v>0.84081375598907504</v>
      </c>
      <c r="BP1629">
        <v>0.70236277580261197</v>
      </c>
      <c r="BQ1629">
        <v>0.25542685389518699</v>
      </c>
      <c r="BR1629">
        <v>-1.44259369373322</v>
      </c>
      <c r="BT1629">
        <v>23.452619552612301</v>
      </c>
      <c r="BU1629">
        <v>16.485185623168899</v>
      </c>
      <c r="BV1629">
        <v>17.578777313232401</v>
      </c>
      <c r="BW1629">
        <v>19.55055809021</v>
      </c>
      <c r="BX1629">
        <v>21.820106506347699</v>
      </c>
      <c r="BY1629">
        <v>20.455430984497099</v>
      </c>
      <c r="BZ1629">
        <v>22.202365875244102</v>
      </c>
      <c r="CA1629">
        <v>21.790584564208999</v>
      </c>
      <c r="CB1629">
        <v>22.5468444824219</v>
      </c>
      <c r="CC1629">
        <v>20.744928359985401</v>
      </c>
      <c r="CD1629">
        <v>19.676694869995099</v>
      </c>
      <c r="CE1629">
        <v>16.186817169189499</v>
      </c>
      <c r="CG1629">
        <v>23.452619552612301</v>
      </c>
      <c r="CH1629" t="s">
        <v>8080</v>
      </c>
      <c r="CI1629" t="s">
        <v>8080</v>
      </c>
      <c r="CJ1629">
        <v>19.55055809021</v>
      </c>
      <c r="CK1629">
        <v>21.820106506347699</v>
      </c>
      <c r="CL1629">
        <v>20.455430984497099</v>
      </c>
      <c r="CM1629">
        <v>22.202365875244102</v>
      </c>
      <c r="CN1629">
        <v>21.790584564208999</v>
      </c>
      <c r="CO1629">
        <v>22.5468444824219</v>
      </c>
      <c r="CP1629">
        <v>20.744928359985401</v>
      </c>
      <c r="CQ1629">
        <v>19.676694869995099</v>
      </c>
      <c r="CR1629" t="s">
        <v>8080</v>
      </c>
      <c r="CT1629" t="s">
        <v>19000</v>
      </c>
      <c r="CU1629" t="s">
        <v>4983</v>
      </c>
      <c r="CV1629" t="s">
        <v>18166</v>
      </c>
      <c r="CW1629" t="str">
        <f>CT1629&amp;CU1629&amp;CHAR(10)&amp;CV1629</f>
        <v>&gt;A0A3Q7J1Q1
MELSKILVSFFVIQFLLFHSPIYAAAPGNSNIFREYIGAEFNNVKFSDVPIYSGVEFHFILSFAIDYTMSSSSPSPTNGQFNVFWDSDNLNPSAVSAIKNQHSNVKVALSLGGDSVGGSSAYFNPSSVDSWVSNAVSSLTNIIKQYNLDGIDIDYEHFQADPNTFAECIGKLITTLKNDGVISFASIAPYDDDEVQNHYKTLWKSYSQVIDYVNFQFYAYDKGTTVSQFMDYFSTQRSNYEGGRILASFGTDGSGGLSPENGFFTACSKLKSKGDLVGIFVWSADDSKSNGFKYEKQSQGLLAISH</v>
      </c>
    </row>
    <row r="1630" spans="1:101" x14ac:dyDescent="0.25">
      <c r="A1630" t="s">
        <v>5175</v>
      </c>
      <c r="B1630" t="s">
        <v>20535</v>
      </c>
      <c r="C1630" t="s">
        <v>7177</v>
      </c>
      <c r="D1630" t="s">
        <v>14764</v>
      </c>
      <c r="E1630" t="s">
        <v>14765</v>
      </c>
      <c r="F1630" t="s">
        <v>12092</v>
      </c>
      <c r="G1630">
        <v>-1.76626968383789</v>
      </c>
      <c r="H1630">
        <v>-1.48232746124268</v>
      </c>
      <c r="I1630">
        <v>-1.06589508056641</v>
      </c>
      <c r="J1630">
        <v>1.11304378509521</v>
      </c>
      <c r="K1630">
        <v>-0.69419002532958995</v>
      </c>
      <c r="L1630">
        <v>1.04155921936035</v>
      </c>
      <c r="M1630">
        <v>-2.26348876953125</v>
      </c>
      <c r="N1630">
        <v>-0.64713382720947299</v>
      </c>
      <c r="O1630">
        <v>7.6332092285156302E-3</v>
      </c>
      <c r="P1630">
        <v>-5.9679975509643599</v>
      </c>
      <c r="Q1630">
        <v>-0.79083156585693404</v>
      </c>
      <c r="R1630">
        <v>-1.7815351486206099</v>
      </c>
      <c r="S1630">
        <v>-1.1914527416229266</v>
      </c>
      <c r="T1630">
        <v>1626</v>
      </c>
      <c r="X1630" s="16">
        <v>-1.9249684015909831</v>
      </c>
      <c r="Z1630">
        <v>0.292172661870504</v>
      </c>
      <c r="AA1630">
        <v>0.79551495130543104</v>
      </c>
      <c r="AB1630">
        <v>0.16013455184288838</v>
      </c>
      <c r="AP1630">
        <v>7</v>
      </c>
      <c r="AQ1630">
        <v>4</v>
      </c>
      <c r="AR1630">
        <v>4</v>
      </c>
      <c r="AS1630">
        <v>52.4</v>
      </c>
      <c r="AT1630">
        <v>35</v>
      </c>
      <c r="AU1630">
        <v>35</v>
      </c>
      <c r="AV1630">
        <v>15.994</v>
      </c>
      <c r="AW1630">
        <v>0</v>
      </c>
      <c r="AX1630">
        <v>11.664</v>
      </c>
      <c r="AY1630">
        <v>345560000</v>
      </c>
      <c r="AZ1630">
        <v>13</v>
      </c>
      <c r="BA1630" t="s">
        <v>5175</v>
      </c>
      <c r="BB1630" t="s">
        <v>5175</v>
      </c>
      <c r="BC1630" t="s">
        <v>5176</v>
      </c>
      <c r="BF1630" s="34" t="s">
        <v>19011</v>
      </c>
      <c r="BG1630">
        <v>-0.31264856457710299</v>
      </c>
      <c r="BH1630">
        <v>-0.15820960700511899</v>
      </c>
      <c r="BI1630">
        <v>6.8292036652565002E-2</v>
      </c>
      <c r="BJ1630">
        <v>1.2534382343292201</v>
      </c>
      <c r="BK1630">
        <v>0.27046605944633501</v>
      </c>
      <c r="BL1630">
        <v>1.2145570516586299</v>
      </c>
      <c r="BM1630">
        <v>-0.58309090137481701</v>
      </c>
      <c r="BN1630">
        <v>0.29606038331985501</v>
      </c>
      <c r="BO1630">
        <v>0.65219455957412698</v>
      </c>
      <c r="BP1630">
        <v>-2.5980093479156499</v>
      </c>
      <c r="BQ1630">
        <v>0.217901781201363</v>
      </c>
      <c r="BR1630">
        <v>-0.32095158100128202</v>
      </c>
      <c r="BT1630">
        <v>20.335271835327099</v>
      </c>
      <c r="BU1630">
        <v>20.932579040527301</v>
      </c>
      <c r="BV1630">
        <v>20.524204254150401</v>
      </c>
      <c r="BW1630">
        <v>22.6505336761475</v>
      </c>
      <c r="BX1630">
        <v>20.330904006958001</v>
      </c>
      <c r="BY1630">
        <v>23.124677658081101</v>
      </c>
      <c r="BZ1630">
        <v>19.323797225952099</v>
      </c>
      <c r="CA1630">
        <v>20.761175155639599</v>
      </c>
      <c r="CB1630">
        <v>21.653291702270501</v>
      </c>
      <c r="CC1630">
        <v>14.220218658447299</v>
      </c>
      <c r="CD1630">
        <v>19.4411525726318</v>
      </c>
      <c r="CE1630">
        <v>19.185340881347699</v>
      </c>
      <c r="CG1630">
        <v>20.335271835327099</v>
      </c>
      <c r="CH1630">
        <v>20.932579040527301</v>
      </c>
      <c r="CI1630">
        <v>20.524204254150401</v>
      </c>
      <c r="CJ1630">
        <v>22.6505336761475</v>
      </c>
      <c r="CK1630">
        <v>20.330904006958001</v>
      </c>
      <c r="CL1630">
        <v>23.124677658081101</v>
      </c>
      <c r="CM1630">
        <v>19.323797225952099</v>
      </c>
      <c r="CN1630">
        <v>20.761175155639599</v>
      </c>
      <c r="CO1630">
        <v>21.653291702270501</v>
      </c>
      <c r="CP1630" t="s">
        <v>8080</v>
      </c>
      <c r="CQ1630">
        <v>19.4411525726318</v>
      </c>
      <c r="CR1630">
        <v>19.185340881347699</v>
      </c>
      <c r="CT1630" t="s">
        <v>19000</v>
      </c>
      <c r="CU1630" t="s">
        <v>5175</v>
      </c>
      <c r="CV1630" t="s">
        <v>17431</v>
      </c>
      <c r="CW1630" t="str">
        <f>CT1630&amp;CU1630&amp;CHAR(10)&amp;CV1630</f>
        <v>&gt;A0A3Q7J8R5
MEAARSVKDVSPHDFVKAYAAHLKRSGKMELPEWTDIVKTGKLKELAPYDADWYYIRAASMARKIYLRGGIGVGGFRRIYGGNQRNGSRPRHFCKSSGSVARHILQQLQNMNIIDFEPKGGRRITSSGQRDLDQVAGRIAVAC</v>
      </c>
    </row>
    <row r="1631" spans="1:101" x14ac:dyDescent="0.25">
      <c r="A1631" t="s">
        <v>1463</v>
      </c>
      <c r="B1631" t="s">
        <v>20536</v>
      </c>
      <c r="C1631" t="s">
        <v>7177</v>
      </c>
      <c r="D1631" t="s">
        <v>15751</v>
      </c>
      <c r="E1631" t="s">
        <v>15752</v>
      </c>
      <c r="F1631" t="s">
        <v>12093</v>
      </c>
      <c r="G1631">
        <v>-4.5755767822265598</v>
      </c>
      <c r="H1631">
        <v>0.265444755554199</v>
      </c>
      <c r="I1631">
        <v>0.76531600952148404</v>
      </c>
      <c r="J1631">
        <v>-2.98805904388428</v>
      </c>
      <c r="K1631">
        <v>-1.0892038345336901</v>
      </c>
      <c r="L1631">
        <v>-2.773681640625</v>
      </c>
      <c r="M1631">
        <v>-2.23318290710449</v>
      </c>
      <c r="N1631">
        <v>0.214167594909668</v>
      </c>
      <c r="O1631">
        <v>-0.46987342834472701</v>
      </c>
      <c r="P1631">
        <v>-1.36497974395752</v>
      </c>
      <c r="Q1631">
        <v>0.235836982727051</v>
      </c>
      <c r="R1631">
        <v>-0.29243946075439498</v>
      </c>
      <c r="S1631">
        <v>-1.1921859582265215</v>
      </c>
      <c r="T1631">
        <v>1627</v>
      </c>
      <c r="X1631" s="16">
        <v>1.1020428339640314</v>
      </c>
      <c r="Z1631">
        <v>0.71194049904030698</v>
      </c>
      <c r="AA1631">
        <v>0.20292170820834701</v>
      </c>
      <c r="AB1631">
        <v>0.62672683673724527</v>
      </c>
      <c r="AP1631">
        <v>3</v>
      </c>
      <c r="AQ1631">
        <v>3</v>
      </c>
      <c r="AR1631">
        <v>3</v>
      </c>
      <c r="AS1631">
        <v>6.2</v>
      </c>
      <c r="AT1631">
        <v>6.2</v>
      </c>
      <c r="AU1631">
        <v>6.2</v>
      </c>
      <c r="AV1631">
        <v>52.622999999999998</v>
      </c>
      <c r="AW1631">
        <v>0</v>
      </c>
      <c r="AX1631">
        <v>5.8150000000000004</v>
      </c>
      <c r="AY1631">
        <v>694520000</v>
      </c>
      <c r="AZ1631">
        <v>12</v>
      </c>
      <c r="BA1631" t="s">
        <v>1462</v>
      </c>
      <c r="BB1631" t="s">
        <v>1463</v>
      </c>
      <c r="BC1631" t="s">
        <v>1464</v>
      </c>
      <c r="BD1631" t="s">
        <v>1465</v>
      </c>
      <c r="BE1631" t="s">
        <v>1466</v>
      </c>
      <c r="BF1631" s="34" t="s">
        <v>19011</v>
      </c>
      <c r="BG1631">
        <v>-2.06244993209839</v>
      </c>
      <c r="BH1631">
        <v>0.88854366540908802</v>
      </c>
      <c r="BI1631">
        <v>1.1932555437087999</v>
      </c>
      <c r="BJ1631">
        <v>-1.0947296619415301</v>
      </c>
      <c r="BK1631">
        <v>6.2775924801826505E-2</v>
      </c>
      <c r="BL1631">
        <v>-0.96404939889907804</v>
      </c>
      <c r="BM1631">
        <v>-0.63457173109054599</v>
      </c>
      <c r="BN1631">
        <v>0.85728609561920199</v>
      </c>
      <c r="BO1631">
        <v>0.44030782580375699</v>
      </c>
      <c r="BP1631">
        <v>-0.105331771075726</v>
      </c>
      <c r="BQ1631">
        <v>0.87049531936645497</v>
      </c>
      <c r="BR1631">
        <v>0.54846817255020097</v>
      </c>
      <c r="BT1631">
        <v>17.525964736938501</v>
      </c>
      <c r="BU1631">
        <v>22.680351257324201</v>
      </c>
      <c r="BV1631">
        <v>22.355415344238299</v>
      </c>
      <c r="BW1631">
        <v>18.549430847168001</v>
      </c>
      <c r="BX1631">
        <v>19.935890197753899</v>
      </c>
      <c r="BY1631">
        <v>19.3094367980957</v>
      </c>
      <c r="BZ1631">
        <v>19.354103088378899</v>
      </c>
      <c r="CA1631">
        <v>21.6224765777588</v>
      </c>
      <c r="CB1631">
        <v>21.175785064697301</v>
      </c>
      <c r="CC1631">
        <v>18.823236465454102</v>
      </c>
      <c r="CD1631">
        <v>20.467821121215799</v>
      </c>
      <c r="CE1631">
        <v>20.674436569213899</v>
      </c>
      <c r="CG1631">
        <v>17.525964736938501</v>
      </c>
      <c r="CH1631">
        <v>22.680351257324201</v>
      </c>
      <c r="CI1631">
        <v>22.355415344238299</v>
      </c>
      <c r="CJ1631">
        <v>18.549430847168001</v>
      </c>
      <c r="CK1631">
        <v>19.935890197753899</v>
      </c>
      <c r="CL1631">
        <v>19.3094367980957</v>
      </c>
      <c r="CM1631">
        <v>19.354103088378899</v>
      </c>
      <c r="CN1631">
        <v>21.6224765777588</v>
      </c>
      <c r="CO1631">
        <v>21.175785064697301</v>
      </c>
      <c r="CP1631">
        <v>18.823236465454102</v>
      </c>
      <c r="CQ1631">
        <v>20.467821121215799</v>
      </c>
      <c r="CR1631">
        <v>20.674436569213899</v>
      </c>
      <c r="CT1631" t="s">
        <v>19000</v>
      </c>
      <c r="CU1631" t="s">
        <v>1463</v>
      </c>
      <c r="CV1631" t="s">
        <v>18532</v>
      </c>
      <c r="CW1631" t="str">
        <f>CT1631&amp;CU1631&amp;CHAR(10)&amp;CV1631</f>
        <v>&gt;A0A3Q7FGU8
MGRGKVELKRIENQTNRQVTFSKRRNGLLKKAYELSILCDAEVALLLFSPSGKAYHFASHDIERTILRYKNEVGLSKNSDQGPRAMEVWRTKIDDMTRTIHELEARDKHFAGEELSNLGMKELKQLERQLRVGVERIRSKKHKILHEENIHLQKQVKLYEVEGSSRILDTNPTPLEENEKYLQVHDSIESFHFTSICELAKIPLSISDAQKPLQKSAMATLGRLSRRVIASTISGHLRHHQSHNLIRRSLATEAQAAINESPDRVKWDYRGQRRIIPLGQWAPKIAVDAYVAPNVVLAGQVTVCDGASVWNGAVLRGDLNKITVGFCSSIQEKCVVHAAWSSPTGLPAETVVDRYVTVGAYCLLRSCTIEPECIIGQHSILMEGSLVETNSILEAGSVLPPGRRIPSGELWAGNPARFVRTLTHEEIKEIPKLSTAINDLANAHHSEFLPYSTVYLEVEKLKKSFGISI</v>
      </c>
    </row>
    <row r="1632" spans="1:101" x14ac:dyDescent="0.25">
      <c r="A1632" t="s">
        <v>531</v>
      </c>
      <c r="B1632" t="s">
        <v>20537</v>
      </c>
      <c r="C1632" t="s">
        <v>7223</v>
      </c>
      <c r="D1632" t="s">
        <v>15753</v>
      </c>
      <c r="E1632">
        <v>0</v>
      </c>
      <c r="F1632" t="s">
        <v>12094</v>
      </c>
      <c r="G1632">
        <v>-0.91828346252441395</v>
      </c>
      <c r="H1632">
        <v>-1.38687419891357</v>
      </c>
      <c r="I1632">
        <v>-1.1272621154785201</v>
      </c>
      <c r="J1632">
        <v>-0.54767322540283203</v>
      </c>
      <c r="K1632">
        <v>-0.79780292510986295</v>
      </c>
      <c r="L1632">
        <v>-1.2659759521484399</v>
      </c>
      <c r="M1632">
        <v>-1.2019634246826201</v>
      </c>
      <c r="N1632">
        <v>-0.95478534698486295</v>
      </c>
      <c r="O1632">
        <v>-1.8007659912109399</v>
      </c>
      <c r="P1632">
        <v>-0.89205265045166005</v>
      </c>
      <c r="Q1632">
        <v>-2.7957448959350599</v>
      </c>
      <c r="R1632">
        <v>-0.62637805938720703</v>
      </c>
      <c r="S1632">
        <v>-1.1929635206858324</v>
      </c>
      <c r="T1632">
        <v>1628</v>
      </c>
      <c r="X1632" s="16">
        <v>-0.27365589141845648</v>
      </c>
      <c r="Z1632">
        <v>0.81363556338028198</v>
      </c>
      <c r="AA1632">
        <v>0.12493284419282499</v>
      </c>
      <c r="AB1632">
        <v>0.75001017591005781</v>
      </c>
      <c r="AP1632">
        <v>5</v>
      </c>
      <c r="AQ1632">
        <v>5</v>
      </c>
      <c r="AR1632">
        <v>5</v>
      </c>
      <c r="AS1632">
        <v>14</v>
      </c>
      <c r="AT1632">
        <v>14</v>
      </c>
      <c r="AU1632">
        <v>14</v>
      </c>
      <c r="AV1632">
        <v>57.268000000000001</v>
      </c>
      <c r="AW1632">
        <v>0</v>
      </c>
      <c r="AX1632">
        <v>22.623000000000001</v>
      </c>
      <c r="AY1632">
        <v>537570000</v>
      </c>
      <c r="AZ1632">
        <v>29</v>
      </c>
      <c r="BA1632" t="s">
        <v>531</v>
      </c>
      <c r="BB1632" t="s">
        <v>531</v>
      </c>
      <c r="BC1632" t="s">
        <v>532</v>
      </c>
      <c r="BF1632" s="34" t="s">
        <v>19011</v>
      </c>
      <c r="BG1632">
        <v>0.44980874657630898</v>
      </c>
      <c r="BH1632">
        <v>-0.31754294037818898</v>
      </c>
      <c r="BI1632">
        <v>0.107590869069099</v>
      </c>
      <c r="BJ1632">
        <v>1.0567101240158101</v>
      </c>
      <c r="BK1632">
        <v>0.64710444211959794</v>
      </c>
      <c r="BL1632">
        <v>-0.11956320703029601</v>
      </c>
      <c r="BM1632">
        <v>-1.47380027920008E-2</v>
      </c>
      <c r="BN1632">
        <v>0.39003422856330899</v>
      </c>
      <c r="BO1632">
        <v>-0.99532109498977706</v>
      </c>
      <c r="BP1632">
        <v>0.49276360869407698</v>
      </c>
      <c r="BQ1632">
        <v>-2.6246719360351598</v>
      </c>
      <c r="BR1632">
        <v>0.92782521247863803</v>
      </c>
      <c r="BT1632">
        <v>21.1832580566406</v>
      </c>
      <c r="BU1632">
        <v>21.028032302856399</v>
      </c>
      <c r="BV1632">
        <v>20.462837219238299</v>
      </c>
      <c r="BW1632">
        <v>20.9898166656494</v>
      </c>
      <c r="BX1632">
        <v>20.227291107177699</v>
      </c>
      <c r="BY1632">
        <v>20.817142486572301</v>
      </c>
      <c r="BZ1632">
        <v>20.385322570800799</v>
      </c>
      <c r="CA1632">
        <v>20.4535236358643</v>
      </c>
      <c r="CB1632">
        <v>19.844892501831101</v>
      </c>
      <c r="CC1632">
        <v>19.29616355896</v>
      </c>
      <c r="CD1632">
        <v>17.4362392425537</v>
      </c>
      <c r="CE1632">
        <v>20.340497970581101</v>
      </c>
      <c r="CG1632">
        <v>21.1832580566406</v>
      </c>
      <c r="CH1632">
        <v>21.028032302856399</v>
      </c>
      <c r="CI1632">
        <v>20.462837219238299</v>
      </c>
      <c r="CJ1632">
        <v>20.9898166656494</v>
      </c>
      <c r="CK1632">
        <v>20.227291107177699</v>
      </c>
      <c r="CL1632">
        <v>20.817142486572301</v>
      </c>
      <c r="CM1632">
        <v>20.385322570800799</v>
      </c>
      <c r="CN1632">
        <v>20.4535236358643</v>
      </c>
      <c r="CO1632">
        <v>19.844892501831101</v>
      </c>
      <c r="CP1632">
        <v>19.29616355896</v>
      </c>
      <c r="CQ1632">
        <v>17.4362392425537</v>
      </c>
      <c r="CR1632">
        <v>20.340497970581101</v>
      </c>
      <c r="CT1632" t="s">
        <v>19000</v>
      </c>
      <c r="CU1632" t="s">
        <v>531</v>
      </c>
      <c r="CV1632" t="s">
        <v>18716</v>
      </c>
      <c r="CW1632" t="str">
        <f>CT1632&amp;CU1632&amp;CHAR(10)&amp;CV1632</f>
        <v>&gt;A0A3Q7EM33
MRALHSSLIKPLIRLHCPFSTPIISLSPLRKQFPYLHSSATTSLQKLTAMADNKTAAVDGNFTSDHVSDAWYSVPDLRLRDHRFTVPLDYSIDRCSSTKITVFAREVVAVGKEEQSLPYLLYLQGGPGFECPRPTEAGGWISRACEEYRVVLMDQRGTGLSTPLTPSSMSQVNSAEDLANYLRHFRADNIVHDAEFIRKRLVPDAGPWTILGQSFGGFCAVTYLSFAPKGLKQALITGGLPPIGEGCTADSVYKAGFEQLVCQNEKYYKRFPQDIEIVRDVVNYLAESGGGVPLPSGGILTPRGLQLLGLSGLGSSTGFERLHYLFERVWDPLIVQGAKRRISDYFLNAYERWIGFDANPLYALLHESIYCQGASSLWSAHRIRALNDNKFDAIEAAKVGCPVLFTGEMIFPWIFDEVHALRPFKDAAQLLAEKKDWPSLYDIAALKDNKVPVAAAVYYEDMYVNLKLSMETASRIAGIRPWITNEYMHSGLRDAGSRVLDHLLAMLNGKKPLY</v>
      </c>
    </row>
    <row r="1633" spans="1:101" x14ac:dyDescent="0.25">
      <c r="A1633" t="s">
        <v>4558</v>
      </c>
      <c r="B1633" t="s">
        <v>20538</v>
      </c>
      <c r="C1633" t="s">
        <v>7177</v>
      </c>
      <c r="D1633" t="s">
        <v>15289</v>
      </c>
      <c r="E1633">
        <v>0</v>
      </c>
      <c r="F1633" t="s">
        <v>12095</v>
      </c>
      <c r="G1633">
        <v>-1.59659767150879</v>
      </c>
      <c r="H1633">
        <v>-1.7226476669311499</v>
      </c>
      <c r="I1633">
        <v>-2.5882797241210902</v>
      </c>
      <c r="J1633">
        <v>-1.3919210433960001</v>
      </c>
      <c r="K1633">
        <v>-0.25687503814697299</v>
      </c>
      <c r="L1633">
        <v>-0.86626625061035201</v>
      </c>
      <c r="M1633">
        <v>-1.26515960693359</v>
      </c>
      <c r="N1633">
        <v>-9.7840309143066406E-2</v>
      </c>
      <c r="O1633">
        <v>-1.9887771606445299</v>
      </c>
      <c r="P1633">
        <v>5.2994728088378899E-2</v>
      </c>
      <c r="Q1633">
        <v>-1.6466760635376001</v>
      </c>
      <c r="R1633">
        <v>-0.98484134674072299</v>
      </c>
      <c r="S1633">
        <v>-1.1960739294687903</v>
      </c>
      <c r="T1633">
        <v>1629</v>
      </c>
      <c r="X1633" s="16">
        <v>-1.1308209101359017</v>
      </c>
      <c r="Z1633">
        <v>0.40629390681003602</v>
      </c>
      <c r="AA1633">
        <v>0.54115609306389401</v>
      </c>
      <c r="AB1633">
        <v>0.28763644130427357</v>
      </c>
      <c r="AP1633">
        <v>8</v>
      </c>
      <c r="AQ1633">
        <v>8</v>
      </c>
      <c r="AR1633">
        <v>7</v>
      </c>
      <c r="AS1633">
        <v>19.3</v>
      </c>
      <c r="AT1633">
        <v>19.3</v>
      </c>
      <c r="AU1633">
        <v>17.899999999999999</v>
      </c>
      <c r="AV1633">
        <v>69.661000000000001</v>
      </c>
      <c r="AW1633">
        <v>0</v>
      </c>
      <c r="AX1633">
        <v>21.882000000000001</v>
      </c>
      <c r="AY1633">
        <v>638450000</v>
      </c>
      <c r="AZ1633">
        <v>32</v>
      </c>
      <c r="BA1633" t="s">
        <v>4558</v>
      </c>
      <c r="BB1633" t="s">
        <v>4558</v>
      </c>
      <c r="BC1633" t="s">
        <v>4559</v>
      </c>
      <c r="BF1633" s="34" t="s">
        <v>19011</v>
      </c>
      <c r="BG1633">
        <v>-0.500219225883484</v>
      </c>
      <c r="BH1633">
        <v>-0.65764468908309903</v>
      </c>
      <c r="BI1633">
        <v>-1.7387436628341699</v>
      </c>
      <c r="BJ1633">
        <v>-0.24459597468376201</v>
      </c>
      <c r="BK1633">
        <v>1.1729775667190601</v>
      </c>
      <c r="BL1633">
        <v>0.41190102696418801</v>
      </c>
      <c r="BM1633">
        <v>-8.6281985044479398E-2</v>
      </c>
      <c r="BN1633">
        <v>1.3715980052948</v>
      </c>
      <c r="BO1633">
        <v>-0.99001723527908303</v>
      </c>
      <c r="BP1633">
        <v>1.5599778890609699</v>
      </c>
      <c r="BQ1633">
        <v>-0.56276279687881503</v>
      </c>
      <c r="BR1633">
        <v>0.26381108164787298</v>
      </c>
      <c r="BT1633">
        <v>20.5049438476563</v>
      </c>
      <c r="BU1633">
        <v>20.692258834838899</v>
      </c>
      <c r="BV1633">
        <v>19.0018196105957</v>
      </c>
      <c r="BW1633">
        <v>20.1455688476563</v>
      </c>
      <c r="BX1633">
        <v>20.7682189941406</v>
      </c>
      <c r="BY1633">
        <v>21.216852188110401</v>
      </c>
      <c r="BZ1633">
        <v>20.322126388549801</v>
      </c>
      <c r="CA1633">
        <v>21.310468673706101</v>
      </c>
      <c r="CB1633">
        <v>19.6568813323975</v>
      </c>
      <c r="CC1633">
        <v>20.2412109375</v>
      </c>
      <c r="CD1633">
        <v>18.5853080749512</v>
      </c>
      <c r="CE1633">
        <v>19.9820346832275</v>
      </c>
      <c r="CG1633">
        <v>20.5049438476563</v>
      </c>
      <c r="CH1633">
        <v>20.692258834838899</v>
      </c>
      <c r="CI1633">
        <v>19.0018196105957</v>
      </c>
      <c r="CJ1633">
        <v>20.1455688476563</v>
      </c>
      <c r="CK1633">
        <v>20.7682189941406</v>
      </c>
      <c r="CL1633">
        <v>21.216852188110401</v>
      </c>
      <c r="CM1633">
        <v>20.322126388549801</v>
      </c>
      <c r="CN1633">
        <v>21.310468673706101</v>
      </c>
      <c r="CO1633">
        <v>19.6568813323975</v>
      </c>
      <c r="CP1633">
        <v>20.2412109375</v>
      </c>
      <c r="CQ1633">
        <v>18.5853080749512</v>
      </c>
      <c r="CR1633">
        <v>19.9820346832275</v>
      </c>
      <c r="CT1633" t="s">
        <v>19000</v>
      </c>
      <c r="CU1633" t="s">
        <v>4558</v>
      </c>
      <c r="CV1633" t="s">
        <v>17858</v>
      </c>
      <c r="CW1633" t="str">
        <f>CT1633&amp;CU1633&amp;CHAR(10)&amp;CV1633</f>
        <v>&gt;A0A3Q7IM48
MVMLCWRRSGKRNCSHRGGDPNGRFKGLMWYKDLGVHANGEFSMAVIQANNLMEDQSQLESGPLSSMKLGPQGTFVGVYDGHGGPETSRFINNSIFSNLKKFASEHQELSADAIRKSFLKTEEEFLSLVKRQWQEKPQIATVGSCCLAGVICSGLLYTANVGDSRAVLGRVDKSAKSVAAIQLSTEHNASIESVRDELRSLHPEDSQIVVLKHNVWRVKGIIQVSRSIGDAYLKKSEFNQAPLLARFRLPEPFSEPILSAEPSISVHKLSSKDQFVIFASDGLWDHLSNQEAVDIVHSHPRNGIARELIKAALHIAAKKREMRYSDLKKIDRGVRRHFHDDITVVVVFIDPYSMNRSSSRRSILSIRGGTPSSPKISVQEIRPASLDSTSESPALFDGTTRLYISYVCPFAQRPWIARNFKGLQDKIELVPIDLQNRPVWYKEKVYPQNKVPSLEHNNKVIGESLDLVKYIDSNFEGPFLLPDDPEKQKFAEELIAYSDTFLKEIYANFKGDIEKHAGPQFDYLEKALDKFDDGPFFLGQFSQVDIVYAPFVERFQIFLKEGLNYDITSGRPKLAKWTEELNKLDSYIQTKADPKEVVDLYKKKYLVVTHKRKTE</v>
      </c>
    </row>
    <row r="1634" spans="1:101" x14ac:dyDescent="0.25">
      <c r="A1634" t="s">
        <v>4176</v>
      </c>
      <c r="B1634" t="s">
        <v>20539</v>
      </c>
      <c r="C1634" t="s">
        <v>7750</v>
      </c>
      <c r="D1634">
        <v>0</v>
      </c>
      <c r="E1634">
        <v>0</v>
      </c>
      <c r="F1634" t="s">
        <v>12096</v>
      </c>
      <c r="G1634">
        <v>-4.2202663421630904</v>
      </c>
      <c r="H1634">
        <v>-8.6876869201660198E-2</v>
      </c>
      <c r="I1634">
        <v>-6.5227937698364302</v>
      </c>
      <c r="J1634">
        <v>1.26284503936768</v>
      </c>
      <c r="K1634">
        <v>-3.66675853729248</v>
      </c>
      <c r="L1634">
        <v>1.4031620025634799</v>
      </c>
      <c r="M1634">
        <v>-2.6845340728759801</v>
      </c>
      <c r="N1634">
        <v>-0.93472957611083995</v>
      </c>
      <c r="O1634">
        <v>-0.485733032226563</v>
      </c>
      <c r="P1634">
        <v>-0.67928409576416005</v>
      </c>
      <c r="Q1634">
        <v>1.22003269195557</v>
      </c>
      <c r="R1634">
        <v>0.99686336517333995</v>
      </c>
      <c r="S1634">
        <v>-1.199839433034261</v>
      </c>
      <c r="T1634">
        <v>1630</v>
      </c>
      <c r="X1634" s="16">
        <v>-3.2763951619466201</v>
      </c>
      <c r="Z1634">
        <v>0.34959283387622198</v>
      </c>
      <c r="AA1634">
        <v>0.64066714498864896</v>
      </c>
      <c r="AB1634">
        <v>0.22873512194441001</v>
      </c>
      <c r="AP1634">
        <v>2</v>
      </c>
      <c r="AQ1634">
        <v>2</v>
      </c>
      <c r="AR1634">
        <v>2</v>
      </c>
      <c r="AS1634">
        <v>16.899999999999999</v>
      </c>
      <c r="AT1634">
        <v>16.899999999999999</v>
      </c>
      <c r="AU1634">
        <v>16.899999999999999</v>
      </c>
      <c r="AV1634">
        <v>7.7545999999999999</v>
      </c>
      <c r="AW1634">
        <v>0</v>
      </c>
      <c r="AX1634">
        <v>11.093</v>
      </c>
      <c r="AY1634">
        <v>334910000</v>
      </c>
      <c r="AZ1634">
        <v>13</v>
      </c>
      <c r="BA1634" t="s">
        <v>4176</v>
      </c>
      <c r="BB1634" t="s">
        <v>4176</v>
      </c>
      <c r="BC1634" t="s">
        <v>4177</v>
      </c>
      <c r="BF1634" s="34" t="s">
        <v>19011</v>
      </c>
      <c r="BG1634">
        <v>-1.1858834028244001</v>
      </c>
      <c r="BH1634">
        <v>0.43697261810302701</v>
      </c>
      <c r="BI1634">
        <v>-2.08990430831909</v>
      </c>
      <c r="BJ1634">
        <v>0.96690195798873901</v>
      </c>
      <c r="BK1634">
        <v>-0.96856456995010398</v>
      </c>
      <c r="BL1634">
        <v>1.0219933986663801</v>
      </c>
      <c r="BM1634">
        <v>-0.58292245864868197</v>
      </c>
      <c r="BN1634">
        <v>0.104087732732296</v>
      </c>
      <c r="BO1634">
        <v>0.280373275279999</v>
      </c>
      <c r="BP1634">
        <v>0.204381018877029</v>
      </c>
      <c r="BQ1634">
        <v>0.95009291172027599</v>
      </c>
      <c r="BR1634">
        <v>0.86247193813323997</v>
      </c>
      <c r="BT1634">
        <v>17.881275177001999</v>
      </c>
      <c r="BU1634">
        <v>22.328029632568398</v>
      </c>
      <c r="BV1634">
        <v>15.0673055648804</v>
      </c>
      <c r="BW1634">
        <v>22.800334930419901</v>
      </c>
      <c r="BX1634">
        <v>17.358335494995099</v>
      </c>
      <c r="BY1634">
        <v>23.486280441284201</v>
      </c>
      <c r="BZ1634">
        <v>18.902751922607401</v>
      </c>
      <c r="CA1634">
        <v>20.473579406738299</v>
      </c>
      <c r="CB1634">
        <v>21.159925460815401</v>
      </c>
      <c r="CC1634">
        <v>19.5089321136475</v>
      </c>
      <c r="CD1634">
        <v>21.4520168304443</v>
      </c>
      <c r="CE1634">
        <v>21.963739395141602</v>
      </c>
      <c r="CG1634" t="s">
        <v>8080</v>
      </c>
      <c r="CH1634">
        <v>22.328029632568398</v>
      </c>
      <c r="CI1634" t="s">
        <v>8080</v>
      </c>
      <c r="CJ1634">
        <v>22.800334930419901</v>
      </c>
      <c r="CK1634" t="s">
        <v>8080</v>
      </c>
      <c r="CL1634">
        <v>23.486280441284201</v>
      </c>
      <c r="CM1634" t="s">
        <v>8080</v>
      </c>
      <c r="CN1634">
        <v>20.473579406738299</v>
      </c>
      <c r="CO1634">
        <v>21.159925460815401</v>
      </c>
      <c r="CP1634">
        <v>19.5089321136475</v>
      </c>
      <c r="CQ1634">
        <v>21.4520168304443</v>
      </c>
      <c r="CR1634">
        <v>21.963739395141602</v>
      </c>
      <c r="CT1634" t="s">
        <v>19000</v>
      </c>
      <c r="CU1634" t="s">
        <v>4176</v>
      </c>
      <c r="CV1634" t="s">
        <v>17690</v>
      </c>
      <c r="CW1634" t="str">
        <f>CT1634&amp;CU1634&amp;CHAR(10)&amp;CV1634</f>
        <v>&gt;A0A3Q7I8B8
MYFFCVRGNQREKDRERAAARAGKSKKGADDGLTPEQRRERDAKALQEKAAKKAAKEAAGGSNAGTKDTKK</v>
      </c>
    </row>
    <row r="1635" spans="1:101" x14ac:dyDescent="0.25">
      <c r="A1635" t="s">
        <v>4720</v>
      </c>
      <c r="B1635" t="s">
        <v>20540</v>
      </c>
      <c r="C1635" t="s">
        <v>7177</v>
      </c>
      <c r="D1635">
        <v>0</v>
      </c>
      <c r="E1635">
        <v>0</v>
      </c>
      <c r="F1635" t="s">
        <v>12097</v>
      </c>
      <c r="G1635">
        <v>-0.93540954589843806</v>
      </c>
      <c r="H1635">
        <v>-0.48258113861084001</v>
      </c>
      <c r="I1635">
        <v>-0.84393882751464799</v>
      </c>
      <c r="J1635">
        <v>-1.4686803817748999</v>
      </c>
      <c r="K1635">
        <v>-0.59793186187744096</v>
      </c>
      <c r="L1635">
        <v>-1.85982894897461</v>
      </c>
      <c r="M1635">
        <v>-0.83335494995117199</v>
      </c>
      <c r="N1635">
        <v>-1.01416492462158</v>
      </c>
      <c r="O1635">
        <v>-1.0806121826171899</v>
      </c>
      <c r="P1635">
        <v>-2.3760633468627899</v>
      </c>
      <c r="Q1635">
        <v>-2.0567464828491202</v>
      </c>
      <c r="R1635">
        <v>-0.86653614044189498</v>
      </c>
      <c r="S1635">
        <v>-1.2013207276662186</v>
      </c>
      <c r="T1635">
        <v>1631</v>
      </c>
      <c r="X1635" s="16">
        <v>0.55483722686767523</v>
      </c>
      <c r="Z1635">
        <v>0.30745996275605197</v>
      </c>
      <c r="AA1635">
        <v>0.73854969265113501</v>
      </c>
      <c r="AB1635">
        <v>0.18257878276353054</v>
      </c>
      <c r="AP1635">
        <v>7</v>
      </c>
      <c r="AQ1635">
        <v>7</v>
      </c>
      <c r="AR1635">
        <v>6</v>
      </c>
      <c r="AS1635">
        <v>13.6</v>
      </c>
      <c r="AT1635">
        <v>13.6</v>
      </c>
      <c r="AU1635">
        <v>12.1</v>
      </c>
      <c r="AV1635">
        <v>66.849000000000004</v>
      </c>
      <c r="AW1635">
        <v>0</v>
      </c>
      <c r="AX1635">
        <v>16.965</v>
      </c>
      <c r="AY1635">
        <v>1020100000</v>
      </c>
      <c r="AZ1635">
        <v>37</v>
      </c>
      <c r="BA1635" t="s">
        <v>4720</v>
      </c>
      <c r="BB1635" t="s">
        <v>4720</v>
      </c>
      <c r="BC1635" t="s">
        <v>4721</v>
      </c>
      <c r="BF1635" s="34" t="s">
        <v>19011</v>
      </c>
      <c r="BG1635">
        <v>0.44134682416915899</v>
      </c>
      <c r="BH1635">
        <v>1.1929299831390401</v>
      </c>
      <c r="BI1635">
        <v>0.59316557645797696</v>
      </c>
      <c r="BJ1635">
        <v>-0.44375091791152999</v>
      </c>
      <c r="BK1635">
        <v>1.0014762878418</v>
      </c>
      <c r="BL1635">
        <v>-1.0929608345031701</v>
      </c>
      <c r="BM1635">
        <v>0.61073219776153598</v>
      </c>
      <c r="BN1635">
        <v>0.31063237786293002</v>
      </c>
      <c r="BO1635">
        <v>0.20034633576870001</v>
      </c>
      <c r="BP1635">
        <v>-1.9497823715210001</v>
      </c>
      <c r="BQ1635">
        <v>-1.4197952747345</v>
      </c>
      <c r="BR1635">
        <v>0.55565965175628695</v>
      </c>
      <c r="BT1635">
        <v>21.166131973266602</v>
      </c>
      <c r="BU1635">
        <v>21.932325363159201</v>
      </c>
      <c r="BV1635">
        <v>20.746160507202099</v>
      </c>
      <c r="BW1635">
        <v>20.068809509277301</v>
      </c>
      <c r="BX1635">
        <v>20.427162170410199</v>
      </c>
      <c r="BY1635">
        <v>20.223289489746101</v>
      </c>
      <c r="BZ1635">
        <v>20.753931045532202</v>
      </c>
      <c r="CA1635">
        <v>20.3941440582275</v>
      </c>
      <c r="CB1635">
        <v>20.565046310424801</v>
      </c>
      <c r="CC1635">
        <v>17.8121528625488</v>
      </c>
      <c r="CD1635">
        <v>18.175237655639599</v>
      </c>
      <c r="CE1635">
        <v>20.100339889526399</v>
      </c>
      <c r="CG1635">
        <v>21.166131973266602</v>
      </c>
      <c r="CH1635">
        <v>21.932325363159201</v>
      </c>
      <c r="CI1635">
        <v>20.746160507202099</v>
      </c>
      <c r="CJ1635">
        <v>20.068809509277301</v>
      </c>
      <c r="CK1635">
        <v>20.427162170410199</v>
      </c>
      <c r="CL1635">
        <v>20.223289489746101</v>
      </c>
      <c r="CM1635">
        <v>20.753931045532202</v>
      </c>
      <c r="CN1635">
        <v>20.3941440582275</v>
      </c>
      <c r="CO1635">
        <v>20.565046310424801</v>
      </c>
      <c r="CP1635">
        <v>17.8121528625488</v>
      </c>
      <c r="CQ1635">
        <v>18.175237655639599</v>
      </c>
      <c r="CR1635">
        <v>20.100339889526399</v>
      </c>
      <c r="CT1635" t="s">
        <v>19000</v>
      </c>
      <c r="CU1635" t="s">
        <v>4720</v>
      </c>
      <c r="CV1635" t="s">
        <v>17541</v>
      </c>
      <c r="CW1635" t="str">
        <f>CT1635&amp;CU1635&amp;CHAR(10)&amp;CV1635</f>
        <v>&gt;A0A3Q7IR66
MEEYEAFLIEPEQEWQTVSYHKKNKKQSGKSKQGEEFSGNWNNGESSGDVFRSIEQHAEERRKRIVESQKLYEAASGESSAVIDKNEQDSDGEDAAGGAIENDGVVEKKSKPKKVKKPKVTVAEAAAKIDNSDLVVYLVDISTSFDKQEDIQLMRFADYFGRAFAKVSSSQFPWMKILRESSVEKMIDIPVSQISEDVYKTSVDWLNQRSFDALGSFVLWSLDSIIADLVQHEGASKGSKKVVQQVSSKSQVAMFVVLAMVLRRKPDVLISLLPILNENGKYRGQDKLPVMIWAVTQACQADLIVGLFMWVHFLLPLLSSKLNSNPQSRDLMLQLAERIVSSPKARAILINGAVRKGERVVPPSALEVLMRITFPAPSARIKATDRFEAVYPTLKEVALVAAPGSKAMKQLTQRILPFAIKAVGEGVPDLSKEATELSIWCLTQNPDCYKLWDNIYLDNVEASLIIIKKLSTEFKAHSAKGPELDPLKVTLNSLRLKSEKALVSGDNAAHQASLKEVQKYCKILLGRLSHGNGCMKAFFVIGLTMAVGVAFVSKESPEVKKLLADRFNDLQSLDFKKLLTDLSNDVQSLDFKKLLSDFNLA</v>
      </c>
    </row>
    <row r="1636" spans="1:101" x14ac:dyDescent="0.25">
      <c r="A1636" t="s">
        <v>3602</v>
      </c>
      <c r="B1636" t="s">
        <v>20541</v>
      </c>
      <c r="C1636" t="s">
        <v>7227</v>
      </c>
      <c r="D1636" t="s">
        <v>15230</v>
      </c>
      <c r="E1636">
        <v>0</v>
      </c>
      <c r="F1636" t="s">
        <v>12098</v>
      </c>
      <c r="G1636">
        <v>-1.5698928833007799</v>
      </c>
      <c r="H1636">
        <v>-0.39228153228759799</v>
      </c>
      <c r="I1636">
        <v>-9.3650817871093804E-4</v>
      </c>
      <c r="J1636">
        <v>-1.7217226028442401</v>
      </c>
      <c r="K1636">
        <v>-1.32573413848877</v>
      </c>
      <c r="L1636">
        <v>-2.2281799316406299</v>
      </c>
      <c r="M1636">
        <v>-2.4833068847656299</v>
      </c>
      <c r="N1636">
        <v>-0.30918979644775402</v>
      </c>
      <c r="O1636">
        <v>-2.6375579833984402</v>
      </c>
      <c r="P1636">
        <v>-0.77536869049072299</v>
      </c>
      <c r="Q1636">
        <v>0.19148921966552701</v>
      </c>
      <c r="R1636">
        <v>-1.18076992034912</v>
      </c>
      <c r="S1636">
        <v>-1.2027876377105724</v>
      </c>
      <c r="T1636">
        <v>1632</v>
      </c>
      <c r="X1636" s="16">
        <v>1.1041752497355168</v>
      </c>
      <c r="Z1636">
        <v>0.35062348178137698</v>
      </c>
      <c r="AA1636">
        <v>0.63754170576610003</v>
      </c>
      <c r="AB1636">
        <v>0.23038717221535271</v>
      </c>
      <c r="AP1636">
        <v>3</v>
      </c>
      <c r="AQ1636">
        <v>3</v>
      </c>
      <c r="AR1636">
        <v>3</v>
      </c>
      <c r="AS1636">
        <v>9.6999999999999993</v>
      </c>
      <c r="AT1636">
        <v>9.6999999999999993</v>
      </c>
      <c r="AU1636">
        <v>9.6999999999999993</v>
      </c>
      <c r="AV1636">
        <v>40.292999999999999</v>
      </c>
      <c r="AW1636">
        <v>0</v>
      </c>
      <c r="AX1636">
        <v>15.16</v>
      </c>
      <c r="AY1636">
        <v>458110000</v>
      </c>
      <c r="AZ1636">
        <v>13</v>
      </c>
      <c r="BA1636" t="s">
        <v>3602</v>
      </c>
      <c r="BB1636" t="s">
        <v>3602</v>
      </c>
      <c r="BC1636" t="s">
        <v>3603</v>
      </c>
      <c r="BF1636" s="34" t="s">
        <v>19011</v>
      </c>
      <c r="BG1636">
        <v>-0.38130524754524198</v>
      </c>
      <c r="BH1636">
        <v>0.84185731410980202</v>
      </c>
      <c r="BI1636">
        <v>1.24834001064301</v>
      </c>
      <c r="BJ1636">
        <v>-0.53900790214538596</v>
      </c>
      <c r="BK1636">
        <v>-0.127702206373215</v>
      </c>
      <c r="BL1636">
        <v>-1.0650554895401001</v>
      </c>
      <c r="BM1636">
        <v>-1.33005106449127</v>
      </c>
      <c r="BN1636">
        <v>0.92816311120986905</v>
      </c>
      <c r="BO1636">
        <v>-1.49026870727539</v>
      </c>
      <c r="BP1636">
        <v>0.44395196437835699</v>
      </c>
      <c r="BQ1636">
        <v>1.44820892810822</v>
      </c>
      <c r="BR1636">
        <v>2.2869385778903999E-2</v>
      </c>
      <c r="BT1636">
        <v>20.5316486358643</v>
      </c>
      <c r="BU1636">
        <v>22.022624969482401</v>
      </c>
      <c r="BV1636">
        <v>21.5891628265381</v>
      </c>
      <c r="BW1636">
        <v>19.815767288208001</v>
      </c>
      <c r="BX1636">
        <v>19.6993598937988</v>
      </c>
      <c r="BY1636">
        <v>19.854938507080099</v>
      </c>
      <c r="BZ1636">
        <v>19.103979110717798</v>
      </c>
      <c r="CA1636">
        <v>21.099119186401399</v>
      </c>
      <c r="CB1636">
        <v>19.008100509643601</v>
      </c>
      <c r="CC1636">
        <v>19.412847518920898</v>
      </c>
      <c r="CD1636">
        <v>20.4234733581543</v>
      </c>
      <c r="CE1636">
        <v>19.786106109619102</v>
      </c>
      <c r="CG1636">
        <v>20.5316486358643</v>
      </c>
      <c r="CH1636">
        <v>22.022624969482401</v>
      </c>
      <c r="CI1636">
        <v>21.5891628265381</v>
      </c>
      <c r="CJ1636">
        <v>19.815767288208001</v>
      </c>
      <c r="CK1636">
        <v>19.6993598937988</v>
      </c>
      <c r="CL1636">
        <v>19.854938507080099</v>
      </c>
      <c r="CM1636">
        <v>19.103979110717798</v>
      </c>
      <c r="CN1636">
        <v>21.099119186401399</v>
      </c>
      <c r="CO1636">
        <v>19.008100509643601</v>
      </c>
      <c r="CP1636">
        <v>19.412847518920898</v>
      </c>
      <c r="CQ1636">
        <v>20.4234733581543</v>
      </c>
      <c r="CR1636">
        <v>19.786106109619102</v>
      </c>
      <c r="CT1636" t="s">
        <v>19000</v>
      </c>
      <c r="CU1636" t="s">
        <v>3602</v>
      </c>
      <c r="CV1636" t="s">
        <v>17697</v>
      </c>
      <c r="CW1636" t="str">
        <f>CT1636&amp;CU1636&amp;CHAR(10)&amp;CV1636</f>
        <v>&gt;A0A3Q7HPK5
MATVETNDAASELRSQFLQVLRSRRPSEVPLSVIPGKPVKDPFFQESPKPTFSEAMASCPKEDIPNSNELLQEENFYLTTEEGGQGILPVLVLSMKESEKKRRPTIVFLHSTNKCKEWLRPLLEVTSASRGYIAVAIDSRYHGERATSITTYRESLVSSWKNGDTMPFIFDSVWDLIKLVDYLTEREDVDPSKIGITGESLGGMHAWFAAFVDTRYSVVVPIIGVQGFGWAIEHDKWQARVNSIKAIFEEASADLDKSAIDKEVVQKVWDRIAPGLASQFDAPYTVPTIAPRPLLILNGADDPRCPLGGLEIPESRTLEAYEKANCTQNFKLIAQPGIGHQMTPLMVKEASDWFDRFLKV</v>
      </c>
    </row>
    <row r="1637" spans="1:101" x14ac:dyDescent="0.25">
      <c r="A1637" t="s">
        <v>1778</v>
      </c>
      <c r="B1637" t="s">
        <v>20542</v>
      </c>
      <c r="C1637" t="s">
        <v>7454</v>
      </c>
      <c r="D1637" t="s">
        <v>15754</v>
      </c>
      <c r="E1637">
        <v>0</v>
      </c>
      <c r="F1637" t="s">
        <v>12099</v>
      </c>
      <c r="G1637">
        <v>-3.2222099304199201</v>
      </c>
      <c r="H1637">
        <v>-0.95797061920166005</v>
      </c>
      <c r="I1637">
        <v>-2.04390525817871</v>
      </c>
      <c r="J1637">
        <v>-0.996829032897949</v>
      </c>
      <c r="K1637">
        <v>0.22684383392334001</v>
      </c>
      <c r="L1637">
        <v>-0.61182022094726596</v>
      </c>
      <c r="M1637">
        <v>-1.4268684387207</v>
      </c>
      <c r="N1637">
        <v>-7.5163841247558594E-2</v>
      </c>
      <c r="O1637">
        <v>-0.68679428100585904</v>
      </c>
      <c r="P1637">
        <v>-0.832369804382324</v>
      </c>
      <c r="Q1637">
        <v>-2.5607061386108398</v>
      </c>
      <c r="R1637">
        <v>-1.2536211013793901</v>
      </c>
      <c r="S1637">
        <v>-1.2034512360890697</v>
      </c>
      <c r="T1637">
        <v>1633</v>
      </c>
      <c r="X1637" s="16">
        <v>-1.6140934626261383</v>
      </c>
      <c r="Z1637">
        <v>0.29279175257731999</v>
      </c>
      <c r="AA1637">
        <v>0.79591611382879401</v>
      </c>
      <c r="AB1637">
        <v>0.15998670211621627</v>
      </c>
      <c r="AP1637">
        <v>8</v>
      </c>
      <c r="AQ1637">
        <v>8</v>
      </c>
      <c r="AR1637">
        <v>8</v>
      </c>
      <c r="AS1637">
        <v>28.3</v>
      </c>
      <c r="AT1637">
        <v>28.3</v>
      </c>
      <c r="AU1637">
        <v>28.3</v>
      </c>
      <c r="AV1637">
        <v>46.704000000000001</v>
      </c>
      <c r="AW1637">
        <v>0</v>
      </c>
      <c r="AX1637">
        <v>30.199000000000002</v>
      </c>
      <c r="AY1637">
        <v>664310000</v>
      </c>
      <c r="AZ1637">
        <v>40</v>
      </c>
      <c r="BA1637" t="s">
        <v>1778</v>
      </c>
      <c r="BB1637" t="s">
        <v>1778</v>
      </c>
      <c r="BC1637" t="s">
        <v>1779</v>
      </c>
      <c r="BF1637" s="34" t="s">
        <v>19011</v>
      </c>
      <c r="BG1637">
        <v>-2.0324110984802202</v>
      </c>
      <c r="BH1637">
        <v>0.24714073538780201</v>
      </c>
      <c r="BI1637">
        <v>-0.84613776206970204</v>
      </c>
      <c r="BJ1637">
        <v>0.20801953971386</v>
      </c>
      <c r="BK1637">
        <v>1.4399677515029901</v>
      </c>
      <c r="BL1637">
        <v>0.59563207626342796</v>
      </c>
      <c r="BM1637">
        <v>-0.22492811083793601</v>
      </c>
      <c r="BN1637">
        <v>1.1359176635742201</v>
      </c>
      <c r="BO1637">
        <v>0.52015095949172996</v>
      </c>
      <c r="BP1637">
        <v>0.37359094619750999</v>
      </c>
      <c r="BQ1637">
        <v>-1.36643362045288</v>
      </c>
      <c r="BR1637">
        <v>-5.0509151071310002E-2</v>
      </c>
      <c r="BT1637">
        <v>18.879331588745099</v>
      </c>
      <c r="BU1637">
        <v>21.456935882568398</v>
      </c>
      <c r="BV1637">
        <v>19.5461940765381</v>
      </c>
      <c r="BW1637">
        <v>20.5406608581543</v>
      </c>
      <c r="BX1637">
        <v>21.251937866210898</v>
      </c>
      <c r="BY1637">
        <v>21.471298217773398</v>
      </c>
      <c r="BZ1637">
        <v>20.160417556762699</v>
      </c>
      <c r="CA1637">
        <v>21.333145141601602</v>
      </c>
      <c r="CB1637">
        <v>20.958864212036101</v>
      </c>
      <c r="CC1637">
        <v>19.3558464050293</v>
      </c>
      <c r="CD1637">
        <v>17.671277999877901</v>
      </c>
      <c r="CE1637">
        <v>19.713254928588899</v>
      </c>
      <c r="CG1637">
        <v>18.879331588745099</v>
      </c>
      <c r="CH1637">
        <v>21.456935882568398</v>
      </c>
      <c r="CI1637">
        <v>19.5461940765381</v>
      </c>
      <c r="CJ1637">
        <v>20.5406608581543</v>
      </c>
      <c r="CK1637">
        <v>21.251937866210898</v>
      </c>
      <c r="CL1637">
        <v>21.471298217773398</v>
      </c>
      <c r="CM1637">
        <v>20.160417556762699</v>
      </c>
      <c r="CN1637">
        <v>21.333145141601602</v>
      </c>
      <c r="CO1637">
        <v>20.958864212036101</v>
      </c>
      <c r="CP1637">
        <v>19.3558464050293</v>
      </c>
      <c r="CQ1637">
        <v>17.671277999877901</v>
      </c>
      <c r="CR1637">
        <v>19.713254928588899</v>
      </c>
      <c r="CT1637" t="s">
        <v>19000</v>
      </c>
      <c r="CU1637" t="s">
        <v>1778</v>
      </c>
      <c r="CV1637" t="s">
        <v>17442</v>
      </c>
      <c r="CW1637" t="str">
        <f>CT1637&amp;CU1637&amp;CHAR(10)&amp;CV1637</f>
        <v>&gt;A0A3Q7FSX2
MDRIGLTQNFQTHCFFHFTASLRTQLSKVSNFTPNFKNPKVVTACMAAATPAVAPTATTFGFKNLMETVTIDVHKAEGRPLNVPLIAPFTIASSRLDKVENVAIRVELSNGCVGWGEAPILPFVTAEDQSIALAKAAEACEFLKQSREMTLNVALTKIGDVLPGHDFASVRAGVEMALIDAAANSIGIPLWRLFGGVSNAISTDITIPIVSPMEASELASKYRKQGFKTLKLKVGKNLNGDIEVLQSIRAAHPDCLFILDANEGYTANEAIKVLEKLHEMDVTPVLFEQPVHRDDWKGLGHVSQIAKDKYGVSVAADESCRSLVDAKKIVQESLADVINIKLAKVGVLGALEIIDLVRSSGLNLMIGGMVETRLAMGFAGHLAAGLGCFKFIDLDTPLLLAEDPVFGGYEASGPDYSFSNARGHGGFLHWENIA</v>
      </c>
    </row>
    <row r="1638" spans="1:101" x14ac:dyDescent="0.25">
      <c r="A1638" t="s">
        <v>5344</v>
      </c>
      <c r="B1638" t="s">
        <v>20543</v>
      </c>
      <c r="C1638" t="s">
        <v>7177</v>
      </c>
      <c r="D1638" t="s">
        <v>15755</v>
      </c>
      <c r="E1638" t="s">
        <v>15756</v>
      </c>
      <c r="F1638" t="s">
        <v>12100</v>
      </c>
      <c r="G1638">
        <v>-3.8624706268310498</v>
      </c>
      <c r="H1638">
        <v>-1.0399427413940401</v>
      </c>
      <c r="I1638">
        <v>-1.3378734588623</v>
      </c>
      <c r="J1638">
        <v>-1.0017557144164999</v>
      </c>
      <c r="K1638">
        <v>-1.7329244613647501</v>
      </c>
      <c r="L1638">
        <v>-0.36922454833984403</v>
      </c>
      <c r="M1638">
        <v>-0.95945739746093806</v>
      </c>
      <c r="N1638">
        <v>-1.97985935211182</v>
      </c>
      <c r="O1638">
        <v>-0.84737968444824197</v>
      </c>
      <c r="P1638">
        <v>-0.359515190124512</v>
      </c>
      <c r="Q1638">
        <v>-0.51343441009521495</v>
      </c>
      <c r="R1638">
        <v>-0.445065498352051</v>
      </c>
      <c r="S1638">
        <v>-1.2040752569834383</v>
      </c>
      <c r="T1638">
        <v>1634</v>
      </c>
      <c r="X1638" s="16">
        <v>-1.0454607009887651</v>
      </c>
      <c r="Z1638">
        <v>0.36379671618451898</v>
      </c>
      <c r="AA1638">
        <v>0.61157852263943302</v>
      </c>
      <c r="AB1638">
        <v>0.24458030225118052</v>
      </c>
      <c r="AP1638">
        <v>6</v>
      </c>
      <c r="AQ1638">
        <v>6</v>
      </c>
      <c r="AR1638">
        <v>6</v>
      </c>
      <c r="AS1638">
        <v>11.8</v>
      </c>
      <c r="AT1638">
        <v>11.8</v>
      </c>
      <c r="AU1638">
        <v>11.8</v>
      </c>
      <c r="AV1638">
        <v>72.900000000000006</v>
      </c>
      <c r="AW1638">
        <v>0</v>
      </c>
      <c r="AX1638">
        <v>12.052</v>
      </c>
      <c r="AY1638">
        <v>645710000</v>
      </c>
      <c r="AZ1638">
        <v>16</v>
      </c>
      <c r="BA1638" t="s">
        <v>5344</v>
      </c>
      <c r="BB1638" t="s">
        <v>5344</v>
      </c>
      <c r="BC1638" t="s">
        <v>5345</v>
      </c>
      <c r="BF1638" s="34" t="s">
        <v>19011</v>
      </c>
      <c r="BG1638">
        <v>-2.6973252296447798</v>
      </c>
      <c r="BH1638">
        <v>0.16653609275817899</v>
      </c>
      <c r="BI1638">
        <v>-0.135757550597191</v>
      </c>
      <c r="BJ1638">
        <v>0.20528233051299999</v>
      </c>
      <c r="BK1638">
        <v>-0.53659373521804798</v>
      </c>
      <c r="BL1638">
        <v>0.84707635641098</v>
      </c>
      <c r="BM1638">
        <v>0.248200073838234</v>
      </c>
      <c r="BN1638">
        <v>-0.78714478015899703</v>
      </c>
      <c r="BO1638">
        <v>0.361919075250626</v>
      </c>
      <c r="BP1638">
        <v>0.85692787170410201</v>
      </c>
      <c r="BQ1638">
        <v>0.70075464248657204</v>
      </c>
      <c r="BR1638">
        <v>0.77012479305267301</v>
      </c>
      <c r="BT1638">
        <v>18.239070892333999</v>
      </c>
      <c r="BU1638">
        <v>21.374963760376001</v>
      </c>
      <c r="BV1638">
        <v>20.252225875854499</v>
      </c>
      <c r="BW1638">
        <v>20.5357341766357</v>
      </c>
      <c r="BX1638">
        <v>19.292169570922901</v>
      </c>
      <c r="BY1638">
        <v>21.713893890380898</v>
      </c>
      <c r="BZ1638">
        <v>20.6278285980225</v>
      </c>
      <c r="CA1638">
        <v>19.428449630737301</v>
      </c>
      <c r="CB1638">
        <v>20.7982788085938</v>
      </c>
      <c r="CC1638">
        <v>19.828701019287099</v>
      </c>
      <c r="CD1638">
        <v>19.718549728393601</v>
      </c>
      <c r="CE1638">
        <v>20.5218105316162</v>
      </c>
      <c r="CG1638" t="s">
        <v>8080</v>
      </c>
      <c r="CH1638">
        <v>21.374963760376001</v>
      </c>
      <c r="CI1638">
        <v>20.252225875854499</v>
      </c>
      <c r="CJ1638">
        <v>20.5357341766357</v>
      </c>
      <c r="CK1638">
        <v>19.292169570922901</v>
      </c>
      <c r="CL1638">
        <v>21.713893890380898</v>
      </c>
      <c r="CM1638">
        <v>20.6278285980225</v>
      </c>
      <c r="CN1638">
        <v>19.428449630737301</v>
      </c>
      <c r="CO1638">
        <v>20.7982788085938</v>
      </c>
      <c r="CP1638">
        <v>19.828701019287099</v>
      </c>
      <c r="CQ1638">
        <v>19.718549728393601</v>
      </c>
      <c r="CR1638">
        <v>20.5218105316162</v>
      </c>
      <c r="CT1638" t="s">
        <v>19000</v>
      </c>
      <c r="CU1638" t="s">
        <v>5344</v>
      </c>
      <c r="CV1638" t="s">
        <v>17741</v>
      </c>
      <c r="CW1638" t="str">
        <f>CT1638&amp;CU1638&amp;CHAR(10)&amp;CV1638</f>
        <v>&gt;A0A3Q7JEU4
MELRFQFVFLLSCIFCISSIDRSVSLPSLVNLGIAPEDENYYKGLSSGAINCKDGSKKFTKAQLNDDFCDCPDGSDEPGTSACPSGKFYCKNAGHAPLFIYSSRVNDGICDCCDGSDEHDGKVKCPNTCWEVGRVARDKLKKKIATFQEGITIRKKEIEEAKLAIAKEETEVSKLKNEQKILKGRVEQLQDKKEQIEKVEEEERLKREKEEKERKEADDAKLEASKLEEKTEVHEEAVKSDIHDKIGLLEDYPPLKDVVEGHDKAADEEQHDDHSVKDEFPVDEVEQAPEDSSQHPEVKEESSTNNNKADVSSRNEEKDAAENIESLSKEELGRVIGSRWLGKKSEQETVSVGAGTDSNHDNHDNHDEVPSDTHEEEYHGYDSDADDRKYDDDDEHKYDDDEHKYDDDDNEEHVEDSVGEDHDSSSSYKSESDDDSDFADTTTTTSPSWTEKIQQTVKRIFRSVNLFQTPVNISDADRIRKEYDEASAKLTKVESRLSSLKQKLKHDFGPEKEFYSFHGQCFESKENKYTYKICPFKEATQVEGYSTTRLGNWDKFEDSYRTMQFTNGDHCWNGPNRSLKVKLRCGLKNEVTDIDEPSRCEYLAFFSTPALCLEEKLKELQDKLDMMNKEQPQDHDEL</v>
      </c>
    </row>
    <row r="1639" spans="1:101" x14ac:dyDescent="0.25">
      <c r="A1639" t="s">
        <v>5316</v>
      </c>
      <c r="B1639" t="s">
        <v>20544</v>
      </c>
      <c r="C1639" t="s">
        <v>7194</v>
      </c>
      <c r="D1639" t="s">
        <v>15757</v>
      </c>
      <c r="E1639" t="s">
        <v>14664</v>
      </c>
      <c r="F1639" t="s">
        <v>12101</v>
      </c>
      <c r="G1639">
        <v>-1.4962348937988299</v>
      </c>
      <c r="H1639">
        <v>-0.66403675079345703</v>
      </c>
      <c r="I1639">
        <v>-0.91548919677734397</v>
      </c>
      <c r="J1639">
        <v>-1.5542020797729501</v>
      </c>
      <c r="K1639">
        <v>-1.49241924285889</v>
      </c>
      <c r="L1639">
        <v>-1.5239429473877</v>
      </c>
      <c r="M1639">
        <v>-0.91147041320800803</v>
      </c>
      <c r="N1639">
        <v>-1.0391931533813501</v>
      </c>
      <c r="O1639">
        <v>-1.7675533294677701</v>
      </c>
      <c r="P1639">
        <v>-1.4318876266479501</v>
      </c>
      <c r="Q1639">
        <v>-0.81676197052001998</v>
      </c>
      <c r="R1639">
        <v>-0.84463024139404297</v>
      </c>
      <c r="S1639">
        <v>-1.2048184871673593</v>
      </c>
      <c r="T1639">
        <v>1635</v>
      </c>
      <c r="X1639" s="16">
        <v>0.49826780954996974</v>
      </c>
      <c r="Z1639">
        <v>0.46108831168831199</v>
      </c>
      <c r="AA1639">
        <v>0.46093148247372601</v>
      </c>
      <c r="AB1639">
        <v>0.34599396009983069</v>
      </c>
      <c r="AP1639">
        <v>8</v>
      </c>
      <c r="AQ1639">
        <v>6</v>
      </c>
      <c r="AR1639">
        <v>6</v>
      </c>
      <c r="AS1639">
        <v>13.6</v>
      </c>
      <c r="AT1639">
        <v>11</v>
      </c>
      <c r="AU1639">
        <v>11</v>
      </c>
      <c r="AV1639">
        <v>78.489999999999995</v>
      </c>
      <c r="AW1639">
        <v>0</v>
      </c>
      <c r="AX1639">
        <v>15.901999999999999</v>
      </c>
      <c r="AY1639">
        <v>905420000</v>
      </c>
      <c r="AZ1639">
        <v>26</v>
      </c>
      <c r="BA1639" t="s">
        <v>5316</v>
      </c>
      <c r="BB1639" t="s">
        <v>5316</v>
      </c>
      <c r="BC1639" t="s">
        <v>5317</v>
      </c>
      <c r="BF1639" s="34" t="s">
        <v>19011</v>
      </c>
      <c r="BG1639">
        <v>-0.78144997358322099</v>
      </c>
      <c r="BH1639">
        <v>1.4501374959945701</v>
      </c>
      <c r="BI1639">
        <v>0.77585321664810203</v>
      </c>
      <c r="BJ1639">
        <v>-0.936892330646515</v>
      </c>
      <c r="BK1639">
        <v>-0.771218061447144</v>
      </c>
      <c r="BL1639">
        <v>-0.85575067996978804</v>
      </c>
      <c r="BM1639">
        <v>0.78662985563278198</v>
      </c>
      <c r="BN1639">
        <v>0.44413390755653398</v>
      </c>
      <c r="BO1639">
        <v>-1.50900602340698</v>
      </c>
      <c r="BP1639">
        <v>-0.60889905691146895</v>
      </c>
      <c r="BQ1639">
        <v>1.0405960083007799</v>
      </c>
      <c r="BR1639">
        <v>0.96586561203002896</v>
      </c>
      <c r="BT1639">
        <v>20.6053066253662</v>
      </c>
      <c r="BU1639">
        <v>21.750869750976602</v>
      </c>
      <c r="BV1639">
        <v>20.674610137939499</v>
      </c>
      <c r="BW1639">
        <v>19.9832878112793</v>
      </c>
      <c r="BX1639">
        <v>19.5326747894287</v>
      </c>
      <c r="BY1639">
        <v>20.559175491333001</v>
      </c>
      <c r="BZ1639">
        <v>20.675815582275401</v>
      </c>
      <c r="CA1639">
        <v>20.369115829467798</v>
      </c>
      <c r="CB1639">
        <v>19.878105163574201</v>
      </c>
      <c r="CC1639">
        <v>18.7563285827637</v>
      </c>
      <c r="CD1639">
        <v>19.4152221679688</v>
      </c>
      <c r="CE1639">
        <v>20.122245788574201</v>
      </c>
      <c r="CG1639">
        <v>20.6053066253662</v>
      </c>
      <c r="CH1639">
        <v>21.750869750976602</v>
      </c>
      <c r="CI1639">
        <v>20.674610137939499</v>
      </c>
      <c r="CJ1639">
        <v>19.9832878112793</v>
      </c>
      <c r="CK1639">
        <v>19.5326747894287</v>
      </c>
      <c r="CL1639">
        <v>20.559175491333001</v>
      </c>
      <c r="CM1639">
        <v>20.675815582275401</v>
      </c>
      <c r="CN1639">
        <v>20.369115829467798</v>
      </c>
      <c r="CO1639">
        <v>19.878105163574201</v>
      </c>
      <c r="CP1639">
        <v>18.7563285827637</v>
      </c>
      <c r="CQ1639">
        <v>19.4152221679688</v>
      </c>
      <c r="CR1639">
        <v>20.122245788574201</v>
      </c>
      <c r="CT1639" t="s">
        <v>19000</v>
      </c>
      <c r="CU1639" t="s">
        <v>5316</v>
      </c>
      <c r="CV1639" t="s">
        <v>18004</v>
      </c>
      <c r="CW1639" t="str">
        <f>CT1639&amp;CU1639&amp;CHAR(10)&amp;CV1639</f>
        <v>&gt;A0A3Q7JDV8
MEKLKLQIYSIQTLCLRKKKYKFSLLIFLCSIIFFSKTSCSTLSFNFYGLSCPSAELMVKNTVRSASSMDPTIPGKLLRLLFHDCFVEGCDASILLEGNGTERSDPANKSLGGFSVIENAKRVLEIFCPFTVSCADIVALAARDAVEFAGGPNVQIPTGRKDGRISLITNVRPNIVDTSFTMDQMINIFTIKGLSLDDLVILSGAHTIGSAHCNAFSDRFRVDTNGNFTLIDPSLDKAYAIELTKQCPAGAATSTITVKNDPQTPQLFDNQYFKDLIQHKGLFQSDSVLFNDVRTKKRVVEFANDQDGFFRSWSQSFVRLSVLGVKSGEDGETDFSRVGSQSFVRLSMLGVKSGEDEEVGGIPWIMVIKRCNFFAKDIGFSEPITRTLAMSLICVVGARWENSSYVLGMCCWWEGTGHFENYILTDLFHIPSYPEIPYIVVLRLLSFQNGKFSYGYSSSPGKRSSMEDFYETRIDGVDGEVVGLFGVFDGHGGARAAEYVKHNLFSNLIRHPKFISDTKSAIADAYNHTDSEFLKSENNQHKDAGSTASTAILVGDRLLVANVGDSRAVICRGGTAIAVSRDHKPDQTDERQRIEDAGGFVMWAGTWRVGGVLAVSRAFGDRLLKQYVVADPEIQEEKVDGSLEFLILASDGLWDVVTNEEAVSMVKPIQDPEDAAKRLMQEAYQRGSADNITIVVVRFLGNQEGSSRGTSA</v>
      </c>
    </row>
    <row r="1640" spans="1:101" x14ac:dyDescent="0.25">
      <c r="A1640" t="s">
        <v>5353</v>
      </c>
      <c r="B1640" t="s">
        <v>20545</v>
      </c>
      <c r="C1640" t="s">
        <v>7177</v>
      </c>
      <c r="D1640" t="s">
        <v>15026</v>
      </c>
      <c r="E1640" t="s">
        <v>15027</v>
      </c>
      <c r="F1640" t="s">
        <v>12102</v>
      </c>
      <c r="G1640">
        <v>-2.2239303588867201</v>
      </c>
      <c r="H1640">
        <v>-2.8548345565795898</v>
      </c>
      <c r="I1640">
        <v>-2.6968917846679701</v>
      </c>
      <c r="J1640">
        <v>-1.25079250335693</v>
      </c>
      <c r="K1640">
        <v>-0.41743946075439498</v>
      </c>
      <c r="L1640">
        <v>-0.42441368103027299</v>
      </c>
      <c r="M1640">
        <v>-1.1145992279052701</v>
      </c>
      <c r="N1640">
        <v>-0.84112453460693404</v>
      </c>
      <c r="O1640">
        <v>-1.7341670989990201</v>
      </c>
      <c r="P1640">
        <v>-6.0367584228515603E-4</v>
      </c>
      <c r="Q1640">
        <v>-1.48635005950928</v>
      </c>
      <c r="R1640">
        <v>0.57141971588134799</v>
      </c>
      <c r="S1640">
        <v>-1.2061439355214434</v>
      </c>
      <c r="T1640">
        <v>1636</v>
      </c>
      <c r="W1640">
        <v>4</v>
      </c>
      <c r="X1640" s="16">
        <v>-1.8943370183308943</v>
      </c>
      <c r="Z1640">
        <v>9.9502958579881604E-2</v>
      </c>
      <c r="AA1640">
        <v>1.92519128642249</v>
      </c>
      <c r="AB1640">
        <v>1.1879788630178254E-2</v>
      </c>
      <c r="AC1640" t="s">
        <v>10408</v>
      </c>
      <c r="AE1640">
        <v>2.3154434263166199</v>
      </c>
      <c r="AF1640">
        <v>4.836782668961038E-3</v>
      </c>
      <c r="AG1640">
        <v>0</v>
      </c>
      <c r="AH1640" t="s">
        <v>10408</v>
      </c>
      <c r="AJ1640" s="14">
        <v>0.62289383752434102</v>
      </c>
      <c r="AK1640" s="14">
        <v>0.23829018940907179</v>
      </c>
      <c r="AL1640" s="14">
        <v>0.26527433628318597</v>
      </c>
      <c r="AN1640" s="14">
        <f>AVERAGE(M1640:O1640)-AVERAGE(P1640:R1640)</f>
        <v>-0.92478561401366899</v>
      </c>
      <c r="AP1640">
        <v>11</v>
      </c>
      <c r="AQ1640">
        <v>11</v>
      </c>
      <c r="AR1640">
        <v>11</v>
      </c>
      <c r="AS1640">
        <v>14.9</v>
      </c>
      <c r="AT1640">
        <v>14.9</v>
      </c>
      <c r="AU1640">
        <v>14.9</v>
      </c>
      <c r="AV1640">
        <v>96.224999999999994</v>
      </c>
      <c r="AW1640">
        <v>0</v>
      </c>
      <c r="AX1640">
        <v>30.459</v>
      </c>
      <c r="AY1640">
        <v>1044900000</v>
      </c>
      <c r="AZ1640">
        <v>49</v>
      </c>
      <c r="BA1640" t="s">
        <v>5352</v>
      </c>
      <c r="BB1640" t="s">
        <v>5353</v>
      </c>
      <c r="BC1640" t="s">
        <v>5354</v>
      </c>
      <c r="BF1640" s="34" t="s">
        <v>19011</v>
      </c>
      <c r="BG1640">
        <v>-0.96157914400100697</v>
      </c>
      <c r="BH1640">
        <v>-1.5576416254043599</v>
      </c>
      <c r="BI1640">
        <v>-1.4084212779998799</v>
      </c>
      <c r="BJ1640">
        <v>-4.2182847857475302E-2</v>
      </c>
      <c r="BK1640">
        <v>0.74514824151992798</v>
      </c>
      <c r="BL1640">
        <v>0.73855918645858798</v>
      </c>
      <c r="BM1640">
        <v>8.6489148437976796E-2</v>
      </c>
      <c r="BN1640">
        <v>0.344861179590225</v>
      </c>
      <c r="BO1640">
        <v>-0.49886307120323198</v>
      </c>
      <c r="BP1640">
        <v>1.1389642953872701</v>
      </c>
      <c r="BQ1640">
        <v>-0.264731734991074</v>
      </c>
      <c r="BR1640">
        <v>1.6793975830078101</v>
      </c>
      <c r="BT1640">
        <v>19.877611160278299</v>
      </c>
      <c r="BU1640">
        <v>19.560071945190401</v>
      </c>
      <c r="BV1640">
        <v>18.8932075500488</v>
      </c>
      <c r="BW1640">
        <v>20.286697387695298</v>
      </c>
      <c r="BX1640">
        <v>20.6076545715332</v>
      </c>
      <c r="BY1640">
        <v>21.658704757690401</v>
      </c>
      <c r="BZ1640">
        <v>20.4726867675781</v>
      </c>
      <c r="CA1640">
        <v>20.567184448242202</v>
      </c>
      <c r="CB1640">
        <v>19.911491394043001</v>
      </c>
      <c r="CC1640">
        <v>20.1876125335693</v>
      </c>
      <c r="CD1640">
        <v>18.745634078979499</v>
      </c>
      <c r="CE1640">
        <v>21.538295745849599</v>
      </c>
      <c r="CG1640">
        <v>19.877611160278299</v>
      </c>
      <c r="CH1640">
        <v>19.560071945190401</v>
      </c>
      <c r="CI1640">
        <v>18.8932075500488</v>
      </c>
      <c r="CJ1640">
        <v>20.286697387695298</v>
      </c>
      <c r="CK1640">
        <v>20.6076545715332</v>
      </c>
      <c r="CL1640">
        <v>21.658704757690401</v>
      </c>
      <c r="CM1640">
        <v>20.4726867675781</v>
      </c>
      <c r="CN1640">
        <v>20.567184448242202</v>
      </c>
      <c r="CO1640">
        <v>19.911491394043001</v>
      </c>
      <c r="CP1640">
        <v>20.1876125335693</v>
      </c>
      <c r="CQ1640">
        <v>18.745634078979499</v>
      </c>
      <c r="CR1640">
        <v>21.538295745849599</v>
      </c>
      <c r="CT1640" t="s">
        <v>19000</v>
      </c>
      <c r="CU1640" t="s">
        <v>5353</v>
      </c>
      <c r="CV1640" t="s">
        <v>16553</v>
      </c>
      <c r="CW1640" t="str">
        <f>CT1640&amp;CU1640&amp;CHAR(10)&amp;CV1640</f>
        <v>&gt;A0A3Q7JF75
MKSLEFLKVWGVVFFAMLCGGVLSKECTNVPTQLSSHGLRYELLSSKNESWREEMFSHYHLTPTDDSAWSNLHPRKMLREEEEFDWVMMYRKIKNSGGVKGIDGLLNEVSLHDVRLEPNSMHGIAQQTNLEYLLMLDVDSLVWSFRKTAGLETPGNPYGGWEAPGVELRGHFVGHYLSASAFMWASTHNDSLKQKMSAVVSALSACQQTMGSGYLSAFPSELFDRFEAIKPVWAPYYTIHKILAGLLDQYMVAGNDQALKMTTWMAEYFYNRVQNVITKYSIERHWLSLNEETGGMNDVLYKLYSVTGNSKHLLLAHLFDKPCFLGLLALKADDISGFHANTHIPIVVGSQMRYEITGDPLYKEIGTYFMDIVNSSHSYATGGTSVGEFWSDPKRLASTLQTENEESCTTYNMLKVSRHLFRWTKEVAYADYYERALTNGVLGIQRGTDPGVMIYMLPLGRGKSKARSYHNWGTQFNSFWCCYGTGIESFSKLGDSIYFEEKGNSPGLYIIQYIPSSLDWKSGQVLVSQKIEPAVSWDNRLRVTITISSNGHSSGAVSTLNLRIPSWTHSSGAKATLNGKDLSLPTPGNFLAITKTWGQGDKITLELPMILRTEAIQDDRPEYASVQAVLYGPYLLAGHSSGDWDIETKSTTALSDLITPVPADYNSDLISLMQESGNSTFVLTNSNQSIQMEKYPEAGTDAAVSGTFRLISLDKSSVKPSQHKDIIGKRVMLELFDLPGMFISHQGQEQSLGIAASSDDGGSLFRLTAGLDGKDNTVSLESEAEKGCFIYSSVDYKSSSTVKLSCNSKSSDAGFKQASSFKLGDGISEYHPISFVAKGAKRNFILSPLLSFRDESYTVYFNIQS</v>
      </c>
    </row>
    <row r="1641" spans="1:101" x14ac:dyDescent="0.25">
      <c r="A1641" t="s">
        <v>2716</v>
      </c>
      <c r="B1641" t="s">
        <v>20546</v>
      </c>
      <c r="C1641" t="s">
        <v>7252</v>
      </c>
      <c r="D1641" t="s">
        <v>15492</v>
      </c>
      <c r="E1641" t="s">
        <v>14706</v>
      </c>
      <c r="F1641" t="s">
        <v>12103</v>
      </c>
      <c r="G1641">
        <v>1.58928871154785</v>
      </c>
      <c r="H1641">
        <v>-1.23419666290283</v>
      </c>
      <c r="I1641">
        <v>-0.34935379028320301</v>
      </c>
      <c r="J1641">
        <v>-0.44719600677490201</v>
      </c>
      <c r="K1641">
        <v>-0.86689281463623002</v>
      </c>
      <c r="L1641">
        <v>-0.81469535827636697</v>
      </c>
      <c r="M1641">
        <v>-0.65961837768554699</v>
      </c>
      <c r="N1641">
        <v>-3.03033542633057</v>
      </c>
      <c r="O1641">
        <v>-1.10272789001465</v>
      </c>
      <c r="P1641">
        <v>-5.12467384338379</v>
      </c>
      <c r="Q1641">
        <v>-1.54691410064697</v>
      </c>
      <c r="R1641">
        <v>-0.94499683380126998</v>
      </c>
      <c r="S1641">
        <v>-1.2110260327657063</v>
      </c>
      <c r="T1641">
        <v>1637</v>
      </c>
      <c r="X1641" s="16">
        <v>0.71150747934977199</v>
      </c>
      <c r="Z1641">
        <v>0.37397243491577298</v>
      </c>
      <c r="AA1641">
        <v>0.59437567555357795</v>
      </c>
      <c r="AB1641">
        <v>0.25446281335066884</v>
      </c>
      <c r="AP1641">
        <v>9</v>
      </c>
      <c r="AQ1641">
        <v>8</v>
      </c>
      <c r="AR1641">
        <v>7</v>
      </c>
      <c r="AS1641">
        <v>19.899999999999999</v>
      </c>
      <c r="AT1641">
        <v>18.600000000000001</v>
      </c>
      <c r="AU1641">
        <v>16.5</v>
      </c>
      <c r="AV1641">
        <v>62.548000000000002</v>
      </c>
      <c r="AW1641">
        <v>0</v>
      </c>
      <c r="AX1641">
        <v>31.821000000000002</v>
      </c>
      <c r="AY1641">
        <v>1247200000</v>
      </c>
      <c r="AZ1641">
        <v>29</v>
      </c>
      <c r="BA1641" t="s">
        <v>2716</v>
      </c>
      <c r="BB1641" t="s">
        <v>2716</v>
      </c>
      <c r="BC1641" t="s">
        <v>2717</v>
      </c>
      <c r="BF1641" s="34" t="s">
        <v>19011</v>
      </c>
      <c r="BG1641">
        <v>1.73760461807251</v>
      </c>
      <c r="BH1641">
        <v>-1.43774533644319E-2</v>
      </c>
      <c r="BI1641">
        <v>0.53467053174972501</v>
      </c>
      <c r="BJ1641">
        <v>0.47395908832549999</v>
      </c>
      <c r="BK1641">
        <v>0.21353581547737099</v>
      </c>
      <c r="BL1641">
        <v>0.24592450261116</v>
      </c>
      <c r="BM1641">
        <v>0.34215030074119601</v>
      </c>
      <c r="BN1641">
        <v>-1.1288875341415401</v>
      </c>
      <c r="BO1641">
        <v>6.7199356853961903E-2</v>
      </c>
      <c r="BP1641">
        <v>-2.4284315109252899</v>
      </c>
      <c r="BQ1641">
        <v>-0.20841966569423701</v>
      </c>
      <c r="BR1641">
        <v>0.16507200896740001</v>
      </c>
      <c r="BT1641">
        <v>23.690830230712901</v>
      </c>
      <c r="BU1641">
        <v>21.180709838867202</v>
      </c>
      <c r="BV1641">
        <v>21.240745544433601</v>
      </c>
      <c r="BW1641">
        <v>21.090293884277301</v>
      </c>
      <c r="BX1641">
        <v>20.158201217651399</v>
      </c>
      <c r="BY1641">
        <v>21.2684230804443</v>
      </c>
      <c r="BZ1641">
        <v>20.927667617797901</v>
      </c>
      <c r="CA1641">
        <v>18.377973556518601</v>
      </c>
      <c r="CB1641">
        <v>20.542930603027301</v>
      </c>
      <c r="CC1641">
        <v>15.0635423660278</v>
      </c>
      <c r="CD1641">
        <v>18.6850700378418</v>
      </c>
      <c r="CE1641">
        <v>20.021879196166999</v>
      </c>
      <c r="CG1641">
        <v>23.690830230712901</v>
      </c>
      <c r="CH1641">
        <v>21.180709838867202</v>
      </c>
      <c r="CI1641">
        <v>21.240745544433601</v>
      </c>
      <c r="CJ1641">
        <v>21.090293884277301</v>
      </c>
      <c r="CK1641">
        <v>20.158201217651399</v>
      </c>
      <c r="CL1641">
        <v>21.2684230804443</v>
      </c>
      <c r="CM1641">
        <v>20.927667617797901</v>
      </c>
      <c r="CN1641">
        <v>18.377973556518601</v>
      </c>
      <c r="CO1641">
        <v>20.542930603027301</v>
      </c>
      <c r="CP1641" t="s">
        <v>8080</v>
      </c>
      <c r="CQ1641">
        <v>18.6850700378418</v>
      </c>
      <c r="CR1641">
        <v>20.021879196166999</v>
      </c>
      <c r="CT1641" t="s">
        <v>19000</v>
      </c>
      <c r="CU1641" t="s">
        <v>2716</v>
      </c>
      <c r="CV1641" t="s">
        <v>17769</v>
      </c>
      <c r="CW1641" t="str">
        <f>CT1641&amp;CU1641&amp;CHAR(10)&amp;CV1641</f>
        <v>&gt;A0A3Q7GS13
MYIQKEKPSLSLALSFIFLLTFFFPPKSLLVSSTQQIHVHKNIQIANSHCQDTLYPKLCISTLSLIPNLHKKSIPEIISSNVNVTMNEVKSSAENCSNILHHMSKLDPIEKRALDDCIELLGDTTIDELQTTLNDLSTKNSSNSPLKHYNDLQTLLSGAMTNQDTCLEGIHKSKHKLSQYIEKNLHTISHHVSNSLAMLKKLKTGSSQGSSSNSNEVFPEYGTMKNGYPKWLQKKDRTLLQAPLNQIKFNLVVAKDGSGNFTTINAALSAAPNSSSTRFVIYIKAGTYFEYIDVERKKSMIMFIGDGIGKTVIKGNRNVVDGWTTFRSATVAVVGNGFLARGITFENYAGPSKHQAVALRSGSDLSAFYQCSFIAYQDTLYVHSLRQFYRDCDVYGTVDFIFGNAAVVLQNCNLYARKPNPNQKNMFTAQGREDPNQNTGISILNCKVEAASDLVPVVSSFKNYLGRPWKQYSRTVILISNIGSLIDPAGWLEWSGDFALNTLYYGEYLNRGPGSNTSARVKWPGYRVINSSSEASQFTVGNFIQGSEWIPATGVPFYSGLTSS</v>
      </c>
    </row>
    <row r="1642" spans="1:101" x14ac:dyDescent="0.25">
      <c r="A1642" t="s">
        <v>4996</v>
      </c>
      <c r="B1642" t="s">
        <v>20547</v>
      </c>
      <c r="C1642" t="s">
        <v>7746</v>
      </c>
      <c r="D1642" t="s">
        <v>15217</v>
      </c>
      <c r="E1642" t="s">
        <v>15218</v>
      </c>
      <c r="F1642" t="s">
        <v>12104</v>
      </c>
      <c r="G1642">
        <v>-0.131607055664063</v>
      </c>
      <c r="H1642">
        <v>-5.7115554809570304E-3</v>
      </c>
      <c r="I1642">
        <v>-0.41620254516601601</v>
      </c>
      <c r="J1642">
        <v>-1.51493167877197</v>
      </c>
      <c r="K1642">
        <v>-1.16073894500732</v>
      </c>
      <c r="L1642">
        <v>-2.0059375762939502</v>
      </c>
      <c r="M1642">
        <v>-0.66978073120117199</v>
      </c>
      <c r="N1642">
        <v>-0.541958808898926</v>
      </c>
      <c r="O1642">
        <v>-0.56216621398925803</v>
      </c>
      <c r="P1642">
        <v>-2.9862833023071298</v>
      </c>
      <c r="Q1642">
        <v>-5.0268859863281303</v>
      </c>
      <c r="R1642">
        <v>0.409518241882324</v>
      </c>
      <c r="S1642">
        <v>-1.2177238464355473</v>
      </c>
      <c r="T1642">
        <v>1638</v>
      </c>
      <c r="X1642" s="16">
        <v>1.3760290145874015</v>
      </c>
      <c r="Z1642">
        <v>0.36286388670338299</v>
      </c>
      <c r="AA1642">
        <v>0.61475000188837403</v>
      </c>
      <c r="AB1642">
        <v>0.24280073557113477</v>
      </c>
      <c r="AP1642">
        <v>3</v>
      </c>
      <c r="AQ1642">
        <v>3</v>
      </c>
      <c r="AR1642">
        <v>3</v>
      </c>
      <c r="AS1642">
        <v>20.100000000000001</v>
      </c>
      <c r="AT1642">
        <v>20.100000000000001</v>
      </c>
      <c r="AU1642">
        <v>20.100000000000001</v>
      </c>
      <c r="AV1642">
        <v>22.550999999999998</v>
      </c>
      <c r="AW1642">
        <v>0</v>
      </c>
      <c r="AX1642">
        <v>8.2849000000000004</v>
      </c>
      <c r="AY1642">
        <v>305760000</v>
      </c>
      <c r="AZ1642">
        <v>4</v>
      </c>
      <c r="BA1642" t="s">
        <v>4996</v>
      </c>
      <c r="BB1642" t="s">
        <v>4996</v>
      </c>
      <c r="BC1642" t="s">
        <v>4997</v>
      </c>
      <c r="BF1642" s="34" t="s">
        <v>19011</v>
      </c>
      <c r="BG1642">
        <v>0.71368592977523804</v>
      </c>
      <c r="BH1642">
        <v>0.796411752700806</v>
      </c>
      <c r="BI1642">
        <v>0.52667862176895097</v>
      </c>
      <c r="BJ1642">
        <v>-0.19529488682746901</v>
      </c>
      <c r="BK1642">
        <v>3.7444707006216001E-2</v>
      </c>
      <c r="BL1642">
        <v>-0.51793420314788796</v>
      </c>
      <c r="BM1642">
        <v>0.36005270481109602</v>
      </c>
      <c r="BN1642">
        <v>0.44404435157775901</v>
      </c>
      <c r="BO1642">
        <v>0.43076607584953303</v>
      </c>
      <c r="BP1642">
        <v>-1.1621181964874301</v>
      </c>
      <c r="BQ1642">
        <v>-2.5029954910278298</v>
      </c>
      <c r="BR1642">
        <v>1.06925868988037</v>
      </c>
      <c r="BT1642">
        <v>21.969934463501001</v>
      </c>
      <c r="BU1642">
        <v>22.409194946289102</v>
      </c>
      <c r="BV1642">
        <v>21.173896789550799</v>
      </c>
      <c r="BW1642">
        <v>20.022558212280298</v>
      </c>
      <c r="BX1642">
        <v>19.864355087280298</v>
      </c>
      <c r="BY1642">
        <v>20.0771808624268</v>
      </c>
      <c r="BZ1642">
        <v>20.917505264282202</v>
      </c>
      <c r="CA1642">
        <v>20.866350173950199</v>
      </c>
      <c r="CB1642">
        <v>21.083492279052699</v>
      </c>
      <c r="CC1642">
        <v>17.201932907104499</v>
      </c>
      <c r="CD1642">
        <v>15.2050981521606</v>
      </c>
      <c r="CE1642">
        <v>21.3763942718506</v>
      </c>
      <c r="CG1642">
        <v>21.969934463501001</v>
      </c>
      <c r="CH1642">
        <v>22.409194946289102</v>
      </c>
      <c r="CI1642">
        <v>21.173896789550799</v>
      </c>
      <c r="CJ1642">
        <v>20.022558212280298</v>
      </c>
      <c r="CK1642">
        <v>19.864355087280298</v>
      </c>
      <c r="CL1642">
        <v>20.0771808624268</v>
      </c>
      <c r="CM1642">
        <v>20.917505264282202</v>
      </c>
      <c r="CN1642">
        <v>20.866350173950199</v>
      </c>
      <c r="CO1642">
        <v>21.083492279052699</v>
      </c>
      <c r="CP1642" t="s">
        <v>8080</v>
      </c>
      <c r="CQ1642" t="s">
        <v>8080</v>
      </c>
      <c r="CR1642">
        <v>21.3763942718506</v>
      </c>
      <c r="CT1642" t="s">
        <v>19000</v>
      </c>
      <c r="CU1642" t="s">
        <v>4996</v>
      </c>
      <c r="CV1642" t="s">
        <v>17734</v>
      </c>
      <c r="CW1642" t="str">
        <f>CT1642&amp;CU1642&amp;CHAR(10)&amp;CV1642</f>
        <v>&gt;A0A3Q7J2A3
MAIECKAWFMDENSEDQRLPHQKNPPEFVSVEKLAVIGVLYWKLNPNDYENDEELKKIRQSRGYSYMDLLDLCPEKVDNYEQKLKNFYTEHIHADEEIRYCLEGSGYFDVRDKDDRWIRIWMKAGDMIVLPAGIYHRFTLDTDNYVKLMRLFVGEPVWTPYNRPQEDHPARKEYIKSVTERVGVPLTAH</v>
      </c>
    </row>
    <row r="1643" spans="1:101" x14ac:dyDescent="0.25">
      <c r="A1643" t="s">
        <v>7104</v>
      </c>
      <c r="B1643" t="s">
        <v>7104</v>
      </c>
      <c r="C1643" t="s">
        <v>7963</v>
      </c>
      <c r="D1643" t="s">
        <v>15758</v>
      </c>
      <c r="E1643" t="s">
        <v>15759</v>
      </c>
      <c r="F1643" t="s">
        <v>12105</v>
      </c>
      <c r="G1643">
        <v>-1.5298156738281301</v>
      </c>
      <c r="H1643">
        <v>-1.5618257522582999</v>
      </c>
      <c r="I1643">
        <v>-1.2761402130127</v>
      </c>
      <c r="J1643">
        <v>-2.12018489837646</v>
      </c>
      <c r="K1643">
        <v>-0.56066036224365201</v>
      </c>
      <c r="L1643">
        <v>-2.948486328125</v>
      </c>
      <c r="M1643">
        <v>-1.0302600860595701</v>
      </c>
      <c r="N1643">
        <v>-0.52657032012939498</v>
      </c>
      <c r="O1643">
        <v>-0.28981208801269498</v>
      </c>
      <c r="P1643">
        <v>-1.15521335601807</v>
      </c>
      <c r="Q1643">
        <v>-0.65986919403076205</v>
      </c>
      <c r="R1643">
        <v>-1.00574779510498</v>
      </c>
      <c r="S1643">
        <v>-1.2220488389333095</v>
      </c>
      <c r="T1643">
        <v>1639</v>
      </c>
      <c r="X1643" s="16">
        <v>0.42051664988199389</v>
      </c>
      <c r="Z1643">
        <v>0.29791235059761001</v>
      </c>
      <c r="AA1643">
        <v>0.77601882424562696</v>
      </c>
      <c r="AB1643">
        <v>0.167487027815997</v>
      </c>
      <c r="AP1643">
        <v>23</v>
      </c>
      <c r="AQ1643">
        <v>8</v>
      </c>
      <c r="AR1643">
        <v>8</v>
      </c>
      <c r="AS1643">
        <v>25.4</v>
      </c>
      <c r="AT1643">
        <v>9.8000000000000007</v>
      </c>
      <c r="AU1643">
        <v>9.8000000000000007</v>
      </c>
      <c r="AV1643">
        <v>105.1</v>
      </c>
      <c r="AW1643">
        <v>0</v>
      </c>
      <c r="AX1643">
        <v>35.908999999999999</v>
      </c>
      <c r="AY1643">
        <v>988430000</v>
      </c>
      <c r="AZ1643">
        <v>43</v>
      </c>
      <c r="BA1643" t="s">
        <v>6054</v>
      </c>
      <c r="BB1643" t="s">
        <v>6055</v>
      </c>
      <c r="BC1643" t="s">
        <v>6056</v>
      </c>
      <c r="BD1643" t="s">
        <v>6057</v>
      </c>
      <c r="BE1643" t="s">
        <v>6058</v>
      </c>
      <c r="BF1643" s="34" t="s">
        <v>19011</v>
      </c>
      <c r="BG1643">
        <v>-0.41012048721313499</v>
      </c>
      <c r="BH1643">
        <v>-0.45277610421180697</v>
      </c>
      <c r="BI1643">
        <v>-7.2080478072166401E-2</v>
      </c>
      <c r="BJ1643">
        <v>-1.19682812690735</v>
      </c>
      <c r="BK1643">
        <v>0.88134562969207797</v>
      </c>
      <c r="BL1643">
        <v>-2.3005967140197798</v>
      </c>
      <c r="BM1643">
        <v>0.25557172298431402</v>
      </c>
      <c r="BN1643">
        <v>0.92677295207977295</v>
      </c>
      <c r="BO1643">
        <v>1.2422696352005</v>
      </c>
      <c r="BP1643">
        <v>8.9062876999378204E-2</v>
      </c>
      <c r="BQ1643">
        <v>0.74914306402206399</v>
      </c>
      <c r="BR1643">
        <v>0.28823602199554399</v>
      </c>
      <c r="BT1643">
        <v>20.5717258453369</v>
      </c>
      <c r="BU1643">
        <v>20.853080749511701</v>
      </c>
      <c r="BV1643">
        <v>20.313959121704102</v>
      </c>
      <c r="BW1643">
        <v>19.417304992675799</v>
      </c>
      <c r="BX1643">
        <v>20.464433670043899</v>
      </c>
      <c r="BY1643">
        <v>19.1346321105957</v>
      </c>
      <c r="BZ1643">
        <v>20.5570259094238</v>
      </c>
      <c r="CA1643">
        <v>20.881738662719702</v>
      </c>
      <c r="CB1643">
        <v>21.3558464050293</v>
      </c>
      <c r="CC1643">
        <v>19.033002853393601</v>
      </c>
      <c r="CD1643">
        <v>19.572114944458001</v>
      </c>
      <c r="CE1643">
        <v>19.961128234863299</v>
      </c>
      <c r="CG1643">
        <v>20.5717258453369</v>
      </c>
      <c r="CH1643">
        <v>20.853080749511701</v>
      </c>
      <c r="CI1643">
        <v>20.313959121704102</v>
      </c>
      <c r="CJ1643">
        <v>19.417304992675799</v>
      </c>
      <c r="CK1643">
        <v>20.464433670043899</v>
      </c>
      <c r="CL1643">
        <v>19.1346321105957</v>
      </c>
      <c r="CM1643">
        <v>20.5570259094238</v>
      </c>
      <c r="CN1643">
        <v>20.881738662719702</v>
      </c>
      <c r="CO1643">
        <v>21.3558464050293</v>
      </c>
      <c r="CP1643">
        <v>19.033002853393601</v>
      </c>
      <c r="CQ1643">
        <v>19.572114944458001</v>
      </c>
      <c r="CR1643">
        <v>19.961128234863299</v>
      </c>
      <c r="CT1643" t="s">
        <v>19000</v>
      </c>
      <c r="CU1643" t="s">
        <v>7104</v>
      </c>
      <c r="CV1643" t="s">
        <v>17470</v>
      </c>
      <c r="CW1643" t="str">
        <f>CT1643&amp;CU1643&amp;CHAR(10)&amp;CV1643</f>
        <v>&gt;P22180
MAEKPEVLDAVLKETVDLENIPIEEVFENLRCTREGLTATAAQERLSIFGYNKLEEKKESKFLKFLGFMWNPLSWVMEAAAIMAIALANGGGKPPDWQDFVGIITLLIINSTISFIEENNAGNAAAALMARLAPKAKVLRDGKWDEEDASVLVPGDIISIKLGDIIPADARLLEGDPLKIDQSALTGESLPVTKGPGDGVYSGSTCKQGEIEAVVIATGVHTFFGKAAHLVDSTNQVGHFQKVLTAIGNFCICSIAVGMIIEIIVMYPIQHRKYRPGIDNLLVLLIGGIPIAMPTVLSVTMAIGSHRLAQQGAITKRMTAIEEMAGMDVLCSDKTGTLTLNKLTVDKALIEVFAKGIDADTVVLMAARASRIENQDAIDTAIVGMLADPKEARAGIREIHFLPFNPTDKRTALTYLDGEGKMHRVSKGAPEQILNLAHNKSDIERRVHTVIDKFAERGLRSLGVAYQEVPEGRKESAGGPWQFIALLPLFDPPRHDSAETIRRALNLGVNVKMITGDQLAIGKETGRRLGMGTNMYPSSALLGQTKDESIAALPIDELIEKADGFAGVFPEHKYEIVKRLQARKHICGMTGDGVNDAPALKKADIGIAVDDATDAARSASDIVLTEPGLSVIISAVLTSRAIFQRMKNYTIYAVSITIRIVLGFMLLALIWKFDFPPFMVLIIAILNDGTIMTISKDRVKPSPLPDSWKLAEIFTTGVVLGGYLAMMTVIFFWAAYKTNFFPRIFGVSTLEKTATDDFRKLASAIYLQVSTISQALIFVTRSRSWSFVERPGLLLVFAFFVAQLVATLIAVYANWSFAAIEGIGWGWAGVIWLYNIVTYIPLDLIKFLIRYALSGKAWDLVLEQRIAFTRKKDFGKELRELQWAHAQRTLHGLQVPDPKIFSETTNFNELNQLAEEAKRRAEIARLRELHTLKGHVESVVKLKGLDIETIQQSYTV</v>
      </c>
    </row>
    <row r="1644" spans="1:101" x14ac:dyDescent="0.25">
      <c r="A1644" t="s">
        <v>533</v>
      </c>
      <c r="B1644" t="s">
        <v>20548</v>
      </c>
      <c r="C1644" t="s">
        <v>7177</v>
      </c>
      <c r="D1644">
        <v>0</v>
      </c>
      <c r="E1644">
        <v>0</v>
      </c>
      <c r="F1644" t="s">
        <v>12106</v>
      </c>
      <c r="G1644">
        <v>-1.6923999786377</v>
      </c>
      <c r="H1644">
        <v>-0.82844448089599598</v>
      </c>
      <c r="I1644">
        <v>-0.92101669311523404</v>
      </c>
      <c r="J1644">
        <v>-2.2624788284301798</v>
      </c>
      <c r="K1644">
        <v>-1.2374086380004901</v>
      </c>
      <c r="L1644">
        <v>-2.3088531494140598</v>
      </c>
      <c r="M1644">
        <v>-0.45609283447265597</v>
      </c>
      <c r="N1644">
        <v>-0.50551891326904297</v>
      </c>
      <c r="O1644">
        <v>-1.40981292724609</v>
      </c>
      <c r="P1644">
        <v>-0.59467983245849598</v>
      </c>
      <c r="Q1644">
        <v>-1.37286853790283</v>
      </c>
      <c r="R1644">
        <v>-1.0801134109497099</v>
      </c>
      <c r="S1644">
        <v>-1.2224740187327072</v>
      </c>
      <c r="T1644">
        <v>1640</v>
      </c>
      <c r="X1644" s="16">
        <v>0.78895982106526663</v>
      </c>
      <c r="Z1644">
        <v>0.23600547195622401</v>
      </c>
      <c r="AA1644">
        <v>0.98687223861550499</v>
      </c>
      <c r="AB1644">
        <v>0.10306892855248584</v>
      </c>
      <c r="AP1644">
        <v>4</v>
      </c>
      <c r="AQ1644">
        <v>4</v>
      </c>
      <c r="AR1644">
        <v>4</v>
      </c>
      <c r="AS1644">
        <v>5</v>
      </c>
      <c r="AT1644">
        <v>5</v>
      </c>
      <c r="AU1644">
        <v>5</v>
      </c>
      <c r="AV1644">
        <v>87.968999999999994</v>
      </c>
      <c r="AW1644">
        <v>0</v>
      </c>
      <c r="AX1644">
        <v>13.635</v>
      </c>
      <c r="AY1644">
        <v>585660000</v>
      </c>
      <c r="AZ1644">
        <v>21</v>
      </c>
      <c r="BA1644" t="s">
        <v>533</v>
      </c>
      <c r="BB1644" t="s">
        <v>533</v>
      </c>
      <c r="BC1644" t="s">
        <v>534</v>
      </c>
      <c r="BF1644" s="34" t="s">
        <v>19011</v>
      </c>
      <c r="BG1644">
        <v>-0.75139075517654397</v>
      </c>
      <c r="BH1644">
        <v>0.63003575801849399</v>
      </c>
      <c r="BI1644">
        <v>0.482016891241074</v>
      </c>
      <c r="BJ1644">
        <v>-1.6629215478897099</v>
      </c>
      <c r="BK1644">
        <v>-2.3879792541265502E-2</v>
      </c>
      <c r="BL1644">
        <v>-1.7370719909668</v>
      </c>
      <c r="BM1644">
        <v>1.22540950775146</v>
      </c>
      <c r="BN1644">
        <v>1.14637935161591</v>
      </c>
      <c r="BO1644">
        <v>-0.299546599388123</v>
      </c>
      <c r="BP1644">
        <v>1.0038150548934901</v>
      </c>
      <c r="BQ1644">
        <v>-0.24047416448593101</v>
      </c>
      <c r="BR1644">
        <v>0.22762829065322901</v>
      </c>
      <c r="BT1644">
        <v>20.409141540527301</v>
      </c>
      <c r="BU1644">
        <v>21.586462020873999</v>
      </c>
      <c r="BV1644">
        <v>20.669082641601602</v>
      </c>
      <c r="BW1644">
        <v>19.275011062622099</v>
      </c>
      <c r="BX1644">
        <v>19.787685394287099</v>
      </c>
      <c r="BY1644">
        <v>19.774265289306602</v>
      </c>
      <c r="BZ1644">
        <v>21.1311931610107</v>
      </c>
      <c r="CA1644">
        <v>20.902790069580099</v>
      </c>
      <c r="CB1644">
        <v>20.235845565795898</v>
      </c>
      <c r="CC1644">
        <v>19.5935363769531</v>
      </c>
      <c r="CD1644">
        <v>18.859115600585898</v>
      </c>
      <c r="CE1644">
        <v>19.886762619018601</v>
      </c>
      <c r="CG1644">
        <v>20.409141540527301</v>
      </c>
      <c r="CH1644">
        <v>21.586462020873999</v>
      </c>
      <c r="CI1644">
        <v>20.669082641601602</v>
      </c>
      <c r="CJ1644">
        <v>19.275011062622099</v>
      </c>
      <c r="CK1644">
        <v>19.787685394287099</v>
      </c>
      <c r="CL1644">
        <v>19.774265289306602</v>
      </c>
      <c r="CM1644">
        <v>21.1311931610107</v>
      </c>
      <c r="CN1644">
        <v>20.902790069580099</v>
      </c>
      <c r="CO1644">
        <v>20.235845565795898</v>
      </c>
      <c r="CP1644">
        <v>19.5935363769531</v>
      </c>
      <c r="CQ1644">
        <v>18.859115600585898</v>
      </c>
      <c r="CR1644">
        <v>19.886762619018601</v>
      </c>
      <c r="CT1644" t="s">
        <v>19000</v>
      </c>
      <c r="CU1644" t="s">
        <v>533</v>
      </c>
      <c r="CV1644" t="s">
        <v>17200</v>
      </c>
      <c r="CW1644" t="str">
        <f>CT1644&amp;CU1644&amp;CHAR(10)&amp;CV1644</f>
        <v>&gt;A0A3Q7EM39
MAPDATDALAVREKVNKFLKAACSGDIELFKKLAKQLDDGKGLAGTVADVKDGNKRGALIFAAREGKIELCKYLVEELKIDVNEKDDEGETPLLHAARQGHTTTVQYLLEQGADPAIPSASGATALHHAAGNGHVELVKLLLSKGVDVDLQSEAGTPLMWAAGFGQEEVVKVLLEHHANVHTQTEDENNVCPLVSAVATDSLPCVELLVKAGADVNVRTGDATPLLIAAHNGSAGVINCLLQAGADPNAAEEVNILSAPLLSINEDQSDGFSGLTGGFSALTGFQDGTKPIQVAAASGSREAVEALLPVTERIQSVPEWSVDGVIEFVQSEYKREQERAEAGRKANKSREPIIPKKDLPEVSPEAKKKAADAKARADEAFNRKDFATAIDTYTQAIDFDPTDGTLFSNRSLCWLRLGQAERALSDARACRELRPDWAKGCYREGAALRLLQACPSSPGRFEEAANAFYEGVQINPDNMELVTAFREAVEAGRKVHATNKVKTLMEAACAGNIKIFKKLAKGLDRGKGLAATVASVKDGKERGPLTLPLRKDNLRCARHIQLVKLLLSKGVDVDLQSDAGIPLMWAAGLGQEDAVKFDSQTGDQLWQPIHFLRGAVSKGANVNIKTGEATRYGETTPLLIAANNGNAEIMYCLLQAGADPNATDEDGNKPIHVAATTGNRAAVEALLAVTPQIQSVPEWSVDGVIEFMQSDYRRKQGSIEAGGEENYGAILRCLRTRLEDEFKGLKQECIIPKKDLPEVTPEAKKKAADAKAKGDEAFKRNDLPRAINAYTQVPIRLIGFLLNFQLYPFPSSYPLPDAD</v>
      </c>
    </row>
    <row r="1645" spans="1:101" x14ac:dyDescent="0.25">
      <c r="A1645" t="s">
        <v>336</v>
      </c>
      <c r="B1645" t="s">
        <v>20549</v>
      </c>
      <c r="C1645" t="s">
        <v>7177</v>
      </c>
      <c r="D1645">
        <v>0</v>
      </c>
      <c r="E1645">
        <v>0</v>
      </c>
      <c r="F1645" t="s">
        <v>12107</v>
      </c>
      <c r="G1645">
        <v>-0.352554321289063</v>
      </c>
      <c r="H1645">
        <v>-0.38485050201415999</v>
      </c>
      <c r="I1645">
        <v>-2.4395503997802699</v>
      </c>
      <c r="J1645">
        <v>1.25055313110352E-2</v>
      </c>
      <c r="K1645">
        <v>0.34269046783447299</v>
      </c>
      <c r="L1645">
        <v>-2.8627071380615199</v>
      </c>
      <c r="M1645">
        <v>-0.56954574584960904</v>
      </c>
      <c r="N1645">
        <v>-0.16268253326415999</v>
      </c>
      <c r="O1645">
        <v>-2.3372001647949201</v>
      </c>
      <c r="P1645">
        <v>2.5021553039550799E-2</v>
      </c>
      <c r="Q1645">
        <v>-5.8463840484619096</v>
      </c>
      <c r="R1645">
        <v>-0.111207008361816</v>
      </c>
      <c r="S1645">
        <v>-1.2238720258076974</v>
      </c>
      <c r="T1645">
        <v>1641</v>
      </c>
      <c r="X1645" s="16">
        <v>-0.22314802805582723</v>
      </c>
      <c r="Z1645">
        <v>0.92999027552674196</v>
      </c>
      <c r="AA1645">
        <v>4.36171324905286E-2</v>
      </c>
      <c r="AB1645">
        <v>0.90444646881942725</v>
      </c>
      <c r="AP1645">
        <v>3</v>
      </c>
      <c r="AQ1645">
        <v>3</v>
      </c>
      <c r="AR1645">
        <v>3</v>
      </c>
      <c r="AS1645">
        <v>27.6</v>
      </c>
      <c r="AT1645">
        <v>27.6</v>
      </c>
      <c r="AU1645">
        <v>27.6</v>
      </c>
      <c r="AV1645">
        <v>21.704000000000001</v>
      </c>
      <c r="AW1645">
        <v>0</v>
      </c>
      <c r="AX1645">
        <v>28.617000000000001</v>
      </c>
      <c r="AY1645">
        <v>335630000</v>
      </c>
      <c r="AZ1645">
        <v>22</v>
      </c>
      <c r="BA1645" t="s">
        <v>336</v>
      </c>
      <c r="BB1645" t="s">
        <v>336</v>
      </c>
      <c r="BC1645" t="s">
        <v>337</v>
      </c>
      <c r="BF1645" s="34" t="s">
        <v>19011</v>
      </c>
      <c r="BG1645">
        <v>0.47787922620773299</v>
      </c>
      <c r="BH1645">
        <v>0.460166186094284</v>
      </c>
      <c r="BI1645">
        <v>-0.66674584150314298</v>
      </c>
      <c r="BJ1645">
        <v>0.67809838056564298</v>
      </c>
      <c r="BK1645">
        <v>0.85919022560119596</v>
      </c>
      <c r="BL1645">
        <v>-0.898828566074371</v>
      </c>
      <c r="BM1645">
        <v>0.35886901617050199</v>
      </c>
      <c r="BN1645">
        <v>0.58201551437377896</v>
      </c>
      <c r="BO1645">
        <v>-0.61061125993728604</v>
      </c>
      <c r="BP1645">
        <v>0.68496286869049094</v>
      </c>
      <c r="BQ1645">
        <v>-2.5352435111999498</v>
      </c>
      <c r="BR1645">
        <v>0.61024755239486705</v>
      </c>
      <c r="BT1645">
        <v>21.748987197876001</v>
      </c>
      <c r="BU1645">
        <v>22.030055999755898</v>
      </c>
      <c r="BV1645">
        <v>19.150548934936499</v>
      </c>
      <c r="BW1645">
        <v>21.549995422363299</v>
      </c>
      <c r="BX1645">
        <v>21.367784500122099</v>
      </c>
      <c r="BY1645">
        <v>19.220411300659201</v>
      </c>
      <c r="BZ1645">
        <v>21.0177402496338</v>
      </c>
      <c r="CA1645">
        <v>21.245626449585</v>
      </c>
      <c r="CB1645">
        <v>19.308458328247099</v>
      </c>
      <c r="CC1645">
        <v>20.2132377624512</v>
      </c>
      <c r="CD1645">
        <v>14.3856000900269</v>
      </c>
      <c r="CE1645">
        <v>20.855669021606399</v>
      </c>
      <c r="CG1645">
        <v>21.748987197876001</v>
      </c>
      <c r="CH1645">
        <v>22.030055999755898</v>
      </c>
      <c r="CI1645" t="s">
        <v>8080</v>
      </c>
      <c r="CJ1645">
        <v>21.549995422363299</v>
      </c>
      <c r="CK1645">
        <v>21.367784500122099</v>
      </c>
      <c r="CL1645">
        <v>19.220411300659201</v>
      </c>
      <c r="CM1645">
        <v>21.0177402496338</v>
      </c>
      <c r="CN1645">
        <v>21.245626449585</v>
      </c>
      <c r="CO1645">
        <v>19.308458328247099</v>
      </c>
      <c r="CP1645">
        <v>20.2132377624512</v>
      </c>
      <c r="CQ1645" t="s">
        <v>8080</v>
      </c>
      <c r="CR1645">
        <v>20.855669021606399</v>
      </c>
      <c r="CT1645" t="s">
        <v>19000</v>
      </c>
      <c r="CU1645" t="s">
        <v>336</v>
      </c>
      <c r="CV1645" t="s">
        <v>18913</v>
      </c>
      <c r="CW1645" t="str">
        <f>CT1645&amp;CU1645&amp;CHAR(10)&amp;CV1645</f>
        <v>&gt;A0A3Q7EAG6
MAVDSTAERPLFGGAISTTFPIRFQDVSNVRQVPDHQEAFVDPERDESLIIELLDLKMDVADSGSATWFLQDLANEQEAEGATITEQSAVFEAPGLCYRNMPAVITTAVGQMAVAKGKQGREAQNLVKVYLANIRLKEVGTDVLITAYEPLVINPLSESATAVGAGMAVPAAQSGVMPMAEVFKLAVSSFKVHNWSLFSSAAA</v>
      </c>
    </row>
    <row r="1646" spans="1:101" x14ac:dyDescent="0.25">
      <c r="A1646" t="s">
        <v>3507</v>
      </c>
      <c r="B1646" t="s">
        <v>20550</v>
      </c>
      <c r="C1646" t="s">
        <v>7177</v>
      </c>
      <c r="D1646" t="s">
        <v>15760</v>
      </c>
      <c r="E1646" t="s">
        <v>15422</v>
      </c>
      <c r="F1646" t="s">
        <v>12108</v>
      </c>
      <c r="G1646">
        <v>-4.6665153503418004</v>
      </c>
      <c r="H1646">
        <v>1.2086420059204099</v>
      </c>
      <c r="I1646">
        <v>1.4702911376953101</v>
      </c>
      <c r="J1646">
        <v>-0.80700016021728505</v>
      </c>
      <c r="K1646">
        <v>-1.48422527313232</v>
      </c>
      <c r="L1646">
        <v>-0.42328071594238298</v>
      </c>
      <c r="M1646">
        <v>-1.33783531188965</v>
      </c>
      <c r="N1646">
        <v>-0.83251476287841797</v>
      </c>
      <c r="O1646">
        <v>1.1487178802490201</v>
      </c>
      <c r="P1646">
        <v>-4.8222064971923801</v>
      </c>
      <c r="Q1646">
        <v>-3.9045381546020499</v>
      </c>
      <c r="R1646">
        <v>-0.23705005645752</v>
      </c>
      <c r="S1646">
        <v>-1.2239596048990888</v>
      </c>
      <c r="T1646">
        <v>1642</v>
      </c>
      <c r="X1646" s="16">
        <v>0.24230798085530247</v>
      </c>
      <c r="Z1646">
        <v>0.60118191603875104</v>
      </c>
      <c r="AA1646">
        <v>0.30268963234905699</v>
      </c>
      <c r="AB1646">
        <v>0.49809291888745111</v>
      </c>
      <c r="AP1646">
        <v>3</v>
      </c>
      <c r="AQ1646">
        <v>3</v>
      </c>
      <c r="AR1646">
        <v>3</v>
      </c>
      <c r="AS1646">
        <v>44.9</v>
      </c>
      <c r="AT1646">
        <v>44.9</v>
      </c>
      <c r="AU1646">
        <v>44.9</v>
      </c>
      <c r="AV1646">
        <v>11.003</v>
      </c>
      <c r="AW1646">
        <v>0</v>
      </c>
      <c r="AX1646">
        <v>8.2228999999999992</v>
      </c>
      <c r="AY1646">
        <v>322640000</v>
      </c>
      <c r="AZ1646">
        <v>6</v>
      </c>
      <c r="BA1646" t="s">
        <v>3507</v>
      </c>
      <c r="BB1646" t="s">
        <v>3507</v>
      </c>
      <c r="BC1646" t="s">
        <v>3508</v>
      </c>
      <c r="BF1646" s="34" t="s">
        <v>19011</v>
      </c>
      <c r="BG1646">
        <v>-1.5711100101470901</v>
      </c>
      <c r="BH1646">
        <v>1.1101882457733201</v>
      </c>
      <c r="BI1646">
        <v>1.2295993566513099</v>
      </c>
      <c r="BJ1646">
        <v>0.19029152393341101</v>
      </c>
      <c r="BK1646">
        <v>-0.11877977102994899</v>
      </c>
      <c r="BL1646">
        <v>0.36541301012039201</v>
      </c>
      <c r="BM1646">
        <v>-5.1970478147268302E-2</v>
      </c>
      <c r="BN1646">
        <v>0.178647190332413</v>
      </c>
      <c r="BO1646">
        <v>1.0828400850296001</v>
      </c>
      <c r="BP1646">
        <v>-1.6421641111373899</v>
      </c>
      <c r="BQ1646">
        <v>-1.22335970401764</v>
      </c>
      <c r="BR1646">
        <v>0.450404763221741</v>
      </c>
      <c r="BT1646">
        <v>17.4350261688232</v>
      </c>
      <c r="BU1646">
        <v>23.623548507690401</v>
      </c>
      <c r="BV1646">
        <v>23.060390472412099</v>
      </c>
      <c r="BW1646">
        <v>20.730489730835</v>
      </c>
      <c r="BX1646">
        <v>19.540868759155298</v>
      </c>
      <c r="BY1646">
        <v>21.659837722778299</v>
      </c>
      <c r="BZ1646">
        <v>20.2494506835938</v>
      </c>
      <c r="CA1646">
        <v>20.5757942199707</v>
      </c>
      <c r="CB1646">
        <v>22.794376373291001</v>
      </c>
      <c r="CC1646">
        <v>15.366009712219199</v>
      </c>
      <c r="CD1646">
        <v>16.327445983886701</v>
      </c>
      <c r="CE1646">
        <v>20.7298259735107</v>
      </c>
      <c r="CG1646" t="s">
        <v>8080</v>
      </c>
      <c r="CH1646">
        <v>23.623548507690401</v>
      </c>
      <c r="CI1646">
        <v>23.060390472412099</v>
      </c>
      <c r="CJ1646">
        <v>20.730489730835</v>
      </c>
      <c r="CK1646">
        <v>19.540868759155298</v>
      </c>
      <c r="CL1646">
        <v>21.659837722778299</v>
      </c>
      <c r="CM1646">
        <v>20.2494506835938</v>
      </c>
      <c r="CN1646">
        <v>20.5757942199707</v>
      </c>
      <c r="CO1646">
        <v>22.794376373291001</v>
      </c>
      <c r="CP1646" t="s">
        <v>8080</v>
      </c>
      <c r="CQ1646" t="s">
        <v>8080</v>
      </c>
      <c r="CR1646">
        <v>20.7298259735107</v>
      </c>
      <c r="CT1646" t="s">
        <v>19000</v>
      </c>
      <c r="CU1646" t="s">
        <v>3507</v>
      </c>
      <c r="CV1646" t="s">
        <v>18317</v>
      </c>
      <c r="CW1646" t="str">
        <f>CT1646&amp;CU1646&amp;CHAR(10)&amp;CV1646</f>
        <v>&gt;A0A3Q7HJ91
MSSKKGGVSLPDRPGAGAGAGDGILSRFSSSISESPIVYQGKRAASDVAFVAKKLFKSTGKAAWIAGTTFLILVVPLIIEMDRDAQLTELEMQQASLLGAPPPAGAK</v>
      </c>
    </row>
    <row r="1647" spans="1:101" x14ac:dyDescent="0.25">
      <c r="A1647" t="s">
        <v>5913</v>
      </c>
      <c r="B1647" t="s">
        <v>19371</v>
      </c>
      <c r="C1647" t="s">
        <v>7177</v>
      </c>
      <c r="D1647" t="s">
        <v>14980</v>
      </c>
      <c r="E1647" t="s">
        <v>14765</v>
      </c>
      <c r="F1647" t="s">
        <v>10829</v>
      </c>
      <c r="G1647">
        <v>3.1641654968261701</v>
      </c>
      <c r="H1647">
        <v>2.9908704757690399</v>
      </c>
      <c r="I1647">
        <v>2.9849796295165998</v>
      </c>
      <c r="J1647">
        <v>4.1711301803588903</v>
      </c>
      <c r="K1647">
        <v>3.2288351058960001</v>
      </c>
      <c r="L1647">
        <v>3.3475303649902299</v>
      </c>
      <c r="M1647">
        <v>2.8353023529052699</v>
      </c>
      <c r="N1647">
        <v>3.0531435012817401</v>
      </c>
      <c r="O1647">
        <v>3.0519752502441402</v>
      </c>
      <c r="P1647">
        <v>2.37831783294678</v>
      </c>
      <c r="Q1647">
        <v>2.3325281143188499</v>
      </c>
      <c r="R1647">
        <v>2.3338804244995099</v>
      </c>
      <c r="S1647">
        <v>2.9893882274627686</v>
      </c>
      <c r="T1647">
        <v>363</v>
      </c>
      <c r="W1647">
        <v>3</v>
      </c>
      <c r="X1647" s="16">
        <v>-0.53582668304443715</v>
      </c>
      <c r="Z1647">
        <v>5.9045454545454498E-2</v>
      </c>
      <c r="AA1647">
        <v>2.42943106129428</v>
      </c>
      <c r="AB1647">
        <v>3.7202227026214307E-3</v>
      </c>
      <c r="AC1647" t="s">
        <v>10408</v>
      </c>
      <c r="AE1647">
        <v>0.82169213745911396</v>
      </c>
      <c r="AF1647">
        <v>0.15076754479801655</v>
      </c>
      <c r="AG1647">
        <v>5.9048951048950998E-2</v>
      </c>
      <c r="AJ1647" s="14">
        <v>2.9869810835467798</v>
      </c>
      <c r="AK1647" s="14">
        <v>1.0304310016826909E-3</v>
      </c>
      <c r="AL1647" s="14">
        <v>0</v>
      </c>
      <c r="AM1647" s="14" t="s">
        <v>10408</v>
      </c>
      <c r="AN1647" s="14">
        <f>AVERAGE(M1647:O1647)-AVERAGE(P1647:R1647)</f>
        <v>0.63189824422200358</v>
      </c>
      <c r="AP1647">
        <v>6</v>
      </c>
      <c r="AQ1647">
        <v>6</v>
      </c>
      <c r="AR1647">
        <v>6</v>
      </c>
      <c r="AS1647">
        <v>40</v>
      </c>
      <c r="AT1647">
        <v>40</v>
      </c>
      <c r="AU1647">
        <v>40</v>
      </c>
      <c r="AV1647">
        <v>15.015000000000001</v>
      </c>
      <c r="AW1647">
        <v>0</v>
      </c>
      <c r="AX1647">
        <v>19.189</v>
      </c>
      <c r="AY1647">
        <v>4394000000</v>
      </c>
      <c r="AZ1647">
        <v>33</v>
      </c>
      <c r="BA1647" t="s">
        <v>5912</v>
      </c>
      <c r="BB1647" t="s">
        <v>5913</v>
      </c>
      <c r="BC1647" t="s">
        <v>5914</v>
      </c>
      <c r="BD1647" t="s">
        <v>5915</v>
      </c>
      <c r="BE1647" t="s">
        <v>5916</v>
      </c>
      <c r="BF1647" s="34" t="s">
        <v>19011</v>
      </c>
      <c r="BG1647">
        <v>0.34163525700569197</v>
      </c>
      <c r="BH1647">
        <v>2.89733498357236E-3</v>
      </c>
      <c r="BI1647">
        <v>-8.6174393072724308E-3</v>
      </c>
      <c r="BJ1647">
        <v>2.3099384307861301</v>
      </c>
      <c r="BK1647">
        <v>0.46804425120353699</v>
      </c>
      <c r="BL1647">
        <v>0.700056612491608</v>
      </c>
      <c r="BM1647">
        <v>-0.30119001865387002</v>
      </c>
      <c r="BN1647">
        <v>0.124621756374836</v>
      </c>
      <c r="BO1647">
        <v>0.12233818322420099</v>
      </c>
      <c r="BP1647">
        <v>-1.19445276260376</v>
      </c>
      <c r="BQ1647">
        <v>-1.28395748138428</v>
      </c>
      <c r="BR1647">
        <v>-1.2813141345977801</v>
      </c>
      <c r="BT1647">
        <v>25.2657070159912</v>
      </c>
      <c r="BU1647">
        <v>25.405776977539102</v>
      </c>
      <c r="BV1647">
        <v>24.575078964233398</v>
      </c>
      <c r="BW1647">
        <v>25.708620071411101</v>
      </c>
      <c r="BX1647">
        <v>24.253929138183601</v>
      </c>
      <c r="BY1647">
        <v>25.430648803710898</v>
      </c>
      <c r="BZ1647">
        <v>24.4225883483887</v>
      </c>
      <c r="CA1647">
        <v>24.461452484130898</v>
      </c>
      <c r="CB1647">
        <v>24.697633743286101</v>
      </c>
      <c r="CC1647">
        <v>22.566534042358398</v>
      </c>
      <c r="CD1647">
        <v>22.564512252807599</v>
      </c>
      <c r="CE1647">
        <v>23.300756454467798</v>
      </c>
      <c r="CG1647">
        <v>25.2657070159912</v>
      </c>
      <c r="CH1647">
        <v>25.405776977539102</v>
      </c>
      <c r="CI1647">
        <v>24.575078964233398</v>
      </c>
      <c r="CJ1647">
        <v>25.708620071411101</v>
      </c>
      <c r="CK1647">
        <v>24.253929138183601</v>
      </c>
      <c r="CL1647">
        <v>25.430648803710898</v>
      </c>
      <c r="CM1647">
        <v>24.4225883483887</v>
      </c>
      <c r="CN1647">
        <v>24.461452484130898</v>
      </c>
      <c r="CO1647">
        <v>24.697633743286101</v>
      </c>
      <c r="CP1647">
        <v>22.566534042358398</v>
      </c>
      <c r="CQ1647">
        <v>22.564512252807599</v>
      </c>
      <c r="CR1647">
        <v>23.300756454467798</v>
      </c>
      <c r="CT1647" t="s">
        <v>19000</v>
      </c>
      <c r="CU1647" t="s">
        <v>5913</v>
      </c>
      <c r="CV1647" t="s">
        <v>16615</v>
      </c>
      <c r="CW1647" t="str">
        <f>CT1647&amp;CU1647&amp;CHAR(10)&amp;CV1647</f>
        <v>&gt;K4CUW3
MSKRGRGGSAGNKFRMSLGLPVAATVNCADNTGAKNLYIISVKGIKGRLNRLPSACVGDMVMATVKKGKPDLRKKVMPAVIVRQRKPWRRKDGVFMYFEDNAGVIVNPKGEMKGSAITGPIGKECADLWPRIASAANAIV</v>
      </c>
    </row>
    <row r="1648" spans="1:101" x14ac:dyDescent="0.25">
      <c r="A1648" t="s">
        <v>4973</v>
      </c>
      <c r="B1648" t="s">
        <v>20552</v>
      </c>
      <c r="C1648" t="s">
        <v>7374</v>
      </c>
      <c r="D1648" t="s">
        <v>15020</v>
      </c>
      <c r="E1648" t="s">
        <v>15021</v>
      </c>
      <c r="F1648" t="s">
        <v>12110</v>
      </c>
      <c r="G1648">
        <v>-0.81489944458007801</v>
      </c>
      <c r="H1648">
        <v>-1.0949277877807599</v>
      </c>
      <c r="I1648">
        <v>-1.35075187683105</v>
      </c>
      <c r="J1648">
        <v>-1.10277652740479</v>
      </c>
      <c r="K1648">
        <v>0.14678859710693401</v>
      </c>
      <c r="L1648">
        <v>-3.06376075744629</v>
      </c>
      <c r="M1648">
        <v>-1.9023189544677701</v>
      </c>
      <c r="N1648">
        <v>-1.19697284698486</v>
      </c>
      <c r="O1648">
        <v>-0.42579078674316401</v>
      </c>
      <c r="P1648">
        <v>-0.67380237579345703</v>
      </c>
      <c r="Q1648">
        <v>-1.00384616851807</v>
      </c>
      <c r="R1648">
        <v>-2.22947025299072</v>
      </c>
      <c r="S1648">
        <v>-1.2260440985361729</v>
      </c>
      <c r="T1648">
        <v>1644</v>
      </c>
      <c r="X1648" s="16">
        <v>0.25305652618408581</v>
      </c>
      <c r="Z1648">
        <v>0.99065620094191498</v>
      </c>
      <c r="AA1648">
        <v>5.3330936878958598E-3</v>
      </c>
      <c r="AB1648">
        <v>0.98779518829006829</v>
      </c>
      <c r="AP1648">
        <v>8</v>
      </c>
      <c r="AQ1648">
        <v>8</v>
      </c>
      <c r="AR1648">
        <v>8</v>
      </c>
      <c r="AS1648">
        <v>25.1</v>
      </c>
      <c r="AT1648">
        <v>25.1</v>
      </c>
      <c r="AU1648">
        <v>25.1</v>
      </c>
      <c r="AV1648">
        <v>46.457000000000001</v>
      </c>
      <c r="AW1648">
        <v>0</v>
      </c>
      <c r="AX1648">
        <v>26.558</v>
      </c>
      <c r="AY1648">
        <v>601260000</v>
      </c>
      <c r="AZ1648">
        <v>37</v>
      </c>
      <c r="BA1648" t="s">
        <v>4972</v>
      </c>
      <c r="BB1648" t="s">
        <v>4973</v>
      </c>
      <c r="BC1648" t="s">
        <v>4974</v>
      </c>
      <c r="BF1648" s="34" t="s">
        <v>19011</v>
      </c>
      <c r="BG1648">
        <v>0.48396897315978998</v>
      </c>
      <c r="BH1648">
        <v>0.15434038639068601</v>
      </c>
      <c r="BI1648">
        <v>-0.14679673314094499</v>
      </c>
      <c r="BJ1648">
        <v>0.145101428031921</v>
      </c>
      <c r="BK1648">
        <v>1.6159967184066799</v>
      </c>
      <c r="BL1648">
        <v>-2.1632235050201398</v>
      </c>
      <c r="BM1648">
        <v>-0.79606056213378895</v>
      </c>
      <c r="BN1648">
        <v>3.4220520406961399E-2</v>
      </c>
      <c r="BO1648">
        <v>0.94199877977371205</v>
      </c>
      <c r="BP1648">
        <v>0.65005797147750899</v>
      </c>
      <c r="BQ1648">
        <v>0.26155489683151201</v>
      </c>
      <c r="BR1648">
        <v>-1.18115878105164</v>
      </c>
      <c r="BT1648">
        <v>21.286642074585</v>
      </c>
      <c r="BU1648">
        <v>21.3199787139893</v>
      </c>
      <c r="BV1648">
        <v>20.2393474578857</v>
      </c>
      <c r="BW1648">
        <v>20.4347133636475</v>
      </c>
      <c r="BX1648">
        <v>21.171882629394499</v>
      </c>
      <c r="BY1648">
        <v>19.0193576812744</v>
      </c>
      <c r="BZ1648">
        <v>19.6849670410156</v>
      </c>
      <c r="CA1648">
        <v>20.2113361358643</v>
      </c>
      <c r="CB1648">
        <v>21.2198677062988</v>
      </c>
      <c r="CC1648">
        <v>19.5144138336182</v>
      </c>
      <c r="CD1648">
        <v>19.2281379699707</v>
      </c>
      <c r="CE1648">
        <v>18.7374057769775</v>
      </c>
      <c r="CG1648">
        <v>21.286642074585</v>
      </c>
      <c r="CH1648">
        <v>21.3199787139893</v>
      </c>
      <c r="CI1648">
        <v>20.2393474578857</v>
      </c>
      <c r="CJ1648">
        <v>20.4347133636475</v>
      </c>
      <c r="CK1648">
        <v>21.171882629394499</v>
      </c>
      <c r="CL1648">
        <v>19.0193576812744</v>
      </c>
      <c r="CM1648">
        <v>19.6849670410156</v>
      </c>
      <c r="CN1648">
        <v>20.2113361358643</v>
      </c>
      <c r="CO1648">
        <v>21.2198677062988</v>
      </c>
      <c r="CP1648">
        <v>19.5144138336182</v>
      </c>
      <c r="CQ1648">
        <v>19.2281379699707</v>
      </c>
      <c r="CR1648">
        <v>18.7374057769775</v>
      </c>
      <c r="CT1648" t="s">
        <v>19000</v>
      </c>
      <c r="CU1648" t="s">
        <v>4973</v>
      </c>
      <c r="CV1648" t="s">
        <v>18989</v>
      </c>
    </row>
    <row r="1649" spans="1:101" x14ac:dyDescent="0.25">
      <c r="A1649" t="s">
        <v>412</v>
      </c>
      <c r="B1649" t="s">
        <v>20553</v>
      </c>
      <c r="C1649" t="s">
        <v>7177</v>
      </c>
      <c r="D1649">
        <v>0</v>
      </c>
      <c r="E1649">
        <v>0</v>
      </c>
      <c r="F1649" t="s">
        <v>12111</v>
      </c>
      <c r="G1649">
        <v>-0.59301567077636697</v>
      </c>
      <c r="H1649">
        <v>-0.68990039825439498</v>
      </c>
      <c r="I1649">
        <v>-0.80086898803710904</v>
      </c>
      <c r="J1649">
        <v>-0.791165351867676</v>
      </c>
      <c r="K1649">
        <v>-1.47686672210693</v>
      </c>
      <c r="L1649">
        <v>-3.1052684783935498</v>
      </c>
      <c r="M1649">
        <v>-2.2034378051757799</v>
      </c>
      <c r="N1649">
        <v>-1.0622797012329099</v>
      </c>
      <c r="O1649">
        <v>-0.31011390686035201</v>
      </c>
      <c r="P1649">
        <v>-1.56718730926514</v>
      </c>
      <c r="Q1649">
        <v>-1.1087007522582999</v>
      </c>
      <c r="R1649">
        <v>-1.0053243637085001</v>
      </c>
      <c r="S1649">
        <v>-1.2261774539947508</v>
      </c>
      <c r="T1649">
        <v>1645</v>
      </c>
      <c r="X1649" s="16">
        <v>1.0965051651000945</v>
      </c>
      <c r="Z1649">
        <v>0.55196109839816898</v>
      </c>
      <c r="AA1649">
        <v>0.35382251496607098</v>
      </c>
      <c r="AB1649">
        <v>0.44276928386163827</v>
      </c>
      <c r="AP1649">
        <v>4</v>
      </c>
      <c r="AQ1649">
        <v>4</v>
      </c>
      <c r="AR1649">
        <v>4</v>
      </c>
      <c r="AS1649">
        <v>13.8</v>
      </c>
      <c r="AT1649">
        <v>13.8</v>
      </c>
      <c r="AU1649">
        <v>13.8</v>
      </c>
      <c r="AV1649">
        <v>35.978000000000002</v>
      </c>
      <c r="AW1649">
        <v>0</v>
      </c>
      <c r="AX1649">
        <v>15.564</v>
      </c>
      <c r="AY1649">
        <v>423370000</v>
      </c>
      <c r="AZ1649">
        <v>15</v>
      </c>
      <c r="BA1649" t="s">
        <v>412</v>
      </c>
      <c r="BB1649" t="s">
        <v>412</v>
      </c>
      <c r="BC1649" t="s">
        <v>413</v>
      </c>
      <c r="BF1649" s="34" t="s">
        <v>19011</v>
      </c>
      <c r="BG1649">
        <v>0.81418418884277299</v>
      </c>
      <c r="BH1649">
        <v>0.68959993124008201</v>
      </c>
      <c r="BI1649">
        <v>0.54690515995025601</v>
      </c>
      <c r="BJ1649">
        <v>0.55938303470611594</v>
      </c>
      <c r="BK1649">
        <v>-0.32236191630363498</v>
      </c>
      <c r="BL1649">
        <v>-2.41632747650146</v>
      </c>
      <c r="BM1649">
        <v>-1.2566612958908101</v>
      </c>
      <c r="BN1649">
        <v>0.210756495594978</v>
      </c>
      <c r="BO1649">
        <v>1.1779682636261</v>
      </c>
      <c r="BP1649">
        <v>-0.43850535154342701</v>
      </c>
      <c r="BQ1649">
        <v>0.15106356143951399</v>
      </c>
      <c r="BR1649">
        <v>0.28399550914764399</v>
      </c>
      <c r="BT1649">
        <v>21.5085258483887</v>
      </c>
      <c r="BU1649">
        <v>21.7250061035156</v>
      </c>
      <c r="BV1649">
        <v>20.789230346679702</v>
      </c>
      <c r="BW1649">
        <v>20.746324539184599</v>
      </c>
      <c r="BX1649">
        <v>19.5482273101807</v>
      </c>
      <c r="BY1649">
        <v>18.977849960327099</v>
      </c>
      <c r="BZ1649">
        <v>19.383848190307599</v>
      </c>
      <c r="CA1649">
        <v>20.3460292816162</v>
      </c>
      <c r="CB1649">
        <v>21.335544586181602</v>
      </c>
      <c r="CC1649">
        <v>18.621028900146499</v>
      </c>
      <c r="CD1649">
        <v>19.123283386230501</v>
      </c>
      <c r="CE1649">
        <v>19.961551666259801</v>
      </c>
      <c r="CG1649">
        <v>21.5085258483887</v>
      </c>
      <c r="CH1649">
        <v>21.7250061035156</v>
      </c>
      <c r="CI1649">
        <v>20.789230346679702</v>
      </c>
      <c r="CJ1649">
        <v>20.746324539184599</v>
      </c>
      <c r="CK1649">
        <v>19.5482273101807</v>
      </c>
      <c r="CL1649">
        <v>18.977849960327099</v>
      </c>
      <c r="CM1649">
        <v>19.383848190307599</v>
      </c>
      <c r="CN1649">
        <v>20.3460292816162</v>
      </c>
      <c r="CO1649">
        <v>21.335544586181602</v>
      </c>
      <c r="CP1649">
        <v>18.621028900146499</v>
      </c>
      <c r="CQ1649">
        <v>19.123283386230501</v>
      </c>
      <c r="CR1649">
        <v>19.961551666259801</v>
      </c>
      <c r="CT1649" t="s">
        <v>19000</v>
      </c>
      <c r="CU1649" t="s">
        <v>412</v>
      </c>
      <c r="CV1649" t="s">
        <v>18205</v>
      </c>
      <c r="CW1649" t="str">
        <f>CT1649&amp;CU1649&amp;CHAR(10)&amp;CV1649</f>
        <v>&gt;A0A3Q7EHP5
MASFFCSTKFLLLLFFLSAIPIAFIIHLETSSPTTHVYHYHSTGWLRECSKWDDANRRFIVSFFEGGLGVIPVEADYSPGDVLQEMPVVKDADLTGNASLGFTIDRERNRVLVAVADVLGNRYSALAAYDLTLWNRVFLTKLSGPEDEKAFADDVVVDTEGNAYITDAKADKIWKVGANGELKYTIKNSIFTPKEWYNKLVGLNGIVYHPNGYLLVAHTFSGNLFKIEIAKGDEVKLVKIDYGSLKFGDGMELLSPTKLVVAGNPTRLVESSDDWESGTIVGKAKGAIHRLSTAATVKEGTVYLNHMIGLGYPRKKHVLVEAVFSA</v>
      </c>
    </row>
    <row r="1650" spans="1:101" x14ac:dyDescent="0.25">
      <c r="A1650" t="s">
        <v>2701</v>
      </c>
      <c r="B1650" t="s">
        <v>19731</v>
      </c>
      <c r="C1650" t="s">
        <v>7578</v>
      </c>
      <c r="D1650" t="s">
        <v>14741</v>
      </c>
      <c r="E1650" t="s">
        <v>14742</v>
      </c>
      <c r="F1650" t="s">
        <v>11222</v>
      </c>
      <c r="G1650">
        <v>1.5141716003418</v>
      </c>
      <c r="H1650">
        <v>1.11097240447998</v>
      </c>
      <c r="I1650">
        <v>1.15810966491699</v>
      </c>
      <c r="J1650">
        <v>1.45036792755127</v>
      </c>
      <c r="K1650">
        <v>2.3442354202270499</v>
      </c>
      <c r="L1650">
        <v>1.5075759887695299</v>
      </c>
      <c r="M1650">
        <v>2.0572090148925799</v>
      </c>
      <c r="N1650">
        <v>2.2097597122192401</v>
      </c>
      <c r="O1650">
        <v>1.41733551025391</v>
      </c>
      <c r="P1650">
        <v>-0.16430568695068401</v>
      </c>
      <c r="Q1650">
        <v>0.67440700531005904</v>
      </c>
      <c r="R1650">
        <v>0.52080249786376998</v>
      </c>
      <c r="S1650">
        <v>1.3167200883229577</v>
      </c>
      <c r="T1650">
        <v>756</v>
      </c>
      <c r="W1650">
        <v>3</v>
      </c>
      <c r="X1650" s="16">
        <v>-0.50630855560302646</v>
      </c>
      <c r="Z1650">
        <v>8.0504504504504498E-2</v>
      </c>
      <c r="AA1650">
        <v>2.1892517278163801</v>
      </c>
      <c r="AB1650">
        <v>6.4676762458032843E-3</v>
      </c>
      <c r="AC1650" t="s">
        <v>10408</v>
      </c>
      <c r="AE1650">
        <v>0.73514372987853605</v>
      </c>
      <c r="AF1650">
        <v>0.18401628982645005</v>
      </c>
      <c r="AG1650">
        <v>8.4904109589041099E-2</v>
      </c>
      <c r="AJ1650" s="14">
        <v>1.9255081958482301</v>
      </c>
      <c r="AK1650" s="14">
        <v>1.1871122980787024E-2</v>
      </c>
      <c r="AL1650" s="14">
        <v>2.7870967741935499E-2</v>
      </c>
      <c r="AM1650" s="14" t="s">
        <v>10408</v>
      </c>
      <c r="AN1650" s="14">
        <f>AVERAGE(M1650:O1650)-AVERAGE(P1650:R1650)</f>
        <v>1.5511334737141949</v>
      </c>
      <c r="AP1650">
        <v>20</v>
      </c>
      <c r="AQ1650">
        <v>3</v>
      </c>
      <c r="AR1650">
        <v>2</v>
      </c>
      <c r="AS1650">
        <v>54.4</v>
      </c>
      <c r="AT1650">
        <v>11.6</v>
      </c>
      <c r="AU1650">
        <v>8.3000000000000007</v>
      </c>
      <c r="AV1650">
        <v>50.262</v>
      </c>
      <c r="AW1650">
        <v>0</v>
      </c>
      <c r="AX1650">
        <v>34.512</v>
      </c>
      <c r="AY1650">
        <v>2823600000</v>
      </c>
      <c r="AZ1650">
        <v>67</v>
      </c>
      <c r="BA1650" t="s">
        <v>2701</v>
      </c>
      <c r="BB1650" t="s">
        <v>2701</v>
      </c>
      <c r="BC1650" t="s">
        <v>2702</v>
      </c>
      <c r="BF1650" s="34" t="s">
        <v>19011</v>
      </c>
      <c r="BG1650">
        <v>0.27164000272750899</v>
      </c>
      <c r="BH1650">
        <v>-0.283053308725357</v>
      </c>
      <c r="BI1650">
        <v>-0.21820515394210799</v>
      </c>
      <c r="BJ1650">
        <v>0.18386337161064101</v>
      </c>
      <c r="BK1650">
        <v>1.4135838747024501</v>
      </c>
      <c r="BL1650">
        <v>0.262566238641739</v>
      </c>
      <c r="BM1650">
        <v>1.0187129974365201</v>
      </c>
      <c r="BN1650">
        <v>1.22858154773712</v>
      </c>
      <c r="BO1650">
        <v>0.13841967284679399</v>
      </c>
      <c r="BP1650">
        <v>-2.0374917984008798</v>
      </c>
      <c r="BQ1650">
        <v>-0.88364952802658103</v>
      </c>
      <c r="BR1650">
        <v>-1.0949678421020499</v>
      </c>
      <c r="BT1650">
        <v>23.6157131195068</v>
      </c>
      <c r="BU1650">
        <v>23.52587890625</v>
      </c>
      <c r="BV1650">
        <v>22.7482089996338</v>
      </c>
      <c r="BW1650">
        <v>22.987857818603501</v>
      </c>
      <c r="BX1650">
        <v>23.369329452514599</v>
      </c>
      <c r="BY1650">
        <v>23.590694427490199</v>
      </c>
      <c r="BZ1650">
        <v>23.644495010376001</v>
      </c>
      <c r="CA1650">
        <v>23.618068695068398</v>
      </c>
      <c r="CB1650">
        <v>23.062994003295898</v>
      </c>
      <c r="CC1650">
        <v>20.023910522460898</v>
      </c>
      <c r="CD1650">
        <v>20.9063911437988</v>
      </c>
      <c r="CE1650">
        <v>21.487678527831999</v>
      </c>
      <c r="CG1650">
        <v>23.6157131195068</v>
      </c>
      <c r="CH1650">
        <v>23.52587890625</v>
      </c>
      <c r="CI1650">
        <v>22.7482089996338</v>
      </c>
      <c r="CJ1650">
        <v>22.987857818603501</v>
      </c>
      <c r="CK1650">
        <v>23.369329452514599</v>
      </c>
      <c r="CL1650">
        <v>23.590694427490199</v>
      </c>
      <c r="CM1650">
        <v>23.644495010376001</v>
      </c>
      <c r="CN1650">
        <v>23.618068695068398</v>
      </c>
      <c r="CO1650">
        <v>23.062994003295898</v>
      </c>
      <c r="CP1650">
        <v>20.023910522460898</v>
      </c>
      <c r="CQ1650">
        <v>20.9063911437988</v>
      </c>
      <c r="CR1650">
        <v>21.487678527831999</v>
      </c>
      <c r="CT1650" t="s">
        <v>19000</v>
      </c>
      <c r="CU1650" t="s">
        <v>2701</v>
      </c>
      <c r="CV1650" t="s">
        <v>16618</v>
      </c>
      <c r="CW1650" t="str">
        <f>CT1650&amp;CU1650&amp;CHAR(10)&amp;CV1650</f>
        <v>&gt;A0A3Q7GRM6
MREILHIQGGQCGNQIGAKFWEVICAEHGIDSTGRYQGDSDLQLERLNVYYNEASCGRFVPRAVLMDLEPGTMDSVRSGPFGQIFRPDNFVFGQSGAGNNWAKGHYTEGAELIDSVLDVVRKEAENCDCLQGFQVAHSLGGGTGSGMGTLLISKIREEYPDRMMLTFSVFPSPKVSDTVVEPYNATLSVHQLVENADECMVLDNEALYDICFRTLKLTTPSFGDLNHLISATMSGVTCCLRFPGQLNSDLRKLAVNLIPFPRLHFFMVGFAPLTSRGSQQYRALTVPELTQQMWDAKNMMCAADPRHGRYLTASAMFRGKMSTKEVDEQMINVQNKNSSYFVEWIPNNVKSTVCDIPPTGLKMASTFIGNSTSIQEMFRRVSEQFTAMFRRKAFLHWYTGEGMDEMEFTEAESNMNDLVSEYQQYQDATAEEEGYDYEDEEDEQVES</v>
      </c>
    </row>
    <row r="1651" spans="1:101" x14ac:dyDescent="0.25">
      <c r="A1651" t="s">
        <v>650</v>
      </c>
      <c r="B1651" t="s">
        <v>20555</v>
      </c>
      <c r="C1651" t="s">
        <v>193</v>
      </c>
      <c r="D1651" t="s">
        <v>14832</v>
      </c>
      <c r="E1651">
        <v>0</v>
      </c>
      <c r="F1651" t="s">
        <v>12113</v>
      </c>
      <c r="G1651">
        <v>-0.90483665466308605</v>
      </c>
      <c r="H1651">
        <v>-1.0100183486938501</v>
      </c>
      <c r="I1651">
        <v>-1.09527587890625</v>
      </c>
      <c r="J1651">
        <v>-1.58614826202393</v>
      </c>
      <c r="K1651">
        <v>-1.25116634368896</v>
      </c>
      <c r="L1651">
        <v>-1.38253974914551</v>
      </c>
      <c r="M1651">
        <v>-1.0558280944824201</v>
      </c>
      <c r="N1651">
        <v>-1.25926113128662</v>
      </c>
      <c r="O1651">
        <v>-0.95016860961914096</v>
      </c>
      <c r="P1651">
        <v>-1.4045209884643599</v>
      </c>
      <c r="Q1651">
        <v>-1.5806455612182599</v>
      </c>
      <c r="R1651">
        <v>-1.2740221023559599</v>
      </c>
      <c r="S1651">
        <v>-1.2295359770456955</v>
      </c>
      <c r="T1651">
        <v>1647</v>
      </c>
      <c r="X1651" s="16">
        <v>0.40324115753173806</v>
      </c>
      <c r="Z1651">
        <v>0.10975845410628</v>
      </c>
      <c r="AA1651">
        <v>1.8024936633689701</v>
      </c>
      <c r="AB1651">
        <v>1.5758190147717677E-2</v>
      </c>
      <c r="AP1651">
        <v>6</v>
      </c>
      <c r="AQ1651">
        <v>6</v>
      </c>
      <c r="AR1651">
        <v>6</v>
      </c>
      <c r="AS1651">
        <v>13.7</v>
      </c>
      <c r="AT1651">
        <v>13.7</v>
      </c>
      <c r="AU1651">
        <v>13.7</v>
      </c>
      <c r="AV1651">
        <v>72.578999999999994</v>
      </c>
      <c r="AW1651">
        <v>0</v>
      </c>
      <c r="AX1651">
        <v>20.579000000000001</v>
      </c>
      <c r="AY1651">
        <v>686190000</v>
      </c>
      <c r="AZ1651">
        <v>37</v>
      </c>
      <c r="BA1651" t="s">
        <v>650</v>
      </c>
      <c r="BB1651" t="s">
        <v>650</v>
      </c>
      <c r="BC1651" t="s">
        <v>651</v>
      </c>
      <c r="BF1651" s="34" t="s">
        <v>19011</v>
      </c>
      <c r="BG1651">
        <v>1.4047830104827901</v>
      </c>
      <c r="BH1651">
        <v>0.949723720550537</v>
      </c>
      <c r="BI1651">
        <v>0.58086448907852195</v>
      </c>
      <c r="BJ1651">
        <v>-1.54285168647766</v>
      </c>
      <c r="BK1651">
        <v>-9.35818776488304E-2</v>
      </c>
      <c r="BL1651">
        <v>-0.66195738315582298</v>
      </c>
      <c r="BM1651">
        <v>0.75153189897537198</v>
      </c>
      <c r="BN1651">
        <v>-0.128603264689446</v>
      </c>
      <c r="BO1651">
        <v>1.2086583375930799</v>
      </c>
      <c r="BP1651">
        <v>-0.75705724954605103</v>
      </c>
      <c r="BQ1651">
        <v>-1.5190447568893399</v>
      </c>
      <c r="BR1651">
        <v>-0.192465305328369</v>
      </c>
      <c r="BT1651">
        <v>21.196704864501999</v>
      </c>
      <c r="BU1651">
        <v>21.4048881530762</v>
      </c>
      <c r="BV1651">
        <v>20.494823455810501</v>
      </c>
      <c r="BW1651">
        <v>19.951341629028299</v>
      </c>
      <c r="BX1651">
        <v>19.773927688598601</v>
      </c>
      <c r="BY1651">
        <v>20.700578689575199</v>
      </c>
      <c r="BZ1651">
        <v>20.531457901001001</v>
      </c>
      <c r="CA1651">
        <v>20.1490478515625</v>
      </c>
      <c r="CB1651">
        <v>20.695489883422901</v>
      </c>
      <c r="CC1651">
        <v>18.783695220947301</v>
      </c>
      <c r="CD1651">
        <v>18.651338577270501</v>
      </c>
      <c r="CE1651">
        <v>19.692853927612301</v>
      </c>
      <c r="CG1651">
        <v>21.196704864501999</v>
      </c>
      <c r="CH1651">
        <v>21.4048881530762</v>
      </c>
      <c r="CI1651">
        <v>20.494823455810501</v>
      </c>
      <c r="CJ1651">
        <v>19.951341629028299</v>
      </c>
      <c r="CK1651">
        <v>19.773927688598601</v>
      </c>
      <c r="CL1651">
        <v>20.700578689575199</v>
      </c>
      <c r="CM1651">
        <v>20.531457901001001</v>
      </c>
      <c r="CN1651">
        <v>20.1490478515625</v>
      </c>
      <c r="CO1651">
        <v>20.695489883422901</v>
      </c>
      <c r="CP1651">
        <v>18.783695220947301</v>
      </c>
      <c r="CQ1651">
        <v>18.651338577270501</v>
      </c>
      <c r="CR1651">
        <v>19.692853927612301</v>
      </c>
      <c r="CT1651" t="s">
        <v>19000</v>
      </c>
      <c r="CU1651" t="s">
        <v>650</v>
      </c>
      <c r="CV1651" t="s">
        <v>16678</v>
      </c>
      <c r="CW1651" t="str">
        <f>CT1651&amp;CU1651&amp;CHAR(10)&amp;CV1651</f>
        <v>&gt;A0A3Q7EPU2
MATCLRLPMASSIPCSSSSSMTLKHRSFNFRCAAYSNSSSNIPMPPFNPKDPFLSKLASVAANNPDALFSRPQNSDMPPFLDIYDSPKLMATPAQVERSVSYNEHRASTPPPDLPSMLLHGRIVYIGMPVCNSSSSDIFCVTLCLLVTSAMFWHNLHKKPNKKCVDEKGHFLVGILVLNGECNVVLCREDSSRSMEGENWLVHTMLLKLLVSAVTELVIAELMYLQYMDPKAPIYLYINSTGTTRDDGETVGMEAEGFAIYDSMMQLQNEIHTVAVGAAIGQACLLLAAGTKGKRFMMPHAKAMIQQPRAPSSGLMQASDVYIRAKEVLVNRDNLVKLLAKHTENSEETVSNVMRRPYYMDSIKAREFGVIDKILWRGQEQEQIIASVDAPEIKLRASPSVPKASVADLLALLGPPQQALAVNSQEARQLRSCFKFLVPFSPTPNRRSLSDHRRSINQQNELIWWPPAPVMELARIAVDSGGDTASVQRTLDPTVIPVPDIEGSKEDRCELTRTPYGRLFINEEINSYLESLFEMIVARGPSVGLNVSLSRFDFFHGHVFLTRDSGRLGILFHAKEYPAYDKEVFPCNMGYCQIGVLVVLDARPTGVIYKDLIPEYVQIARTLYEDDFGDVAFDVNYLNTGGEPPKFQIFIC</v>
      </c>
    </row>
    <row r="1652" spans="1:101" x14ac:dyDescent="0.25">
      <c r="A1652" t="s">
        <v>1681</v>
      </c>
      <c r="B1652" t="s">
        <v>20556</v>
      </c>
      <c r="C1652" t="s">
        <v>7177</v>
      </c>
      <c r="D1652" t="s">
        <v>15761</v>
      </c>
      <c r="E1652">
        <v>0</v>
      </c>
      <c r="F1652" t="s">
        <v>12114</v>
      </c>
      <c r="G1652">
        <v>4.6267814636230504</v>
      </c>
      <c r="H1652">
        <v>-1.5128526687622099</v>
      </c>
      <c r="I1652">
        <v>-0.75997352600097701</v>
      </c>
      <c r="J1652">
        <v>-4.49411869049072</v>
      </c>
      <c r="K1652">
        <v>-0.11862850189209</v>
      </c>
      <c r="L1652">
        <v>-5.2053337097168004</v>
      </c>
      <c r="M1652">
        <v>-0.39262199401855502</v>
      </c>
      <c r="N1652">
        <v>0.55225276947021495</v>
      </c>
      <c r="O1652">
        <v>0.41960525512695301</v>
      </c>
      <c r="P1652">
        <v>-3.1652555465698198</v>
      </c>
      <c r="Q1652">
        <v>-5.18302345275879</v>
      </c>
      <c r="R1652">
        <v>0.45746898651123002</v>
      </c>
      <c r="S1652">
        <v>-1.231308301289876</v>
      </c>
      <c r="T1652">
        <v>1648</v>
      </c>
      <c r="X1652" s="16">
        <v>4.0573453903198242</v>
      </c>
      <c r="Z1652">
        <v>0.34730434782608699</v>
      </c>
      <c r="AA1652">
        <v>0.64588768745535496</v>
      </c>
      <c r="AB1652">
        <v>0.22600201566383496</v>
      </c>
      <c r="AP1652">
        <v>3</v>
      </c>
      <c r="AQ1652">
        <v>3</v>
      </c>
      <c r="AR1652">
        <v>3</v>
      </c>
      <c r="AS1652">
        <v>15.2</v>
      </c>
      <c r="AT1652">
        <v>15.2</v>
      </c>
      <c r="AU1652">
        <v>15.2</v>
      </c>
      <c r="AV1652">
        <v>27.327999999999999</v>
      </c>
      <c r="AW1652">
        <v>0</v>
      </c>
      <c r="AX1652">
        <v>13.863</v>
      </c>
      <c r="AY1652">
        <v>1271500000</v>
      </c>
      <c r="AZ1652">
        <v>21</v>
      </c>
      <c r="BA1652" t="s">
        <v>1681</v>
      </c>
      <c r="BB1652" t="s">
        <v>1681</v>
      </c>
      <c r="BC1652" t="s">
        <v>1682</v>
      </c>
      <c r="BF1652" s="34" t="s">
        <v>19011</v>
      </c>
      <c r="BG1652">
        <v>2.03545069694519</v>
      </c>
      <c r="BH1652">
        <v>-9.7825348377227797E-2</v>
      </c>
      <c r="BI1652">
        <v>0.163769885897636</v>
      </c>
      <c r="BJ1652">
        <v>-1.13369536399841</v>
      </c>
      <c r="BK1652">
        <v>0.38661149144172702</v>
      </c>
      <c r="BL1652">
        <v>-1.38081407546997</v>
      </c>
      <c r="BM1652">
        <v>0.29140976071357699</v>
      </c>
      <c r="BN1652">
        <v>0.61971575021743797</v>
      </c>
      <c r="BO1652">
        <v>0.57362610101699796</v>
      </c>
      <c r="BP1652">
        <v>-0.67196887731552102</v>
      </c>
      <c r="BQ1652">
        <v>-1.3730621337890601</v>
      </c>
      <c r="BR1652">
        <v>0.58678221702575695</v>
      </c>
      <c r="BT1652">
        <v>26.7283229827881</v>
      </c>
      <c r="BU1652">
        <v>20.902053833007798</v>
      </c>
      <c r="BV1652">
        <v>20.830125808715799</v>
      </c>
      <c r="BW1652">
        <v>17.043371200561499</v>
      </c>
      <c r="BX1652">
        <v>20.906465530395501</v>
      </c>
      <c r="BY1652">
        <v>16.877784729003899</v>
      </c>
      <c r="BZ1652">
        <v>21.194664001464801</v>
      </c>
      <c r="CA1652">
        <v>21.9605617523193</v>
      </c>
      <c r="CB1652">
        <v>22.065263748168899</v>
      </c>
      <c r="CC1652">
        <v>17.0229606628418</v>
      </c>
      <c r="CD1652">
        <v>15.04896068573</v>
      </c>
      <c r="CE1652">
        <v>21.424345016479499</v>
      </c>
      <c r="CG1652">
        <v>26.7283229827881</v>
      </c>
      <c r="CH1652">
        <v>20.902053833007798</v>
      </c>
      <c r="CI1652">
        <v>20.830125808715799</v>
      </c>
      <c r="CJ1652" t="s">
        <v>8080</v>
      </c>
      <c r="CK1652">
        <v>20.906465530395501</v>
      </c>
      <c r="CL1652" t="s">
        <v>8080</v>
      </c>
      <c r="CM1652">
        <v>21.194664001464801</v>
      </c>
      <c r="CN1652">
        <v>21.9605617523193</v>
      </c>
      <c r="CO1652">
        <v>22.065263748168899</v>
      </c>
      <c r="CP1652" t="s">
        <v>8080</v>
      </c>
      <c r="CQ1652" t="s">
        <v>8080</v>
      </c>
      <c r="CR1652">
        <v>21.424345016479499</v>
      </c>
      <c r="CT1652" t="s">
        <v>19000</v>
      </c>
      <c r="CU1652" t="s">
        <v>1681</v>
      </c>
      <c r="CV1652" t="s">
        <v>17683</v>
      </c>
      <c r="CW1652" t="str">
        <f>CT1652&amp;CU1652&amp;CHAR(10)&amp;CV1652</f>
        <v>&gt;A0A3Q7FQN2
MDFVPTKSLGFILAFLLITSFTVLGQNDAGIVASELAPHSLVSSPPVEAPKPHKGGHHHHLKHHSQPPASPPSHSSPPPVIPTTPPAHSPTKSPSPPVKPPAHSPVKPPAHPPVKPPSPLPVRKFVGVRGVVYCKACKYRGVDTLLGASPIQGAVVKLACNNTKYHLTSLGTTDKNGFFFIQPKWLTTAGYHKCKVFLAKSPKAECSVPTNFHNGQSGAMLIPAPPSPMTLSEPEVKLFNVGPFAFEPSKKLPCKTL</v>
      </c>
    </row>
    <row r="1653" spans="1:101" x14ac:dyDescent="0.25">
      <c r="A1653" t="s">
        <v>7086</v>
      </c>
      <c r="B1653" t="s">
        <v>20557</v>
      </c>
      <c r="C1653" t="s">
        <v>7675</v>
      </c>
      <c r="D1653" t="s">
        <v>15762</v>
      </c>
      <c r="E1653" t="s">
        <v>15763</v>
      </c>
      <c r="F1653" t="s">
        <v>12115</v>
      </c>
      <c r="G1653">
        <v>-1.53445053100586</v>
      </c>
      <c r="H1653">
        <v>-1.35563945770264</v>
      </c>
      <c r="I1653">
        <v>-1.9168014526367201</v>
      </c>
      <c r="J1653">
        <v>-6.5695762634277302E-2</v>
      </c>
      <c r="K1653">
        <v>-0.30191898345947299</v>
      </c>
      <c r="L1653">
        <v>-0.111568450927734</v>
      </c>
      <c r="M1653">
        <v>-1.88460922241211</v>
      </c>
      <c r="N1653">
        <v>-1.71404361724854</v>
      </c>
      <c r="O1653">
        <v>-3.0773239135742201</v>
      </c>
      <c r="P1653">
        <v>-1.2778959274292001</v>
      </c>
      <c r="Q1653">
        <v>-1.17505550384521</v>
      </c>
      <c r="R1653">
        <v>-0.44995975494384799</v>
      </c>
      <c r="S1653">
        <v>-1.238746881484986</v>
      </c>
      <c r="T1653">
        <v>1649</v>
      </c>
      <c r="W1653">
        <v>3</v>
      </c>
      <c r="X1653" s="16">
        <v>-1.4425694147745785</v>
      </c>
      <c r="Z1653">
        <v>5.6649999999999999E-2</v>
      </c>
      <c r="AA1653">
        <v>2.4828460307640698</v>
      </c>
      <c r="AB1653">
        <v>3.289682384151226E-3</v>
      </c>
      <c r="AC1653" t="s">
        <v>10408</v>
      </c>
      <c r="AE1653">
        <v>2.8754349946055502</v>
      </c>
      <c r="AF1653">
        <v>1.3321864296578331E-3</v>
      </c>
      <c r="AG1653">
        <v>0</v>
      </c>
      <c r="AH1653" t="s">
        <v>10408</v>
      </c>
      <c r="AJ1653" s="14">
        <v>1.17844593754142</v>
      </c>
      <c r="AK1653" s="14">
        <v>6.6306188273844907E-2</v>
      </c>
      <c r="AL1653" s="14">
        <v>9.0285714285714302E-2</v>
      </c>
      <c r="AN1653" s="14">
        <f>AVERAGE(M1653:O1653)-AVERAGE(P1653:R1653)</f>
        <v>-1.2576885223388707</v>
      </c>
      <c r="AP1653">
        <v>6</v>
      </c>
      <c r="AQ1653">
        <v>6</v>
      </c>
      <c r="AR1653">
        <v>5</v>
      </c>
      <c r="AS1653">
        <v>20.399999999999999</v>
      </c>
      <c r="AT1653">
        <v>20.399999999999999</v>
      </c>
      <c r="AU1653">
        <v>17.7</v>
      </c>
      <c r="AV1653">
        <v>42.914999999999999</v>
      </c>
      <c r="AW1653">
        <v>0</v>
      </c>
      <c r="AX1653">
        <v>25.507000000000001</v>
      </c>
      <c r="AY1653">
        <v>489180000</v>
      </c>
      <c r="AZ1653">
        <v>27</v>
      </c>
      <c r="BA1653" t="s">
        <v>5776</v>
      </c>
      <c r="BB1653" t="s">
        <v>5777</v>
      </c>
      <c r="BC1653" t="s">
        <v>5778</v>
      </c>
      <c r="BD1653" t="s">
        <v>5779</v>
      </c>
      <c r="BE1653" t="s">
        <v>5780</v>
      </c>
      <c r="BF1653" s="34" t="s">
        <v>19011</v>
      </c>
      <c r="BG1653">
        <v>-0.33181032538414001</v>
      </c>
      <c r="BH1653">
        <v>-0.13116565346717801</v>
      </c>
      <c r="BI1653">
        <v>-0.76084792613983199</v>
      </c>
      <c r="BJ1653">
        <v>1.3162856101989699</v>
      </c>
      <c r="BK1653">
        <v>1.05121862888336</v>
      </c>
      <c r="BL1653">
        <v>1.2648117542266799</v>
      </c>
      <c r="BM1653">
        <v>-0.72472488880157504</v>
      </c>
      <c r="BN1653">
        <v>-0.53333246707916304</v>
      </c>
      <c r="BO1653">
        <v>-2.0630750656127899</v>
      </c>
      <c r="BP1653">
        <v>-4.3929312378168099E-2</v>
      </c>
      <c r="BQ1653">
        <v>7.1468368172645597E-2</v>
      </c>
      <c r="BR1653">
        <v>0.88510137796402</v>
      </c>
      <c r="BT1653">
        <v>20.567090988159201</v>
      </c>
      <c r="BU1653">
        <v>21.059267044067401</v>
      </c>
      <c r="BV1653">
        <v>19.673297882080099</v>
      </c>
      <c r="BW1653">
        <v>21.471794128418001</v>
      </c>
      <c r="BX1653">
        <v>20.7231750488281</v>
      </c>
      <c r="BY1653">
        <v>21.971549987793001</v>
      </c>
      <c r="BZ1653">
        <v>19.7026767730713</v>
      </c>
      <c r="CA1653">
        <v>19.6942653656006</v>
      </c>
      <c r="CB1653">
        <v>18.568334579467798</v>
      </c>
      <c r="CC1653">
        <v>18.910320281982401</v>
      </c>
      <c r="CD1653">
        <v>19.056928634643601</v>
      </c>
      <c r="CE1653">
        <v>20.5169162750244</v>
      </c>
      <c r="CG1653">
        <v>20.567090988159201</v>
      </c>
      <c r="CH1653">
        <v>21.059267044067401</v>
      </c>
      <c r="CI1653">
        <v>19.673297882080099</v>
      </c>
      <c r="CJ1653">
        <v>21.471794128418001</v>
      </c>
      <c r="CK1653">
        <v>20.7231750488281</v>
      </c>
      <c r="CL1653">
        <v>21.971549987793001</v>
      </c>
      <c r="CM1653">
        <v>19.7026767730713</v>
      </c>
      <c r="CN1653">
        <v>19.6942653656006</v>
      </c>
      <c r="CO1653">
        <v>18.568334579467798</v>
      </c>
      <c r="CP1653">
        <v>18.910320281982401</v>
      </c>
      <c r="CQ1653">
        <v>19.056928634643601</v>
      </c>
      <c r="CR1653">
        <v>20.5169162750244</v>
      </c>
      <c r="CT1653" t="s">
        <v>19000</v>
      </c>
      <c r="CU1653" t="s">
        <v>7086</v>
      </c>
      <c r="CV1653" t="s">
        <v>16484</v>
      </c>
      <c r="CW1653" t="str">
        <f>CT1653&amp;CU1653&amp;CHAR(10)&amp;CV1653</f>
        <v>&gt;K4AZN6
MEASTGDHGVQSNFRGVPTHGGRYVQYNVYGNLFEVSKKYVPLRPVGRGAYGIVCAALNSETREEVAIKKIGNAFDNRIDAKRTLREIKLLRHMDHDNVIAIRDIIRPPQTENFNDVYIVYELMDTDLHQIVRSNQQLTDDHCRYFLYQILRGLKYIHSANVLHRDIKPSNLFLNANCDLKVGDFGLARTTSETDFMTEYVVTRWYRAPELLLNCSEYTAAIDIWSVGCILGEMMTRQPLFPGRDYVHQLKLITELIGSPDDASLGFLRSDNARRYVRQLPQYPRQQFAAKFPNASPGAVDLLEKMLVFDPSKRVTVDEALCHPYLAPLHDINEEPVCPRPFSFDFEQPSFTEENIKELIWRETVNFNPDPTH</v>
      </c>
    </row>
    <row r="1654" spans="1:101" x14ac:dyDescent="0.25">
      <c r="A1654" t="s">
        <v>3853</v>
      </c>
      <c r="B1654" t="s">
        <v>20558</v>
      </c>
      <c r="C1654" t="s">
        <v>7177</v>
      </c>
      <c r="D1654" t="s">
        <v>14313</v>
      </c>
      <c r="E1654" t="s">
        <v>15764</v>
      </c>
      <c r="F1654" t="s">
        <v>12116</v>
      </c>
      <c r="G1654">
        <v>-1.5751380920410201</v>
      </c>
      <c r="H1654">
        <v>-0.73226070404052701</v>
      </c>
      <c r="I1654">
        <v>-9.5909118652343806E-2</v>
      </c>
      <c r="J1654">
        <v>-1.4006547927856401</v>
      </c>
      <c r="K1654">
        <v>-1.06722164154053</v>
      </c>
      <c r="L1654">
        <v>-1.22145652770996</v>
      </c>
      <c r="M1654">
        <v>-1.0341930389404299</v>
      </c>
      <c r="N1654">
        <v>-0.99203586578369096</v>
      </c>
      <c r="O1654">
        <v>-1.86739158630371</v>
      </c>
      <c r="P1654">
        <v>-1.1703805923461901</v>
      </c>
      <c r="Q1654">
        <v>-2.3567876815795898</v>
      </c>
      <c r="R1654">
        <v>-1.37033367156982</v>
      </c>
      <c r="S1654">
        <v>-1.2403136094411209</v>
      </c>
      <c r="T1654">
        <v>1650</v>
      </c>
      <c r="X1654" s="16">
        <v>0.42867501576741307</v>
      </c>
      <c r="Z1654">
        <v>0.50336764705882397</v>
      </c>
      <c r="AA1654">
        <v>0.410137504130071</v>
      </c>
      <c r="AB1654">
        <v>0.3889219869790746</v>
      </c>
      <c r="AP1654">
        <v>3</v>
      </c>
      <c r="AQ1654">
        <v>3</v>
      </c>
      <c r="AR1654">
        <v>3</v>
      </c>
      <c r="AS1654">
        <v>14.1</v>
      </c>
      <c r="AT1654">
        <v>14.1</v>
      </c>
      <c r="AU1654">
        <v>14.1</v>
      </c>
      <c r="AV1654">
        <v>28.1</v>
      </c>
      <c r="AW1654">
        <v>0</v>
      </c>
      <c r="AX1654">
        <v>12.366</v>
      </c>
      <c r="AY1654">
        <v>337200000</v>
      </c>
      <c r="AZ1654">
        <v>7</v>
      </c>
      <c r="BA1654" t="s">
        <v>3853</v>
      </c>
      <c r="BB1654" t="s">
        <v>3853</v>
      </c>
      <c r="BC1654" t="s">
        <v>3854</v>
      </c>
      <c r="BF1654" s="34" t="s">
        <v>19011</v>
      </c>
      <c r="BG1654">
        <v>-0.59344667196273804</v>
      </c>
      <c r="BH1654">
        <v>0.90047866106033303</v>
      </c>
      <c r="BI1654">
        <v>2.0283553600311302</v>
      </c>
      <c r="BJ1654">
        <v>-0.28419050574302701</v>
      </c>
      <c r="BK1654">
        <v>0.30679014325141901</v>
      </c>
      <c r="BL1654">
        <v>3.3422503620386103E-2</v>
      </c>
      <c r="BM1654">
        <v>0.36533042788505599</v>
      </c>
      <c r="BN1654">
        <v>0.44005027413368197</v>
      </c>
      <c r="BO1654">
        <v>-1.11144006252289</v>
      </c>
      <c r="BP1654">
        <v>0.12395006418228099</v>
      </c>
      <c r="BQ1654">
        <v>-1.9788511991500899</v>
      </c>
      <c r="BR1654">
        <v>-0.23044902086257901</v>
      </c>
      <c r="BT1654">
        <v>20.526403427123999</v>
      </c>
      <c r="BU1654">
        <v>21.682645797729499</v>
      </c>
      <c r="BV1654">
        <v>21.494190216064499</v>
      </c>
      <c r="BW1654">
        <v>20.136835098266602</v>
      </c>
      <c r="BX1654">
        <v>19.957872390747099</v>
      </c>
      <c r="BY1654">
        <v>20.8616619110107</v>
      </c>
      <c r="BZ1654">
        <v>20.553092956543001</v>
      </c>
      <c r="CA1654">
        <v>20.416273117065401</v>
      </c>
      <c r="CB1654">
        <v>19.778266906738299</v>
      </c>
      <c r="CC1654">
        <v>19.017835617065401</v>
      </c>
      <c r="CD1654">
        <v>17.875196456909201</v>
      </c>
      <c r="CE1654">
        <v>19.596542358398398</v>
      </c>
      <c r="CG1654">
        <v>20.526403427123999</v>
      </c>
      <c r="CH1654">
        <v>21.682645797729499</v>
      </c>
      <c r="CI1654">
        <v>21.494190216064499</v>
      </c>
      <c r="CJ1654">
        <v>20.136835098266602</v>
      </c>
      <c r="CK1654">
        <v>19.957872390747099</v>
      </c>
      <c r="CL1654">
        <v>20.8616619110107</v>
      </c>
      <c r="CM1654">
        <v>20.553092956543001</v>
      </c>
      <c r="CN1654">
        <v>20.416273117065401</v>
      </c>
      <c r="CO1654">
        <v>19.778266906738299</v>
      </c>
      <c r="CP1654">
        <v>19.017835617065401</v>
      </c>
      <c r="CQ1654">
        <v>17.875196456909201</v>
      </c>
      <c r="CR1654">
        <v>19.596542358398398</v>
      </c>
      <c r="CT1654" t="s">
        <v>19000</v>
      </c>
      <c r="CU1654" t="s">
        <v>3853</v>
      </c>
      <c r="CV1654" t="s">
        <v>18091</v>
      </c>
      <c r="CW1654" t="str">
        <f>CT1654&amp;CU1654&amp;CHAR(10)&amp;CV1654</f>
        <v>&gt;A0A3Q7HVR1
MAISLNSGLTVAVSRSIRQTPLHNVNLTTNPFSFNCNFSLTPNFLAISASHRSSSVIYSSRETETPVVSEDTINVLDDVQVFDLNGQGVPISDLWKDRKAVVAFARHFGCVLCRIRADYLAAEKDKMDAAGVALVLIGPGSVDQARKFYEQTKFKGEVYADPSYRSYEALRFVSGITTTFTPGAGLKIIQAYMEGYRQDWELSFEKDTRTRGGWRQGGIIVAGPGKNNITYIHKDKEAGDDPDIKEILNACCVQG</v>
      </c>
    </row>
    <row r="1655" spans="1:101" x14ac:dyDescent="0.25">
      <c r="A1655" t="s">
        <v>4322</v>
      </c>
      <c r="B1655" t="s">
        <v>20559</v>
      </c>
      <c r="C1655" t="s">
        <v>7203</v>
      </c>
      <c r="D1655" t="s">
        <v>14686</v>
      </c>
      <c r="E1655" t="s">
        <v>14687</v>
      </c>
      <c r="F1655" t="s">
        <v>12117</v>
      </c>
      <c r="G1655">
        <v>4.6451568603515597E-2</v>
      </c>
      <c r="H1655">
        <v>-3.7347745895385698</v>
      </c>
      <c r="I1655">
        <v>-0.80573272705078103</v>
      </c>
      <c r="J1655">
        <v>0.46085643768310502</v>
      </c>
      <c r="K1655">
        <v>-5.1415672302246103</v>
      </c>
      <c r="L1655">
        <v>0.31277847290039101</v>
      </c>
      <c r="M1655">
        <v>0.14672470092773399</v>
      </c>
      <c r="N1655">
        <v>-0.41800785064697299</v>
      </c>
      <c r="O1655">
        <v>1.8376712799072299</v>
      </c>
      <c r="P1655">
        <v>0.85164356231689498</v>
      </c>
      <c r="Q1655">
        <v>-5.5833702087402299</v>
      </c>
      <c r="R1655">
        <v>-2.8588399887085001</v>
      </c>
      <c r="S1655">
        <v>-1.2405138810475662</v>
      </c>
      <c r="T1655">
        <v>1651</v>
      </c>
      <c r="X1655" s="16">
        <v>-4.2041142781573448E-2</v>
      </c>
      <c r="Z1655">
        <v>0.64792016376663297</v>
      </c>
      <c r="AA1655">
        <v>0.25899674595635103</v>
      </c>
      <c r="AB1655">
        <v>0.55081182346452062</v>
      </c>
      <c r="AP1655">
        <v>6</v>
      </c>
      <c r="AQ1655">
        <v>5</v>
      </c>
      <c r="AR1655">
        <v>5</v>
      </c>
      <c r="AS1655">
        <v>36.4</v>
      </c>
      <c r="AT1655">
        <v>31.6</v>
      </c>
      <c r="AU1655">
        <v>31.6</v>
      </c>
      <c r="AV1655">
        <v>20.175999999999998</v>
      </c>
      <c r="AW1655">
        <v>0</v>
      </c>
      <c r="AX1655">
        <v>11.532999999999999</v>
      </c>
      <c r="AY1655">
        <v>1081700000</v>
      </c>
      <c r="AZ1655">
        <v>14</v>
      </c>
      <c r="BA1655" t="s">
        <v>4322</v>
      </c>
      <c r="BB1655" t="s">
        <v>4322</v>
      </c>
      <c r="BC1655" t="s">
        <v>4323</v>
      </c>
      <c r="BF1655" s="34" t="s">
        <v>19011</v>
      </c>
      <c r="BG1655">
        <v>0.52332448959350597</v>
      </c>
      <c r="BH1655">
        <v>-1.0142523050308201</v>
      </c>
      <c r="BI1655">
        <v>0.17679698765277899</v>
      </c>
      <c r="BJ1655">
        <v>0.69183576107025102</v>
      </c>
      <c r="BK1655">
        <v>-1.58630263805389</v>
      </c>
      <c r="BL1655">
        <v>0.63162219524383501</v>
      </c>
      <c r="BM1655">
        <v>0.56409901380538896</v>
      </c>
      <c r="BN1655">
        <v>0.33445927500724798</v>
      </c>
      <c r="BO1655">
        <v>1.2516961097717301</v>
      </c>
      <c r="BP1655">
        <v>0.85074329376220703</v>
      </c>
      <c r="BQ1655">
        <v>-1.7659549713134799</v>
      </c>
      <c r="BR1655">
        <v>-0.658067107200623</v>
      </c>
      <c r="BT1655">
        <v>22.147993087768601</v>
      </c>
      <c r="BU1655">
        <v>18.680131912231399</v>
      </c>
      <c r="BV1655">
        <v>20.784366607666001</v>
      </c>
      <c r="BW1655">
        <v>21.998346328735401</v>
      </c>
      <c r="BX1655">
        <v>15.883526802063001</v>
      </c>
      <c r="BY1655">
        <v>22.395896911621101</v>
      </c>
      <c r="BZ1655">
        <v>21.734010696411101</v>
      </c>
      <c r="CA1655">
        <v>20.990301132202099</v>
      </c>
      <c r="CB1655">
        <v>23.483329772949201</v>
      </c>
      <c r="CC1655">
        <v>21.039859771728501</v>
      </c>
      <c r="CD1655">
        <v>14.6486139297485</v>
      </c>
      <c r="CE1655">
        <v>18.108036041259801</v>
      </c>
      <c r="CG1655">
        <v>22.147993087768601</v>
      </c>
      <c r="CH1655">
        <v>18.680131912231399</v>
      </c>
      <c r="CI1655">
        <v>20.784366607666001</v>
      </c>
      <c r="CJ1655">
        <v>21.998346328735401</v>
      </c>
      <c r="CK1655" t="s">
        <v>8080</v>
      </c>
      <c r="CL1655">
        <v>22.395896911621101</v>
      </c>
      <c r="CM1655">
        <v>21.734010696411101</v>
      </c>
      <c r="CN1655">
        <v>20.990301132202099</v>
      </c>
      <c r="CO1655">
        <v>23.483329772949201</v>
      </c>
      <c r="CP1655">
        <v>21.039859771728501</v>
      </c>
      <c r="CQ1655" t="s">
        <v>8080</v>
      </c>
      <c r="CR1655" t="s">
        <v>8080</v>
      </c>
      <c r="CT1655" t="s">
        <v>19000</v>
      </c>
      <c r="CU1655" t="s">
        <v>4322</v>
      </c>
      <c r="CV1655" t="s">
        <v>18404</v>
      </c>
      <c r="CW1655" t="str">
        <f>CT1655&amp;CU1655&amp;CHAR(10)&amp;CV1655</f>
        <v>&gt;A0A3Q7IBR9
MAGMLETIAIPRASVFSSSSARSVPIADLSVSGGRRSSAVNFSQFSGLKVQLNRSPVSLSSRSESVRRGGRIVCEAQESTTVTAAAVTDKTWKSLVIESKLPVLVEFWAPWCGPCKMIHPIINELAQEYAGKFSFFQLNTDESPSIASEYGIRSIPTVMIFKNGEKKDAVIGAVPKTTLATSIDKFL</v>
      </c>
    </row>
    <row r="1656" spans="1:101" x14ac:dyDescent="0.25">
      <c r="A1656" t="s">
        <v>2159</v>
      </c>
      <c r="B1656" t="s">
        <v>20560</v>
      </c>
      <c r="C1656" t="s">
        <v>7321</v>
      </c>
      <c r="D1656">
        <v>0</v>
      </c>
      <c r="E1656">
        <v>0</v>
      </c>
      <c r="F1656" t="s">
        <v>12118</v>
      </c>
      <c r="G1656">
        <v>-1.4873104095459</v>
      </c>
      <c r="H1656">
        <v>-2.8009805679321298</v>
      </c>
      <c r="I1656">
        <v>-3.8168964385986301</v>
      </c>
      <c r="J1656">
        <v>-5.7000246047973597</v>
      </c>
      <c r="K1656">
        <v>-0.84438419342041005</v>
      </c>
      <c r="L1656">
        <v>-4.3229827880859402</v>
      </c>
      <c r="M1656">
        <v>0.29780769348144498</v>
      </c>
      <c r="N1656">
        <v>2.61800289154053</v>
      </c>
      <c r="O1656">
        <v>-1.2168617248535201</v>
      </c>
      <c r="P1656">
        <v>-0.40011692047119102</v>
      </c>
      <c r="Q1656">
        <v>9.6510887145996094E-2</v>
      </c>
      <c r="R1656">
        <v>2.6572313308715798</v>
      </c>
      <c r="S1656">
        <v>-1.2433337370554607</v>
      </c>
      <c r="T1656">
        <v>1652</v>
      </c>
      <c r="X1656" s="16">
        <v>0.92073472340901663</v>
      </c>
      <c r="Z1656">
        <v>0.172882051282051</v>
      </c>
      <c r="AA1656">
        <v>1.3617319824879599</v>
      </c>
      <c r="AB1656">
        <v>4.347784575846618E-2</v>
      </c>
      <c r="AP1656">
        <v>11</v>
      </c>
      <c r="AQ1656">
        <v>11</v>
      </c>
      <c r="AR1656">
        <v>11</v>
      </c>
      <c r="AS1656">
        <v>50</v>
      </c>
      <c r="AT1656">
        <v>50</v>
      </c>
      <c r="AU1656">
        <v>50</v>
      </c>
      <c r="AV1656">
        <v>34.048000000000002</v>
      </c>
      <c r="AW1656">
        <v>0</v>
      </c>
      <c r="AX1656">
        <v>30.300999999999998</v>
      </c>
      <c r="AY1656">
        <v>732580000</v>
      </c>
      <c r="AZ1656">
        <v>24</v>
      </c>
      <c r="BA1656" t="s">
        <v>2159</v>
      </c>
      <c r="BB1656" t="s">
        <v>2159</v>
      </c>
      <c r="BC1656" t="s">
        <v>2160</v>
      </c>
      <c r="BF1656" s="34" t="s">
        <v>19011</v>
      </c>
      <c r="BG1656">
        <v>-9.4307065010070801E-2</v>
      </c>
      <c r="BH1656">
        <v>-0.60209488868713401</v>
      </c>
      <c r="BI1656">
        <v>-0.99478834867477395</v>
      </c>
      <c r="BJ1656">
        <v>-1.72269523143768</v>
      </c>
      <c r="BK1656">
        <v>0.15421047806739799</v>
      </c>
      <c r="BL1656">
        <v>-1.1904115676879901</v>
      </c>
      <c r="BM1656">
        <v>0.59571486711502097</v>
      </c>
      <c r="BN1656">
        <v>1.4925662279128999</v>
      </c>
      <c r="BO1656">
        <v>1.0232526808977099E-2</v>
      </c>
      <c r="BP1656">
        <v>0.32593813538551297</v>
      </c>
      <c r="BQ1656">
        <v>0.51790529489517201</v>
      </c>
      <c r="BR1656">
        <v>1.50772953033447</v>
      </c>
      <c r="BT1656">
        <v>20.614231109619102</v>
      </c>
      <c r="BU1656">
        <v>19.613925933837901</v>
      </c>
      <c r="BV1656">
        <v>17.7732028961182</v>
      </c>
      <c r="BW1656">
        <v>15.837465286254901</v>
      </c>
      <c r="BX1656">
        <v>20.180709838867202</v>
      </c>
      <c r="BY1656">
        <v>17.760135650634801</v>
      </c>
      <c r="BZ1656">
        <v>21.885093688964801</v>
      </c>
      <c r="CA1656">
        <v>24.026311874389599</v>
      </c>
      <c r="CB1656">
        <v>20.428796768188501</v>
      </c>
      <c r="CC1656">
        <v>19.788099288940401</v>
      </c>
      <c r="CD1656">
        <v>20.328495025634801</v>
      </c>
      <c r="CE1656">
        <v>23.624107360839801</v>
      </c>
      <c r="CG1656">
        <v>20.614231109619102</v>
      </c>
      <c r="CH1656">
        <v>19.613925933837901</v>
      </c>
      <c r="CI1656">
        <v>17.7732028961182</v>
      </c>
      <c r="CJ1656" t="s">
        <v>8080</v>
      </c>
      <c r="CK1656">
        <v>20.180709838867202</v>
      </c>
      <c r="CL1656">
        <v>17.760135650634801</v>
      </c>
      <c r="CM1656">
        <v>21.885093688964801</v>
      </c>
      <c r="CN1656">
        <v>24.026311874389599</v>
      </c>
      <c r="CO1656">
        <v>20.428796768188501</v>
      </c>
      <c r="CP1656">
        <v>19.788099288940401</v>
      </c>
      <c r="CQ1656">
        <v>20.328495025634801</v>
      </c>
      <c r="CR1656">
        <v>23.624107360839801</v>
      </c>
      <c r="CT1656" t="s">
        <v>19000</v>
      </c>
      <c r="CU1656" t="s">
        <v>2159</v>
      </c>
      <c r="CV1656" t="s">
        <v>16862</v>
      </c>
      <c r="CW1656" t="str">
        <f>CT1656&amp;CU1656&amp;CHAR(10)&amp;CV1656</f>
        <v>&gt;A0A3Q7G7I0
MAEKSKVLIIGGTGYIGKFVVEASAKSGHPTFALVRETTVSDPDKGKIVENFKNLGVTIINGDLYDHESLLKAIKQVDVVISTVGAMQLADQVKIIDAIKEAGNIKRFFPSEFGMDVDKINAVEPAKSTFAVKVQIRRAIEAAEIPYTNVSCNYFAGYFLPTLVQPGVTAPPRDKVIIPGDGNVKAVFNEEHDIGTYTIKAIDDPRTLNKTLYIRPLKNTLSFNELVAIWEKLIGKTLEKIYVPEEQILKDIQTSPIPINIILAINHSTFVKGDQTNFEIEPSFGVEASELYPDVKYTTVEEYLGHFV</v>
      </c>
    </row>
    <row r="1657" spans="1:101" x14ac:dyDescent="0.25">
      <c r="A1657" t="s">
        <v>2372</v>
      </c>
      <c r="B1657" t="s">
        <v>20561</v>
      </c>
      <c r="C1657" t="s">
        <v>7177</v>
      </c>
      <c r="D1657" t="s">
        <v>15765</v>
      </c>
      <c r="E1657" t="s">
        <v>15766</v>
      </c>
      <c r="F1657" t="s">
        <v>12119</v>
      </c>
      <c r="G1657">
        <v>-0.21719169616699199</v>
      </c>
      <c r="H1657">
        <v>-1.49449062347412</v>
      </c>
      <c r="I1657">
        <v>-2.2283954620361301</v>
      </c>
      <c r="J1657">
        <v>-0.46455478668212902</v>
      </c>
      <c r="K1657">
        <v>-0.60933589935302701</v>
      </c>
      <c r="L1657">
        <v>-1.2709827423095701</v>
      </c>
      <c r="M1657">
        <v>-0.774444580078125</v>
      </c>
      <c r="N1657">
        <v>-1.6920194625854501</v>
      </c>
      <c r="O1657">
        <v>-1.5735721588134799</v>
      </c>
      <c r="P1657">
        <v>-1.4630098342895499</v>
      </c>
      <c r="Q1657">
        <v>-2.4276895523071298</v>
      </c>
      <c r="R1657">
        <v>-0.73618030548095703</v>
      </c>
      <c r="S1657">
        <v>-1.2459889252980549</v>
      </c>
      <c r="T1657">
        <v>1653</v>
      </c>
      <c r="X1657" s="16">
        <v>-0.53173478444417199</v>
      </c>
      <c r="Z1657">
        <v>0.73025606853879099</v>
      </c>
      <c r="AA1657">
        <v>0.191242894428934</v>
      </c>
      <c r="AB1657">
        <v>0.64380909197797631</v>
      </c>
      <c r="AP1657">
        <v>14</v>
      </c>
      <c r="AQ1657">
        <v>14</v>
      </c>
      <c r="AR1657">
        <v>14</v>
      </c>
      <c r="AS1657">
        <v>20.8</v>
      </c>
      <c r="AT1657">
        <v>20.8</v>
      </c>
      <c r="AU1657">
        <v>20.8</v>
      </c>
      <c r="AV1657">
        <v>90.244</v>
      </c>
      <c r="AW1657">
        <v>0</v>
      </c>
      <c r="AX1657">
        <v>30.736999999999998</v>
      </c>
      <c r="AY1657">
        <v>1038000000</v>
      </c>
      <c r="AZ1657">
        <v>35</v>
      </c>
      <c r="BA1657" t="s">
        <v>2372</v>
      </c>
      <c r="BB1657" t="s">
        <v>2372</v>
      </c>
      <c r="BC1657" t="s">
        <v>2373</v>
      </c>
      <c r="BF1657" s="34" t="s">
        <v>19011</v>
      </c>
      <c r="BG1657">
        <v>1.47741651535034</v>
      </c>
      <c r="BH1657">
        <v>-0.35686382651329002</v>
      </c>
      <c r="BI1657">
        <v>-1.4107966423034699</v>
      </c>
      <c r="BJ1657">
        <v>1.1221878528595</v>
      </c>
      <c r="BK1657">
        <v>0.91427320241928101</v>
      </c>
      <c r="BL1657">
        <v>-3.5892669111490298E-2</v>
      </c>
      <c r="BM1657">
        <v>0.67716687917709395</v>
      </c>
      <c r="BN1657">
        <v>-0.64052748680114702</v>
      </c>
      <c r="BO1657">
        <v>-0.470429807901382</v>
      </c>
      <c r="BP1657">
        <v>-0.31165546178817699</v>
      </c>
      <c r="BQ1657">
        <v>-1.6969953775405899</v>
      </c>
      <c r="BR1657">
        <v>0.732116758823395</v>
      </c>
      <c r="BT1657">
        <v>21.884349822998001</v>
      </c>
      <c r="BU1657">
        <v>20.920415878295898</v>
      </c>
      <c r="BV1657">
        <v>19.3617038726807</v>
      </c>
      <c r="BW1657">
        <v>21.072935104370099</v>
      </c>
      <c r="BX1657">
        <v>20.415758132934599</v>
      </c>
      <c r="BY1657">
        <v>20.812135696411101</v>
      </c>
      <c r="BZ1657">
        <v>20.812841415405298</v>
      </c>
      <c r="CA1657">
        <v>19.7162895202637</v>
      </c>
      <c r="CB1657">
        <v>20.072086334228501</v>
      </c>
      <c r="CC1657">
        <v>18.725206375122099</v>
      </c>
      <c r="CD1657">
        <v>17.804294586181602</v>
      </c>
      <c r="CE1657">
        <v>20.230695724487301</v>
      </c>
      <c r="CG1657">
        <v>21.884349822998001</v>
      </c>
      <c r="CH1657">
        <v>20.920415878295898</v>
      </c>
      <c r="CI1657">
        <v>19.3617038726807</v>
      </c>
      <c r="CJ1657">
        <v>21.072935104370099</v>
      </c>
      <c r="CK1657">
        <v>20.415758132934599</v>
      </c>
      <c r="CL1657">
        <v>20.812135696411101</v>
      </c>
      <c r="CM1657">
        <v>20.812841415405298</v>
      </c>
      <c r="CN1657">
        <v>19.7162895202637</v>
      </c>
      <c r="CO1657">
        <v>20.072086334228501</v>
      </c>
      <c r="CP1657">
        <v>18.725206375122099</v>
      </c>
      <c r="CQ1657">
        <v>17.804294586181602</v>
      </c>
      <c r="CR1657">
        <v>20.230695724487301</v>
      </c>
      <c r="CT1657" t="s">
        <v>19000</v>
      </c>
      <c r="CU1657" t="s">
        <v>2372</v>
      </c>
      <c r="CV1657" t="s">
        <v>18549</v>
      </c>
      <c r="CW1657" t="str">
        <f>CT1657&amp;CU1657&amp;CHAR(10)&amp;CV1657</f>
        <v>&gt;A0A3Q7GEE9
MVKEDSNVLDLFLKIGLDEKTAKNTLANNKVTTNLTAVIHEAAVTDGCDRAVGNLLYTVATKFPANALNHRPTLLQYIVSTKIKTPAQLEAAFAFLASTASENLKVHDFEEACGVGVEVSKDDIERAVSEVFEEKKTNILEQRYRINVGELFGHVRKKLPWADPKVVKEVVDLELYKLLGERTAADNEKPVKKKKEKPAKTEAKAKVEETSAPKQSEEELNPYLIFPTPEENFKVHTEVYFSDRPVLRACNSKELLEKHLKVTGGKVLTRFPPEPNGFLHIGHAKAMFVDFGLAKERGGGCYLRFDDTNPEAEKKEYIDHIKEIVGWMGWEPFKITYTSDYFQDLYELAVELIRRGHAYVDHQTADEVKEYREKKMNSPWRDRPIEESLRLFDEMKKGMIDEGKATLRMKQDMQNDNFNMYDLIAYRIKFTPHPHAGDKWCIYPSYDYAHCIVDSLENITHSLCTLEFETRRASYYWLLDALSLYQPFVWEYSRLNVSNTVMSKRKLNRLVTENWVDGWDDPRLMTLAGLRRRGVTSTAINAFVRGIGITRSDSSMIQLSRLEYHIREELNKTAARTLVVLNPLKVVITNLEAGLVMDLDAKKWPEAPADDASSFYKVPFSSVVYIERTDFRLKDSKDYYGLAPGKSVLLRYAYPIKCTDVILADDKETVLEIRAEYDPSKTIKPKGVLHWVAEPSPGADPLKVEVRLFDRLFRSENPAELDDWLGDLSPESKVVIQNAYAVPSVSKATLGDRFQFERLGYFAVDKDSTSEKLVFNRTVTLRDNYAKGGK</v>
      </c>
    </row>
    <row r="1658" spans="1:101" x14ac:dyDescent="0.25">
      <c r="A1658" t="s">
        <v>5118</v>
      </c>
      <c r="B1658" t="s">
        <v>20562</v>
      </c>
      <c r="C1658" t="s">
        <v>7843</v>
      </c>
      <c r="D1658">
        <v>0</v>
      </c>
      <c r="E1658">
        <v>0</v>
      </c>
      <c r="F1658" t="s">
        <v>12120</v>
      </c>
      <c r="G1658">
        <v>0.84170150756835904</v>
      </c>
      <c r="H1658">
        <v>-5.6528081893920898</v>
      </c>
      <c r="I1658">
        <v>-5.1108913421630904</v>
      </c>
      <c r="J1658">
        <v>1.3372507095336901</v>
      </c>
      <c r="K1658">
        <v>1.9065465927123999</v>
      </c>
      <c r="L1658">
        <v>0.88734245300293002</v>
      </c>
      <c r="M1658">
        <v>-0.70040512084960904</v>
      </c>
      <c r="N1658">
        <v>-0.62786197662353505</v>
      </c>
      <c r="O1658">
        <v>0.71085929870605502</v>
      </c>
      <c r="P1658">
        <v>-3.31482028961182</v>
      </c>
      <c r="Q1658">
        <v>-0.225224494934082</v>
      </c>
      <c r="R1658">
        <v>-5.0730171203613299</v>
      </c>
      <c r="S1658">
        <v>-1.2517773310343434</v>
      </c>
      <c r="T1658">
        <v>1654</v>
      </c>
      <c r="X1658" s="16">
        <v>-4.6843792597452802</v>
      </c>
      <c r="Z1658">
        <v>0.227021459227468</v>
      </c>
      <c r="AA1658">
        <v>1.01754961956499</v>
      </c>
      <c r="AB1658">
        <v>9.6039608372437649E-2</v>
      </c>
      <c r="AP1658">
        <v>6</v>
      </c>
      <c r="AQ1658">
        <v>6</v>
      </c>
      <c r="AR1658">
        <v>6</v>
      </c>
      <c r="AS1658">
        <v>18.899999999999999</v>
      </c>
      <c r="AT1658">
        <v>18.899999999999999</v>
      </c>
      <c r="AU1658">
        <v>18.899999999999999</v>
      </c>
      <c r="AV1658">
        <v>41.140999999999998</v>
      </c>
      <c r="AW1658">
        <v>0</v>
      </c>
      <c r="AX1658">
        <v>15.058</v>
      </c>
      <c r="AY1658">
        <v>790670000</v>
      </c>
      <c r="AZ1658">
        <v>16</v>
      </c>
      <c r="BA1658" t="s">
        <v>5117</v>
      </c>
      <c r="BB1658" t="s">
        <v>5118</v>
      </c>
      <c r="BC1658" t="s">
        <v>5119</v>
      </c>
      <c r="BF1658" s="34" t="s">
        <v>19011</v>
      </c>
      <c r="BG1658">
        <v>0.75597655773162797</v>
      </c>
      <c r="BH1658">
        <v>-1.5892571210861199</v>
      </c>
      <c r="BI1658">
        <v>-1.39356541633606</v>
      </c>
      <c r="BJ1658">
        <v>0.93492448329925504</v>
      </c>
      <c r="BK1658">
        <v>1.14050304889679</v>
      </c>
      <c r="BL1658">
        <v>0.77245801687240601</v>
      </c>
      <c r="BM1658">
        <v>0.19910612702369701</v>
      </c>
      <c r="BN1658">
        <v>0.225302204489708</v>
      </c>
      <c r="BO1658">
        <v>0.70872813463211104</v>
      </c>
      <c r="BP1658">
        <v>-0.74498587846756004</v>
      </c>
      <c r="BQ1658">
        <v>0.37069872021675099</v>
      </c>
      <c r="BR1658">
        <v>-1.37988865375519</v>
      </c>
      <c r="BT1658">
        <v>22.943243026733398</v>
      </c>
      <c r="BU1658">
        <v>16.762098312377901</v>
      </c>
      <c r="BV1658">
        <v>16.4792079925537</v>
      </c>
      <c r="BW1658">
        <v>22.874740600585898</v>
      </c>
      <c r="BX1658">
        <v>22.931640625</v>
      </c>
      <c r="BY1658">
        <v>22.970460891723601</v>
      </c>
      <c r="BZ1658">
        <v>20.8868808746338</v>
      </c>
      <c r="CA1658">
        <v>20.7804470062256</v>
      </c>
      <c r="CB1658">
        <v>22.356517791748001</v>
      </c>
      <c r="CC1658">
        <v>16.873395919799801</v>
      </c>
      <c r="CD1658">
        <v>20.006759643554702</v>
      </c>
      <c r="CE1658">
        <v>15.8938589096069</v>
      </c>
      <c r="CG1658">
        <v>22.943243026733398</v>
      </c>
      <c r="CH1658" t="s">
        <v>8080</v>
      </c>
      <c r="CI1658" t="s">
        <v>8080</v>
      </c>
      <c r="CJ1658">
        <v>22.874740600585898</v>
      </c>
      <c r="CK1658">
        <v>22.931640625</v>
      </c>
      <c r="CL1658">
        <v>22.970460891723601</v>
      </c>
      <c r="CM1658">
        <v>20.8868808746338</v>
      </c>
      <c r="CN1658">
        <v>20.7804470062256</v>
      </c>
      <c r="CO1658">
        <v>22.356517791748001</v>
      </c>
      <c r="CP1658">
        <v>16.873395919799801</v>
      </c>
      <c r="CQ1658">
        <v>20.006759643554702</v>
      </c>
      <c r="CR1658" t="s">
        <v>8080</v>
      </c>
      <c r="CT1658" t="s">
        <v>19000</v>
      </c>
      <c r="CU1658" t="s">
        <v>5118</v>
      </c>
      <c r="CV1658" t="s">
        <v>17171</v>
      </c>
      <c r="CW1658" t="str">
        <f>CT1658&amp;CU1658&amp;CHAR(10)&amp;CV1658</f>
        <v>&gt;A0A3Q7J5B1
MSWNFFSIFICIFTSFFVLLFHHSNANANANVKRSCNFFEGNWIEDETYPLYDSIQCPFIEHEFNCQKNGRPDQDYLKYRWQPHGCSLERFDGGAFLNKFKGKSIMFVGDSLSRNQWQSLVCLLYTSLPNTKYNTTRVGDVSIFTFLDFELDVMLDRSVYLVDVVREEKGKILKLDSIEGGKLWKGIDMLIFNTWHWWNRRGTTQPWDYIEIGGQYYKDMDRVVAFERALFTWAKWIDTNINPAKTIVFFQGISPSHYNGTNWNEPGVKTCLGQMQPISGSTYPGGLPPALKVLKKVLYTIEKQVTLLDVTNLCLLRKDGHPSIYGLSGMDCSHWCLAGVPDIWNEILYNFIVMT</v>
      </c>
    </row>
    <row r="1659" spans="1:101" x14ac:dyDescent="0.25">
      <c r="A1659" t="s">
        <v>3446</v>
      </c>
      <c r="B1659" t="s">
        <v>20563</v>
      </c>
      <c r="C1659" t="s">
        <v>7177</v>
      </c>
      <c r="D1659">
        <v>0</v>
      </c>
      <c r="E1659">
        <v>0</v>
      </c>
      <c r="F1659" t="s">
        <v>12121</v>
      </c>
      <c r="G1659">
        <v>-0.10957908630371101</v>
      </c>
      <c r="H1659">
        <v>3.5525321960449198E-2</v>
      </c>
      <c r="I1659">
        <v>-0.19930839538574199</v>
      </c>
      <c r="J1659">
        <v>-1.62439060211182</v>
      </c>
      <c r="K1659">
        <v>-1.1576890945434599</v>
      </c>
      <c r="L1659">
        <v>-1.8603000640869101</v>
      </c>
      <c r="M1659">
        <v>-0.41503715515136702</v>
      </c>
      <c r="N1659">
        <v>-1.4025087356567401</v>
      </c>
      <c r="O1659">
        <v>-1.2460803985595701</v>
      </c>
      <c r="P1659">
        <v>-1.19228839874268</v>
      </c>
      <c r="Q1659">
        <v>-4.6564569473266602</v>
      </c>
      <c r="R1659">
        <v>-1.26843166351318</v>
      </c>
      <c r="S1659">
        <v>-1.2580454349517824</v>
      </c>
      <c r="T1659">
        <v>1655</v>
      </c>
      <c r="X1659" s="16">
        <v>1.4563392003377285</v>
      </c>
      <c r="Z1659">
        <v>0.268666666666667</v>
      </c>
      <c r="AA1659">
        <v>0.88364284869268295</v>
      </c>
      <c r="AB1659">
        <v>0.13072454873512157</v>
      </c>
      <c r="AP1659">
        <v>4</v>
      </c>
      <c r="AQ1659">
        <v>3</v>
      </c>
      <c r="AR1659">
        <v>3</v>
      </c>
      <c r="AS1659">
        <v>23.4</v>
      </c>
      <c r="AT1659">
        <v>19.3</v>
      </c>
      <c r="AU1659">
        <v>19.3</v>
      </c>
      <c r="AV1659">
        <v>20.721</v>
      </c>
      <c r="AW1659">
        <v>0</v>
      </c>
      <c r="AX1659">
        <v>17.244</v>
      </c>
      <c r="AY1659">
        <v>363810000</v>
      </c>
      <c r="AZ1659">
        <v>21</v>
      </c>
      <c r="BA1659" t="s">
        <v>3446</v>
      </c>
      <c r="BB1659" t="s">
        <v>3446</v>
      </c>
      <c r="BC1659" t="s">
        <v>3447</v>
      </c>
      <c r="BF1659" s="34" t="s">
        <v>19011</v>
      </c>
      <c r="BG1659">
        <v>0.92640376091003396</v>
      </c>
      <c r="BH1659">
        <v>1.04345142841339</v>
      </c>
      <c r="BI1659">
        <v>0.85402411222457897</v>
      </c>
      <c r="BJ1659">
        <v>-0.29551020264625499</v>
      </c>
      <c r="BK1659">
        <v>8.0951862037181896E-2</v>
      </c>
      <c r="BL1659">
        <v>-0.485805213451386</v>
      </c>
      <c r="BM1659">
        <v>0.68000775575637795</v>
      </c>
      <c r="BN1659">
        <v>-0.11653048545122099</v>
      </c>
      <c r="BO1659">
        <v>9.6515277400612796E-3</v>
      </c>
      <c r="BP1659">
        <v>5.3042534738779103E-2</v>
      </c>
      <c r="BQ1659">
        <v>-2.7413089275360099</v>
      </c>
      <c r="BR1659">
        <v>-8.3779916167259199E-3</v>
      </c>
      <c r="BT1659">
        <v>21.9919624328613</v>
      </c>
      <c r="BU1659">
        <v>22.450431823730501</v>
      </c>
      <c r="BV1659">
        <v>21.390790939331101</v>
      </c>
      <c r="BW1659">
        <v>19.913099288940401</v>
      </c>
      <c r="BX1659">
        <v>19.867404937744102</v>
      </c>
      <c r="BY1659">
        <v>20.2228183746338</v>
      </c>
      <c r="BZ1659">
        <v>21.172248840331999</v>
      </c>
      <c r="CA1659">
        <v>20.005800247192401</v>
      </c>
      <c r="CB1659">
        <v>20.399578094482401</v>
      </c>
      <c r="CC1659">
        <v>18.995927810668899</v>
      </c>
      <c r="CD1659">
        <v>15.5755271911621</v>
      </c>
      <c r="CE1659">
        <v>19.698444366455099</v>
      </c>
      <c r="CG1659">
        <v>21.9919624328613</v>
      </c>
      <c r="CH1659">
        <v>22.450431823730501</v>
      </c>
      <c r="CI1659">
        <v>21.390790939331101</v>
      </c>
      <c r="CJ1659">
        <v>19.913099288940401</v>
      </c>
      <c r="CK1659">
        <v>19.867404937744102</v>
      </c>
      <c r="CL1659">
        <v>20.2228183746338</v>
      </c>
      <c r="CM1659">
        <v>21.172248840331999</v>
      </c>
      <c r="CN1659">
        <v>20.005800247192401</v>
      </c>
      <c r="CO1659">
        <v>20.399578094482401</v>
      </c>
      <c r="CP1659">
        <v>18.995927810668899</v>
      </c>
      <c r="CQ1659" t="s">
        <v>8080</v>
      </c>
      <c r="CR1659">
        <v>19.698444366455099</v>
      </c>
      <c r="CT1659" t="s">
        <v>19000</v>
      </c>
      <c r="CU1659" t="s">
        <v>3446</v>
      </c>
      <c r="CV1659" t="s">
        <v>17311</v>
      </c>
      <c r="CW1659" t="str">
        <f>CT1659&amp;CU1659&amp;CHAR(10)&amp;CV1659</f>
        <v>&gt;A0A3Q7HHG3
MAISPSATLTSQFLNYQRPNDHKCPSSSSLPFSKSNSSTLLIGPSSVSLRNGQKSRRSLHVHGLFGGKKDNNSDDNSSKAGVLGNMQNLYETVKKAQMVVQVEAVRVQKELAAAEFDGYCEGELIKATLSGNQQPVRIEITDAAMDMGSDKLSLLVTEAYKDAHQKSVLAMKERMSNLAQSLGMPAGLEGMK</v>
      </c>
    </row>
    <row r="1660" spans="1:101" x14ac:dyDescent="0.25">
      <c r="A1660" t="s">
        <v>1919</v>
      </c>
      <c r="B1660" t="s">
        <v>20564</v>
      </c>
      <c r="C1660" t="s">
        <v>7177</v>
      </c>
      <c r="D1660" t="s">
        <v>14942</v>
      </c>
      <c r="E1660">
        <v>0</v>
      </c>
      <c r="F1660" t="s">
        <v>12122</v>
      </c>
      <c r="G1660">
        <v>-2.7172088623046902</v>
      </c>
      <c r="H1660">
        <v>-1.47370433807373</v>
      </c>
      <c r="I1660">
        <v>-0.68407440185546897</v>
      </c>
      <c r="J1660">
        <v>-1.10450839996338</v>
      </c>
      <c r="K1660">
        <v>-1.36531734466553</v>
      </c>
      <c r="L1660">
        <v>-1.53952789306641</v>
      </c>
      <c r="M1660">
        <v>-1.47238922119141</v>
      </c>
      <c r="N1660">
        <v>-0.58376598358154297</v>
      </c>
      <c r="O1660">
        <v>-1.6500339508056601</v>
      </c>
      <c r="P1660">
        <v>-1.4164628982543901</v>
      </c>
      <c r="Q1660">
        <v>-0.44022274017334001</v>
      </c>
      <c r="R1660">
        <v>-0.67275333404541005</v>
      </c>
      <c r="S1660">
        <v>-1.2599974473317468</v>
      </c>
      <c r="T1660">
        <v>1656</v>
      </c>
      <c r="X1660" s="16">
        <v>-0.28854465484618963</v>
      </c>
      <c r="Z1660">
        <v>0.65095519348268804</v>
      </c>
      <c r="AA1660">
        <v>0.25549216624811</v>
      </c>
      <c r="AB1660">
        <v>0.55527463300660773</v>
      </c>
      <c r="AP1660">
        <v>7</v>
      </c>
      <c r="AQ1660">
        <v>6</v>
      </c>
      <c r="AR1660">
        <v>6</v>
      </c>
      <c r="AS1660">
        <v>16.5</v>
      </c>
      <c r="AT1660">
        <v>15.2</v>
      </c>
      <c r="AU1660">
        <v>15.2</v>
      </c>
      <c r="AV1660">
        <v>62.186999999999998</v>
      </c>
      <c r="AW1660">
        <v>0</v>
      </c>
      <c r="AX1660">
        <v>22.053999999999998</v>
      </c>
      <c r="AY1660">
        <v>530500000</v>
      </c>
      <c r="AZ1660">
        <v>22</v>
      </c>
      <c r="BA1660" t="s">
        <v>1919</v>
      </c>
      <c r="BB1660" t="s">
        <v>1919</v>
      </c>
      <c r="BC1660" t="s">
        <v>1920</v>
      </c>
      <c r="BF1660" s="34" t="s">
        <v>19011</v>
      </c>
      <c r="BG1660">
        <v>-2.3279516696929901</v>
      </c>
      <c r="BH1660">
        <v>-0.34140506386756903</v>
      </c>
      <c r="BI1660">
        <v>0.92005944252014205</v>
      </c>
      <c r="BJ1660">
        <v>0.248399794101715</v>
      </c>
      <c r="BK1660">
        <v>-0.16825261712074299</v>
      </c>
      <c r="BL1660">
        <v>-0.44656074047088601</v>
      </c>
      <c r="BM1660">
        <v>-0.339304089546204</v>
      </c>
      <c r="BN1660">
        <v>1.08030605316162</v>
      </c>
      <c r="BO1660">
        <v>-0.62309843301773105</v>
      </c>
      <c r="BP1660">
        <v>-0.24995963275432601</v>
      </c>
      <c r="BQ1660">
        <v>1.3096219301223799</v>
      </c>
      <c r="BR1660">
        <v>0.93814527988433805</v>
      </c>
      <c r="BT1660">
        <v>19.384332656860401</v>
      </c>
      <c r="BU1660">
        <v>20.9412021636963</v>
      </c>
      <c r="BV1660">
        <v>20.9060249328613</v>
      </c>
      <c r="BW1660">
        <v>20.432981491088899</v>
      </c>
      <c r="BX1660">
        <v>19.659776687622099</v>
      </c>
      <c r="BY1660">
        <v>20.5435905456543</v>
      </c>
      <c r="BZ1660">
        <v>20.114896774291999</v>
      </c>
      <c r="CA1660">
        <v>20.824542999267599</v>
      </c>
      <c r="CB1660">
        <v>19.9956245422363</v>
      </c>
      <c r="CC1660">
        <v>18.771753311157202</v>
      </c>
      <c r="CD1660">
        <v>19.791761398315401</v>
      </c>
      <c r="CE1660">
        <v>20.294122695922901</v>
      </c>
      <c r="CG1660">
        <v>19.384332656860401</v>
      </c>
      <c r="CH1660">
        <v>20.9412021636963</v>
      </c>
      <c r="CI1660">
        <v>20.9060249328613</v>
      </c>
      <c r="CJ1660">
        <v>20.432981491088899</v>
      </c>
      <c r="CK1660">
        <v>19.659776687622099</v>
      </c>
      <c r="CL1660">
        <v>20.5435905456543</v>
      </c>
      <c r="CM1660">
        <v>20.114896774291999</v>
      </c>
      <c r="CN1660">
        <v>20.824542999267599</v>
      </c>
      <c r="CO1660">
        <v>19.9956245422363</v>
      </c>
      <c r="CP1660">
        <v>18.771753311157202</v>
      </c>
      <c r="CQ1660">
        <v>19.791761398315401</v>
      </c>
      <c r="CR1660">
        <v>20.294122695922901</v>
      </c>
      <c r="CT1660" t="s">
        <v>19000</v>
      </c>
      <c r="CU1660" t="s">
        <v>1919</v>
      </c>
      <c r="CV1660" t="s">
        <v>18417</v>
      </c>
      <c r="CW1660" t="str">
        <f>CT1660&amp;CU1660&amp;CHAR(10)&amp;CV1660</f>
        <v>&gt;A0A3Q7FWY8
MDVDFNGDVASLDAELLQLPELSPLAIKTNPFVAEKLFDQWLSLPDTAALVKSLIKNAKGGGPLNVSTTSSGTNVVATNSLPSMFPAGSTPPLSPRSSSGSPRISKHRAGPSSLGSPLKLINEPAKELIPQFYFQNGRPPPNELKERCLFRINQFFYGHTDGLQMNEFKPITKEICKLPSFFSAVLFKKIDVDGTGVITRDAFVDYWIHGNMLTKDIATQMYTILKQPDLRYLVQDDFKPILRELLATHPGLEFLQSTPEFQERYAETVVYRIFYYVNRSGNGRLTLKELRRSDLIAAMQHADEEDDINKVLRYFSYEHFYVIYCKFWELDTDHDFLIDKENLIRYGNHALTYRIVDRIFSQVPRKFTSKVEGKMGYEDFVYFILSEEDKSSEPSLEYWFKCIDMDGNGVITRNEMQFFYEEQLHRMECMAQEPVLFEDILCQIVDMVSPENESYFTLRDLKGSRLSGSVFNILFNLNKFMAFETRDPFLIRQERENPNLTEWDRFAHREYIRLSMEEDAEDASNGSADVWDESLEAPF</v>
      </c>
    </row>
    <row r="1661" spans="1:101" x14ac:dyDescent="0.25">
      <c r="A1661" t="s">
        <v>6427</v>
      </c>
      <c r="B1661" t="s">
        <v>20565</v>
      </c>
      <c r="C1661" t="s">
        <v>8032</v>
      </c>
      <c r="D1661" t="s">
        <v>15767</v>
      </c>
      <c r="E1661">
        <v>0</v>
      </c>
      <c r="F1661" t="s">
        <v>12123</v>
      </c>
      <c r="G1661">
        <v>-0.24792671203613301</v>
      </c>
      <c r="H1661">
        <v>-4.8240022659301802</v>
      </c>
      <c r="I1661">
        <v>-2.59014892578125</v>
      </c>
      <c r="J1661">
        <v>-1.01788425445557</v>
      </c>
      <c r="K1661">
        <v>-5.2856349945068404</v>
      </c>
      <c r="L1661">
        <v>1.0090808868408201</v>
      </c>
      <c r="M1661">
        <v>-1.7712211608886701</v>
      </c>
      <c r="N1661">
        <v>1.3285112380981401</v>
      </c>
      <c r="O1661">
        <v>0.70345115661621105</v>
      </c>
      <c r="P1661">
        <v>1.3564596176147501</v>
      </c>
      <c r="Q1661">
        <v>-4.8874063491821298</v>
      </c>
      <c r="R1661">
        <v>1.06257343292236</v>
      </c>
      <c r="S1661">
        <v>-1.2636790275573742</v>
      </c>
      <c r="T1661">
        <v>1657</v>
      </c>
      <c r="X1661" s="16">
        <v>-0.78921318054199108</v>
      </c>
      <c r="Z1661">
        <v>0.76288191881918799</v>
      </c>
      <c r="AA1661">
        <v>0.16469619326361701</v>
      </c>
      <c r="AB1661">
        <v>0.68439023880258332</v>
      </c>
      <c r="AP1661">
        <v>7</v>
      </c>
      <c r="AQ1661">
        <v>7</v>
      </c>
      <c r="AR1661">
        <v>6</v>
      </c>
      <c r="AS1661">
        <v>29.8</v>
      </c>
      <c r="AT1661">
        <v>29.8</v>
      </c>
      <c r="AU1661">
        <v>26.6</v>
      </c>
      <c r="AV1661">
        <v>30.943999999999999</v>
      </c>
      <c r="AW1661">
        <v>0</v>
      </c>
      <c r="AX1661">
        <v>23.302</v>
      </c>
      <c r="AY1661">
        <v>684910000</v>
      </c>
      <c r="AZ1661">
        <v>19</v>
      </c>
      <c r="BA1661" t="s">
        <v>6427</v>
      </c>
      <c r="BB1661" t="s">
        <v>6427</v>
      </c>
      <c r="BC1661" t="s">
        <v>6428</v>
      </c>
      <c r="BD1661" t="s">
        <v>6429</v>
      </c>
      <c r="BE1661" t="s">
        <v>6430</v>
      </c>
      <c r="BF1661" s="34" t="s">
        <v>19011</v>
      </c>
      <c r="BG1661">
        <v>0.393962442874908</v>
      </c>
      <c r="BH1661">
        <v>-1.38088154792786</v>
      </c>
      <c r="BI1661">
        <v>-0.51447516679763805</v>
      </c>
      <c r="BJ1661">
        <v>9.5332205295562703E-2</v>
      </c>
      <c r="BK1661">
        <v>-1.5599271059036299</v>
      </c>
      <c r="BL1661">
        <v>0.88149642944335904</v>
      </c>
      <c r="BM1661">
        <v>-0.196851670742035</v>
      </c>
      <c r="BN1661">
        <v>1.00538837909698</v>
      </c>
      <c r="BO1661">
        <v>0.76295709609985396</v>
      </c>
      <c r="BP1661">
        <v>1.0162283182144201</v>
      </c>
      <c r="BQ1661">
        <v>-1.40547299385071</v>
      </c>
      <c r="BR1661">
        <v>0.90224367380142201</v>
      </c>
      <c r="BT1661">
        <v>21.853614807128899</v>
      </c>
      <c r="BU1661">
        <v>17.590904235839801</v>
      </c>
      <c r="BV1661">
        <v>18.999950408935501</v>
      </c>
      <c r="BW1661">
        <v>20.519605636596701</v>
      </c>
      <c r="BX1661">
        <v>15.739459037780801</v>
      </c>
      <c r="BY1661">
        <v>23.092199325561499</v>
      </c>
      <c r="BZ1661">
        <v>19.816064834594702</v>
      </c>
      <c r="CA1661">
        <v>22.736820220947301</v>
      </c>
      <c r="CB1661">
        <v>22.3491096496582</v>
      </c>
      <c r="CC1661">
        <v>21.544675827026399</v>
      </c>
      <c r="CD1661">
        <v>15.3445777893066</v>
      </c>
      <c r="CE1661">
        <v>22.0294494628906</v>
      </c>
      <c r="CG1661">
        <v>21.853614807128899</v>
      </c>
      <c r="CH1661" t="s">
        <v>8080</v>
      </c>
      <c r="CI1661">
        <v>18.999950408935501</v>
      </c>
      <c r="CJ1661">
        <v>20.519605636596701</v>
      </c>
      <c r="CK1661" t="s">
        <v>8080</v>
      </c>
      <c r="CL1661">
        <v>23.092199325561499</v>
      </c>
      <c r="CM1661">
        <v>19.816064834594702</v>
      </c>
      <c r="CN1661">
        <v>22.736820220947301</v>
      </c>
      <c r="CO1661">
        <v>22.3491096496582</v>
      </c>
      <c r="CP1661">
        <v>21.544675827026399</v>
      </c>
      <c r="CQ1661" t="s">
        <v>8080</v>
      </c>
      <c r="CR1661">
        <v>22.0294494628906</v>
      </c>
      <c r="CT1661" t="s">
        <v>19000</v>
      </c>
      <c r="CU1661" t="s">
        <v>6427</v>
      </c>
      <c r="CV1661" t="s">
        <v>18615</v>
      </c>
      <c r="CW1661" t="str">
        <f>CT1661&amp;CU1661&amp;CHAR(10)&amp;CV1661</f>
        <v>&gt;Q6QLU0
MTGGKEIIDKIKEKVGLSSSDTGRGKSKMSKNITHGYHMVEGKSHHTMEDYVFAQFKQVDENELGLFAIFDGHLSHEIPEYLRSHLFNNILNEPNFWAEPESAIRKAYRITDTTILDKAADLGKGGSTAVTAILINGQKLVVANVGDSRAVIYKNGVAKQLSIDHEPGREREIIEGKGGFVSNFPGDVPRVDGQLAVARAFGDKSLKMHLSSEPDVVVELIDDDTEFLILASDGVWKVLSNQEAADCIKDIKDARSAAKHLNEHALARGSTDDISCVVVRFQ</v>
      </c>
    </row>
    <row r="1662" spans="1:101" x14ac:dyDescent="0.25">
      <c r="A1662" t="s">
        <v>4007</v>
      </c>
      <c r="B1662" t="s">
        <v>20566</v>
      </c>
      <c r="C1662" t="s">
        <v>7300</v>
      </c>
      <c r="D1662" t="s">
        <v>15069</v>
      </c>
      <c r="E1662">
        <v>0</v>
      </c>
      <c r="F1662" t="s">
        <v>12124</v>
      </c>
      <c r="G1662">
        <v>0.32753753662109403</v>
      </c>
      <c r="H1662">
        <v>-0.248682975769043</v>
      </c>
      <c r="I1662">
        <v>-0.22733497619628901</v>
      </c>
      <c r="J1662">
        <v>-0.45315456390380898</v>
      </c>
      <c r="K1662">
        <v>-1.36604976654053</v>
      </c>
      <c r="L1662">
        <v>-0.60869789123535201</v>
      </c>
      <c r="M1662">
        <v>0.60665512084960904</v>
      </c>
      <c r="N1662">
        <v>-1.4905252456664999</v>
      </c>
      <c r="O1662">
        <v>-1.98073577880859</v>
      </c>
      <c r="P1662">
        <v>-6.3395423889160201</v>
      </c>
      <c r="Q1662">
        <v>-1.5924310684204099</v>
      </c>
      <c r="R1662">
        <v>-1.83352375030518</v>
      </c>
      <c r="S1662">
        <v>-1.2672071456909182</v>
      </c>
      <c r="T1662">
        <v>1658</v>
      </c>
      <c r="X1662" s="16">
        <v>0.75980726877848437</v>
      </c>
      <c r="Z1662">
        <v>0.27329705215419497</v>
      </c>
      <c r="AA1662">
        <v>0.85849102839806501</v>
      </c>
      <c r="AB1662">
        <v>0.13851888006885946</v>
      </c>
      <c r="AP1662">
        <v>5</v>
      </c>
      <c r="AQ1662">
        <v>5</v>
      </c>
      <c r="AR1662">
        <v>5</v>
      </c>
      <c r="AS1662">
        <v>17</v>
      </c>
      <c r="AT1662">
        <v>17</v>
      </c>
      <c r="AU1662">
        <v>17</v>
      </c>
      <c r="AV1662">
        <v>35.567999999999998</v>
      </c>
      <c r="AW1662">
        <v>0</v>
      </c>
      <c r="AX1662">
        <v>11.252000000000001</v>
      </c>
      <c r="AY1662">
        <v>550070000</v>
      </c>
      <c r="AZ1662">
        <v>25</v>
      </c>
      <c r="BA1662" t="s">
        <v>4007</v>
      </c>
      <c r="BB1662" t="s">
        <v>4007</v>
      </c>
      <c r="BC1662" t="s">
        <v>4008</v>
      </c>
      <c r="BF1662" s="34" t="s">
        <v>19011</v>
      </c>
      <c r="BG1662">
        <v>0.881608545780182</v>
      </c>
      <c r="BH1662">
        <v>0.56306165456771895</v>
      </c>
      <c r="BI1662">
        <v>0.57486331462860096</v>
      </c>
      <c r="BJ1662">
        <v>0.45002546906471302</v>
      </c>
      <c r="BK1662">
        <v>-5.4642289876937901E-2</v>
      </c>
      <c r="BL1662">
        <v>0.36403781175613398</v>
      </c>
      <c r="BM1662">
        <v>1.03591060638428</v>
      </c>
      <c r="BN1662">
        <v>-0.123454965651035</v>
      </c>
      <c r="BO1662">
        <v>-0.39445370435714699</v>
      </c>
      <c r="BP1662">
        <v>-2.8040940761566202</v>
      </c>
      <c r="BQ1662">
        <v>-0.17979066073894501</v>
      </c>
      <c r="BR1662">
        <v>-0.31307178735732999</v>
      </c>
      <c r="BT1662">
        <v>22.429079055786101</v>
      </c>
      <c r="BU1662">
        <v>22.166223526001001</v>
      </c>
      <c r="BV1662">
        <v>21.362764358520501</v>
      </c>
      <c r="BW1662">
        <v>21.084335327148398</v>
      </c>
      <c r="BX1662">
        <v>19.659044265747099</v>
      </c>
      <c r="BY1662">
        <v>21.474420547485401</v>
      </c>
      <c r="BZ1662">
        <v>22.193941116333001</v>
      </c>
      <c r="CA1662">
        <v>19.917783737182599</v>
      </c>
      <c r="CB1662">
        <v>19.664922714233398</v>
      </c>
      <c r="CC1662">
        <v>13.8486738204956</v>
      </c>
      <c r="CD1662">
        <v>18.639553070068398</v>
      </c>
      <c r="CE1662">
        <v>19.1333522796631</v>
      </c>
      <c r="CG1662">
        <v>22.429079055786101</v>
      </c>
      <c r="CH1662">
        <v>22.166223526001001</v>
      </c>
      <c r="CI1662">
        <v>21.362764358520501</v>
      </c>
      <c r="CJ1662">
        <v>21.084335327148398</v>
      </c>
      <c r="CK1662">
        <v>19.659044265747099</v>
      </c>
      <c r="CL1662">
        <v>21.474420547485401</v>
      </c>
      <c r="CM1662">
        <v>22.193941116333001</v>
      </c>
      <c r="CN1662">
        <v>19.917783737182599</v>
      </c>
      <c r="CO1662">
        <v>19.664922714233398</v>
      </c>
      <c r="CP1662" t="s">
        <v>8080</v>
      </c>
      <c r="CQ1662">
        <v>18.639553070068398</v>
      </c>
      <c r="CR1662">
        <v>19.1333522796631</v>
      </c>
      <c r="CT1662" t="s">
        <v>19000</v>
      </c>
      <c r="CU1662" t="s">
        <v>4007</v>
      </c>
      <c r="CV1662" t="s">
        <v>17354</v>
      </c>
      <c r="CW1662" t="str">
        <f>CT1662&amp;CU1662&amp;CHAR(10)&amp;CV1662</f>
        <v>&gt;A0A3Q7I069
MAEATEMPYIELNTGFSIPAVGLGTWQSDPGVVGKAVETAIKMGYRHIDCAQIYKNEKEIGEVLSRLFKDGVVKRRELFITSKLWNTNHAPEDVPVALDKTLQDLQLEYVDLYLIHWPVSMKPGSVDFKPENLMPTNIPRIWEAMEKVYDSGKARVIGVSNFSTKKLEDLLQVARTPPAVNQVECHPSWQQAKLRELCKSNNVHLSAYSPLGSPGTTWLKSDVLKQPAVISVAEKLGKTPAQVCLRWGIQMGQSVLPKSTHEARIKENLDVLNWSIPDDLLAKFSEIPQARLLKGASFAHETHGQYRTLEELWDGEI</v>
      </c>
    </row>
    <row r="1663" spans="1:101" x14ac:dyDescent="0.25">
      <c r="A1663" t="s">
        <v>1548</v>
      </c>
      <c r="B1663" t="s">
        <v>20567</v>
      </c>
      <c r="C1663" t="s">
        <v>7427</v>
      </c>
      <c r="D1663" t="s">
        <v>15492</v>
      </c>
      <c r="E1663" t="s">
        <v>14706</v>
      </c>
      <c r="F1663" t="s">
        <v>12125</v>
      </c>
      <c r="G1663">
        <v>-3.2166557312011701</v>
      </c>
      <c r="H1663">
        <v>-3.9633741378784202</v>
      </c>
      <c r="I1663">
        <v>-3.4612293243408199</v>
      </c>
      <c r="J1663">
        <v>0.933957099914551</v>
      </c>
      <c r="K1663">
        <v>1.48120594024658</v>
      </c>
      <c r="L1663">
        <v>1.2431011199951201</v>
      </c>
      <c r="M1663">
        <v>-2.1261653900146502</v>
      </c>
      <c r="N1663">
        <v>-2.5716676712036102</v>
      </c>
      <c r="O1663">
        <v>-1.3471660614013701</v>
      </c>
      <c r="P1663">
        <v>-0.30713558197021501</v>
      </c>
      <c r="Q1663">
        <v>-1.10849857330322</v>
      </c>
      <c r="R1663">
        <v>-0.77455997467041005</v>
      </c>
      <c r="S1663">
        <v>-1.2681823571523028</v>
      </c>
      <c r="T1663">
        <v>1659</v>
      </c>
      <c r="W1663">
        <v>4</v>
      </c>
      <c r="X1663" s="16">
        <v>-4.7665077845255537</v>
      </c>
      <c r="Z1663">
        <v>0.04</v>
      </c>
      <c r="AA1663">
        <v>5.20325141890092</v>
      </c>
      <c r="AB1663">
        <v>6.26251214482739E-6</v>
      </c>
      <c r="AC1663" t="s">
        <v>10408</v>
      </c>
      <c r="AE1663">
        <v>4.2124896714247999</v>
      </c>
      <c r="AF1663">
        <v>6.1307037227554292E-5</v>
      </c>
      <c r="AG1663">
        <v>0</v>
      </c>
      <c r="AH1663" t="s">
        <v>10408</v>
      </c>
      <c r="AJ1663" s="14">
        <v>1.40349959853373</v>
      </c>
      <c r="AK1663" s="14">
        <v>3.9491206440956612E-2</v>
      </c>
      <c r="AL1663" s="14">
        <v>6.9015873015873003E-2</v>
      </c>
      <c r="AN1663" s="14">
        <f>AVERAGE(M1663:O1663)-AVERAGE(P1663:R1663)</f>
        <v>-1.2849349975585946</v>
      </c>
      <c r="AP1663">
        <v>4</v>
      </c>
      <c r="AQ1663">
        <v>4</v>
      </c>
      <c r="AR1663">
        <v>4</v>
      </c>
      <c r="AS1663">
        <v>13.2</v>
      </c>
      <c r="AT1663">
        <v>13.2</v>
      </c>
      <c r="AU1663">
        <v>13.2</v>
      </c>
      <c r="AV1663">
        <v>60.500999999999998</v>
      </c>
      <c r="AW1663">
        <v>0</v>
      </c>
      <c r="AX1663">
        <v>17.829999999999998</v>
      </c>
      <c r="AY1663">
        <v>821220000</v>
      </c>
      <c r="AZ1663">
        <v>24</v>
      </c>
      <c r="BA1663" t="s">
        <v>1548</v>
      </c>
      <c r="BB1663" t="s">
        <v>1548</v>
      </c>
      <c r="BC1663" t="s">
        <v>1549</v>
      </c>
      <c r="BF1663" s="34" t="s">
        <v>19011</v>
      </c>
      <c r="BG1663">
        <v>-1.0453193187713601</v>
      </c>
      <c r="BH1663">
        <v>-1.4459197521209699</v>
      </c>
      <c r="BI1663">
        <v>-1.1765284538269001</v>
      </c>
      <c r="BJ1663">
        <v>1.18140649795532</v>
      </c>
      <c r="BK1663">
        <v>1.4749951362609901</v>
      </c>
      <c r="BL1663">
        <v>1.34725642204285</v>
      </c>
      <c r="BM1663">
        <v>-0.46029177308082603</v>
      </c>
      <c r="BN1663">
        <v>-0.69929540157318104</v>
      </c>
      <c r="BO1663">
        <v>-4.23732735216618E-2</v>
      </c>
      <c r="BP1663">
        <v>0.515583515167236</v>
      </c>
      <c r="BQ1663">
        <v>8.5667349398136097E-2</v>
      </c>
      <c r="BR1663">
        <v>0.264819145202637</v>
      </c>
      <c r="BT1663">
        <v>18.884885787963899</v>
      </c>
      <c r="BU1663">
        <v>18.451532363891602</v>
      </c>
      <c r="BV1663">
        <v>18.128870010376001</v>
      </c>
      <c r="BW1663">
        <v>22.4714469909668</v>
      </c>
      <c r="BX1663">
        <v>22.506299972534201</v>
      </c>
      <c r="BY1663">
        <v>23.326219558715799</v>
      </c>
      <c r="BZ1663">
        <v>19.4611206054688</v>
      </c>
      <c r="CA1663">
        <v>18.836641311645501</v>
      </c>
      <c r="CB1663">
        <v>20.2984924316406</v>
      </c>
      <c r="CC1663">
        <v>19.881080627441399</v>
      </c>
      <c r="CD1663">
        <v>19.123485565185501</v>
      </c>
      <c r="CE1663">
        <v>20.192316055297901</v>
      </c>
      <c r="CG1663">
        <v>18.884885787963899</v>
      </c>
      <c r="CH1663">
        <v>18.451532363891602</v>
      </c>
      <c r="CI1663" t="s">
        <v>8080</v>
      </c>
      <c r="CJ1663">
        <v>22.4714469909668</v>
      </c>
      <c r="CK1663">
        <v>22.506299972534201</v>
      </c>
      <c r="CL1663">
        <v>23.326219558715799</v>
      </c>
      <c r="CM1663">
        <v>19.4611206054688</v>
      </c>
      <c r="CN1663">
        <v>18.836641311645501</v>
      </c>
      <c r="CO1663">
        <v>20.2984924316406</v>
      </c>
      <c r="CP1663">
        <v>19.881080627441399</v>
      </c>
      <c r="CQ1663">
        <v>19.123485565185501</v>
      </c>
      <c r="CR1663">
        <v>20.192316055297901</v>
      </c>
      <c r="CT1663" t="s">
        <v>19000</v>
      </c>
      <c r="CU1663" t="s">
        <v>1548</v>
      </c>
      <c r="CV1663" t="s">
        <v>16493</v>
      </c>
      <c r="CW1663" t="str">
        <f>CT1663&amp;CU1663&amp;CHAR(10)&amp;CV1663</f>
        <v>&gt;A0A3Q7FLZ2
MASFYSVTAPLLSFLNFLFLFSTSAGNHYSHSPISKPNSFSSSSIPVEIQEACKASRDPPTCQAVLVLVQPKQLTIPQIIQSALEVSSQNLNQAQSMVKNILDVSTGNINRTNAAKVCIEVLCYSEHRLNLTAEALPRGAIKDARAWMSAAMVYQYDCWSALKYVNGTFQVNETMAFLNSLIGYSSNALGMMVNYDNLGNETGSWSPPKTERDGFWELGAGGGFTVKEFNDGVPRGLKPDVTVCKAAAGGCDYETVQQAVNSAPENGVVKRFVIWIKAGLYNEIVRVPLEKRNLVFLGDGMGKTVITGSRNVGQLGVSTYDSATVGVVGDGFMASGITIQNTAGPDTHQAVAFRSDSDLSIIENCEFLGNQDTLYAHSMRQYYKSCRIQGNVDFIFGNSATIFQDCDILVAPRQLNPEKGENNAVTAHGRIDPAQSTGFVFQNCLINGTADYMTLYYSKPKVHKNFLGRPWKEYSRTVFIHCTLEALVSTDGWMPWSDNFALSTLYYGEFKSTGPGANTTGRVPWSSQIPAEHVGSYSLQNFIQGDHWIPPSC</v>
      </c>
    </row>
    <row r="1664" spans="1:101" x14ac:dyDescent="0.25">
      <c r="A1664" t="s">
        <v>5929</v>
      </c>
      <c r="B1664" t="s">
        <v>20568</v>
      </c>
      <c r="C1664" t="s">
        <v>7940</v>
      </c>
      <c r="D1664" t="s">
        <v>15768</v>
      </c>
      <c r="E1664" t="s">
        <v>15769</v>
      </c>
      <c r="F1664" t="s">
        <v>12126</v>
      </c>
      <c r="G1664">
        <v>0.37335014343261702</v>
      </c>
      <c r="H1664">
        <v>-8.2417488098144503E-2</v>
      </c>
      <c r="I1664">
        <v>-0.54236602783203103</v>
      </c>
      <c r="J1664">
        <v>-1.55754566192627</v>
      </c>
      <c r="K1664">
        <v>-2.3280916213989298</v>
      </c>
      <c r="L1664">
        <v>-0.299072265625</v>
      </c>
      <c r="M1664">
        <v>-2.2809619903564502</v>
      </c>
      <c r="N1664">
        <v>-1.5265855789184599</v>
      </c>
      <c r="O1664">
        <v>-2.5745162963867201</v>
      </c>
      <c r="P1664">
        <v>-1.6977720260620099</v>
      </c>
      <c r="Q1664">
        <v>-1.49599933624268</v>
      </c>
      <c r="R1664">
        <v>-1.21904277801514</v>
      </c>
      <c r="S1664">
        <v>-1.2692517439524349</v>
      </c>
      <c r="T1664">
        <v>1660</v>
      </c>
      <c r="X1664" s="16">
        <v>1.3110920588175472</v>
      </c>
      <c r="Z1664">
        <v>0.137737827715356</v>
      </c>
      <c r="AA1664">
        <v>1.6121850117170899</v>
      </c>
      <c r="AB1664">
        <v>2.4423898602053722E-2</v>
      </c>
      <c r="AP1664">
        <v>11</v>
      </c>
      <c r="AQ1664">
        <v>3</v>
      </c>
      <c r="AR1664">
        <v>3</v>
      </c>
      <c r="AS1664">
        <v>75.2</v>
      </c>
      <c r="AT1664">
        <v>22.2</v>
      </c>
      <c r="AU1664">
        <v>22.2</v>
      </c>
      <c r="AV1664">
        <v>17.22</v>
      </c>
      <c r="AW1664">
        <v>0</v>
      </c>
      <c r="AX1664">
        <v>12.834</v>
      </c>
      <c r="AY1664">
        <v>261830000</v>
      </c>
      <c r="AZ1664">
        <v>17</v>
      </c>
      <c r="BA1664" t="s">
        <v>5929</v>
      </c>
      <c r="BB1664" t="s">
        <v>5929</v>
      </c>
      <c r="BC1664" t="s">
        <v>5930</v>
      </c>
      <c r="BD1664" t="s">
        <v>5931</v>
      </c>
      <c r="BE1664" t="s">
        <v>5932</v>
      </c>
      <c r="BF1664" s="34" t="s">
        <v>19011</v>
      </c>
      <c r="BG1664">
        <v>1.7392332553863501</v>
      </c>
      <c r="BH1664">
        <v>1.25665354728699</v>
      </c>
      <c r="BI1664">
        <v>0.76964712142944303</v>
      </c>
      <c r="BJ1664">
        <v>-0.30525374412536599</v>
      </c>
      <c r="BK1664">
        <v>-1.1211295127868699</v>
      </c>
      <c r="BL1664">
        <v>1.0272533893585201</v>
      </c>
      <c r="BM1664">
        <v>-1.07122731208801</v>
      </c>
      <c r="BN1664">
        <v>-0.27247232198715199</v>
      </c>
      <c r="BO1664">
        <v>-1.3820508718490601</v>
      </c>
      <c r="BP1664">
        <v>-0.45372936129570002</v>
      </c>
      <c r="BQ1664">
        <v>-0.240086749196053</v>
      </c>
      <c r="BR1664">
        <v>5.3162667900323902E-2</v>
      </c>
      <c r="BT1664">
        <v>22.474891662597699</v>
      </c>
      <c r="BU1664">
        <v>22.3324890136719</v>
      </c>
      <c r="BV1664">
        <v>21.047733306884801</v>
      </c>
      <c r="BW1664">
        <v>19.979944229126001</v>
      </c>
      <c r="BX1664">
        <v>18.6970024108887</v>
      </c>
      <c r="BY1664">
        <v>21.7840461730957</v>
      </c>
      <c r="BZ1664">
        <v>19.306324005126999</v>
      </c>
      <c r="CA1664">
        <v>19.8817234039307</v>
      </c>
      <c r="CB1664">
        <v>19.071142196655298</v>
      </c>
      <c r="CC1664">
        <v>18.490444183349599</v>
      </c>
      <c r="CD1664">
        <v>18.735984802246101</v>
      </c>
      <c r="CE1664">
        <v>19.7478332519531</v>
      </c>
      <c r="CG1664">
        <v>22.474891662597699</v>
      </c>
      <c r="CH1664">
        <v>22.3324890136719</v>
      </c>
      <c r="CI1664">
        <v>21.047733306884801</v>
      </c>
      <c r="CJ1664">
        <v>19.979944229126001</v>
      </c>
      <c r="CK1664">
        <v>18.6970024108887</v>
      </c>
      <c r="CL1664">
        <v>21.7840461730957</v>
      </c>
      <c r="CM1664">
        <v>19.306324005126999</v>
      </c>
      <c r="CN1664">
        <v>19.8817234039307</v>
      </c>
      <c r="CO1664">
        <v>19.071142196655298</v>
      </c>
      <c r="CP1664">
        <v>18.490444183349599</v>
      </c>
      <c r="CQ1664">
        <v>18.735984802246101</v>
      </c>
      <c r="CR1664">
        <v>19.7478332519531</v>
      </c>
      <c r="CT1664" t="s">
        <v>19000</v>
      </c>
      <c r="CU1664" t="s">
        <v>5929</v>
      </c>
      <c r="CV1664" t="s">
        <v>16739</v>
      </c>
      <c r="CW1664" t="str">
        <f>CT1664&amp;CU1664&amp;CHAR(10)&amp;CV1664</f>
        <v>&gt;K4CXQ6
MANSNLPRRIIKETQRLLSEPAPGISASPSEENMRYFNVMILGPTQSPYEGGVFKLELFLPEEYPMAAPKVRFLTKIYHPNIDKLGRICLDILKDKWSPALQIRTVLLSIQALLSAPNPDDPLSENIAKHWKSNEAEAVETAKEWTRLYASGA</v>
      </c>
    </row>
    <row r="1665" spans="1:101" x14ac:dyDescent="0.25">
      <c r="A1665" t="s">
        <v>2480</v>
      </c>
      <c r="B1665" t="s">
        <v>20569</v>
      </c>
      <c r="C1665" t="s">
        <v>7177</v>
      </c>
      <c r="D1665" t="s">
        <v>15058</v>
      </c>
      <c r="E1665" t="s">
        <v>15059</v>
      </c>
      <c r="F1665" t="s">
        <v>12127</v>
      </c>
      <c r="G1665">
        <v>-1.14544105529785</v>
      </c>
      <c r="H1665">
        <v>-1.6938180923461901</v>
      </c>
      <c r="I1665">
        <v>-2.1431007385253902</v>
      </c>
      <c r="J1665">
        <v>-1.1554365158081099</v>
      </c>
      <c r="K1665">
        <v>-0.627499580383301</v>
      </c>
      <c r="L1665">
        <v>-0.94672012329101596</v>
      </c>
      <c r="M1665">
        <v>-0.665924072265625</v>
      </c>
      <c r="N1665">
        <v>-0.54892063140869096</v>
      </c>
      <c r="O1665">
        <v>-3.37490653991699</v>
      </c>
      <c r="P1665">
        <v>-0.60391712188720703</v>
      </c>
      <c r="Q1665">
        <v>-1.5308465957641599</v>
      </c>
      <c r="R1665">
        <v>-0.81547260284423795</v>
      </c>
      <c r="S1665">
        <v>-1.271000305811564</v>
      </c>
      <c r="T1665">
        <v>1661</v>
      </c>
      <c r="X1665" s="16">
        <v>-0.75090122222900113</v>
      </c>
      <c r="Z1665">
        <v>0.74210150375939898</v>
      </c>
      <c r="AA1665">
        <v>0.181102541685603</v>
      </c>
      <c r="AB1665">
        <v>0.65901827543779046</v>
      </c>
      <c r="AP1665">
        <v>11</v>
      </c>
      <c r="AQ1665">
        <v>2</v>
      </c>
      <c r="AR1665">
        <v>2</v>
      </c>
      <c r="AS1665">
        <v>21.1</v>
      </c>
      <c r="AT1665">
        <v>3.1</v>
      </c>
      <c r="AU1665">
        <v>3.1</v>
      </c>
      <c r="AV1665">
        <v>65.543999999999997</v>
      </c>
      <c r="AW1665">
        <v>0</v>
      </c>
      <c r="AX1665">
        <v>4.9424999999999999</v>
      </c>
      <c r="AY1665">
        <v>527050000</v>
      </c>
      <c r="AZ1665">
        <v>8</v>
      </c>
      <c r="BA1665" t="s">
        <v>2480</v>
      </c>
      <c r="BB1665" t="s">
        <v>2480</v>
      </c>
      <c r="BC1665" t="s">
        <v>2481</v>
      </c>
      <c r="BF1665" s="34" t="s">
        <v>19011</v>
      </c>
      <c r="BG1665">
        <v>0.15184062719345101</v>
      </c>
      <c r="BH1665">
        <v>-0.51131969690322898</v>
      </c>
      <c r="BI1665">
        <v>-1.05464363098145</v>
      </c>
      <c r="BJ1665">
        <v>0.13975296914577501</v>
      </c>
      <c r="BK1665">
        <v>0.77819472551345803</v>
      </c>
      <c r="BL1665">
        <v>0.39215672016143799</v>
      </c>
      <c r="BM1665">
        <v>0.73172748088836703</v>
      </c>
      <c r="BN1665">
        <v>0.87322139739990201</v>
      </c>
      <c r="BO1665">
        <v>-2.5442843437194802</v>
      </c>
      <c r="BP1665">
        <v>0.80671334266662598</v>
      </c>
      <c r="BQ1665">
        <v>-0.31423589587211598</v>
      </c>
      <c r="BR1665">
        <v>0.55087625980377197</v>
      </c>
      <c r="BT1665">
        <v>20.956100463867202</v>
      </c>
      <c r="BU1665">
        <v>20.7210884094238</v>
      </c>
      <c r="BV1665">
        <v>19.446998596191399</v>
      </c>
      <c r="BW1665">
        <v>20.382053375244102</v>
      </c>
      <c r="BX1665">
        <v>20.3975944519043</v>
      </c>
      <c r="BY1665">
        <v>21.136398315429702</v>
      </c>
      <c r="BZ1665">
        <v>20.921361923217798</v>
      </c>
      <c r="CA1665">
        <v>20.859388351440401</v>
      </c>
      <c r="CB1665">
        <v>18.270751953125</v>
      </c>
      <c r="CC1665">
        <v>19.5842990875244</v>
      </c>
      <c r="CD1665">
        <v>18.701137542724599</v>
      </c>
      <c r="CE1665">
        <v>20.151403427123999</v>
      </c>
      <c r="CG1665">
        <v>20.956100463867202</v>
      </c>
      <c r="CH1665">
        <v>20.7210884094238</v>
      </c>
      <c r="CI1665">
        <v>19.446998596191399</v>
      </c>
      <c r="CJ1665">
        <v>20.382053375244102</v>
      </c>
      <c r="CK1665">
        <v>20.3975944519043</v>
      </c>
      <c r="CL1665">
        <v>21.136398315429702</v>
      </c>
      <c r="CM1665">
        <v>20.921361923217798</v>
      </c>
      <c r="CN1665">
        <v>20.859388351440401</v>
      </c>
      <c r="CO1665">
        <v>18.270751953125</v>
      </c>
      <c r="CP1665">
        <v>19.5842990875244</v>
      </c>
      <c r="CQ1665">
        <v>18.701137542724599</v>
      </c>
      <c r="CR1665">
        <v>20.151403427123999</v>
      </c>
      <c r="CT1665" t="s">
        <v>19000</v>
      </c>
      <c r="CU1665" t="s">
        <v>2480</v>
      </c>
      <c r="CV1665" t="s">
        <v>18576</v>
      </c>
      <c r="CW1665" t="str">
        <f>CT1665&amp;CU1665&amp;CHAR(10)&amp;CV1665</f>
        <v>&gt;A0A3Q7GK31
MQASLLSPPLHPTTQKIPSFNIQCRPYHSRLPPTLTIRAAGAPPETTNSTTPSQKLNKFSSRITEPKSQGGSQAILYGVGLSDDDMKKPQIGISSVWYEGNTCNMHLLKLAEAVKEGVQEADMVGFRFNTIGVSDAISMGTRGMCFSLQSRDLIADSIETVMSAQWYDGNIAIPGCDKNMPGTIMAMGRLNRPSIMIYGGTIKPGHFQGHTFDIVSAFQVYGEYVSGGVSDEQRMNVVRNSCPGAGACGGMYTANTMASAIETLGMSLPYSSSTPAEDPLKLDECRLAGKYLLELLKMDLKPRDIITKSSLRNAMVMVMALGGSTNAVLHLIAIARSVGLELTLDDFQKVSDEVPFLADLKPSGKYVMEDVHKIGGTPAVIRHLLELGYLDGDCMTVTGKTLAENAKLFPSLAEGQQIIRPLSNPIKETGHIQILYGNLAPEGSVAKITGKEGMYFKGPALVFEGEEAMIAAISEDPLSFKGKVVVIRGEGPKGGPGMPEMLTPTSAIMGAGLGKDVALLTDGRFSGGSHGYVVGHICPEAQEGGPIGLVQNGDIIAIDIQKKKMDVQLSDEELELRRKNWTPPAYKADRGVLHKYIKNVQSASKGCVTDE</v>
      </c>
    </row>
    <row r="1666" spans="1:101" x14ac:dyDescent="0.25">
      <c r="A1666" t="s">
        <v>1117</v>
      </c>
      <c r="B1666" t="s">
        <v>20570</v>
      </c>
      <c r="C1666" t="s">
        <v>7177</v>
      </c>
      <c r="D1666" t="s">
        <v>15045</v>
      </c>
      <c r="E1666">
        <v>0</v>
      </c>
      <c r="F1666" t="s">
        <v>12128</v>
      </c>
      <c r="G1666">
        <v>-1.17807388305664</v>
      </c>
      <c r="H1666">
        <v>0.147580146789551</v>
      </c>
      <c r="I1666">
        <v>-1.0133819580078101</v>
      </c>
      <c r="J1666">
        <v>-0.25717830657959001</v>
      </c>
      <c r="K1666">
        <v>-0.76883029937744096</v>
      </c>
      <c r="L1666">
        <v>-4.0340671539306596</v>
      </c>
      <c r="M1666">
        <v>-3.5743236541747998</v>
      </c>
      <c r="N1666">
        <v>-0.76533412933349598</v>
      </c>
      <c r="O1666">
        <v>-0.8856201171875</v>
      </c>
      <c r="P1666">
        <v>-2.1528482437133798</v>
      </c>
      <c r="Q1666">
        <v>-0.21594333648681599</v>
      </c>
      <c r="R1666">
        <v>-0.56022167205810502</v>
      </c>
      <c r="S1666">
        <v>-1.2715202172597238</v>
      </c>
      <c r="T1666">
        <v>1662</v>
      </c>
      <c r="X1666" s="16">
        <v>1.0054000218709307</v>
      </c>
      <c r="Z1666">
        <v>0.81971428571428595</v>
      </c>
      <c r="AA1666">
        <v>0.120587489765628</v>
      </c>
      <c r="AB1666">
        <v>0.7575521066285632</v>
      </c>
      <c r="AP1666">
        <v>5</v>
      </c>
      <c r="AQ1666">
        <v>5</v>
      </c>
      <c r="AR1666">
        <v>5</v>
      </c>
      <c r="AS1666">
        <v>10.1</v>
      </c>
      <c r="AT1666">
        <v>10.1</v>
      </c>
      <c r="AU1666">
        <v>10.1</v>
      </c>
      <c r="AV1666">
        <v>50.835999999999999</v>
      </c>
      <c r="AW1666">
        <v>0</v>
      </c>
      <c r="AX1666">
        <v>13.15</v>
      </c>
      <c r="AY1666">
        <v>709760000</v>
      </c>
      <c r="AZ1666">
        <v>25</v>
      </c>
      <c r="BA1666" t="s">
        <v>1117</v>
      </c>
      <c r="BB1666" t="s">
        <v>1117</v>
      </c>
      <c r="BC1666" t="s">
        <v>1118</v>
      </c>
      <c r="BF1666" s="34" t="s">
        <v>19011</v>
      </c>
      <c r="BG1666">
        <v>7.0901818573474898E-2</v>
      </c>
      <c r="BH1666">
        <v>1.07673346996307</v>
      </c>
      <c r="BI1666">
        <v>0.19586077332496599</v>
      </c>
      <c r="BJ1666">
        <v>0.769625544548035</v>
      </c>
      <c r="BK1666">
        <v>0.38141280412674</v>
      </c>
      <c r="BL1666">
        <v>-2.0960650444030802</v>
      </c>
      <c r="BM1666">
        <v>-1.74723756313324</v>
      </c>
      <c r="BN1666">
        <v>0.38406550884246798</v>
      </c>
      <c r="BO1666">
        <v>0.29279926419258101</v>
      </c>
      <c r="BP1666">
        <v>-0.66870206594467196</v>
      </c>
      <c r="BQ1666">
        <v>0.80091232061386097</v>
      </c>
      <c r="BR1666">
        <v>0.53969329595565796</v>
      </c>
      <c r="BT1666">
        <v>20.923467636108398</v>
      </c>
      <c r="BU1666">
        <v>22.562486648559599</v>
      </c>
      <c r="BV1666">
        <v>20.576717376708999</v>
      </c>
      <c r="BW1666">
        <v>21.280311584472699</v>
      </c>
      <c r="BX1666">
        <v>20.256263732910199</v>
      </c>
      <c r="BY1666">
        <v>18.04905128479</v>
      </c>
      <c r="BZ1666">
        <v>18.012962341308601</v>
      </c>
      <c r="CA1666">
        <v>20.6429748535156</v>
      </c>
      <c r="CB1666">
        <v>20.760038375854499</v>
      </c>
      <c r="CC1666">
        <v>18.0353679656982</v>
      </c>
      <c r="CD1666">
        <v>20.016040802001999</v>
      </c>
      <c r="CE1666">
        <v>20.406654357910199</v>
      </c>
      <c r="CG1666">
        <v>20.923467636108398</v>
      </c>
      <c r="CH1666">
        <v>22.562486648559599</v>
      </c>
      <c r="CI1666">
        <v>20.576717376708999</v>
      </c>
      <c r="CJ1666">
        <v>21.280311584472699</v>
      </c>
      <c r="CK1666">
        <v>20.256263732910199</v>
      </c>
      <c r="CL1666">
        <v>18.04905128479</v>
      </c>
      <c r="CM1666">
        <v>18.012962341308601</v>
      </c>
      <c r="CN1666">
        <v>20.6429748535156</v>
      </c>
      <c r="CO1666">
        <v>20.760038375854499</v>
      </c>
      <c r="CP1666">
        <v>18.0353679656982</v>
      </c>
      <c r="CQ1666">
        <v>20.016040802001999</v>
      </c>
      <c r="CR1666">
        <v>20.406654357910199</v>
      </c>
      <c r="CT1666" t="s">
        <v>19000</v>
      </c>
      <c r="CU1666" t="s">
        <v>1117</v>
      </c>
      <c r="CV1666" t="s">
        <v>18725</v>
      </c>
      <c r="CW1666" t="str">
        <f>CT1666&amp;CU1666&amp;CHAR(10)&amp;CV1666</f>
        <v>&gt;A0A3Q7F5T0
MEIEILYKKLIKPFLPTPSHLQHYKLSFFDQIALKEHVPIVLFYANNKFINNFTIDERIKQSLSKVLTHVYPAAGRYDKDECSILCLDQGISYTKAKVNCKLNNFLEKAHRDLSLAALFWPHENKYINKSNLMVSPIVTAQVTEFECGGLAVSLSSSHPAMDGFSNIKFLLEWAKVCKMETPVENINFLRFNLGNVFPTRDISRLFKSTYDPVIEKDIVTKRFIICETIMSRLRKKCIDEARGALTFQPTRVEIITALLWRAFIRTSTIINGYVRPSLMDLPLNLRSKTSLTQVSNSMGNFRVDVPIKFIPGETKMELHKFIILIRNGVNKVVASCTKASPDEIVSTLVNINNGSVASPEWGGNDEVDKVSCSSLCNFPFHDIDFGLEKPKLLFFGSKDMQMFWLYDTDIHSQVCVQVDLKENYMKLFECNDDIKALTFIHNANL</v>
      </c>
    </row>
    <row r="1667" spans="1:101" x14ac:dyDescent="0.25">
      <c r="A1667" t="s">
        <v>1941</v>
      </c>
      <c r="B1667" t="s">
        <v>20571</v>
      </c>
      <c r="C1667" t="s">
        <v>7177</v>
      </c>
      <c r="D1667" t="s">
        <v>15770</v>
      </c>
      <c r="E1667">
        <v>0</v>
      </c>
      <c r="F1667" t="s">
        <v>12129</v>
      </c>
      <c r="G1667">
        <v>-1.0600109100341799</v>
      </c>
      <c r="H1667">
        <v>-0.75943088531494096</v>
      </c>
      <c r="I1667">
        <v>-1.51788330078125</v>
      </c>
      <c r="J1667">
        <v>-0.78519153594970703</v>
      </c>
      <c r="K1667">
        <v>-1.9251909255981401</v>
      </c>
      <c r="L1667">
        <v>-0.405624389648438</v>
      </c>
      <c r="M1667">
        <v>-3.0552196502685498</v>
      </c>
      <c r="N1667">
        <v>-1.39349269866943</v>
      </c>
      <c r="O1667">
        <v>-0.29196548461914101</v>
      </c>
      <c r="P1667">
        <v>-2.11009693145752</v>
      </c>
      <c r="Q1667">
        <v>-0.94251537322998002</v>
      </c>
      <c r="R1667">
        <v>-1.1186170578002901</v>
      </c>
      <c r="S1667">
        <v>-1.2804365952809638</v>
      </c>
      <c r="T1667">
        <v>1663</v>
      </c>
      <c r="X1667" s="16">
        <v>-7.3772748311362157E-2</v>
      </c>
      <c r="Z1667">
        <v>0.90234105960264899</v>
      </c>
      <c r="AA1667">
        <v>6.3539800365498902E-2</v>
      </c>
      <c r="AB1667">
        <v>0.8638934866365805</v>
      </c>
      <c r="AP1667">
        <v>7</v>
      </c>
      <c r="AQ1667">
        <v>7</v>
      </c>
      <c r="AR1667">
        <v>7</v>
      </c>
      <c r="AS1667">
        <v>10.6</v>
      </c>
      <c r="AT1667">
        <v>10.6</v>
      </c>
      <c r="AU1667">
        <v>10.6</v>
      </c>
      <c r="AV1667">
        <v>82.111999999999995</v>
      </c>
      <c r="AW1667">
        <v>0</v>
      </c>
      <c r="AX1667">
        <v>15.913</v>
      </c>
      <c r="AY1667">
        <v>608670000</v>
      </c>
      <c r="AZ1667">
        <v>18</v>
      </c>
      <c r="BA1667" t="s">
        <v>1941</v>
      </c>
      <c r="BB1667" t="s">
        <v>1941</v>
      </c>
      <c r="BC1667" t="s">
        <v>1942</v>
      </c>
      <c r="BF1667" s="34" t="s">
        <v>19011</v>
      </c>
      <c r="BG1667">
        <v>0.28094968199729897</v>
      </c>
      <c r="BH1667">
        <v>0.66406232118606601</v>
      </c>
      <c r="BI1667">
        <v>-0.302644312381744</v>
      </c>
      <c r="BJ1667">
        <v>0.63122832775116</v>
      </c>
      <c r="BK1667">
        <v>-0.82178956270217896</v>
      </c>
      <c r="BL1667">
        <v>1.1150162220001201</v>
      </c>
      <c r="BM1667">
        <v>-2.2620990276336701</v>
      </c>
      <c r="BN1667">
        <v>-0.14409880340099299</v>
      </c>
      <c r="BO1667">
        <v>1.25988328456879</v>
      </c>
      <c r="BP1667">
        <v>-1.0574666261673</v>
      </c>
      <c r="BQ1667">
        <v>0.43070688843727101</v>
      </c>
      <c r="BR1667">
        <v>0.206251591444016</v>
      </c>
      <c r="BT1667">
        <v>21.041530609130898</v>
      </c>
      <c r="BU1667">
        <v>21.655475616455099</v>
      </c>
      <c r="BV1667">
        <v>20.072216033935501</v>
      </c>
      <c r="BW1667">
        <v>20.7522983551025</v>
      </c>
      <c r="BX1667">
        <v>19.099903106689499</v>
      </c>
      <c r="BY1667">
        <v>21.677494049072301</v>
      </c>
      <c r="BZ1667">
        <v>18.532066345214801</v>
      </c>
      <c r="CA1667">
        <v>20.014816284179702</v>
      </c>
      <c r="CB1667">
        <v>21.353693008422901</v>
      </c>
      <c r="CC1667">
        <v>18.078119277954102</v>
      </c>
      <c r="CD1667">
        <v>19.2894687652588</v>
      </c>
      <c r="CE1667">
        <v>19.848258972168001</v>
      </c>
      <c r="CG1667">
        <v>21.041530609130898</v>
      </c>
      <c r="CH1667">
        <v>21.655475616455099</v>
      </c>
      <c r="CI1667">
        <v>20.072216033935501</v>
      </c>
      <c r="CJ1667">
        <v>20.7522983551025</v>
      </c>
      <c r="CK1667">
        <v>19.099903106689499</v>
      </c>
      <c r="CL1667">
        <v>21.677494049072301</v>
      </c>
      <c r="CM1667">
        <v>18.532066345214801</v>
      </c>
      <c r="CN1667">
        <v>20.014816284179702</v>
      </c>
      <c r="CO1667">
        <v>21.353693008422901</v>
      </c>
      <c r="CP1667">
        <v>18.078119277954102</v>
      </c>
      <c r="CQ1667">
        <v>19.2894687652588</v>
      </c>
      <c r="CR1667">
        <v>19.848258972168001</v>
      </c>
      <c r="CT1667" t="s">
        <v>19000</v>
      </c>
      <c r="CU1667" t="s">
        <v>1941</v>
      </c>
      <c r="CV1667" t="s">
        <v>18859</v>
      </c>
      <c r="CW1667" t="str">
        <f>CT1667&amp;CU1667&amp;CHAR(10)&amp;CV1667</f>
        <v>&gt;A0A3Q7FXM7
MKKIKRQVKSIIEKPFNNPTKPYITHSQPTSSSSQSFAMASSSQPFIFPGTQSTVLPDPSPFFAPHLLTHPLPTNSFFQNFLLKNGDQPEFIHPYIIKSSLSSLTLCYPSQFHNPAFIYQIFIADLTISALNNPNPNAPHVISSFDDLSVTLDLPSSKLRFFLVKGSPFITCSVIENVAISISTIHAILECSPNGNRTKYTIKLNNGQTWVLYASSPIDLSNDVSSITSGVFSGIIRIACLPSSDQTSEAVLDRFSSCYPTSGNAVFKQPFCLEYKWEKKGWGDLLMLAHPLHLQLLSAEDSSVTVLEGFKYNSIDGELVGVVGDSWILKSDPVSVTWHSTKGVKEEAFLEIIDALNKDVASLDSKGISTTSSYFYGKLIARAARLALIAEEVCHLDVIPAICKFLKDTVEPWLEGTFQANGFFYESKWGGIVTKQGALDSGADFGFGVYNDHHFHIGHFLYAIAVLAKIEPIWGRKYKPQAYALMADFMNLSRRSNSKYARLRCFDLWKLHSWAGGLTEFADGRNQESTSEAVNAYYSAALMGLAYGDTHLVAIGSTLSALEIHSAQTWWHVKEGSTLYGEEFTKNNRVVGVLWSNKRDSGLWFAPPEWKECRLGIQVLPILPITELLFSDVQFVKQLVEWTLPALAREGVGEGWKGFVYTLEAIYDKVGALNKTRSLTGFDDGNSLSNLLWWIHSRDNEVAEGDRGSNTMLCDMIAVIFRQIAMNKSPTLPKFWIV</v>
      </c>
    </row>
    <row r="1668" spans="1:101" x14ac:dyDescent="0.25">
      <c r="A1668" t="s">
        <v>6715</v>
      </c>
      <c r="B1668" t="s">
        <v>6715</v>
      </c>
      <c r="C1668" t="s">
        <v>7176</v>
      </c>
      <c r="D1668" t="e">
        <v>#N/A</v>
      </c>
      <c r="E1668" t="e">
        <v>#N/A</v>
      </c>
      <c r="F1668" t="s">
        <v>12130</v>
      </c>
      <c r="G1668">
        <v>-1.44881820678711</v>
      </c>
      <c r="H1668">
        <v>-2.0865201950073198</v>
      </c>
      <c r="I1668">
        <v>-1.24017906188965</v>
      </c>
      <c r="J1668">
        <v>-2.1368684768676798</v>
      </c>
      <c r="K1668">
        <v>-0.86418437957763705</v>
      </c>
      <c r="L1668">
        <v>-1.0185127258300799</v>
      </c>
      <c r="M1668">
        <v>-1.0672969818115201</v>
      </c>
      <c r="N1668">
        <v>-0.39117908477783198</v>
      </c>
      <c r="O1668">
        <v>-1.9388198852539101E-2</v>
      </c>
      <c r="P1668">
        <v>-0.15123844146728499</v>
      </c>
      <c r="Q1668">
        <v>-0.86546993255615201</v>
      </c>
      <c r="R1668">
        <v>-4.1286745071411097</v>
      </c>
      <c r="S1668">
        <v>-1.2848608493804929</v>
      </c>
      <c r="T1668">
        <v>1664</v>
      </c>
      <c r="X1668" s="16">
        <v>-0.25198396046956129</v>
      </c>
      <c r="Z1668">
        <v>0.68606102362204702</v>
      </c>
      <c r="AA1668">
        <v>0.22518615457060301</v>
      </c>
      <c r="AB1668">
        <v>0.59540687556262839</v>
      </c>
      <c r="AP1668">
        <v>2</v>
      </c>
      <c r="AQ1668">
        <v>2</v>
      </c>
      <c r="AR1668">
        <v>2</v>
      </c>
      <c r="AS1668">
        <v>18.100000000000001</v>
      </c>
      <c r="AT1668">
        <v>18.100000000000001</v>
      </c>
      <c r="AU1668">
        <v>18.100000000000001</v>
      </c>
      <c r="AV1668">
        <v>17.385999999999999</v>
      </c>
      <c r="AW1668">
        <v>0</v>
      </c>
      <c r="AX1668">
        <v>6.8479000000000001</v>
      </c>
      <c r="AY1668">
        <v>161680000</v>
      </c>
      <c r="AZ1668">
        <v>5</v>
      </c>
      <c r="BA1668" t="s">
        <v>164</v>
      </c>
      <c r="BB1668" t="s">
        <v>164</v>
      </c>
      <c r="BC1668" t="s">
        <v>165</v>
      </c>
      <c r="BD1668" t="s">
        <v>166</v>
      </c>
      <c r="BE1668" t="s">
        <v>167</v>
      </c>
      <c r="BF1668" s="34" t="s">
        <v>19011</v>
      </c>
      <c r="BG1668">
        <v>-0.14723238348960899</v>
      </c>
      <c r="BH1668">
        <v>-0.71988362073898304</v>
      </c>
      <c r="BI1668">
        <v>4.01238836348057E-2</v>
      </c>
      <c r="BJ1668">
        <v>-0.76509600877761796</v>
      </c>
      <c r="BK1668">
        <v>0.37776407599449202</v>
      </c>
      <c r="BL1668">
        <v>0.23917846381664301</v>
      </c>
      <c r="BM1668">
        <v>0.19537059962749501</v>
      </c>
      <c r="BN1668">
        <v>0.80251902341842696</v>
      </c>
      <c r="BO1668">
        <v>1.1363842487335201</v>
      </c>
      <c r="BP1668">
        <v>1.01798379421234</v>
      </c>
      <c r="BQ1668">
        <v>0.37660965323448198</v>
      </c>
      <c r="BR1668">
        <v>-2.55372166633606</v>
      </c>
      <c r="BT1668">
        <v>20.652723312377901</v>
      </c>
      <c r="BU1668">
        <v>20.328386306762699</v>
      </c>
      <c r="BV1668">
        <v>20.349920272827099</v>
      </c>
      <c r="BW1668">
        <v>19.400621414184599</v>
      </c>
      <c r="BX1668">
        <v>20.16090965271</v>
      </c>
      <c r="BY1668">
        <v>21.0646057128906</v>
      </c>
      <c r="BZ1668">
        <v>20.5199890136719</v>
      </c>
      <c r="CA1668">
        <v>21.0171298980713</v>
      </c>
      <c r="CB1668">
        <v>21.626270294189499</v>
      </c>
      <c r="CC1668">
        <v>20.0369777679443</v>
      </c>
      <c r="CD1668">
        <v>19.366514205932599</v>
      </c>
      <c r="CE1668">
        <v>16.838201522827099</v>
      </c>
      <c r="CG1668">
        <v>20.652723312377901</v>
      </c>
      <c r="CH1668">
        <v>20.328386306762699</v>
      </c>
      <c r="CI1668">
        <v>20.349920272827099</v>
      </c>
      <c r="CJ1668">
        <v>19.400621414184599</v>
      </c>
      <c r="CK1668">
        <v>20.16090965271</v>
      </c>
      <c r="CL1668">
        <v>21.0646057128906</v>
      </c>
      <c r="CM1668">
        <v>20.5199890136719</v>
      </c>
      <c r="CN1668">
        <v>21.0171298980713</v>
      </c>
      <c r="CO1668">
        <v>21.626270294189499</v>
      </c>
      <c r="CP1668">
        <v>20.0369777679443</v>
      </c>
      <c r="CQ1668">
        <v>19.366514205932599</v>
      </c>
      <c r="CR1668" t="s">
        <v>8080</v>
      </c>
      <c r="CT1668" t="s">
        <v>19000</v>
      </c>
      <c r="CU1668" t="s">
        <v>6715</v>
      </c>
      <c r="CV1668" t="e">
        <v>#N/A</v>
      </c>
      <c r="CW1668" t="e">
        <f>CT1668&amp;CU1668&amp;CHAR(10)&amp;CV1668</f>
        <v>#N/A</v>
      </c>
    </row>
    <row r="1669" spans="1:101" x14ac:dyDescent="0.25">
      <c r="A1669" t="s">
        <v>3874</v>
      </c>
      <c r="B1669" t="s">
        <v>20572</v>
      </c>
      <c r="C1669" t="s">
        <v>7194</v>
      </c>
      <c r="D1669" t="s">
        <v>14663</v>
      </c>
      <c r="E1669" t="s">
        <v>14664</v>
      </c>
      <c r="F1669" t="s">
        <v>12131</v>
      </c>
      <c r="G1669">
        <v>-3.57915115356445</v>
      </c>
      <c r="H1669">
        <v>-3.4098348617553702</v>
      </c>
      <c r="I1669">
        <v>-5.5927209854126003</v>
      </c>
      <c r="J1669">
        <v>2.1101922988891602</v>
      </c>
      <c r="K1669">
        <v>0.230593681335449</v>
      </c>
      <c r="L1669">
        <v>1.3373508453369101</v>
      </c>
      <c r="M1669">
        <v>-1.29372406005859</v>
      </c>
      <c r="N1669">
        <v>-1.04175281524658</v>
      </c>
      <c r="O1669">
        <v>-2.66512870788574</v>
      </c>
      <c r="P1669">
        <v>-2.0471067428588898</v>
      </c>
      <c r="Q1669">
        <v>1.31960773468018</v>
      </c>
      <c r="R1669">
        <v>-0.80362987518310502</v>
      </c>
      <c r="S1669">
        <v>-1.2862753868103025</v>
      </c>
      <c r="T1669">
        <v>1665</v>
      </c>
      <c r="W1669">
        <v>4</v>
      </c>
      <c r="X1669" s="16">
        <v>-5.4199479420979806</v>
      </c>
      <c r="Z1669">
        <v>6.2755555555555606E-2</v>
      </c>
      <c r="AA1669">
        <v>2.3945145678391002</v>
      </c>
      <c r="AB1669">
        <v>4.0316742249394948E-3</v>
      </c>
      <c r="AC1669" t="s">
        <v>10408</v>
      </c>
      <c r="AE1669">
        <v>2.4376288577552301</v>
      </c>
      <c r="AF1669">
        <v>3.6506579399219908E-3</v>
      </c>
      <c r="AG1669">
        <v>0</v>
      </c>
      <c r="AH1669" t="s">
        <v>10408</v>
      </c>
      <c r="AJ1669" s="14">
        <v>0.45067418819861499</v>
      </c>
      <c r="AK1669" s="14">
        <v>0.35426301285749551</v>
      </c>
      <c r="AL1669" s="14">
        <v>0.38853968253968302</v>
      </c>
      <c r="AN1669" s="14">
        <f>AVERAGE(M1669:O1669)-AVERAGE(P1669:R1669)</f>
        <v>-1.156492233276365</v>
      </c>
      <c r="AP1669">
        <v>7</v>
      </c>
      <c r="AQ1669">
        <v>7</v>
      </c>
      <c r="AR1669">
        <v>7</v>
      </c>
      <c r="AS1669">
        <v>34</v>
      </c>
      <c r="AT1669">
        <v>34</v>
      </c>
      <c r="AU1669">
        <v>34</v>
      </c>
      <c r="AV1669">
        <v>36.725999999999999</v>
      </c>
      <c r="AW1669">
        <v>0</v>
      </c>
      <c r="AX1669">
        <v>31.013999999999999</v>
      </c>
      <c r="AY1669">
        <v>698300000</v>
      </c>
      <c r="AZ1669">
        <v>27</v>
      </c>
      <c r="BA1669" t="s">
        <v>3873</v>
      </c>
      <c r="BB1669" t="s">
        <v>3874</v>
      </c>
      <c r="BC1669" t="s">
        <v>3875</v>
      </c>
      <c r="BF1669" s="34" t="s">
        <v>19011</v>
      </c>
      <c r="BG1669">
        <v>-0.99344217777252197</v>
      </c>
      <c r="BH1669">
        <v>-0.92008191347122203</v>
      </c>
      <c r="BI1669">
        <v>-1.8658684492111199</v>
      </c>
      <c r="BJ1669">
        <v>1.4715992212295499</v>
      </c>
      <c r="BK1669">
        <v>0.65721905231475797</v>
      </c>
      <c r="BL1669">
        <v>1.13674759864807</v>
      </c>
      <c r="BM1669">
        <v>-3.2273123506456601E-3</v>
      </c>
      <c r="BN1669">
        <v>0.105945132672787</v>
      </c>
      <c r="BO1669">
        <v>-0.597420513629913</v>
      </c>
      <c r="BP1669">
        <v>-0.329648017883301</v>
      </c>
      <c r="BQ1669">
        <v>1.1290599107742301</v>
      </c>
      <c r="BR1669">
        <v>0.209117487072945</v>
      </c>
      <c r="BT1669">
        <v>18.5223903656006</v>
      </c>
      <c r="BU1669">
        <v>19.005071640014599</v>
      </c>
      <c r="BV1669">
        <v>15.997378349304199</v>
      </c>
      <c r="BW1669">
        <v>23.647682189941399</v>
      </c>
      <c r="BX1669">
        <v>21.255687713623001</v>
      </c>
      <c r="BY1669">
        <v>23.420469284057599</v>
      </c>
      <c r="BZ1669">
        <v>20.293561935424801</v>
      </c>
      <c r="CA1669">
        <v>20.3665561676025</v>
      </c>
      <c r="CB1669">
        <v>18.9805297851563</v>
      </c>
      <c r="CC1669">
        <v>18.141109466552699</v>
      </c>
      <c r="CD1669">
        <v>21.551591873168899</v>
      </c>
      <c r="CE1669">
        <v>20.163246154785199</v>
      </c>
      <c r="CG1669" t="s">
        <v>8080</v>
      </c>
      <c r="CH1669" t="s">
        <v>8080</v>
      </c>
      <c r="CI1669" t="s">
        <v>8080</v>
      </c>
      <c r="CJ1669">
        <v>23.647682189941399</v>
      </c>
      <c r="CK1669">
        <v>21.255687713623001</v>
      </c>
      <c r="CL1669">
        <v>23.420469284057599</v>
      </c>
      <c r="CM1669">
        <v>20.293561935424801</v>
      </c>
      <c r="CN1669">
        <v>20.3665561676025</v>
      </c>
      <c r="CO1669">
        <v>18.9805297851563</v>
      </c>
      <c r="CP1669">
        <v>18.141109466552699</v>
      </c>
      <c r="CQ1669">
        <v>21.551591873168899</v>
      </c>
      <c r="CR1669">
        <v>20.163246154785199</v>
      </c>
      <c r="CT1669" t="s">
        <v>19000</v>
      </c>
      <c r="CU1669" t="s">
        <v>3874</v>
      </c>
      <c r="CV1669" t="s">
        <v>16487</v>
      </c>
      <c r="CW1669" t="str">
        <f>CT1669&amp;CU1669&amp;CHAR(10)&amp;CV1669</f>
        <v>&gt;A0A3Q7HVX4
MANCSRFLLLLLPLLLHIHNVKSELQLNYYTKSCPRAEDIIKEQVATLYHKHGNTAVSWIRNLFHDCMVKSCDASLYLDTANGLESEKESPRNFGMRNFKYIETIKQALEKECPNTVSCADIVALSARDGLLWLGGPIKIEMKTGRKDSKETYFSEVEKYLPNHNDSISSVLSRFQSIGVDTEGTVALLGAHSVGRVHCVNLVHRLYPTVDPTIDPDYAKYLKGRCPSPNPDPEAVLYSRFDRETTMILDNMYYKNILNKKGLLIVDQELVSDPNTSPFVVKMANDNNYFHQQFARAMLILSENNPLIGDQGEIRKVCRYVNSA</v>
      </c>
    </row>
    <row r="1670" spans="1:101" x14ac:dyDescent="0.25">
      <c r="A1670" t="s">
        <v>2873</v>
      </c>
      <c r="B1670" t="s">
        <v>20573</v>
      </c>
      <c r="C1670" t="s">
        <v>7364</v>
      </c>
      <c r="D1670" t="s">
        <v>15281</v>
      </c>
      <c r="E1670">
        <v>0</v>
      </c>
      <c r="F1670" t="s">
        <v>12132</v>
      </c>
      <c r="G1670">
        <v>-1.1704788208007799</v>
      </c>
      <c r="H1670">
        <v>-0.113982200622559</v>
      </c>
      <c r="I1670">
        <v>-0.29440689086914101</v>
      </c>
      <c r="J1670">
        <v>-2.3719358444213898</v>
      </c>
      <c r="K1670">
        <v>-1.6181497573852499</v>
      </c>
      <c r="L1670">
        <v>-0.80677795410156306</v>
      </c>
      <c r="M1670">
        <v>-1.33309745788574</v>
      </c>
      <c r="N1670">
        <v>-2.5418996810913099</v>
      </c>
      <c r="O1670">
        <v>-1.4146099090576201</v>
      </c>
      <c r="P1670">
        <v>-1.1021413803100599</v>
      </c>
      <c r="Q1670">
        <v>-1.00380039215088</v>
      </c>
      <c r="R1670">
        <v>-1.69118404388428</v>
      </c>
      <c r="S1670">
        <v>-1.2885386943817145</v>
      </c>
      <c r="T1670">
        <v>1666</v>
      </c>
      <c r="X1670" s="16">
        <v>1.0726652145385742</v>
      </c>
      <c r="Z1670">
        <v>0.28180743982494499</v>
      </c>
      <c r="AA1670">
        <v>0.83325497801464199</v>
      </c>
      <c r="AB1670">
        <v>0.14680641115467227</v>
      </c>
      <c r="AP1670">
        <v>2</v>
      </c>
      <c r="AQ1670">
        <v>2</v>
      </c>
      <c r="AR1670">
        <v>2</v>
      </c>
      <c r="AS1670">
        <v>12.1</v>
      </c>
      <c r="AT1670">
        <v>12.1</v>
      </c>
      <c r="AU1670">
        <v>12.1</v>
      </c>
      <c r="AV1670">
        <v>22.56</v>
      </c>
      <c r="AW1670">
        <v>0</v>
      </c>
      <c r="AX1670">
        <v>9.2835999999999999</v>
      </c>
      <c r="AY1670">
        <v>280220000</v>
      </c>
      <c r="AZ1670">
        <v>9</v>
      </c>
      <c r="BA1670" t="s">
        <v>2873</v>
      </c>
      <c r="BB1670" t="s">
        <v>2873</v>
      </c>
      <c r="BC1670" t="s">
        <v>2874</v>
      </c>
      <c r="BF1670" s="34" t="s">
        <v>19011</v>
      </c>
      <c r="BG1670">
        <v>0.16310706734657299</v>
      </c>
      <c r="BH1670">
        <v>1.6227228641510001</v>
      </c>
      <c r="BI1670">
        <v>1.3734549283981301</v>
      </c>
      <c r="BJ1670">
        <v>-1.49678063392639</v>
      </c>
      <c r="BK1670">
        <v>-0.45537820458412198</v>
      </c>
      <c r="BL1670">
        <v>0.66558247804641701</v>
      </c>
      <c r="BM1670">
        <v>-6.1560705304145799E-2</v>
      </c>
      <c r="BN1670">
        <v>-1.73159623146057</v>
      </c>
      <c r="BO1670">
        <v>-0.17417523264884899</v>
      </c>
      <c r="BP1670">
        <v>0.25751948356628401</v>
      </c>
      <c r="BQ1670">
        <v>0.39338368177413902</v>
      </c>
      <c r="BR1670">
        <v>-0.55627959966659501</v>
      </c>
      <c r="BT1670">
        <v>20.9310626983643</v>
      </c>
      <c r="BU1670">
        <v>22.3009243011475</v>
      </c>
      <c r="BV1670">
        <v>21.295692443847699</v>
      </c>
      <c r="BW1670">
        <v>19.165554046630898</v>
      </c>
      <c r="BX1670">
        <v>19.406944274902301</v>
      </c>
      <c r="BY1670">
        <v>21.276340484619102</v>
      </c>
      <c r="BZ1670">
        <v>20.254188537597699</v>
      </c>
      <c r="CA1670">
        <v>18.866409301757798</v>
      </c>
      <c r="CB1670">
        <v>20.2310485839844</v>
      </c>
      <c r="CC1670">
        <v>19.086074829101602</v>
      </c>
      <c r="CD1670">
        <v>19.228183746337901</v>
      </c>
      <c r="CE1670">
        <v>19.275691986083999</v>
      </c>
      <c r="CG1670">
        <v>20.9310626983643</v>
      </c>
      <c r="CH1670">
        <v>22.3009243011475</v>
      </c>
      <c r="CI1670">
        <v>21.295692443847699</v>
      </c>
      <c r="CJ1670">
        <v>19.165554046630898</v>
      </c>
      <c r="CK1670">
        <v>19.406944274902301</v>
      </c>
      <c r="CL1670">
        <v>21.276340484619102</v>
      </c>
      <c r="CM1670">
        <v>20.254188537597699</v>
      </c>
      <c r="CN1670">
        <v>18.866409301757798</v>
      </c>
      <c r="CO1670">
        <v>20.2310485839844</v>
      </c>
      <c r="CP1670">
        <v>19.086074829101602</v>
      </c>
      <c r="CQ1670">
        <v>19.228183746337901</v>
      </c>
      <c r="CR1670">
        <v>19.275691986083999</v>
      </c>
      <c r="CT1670" t="s">
        <v>19000</v>
      </c>
      <c r="CU1670" t="s">
        <v>2873</v>
      </c>
      <c r="CV1670" t="s">
        <v>17381</v>
      </c>
      <c r="CW1670" t="str">
        <f>CT1670&amp;CU1670&amp;CHAR(10)&amp;CV1670</f>
        <v>&gt;A0A3Q7GZK4
MASIVVAKLHPPPPAITGRQTLFGTVNTSTLFVPTSENPISSNTGLKVNEPVSEAILNLLLTFGYYGMEVDEPVNRTFMKVRLICGYRTINTAKPARQGHLAITAKATSESSESLSSPSVVKSVKNIWDNPEDRIAVIGLGIAAIVGFWAASNFVAAIDSLPLIPGVFEFIGILFSTWFVYRYLLFKPNRQELFQGINKSISDILGQ</v>
      </c>
    </row>
    <row r="1671" spans="1:101" x14ac:dyDescent="0.25">
      <c r="A1671" t="s">
        <v>5283</v>
      </c>
      <c r="B1671" t="s">
        <v>20574</v>
      </c>
      <c r="C1671" t="s">
        <v>7177</v>
      </c>
      <c r="D1671" t="s">
        <v>15202</v>
      </c>
      <c r="E1671">
        <v>0</v>
      </c>
      <c r="F1671" t="s">
        <v>12133</v>
      </c>
      <c r="G1671">
        <v>-0.73365211486816395</v>
      </c>
      <c r="H1671">
        <v>-2.0991773605346702</v>
      </c>
      <c r="I1671">
        <v>-1.22824478149414</v>
      </c>
      <c r="J1671">
        <v>-2.2193307876586901</v>
      </c>
      <c r="K1671">
        <v>-0.868374824523926</v>
      </c>
      <c r="L1671">
        <v>-1.5260925292968801</v>
      </c>
      <c r="M1671">
        <v>-1.53072738647461</v>
      </c>
      <c r="N1671">
        <v>-0.28145503997802701</v>
      </c>
      <c r="O1671">
        <v>-0.97562408447265603</v>
      </c>
      <c r="P1671">
        <v>-1.36600589752197</v>
      </c>
      <c r="Q1671">
        <v>-1.8351621627807599</v>
      </c>
      <c r="R1671">
        <v>-0.81262683868408203</v>
      </c>
      <c r="S1671">
        <v>-1.2897061506907146</v>
      </c>
      <c r="T1671">
        <v>1667</v>
      </c>
      <c r="X1671" s="16">
        <v>0.18424129486084073</v>
      </c>
      <c r="Z1671">
        <v>0.77060247592847297</v>
      </c>
      <c r="AA1671">
        <v>0.15895011313594101</v>
      </c>
      <c r="AB1671">
        <v>0.69350546354678289</v>
      </c>
      <c r="AP1671">
        <v>3</v>
      </c>
      <c r="AQ1671">
        <v>3</v>
      </c>
      <c r="AR1671">
        <v>3</v>
      </c>
      <c r="AS1671">
        <v>11.1</v>
      </c>
      <c r="AT1671">
        <v>11.1</v>
      </c>
      <c r="AU1671">
        <v>11.1</v>
      </c>
      <c r="AV1671">
        <v>43.695</v>
      </c>
      <c r="AW1671">
        <v>0</v>
      </c>
      <c r="AX1671">
        <v>10.101000000000001</v>
      </c>
      <c r="AY1671">
        <v>440560000</v>
      </c>
      <c r="AZ1671">
        <v>11</v>
      </c>
      <c r="BA1671" t="s">
        <v>5283</v>
      </c>
      <c r="BB1671" t="s">
        <v>5283</v>
      </c>
      <c r="BC1671" t="s">
        <v>5284</v>
      </c>
      <c r="BF1671" s="34" t="s">
        <v>19011</v>
      </c>
      <c r="BG1671">
        <v>0.94981348514556896</v>
      </c>
      <c r="BH1671">
        <v>-1.3826832771301301</v>
      </c>
      <c r="BI1671">
        <v>0.10498410463333099</v>
      </c>
      <c r="BJ1671">
        <v>-1.5879211425781301</v>
      </c>
      <c r="BK1671">
        <v>0.71968936920166005</v>
      </c>
      <c r="BL1671">
        <v>-0.40377902984619102</v>
      </c>
      <c r="BM1671">
        <v>-0.41169598698616</v>
      </c>
      <c r="BN1671">
        <v>1.7222255468368499</v>
      </c>
      <c r="BO1671">
        <v>0.536493480205536</v>
      </c>
      <c r="BP1671">
        <v>-0.13033001124858901</v>
      </c>
      <c r="BQ1671">
        <v>-0.93171066045761097</v>
      </c>
      <c r="BR1671">
        <v>0.81491422653198198</v>
      </c>
      <c r="BT1671">
        <v>21.3678894042969</v>
      </c>
      <c r="BU1671">
        <v>20.315729141235401</v>
      </c>
      <c r="BV1671">
        <v>20.361854553222699</v>
      </c>
      <c r="BW1671">
        <v>19.318159103393601</v>
      </c>
      <c r="BX1671">
        <v>20.1567192077637</v>
      </c>
      <c r="BY1671">
        <v>20.5570259094238</v>
      </c>
      <c r="BZ1671">
        <v>20.0565586090088</v>
      </c>
      <c r="CA1671">
        <v>21.126853942871101</v>
      </c>
      <c r="CB1671">
        <v>20.6700344085693</v>
      </c>
      <c r="CC1671">
        <v>18.822210311889599</v>
      </c>
      <c r="CD1671">
        <v>18.396821975708001</v>
      </c>
      <c r="CE1671">
        <v>20.154249191284201</v>
      </c>
      <c r="CG1671">
        <v>21.3678894042969</v>
      </c>
      <c r="CH1671">
        <v>20.315729141235401</v>
      </c>
      <c r="CI1671">
        <v>20.361854553222699</v>
      </c>
      <c r="CJ1671">
        <v>19.318159103393601</v>
      </c>
      <c r="CK1671">
        <v>20.1567192077637</v>
      </c>
      <c r="CL1671">
        <v>20.5570259094238</v>
      </c>
      <c r="CM1671">
        <v>20.0565586090088</v>
      </c>
      <c r="CN1671">
        <v>21.126853942871101</v>
      </c>
      <c r="CO1671">
        <v>20.6700344085693</v>
      </c>
      <c r="CP1671">
        <v>18.822210311889599</v>
      </c>
      <c r="CQ1671">
        <v>18.396821975708001</v>
      </c>
      <c r="CR1671">
        <v>20.154249191284201</v>
      </c>
      <c r="CT1671" t="s">
        <v>19000</v>
      </c>
      <c r="CU1671" t="s">
        <v>5283</v>
      </c>
      <c r="CV1671" t="s">
        <v>18628</v>
      </c>
      <c r="CW1671" t="str">
        <f>CT1671&amp;CU1671&amp;CHAR(10)&amp;CV1671</f>
        <v>&gt;A0A3Q7JD99
MAATQAELSKTAGKPIHCRAAVARKAGEPLVIEEVIVAPPKACEVRIKIVCTSLCHSDVTFWKLKDFPGCFPRILGHEAFGIVESVGENVQDLKEGDSVIPIFLPDCTECIDCTSKKSNSCSQFQFKVSPWMLRDGTSRFTTVDGETLYHFLSVSSFAEYTVVDIANVTKIDPRVPPNRACLFSCGVSTEVRISSSLILCKMSSGVGAALKTANVEQGSTVVIFGLGGIGLAVAEGARICGASRIIGVDINTDKFEIGKQFGVTDFVDSNSYGDKPISQVINEMTNGGADYCFECVGMGTLVEEAYACCRKGWGKTIVVGVDKPGATLTFKSSDILHLGKTIMGSLFGGLKPKSDIPLLVKRYLDKELELDKFVTHEVSFQHINTAFDLLVEGKSLRCVIWMDK</v>
      </c>
    </row>
    <row r="1672" spans="1:101" x14ac:dyDescent="0.25">
      <c r="A1672" t="s">
        <v>1524</v>
      </c>
      <c r="B1672" t="s">
        <v>20575</v>
      </c>
      <c r="C1672" t="s">
        <v>7177</v>
      </c>
      <c r="D1672" t="s">
        <v>15384</v>
      </c>
      <c r="E1672">
        <v>0</v>
      </c>
      <c r="F1672" t="s">
        <v>12134</v>
      </c>
      <c r="G1672">
        <v>-1.21354484558105</v>
      </c>
      <c r="H1672">
        <v>-0.95371723175048795</v>
      </c>
      <c r="I1672">
        <v>0.395797729492188</v>
      </c>
      <c r="J1672">
        <v>-1.7478284835815401</v>
      </c>
      <c r="K1672">
        <v>-0.94218540191650402</v>
      </c>
      <c r="L1672">
        <v>-0.87696075439453103</v>
      </c>
      <c r="M1672">
        <v>-1.0455837249755899</v>
      </c>
      <c r="N1672">
        <v>-1.3618402481079099</v>
      </c>
      <c r="O1672">
        <v>-1.2396278381347701</v>
      </c>
      <c r="P1672">
        <v>-2.0317182540893599</v>
      </c>
      <c r="Q1672">
        <v>-1.71603107452393</v>
      </c>
      <c r="R1672">
        <v>-2.7436571121215798</v>
      </c>
      <c r="S1672">
        <v>-1.2897414366404221</v>
      </c>
      <c r="T1672">
        <v>1668</v>
      </c>
      <c r="X1672" s="16">
        <v>0.59850343068440848</v>
      </c>
      <c r="Z1672">
        <v>0.18122943722943699</v>
      </c>
      <c r="AA1672">
        <v>1.27287424724515</v>
      </c>
      <c r="AB1672">
        <v>5.3348934839027244E-2</v>
      </c>
      <c r="AP1672">
        <v>8</v>
      </c>
      <c r="AQ1672">
        <v>8</v>
      </c>
      <c r="AR1672">
        <v>2</v>
      </c>
      <c r="AS1672">
        <v>14.9</v>
      </c>
      <c r="AT1672">
        <v>14.9</v>
      </c>
      <c r="AU1672">
        <v>3.9</v>
      </c>
      <c r="AV1672">
        <v>66.412000000000006</v>
      </c>
      <c r="AW1672">
        <v>0</v>
      </c>
      <c r="AX1672">
        <v>21.687999999999999</v>
      </c>
      <c r="AY1672">
        <v>782750000</v>
      </c>
      <c r="AZ1672">
        <v>45</v>
      </c>
      <c r="BA1672" t="s">
        <v>1524</v>
      </c>
      <c r="BB1672" t="s">
        <v>1524</v>
      </c>
      <c r="BC1672" t="s">
        <v>1525</v>
      </c>
      <c r="BF1672" s="34" t="s">
        <v>19011</v>
      </c>
      <c r="BG1672">
        <v>0.10009627789259</v>
      </c>
      <c r="BH1672">
        <v>0.44142094254493702</v>
      </c>
      <c r="BI1672">
        <v>2.21422219276428</v>
      </c>
      <c r="BJ1672">
        <v>-0.60176980495452903</v>
      </c>
      <c r="BK1672">
        <v>0.45656982064247098</v>
      </c>
      <c r="BL1672">
        <v>0.54225271940231301</v>
      </c>
      <c r="BM1672">
        <v>0.320739775896072</v>
      </c>
      <c r="BN1672">
        <v>-9.4713196158409105E-2</v>
      </c>
      <c r="BO1672">
        <v>6.5832138061523396E-2</v>
      </c>
      <c r="BP1672">
        <v>-0.97470390796661399</v>
      </c>
      <c r="BQ1672">
        <v>-0.55999886989593495</v>
      </c>
      <c r="BR1672">
        <v>-1.9099482297897299</v>
      </c>
      <c r="BT1672">
        <v>20.887996673583999</v>
      </c>
      <c r="BU1672">
        <v>21.461189270019499</v>
      </c>
      <c r="BV1672">
        <v>21.985897064208999</v>
      </c>
      <c r="BW1672">
        <v>19.7896614074707</v>
      </c>
      <c r="BX1672">
        <v>20.082908630371101</v>
      </c>
      <c r="BY1672">
        <v>21.2061576843262</v>
      </c>
      <c r="BZ1672">
        <v>20.541702270507798</v>
      </c>
      <c r="CA1672">
        <v>20.0464687347412</v>
      </c>
      <c r="CB1672">
        <v>20.406030654907202</v>
      </c>
      <c r="CC1672">
        <v>18.156497955322301</v>
      </c>
      <c r="CD1672">
        <v>18.515953063964801</v>
      </c>
      <c r="CE1672">
        <v>18.223218917846701</v>
      </c>
      <c r="CG1672">
        <v>20.887996673583999</v>
      </c>
      <c r="CH1672">
        <v>21.461189270019499</v>
      </c>
      <c r="CI1672">
        <v>21.985897064208999</v>
      </c>
      <c r="CJ1672">
        <v>19.7896614074707</v>
      </c>
      <c r="CK1672">
        <v>20.082908630371101</v>
      </c>
      <c r="CL1672">
        <v>21.2061576843262</v>
      </c>
      <c r="CM1672">
        <v>20.541702270507798</v>
      </c>
      <c r="CN1672">
        <v>20.0464687347412</v>
      </c>
      <c r="CO1672">
        <v>20.406030654907202</v>
      </c>
      <c r="CP1672">
        <v>18.156497955322301</v>
      </c>
      <c r="CQ1672">
        <v>18.515953063964801</v>
      </c>
      <c r="CR1672">
        <v>18.223218917846701</v>
      </c>
      <c r="CT1672" t="s">
        <v>19000</v>
      </c>
      <c r="CU1672" t="s">
        <v>1524</v>
      </c>
      <c r="CV1672" t="s">
        <v>16940</v>
      </c>
      <c r="CW1672" t="str">
        <f>CT1672&amp;CU1672&amp;CHAR(10)&amp;CV1672</f>
        <v>&gt;A0A3Q7FK90
MRNSWADSVENVATDNGGPSGASGASASTRRSSYVPPHLRNRPMTAEPLAPSHGGPPSGNDRSGFNGPTSGPRWGGSRPDYGRQGGYGGGGRGGGWGGRGGGWGREREVNPFGNDADVDLEQSFDQENTGINFDAYEDIPVETSGENVPPPVNTFAEIDLGEAVNLNIRRCKYVKPTPVQRYAIPISLAGRDLMACAQTGSGKTAAFCFPIISGIMRGHFPQRPHGSRTVFPLALILSPTRELSMQIHEEAKKFSYQTGVRVVVAYGGAPINQQLRELERGVDILVATPGRLVDLLERAKVSLQMIRYLALDEADRMLDMGFEPQIRRIVQQMDMPPPGERQTMLFSATFPKEIQRLASDFLANYIFLAVGRVGSSTDLIVQRVEFVHDVDKRSHLMDLLHAQMANGVHGKHSLTLVFVETKKGADALEHWLCINGFPATAIHGDRTQQEREQALRTFKRGDTPILVATDVAARGLDIPHVSHVINFDLPNDIDDYVHRIGRTGRAGKTGLATAFFNDGNLSMAKPLADLMQEANQDVPEWLTRYASRSSFGGGRNRRAGGGRFGGRDFRRDSSYNRSGGGGGMNYYDGGNSSGGYGNYSGGYGPGVTSAWD</v>
      </c>
    </row>
    <row r="1673" spans="1:101" x14ac:dyDescent="0.25">
      <c r="A1673" t="s">
        <v>4460</v>
      </c>
      <c r="B1673" t="s">
        <v>20576</v>
      </c>
      <c r="C1673" t="s">
        <v>7429</v>
      </c>
      <c r="D1673" t="s">
        <v>15509</v>
      </c>
      <c r="E1673">
        <v>0</v>
      </c>
      <c r="F1673" t="s">
        <v>12135</v>
      </c>
      <c r="G1673">
        <v>-3.8646697998046903E-2</v>
      </c>
      <c r="H1673">
        <v>-9.5974922180175795E-2</v>
      </c>
      <c r="I1673">
        <v>-9.65118408203125E-3</v>
      </c>
      <c r="J1673">
        <v>0.199824333190918</v>
      </c>
      <c r="K1673">
        <v>-2.02715396881104</v>
      </c>
      <c r="L1673">
        <v>-0.28100776672363298</v>
      </c>
      <c r="M1673">
        <v>-1.5226802825927701</v>
      </c>
      <c r="N1673">
        <v>2.5385856628418E-2</v>
      </c>
      <c r="O1673">
        <v>-1.12576484680176</v>
      </c>
      <c r="P1673">
        <v>-3.8785085678100599</v>
      </c>
      <c r="Q1673">
        <v>-6.3147115707397496</v>
      </c>
      <c r="R1673">
        <v>-0.44028186798095698</v>
      </c>
      <c r="S1673">
        <v>-1.2924309571584074</v>
      </c>
      <c r="T1673">
        <v>1669</v>
      </c>
      <c r="X1673" s="16">
        <v>0.65468819936116696</v>
      </c>
      <c r="Z1673">
        <v>0.25522110552763799</v>
      </c>
      <c r="AA1673">
        <v>0.92351668916208096</v>
      </c>
      <c r="AB1673">
        <v>0.11925684366979923</v>
      </c>
      <c r="AP1673">
        <v>5</v>
      </c>
      <c r="AQ1673">
        <v>2</v>
      </c>
      <c r="AR1673">
        <v>2</v>
      </c>
      <c r="AS1673">
        <v>54</v>
      </c>
      <c r="AT1673">
        <v>16.600000000000001</v>
      </c>
      <c r="AU1673">
        <v>16.600000000000001</v>
      </c>
      <c r="AV1673">
        <v>17.559000000000001</v>
      </c>
      <c r="AW1673">
        <v>0</v>
      </c>
      <c r="AX1673">
        <v>8.0816999999999997</v>
      </c>
      <c r="AY1673">
        <v>334990000</v>
      </c>
      <c r="AZ1673">
        <v>12</v>
      </c>
      <c r="BA1673" t="s">
        <v>4460</v>
      </c>
      <c r="BB1673" t="s">
        <v>4460</v>
      </c>
      <c r="BC1673" t="s">
        <v>4461</v>
      </c>
      <c r="BF1673" s="34" t="s">
        <v>19011</v>
      </c>
      <c r="BG1673">
        <v>0.63492780923843395</v>
      </c>
      <c r="BH1673">
        <v>0.60589623451232899</v>
      </c>
      <c r="BI1673">
        <v>0.64961135387420699</v>
      </c>
      <c r="BJ1673">
        <v>0.75569170713424705</v>
      </c>
      <c r="BK1673">
        <v>-0.37207043170928999</v>
      </c>
      <c r="BL1673">
        <v>0.51219391822814897</v>
      </c>
      <c r="BM1673">
        <v>-0.116600356996059</v>
      </c>
      <c r="BN1673">
        <v>0.66735446453094505</v>
      </c>
      <c r="BO1673">
        <v>8.4401242434978499E-2</v>
      </c>
      <c r="BP1673">
        <v>-1.3096133470535301</v>
      </c>
      <c r="BQ1673">
        <v>-2.5433287620544398</v>
      </c>
      <c r="BR1673">
        <v>0.43153607845306402</v>
      </c>
      <c r="BT1673">
        <v>22.062894821166999</v>
      </c>
      <c r="BU1673">
        <v>22.318931579589801</v>
      </c>
      <c r="BV1673">
        <v>21.580448150634801</v>
      </c>
      <c r="BW1673">
        <v>21.7373142242432</v>
      </c>
      <c r="BX1673">
        <v>18.997940063476602</v>
      </c>
      <c r="BY1673">
        <v>21.802110671997099</v>
      </c>
      <c r="BZ1673">
        <v>20.0646057128906</v>
      </c>
      <c r="CA1673">
        <v>21.4336948394775</v>
      </c>
      <c r="CB1673">
        <v>20.519893646240199</v>
      </c>
      <c r="CC1673">
        <v>16.309707641601602</v>
      </c>
      <c r="CD1673">
        <v>13.917272567749</v>
      </c>
      <c r="CE1673">
        <v>20.526594161987301</v>
      </c>
      <c r="CG1673">
        <v>22.062894821166999</v>
      </c>
      <c r="CH1673">
        <v>22.318931579589801</v>
      </c>
      <c r="CI1673">
        <v>21.580448150634801</v>
      </c>
      <c r="CJ1673">
        <v>21.7373142242432</v>
      </c>
      <c r="CK1673">
        <v>18.997940063476602</v>
      </c>
      <c r="CL1673">
        <v>21.802110671997099</v>
      </c>
      <c r="CM1673">
        <v>20.0646057128906</v>
      </c>
      <c r="CN1673">
        <v>21.4336948394775</v>
      </c>
      <c r="CO1673">
        <v>20.519893646240199</v>
      </c>
      <c r="CP1673" t="s">
        <v>8080</v>
      </c>
      <c r="CQ1673" t="s">
        <v>8080</v>
      </c>
      <c r="CR1673">
        <v>20.526594161987301</v>
      </c>
      <c r="CT1673" t="s">
        <v>19000</v>
      </c>
      <c r="CU1673" t="s">
        <v>4460</v>
      </c>
      <c r="CV1673" t="s">
        <v>17263</v>
      </c>
      <c r="CW1673" t="str">
        <f>CT1673&amp;CU1673&amp;CHAR(10)&amp;CV1673</f>
        <v>&gt;A0A3Q7IJE5
MHINTGIIKSQIAGGSGRSKQSRSEKKSRKAMIKLGMKPIPMVSRVTVKKSKNILFVISKPDVFKSPASDTYVIFGEAKIEDLSSQLQSQAAEQFKAPNLSNVISKPEPSTVAQDDEDVDETGVEPKDIELVMTQAGVSRAKSVKALKAANGDIVSAIMELTN</v>
      </c>
    </row>
    <row r="1674" spans="1:101" x14ac:dyDescent="0.25">
      <c r="A1674" t="s">
        <v>5503</v>
      </c>
      <c r="B1674" t="s">
        <v>20577</v>
      </c>
      <c r="C1674" t="s">
        <v>7420</v>
      </c>
      <c r="D1674" t="s">
        <v>14832</v>
      </c>
      <c r="E1674">
        <v>0</v>
      </c>
      <c r="F1674" t="s">
        <v>12136</v>
      </c>
      <c r="G1674">
        <v>-5.6571960449218799E-2</v>
      </c>
      <c r="H1674">
        <v>-3.5536680221557599</v>
      </c>
      <c r="I1674">
        <v>-3.6763572692871098</v>
      </c>
      <c r="J1674">
        <v>0.57362079620361295</v>
      </c>
      <c r="K1674">
        <v>0.128413200378418</v>
      </c>
      <c r="L1674">
        <v>-0.160087585449219</v>
      </c>
      <c r="M1674">
        <v>0.152008056640625</v>
      </c>
      <c r="N1674">
        <v>4.5716285705566399E-2</v>
      </c>
      <c r="O1674">
        <v>-0.8253173828125</v>
      </c>
      <c r="P1674">
        <v>-4.0617933273315403</v>
      </c>
      <c r="Q1674">
        <v>-2.1329030990600599</v>
      </c>
      <c r="R1674">
        <v>-1.95893955230713</v>
      </c>
      <c r="S1674">
        <v>-1.2938233216603596</v>
      </c>
      <c r="T1674">
        <v>1670</v>
      </c>
      <c r="X1674" s="16">
        <v>-2.6095145543416334</v>
      </c>
      <c r="Z1674">
        <v>0.16955913978494599</v>
      </c>
      <c r="AA1674">
        <v>1.3887730516875101</v>
      </c>
      <c r="AB1674">
        <v>4.0853281665765413E-2</v>
      </c>
      <c r="AP1674">
        <v>2</v>
      </c>
      <c r="AQ1674">
        <v>2</v>
      </c>
      <c r="AR1674">
        <v>2</v>
      </c>
      <c r="AS1674">
        <v>13.7</v>
      </c>
      <c r="AT1674">
        <v>13.7</v>
      </c>
      <c r="AU1674">
        <v>13.7</v>
      </c>
      <c r="AV1674">
        <v>24.044</v>
      </c>
      <c r="AW1674">
        <v>0</v>
      </c>
      <c r="AX1674">
        <v>21.632999999999999</v>
      </c>
      <c r="AY1674">
        <v>445830000</v>
      </c>
      <c r="AZ1674">
        <v>17</v>
      </c>
      <c r="BA1674" t="s">
        <v>5503</v>
      </c>
      <c r="BB1674" t="s">
        <v>5503</v>
      </c>
      <c r="BC1674" t="s">
        <v>5504</v>
      </c>
      <c r="BF1674" s="34" t="s">
        <v>19011</v>
      </c>
      <c r="BG1674">
        <v>0.72515362501144398</v>
      </c>
      <c r="BH1674">
        <v>-1.32449615001678</v>
      </c>
      <c r="BI1674">
        <v>-1.3964043855667101</v>
      </c>
      <c r="BJ1674">
        <v>1.09450995922089</v>
      </c>
      <c r="BK1674">
        <v>0.83357352018356301</v>
      </c>
      <c r="BL1674">
        <v>0.66448307037353505</v>
      </c>
      <c r="BM1674">
        <v>0.84740251302719105</v>
      </c>
      <c r="BN1674">
        <v>0.78510481119155895</v>
      </c>
      <c r="BO1674">
        <v>0.274591565132141</v>
      </c>
      <c r="BP1674">
        <v>-1.62230861186981</v>
      </c>
      <c r="BQ1674">
        <v>-0.49178507924079901</v>
      </c>
      <c r="BR1674">
        <v>-0.38982495665550199</v>
      </c>
      <c r="BT1674">
        <v>22.044969558715799</v>
      </c>
      <c r="BU1674">
        <v>18.8612384796143</v>
      </c>
      <c r="BV1674">
        <v>17.913742065429702</v>
      </c>
      <c r="BW1674">
        <v>22.111110687255898</v>
      </c>
      <c r="BX1674">
        <v>21.153507232666001</v>
      </c>
      <c r="BY1674">
        <v>21.923030853271499</v>
      </c>
      <c r="BZ1674">
        <v>21.739294052123999</v>
      </c>
      <c r="CA1674">
        <v>21.454025268554702</v>
      </c>
      <c r="CB1674">
        <v>20.820341110229499</v>
      </c>
      <c r="CC1674">
        <v>16.126422882080099</v>
      </c>
      <c r="CD1674">
        <v>18.0990810394287</v>
      </c>
      <c r="CE1674">
        <v>19.007936477661101</v>
      </c>
      <c r="CG1674">
        <v>22.044969558715799</v>
      </c>
      <c r="CH1674">
        <v>18.8612384796143</v>
      </c>
      <c r="CI1674">
        <v>17.913742065429702</v>
      </c>
      <c r="CJ1674">
        <v>22.111110687255898</v>
      </c>
      <c r="CK1674">
        <v>21.153507232666001</v>
      </c>
      <c r="CL1674">
        <v>21.923030853271499</v>
      </c>
      <c r="CM1674">
        <v>21.739294052123999</v>
      </c>
      <c r="CN1674">
        <v>21.454025268554702</v>
      </c>
      <c r="CO1674">
        <v>20.820341110229499</v>
      </c>
      <c r="CP1674">
        <v>16.126422882080099</v>
      </c>
      <c r="CQ1674">
        <v>18.0990810394287</v>
      </c>
      <c r="CR1674">
        <v>19.007936477661101</v>
      </c>
      <c r="CT1674" t="s">
        <v>19000</v>
      </c>
      <c r="CU1674" t="s">
        <v>5503</v>
      </c>
      <c r="CV1674" t="s">
        <v>16845</v>
      </c>
      <c r="CW1674" t="str">
        <f>CT1674&amp;CU1674&amp;CHAR(10)&amp;CV1674</f>
        <v>&gt;A0A494G9Z3
MQNPIFKSLPQSVSHSLFSPSLTIIVPKRRTARAIMPCTSLVESSDGNGAVRSFKLKESTFLAAQMPKKEIAADRFIEAHPEYDGRGVIIAIFDSGVDPAAAGLRVTSDGKPKVIDVIDCTGSGDVDTSTVVKADDNCCITGASGASLVINSSWKNPSGEWHVGCKLVYELFTDTLTSRVKKERKRRWDEKNQEAIAEAVKQLDQFDKVLHHLCDYFLQ</v>
      </c>
    </row>
    <row r="1675" spans="1:101" x14ac:dyDescent="0.25">
      <c r="A1675" t="s">
        <v>6996</v>
      </c>
      <c r="B1675" t="s">
        <v>20578</v>
      </c>
      <c r="C1675" t="s">
        <v>7177</v>
      </c>
      <c r="D1675">
        <v>0</v>
      </c>
      <c r="E1675">
        <v>0</v>
      </c>
      <c r="F1675" t="s">
        <v>12137</v>
      </c>
      <c r="G1675">
        <v>-0.94778633117675803</v>
      </c>
      <c r="H1675">
        <v>-0.70172595977783203</v>
      </c>
      <c r="I1675">
        <v>-0.65766525268554699</v>
      </c>
      <c r="J1675">
        <v>-1.39990329742432</v>
      </c>
      <c r="K1675">
        <v>-1.6522970199585001</v>
      </c>
      <c r="L1675">
        <v>-2.1146602630615199</v>
      </c>
      <c r="M1675">
        <v>-0.65716171264648404</v>
      </c>
      <c r="N1675">
        <v>-1.1495122909545901</v>
      </c>
      <c r="O1675">
        <v>-1.19817543029785</v>
      </c>
      <c r="P1675">
        <v>-1.5050630569457999</v>
      </c>
      <c r="Q1675">
        <v>-1.98570728302002</v>
      </c>
      <c r="R1675">
        <v>-1.65203189849854</v>
      </c>
      <c r="S1675">
        <v>-1.3018074830373132</v>
      </c>
      <c r="T1675">
        <v>1671</v>
      </c>
      <c r="W1675">
        <v>1</v>
      </c>
      <c r="X1675" s="16">
        <v>0.95322767893473415</v>
      </c>
      <c r="Z1675">
        <v>7.1611650485436898E-2</v>
      </c>
      <c r="AA1675">
        <v>2.2766230002969401</v>
      </c>
      <c r="AB1675">
        <v>5.2890418046707523E-3</v>
      </c>
      <c r="AC1675" t="s">
        <v>10408</v>
      </c>
      <c r="AE1675">
        <v>1.85724635241862</v>
      </c>
      <c r="AF1675">
        <v>1.3891644077677977E-2</v>
      </c>
      <c r="AG1675">
        <v>1.61038961038961E-3</v>
      </c>
      <c r="AH1675" t="s">
        <v>10408</v>
      </c>
      <c r="AJ1675" s="14">
        <v>1.47638480614944</v>
      </c>
      <c r="AK1675" s="14">
        <v>3.338990580240081E-2</v>
      </c>
      <c r="AL1675" s="14">
        <v>6.0068965517241397E-2</v>
      </c>
      <c r="AN1675" s="14">
        <f>AVERAGE(M1675:O1675)-AVERAGE(P1675:R1675)</f>
        <v>0.7126509348551453</v>
      </c>
      <c r="AP1675">
        <v>2</v>
      </c>
      <c r="AQ1675">
        <v>2</v>
      </c>
      <c r="AR1675">
        <v>2</v>
      </c>
      <c r="AS1675">
        <v>12.1</v>
      </c>
      <c r="AT1675">
        <v>12.1</v>
      </c>
      <c r="AU1675">
        <v>12.1</v>
      </c>
      <c r="AV1675">
        <v>22.209</v>
      </c>
      <c r="AW1675">
        <v>0</v>
      </c>
      <c r="AX1675">
        <v>5.6898</v>
      </c>
      <c r="AY1675">
        <v>261830000</v>
      </c>
      <c r="AZ1675">
        <v>8</v>
      </c>
      <c r="BA1675" t="s">
        <v>4586</v>
      </c>
      <c r="BB1675" t="s">
        <v>4586</v>
      </c>
      <c r="BC1675" t="s">
        <v>4587</v>
      </c>
      <c r="BF1675" s="34" t="s">
        <v>19011</v>
      </c>
      <c r="BG1675">
        <v>0.70487952232360795</v>
      </c>
      <c r="BH1675">
        <v>1.19480192661285</v>
      </c>
      <c r="BI1675">
        <v>1.2825297117233301</v>
      </c>
      <c r="BJ1675">
        <v>-0.19531524181366</v>
      </c>
      <c r="BK1675">
        <v>-0.69784784317016602</v>
      </c>
      <c r="BL1675">
        <v>-1.6184436082839999</v>
      </c>
      <c r="BM1675">
        <v>1.2835323810577399</v>
      </c>
      <c r="BN1675">
        <v>0.30322977900505099</v>
      </c>
      <c r="BO1675">
        <v>0.20633827149868</v>
      </c>
      <c r="BP1675">
        <v>-0.40469527244567899</v>
      </c>
      <c r="BQ1675">
        <v>-1.36168968677521</v>
      </c>
      <c r="BR1675">
        <v>-0.69731998443603505</v>
      </c>
      <c r="BT1675">
        <v>21.153755187988299</v>
      </c>
      <c r="BU1675">
        <v>21.713180541992202</v>
      </c>
      <c r="BV1675">
        <v>20.9324340820313</v>
      </c>
      <c r="BW1675">
        <v>20.137586593627901</v>
      </c>
      <c r="BX1675">
        <v>19.372797012329102</v>
      </c>
      <c r="BY1675">
        <v>19.968458175659201</v>
      </c>
      <c r="BZ1675">
        <v>20.9301242828369</v>
      </c>
      <c r="CA1675">
        <v>20.258796691894499</v>
      </c>
      <c r="CB1675">
        <v>20.447483062744102</v>
      </c>
      <c r="CC1675">
        <v>18.683153152465799</v>
      </c>
      <c r="CD1675">
        <v>18.2462768554688</v>
      </c>
      <c r="CE1675">
        <v>19.314844131469702</v>
      </c>
      <c r="CG1675">
        <v>21.153755187988299</v>
      </c>
      <c r="CH1675">
        <v>21.713180541992202</v>
      </c>
      <c r="CI1675">
        <v>20.9324340820313</v>
      </c>
      <c r="CJ1675">
        <v>20.137586593627901</v>
      </c>
      <c r="CK1675">
        <v>19.372797012329102</v>
      </c>
      <c r="CL1675">
        <v>19.968458175659201</v>
      </c>
      <c r="CM1675">
        <v>20.9301242828369</v>
      </c>
      <c r="CN1675">
        <v>20.258796691894499</v>
      </c>
      <c r="CO1675">
        <v>20.447483062744102</v>
      </c>
      <c r="CP1675">
        <v>18.683153152465799</v>
      </c>
      <c r="CQ1675">
        <v>18.2462768554688</v>
      </c>
      <c r="CR1675">
        <v>19.314844131469702</v>
      </c>
      <c r="CT1675" t="s">
        <v>19000</v>
      </c>
      <c r="CU1675" t="s">
        <v>6996</v>
      </c>
      <c r="CV1675" t="s">
        <v>16549</v>
      </c>
      <c r="CW1675" t="str">
        <f>CT1675&amp;CU1675&amp;CHAR(10)&amp;CV1675</f>
        <v>&gt;A0A3Q7IMP4
MGMILGKISVETPKYELIQSTTDYEIRKYPAAVIAQVTYDPTQFKGNKDGGFMLLANYIGALGNPQNSKPETIAMTAPVITKSSEQIAMTAPVVTKTGDGEKNTVTMQFILPAKYTKAEEAPKPLDERVVIVEEGERKYGVVKFSGTANDKMVKEKVENLKKWLERDGFKIIGEFELARYNPPWTLPPFKTNEVMIPVE</v>
      </c>
    </row>
    <row r="1676" spans="1:101" x14ac:dyDescent="0.25">
      <c r="A1676" t="s">
        <v>3896</v>
      </c>
      <c r="B1676" t="s">
        <v>20579</v>
      </c>
      <c r="C1676" t="s">
        <v>7258</v>
      </c>
      <c r="D1676" t="s">
        <v>15078</v>
      </c>
      <c r="E1676">
        <v>0</v>
      </c>
      <c r="F1676" t="s">
        <v>12138</v>
      </c>
      <c r="G1676">
        <v>-1.4138031005859399</v>
      </c>
      <c r="H1676">
        <v>-0.286227226257324</v>
      </c>
      <c r="I1676">
        <v>-0.76237487792968806</v>
      </c>
      <c r="J1676">
        <v>-2.4323072433471702</v>
      </c>
      <c r="K1676">
        <v>-1.4617223739623999</v>
      </c>
      <c r="L1676">
        <v>-5.31272315979004</v>
      </c>
      <c r="M1676">
        <v>-0.68052673339843806</v>
      </c>
      <c r="N1676">
        <v>-1.0997838973998999</v>
      </c>
      <c r="O1676">
        <v>-0.77682113647460904</v>
      </c>
      <c r="P1676">
        <v>-1.37102603912354</v>
      </c>
      <c r="Q1676">
        <v>0.191180229187012</v>
      </c>
      <c r="R1676">
        <v>-0.278882026672363</v>
      </c>
      <c r="S1676">
        <v>-1.3070847988128669</v>
      </c>
      <c r="T1676">
        <v>1672</v>
      </c>
      <c r="X1676" s="16">
        <v>2.2481158574422193</v>
      </c>
      <c r="Z1676">
        <v>0.20273089700996699</v>
      </c>
      <c r="AA1676">
        <v>1.1213182115339899</v>
      </c>
      <c r="AB1676">
        <v>7.5627855975349587E-2</v>
      </c>
      <c r="AP1676">
        <v>4</v>
      </c>
      <c r="AQ1676">
        <v>3</v>
      </c>
      <c r="AR1676">
        <v>3</v>
      </c>
      <c r="AS1676">
        <v>22.6</v>
      </c>
      <c r="AT1676">
        <v>17.399999999999999</v>
      </c>
      <c r="AU1676">
        <v>17.399999999999999</v>
      </c>
      <c r="AV1676">
        <v>30.047999999999998</v>
      </c>
      <c r="AW1676">
        <v>0</v>
      </c>
      <c r="AX1676">
        <v>8.4590999999999994</v>
      </c>
      <c r="AY1676">
        <v>216310000</v>
      </c>
      <c r="AZ1676">
        <v>12</v>
      </c>
      <c r="BA1676" t="s">
        <v>3896</v>
      </c>
      <c r="BB1676" t="s">
        <v>3896</v>
      </c>
      <c r="BC1676" t="s">
        <v>3897</v>
      </c>
      <c r="BF1676" s="34" t="s">
        <v>19011</v>
      </c>
      <c r="BG1676">
        <v>-7.4275143444538103E-2</v>
      </c>
      <c r="BH1676">
        <v>0.71050930023193404</v>
      </c>
      <c r="BI1676">
        <v>0.37911406159400901</v>
      </c>
      <c r="BJ1676">
        <v>-0.78314644098281905</v>
      </c>
      <c r="BK1676">
        <v>-0.107626602053642</v>
      </c>
      <c r="BL1676">
        <v>-2.7878944873809801</v>
      </c>
      <c r="BM1676">
        <v>0.43607974052429199</v>
      </c>
      <c r="BN1676">
        <v>0.14427988231182101</v>
      </c>
      <c r="BO1676">
        <v>0.36905956268310502</v>
      </c>
      <c r="BP1676">
        <v>-4.4502627104520798E-2</v>
      </c>
      <c r="BQ1676">
        <v>1.0427813529968299</v>
      </c>
      <c r="BR1676">
        <v>0.71562147140502896</v>
      </c>
      <c r="BT1676">
        <v>20.687738418579102</v>
      </c>
      <c r="BU1676">
        <v>22.128679275512699</v>
      </c>
      <c r="BV1676">
        <v>20.827724456787099</v>
      </c>
      <c r="BW1676">
        <v>19.105182647705099</v>
      </c>
      <c r="BX1676">
        <v>19.563371658325199</v>
      </c>
      <c r="BY1676">
        <v>16.7703952789307</v>
      </c>
      <c r="BZ1676">
        <v>20.906759262085</v>
      </c>
      <c r="CA1676">
        <v>20.308525085449201</v>
      </c>
      <c r="CB1676">
        <v>20.868837356567401</v>
      </c>
      <c r="CC1676">
        <v>18.8171901702881</v>
      </c>
      <c r="CD1676">
        <v>20.423164367675799</v>
      </c>
      <c r="CE1676">
        <v>20.687994003295898</v>
      </c>
      <c r="CG1676">
        <v>20.687738418579102</v>
      </c>
      <c r="CH1676">
        <v>22.128679275512699</v>
      </c>
      <c r="CI1676">
        <v>20.827724456787099</v>
      </c>
      <c r="CJ1676">
        <v>19.105182647705099</v>
      </c>
      <c r="CK1676">
        <v>19.563371658325199</v>
      </c>
      <c r="CL1676" t="s">
        <v>8080</v>
      </c>
      <c r="CM1676">
        <v>20.906759262085</v>
      </c>
      <c r="CN1676">
        <v>20.308525085449201</v>
      </c>
      <c r="CO1676">
        <v>20.868837356567401</v>
      </c>
      <c r="CP1676">
        <v>18.8171901702881</v>
      </c>
      <c r="CQ1676">
        <v>20.423164367675799</v>
      </c>
      <c r="CR1676">
        <v>20.687994003295898</v>
      </c>
      <c r="CT1676" t="s">
        <v>19000</v>
      </c>
      <c r="CU1676" t="s">
        <v>3896</v>
      </c>
      <c r="CV1676" t="s">
        <v>17076</v>
      </c>
      <c r="CW1676" t="str">
        <f>CT1676&amp;CU1676&amp;CHAR(10)&amp;CV1676</f>
        <v>&gt;A0A3Q7HWG7
MTEHDDHKVEKEEHDESLMDKISEKLHFSNHSSSPAPASSSSDSDDEKKKPTSPAPATSSFGSKVRRLFGRERPVHKVFGGGKPADVFLWRNKKISAGFLGGATAIWVLFEVVEYHLLTLLCHGLMIALAGLFLWSNASTFIHKSAPHIPEVHIPEKPVLEFASALRNEINRALAVLREIASGRDLKMFLLVIGGLWLASILGGCCDFLTLFYIIVVVLHTVPVLYEKYEDQVDAFAEKALHELKKQYAVLDAKVLSKIPRGPLKDKKKD</v>
      </c>
    </row>
    <row r="1677" spans="1:101" x14ac:dyDescent="0.25">
      <c r="A1677" t="s">
        <v>2689</v>
      </c>
      <c r="B1677" t="s">
        <v>20580</v>
      </c>
      <c r="C1677" t="s">
        <v>7576</v>
      </c>
      <c r="D1677" t="s">
        <v>15771</v>
      </c>
      <c r="E1677">
        <v>0</v>
      </c>
      <c r="F1677" t="s">
        <v>12139</v>
      </c>
      <c r="G1677">
        <v>-0.47875213623046903</v>
      </c>
      <c r="H1677">
        <v>-1.00074863433838</v>
      </c>
      <c r="I1677">
        <v>-0.47241020202636702</v>
      </c>
      <c r="J1677">
        <v>-0.55824375152587902</v>
      </c>
      <c r="K1677">
        <v>-1.9659185409545901</v>
      </c>
      <c r="L1677">
        <v>-1.6776065826416</v>
      </c>
      <c r="M1677">
        <v>-0.56445693969726596</v>
      </c>
      <c r="N1677">
        <v>-0.99533748626708995</v>
      </c>
      <c r="O1677">
        <v>-1.20414161682129</v>
      </c>
      <c r="P1677">
        <v>-3.6128244400024401</v>
      </c>
      <c r="Q1677">
        <v>-2.5823621749877899</v>
      </c>
      <c r="R1677">
        <v>-0.65291690826416005</v>
      </c>
      <c r="S1677">
        <v>-1.3138099511464432</v>
      </c>
      <c r="T1677">
        <v>1673</v>
      </c>
      <c r="X1677" s="16">
        <v>0.74995263417561775</v>
      </c>
      <c r="Z1677">
        <v>0.31098430286241902</v>
      </c>
      <c r="AA1677">
        <v>0.73089688438772005</v>
      </c>
      <c r="AB1677">
        <v>0.18582456105656334</v>
      </c>
      <c r="AP1677">
        <v>6</v>
      </c>
      <c r="AQ1677">
        <v>6</v>
      </c>
      <c r="AR1677">
        <v>6</v>
      </c>
      <c r="AS1677">
        <v>18.399999999999999</v>
      </c>
      <c r="AT1677">
        <v>18.399999999999999</v>
      </c>
      <c r="AU1677">
        <v>18.399999999999999</v>
      </c>
      <c r="AV1677">
        <v>41.902999999999999</v>
      </c>
      <c r="AW1677">
        <v>0</v>
      </c>
      <c r="AX1677">
        <v>20.773</v>
      </c>
      <c r="AY1677">
        <v>538150000</v>
      </c>
      <c r="AZ1677">
        <v>38</v>
      </c>
      <c r="BA1677" t="s">
        <v>2689</v>
      </c>
      <c r="BB1677" t="s">
        <v>2689</v>
      </c>
      <c r="BC1677" t="s">
        <v>2690</v>
      </c>
      <c r="BF1677" s="34" t="s">
        <v>19011</v>
      </c>
      <c r="BG1677">
        <v>0.84913861751556396</v>
      </c>
      <c r="BH1677">
        <v>0.31834018230438199</v>
      </c>
      <c r="BI1677">
        <v>0.85558754205703702</v>
      </c>
      <c r="BJ1677">
        <v>0.76830661296844505</v>
      </c>
      <c r="BK1677">
        <v>-0.66310453414917003</v>
      </c>
      <c r="BL1677">
        <v>-0.36993101239204401</v>
      </c>
      <c r="BM1677">
        <v>0.76198869943618797</v>
      </c>
      <c r="BN1677">
        <v>0.32384258508682301</v>
      </c>
      <c r="BO1677">
        <v>0.111517570912838</v>
      </c>
      <c r="BP1677">
        <v>-2.3377807140350302</v>
      </c>
      <c r="BQ1677">
        <v>-1.2899426221847501</v>
      </c>
      <c r="BR1677">
        <v>0.67203706502914395</v>
      </c>
      <c r="BT1677">
        <v>21.622789382934599</v>
      </c>
      <c r="BU1677">
        <v>21.414157867431602</v>
      </c>
      <c r="BV1677">
        <v>21.117689132690401</v>
      </c>
      <c r="BW1677">
        <v>20.979246139526399</v>
      </c>
      <c r="BX1677">
        <v>19.059175491333001</v>
      </c>
      <c r="BY1677">
        <v>20.405511856079102</v>
      </c>
      <c r="BZ1677">
        <v>21.022829055786101</v>
      </c>
      <c r="CA1677">
        <v>20.412971496581999</v>
      </c>
      <c r="CB1677">
        <v>20.4415168762207</v>
      </c>
      <c r="CC1677">
        <v>16.575391769409201</v>
      </c>
      <c r="CD1677">
        <v>17.649621963501001</v>
      </c>
      <c r="CE1677">
        <v>20.313959121704102</v>
      </c>
      <c r="CG1677">
        <v>21.622789382934599</v>
      </c>
      <c r="CH1677">
        <v>21.414157867431602</v>
      </c>
      <c r="CI1677">
        <v>21.117689132690401</v>
      </c>
      <c r="CJ1677">
        <v>20.979246139526399</v>
      </c>
      <c r="CK1677">
        <v>19.059175491333001</v>
      </c>
      <c r="CL1677">
        <v>20.405511856079102</v>
      </c>
      <c r="CM1677">
        <v>21.022829055786101</v>
      </c>
      <c r="CN1677">
        <v>20.412971496581999</v>
      </c>
      <c r="CO1677">
        <v>20.4415168762207</v>
      </c>
      <c r="CP1677">
        <v>16.575391769409201</v>
      </c>
      <c r="CQ1677">
        <v>17.649621963501001</v>
      </c>
      <c r="CR1677">
        <v>20.313959121704102</v>
      </c>
      <c r="CT1677" t="s">
        <v>19000</v>
      </c>
      <c r="CU1677" t="s">
        <v>2689</v>
      </c>
      <c r="CV1677" t="s">
        <v>17548</v>
      </c>
      <c r="CW1677" t="str">
        <f>CT1677&amp;CU1677&amp;CHAR(10)&amp;CV1677</f>
        <v>&gt;A0A3Q7GR57
MAAADRKQNIVSALCKHLSTLSLDPNSYSTNLDKDIKSLCIDIFNSSPSGPSITKDNELMKWIEFASNFPVDSGTSLKALSELNEDLSKKSVILGNGLKISEADIVVFAAVHSSVISLSNSDRNKLPYLLRWMDYIQTKGDVGDAFQKILLEKVQFEPPAAKCVKKVEVESNAKKTDTETKPASSSDVDSKKKNNSGVKKAAADNQTSAEKKLPEKVDDKDKDISVSLLKLQIGHIKKAWKHPSAESLLVEEIDVGEAKCRQVVSGLAKFCSPEQLTNRLVVLVTNMKPSKLRDVISEGMVLCASNEDHTVVEPLVAPEGAKVGECISFAGHDGKPEDVLNPKKKQFEKIAVNLFTDDKGVATFKGIPFMTSAGPCTSSIPRATVK</v>
      </c>
    </row>
    <row r="1678" spans="1:101" x14ac:dyDescent="0.25">
      <c r="A1678" t="s">
        <v>2912</v>
      </c>
      <c r="B1678" t="s">
        <v>20581</v>
      </c>
      <c r="C1678" t="s">
        <v>7177</v>
      </c>
      <c r="D1678" t="s">
        <v>14942</v>
      </c>
      <c r="E1678">
        <v>0</v>
      </c>
      <c r="F1678" t="s">
        <v>12140</v>
      </c>
      <c r="G1678">
        <v>-0.75892639160156306</v>
      </c>
      <c r="H1678">
        <v>-1.60026454925537</v>
      </c>
      <c r="I1678">
        <v>-5.43009376525879</v>
      </c>
      <c r="J1678">
        <v>-0.59471225738525402</v>
      </c>
      <c r="K1678">
        <v>-1.2165670394897501</v>
      </c>
      <c r="L1678">
        <v>-1.6208801269531301</v>
      </c>
      <c r="M1678">
        <v>9.1756820678710896E-2</v>
      </c>
      <c r="N1678">
        <v>-1.4212675094604501</v>
      </c>
      <c r="O1678">
        <v>-1.9393348693847701</v>
      </c>
      <c r="P1678">
        <v>-0.587130546569824</v>
      </c>
      <c r="Q1678">
        <v>-0.30327510833740201</v>
      </c>
      <c r="R1678">
        <v>-0.401736259460449</v>
      </c>
      <c r="S1678">
        <v>-1.3152026335398368</v>
      </c>
      <c r="T1678">
        <v>1674</v>
      </c>
      <c r="X1678" s="16">
        <v>-1.4523750940958631</v>
      </c>
      <c r="Z1678">
        <v>0.44781842105263198</v>
      </c>
      <c r="AA1678">
        <v>0.47573527760397599</v>
      </c>
      <c r="AB1678">
        <v>0.33439880932052274</v>
      </c>
      <c r="AP1678">
        <v>2</v>
      </c>
      <c r="AQ1678">
        <v>2</v>
      </c>
      <c r="AR1678">
        <v>2</v>
      </c>
      <c r="AS1678">
        <v>20.8</v>
      </c>
      <c r="AT1678">
        <v>20.8</v>
      </c>
      <c r="AU1678">
        <v>20.8</v>
      </c>
      <c r="AV1678">
        <v>17.010000000000002</v>
      </c>
      <c r="AW1678">
        <v>0</v>
      </c>
      <c r="AX1678">
        <v>7.6334999999999997</v>
      </c>
      <c r="AY1678">
        <v>224920000</v>
      </c>
      <c r="AZ1678">
        <v>13</v>
      </c>
      <c r="BA1678" t="s">
        <v>2912</v>
      </c>
      <c r="BB1678" t="s">
        <v>2912</v>
      </c>
      <c r="BC1678" t="s">
        <v>2913</v>
      </c>
      <c r="BF1678" s="34" t="s">
        <v>19011</v>
      </c>
      <c r="BG1678">
        <v>0.38711383938789401</v>
      </c>
      <c r="BH1678">
        <v>-0.19837521016597701</v>
      </c>
      <c r="BI1678">
        <v>-2.8635616302490199</v>
      </c>
      <c r="BJ1678">
        <v>0.50139081478118896</v>
      </c>
      <c r="BK1678">
        <v>6.8640723824500996E-2</v>
      </c>
      <c r="BL1678">
        <v>-0.21272163093090099</v>
      </c>
      <c r="BM1678">
        <v>0.97910612821579002</v>
      </c>
      <c r="BN1678">
        <v>-7.38107785582542E-2</v>
      </c>
      <c r="BO1678">
        <v>-0.43433499336242698</v>
      </c>
      <c r="BP1678">
        <v>0.50666695833206199</v>
      </c>
      <c r="BQ1678">
        <v>0.70420259237289395</v>
      </c>
      <c r="BR1678">
        <v>0.63568323850631703</v>
      </c>
      <c r="BT1678">
        <v>21.342615127563501</v>
      </c>
      <c r="BU1678">
        <v>20.814641952514599</v>
      </c>
      <c r="BV1678">
        <v>16.160005569458001</v>
      </c>
      <c r="BW1678">
        <v>20.942777633666999</v>
      </c>
      <c r="BX1678">
        <v>19.808526992797901</v>
      </c>
      <c r="BY1678">
        <v>20.462238311767599</v>
      </c>
      <c r="BZ1678">
        <v>21.679042816162099</v>
      </c>
      <c r="CA1678">
        <v>19.9870414733887</v>
      </c>
      <c r="CB1678">
        <v>19.706323623657202</v>
      </c>
      <c r="CC1678">
        <v>19.6010856628418</v>
      </c>
      <c r="CD1678">
        <v>19.928709030151399</v>
      </c>
      <c r="CE1678">
        <v>20.565139770507798</v>
      </c>
      <c r="CG1678">
        <v>21.342615127563501</v>
      </c>
      <c r="CH1678">
        <v>20.814641952514599</v>
      </c>
      <c r="CI1678" t="s">
        <v>8080</v>
      </c>
      <c r="CJ1678">
        <v>20.942777633666999</v>
      </c>
      <c r="CK1678">
        <v>19.808526992797901</v>
      </c>
      <c r="CL1678">
        <v>20.462238311767599</v>
      </c>
      <c r="CM1678">
        <v>21.679042816162099</v>
      </c>
      <c r="CN1678">
        <v>19.9870414733887</v>
      </c>
      <c r="CO1678">
        <v>19.706323623657202</v>
      </c>
      <c r="CP1678">
        <v>19.6010856628418</v>
      </c>
      <c r="CQ1678">
        <v>19.928709030151399</v>
      </c>
      <c r="CR1678">
        <v>20.565139770507798</v>
      </c>
      <c r="CT1678" t="s">
        <v>19000</v>
      </c>
      <c r="CU1678" t="s">
        <v>2912</v>
      </c>
      <c r="CV1678" t="s">
        <v>17971</v>
      </c>
      <c r="CW1678" t="str">
        <f>CT1678&amp;CU1678&amp;CHAR(10)&amp;CV1678</f>
        <v>&gt;A0A3Q7H093
MATEGPKPCVYLQDMEEVKKVFARFDANGDGMISGDELSGVLKALGSDTSPEEVARMMAEIDTDKDGCINLDEFADFCKNDESVDGGAKELKEAFDLYDQDHNGRISATELHQILNRLGQNCTLQDCTRMITSVDANGDGYVCFEEFKKMMGNK</v>
      </c>
    </row>
    <row r="1679" spans="1:101" x14ac:dyDescent="0.25">
      <c r="A1679" t="s">
        <v>6742</v>
      </c>
      <c r="B1679" t="s">
        <v>20582</v>
      </c>
      <c r="C1679" t="s">
        <v>7214</v>
      </c>
      <c r="D1679" t="s">
        <v>15772</v>
      </c>
      <c r="E1679" t="s">
        <v>15773</v>
      </c>
      <c r="F1679" t="s">
        <v>12141</v>
      </c>
      <c r="G1679">
        <v>-1.0486927032470701</v>
      </c>
      <c r="H1679">
        <v>-0.87642192840576205</v>
      </c>
      <c r="I1679">
        <v>0.16448402404785201</v>
      </c>
      <c r="J1679">
        <v>-2.3310098648071298</v>
      </c>
      <c r="K1679">
        <v>-1.3851518630981401</v>
      </c>
      <c r="L1679">
        <v>-2.8274078369140598</v>
      </c>
      <c r="M1679">
        <v>-1.3189773559570299</v>
      </c>
      <c r="N1679">
        <v>-1.11071109771729</v>
      </c>
      <c r="O1679">
        <v>-1.1227931976318399</v>
      </c>
      <c r="P1679">
        <v>-1.2146749496460001</v>
      </c>
      <c r="Q1679">
        <v>-1.52220630645752</v>
      </c>
      <c r="R1679">
        <v>-1.27772045135498</v>
      </c>
      <c r="S1679">
        <v>-1.322606960932414</v>
      </c>
      <c r="T1679">
        <v>1675</v>
      </c>
      <c r="X1679" s="16">
        <v>1.5943129857381164</v>
      </c>
      <c r="Z1679">
        <v>0.14461952861952901</v>
      </c>
      <c r="AA1679">
        <v>1.5469689739488499</v>
      </c>
      <c r="AB1679">
        <v>2.8381217769677523E-2</v>
      </c>
      <c r="AP1679">
        <v>6</v>
      </c>
      <c r="AQ1679">
        <v>6</v>
      </c>
      <c r="AR1679">
        <v>5</v>
      </c>
      <c r="AS1679">
        <v>12.4</v>
      </c>
      <c r="AT1679">
        <v>12.4</v>
      </c>
      <c r="AU1679">
        <v>10</v>
      </c>
      <c r="AV1679">
        <v>55.761000000000003</v>
      </c>
      <c r="AW1679">
        <v>0</v>
      </c>
      <c r="AX1679">
        <v>13.39</v>
      </c>
      <c r="AY1679">
        <v>469670000</v>
      </c>
      <c r="AZ1679">
        <v>8</v>
      </c>
      <c r="BA1679" t="s">
        <v>338</v>
      </c>
      <c r="BB1679" t="s">
        <v>339</v>
      </c>
      <c r="BC1679" t="s">
        <v>340</v>
      </c>
      <c r="BD1679" t="s">
        <v>341</v>
      </c>
      <c r="BE1679" t="s">
        <v>342</v>
      </c>
      <c r="BF1679" s="34" t="s">
        <v>19011</v>
      </c>
      <c r="BG1679">
        <v>0.37372320890426602</v>
      </c>
      <c r="BH1679">
        <v>0.60876607894897505</v>
      </c>
      <c r="BI1679">
        <v>2.0289576053619398</v>
      </c>
      <c r="BJ1679">
        <v>-1.3758450746536299</v>
      </c>
      <c r="BK1679">
        <v>-8.5335031151771504E-2</v>
      </c>
      <c r="BL1679">
        <v>-2.0531206130981401</v>
      </c>
      <c r="BM1679">
        <v>4.9521615728735898E-3</v>
      </c>
      <c r="BN1679">
        <v>0.28910654783248901</v>
      </c>
      <c r="BO1679">
        <v>0.272621959447861</v>
      </c>
      <c r="BP1679">
        <v>0.14726030826568601</v>
      </c>
      <c r="BQ1679">
        <v>-0.27232941985130299</v>
      </c>
      <c r="BR1679">
        <v>6.1242271214723601E-2</v>
      </c>
      <c r="BT1679">
        <v>21.052848815918001</v>
      </c>
      <c r="BU1679">
        <v>21.5384845733643</v>
      </c>
      <c r="BV1679">
        <v>21.754583358764599</v>
      </c>
      <c r="BW1679">
        <v>19.206480026245099</v>
      </c>
      <c r="BX1679">
        <v>19.639942169189499</v>
      </c>
      <c r="BY1679">
        <v>19.255710601806602</v>
      </c>
      <c r="BZ1679">
        <v>20.268308639526399</v>
      </c>
      <c r="CA1679">
        <v>20.2975978851318</v>
      </c>
      <c r="CB1679">
        <v>20.522865295410199</v>
      </c>
      <c r="CC1679">
        <v>18.9735412597656</v>
      </c>
      <c r="CD1679">
        <v>18.7097778320313</v>
      </c>
      <c r="CE1679">
        <v>19.689155578613299</v>
      </c>
      <c r="CG1679">
        <v>21.052848815918001</v>
      </c>
      <c r="CH1679">
        <v>21.5384845733643</v>
      </c>
      <c r="CI1679">
        <v>21.754583358764599</v>
      </c>
      <c r="CJ1679">
        <v>19.206480026245099</v>
      </c>
      <c r="CK1679">
        <v>19.639942169189499</v>
      </c>
      <c r="CL1679">
        <v>19.255710601806602</v>
      </c>
      <c r="CM1679">
        <v>20.268308639526399</v>
      </c>
      <c r="CN1679">
        <v>20.2975978851318</v>
      </c>
      <c r="CO1679">
        <v>20.522865295410199</v>
      </c>
      <c r="CP1679">
        <v>18.9735412597656</v>
      </c>
      <c r="CQ1679">
        <v>18.7097778320313</v>
      </c>
      <c r="CR1679">
        <v>19.689155578613299</v>
      </c>
      <c r="CT1679" t="s">
        <v>19000</v>
      </c>
      <c r="CU1679" t="s">
        <v>6742</v>
      </c>
      <c r="CV1679" t="s">
        <v>16769</v>
      </c>
      <c r="CW1679" t="str">
        <f>CT1679&amp;CU1679&amp;CHAR(10)&amp;CV1679</f>
        <v>&gt;A0A3Q7EAK6
MSTTTMTKLCNSYPTTPQIMLECEKELEVLKETFKSGKTKEESWRRSQLKNLLKLLEEKENDIFKALKQDLGKHKVEAYRDEVGTLVKSVHYALDGLKQWMSPKKAKLPIAAFPSSAELLPEPLGLVLIISSWNFPFSLSLEPLIGAIAAGNVVLLKPSDQAPASSSVLAKIIPNYLDNKAIKVIEGDYTVGDKLLQQKWDKIFFTGSPKVAQIVMGAAAKHLTPVTLELGGKCPAIIDSLSSSWDKKIAMKRILSGKFGSCAGQACIGIDYILVDNTFVNELVKLIKLGIPKMLGENPKESHSISRIVNKNQFLRLKNLLDEPMVKKSIIYGGSSDEDNLYIEPTVLLDPPLQSTIMTDEIFGPLLPIITLDKIEDSIEFINARPKPLTIYAFTKNEEFKRKITKGTSSGSLVFNDTIIQYAADTLPFGGVGQSGFGRYHGKFSFDTFSHEKAIARRSFLTDIWFRYPPWSDHTLQLFRSAFIYDYLSVVLITLGLKRA</v>
      </c>
    </row>
    <row r="1680" spans="1:101" x14ac:dyDescent="0.25">
      <c r="A1680" t="s">
        <v>6801</v>
      </c>
      <c r="B1680" t="s">
        <v>6801</v>
      </c>
      <c r="C1680" t="s">
        <v>7417</v>
      </c>
      <c r="D1680" t="s">
        <v>15774</v>
      </c>
      <c r="E1680" t="s">
        <v>15775</v>
      </c>
      <c r="F1680" t="s">
        <v>12142</v>
      </c>
      <c r="G1680">
        <v>-3.26019287109375</v>
      </c>
      <c r="H1680">
        <v>-3.1638593673706099</v>
      </c>
      <c r="I1680">
        <v>-1.6909484863281301</v>
      </c>
      <c r="J1680">
        <v>-8.6127281188964802E-2</v>
      </c>
      <c r="K1680">
        <v>-1.32593822479248</v>
      </c>
      <c r="L1680">
        <v>0.29603004455566401</v>
      </c>
      <c r="M1680">
        <v>-0.49344253540039101</v>
      </c>
      <c r="N1680">
        <v>-1.7897691726684599</v>
      </c>
      <c r="O1680">
        <v>-1.3922767639160201</v>
      </c>
      <c r="P1680">
        <v>-0.77617549896240201</v>
      </c>
      <c r="Q1680">
        <v>-1.6121015548706099</v>
      </c>
      <c r="R1680">
        <v>-0.59265613555908203</v>
      </c>
      <c r="S1680">
        <v>-1.3239548206329363</v>
      </c>
      <c r="T1680">
        <v>1676</v>
      </c>
      <c r="X1680" s="16">
        <v>-2.332988421122236</v>
      </c>
      <c r="Z1680">
        <v>0.142526315789474</v>
      </c>
      <c r="AA1680">
        <v>1.5702748593399001</v>
      </c>
      <c r="AB1680">
        <v>2.6898319054170866E-2</v>
      </c>
      <c r="AP1680">
        <v>3</v>
      </c>
      <c r="AQ1680">
        <v>3</v>
      </c>
      <c r="AR1680">
        <v>3</v>
      </c>
      <c r="AS1680">
        <v>15.3</v>
      </c>
      <c r="AT1680">
        <v>15.3</v>
      </c>
      <c r="AU1680">
        <v>15.3</v>
      </c>
      <c r="AV1680">
        <v>35.045000000000002</v>
      </c>
      <c r="AW1680">
        <v>0</v>
      </c>
      <c r="AX1680">
        <v>17.422000000000001</v>
      </c>
      <c r="AY1680">
        <v>324800000</v>
      </c>
      <c r="AZ1680">
        <v>27</v>
      </c>
      <c r="BA1680" t="s">
        <v>1456</v>
      </c>
      <c r="BB1680" t="s">
        <v>1456</v>
      </c>
      <c r="BC1680" t="s">
        <v>1457</v>
      </c>
      <c r="BD1680" t="s">
        <v>1458</v>
      </c>
      <c r="BE1680" t="s">
        <v>1459</v>
      </c>
      <c r="BF1680" s="34" t="s">
        <v>19011</v>
      </c>
      <c r="BG1680">
        <v>-1.76387703418732</v>
      </c>
      <c r="BH1680">
        <v>-1.6761189699173</v>
      </c>
      <c r="BI1680">
        <v>-0.33432441949844399</v>
      </c>
      <c r="BJ1680">
        <v>1.1276379823684699</v>
      </c>
      <c r="BK1680">
        <v>-1.8068444915115801E-3</v>
      </c>
      <c r="BL1680">
        <v>1.4757761955261199</v>
      </c>
      <c r="BM1680">
        <v>0.75658130645751998</v>
      </c>
      <c r="BN1680">
        <v>-0.42434823513031</v>
      </c>
      <c r="BO1680">
        <v>-6.2240023165941197E-2</v>
      </c>
      <c r="BP1680">
        <v>0.49901682138442999</v>
      </c>
      <c r="BQ1680">
        <v>-0.26249632239341703</v>
      </c>
      <c r="BR1680">
        <v>0.66619956493377697</v>
      </c>
      <c r="BT1680">
        <v>18.8413486480713</v>
      </c>
      <c r="BU1680">
        <v>19.2510471343994</v>
      </c>
      <c r="BV1680">
        <v>19.8991508483887</v>
      </c>
      <c r="BW1680">
        <v>21.451362609863299</v>
      </c>
      <c r="BX1680">
        <v>19.699155807495099</v>
      </c>
      <c r="BY1680">
        <v>22.379148483276399</v>
      </c>
      <c r="BZ1680">
        <v>21.093843460083001</v>
      </c>
      <c r="CA1680">
        <v>19.6185398101807</v>
      </c>
      <c r="CB1680">
        <v>20.253381729126001</v>
      </c>
      <c r="CC1680">
        <v>19.412040710449201</v>
      </c>
      <c r="CD1680">
        <v>18.6198825836182</v>
      </c>
      <c r="CE1680">
        <v>20.374219894409201</v>
      </c>
      <c r="CG1680">
        <v>18.8413486480713</v>
      </c>
      <c r="CH1680">
        <v>19.2510471343994</v>
      </c>
      <c r="CI1680">
        <v>19.8991508483887</v>
      </c>
      <c r="CJ1680">
        <v>21.451362609863299</v>
      </c>
      <c r="CK1680">
        <v>19.699155807495099</v>
      </c>
      <c r="CL1680">
        <v>22.379148483276399</v>
      </c>
      <c r="CM1680">
        <v>21.093843460083001</v>
      </c>
      <c r="CN1680">
        <v>19.6185398101807</v>
      </c>
      <c r="CO1680">
        <v>20.253381729126001</v>
      </c>
      <c r="CP1680">
        <v>19.412040710449201</v>
      </c>
      <c r="CQ1680">
        <v>18.6198825836182</v>
      </c>
      <c r="CR1680">
        <v>20.374219894409201</v>
      </c>
      <c r="CT1680" t="s">
        <v>19000</v>
      </c>
      <c r="CU1680" t="s">
        <v>6801</v>
      </c>
      <c r="CV1680" t="s">
        <v>16757</v>
      </c>
      <c r="CW1680" t="str">
        <f>CT1680&amp;CU1680&amp;CHAR(10)&amp;CV1680</f>
        <v>&gt;Q1ELT8
AVPLSSAKFHTSILTQSLPSSSSRSFSVGKRFCCSSSSTSMEHHESKFKEFPYASVPHRELMVELVSTVENRLGESLLPCTLPSHVQYFENESATAHASLYVRSGNSSSQVDFILGSWVHCNLPTGGALNITSLSVYLRPSTDAPNFLIEVIQSSPTTLILILDLPPRKDLVQHPDYLKTFYEETQLDKQRQLLEKLPEVKPYFSSSLYIRALVSPSAILVSIETDPSQAIRIDEIIQDHISPVAKVMLDTWLNLCACTERRLTDDESKDLAKRDQIIKNKTIEIDLESSFPRLFGQQVANQVLGVLREIYNS</v>
      </c>
    </row>
    <row r="1681" spans="1:101" x14ac:dyDescent="0.25">
      <c r="A1681" t="s">
        <v>4885</v>
      </c>
      <c r="B1681" t="s">
        <v>20583</v>
      </c>
      <c r="C1681" t="s">
        <v>7300</v>
      </c>
      <c r="D1681">
        <v>0</v>
      </c>
      <c r="E1681">
        <v>0</v>
      </c>
      <c r="F1681" t="s">
        <v>12143</v>
      </c>
      <c r="G1681">
        <v>-3.0111961364746098</v>
      </c>
      <c r="H1681">
        <v>-0.44255161285400402</v>
      </c>
      <c r="I1681">
        <v>-0.41925430297851601</v>
      </c>
      <c r="J1681">
        <v>-0.744839668273926</v>
      </c>
      <c r="K1681">
        <v>-1.2622327804565401</v>
      </c>
      <c r="L1681">
        <v>-0.30776786804199202</v>
      </c>
      <c r="M1681">
        <v>-1.3611698150634799</v>
      </c>
      <c r="N1681">
        <v>-1.9874029159545901</v>
      </c>
      <c r="O1681">
        <v>-1.28508949279785</v>
      </c>
      <c r="P1681">
        <v>-1.62907886505127</v>
      </c>
      <c r="Q1681">
        <v>-0.87214374542236295</v>
      </c>
      <c r="R1681">
        <v>-2.5668382644653298</v>
      </c>
      <c r="S1681">
        <v>-1.3241304556528726</v>
      </c>
      <c r="T1681">
        <v>1677</v>
      </c>
      <c r="X1681" s="16">
        <v>-0.51938724517822388</v>
      </c>
      <c r="Z1681">
        <v>0.72550572519084</v>
      </c>
      <c r="AA1681">
        <v>0.19432253887699399</v>
      </c>
      <c r="AB1681">
        <v>0.63925989794230553</v>
      </c>
      <c r="AP1681">
        <v>5</v>
      </c>
      <c r="AQ1681">
        <v>5</v>
      </c>
      <c r="AR1681">
        <v>5</v>
      </c>
      <c r="AS1681">
        <v>17.600000000000001</v>
      </c>
      <c r="AT1681">
        <v>17.600000000000001</v>
      </c>
      <c r="AU1681">
        <v>17.600000000000001</v>
      </c>
      <c r="AV1681">
        <v>44.436999999999998</v>
      </c>
      <c r="AW1681">
        <v>0</v>
      </c>
      <c r="AX1681">
        <v>14.186</v>
      </c>
      <c r="AY1681">
        <v>397720000</v>
      </c>
      <c r="AZ1681">
        <v>17</v>
      </c>
      <c r="BA1681" t="s">
        <v>4885</v>
      </c>
      <c r="BB1681" t="s">
        <v>4885</v>
      </c>
      <c r="BC1681" t="s">
        <v>4886</v>
      </c>
      <c r="BF1681" s="34" t="s">
        <v>19011</v>
      </c>
      <c r="BG1681">
        <v>-1.96613073348999</v>
      </c>
      <c r="BH1681">
        <v>1.02740466594696</v>
      </c>
      <c r="BI1681">
        <v>1.0545557737350499</v>
      </c>
      <c r="BJ1681">
        <v>0.67511385679244995</v>
      </c>
      <c r="BK1681">
        <v>7.2136446833610507E-2</v>
      </c>
      <c r="BL1681">
        <v>1.1844836473464999</v>
      </c>
      <c r="BM1681">
        <v>-4.3166205286979703E-2</v>
      </c>
      <c r="BN1681">
        <v>-0.77298730611801103</v>
      </c>
      <c r="BO1681">
        <v>4.5498900115490001E-2</v>
      </c>
      <c r="BP1681">
        <v>-0.35539126396179199</v>
      </c>
      <c r="BQ1681">
        <v>0.52675181627273604</v>
      </c>
      <c r="BR1681">
        <v>-1.4482696056366</v>
      </c>
      <c r="BT1681">
        <v>19.090345382690401</v>
      </c>
      <c r="BU1681">
        <v>21.972354888916001</v>
      </c>
      <c r="BV1681">
        <v>21.170845031738299</v>
      </c>
      <c r="BW1681">
        <v>20.792650222778299</v>
      </c>
      <c r="BX1681">
        <v>19.762861251831101</v>
      </c>
      <c r="BY1681">
        <v>21.7753505706787</v>
      </c>
      <c r="BZ1681">
        <v>20.226116180419901</v>
      </c>
      <c r="CA1681">
        <v>19.420906066894499</v>
      </c>
      <c r="CB1681">
        <v>20.360569000244102</v>
      </c>
      <c r="CC1681">
        <v>18.559137344360401</v>
      </c>
      <c r="CD1681">
        <v>19.359840393066399</v>
      </c>
      <c r="CE1681">
        <v>18.400037765502901</v>
      </c>
      <c r="CG1681">
        <v>19.090345382690401</v>
      </c>
      <c r="CH1681">
        <v>21.972354888916001</v>
      </c>
      <c r="CI1681">
        <v>21.170845031738299</v>
      </c>
      <c r="CJ1681">
        <v>20.792650222778299</v>
      </c>
      <c r="CK1681">
        <v>19.762861251831101</v>
      </c>
      <c r="CL1681">
        <v>21.7753505706787</v>
      </c>
      <c r="CM1681">
        <v>20.226116180419901</v>
      </c>
      <c r="CN1681">
        <v>19.420906066894499</v>
      </c>
      <c r="CO1681">
        <v>20.360569000244102</v>
      </c>
      <c r="CP1681">
        <v>18.559137344360401</v>
      </c>
      <c r="CQ1681">
        <v>19.359840393066399</v>
      </c>
      <c r="CR1681">
        <v>18.400037765502901</v>
      </c>
      <c r="CT1681" t="s">
        <v>19000</v>
      </c>
      <c r="CU1681" t="s">
        <v>4885</v>
      </c>
      <c r="CV1681" t="s">
        <v>18543</v>
      </c>
      <c r="CW1681" t="str">
        <f>CT1681&amp;CU1681&amp;CHAR(10)&amp;CV1681</f>
        <v>&gt;A0A3Q7IZI6
MGSTAVSTQQAFFNLQKFTPLSYASSCRSIRSKRKCVIPIKCCSPSPASEVATAAKENRRELLKNGDDKLEICRVLNGMWQTSGGWGRIDRNDAVEAMLNYADAGLSTFDMADHYGPAEDLYGIFINRVRRERPPELLETVRGLTKWVPPPVKMTRSFVSESIDVSRRRMDVAALDMLQFHWWDYSNPGYLDALKHLTDLKGEGKIKTIALTNFDTERLRIILENGIPVVSNQVQHSIVDMRPQQKMAELCQLTGVKLITYGTVMGGLLSEKFLDTNLTIPFAGPALNTPSLQKYKRMVDAWGGWSLFQELLRTLKTVANKHGVSIPTVAVRFILDQPAVAGSMIGVRLGLSQHIKDANAVFSLVLDEEDISNILQVTNKGRDLQKVIGDCGDEYRRA</v>
      </c>
    </row>
    <row r="1682" spans="1:101" x14ac:dyDescent="0.25">
      <c r="A1682" t="s">
        <v>6728</v>
      </c>
      <c r="B1682" t="s">
        <v>6728</v>
      </c>
      <c r="C1682" t="s">
        <v>7188</v>
      </c>
      <c r="D1682" t="s">
        <v>15776</v>
      </c>
      <c r="E1682">
        <v>0</v>
      </c>
      <c r="F1682" t="s">
        <v>12144</v>
      </c>
      <c r="G1682">
        <v>-4.9501380920410201</v>
      </c>
      <c r="H1682">
        <v>0.42823886871337902</v>
      </c>
      <c r="I1682">
        <v>-3.0592517852783199</v>
      </c>
      <c r="J1682">
        <v>-3.0297193527221702</v>
      </c>
      <c r="K1682">
        <v>0.547604560852051</v>
      </c>
      <c r="L1682">
        <v>-1.6060752868652299</v>
      </c>
      <c r="M1682">
        <v>-6.1931610107421901E-3</v>
      </c>
      <c r="N1682">
        <v>-0.36370754241943398</v>
      </c>
      <c r="O1682">
        <v>-0.22691154479980499</v>
      </c>
      <c r="P1682">
        <v>0.42223644256591802</v>
      </c>
      <c r="Q1682">
        <v>-4.1221590042114302</v>
      </c>
      <c r="R1682">
        <v>6.5266609191894503E-2</v>
      </c>
      <c r="S1682">
        <v>-1.3250674406687422</v>
      </c>
      <c r="T1682">
        <v>1678</v>
      </c>
      <c r="X1682" s="16">
        <v>-1.1643203099568704</v>
      </c>
      <c r="Z1682">
        <v>0.69890291262135895</v>
      </c>
      <c r="AA1682">
        <v>0.213547655180578</v>
      </c>
      <c r="AB1682">
        <v>0.61157869067658588</v>
      </c>
      <c r="AP1682">
        <v>3</v>
      </c>
      <c r="AQ1682">
        <v>3</v>
      </c>
      <c r="AR1682">
        <v>3</v>
      </c>
      <c r="AS1682">
        <v>7.6</v>
      </c>
      <c r="AT1682">
        <v>7.6</v>
      </c>
      <c r="AU1682">
        <v>7.6</v>
      </c>
      <c r="AV1682">
        <v>44.47</v>
      </c>
      <c r="AW1682">
        <v>0</v>
      </c>
      <c r="AX1682">
        <v>9.3393999999999995</v>
      </c>
      <c r="AY1682">
        <v>597700000</v>
      </c>
      <c r="AZ1682">
        <v>14</v>
      </c>
      <c r="BA1682" t="s">
        <v>224</v>
      </c>
      <c r="BB1682" t="s">
        <v>225</v>
      </c>
      <c r="BC1682" t="s">
        <v>226</v>
      </c>
      <c r="BF1682" s="34" t="s">
        <v>19011</v>
      </c>
      <c r="BG1682">
        <v>-1.8465540409088099</v>
      </c>
      <c r="BH1682">
        <v>0.89310663938522294</v>
      </c>
      <c r="BI1682">
        <v>-0.88336622714996305</v>
      </c>
      <c r="BJ1682">
        <v>-0.86832284927368197</v>
      </c>
      <c r="BK1682">
        <v>0.95390969514846802</v>
      </c>
      <c r="BL1682">
        <v>-0.14314097166061401</v>
      </c>
      <c r="BM1682">
        <v>0.67181384563446001</v>
      </c>
      <c r="BN1682">
        <v>0.489701598882675</v>
      </c>
      <c r="BO1682">
        <v>0.55938333272934004</v>
      </c>
      <c r="BP1682">
        <v>0.89004909992217995</v>
      </c>
      <c r="BQ1682">
        <v>-1.4247944355011</v>
      </c>
      <c r="BR1682">
        <v>0.70821428298950195</v>
      </c>
      <c r="BT1682">
        <v>17.151403427123999</v>
      </c>
      <c r="BU1682">
        <v>22.843145370483398</v>
      </c>
      <c r="BV1682">
        <v>18.530847549438501</v>
      </c>
      <c r="BW1682">
        <v>18.507770538330099</v>
      </c>
      <c r="BX1682">
        <v>21.572698593139599</v>
      </c>
      <c r="BY1682">
        <v>20.477043151855501</v>
      </c>
      <c r="BZ1682">
        <v>21.581092834472699</v>
      </c>
      <c r="CA1682">
        <v>21.044601440429702</v>
      </c>
      <c r="CB1682">
        <v>21.418746948242202</v>
      </c>
      <c r="CC1682">
        <v>20.6104526519775</v>
      </c>
      <c r="CD1682">
        <v>16.109825134277301</v>
      </c>
      <c r="CE1682">
        <v>21.032142639160199</v>
      </c>
      <c r="CG1682" t="s">
        <v>8080</v>
      </c>
      <c r="CH1682">
        <v>22.843145370483398</v>
      </c>
      <c r="CI1682">
        <v>18.530847549438501</v>
      </c>
      <c r="CJ1682">
        <v>18.507770538330099</v>
      </c>
      <c r="CK1682">
        <v>21.572698593139599</v>
      </c>
      <c r="CL1682">
        <v>20.477043151855501</v>
      </c>
      <c r="CM1682">
        <v>21.581092834472699</v>
      </c>
      <c r="CN1682">
        <v>21.044601440429702</v>
      </c>
      <c r="CO1682">
        <v>21.418746948242202</v>
      </c>
      <c r="CP1682">
        <v>20.6104526519775</v>
      </c>
      <c r="CQ1682" t="s">
        <v>8080</v>
      </c>
      <c r="CR1682">
        <v>21.032142639160199</v>
      </c>
      <c r="CT1682" t="s">
        <v>19000</v>
      </c>
      <c r="CU1682" t="s">
        <v>6728</v>
      </c>
      <c r="CV1682" t="s">
        <v>18507</v>
      </c>
      <c r="CW1682" t="str">
        <f>CT1682&amp;CU1682&amp;CHAR(10)&amp;CV1682</f>
        <v>&gt;A0A290WKY4
MTTKNRQIQNFTSNFGPQHPAAHGVSRSVLEMNGEVVERAEPHIGLLHRGTEKLIEYKTYLQALPYSDRSDYVSMMAQEHAHSSAVERLLNCEVPLRAQYIRVLFREITRISNHSLALTTHAMDVGASTPFLWAFEEREKLLEFYERVSGARMHASFIRPGGVAQDLPLGLCIDIDSFTQQFASRIDELEEMSTGNRIWKQRLVDIGTVTAQQAKDWGFSGVMLRGSGVCWDLRKAAPYDVHDQLDPDIPVGTRGDRYDRYCIRIEEMRQSVRIIVQCLNQMPSGMIKADDRKLCPPSRSRMKLSMESSIHHFEPYTEGFSVPAPSTYTAVEAPKGEFGVFLVSNGSNRPYRRKIRAPGFAHSQGLDSMSKHHMPADVVTIIGTQDIVSGEVDR</v>
      </c>
    </row>
    <row r="1683" spans="1:101" x14ac:dyDescent="0.25">
      <c r="A1683" t="s">
        <v>884</v>
      </c>
      <c r="B1683" t="s">
        <v>20584</v>
      </c>
      <c r="C1683" t="s">
        <v>7331</v>
      </c>
      <c r="D1683" t="s">
        <v>14838</v>
      </c>
      <c r="E1683">
        <v>0</v>
      </c>
      <c r="F1683" t="s">
        <v>12145</v>
      </c>
      <c r="G1683">
        <v>-1.4830017089843801</v>
      </c>
      <c r="H1683">
        <v>-0.374011039733887</v>
      </c>
      <c r="I1683">
        <v>-0.80031013488769498</v>
      </c>
      <c r="J1683">
        <v>-1.02789974212646</v>
      </c>
      <c r="K1683">
        <v>-2.6478414535522501</v>
      </c>
      <c r="L1683">
        <v>-0.48916244506835899</v>
      </c>
      <c r="M1683">
        <v>-1.29080963134766</v>
      </c>
      <c r="N1683">
        <v>-0.172755241394043</v>
      </c>
      <c r="O1683">
        <v>-2.1091079711914098</v>
      </c>
      <c r="P1683">
        <v>-1.7094144821167001</v>
      </c>
      <c r="Q1683">
        <v>-1.21923923492432</v>
      </c>
      <c r="R1683">
        <v>-2.6185102462768599</v>
      </c>
      <c r="S1683">
        <v>-1.3285052776336685</v>
      </c>
      <c r="T1683">
        <v>1679</v>
      </c>
      <c r="X1683" s="16">
        <v>0.50252691904703584</v>
      </c>
      <c r="Z1683">
        <v>0.69536944851146898</v>
      </c>
      <c r="AA1683">
        <v>0.21736786514208301</v>
      </c>
      <c r="AB1683">
        <v>0.60622261676569045</v>
      </c>
      <c r="AP1683">
        <v>9</v>
      </c>
      <c r="AQ1683">
        <v>9</v>
      </c>
      <c r="AR1683">
        <v>9</v>
      </c>
      <c r="AS1683">
        <v>26.2</v>
      </c>
      <c r="AT1683">
        <v>26.2</v>
      </c>
      <c r="AU1683">
        <v>26.2</v>
      </c>
      <c r="AV1683">
        <v>41.722999999999999</v>
      </c>
      <c r="AW1683">
        <v>0</v>
      </c>
      <c r="AX1683">
        <v>20.754999999999999</v>
      </c>
      <c r="AY1683">
        <v>545190000</v>
      </c>
      <c r="AZ1683">
        <v>18</v>
      </c>
      <c r="BA1683" t="s">
        <v>884</v>
      </c>
      <c r="BB1683" t="s">
        <v>884</v>
      </c>
      <c r="BC1683" t="s">
        <v>885</v>
      </c>
      <c r="BF1683" s="34" t="s">
        <v>19011</v>
      </c>
      <c r="BG1683">
        <v>-0.186891660094261</v>
      </c>
      <c r="BH1683">
        <v>1.15463519096375</v>
      </c>
      <c r="BI1683">
        <v>0.63894850015640303</v>
      </c>
      <c r="BJ1683">
        <v>0.36363732814788802</v>
      </c>
      <c r="BK1683">
        <v>-1.5959781408309901</v>
      </c>
      <c r="BL1683">
        <v>1.0153385400772099</v>
      </c>
      <c r="BM1683">
        <v>4.5599769800901399E-2</v>
      </c>
      <c r="BN1683">
        <v>1.3980908393859901</v>
      </c>
      <c r="BO1683">
        <v>-0.94428157806396495</v>
      </c>
      <c r="BP1683">
        <v>-0.460779279470444</v>
      </c>
      <c r="BQ1683">
        <v>0.132177248597145</v>
      </c>
      <c r="BR1683">
        <v>-1.5604966878891</v>
      </c>
      <c r="BT1683">
        <v>20.6185398101807</v>
      </c>
      <c r="BU1683">
        <v>22.040895462036101</v>
      </c>
      <c r="BV1683">
        <v>20.789789199829102</v>
      </c>
      <c r="BW1683">
        <v>20.509590148925799</v>
      </c>
      <c r="BX1683">
        <v>18.377252578735401</v>
      </c>
      <c r="BY1683">
        <v>21.593955993652301</v>
      </c>
      <c r="BZ1683">
        <v>20.2964763641357</v>
      </c>
      <c r="CA1683">
        <v>21.235553741455099</v>
      </c>
      <c r="CB1683">
        <v>19.5365505218506</v>
      </c>
      <c r="CC1683">
        <v>18.478801727294901</v>
      </c>
      <c r="CD1683">
        <v>19.012744903564499</v>
      </c>
      <c r="CE1683">
        <v>18.348365783691399</v>
      </c>
      <c r="CG1683">
        <v>20.6185398101807</v>
      </c>
      <c r="CH1683">
        <v>22.040895462036101</v>
      </c>
      <c r="CI1683">
        <v>20.789789199829102</v>
      </c>
      <c r="CJ1683">
        <v>20.509590148925799</v>
      </c>
      <c r="CK1683">
        <v>18.377252578735401</v>
      </c>
      <c r="CL1683">
        <v>21.593955993652301</v>
      </c>
      <c r="CM1683">
        <v>20.2964763641357</v>
      </c>
      <c r="CN1683">
        <v>21.235553741455099</v>
      </c>
      <c r="CO1683">
        <v>19.5365505218506</v>
      </c>
      <c r="CP1683">
        <v>18.478801727294901</v>
      </c>
      <c r="CQ1683">
        <v>19.012744903564499</v>
      </c>
      <c r="CR1683">
        <v>18.348365783691399</v>
      </c>
      <c r="CT1683" t="s">
        <v>19000</v>
      </c>
      <c r="CU1683" t="s">
        <v>884</v>
      </c>
      <c r="CV1683" t="s">
        <v>18498</v>
      </c>
      <c r="CW1683" t="str">
        <f>CT1683&amp;CU1683&amp;CHAR(10)&amp;CV1683</f>
        <v>&gt;A0A3Q7EWQ3
MAHSAISQVSVAVPLQTDSSFRRSTFKATSLTFSDKSCISMPSIDLKATRSRSQYIVCMSVQHASKAKVSVSPLSLENATEPPLNIYKPKEPYTATIVSVERIVGPKAPGETCHIVIDHDGNLPYWEGQSYGVVPPGENPKKPGSPHNVRLYSIASTRYGDSFDGKTASLCVRRAVYYDPETGKEDPSKNGVCSNFLCNAKPGDKVKITGPSGKIMLLPENNPNATHIMIGTGTGVAPFRGYLRRMFMESVPMKFNGLAWLFLGVANTDSLLYDDEFTKYLNDYPGNFRYDRALSREQKNNKGGKMYVQDKIEEYSDEIFKLLDEGAHIYFCGLKGMMPGIQDTLKRVAEERGESWEQKLSQLKKNKQWHVEVY</v>
      </c>
    </row>
    <row r="1684" spans="1:101" x14ac:dyDescent="0.25">
      <c r="A1684" t="s">
        <v>1950</v>
      </c>
      <c r="B1684" t="s">
        <v>20585</v>
      </c>
      <c r="C1684" t="s">
        <v>7418</v>
      </c>
      <c r="D1684" t="s">
        <v>14654</v>
      </c>
      <c r="E1684" t="s">
        <v>14655</v>
      </c>
      <c r="F1684" t="s">
        <v>12146</v>
      </c>
      <c r="G1684">
        <v>-1.5520172119140601</v>
      </c>
      <c r="H1684">
        <v>0.84291172027587902</v>
      </c>
      <c r="I1684">
        <v>-0.30690193176269498</v>
      </c>
      <c r="J1684">
        <v>-4.8931589126586896</v>
      </c>
      <c r="K1684">
        <v>-4.6685857772827104</v>
      </c>
      <c r="L1684">
        <v>0.521575927734375</v>
      </c>
      <c r="M1684">
        <v>-5.1779594421386701</v>
      </c>
      <c r="N1684">
        <v>0.66429996490478505</v>
      </c>
      <c r="O1684">
        <v>-3.54427146911621</v>
      </c>
      <c r="P1684">
        <v>-0.49350833892822299</v>
      </c>
      <c r="Q1684">
        <v>-0.73565769195556596</v>
      </c>
      <c r="R1684">
        <v>3.3935728073120099</v>
      </c>
      <c r="S1684">
        <v>-1.329141696294148</v>
      </c>
      <c r="T1684">
        <v>1680</v>
      </c>
      <c r="U1684" t="s">
        <v>10437</v>
      </c>
      <c r="X1684" s="16">
        <v>2.674720446268716</v>
      </c>
      <c r="Z1684">
        <v>0.39167575534266802</v>
      </c>
      <c r="AA1684">
        <v>0.56416041647908099</v>
      </c>
      <c r="AB1684">
        <v>0.27279699593497081</v>
      </c>
      <c r="AP1684">
        <v>4</v>
      </c>
      <c r="AQ1684">
        <v>4</v>
      </c>
      <c r="AR1684">
        <v>4</v>
      </c>
      <c r="AS1684">
        <v>27.2</v>
      </c>
      <c r="AT1684">
        <v>27.2</v>
      </c>
      <c r="AU1684">
        <v>27.2</v>
      </c>
      <c r="AV1684">
        <v>16.824000000000002</v>
      </c>
      <c r="AW1684">
        <v>0</v>
      </c>
      <c r="AX1684">
        <v>16.675999999999998</v>
      </c>
      <c r="AY1684">
        <v>552310000</v>
      </c>
      <c r="AZ1684">
        <v>11</v>
      </c>
      <c r="BA1684" t="s">
        <v>1950</v>
      </c>
      <c r="BB1684" t="s">
        <v>1950</v>
      </c>
      <c r="BC1684" t="s">
        <v>1951</v>
      </c>
      <c r="BF1684" s="34" t="s">
        <v>19011</v>
      </c>
      <c r="BG1684">
        <v>-8.2572095096111298E-2</v>
      </c>
      <c r="BH1684">
        <v>0.80471378564834595</v>
      </c>
      <c r="BI1684">
        <v>0.37872478365898099</v>
      </c>
      <c r="BJ1684">
        <v>-1.3204158544540401</v>
      </c>
      <c r="BK1684">
        <v>-1.23721480369568</v>
      </c>
      <c r="BL1684">
        <v>0.68566358089446999</v>
      </c>
      <c r="BM1684">
        <v>-1.42593026161194</v>
      </c>
      <c r="BN1684">
        <v>0.73854076862335205</v>
      </c>
      <c r="BO1684">
        <v>-0.82067292928695701</v>
      </c>
      <c r="BP1684">
        <v>0.309589833021164</v>
      </c>
      <c r="BQ1684">
        <v>0.219877079129219</v>
      </c>
      <c r="BR1684">
        <v>1.7496961355209399</v>
      </c>
      <c r="BT1684">
        <v>20.549524307251001</v>
      </c>
      <c r="BU1684">
        <v>23.257818222045898</v>
      </c>
      <c r="BV1684">
        <v>21.283197402954102</v>
      </c>
      <c r="BW1684">
        <v>16.644330978393601</v>
      </c>
      <c r="BX1684">
        <v>16.356508255004901</v>
      </c>
      <c r="BY1684">
        <v>22.604694366455099</v>
      </c>
      <c r="BZ1684">
        <v>16.409326553344702</v>
      </c>
      <c r="CA1684">
        <v>22.072608947753899</v>
      </c>
      <c r="CB1684">
        <v>18.101387023925799</v>
      </c>
      <c r="CC1684">
        <v>19.694707870483398</v>
      </c>
      <c r="CD1684">
        <v>19.4963264465332</v>
      </c>
      <c r="CE1684">
        <v>24.360448837280298</v>
      </c>
      <c r="CG1684">
        <v>20.549524307251001</v>
      </c>
      <c r="CH1684">
        <v>23.257818222045898</v>
      </c>
      <c r="CI1684">
        <v>21.283197402954102</v>
      </c>
      <c r="CJ1684" t="s">
        <v>8080</v>
      </c>
      <c r="CK1684" t="s">
        <v>8080</v>
      </c>
      <c r="CL1684">
        <v>22.604694366455099</v>
      </c>
      <c r="CM1684" t="s">
        <v>8080</v>
      </c>
      <c r="CN1684">
        <v>22.072608947753899</v>
      </c>
      <c r="CO1684" t="s">
        <v>8080</v>
      </c>
      <c r="CP1684">
        <v>19.694707870483398</v>
      </c>
      <c r="CQ1684">
        <v>19.4963264465332</v>
      </c>
      <c r="CR1684">
        <v>24.360448837280298</v>
      </c>
      <c r="CT1684" t="s">
        <v>19000</v>
      </c>
      <c r="CU1684" t="s">
        <v>1950</v>
      </c>
      <c r="CV1684" t="s">
        <v>17819</v>
      </c>
      <c r="CW1684" t="str">
        <f>CT1684&amp;CU1684&amp;CHAR(10)&amp;CV1684</f>
        <v>&gt;A0A3Q7FXR7
MGLNGKLVVSMEVKCGGHLFHDLYQTSSHHVTNISSDKVHHFDIHEGEDLRAGSIIGWKYTHDGKVKVTKQLIEAVDEEKKSITWKVLEGDTLELYNSFTISASFEDNWATWTFVYEKKTEDTPEPVTLLKLMIDITRDLEGHLHKI</v>
      </c>
    </row>
    <row r="1685" spans="1:101" x14ac:dyDescent="0.25">
      <c r="A1685" t="s">
        <v>1958</v>
      </c>
      <c r="B1685" t="s">
        <v>20586</v>
      </c>
      <c r="C1685" t="s">
        <v>7447</v>
      </c>
      <c r="D1685" t="s">
        <v>15148</v>
      </c>
      <c r="E1685" t="s">
        <v>15149</v>
      </c>
      <c r="F1685" t="s">
        <v>12147</v>
      </c>
      <c r="G1685">
        <v>-0.23439979553222701</v>
      </c>
      <c r="H1685">
        <v>-1.5360078811645499</v>
      </c>
      <c r="I1685">
        <v>-1.0096969604492201</v>
      </c>
      <c r="J1685">
        <v>-3.17441654205322</v>
      </c>
      <c r="K1685">
        <v>-0.90487194061279297</v>
      </c>
      <c r="L1685">
        <v>-0.620330810546875</v>
      </c>
      <c r="M1685">
        <v>0.15101814270019501</v>
      </c>
      <c r="N1685">
        <v>-6.2497138977050802E-2</v>
      </c>
      <c r="O1685">
        <v>-2.3426322937011701</v>
      </c>
      <c r="P1685">
        <v>-2.2623147964477499</v>
      </c>
      <c r="Q1685">
        <v>-2.08947849273682</v>
      </c>
      <c r="R1685">
        <v>-1.8911828994751001</v>
      </c>
      <c r="S1685">
        <v>-1.3314009507497151</v>
      </c>
      <c r="T1685">
        <v>1681</v>
      </c>
      <c r="X1685" s="16">
        <v>0.63983821868896362</v>
      </c>
      <c r="Z1685">
        <v>0.54193457943925205</v>
      </c>
      <c r="AA1685">
        <v>0.367626104834963</v>
      </c>
      <c r="AB1685">
        <v>0.42891762758216023</v>
      </c>
      <c r="AP1685">
        <v>10</v>
      </c>
      <c r="AQ1685">
        <v>9</v>
      </c>
      <c r="AR1685">
        <v>8</v>
      </c>
      <c r="AS1685">
        <v>21.5</v>
      </c>
      <c r="AT1685">
        <v>20.100000000000001</v>
      </c>
      <c r="AU1685">
        <v>18.3</v>
      </c>
      <c r="AV1685">
        <v>66.132999999999996</v>
      </c>
      <c r="AW1685">
        <v>0</v>
      </c>
      <c r="AX1685">
        <v>24.811</v>
      </c>
      <c r="AY1685">
        <v>758120000</v>
      </c>
      <c r="AZ1685">
        <v>25</v>
      </c>
      <c r="BA1685" t="s">
        <v>1958</v>
      </c>
      <c r="BB1685" t="s">
        <v>1958</v>
      </c>
      <c r="BC1685" t="s">
        <v>1959</v>
      </c>
      <c r="BF1685" s="34" t="s">
        <v>19011</v>
      </c>
      <c r="BG1685">
        <v>1.0495147705078101</v>
      </c>
      <c r="BH1685">
        <v>-0.19575001299381301</v>
      </c>
      <c r="BI1685">
        <v>0.30777823925018299</v>
      </c>
      <c r="BJ1685">
        <v>-1.7632360458373999</v>
      </c>
      <c r="BK1685">
        <v>0.40806564688682601</v>
      </c>
      <c r="BL1685">
        <v>0.68028968572616599</v>
      </c>
      <c r="BM1685">
        <v>1.4182488918304399</v>
      </c>
      <c r="BN1685">
        <v>1.2139761447906501</v>
      </c>
      <c r="BO1685">
        <v>-0.96745765209197998</v>
      </c>
      <c r="BP1685">
        <v>-0.89061689376831099</v>
      </c>
      <c r="BQ1685">
        <v>-0.72526228427886996</v>
      </c>
      <c r="BR1685">
        <v>-0.53555041551589999</v>
      </c>
      <c r="BT1685">
        <v>21.867141723632798</v>
      </c>
      <c r="BU1685">
        <v>20.878898620605501</v>
      </c>
      <c r="BV1685">
        <v>20.580402374267599</v>
      </c>
      <c r="BW1685">
        <v>18.363073348998999</v>
      </c>
      <c r="BX1685">
        <v>20.120222091674801</v>
      </c>
      <c r="BY1685">
        <v>21.4627876281738</v>
      </c>
      <c r="BZ1685">
        <v>21.738304138183601</v>
      </c>
      <c r="CA1685">
        <v>21.345811843872099</v>
      </c>
      <c r="CB1685">
        <v>19.303026199340799</v>
      </c>
      <c r="CC1685">
        <v>17.925901412963899</v>
      </c>
      <c r="CD1685">
        <v>18.142505645751999</v>
      </c>
      <c r="CE1685">
        <v>19.0756931304932</v>
      </c>
      <c r="CG1685">
        <v>21.867141723632798</v>
      </c>
      <c r="CH1685">
        <v>20.878898620605501</v>
      </c>
      <c r="CI1685">
        <v>20.580402374267599</v>
      </c>
      <c r="CJ1685">
        <v>18.363073348998999</v>
      </c>
      <c r="CK1685">
        <v>20.120222091674801</v>
      </c>
      <c r="CL1685">
        <v>21.4627876281738</v>
      </c>
      <c r="CM1685">
        <v>21.738304138183601</v>
      </c>
      <c r="CN1685">
        <v>21.345811843872099</v>
      </c>
      <c r="CO1685">
        <v>19.303026199340799</v>
      </c>
      <c r="CP1685">
        <v>17.925901412963899</v>
      </c>
      <c r="CQ1685">
        <v>18.142505645751999</v>
      </c>
      <c r="CR1685">
        <v>19.0756931304932</v>
      </c>
      <c r="CT1685" t="s">
        <v>19000</v>
      </c>
      <c r="CU1685" t="s">
        <v>1958</v>
      </c>
      <c r="CV1685" t="s">
        <v>18170</v>
      </c>
      <c r="CW1685" t="str">
        <f>CT1685&amp;CU1685&amp;CHAR(10)&amp;CV1685</f>
        <v>&gt;A0A3Q7FY03
MASIPSPHTARLNSLLSSSSVNHNKPSNLSFLHASSNPSSIKLLHSVSPSISSSSTTVICNVLKTVESADISLSRDLHGVVSTSKPTILVSEKLGEAGLDLLKSFGNVDCSYDLSPQDLCAKISLCDALIVRSGTKVTRDVFEAAQGRLKVVGRAGVGIDNVDLQAATEFGCLVVNAPTANTIAAAEHGIALLTSMARNVAQSDASMKAGKWLRSKYVGVSLVGKTLAIMGFGKVGSEVARRAKGLGMHVIAHDPYAPADRARAIGVDLVSFEQAISTADFISLHMPLTPATNKVFNDDTFAKMKNGVRLINVARGGVIDEDALVRALDSGIVAQAALDVFTVEPPPKDSKLVQHENVTVTPHLGASTKEAQEGVAIEIAEAVVGALNGELSATAVNAPMVPPEVLSELAPYVVLAEKVGRLAVQLVTGGSGIQSVKVVYKSARDPDSLDTRLLRAMVTKGIIEPISDTIINLVNADFSAKQKGLRISEERIIVDSSPEYPVESIQVQISNVQSRFASALSENGNISIEGRVKYGVPHLTRVGPFSVDVSLEGNLILCKQVDQPGMIGKVGNILGESNVNVSFMSVGRTVKGKQAIMAIGVDEEPDKDTQKKIGEVSAVEEFVFLKL</v>
      </c>
    </row>
    <row r="1686" spans="1:101" x14ac:dyDescent="0.25">
      <c r="A1686" t="s">
        <v>5488</v>
      </c>
      <c r="B1686" t="s">
        <v>20587</v>
      </c>
      <c r="C1686" t="s">
        <v>7862</v>
      </c>
      <c r="D1686" t="s">
        <v>15777</v>
      </c>
      <c r="E1686" t="s">
        <v>15778</v>
      </c>
      <c r="F1686" t="s">
        <v>12148</v>
      </c>
      <c r="G1686">
        <v>-1.0120887756347701</v>
      </c>
      <c r="H1686">
        <v>0.139286994934082</v>
      </c>
      <c r="I1686">
        <v>-2.0062789916992201</v>
      </c>
      <c r="J1686">
        <v>-0.89936923980712902</v>
      </c>
      <c r="K1686">
        <v>-1.24777507781982</v>
      </c>
      <c r="L1686">
        <v>-3.52888107299805</v>
      </c>
      <c r="M1686">
        <v>-0.89647674560546897</v>
      </c>
      <c r="N1686">
        <v>0.65372943878173795</v>
      </c>
      <c r="O1686">
        <v>-2.7218437194824201</v>
      </c>
      <c r="P1686">
        <v>-2.7073621749877899</v>
      </c>
      <c r="Q1686">
        <v>0.52113056182861295</v>
      </c>
      <c r="R1686">
        <v>-2.2728643417358398</v>
      </c>
      <c r="S1686">
        <v>-1.3315660953521729</v>
      </c>
      <c r="T1686">
        <v>1682</v>
      </c>
      <c r="X1686" s="16">
        <v>0.93231487274169689</v>
      </c>
      <c r="Z1686">
        <v>0.89296213066999597</v>
      </c>
      <c r="AA1686">
        <v>6.9659007623734101E-2</v>
      </c>
      <c r="AB1686">
        <v>0.85180658354152139</v>
      </c>
      <c r="AP1686">
        <v>3</v>
      </c>
      <c r="AQ1686">
        <v>3</v>
      </c>
      <c r="AR1686">
        <v>3</v>
      </c>
      <c r="AS1686">
        <v>17.600000000000001</v>
      </c>
      <c r="AT1686">
        <v>17.600000000000001</v>
      </c>
      <c r="AU1686">
        <v>17.600000000000001</v>
      </c>
      <c r="AV1686">
        <v>21.582999999999998</v>
      </c>
      <c r="AW1686">
        <v>0</v>
      </c>
      <c r="AX1686">
        <v>8.2055000000000007</v>
      </c>
      <c r="AY1686">
        <v>259310000</v>
      </c>
      <c r="AZ1686">
        <v>9</v>
      </c>
      <c r="BA1686" t="s">
        <v>5488</v>
      </c>
      <c r="BB1686" t="s">
        <v>5488</v>
      </c>
      <c r="BC1686" t="s">
        <v>5489</v>
      </c>
      <c r="BF1686" s="34" t="s">
        <v>19011</v>
      </c>
      <c r="BG1686">
        <v>0.23682633042335499</v>
      </c>
      <c r="BH1686">
        <v>1.0903332233428999</v>
      </c>
      <c r="BI1686">
        <v>-0.50016003847122203</v>
      </c>
      <c r="BJ1686">
        <v>0.320384532213211</v>
      </c>
      <c r="BK1686">
        <v>6.21137022972107E-2</v>
      </c>
      <c r="BL1686">
        <v>-1.6288543939590501</v>
      </c>
      <c r="BM1686">
        <v>0.32252871990203902</v>
      </c>
      <c r="BN1686">
        <v>1.47168588638306</v>
      </c>
      <c r="BO1686">
        <v>-1.0306031703948999</v>
      </c>
      <c r="BP1686">
        <v>-1.0198681354522701</v>
      </c>
      <c r="BQ1686">
        <v>1.37339127063751</v>
      </c>
      <c r="BR1686">
        <v>-0.69777786731720004</v>
      </c>
      <c r="BT1686">
        <v>21.089452743530298</v>
      </c>
      <c r="BU1686">
        <v>22.554193496704102</v>
      </c>
      <c r="BV1686">
        <v>19.583820343017599</v>
      </c>
      <c r="BW1686">
        <v>20.638120651245099</v>
      </c>
      <c r="BX1686">
        <v>19.777318954467798</v>
      </c>
      <c r="BY1686">
        <v>18.554237365722699</v>
      </c>
      <c r="BZ1686">
        <v>20.690809249877901</v>
      </c>
      <c r="CA1686">
        <v>22.062038421630898</v>
      </c>
      <c r="CB1686">
        <v>18.923814773559599</v>
      </c>
      <c r="CC1686">
        <v>17.4808540344238</v>
      </c>
      <c r="CD1686">
        <v>20.753114700317401</v>
      </c>
      <c r="CE1686">
        <v>18.694011688232401</v>
      </c>
      <c r="CG1686">
        <v>21.089452743530298</v>
      </c>
      <c r="CH1686">
        <v>22.554193496704102</v>
      </c>
      <c r="CI1686">
        <v>19.583820343017599</v>
      </c>
      <c r="CJ1686">
        <v>20.638120651245099</v>
      </c>
      <c r="CK1686">
        <v>19.777318954467798</v>
      </c>
      <c r="CL1686">
        <v>18.554237365722699</v>
      </c>
      <c r="CM1686">
        <v>20.690809249877901</v>
      </c>
      <c r="CN1686">
        <v>22.062038421630898</v>
      </c>
      <c r="CO1686">
        <v>18.923814773559599</v>
      </c>
      <c r="CP1686">
        <v>17.4808540344238</v>
      </c>
      <c r="CQ1686">
        <v>20.753114700317401</v>
      </c>
      <c r="CR1686">
        <v>18.694011688232401</v>
      </c>
      <c r="CT1686" t="s">
        <v>19000</v>
      </c>
      <c r="CU1686" t="s">
        <v>5488</v>
      </c>
      <c r="CV1686" t="s">
        <v>18846</v>
      </c>
      <c r="CW1686" t="str">
        <f>CT1686&amp;CU1686&amp;CHAR(10)&amp;CV1686</f>
        <v>&gt;A0A494G8L6
MAAMENHIQKILFTEEQISQRVSELASQITLNFSSSTNNGGAPLLSSSSAPVVVGVATGAFLFLADLVRKINLPVSVDFVRVESYGSGTVSSGKPKISCDLKIDVTGKHVILVEDIVDTGNTLACLFEHLKSKGASSISVCTLFDKPSKRKVNVELVGEGKFYRGFECPDYFVVGYGLDFAEVYRNLPYVGILKPEMYS</v>
      </c>
    </row>
    <row r="1687" spans="1:101" x14ac:dyDescent="0.25">
      <c r="A1687" t="s">
        <v>3056</v>
      </c>
      <c r="B1687" t="s">
        <v>20588</v>
      </c>
      <c r="C1687" t="s">
        <v>7177</v>
      </c>
      <c r="D1687" t="s">
        <v>15779</v>
      </c>
      <c r="E1687" t="s">
        <v>15582</v>
      </c>
      <c r="F1687" t="s">
        <v>12149</v>
      </c>
      <c r="G1687">
        <v>-0.90279769897460904</v>
      </c>
      <c r="H1687">
        <v>-2.1817502975463898</v>
      </c>
      <c r="I1687">
        <v>-2.7494564056396502</v>
      </c>
      <c r="J1687">
        <v>-0.41391658782959001</v>
      </c>
      <c r="K1687">
        <v>-1.33973217010498</v>
      </c>
      <c r="L1687">
        <v>-0.38021278381347701</v>
      </c>
      <c r="M1687">
        <v>-0.83580398559570301</v>
      </c>
      <c r="N1687">
        <v>-2.08387279510498</v>
      </c>
      <c r="O1687">
        <v>-1.5551071166992201</v>
      </c>
      <c r="P1687">
        <v>-1.3657255172729501</v>
      </c>
      <c r="Q1687">
        <v>-1.34697818756104</v>
      </c>
      <c r="R1687">
        <v>-0.83179378509521495</v>
      </c>
      <c r="S1687">
        <v>-1.3322622776031505</v>
      </c>
      <c r="T1687">
        <v>1683</v>
      </c>
      <c r="X1687" s="16">
        <v>-1.2333809534708675</v>
      </c>
      <c r="Z1687">
        <v>0.32756178790534601</v>
      </c>
      <c r="AA1687">
        <v>0.69214258190168998</v>
      </c>
      <c r="AB1687">
        <v>0.20316898834988414</v>
      </c>
      <c r="AP1687">
        <v>11</v>
      </c>
      <c r="AQ1687">
        <v>11</v>
      </c>
      <c r="AR1687">
        <v>11</v>
      </c>
      <c r="AS1687">
        <v>11.9</v>
      </c>
      <c r="AT1687">
        <v>11.9</v>
      </c>
      <c r="AU1687">
        <v>11.9</v>
      </c>
      <c r="AV1687">
        <v>131.41</v>
      </c>
      <c r="AW1687">
        <v>0</v>
      </c>
      <c r="AX1687">
        <v>38.996000000000002</v>
      </c>
      <c r="AY1687">
        <v>1192100000</v>
      </c>
      <c r="AZ1687">
        <v>67</v>
      </c>
      <c r="BA1687" t="s">
        <v>3056</v>
      </c>
      <c r="BB1687" t="s">
        <v>3056</v>
      </c>
      <c r="BC1687" t="s">
        <v>3057</v>
      </c>
      <c r="BF1687" s="34" t="s">
        <v>19011</v>
      </c>
      <c r="BG1687">
        <v>0.59260582923889205</v>
      </c>
      <c r="BH1687">
        <v>-1.1721841096878101</v>
      </c>
      <c r="BI1687">
        <v>-1.95554530620575</v>
      </c>
      <c r="BJ1687">
        <v>1.2671988010406501</v>
      </c>
      <c r="BK1687">
        <v>-1.03074898943305E-2</v>
      </c>
      <c r="BL1687">
        <v>1.3137056827545199</v>
      </c>
      <c r="BM1687">
        <v>0.68504852056503296</v>
      </c>
      <c r="BN1687">
        <v>-1.03712570667267</v>
      </c>
      <c r="BO1687">
        <v>-0.30749717354774497</v>
      </c>
      <c r="BP1687">
        <v>-4.6174962073564502E-2</v>
      </c>
      <c r="BQ1687">
        <v>-2.0306060090661E-2</v>
      </c>
      <c r="BR1687">
        <v>0.69058203697204601</v>
      </c>
      <c r="BT1687">
        <v>21.198743820190401</v>
      </c>
      <c r="BU1687">
        <v>20.233156204223601</v>
      </c>
      <c r="BV1687">
        <v>18.840642929077099</v>
      </c>
      <c r="BW1687">
        <v>21.123573303222699</v>
      </c>
      <c r="BX1687">
        <v>19.685361862182599</v>
      </c>
      <c r="BY1687">
        <v>21.702905654907202</v>
      </c>
      <c r="BZ1687">
        <v>20.751482009887699</v>
      </c>
      <c r="CA1687">
        <v>19.324436187744102</v>
      </c>
      <c r="CB1687">
        <v>20.090551376342798</v>
      </c>
      <c r="CC1687">
        <v>18.8224906921387</v>
      </c>
      <c r="CD1687">
        <v>18.885005950927699</v>
      </c>
      <c r="CE1687">
        <v>20.135082244873001</v>
      </c>
      <c r="CG1687">
        <v>21.198743820190401</v>
      </c>
      <c r="CH1687">
        <v>20.233156204223601</v>
      </c>
      <c r="CI1687">
        <v>18.840642929077099</v>
      </c>
      <c r="CJ1687">
        <v>21.123573303222699</v>
      </c>
      <c r="CK1687">
        <v>19.685361862182599</v>
      </c>
      <c r="CL1687">
        <v>21.702905654907202</v>
      </c>
      <c r="CM1687">
        <v>20.751482009887699</v>
      </c>
      <c r="CN1687">
        <v>19.324436187744102</v>
      </c>
      <c r="CO1687">
        <v>20.090551376342798</v>
      </c>
      <c r="CP1687">
        <v>18.8224906921387</v>
      </c>
      <c r="CQ1687">
        <v>18.885005950927699</v>
      </c>
      <c r="CR1687">
        <v>20.135082244873001</v>
      </c>
      <c r="CT1687" t="s">
        <v>19000</v>
      </c>
      <c r="CU1687" t="s">
        <v>3056</v>
      </c>
      <c r="CV1687" t="s">
        <v>17600</v>
      </c>
      <c r="CW1687" t="str">
        <f>CT1687&amp;CU1687&amp;CHAR(10)&amp;CV1687</f>
        <v>&gt;A0A3Q7H3D4
MDYCMNRCENAAYRLISSSSSYVLPSSRIYSSRTQLFPWFPHSTYKKSSFLHLQSRPYVFSNTHLQKRVHSIVNEQINDDTVQKGFLGTDKLGKRTDIKKILILGAGPIVIGQACEFDYSGTQACKALREEGYEVILINSNPATIMTDPETADRTYIEPMTPDLVEQVLENERPDALLPTMGGQTALNLAVALAESGVLDKYGVELIGAKLDAIKKAEDRDLFKQAMKNIGIKTPPSGIGNTLEECFEIANNIGEFPLIIRPAFTLGGTGGGIAYNREEFEAICKSGLAASLTSQVLVEKSLLGWKEYELEVMRDLADNVVIICSIENIDPMGVHTGDSITVAPAQTLTDKEYQRLRDYSIAIIREIGVECGGSNVQFAVNPVDGEVMVIEMNPRVSRSSALASKATGFPIAKMAAKLSVGYSLDQIPNDITKKTPASFEPSIDYVIPRFAFEKFPGSEAILTTQMKSVGESMAVGRTFQESFQKAVRSLECGYSGWGCAQVKEMNWDWDKLKYSLRVPNPERIHAIYAAMKRGMKVDDIHELSYIDKWFLTQLRELVDVEQFLLAHSLSDLTKDDFYEVKKRGFSDRQIAFVTKSSEQEVRLRRLSLGVKPAYKRVDTCAAEFEADTPYMYSSYDLECESAPTQRKKVLILGGGPNRIGQGIEFDYCCCHTSFALQDAGYETIMMNSNPETVSTDYDTSDRLYFEPLTVEDVINIIDLEGPDGIIVQFGGQTPLKLALPIQNYLDERKPKSKSGAGFVSIWGTSPDNIDAAEDRERFNAILNELQIAQPKGGIAKSEKDALAIAAEVGYPVVVRPSYVLGGRAMEIVYNNEKLVRYLENAVKVDPERPVLIDKYLTDAVEIDIDALADLYGNVVIGGIMEHIEQAGVHSGDSACMLPTKTVSDSCLETIRSWTTKLAKRLNVCGLMNCQYAITTTGEVFLLEANPRASRTVPFVSKAIGHPLAKYAALVMSGKSLYDLNFTKEVIPKHVSVKEAVLPFEKFQGCDVLLGPEMRSTGEVMGIHYESSIAYAKAQIAAGQKMPLSGTLFLSLNELTKPHLTTIARAFAELGFQIIATSGTARVLELEGMPVEQVLKMHEGRPHAADLIANGQIQLMVITSSGDALDQIDGRKLRRMALAYKIPVITTVAGALATADAIKSLKCNKIKMTALQDYFDDQKVTAERKNLQSASSS</v>
      </c>
    </row>
    <row r="1688" spans="1:101" x14ac:dyDescent="0.25">
      <c r="A1688" t="s">
        <v>1766</v>
      </c>
      <c r="B1688" t="s">
        <v>20589</v>
      </c>
      <c r="C1688" t="s">
        <v>7177</v>
      </c>
      <c r="D1688" t="s">
        <v>15020</v>
      </c>
      <c r="E1688" t="s">
        <v>15021</v>
      </c>
      <c r="F1688" t="s">
        <v>12150</v>
      </c>
      <c r="G1688">
        <v>1.1580009460449201</v>
      </c>
      <c r="H1688">
        <v>0.214680671691895</v>
      </c>
      <c r="I1688">
        <v>1.3726882934570299</v>
      </c>
      <c r="J1688">
        <v>-0.787234306335449</v>
      </c>
      <c r="K1688">
        <v>-2.9555501937866202</v>
      </c>
      <c r="L1688">
        <v>-1.7791557312011701</v>
      </c>
      <c r="M1688">
        <v>-2.8166599273681601</v>
      </c>
      <c r="N1688">
        <v>-4.9220876693725604</v>
      </c>
      <c r="O1688">
        <v>-3.7690811157226598</v>
      </c>
      <c r="P1688">
        <v>7.5860023498535198E-2</v>
      </c>
      <c r="Q1688">
        <v>0.75873279571533203</v>
      </c>
      <c r="R1688">
        <v>-2.55922603607178</v>
      </c>
      <c r="S1688">
        <v>-1.3340860207875573</v>
      </c>
      <c r="T1688">
        <v>1684</v>
      </c>
      <c r="W1688">
        <v>1</v>
      </c>
      <c r="X1688" s="16">
        <v>2.755770047505695</v>
      </c>
      <c r="Z1688">
        <v>7.9212598425196803E-2</v>
      </c>
      <c r="AA1688">
        <v>2.13820947045514</v>
      </c>
      <c r="AB1688">
        <v>7.2742886384003754E-3</v>
      </c>
      <c r="AC1688" t="s">
        <v>10408</v>
      </c>
      <c r="AE1688">
        <v>1.72796650279914</v>
      </c>
      <c r="AF1688">
        <v>1.8708264319344546E-2</v>
      </c>
      <c r="AG1688">
        <v>3.7701149425287401E-3</v>
      </c>
      <c r="AH1688" t="s">
        <v>10408</v>
      </c>
      <c r="AJ1688" s="14">
        <v>1.2947089502376501</v>
      </c>
      <c r="AK1688" s="14">
        <v>5.073305905138429E-2</v>
      </c>
      <c r="AL1688" s="14">
        <v>7.8956521739130398E-2</v>
      </c>
      <c r="AN1688" s="14">
        <f>AVERAGE(M1688:O1688)-AVERAGE(P1688:R1688)</f>
        <v>-3.2610651652018228</v>
      </c>
      <c r="AP1688">
        <v>13</v>
      </c>
      <c r="AQ1688">
        <v>12</v>
      </c>
      <c r="AR1688">
        <v>12</v>
      </c>
      <c r="AS1688">
        <v>21.2</v>
      </c>
      <c r="AT1688">
        <v>18.399999999999999</v>
      </c>
      <c r="AU1688">
        <v>18.399999999999999</v>
      </c>
      <c r="AV1688">
        <v>71.010999999999996</v>
      </c>
      <c r="AW1688">
        <v>0</v>
      </c>
      <c r="AX1688">
        <v>40.53</v>
      </c>
      <c r="AY1688">
        <v>1889600000</v>
      </c>
      <c r="AZ1688">
        <v>51</v>
      </c>
      <c r="BA1688" t="s">
        <v>1766</v>
      </c>
      <c r="BB1688" t="s">
        <v>1766</v>
      </c>
      <c r="BC1688" t="s">
        <v>1767</v>
      </c>
      <c r="BF1688" s="34" t="s">
        <v>19011</v>
      </c>
      <c r="BG1688">
        <v>1.1938433647155799</v>
      </c>
      <c r="BH1688">
        <v>0.74194234609603904</v>
      </c>
      <c r="BI1688">
        <v>1.2966901063919101</v>
      </c>
      <c r="BJ1688">
        <v>0.261971294879913</v>
      </c>
      <c r="BK1688">
        <v>-0.77676832675933805</v>
      </c>
      <c r="BL1688">
        <v>-0.21321226656436901</v>
      </c>
      <c r="BM1688">
        <v>-0.71023243665695202</v>
      </c>
      <c r="BN1688">
        <v>-1.71884524822235</v>
      </c>
      <c r="BO1688">
        <v>-1.16649329662323</v>
      </c>
      <c r="BP1688">
        <v>0.67543977499008201</v>
      </c>
      <c r="BQ1688">
        <v>1.0025725364685101</v>
      </c>
      <c r="BR1688">
        <v>-0.58690780401229903</v>
      </c>
      <c r="BT1688">
        <v>23.25954246521</v>
      </c>
      <c r="BU1688">
        <v>22.6295871734619</v>
      </c>
      <c r="BV1688">
        <v>22.9627876281738</v>
      </c>
      <c r="BW1688">
        <v>20.7502555847168</v>
      </c>
      <c r="BX1688">
        <v>18.069543838501001</v>
      </c>
      <c r="BY1688">
        <v>20.303962707519499</v>
      </c>
      <c r="BZ1688">
        <v>18.770626068115199</v>
      </c>
      <c r="CA1688">
        <v>16.486221313476602</v>
      </c>
      <c r="CB1688">
        <v>17.8765773773193</v>
      </c>
      <c r="CC1688">
        <v>20.264076232910199</v>
      </c>
      <c r="CD1688">
        <v>20.990716934204102</v>
      </c>
      <c r="CE1688">
        <v>18.407649993896499</v>
      </c>
      <c r="CG1688">
        <v>23.25954246521</v>
      </c>
      <c r="CH1688">
        <v>22.6295871734619</v>
      </c>
      <c r="CI1688">
        <v>22.9627876281738</v>
      </c>
      <c r="CJ1688">
        <v>20.7502555847168</v>
      </c>
      <c r="CK1688">
        <v>18.069543838501001</v>
      </c>
      <c r="CL1688">
        <v>20.303962707519499</v>
      </c>
      <c r="CM1688">
        <v>18.770626068115199</v>
      </c>
      <c r="CN1688">
        <v>16.486221313476602</v>
      </c>
      <c r="CO1688">
        <v>17.8765773773193</v>
      </c>
      <c r="CP1688">
        <v>20.264076232910199</v>
      </c>
      <c r="CQ1688">
        <v>20.990716934204102</v>
      </c>
      <c r="CR1688">
        <v>18.407649993896499</v>
      </c>
      <c r="CT1688" t="s">
        <v>19000</v>
      </c>
      <c r="CU1688" t="s">
        <v>1766</v>
      </c>
      <c r="CV1688" t="s">
        <v>16559</v>
      </c>
      <c r="CW1688" t="str">
        <f>CT1688&amp;CU1688&amp;CHAR(10)&amp;CV1688</f>
        <v>&gt;A0A3Q7FSK9
MEIVSITKTISLILQILIILNASPYLVHCAFSRLQLPSRISGPDSAAFDTKGDGPYTGVGDGRVFKYQGPNTGFTEFAITSPNRTKQICNGTNDPISQISCGRPYGLGFYSKTGDLYITDAYYGLLVVKPSGGLATPLVTSFEGRPFGFLDSLDIDQEMGIIYFVDAGAIFRTSQDSIELQLTVFCFLNGFVSSNRFLIALSGDTTGRLFKYDIATKQVTLLLSKLSGPAGVALSKDKSYLLVSEAIGKRITRFWLEGTKANSSDVFTNIDGNPDNIKRTVSGDFWVAVVSVRIKLLIIPTLNSTGQRINQLGEVVETRDFTAQYTSANGITEVQECNDKLYIGIAWCRFPAFSKLQLPLQTIGPEASAFDRKGGGPYTGIADGRIVKYQGPRVGFTDFAVTSPNRTKAKCDGKNGPELQQICGRPFGLGFYYRTGDLYITDAFYGLVVVGPSGGLVTRVPGFQGRNFAFLDALDIDQSKGVVYFVDSGAIFLTGNRTRIVESGDTSGRLFKYDIATKQVTLILSGLSGPVGVALSKDNSYVLVTEYIAQRIRRFWLKGAKANSSDVFANVDGIPDNIKRTVLGDFWVAISNTKQPTTFSLGQRINQFGKVVETCNFTAQYNSPNGITEVQEYKGKLYVGSLDQNFIGVFGV</v>
      </c>
    </row>
    <row r="1689" spans="1:101" x14ac:dyDescent="0.25">
      <c r="A1689" t="s">
        <v>4352</v>
      </c>
      <c r="B1689" t="s">
        <v>20590</v>
      </c>
      <c r="C1689" t="s">
        <v>7262</v>
      </c>
      <c r="D1689" t="s">
        <v>15780</v>
      </c>
      <c r="E1689" t="s">
        <v>15781</v>
      </c>
      <c r="F1689" t="s">
        <v>12151</v>
      </c>
      <c r="G1689">
        <v>-2.4950790405273402</v>
      </c>
      <c r="H1689">
        <v>-1.41569995880127</v>
      </c>
      <c r="I1689">
        <v>-0.86060523986816395</v>
      </c>
      <c r="J1689">
        <v>-3.30169010162354</v>
      </c>
      <c r="K1689">
        <v>-1.2442941665649401</v>
      </c>
      <c r="L1689">
        <v>-1.8462219238281301</v>
      </c>
      <c r="M1689">
        <v>-0.72532081604003895</v>
      </c>
      <c r="N1689">
        <v>-1.59747409820557</v>
      </c>
      <c r="O1689">
        <v>-1.3101673126220701</v>
      </c>
      <c r="P1689">
        <v>-0.89609241485595703</v>
      </c>
      <c r="Q1689">
        <v>0.98231983184814498</v>
      </c>
      <c r="R1689">
        <v>-1.3277826309204099</v>
      </c>
      <c r="S1689">
        <v>-1.3365089893341071</v>
      </c>
      <c r="T1689">
        <v>1685</v>
      </c>
      <c r="X1689" s="16">
        <v>0.54027398427327911</v>
      </c>
      <c r="Z1689">
        <v>0.349956061838893</v>
      </c>
      <c r="AA1689">
        <v>0.63999922438436396</v>
      </c>
      <c r="AB1689">
        <v>0.22908717440800783</v>
      </c>
      <c r="AP1689">
        <v>6</v>
      </c>
      <c r="AQ1689">
        <v>6</v>
      </c>
      <c r="AR1689">
        <v>6</v>
      </c>
      <c r="AS1689">
        <v>20.2</v>
      </c>
      <c r="AT1689">
        <v>20.2</v>
      </c>
      <c r="AU1689">
        <v>20.2</v>
      </c>
      <c r="AV1689">
        <v>38.237000000000002</v>
      </c>
      <c r="AW1689">
        <v>0</v>
      </c>
      <c r="AX1689">
        <v>15.35</v>
      </c>
      <c r="AY1689">
        <v>349650000</v>
      </c>
      <c r="AZ1689">
        <v>15</v>
      </c>
      <c r="BA1689" t="s">
        <v>4352</v>
      </c>
      <c r="BB1689" t="s">
        <v>4352</v>
      </c>
      <c r="BC1689" t="s">
        <v>4353</v>
      </c>
      <c r="BF1689" s="34" t="s">
        <v>19011</v>
      </c>
      <c r="BG1689">
        <v>-1.1224833726882899</v>
      </c>
      <c r="BH1689">
        <v>-7.6724365353584303E-2</v>
      </c>
      <c r="BI1689">
        <v>0.461080491542816</v>
      </c>
      <c r="BJ1689">
        <v>-1.90397047996521</v>
      </c>
      <c r="BK1689">
        <v>8.9342556893825503E-2</v>
      </c>
      <c r="BL1689">
        <v>-0.49383661150932301</v>
      </c>
      <c r="BM1689">
        <v>0.59215116500854503</v>
      </c>
      <c r="BN1689">
        <v>-0.252836674451828</v>
      </c>
      <c r="BO1689">
        <v>2.5521198287606201E-2</v>
      </c>
      <c r="BP1689">
        <v>0.42669868469238298</v>
      </c>
      <c r="BQ1689">
        <v>2.24660301208496</v>
      </c>
      <c r="BR1689">
        <v>8.4545537829399092E-3</v>
      </c>
      <c r="BT1689">
        <v>19.606462478637699</v>
      </c>
      <c r="BU1689">
        <v>20.9992065429688</v>
      </c>
      <c r="BV1689">
        <v>20.729494094848601</v>
      </c>
      <c r="BW1689">
        <v>18.2357997894287</v>
      </c>
      <c r="BX1689">
        <v>19.780799865722699</v>
      </c>
      <c r="BY1689">
        <v>20.236896514892599</v>
      </c>
      <c r="BZ1689">
        <v>20.861965179443398</v>
      </c>
      <c r="CA1689">
        <v>19.810834884643601</v>
      </c>
      <c r="CB1689">
        <v>20.335491180419901</v>
      </c>
      <c r="CC1689">
        <v>19.2921237945557</v>
      </c>
      <c r="CD1689">
        <v>21.2143039703369</v>
      </c>
      <c r="CE1689">
        <v>19.639093399047901</v>
      </c>
      <c r="CG1689">
        <v>19.606462478637699</v>
      </c>
      <c r="CH1689">
        <v>20.9992065429688</v>
      </c>
      <c r="CI1689">
        <v>20.729494094848601</v>
      </c>
      <c r="CJ1689">
        <v>18.2357997894287</v>
      </c>
      <c r="CK1689">
        <v>19.780799865722699</v>
      </c>
      <c r="CL1689">
        <v>20.236896514892599</v>
      </c>
      <c r="CM1689">
        <v>20.861965179443398</v>
      </c>
      <c r="CN1689">
        <v>19.810834884643601</v>
      </c>
      <c r="CO1689">
        <v>20.335491180419901</v>
      </c>
      <c r="CP1689">
        <v>19.2921237945557</v>
      </c>
      <c r="CQ1689">
        <v>21.2143039703369</v>
      </c>
      <c r="CR1689">
        <v>19.639093399047901</v>
      </c>
      <c r="CT1689" t="s">
        <v>19000</v>
      </c>
      <c r="CU1689" t="s">
        <v>4352</v>
      </c>
      <c r="CV1689" t="s">
        <v>17692</v>
      </c>
      <c r="CW1689" t="str">
        <f>CT1689&amp;CU1689&amp;CHAR(10)&amp;CV1689</f>
        <v>&gt;A0A3Q7IDI1
MASLVRRRFYSSEASFVQRLRDLPKYLPGTKIKTQVSQLIGKTPLVYLNKVSEGCGAYIAVKQEMMQPTSSIKDRPAFAMINDAEKKGLITPGKTTLIEPTSGNMGISMAFMAAMKGYKMILTMPSYTSLERRVTMRAFGADLVITDPTKGMGGTIKKAYDLLESTPNAYMLQQFSNPANTQVHFETTGPEIWEDTQGNVDIFVMGIGSGGTVSGVGQYLKSKNPNVKIYGIEPAESNVLNGGKPGPHEITGNGVGFKPDILDMDVMEEVLMVSSEESVNMARELALKEGLMVGISSGANTVAALRLANRPENKGKLIVTIHPSFGERYLSSVLYEDLRKEAQNMQPVSVD</v>
      </c>
    </row>
    <row r="1690" spans="1:101" x14ac:dyDescent="0.25">
      <c r="A1690" t="s">
        <v>2175</v>
      </c>
      <c r="B1690" t="s">
        <v>20591</v>
      </c>
      <c r="C1690" t="s">
        <v>7177</v>
      </c>
      <c r="D1690">
        <v>0</v>
      </c>
      <c r="E1690">
        <v>0</v>
      </c>
      <c r="F1690" t="s">
        <v>12152</v>
      </c>
      <c r="G1690">
        <v>-5.4777545928955096</v>
      </c>
      <c r="H1690">
        <v>-4.4993982315063503</v>
      </c>
      <c r="I1690">
        <v>-4.5110244750976598</v>
      </c>
      <c r="J1690">
        <v>2.2467775344848602</v>
      </c>
      <c r="K1690">
        <v>0.12884616851806599</v>
      </c>
      <c r="L1690">
        <v>1.5696048736572299</v>
      </c>
      <c r="M1690">
        <v>-6.9398241043090803</v>
      </c>
      <c r="N1690">
        <v>-1.14709949493408</v>
      </c>
      <c r="O1690">
        <v>0.95713615417480502</v>
      </c>
      <c r="P1690">
        <v>-1.8471717834472701E-2</v>
      </c>
      <c r="Q1690">
        <v>1.6091661453247099</v>
      </c>
      <c r="R1690">
        <v>-1.23357772827148E-2</v>
      </c>
      <c r="S1690">
        <v>-1.3411981264750164</v>
      </c>
      <c r="T1690">
        <v>1686</v>
      </c>
      <c r="X1690" s="16">
        <v>-6.1444686253865584</v>
      </c>
      <c r="Z1690">
        <v>0.146425</v>
      </c>
      <c r="AA1690">
        <v>1.5109947705021101</v>
      </c>
      <c r="AB1690">
        <v>3.0832250762609131E-2</v>
      </c>
      <c r="AP1690">
        <v>5</v>
      </c>
      <c r="AQ1690">
        <v>5</v>
      </c>
      <c r="AR1690">
        <v>5</v>
      </c>
      <c r="AS1690">
        <v>21.8</v>
      </c>
      <c r="AT1690">
        <v>21.8</v>
      </c>
      <c r="AU1690">
        <v>21.8</v>
      </c>
      <c r="AV1690">
        <v>35.383000000000003</v>
      </c>
      <c r="AW1690">
        <v>0</v>
      </c>
      <c r="AX1690">
        <v>19.757999999999999</v>
      </c>
      <c r="AY1690">
        <v>625920000</v>
      </c>
      <c r="AZ1690">
        <v>16</v>
      </c>
      <c r="BA1690" t="s">
        <v>2175</v>
      </c>
      <c r="BB1690" t="s">
        <v>2175</v>
      </c>
      <c r="BC1690" t="s">
        <v>2176</v>
      </c>
      <c r="BF1690" s="34" t="s">
        <v>19011</v>
      </c>
      <c r="BG1690">
        <v>-1.3109259605407699</v>
      </c>
      <c r="BH1690">
        <v>-1.0008727312087999</v>
      </c>
      <c r="BI1690">
        <v>-1.0045572519302399</v>
      </c>
      <c r="BJ1690">
        <v>1.13707387447357</v>
      </c>
      <c r="BK1690">
        <v>0.46587523818016102</v>
      </c>
      <c r="BL1690">
        <v>0.92246949672698997</v>
      </c>
      <c r="BM1690">
        <v>-1.7742738723754901</v>
      </c>
      <c r="BN1690">
        <v>6.1512257903814302E-2</v>
      </c>
      <c r="BO1690">
        <v>0.72837060689926103</v>
      </c>
      <c r="BP1690">
        <v>0.41918838024139399</v>
      </c>
      <c r="BQ1690">
        <v>0.93500697612762496</v>
      </c>
      <c r="BR1690">
        <v>0.421132922172546</v>
      </c>
      <c r="BT1690">
        <v>16.623786926269499</v>
      </c>
      <c r="BU1690">
        <v>17.9155082702637</v>
      </c>
      <c r="BV1690">
        <v>17.079074859619102</v>
      </c>
      <c r="BW1690">
        <v>23.784267425537099</v>
      </c>
      <c r="BX1690">
        <v>21.1539402008057</v>
      </c>
      <c r="BY1690">
        <v>23.652723312377901</v>
      </c>
      <c r="BZ1690">
        <v>14.6474618911743</v>
      </c>
      <c r="CA1690">
        <v>20.261209487915</v>
      </c>
      <c r="CB1690">
        <v>22.6027946472168</v>
      </c>
      <c r="CC1690">
        <v>20.169744491577099</v>
      </c>
      <c r="CD1690">
        <v>21.841150283813501</v>
      </c>
      <c r="CE1690">
        <v>20.954540252685501</v>
      </c>
      <c r="CG1690" t="s">
        <v>8080</v>
      </c>
      <c r="CH1690" t="s">
        <v>8080</v>
      </c>
      <c r="CI1690" t="s">
        <v>8080</v>
      </c>
      <c r="CJ1690">
        <v>23.784267425537099</v>
      </c>
      <c r="CK1690">
        <v>21.1539402008057</v>
      </c>
      <c r="CL1690">
        <v>23.652723312377901</v>
      </c>
      <c r="CM1690" t="s">
        <v>8080</v>
      </c>
      <c r="CN1690">
        <v>20.261209487915</v>
      </c>
      <c r="CO1690">
        <v>22.6027946472168</v>
      </c>
      <c r="CP1690">
        <v>20.169744491577099</v>
      </c>
      <c r="CQ1690">
        <v>21.841150283813501</v>
      </c>
      <c r="CR1690">
        <v>20.954540252685501</v>
      </c>
      <c r="CT1690" t="s">
        <v>19000</v>
      </c>
      <c r="CU1690" t="s">
        <v>2175</v>
      </c>
      <c r="CV1690" t="s">
        <v>16775</v>
      </c>
      <c r="CW1690" t="str">
        <f>CT1690&amp;CU1690&amp;CHAR(10)&amp;CV1690</f>
        <v>&gt;A0A3Q7G860
MAQVKLLCLFALFLTITQLFIAGVNSAATFTMVNKCQQTIWPGLLSNAGIAPLSTTGFVLQKDESKTISVPTSWGGRFWARTHCTEDSTGKFTCATGDCGSGKLECAGGNAAPPATLAEFTLDGSNGMDFFDVSLVDGYNLPMLVVPQGGSGNNCTSTGCVVDLNGACPSELKVMSLGGENVACKSACEAFRKDEYCCAGAFNNPTTCKPSSYSTLFKKACPSAYSYAYDDKTSTFTCAGANNYLITFCPSPNTSQKSSSSSSGQNQKPEDSNNQNDNDNNNEPSTINNSMVYDGAWDINSASSTTTCMHVFSSPAIAGAVAFLTASFQLHRQLY</v>
      </c>
    </row>
    <row r="1691" spans="1:101" x14ac:dyDescent="0.25">
      <c r="A1691" t="s">
        <v>3240</v>
      </c>
      <c r="B1691" t="s">
        <v>20592</v>
      </c>
      <c r="C1691" t="s">
        <v>7644</v>
      </c>
      <c r="D1691" t="s">
        <v>15782</v>
      </c>
      <c r="E1691">
        <v>0</v>
      </c>
      <c r="F1691" t="s">
        <v>12153</v>
      </c>
      <c r="G1691">
        <v>-3.7467060089111301</v>
      </c>
      <c r="H1691">
        <v>-0.398388862609863</v>
      </c>
      <c r="I1691">
        <v>-0.279464721679688</v>
      </c>
      <c r="J1691">
        <v>-1.1142225265502901</v>
      </c>
      <c r="K1691">
        <v>-1.5919885635376001</v>
      </c>
      <c r="L1691">
        <v>-1.33351707458496</v>
      </c>
      <c r="M1691">
        <v>-0.93798065185546897</v>
      </c>
      <c r="N1691">
        <v>-0.34508419036865201</v>
      </c>
      <c r="O1691">
        <v>-1.67060470581055</v>
      </c>
      <c r="P1691">
        <v>-1.3390245437622099</v>
      </c>
      <c r="Q1691">
        <v>-1.03068828582764</v>
      </c>
      <c r="R1691">
        <v>-2.3581018447875999</v>
      </c>
      <c r="S1691">
        <v>-1.3454809983571379</v>
      </c>
      <c r="T1691">
        <v>1687</v>
      </c>
      <c r="X1691" s="16">
        <v>-0.1282771428426106</v>
      </c>
      <c r="Z1691">
        <v>0.93726468222043402</v>
      </c>
      <c r="AA1691">
        <v>3.75993843815291E-2</v>
      </c>
      <c r="AB1691">
        <v>0.91706604906789524</v>
      </c>
      <c r="AP1691">
        <v>5</v>
      </c>
      <c r="AQ1691">
        <v>5</v>
      </c>
      <c r="AR1691">
        <v>5</v>
      </c>
      <c r="AS1691">
        <v>17.600000000000001</v>
      </c>
      <c r="AT1691">
        <v>17.600000000000001</v>
      </c>
      <c r="AU1691">
        <v>17.600000000000001</v>
      </c>
      <c r="AV1691">
        <v>35.476999999999997</v>
      </c>
      <c r="AW1691">
        <v>0</v>
      </c>
      <c r="AX1691">
        <v>13.952</v>
      </c>
      <c r="AY1691">
        <v>468040000</v>
      </c>
      <c r="AZ1691">
        <v>20</v>
      </c>
      <c r="BA1691" t="s">
        <v>3240</v>
      </c>
      <c r="BB1691" t="s">
        <v>3240</v>
      </c>
      <c r="BC1691" t="s">
        <v>3241</v>
      </c>
      <c r="BF1691" s="34" t="s">
        <v>19011</v>
      </c>
      <c r="BG1691">
        <v>-2.4801864624023402</v>
      </c>
      <c r="BH1691">
        <v>0.97823613882064797</v>
      </c>
      <c r="BI1691">
        <v>1.1010708808898899</v>
      </c>
      <c r="BJ1691">
        <v>0.238863125443459</v>
      </c>
      <c r="BK1691">
        <v>-0.254613667726517</v>
      </c>
      <c r="BL1691">
        <v>1.23573429882526E-2</v>
      </c>
      <c r="BM1691">
        <v>0.42090049386024497</v>
      </c>
      <c r="BN1691">
        <v>1.0332936048507699</v>
      </c>
      <c r="BO1691">
        <v>-0.33581501245498702</v>
      </c>
      <c r="BP1691">
        <v>6.6687674261629599E-3</v>
      </c>
      <c r="BQ1691">
        <v>0.32514429092407199</v>
      </c>
      <c r="BR1691">
        <v>-1.04591965675354</v>
      </c>
      <c r="BT1691">
        <v>18.354835510253899</v>
      </c>
      <c r="BU1691">
        <v>22.016517639160199</v>
      </c>
      <c r="BV1691">
        <v>21.310634613037099</v>
      </c>
      <c r="BW1691">
        <v>20.423267364501999</v>
      </c>
      <c r="BX1691">
        <v>19.43310546875</v>
      </c>
      <c r="BY1691">
        <v>20.7496013641357</v>
      </c>
      <c r="BZ1691">
        <v>20.649305343627901</v>
      </c>
      <c r="CA1691">
        <v>21.063224792480501</v>
      </c>
      <c r="CB1691">
        <v>19.975053787231399</v>
      </c>
      <c r="CC1691">
        <v>18.8491916656494</v>
      </c>
      <c r="CD1691">
        <v>19.201295852661101</v>
      </c>
      <c r="CE1691">
        <v>18.6087741851807</v>
      </c>
      <c r="CG1691">
        <v>18.354835510253899</v>
      </c>
      <c r="CH1691">
        <v>22.016517639160199</v>
      </c>
      <c r="CI1691">
        <v>21.310634613037099</v>
      </c>
      <c r="CJ1691">
        <v>20.423267364501999</v>
      </c>
      <c r="CK1691">
        <v>19.43310546875</v>
      </c>
      <c r="CL1691">
        <v>20.7496013641357</v>
      </c>
      <c r="CM1691">
        <v>20.649305343627901</v>
      </c>
      <c r="CN1691">
        <v>21.063224792480501</v>
      </c>
      <c r="CO1691">
        <v>19.975053787231399</v>
      </c>
      <c r="CP1691">
        <v>18.8491916656494</v>
      </c>
      <c r="CQ1691">
        <v>19.201295852661101</v>
      </c>
      <c r="CR1691">
        <v>18.6087741851807</v>
      </c>
      <c r="CT1691" t="s">
        <v>19000</v>
      </c>
      <c r="CU1691" t="s">
        <v>3240</v>
      </c>
      <c r="CV1691" t="s">
        <v>18929</v>
      </c>
      <c r="CW1691" t="str">
        <f>CT1691&amp;CU1691&amp;CHAR(10)&amp;CV1691</f>
        <v>&gt;A0A3Q7HB75
MAALLRKLAKAAPIAFRGDSKSNFADPRFPFGAIAAVAGCVSYYYCHSSANLVYLEQISEDSGKKVALNPDKWIEFKLQDRAPVSHNSHLFRFSFDPSSKLGLDIASCILTRAPMGENAEGKPKYAIRPYTPISDPEAKGYFDLLIKVYPEGKMSQHFAKLKPGDILQVKGPIEKLHYSSNMKKHIGMIAGGSGITPMLQVIEAILKNPDDNTQVSLVYANLSPDDILLKKKLDVLAATHPNLKVFYTVDNPTNDWRGGIGYVSKNMIVKGLPPPGDDTLILVCGPPGMIRHLSGEKPNPREQGELTGLLKDVGFTENMVYKF</v>
      </c>
    </row>
    <row r="1692" spans="1:101" x14ac:dyDescent="0.25">
      <c r="A1692" t="s">
        <v>6911</v>
      </c>
      <c r="B1692" t="s">
        <v>20593</v>
      </c>
      <c r="C1692" t="s">
        <v>7177</v>
      </c>
      <c r="D1692" t="s">
        <v>15723</v>
      </c>
      <c r="E1692">
        <v>0</v>
      </c>
      <c r="F1692" t="s">
        <v>12154</v>
      </c>
      <c r="G1692">
        <v>-0.79029655456543002</v>
      </c>
      <c r="H1692">
        <v>-0.280825614929199</v>
      </c>
      <c r="I1692">
        <v>-1.3315334320068399</v>
      </c>
      <c r="J1692">
        <v>-2.22625637054443</v>
      </c>
      <c r="K1692">
        <v>-1.3694868087768599</v>
      </c>
      <c r="L1692">
        <v>-1.76606369018555</v>
      </c>
      <c r="M1692">
        <v>-0.98587417602539096</v>
      </c>
      <c r="N1692">
        <v>-1.40292072296143</v>
      </c>
      <c r="O1692">
        <v>-2.01968193054199</v>
      </c>
      <c r="P1692">
        <v>-0.21708774566650399</v>
      </c>
      <c r="Q1692">
        <v>-2.0559663772582999</v>
      </c>
      <c r="R1692">
        <v>-1.7045431137085001</v>
      </c>
      <c r="S1692">
        <v>-1.3458780447642018</v>
      </c>
      <c r="T1692">
        <v>1688</v>
      </c>
      <c r="X1692" s="16">
        <v>0.98638375600179029</v>
      </c>
      <c r="Z1692">
        <v>0.48342533081285399</v>
      </c>
      <c r="AA1692">
        <v>0.43401860840575801</v>
      </c>
      <c r="AB1692">
        <v>0.36811320059718633</v>
      </c>
      <c r="AP1692">
        <v>6</v>
      </c>
      <c r="AQ1692">
        <v>6</v>
      </c>
      <c r="AR1692">
        <v>6</v>
      </c>
      <c r="AS1692">
        <v>11.2</v>
      </c>
      <c r="AT1692">
        <v>11.2</v>
      </c>
      <c r="AU1692">
        <v>11.2</v>
      </c>
      <c r="AV1692">
        <v>68.141999999999996</v>
      </c>
      <c r="AW1692">
        <v>0</v>
      </c>
      <c r="AX1692">
        <v>16.082000000000001</v>
      </c>
      <c r="AY1692">
        <v>510940000</v>
      </c>
      <c r="AZ1692">
        <v>15</v>
      </c>
      <c r="BA1692" t="s">
        <v>3179</v>
      </c>
      <c r="BB1692" t="s">
        <v>3179</v>
      </c>
      <c r="BC1692" t="s">
        <v>3180</v>
      </c>
      <c r="BF1692" s="34" t="s">
        <v>19011</v>
      </c>
      <c r="BG1692">
        <v>0.83333766460418701</v>
      </c>
      <c r="BH1692">
        <v>1.59751236438751</v>
      </c>
      <c r="BI1692">
        <v>2.1516026929020899E-2</v>
      </c>
      <c r="BJ1692">
        <v>-1.32051265239716</v>
      </c>
      <c r="BK1692">
        <v>-3.5411678254604298E-2</v>
      </c>
      <c r="BL1692">
        <v>-0.63025230169296298</v>
      </c>
      <c r="BM1692">
        <v>0.53998339176178001</v>
      </c>
      <c r="BN1692">
        <v>-8.5560470819473294E-2</v>
      </c>
      <c r="BO1692">
        <v>-1.01066386699677</v>
      </c>
      <c r="BP1692">
        <v>1.693115234375</v>
      </c>
      <c r="BQ1692">
        <v>-1.0650882720947299</v>
      </c>
      <c r="BR1692">
        <v>-0.53797531127929699</v>
      </c>
      <c r="BT1692">
        <v>21.311244964599599</v>
      </c>
      <c r="BU1692">
        <v>22.134080886840799</v>
      </c>
      <c r="BV1692">
        <v>20.25856590271</v>
      </c>
      <c r="BW1692">
        <v>19.311233520507798</v>
      </c>
      <c r="BX1692">
        <v>19.6556072235107</v>
      </c>
      <c r="BY1692">
        <v>20.317054748535199</v>
      </c>
      <c r="BZ1692">
        <v>20.601411819458001</v>
      </c>
      <c r="CA1692">
        <v>20.005388259887699</v>
      </c>
      <c r="CB1692">
        <v>19.6259765625</v>
      </c>
      <c r="CC1692">
        <v>19.971128463745099</v>
      </c>
      <c r="CD1692">
        <v>18.176017761230501</v>
      </c>
      <c r="CE1692">
        <v>19.262332916259801</v>
      </c>
      <c r="CG1692">
        <v>21.311244964599599</v>
      </c>
      <c r="CH1692">
        <v>22.134080886840799</v>
      </c>
      <c r="CI1692">
        <v>20.25856590271</v>
      </c>
      <c r="CJ1692">
        <v>19.311233520507798</v>
      </c>
      <c r="CK1692">
        <v>19.6556072235107</v>
      </c>
      <c r="CL1692">
        <v>20.317054748535199</v>
      </c>
      <c r="CM1692">
        <v>20.601411819458001</v>
      </c>
      <c r="CN1692">
        <v>20.005388259887699</v>
      </c>
      <c r="CO1692">
        <v>19.6259765625</v>
      </c>
      <c r="CP1692">
        <v>19.971128463745099</v>
      </c>
      <c r="CQ1692">
        <v>18.176017761230501</v>
      </c>
      <c r="CR1692">
        <v>19.262332916259801</v>
      </c>
      <c r="CT1692" t="s">
        <v>19000</v>
      </c>
      <c r="CU1692" t="s">
        <v>6911</v>
      </c>
      <c r="CV1692" t="s">
        <v>18047</v>
      </c>
      <c r="CW1692" t="str">
        <f>CT1692&amp;CU1692&amp;CHAR(10)&amp;CV1692</f>
        <v>&gt;A0A3Q7H7H5
MSDRLTRIAIVSDDKCKPKKCRQECKKSCPVVKTGKLCIEVTVGSKIAFISEELCIGCGICVKKCPFEAIQIINLPKDLDKDTTHRYGPNTFKLHRLPVPRPGQVLGLVGTNGIGKSTALKVLAGKLKPNLGRFTNPPDWQEILTHFRGSELQNYFTRILEDNLKAIIKPQYVDHIPKAVQGNVGQVLDQKDERDVKEKLCVDLELNQVLDRNVGDLSGGELQRFAIAVVAIQNAEIYMFDEPSSYLDVKQRLKAAQVVRSLLRPNSYVIVVEHDLSVLDYLSDFICCLYGKPGAYGVVTLPFSVREGINIFLAGFVPTENLRFRDESLTFKVAETPQEAAEEIESYARYRYPTMTKTQGNFKLKVSEGEFTDSQIVVMLGENGTGKTTFIRMLAGLLKPDVVEGSDIEMPEFNVSYKPQKISPKFQSTVRHLLHQKIRDSYQHPQFCSDVMKPLQIEQLMDQEVVNLSGGELQRVALALCLGKPADIYLIDEPSAYLDSEQRIVASKVIKRFILHAKKTAFVVEHDFIMATYLADRVIVYEGTPSIDCVANAPQSLLTGMNLFLSHLNITFRRDPTNYRPRINKLESTKDREQKSAGSYYYLDD</v>
      </c>
    </row>
    <row r="1693" spans="1:101" x14ac:dyDescent="0.25">
      <c r="A1693" t="s">
        <v>1204</v>
      </c>
      <c r="B1693" t="s">
        <v>20594</v>
      </c>
      <c r="C1693" t="s">
        <v>7177</v>
      </c>
      <c r="D1693" t="s">
        <v>15638</v>
      </c>
      <c r="E1693" t="s">
        <v>15639</v>
      </c>
      <c r="F1693" t="s">
        <v>12155</v>
      </c>
      <c r="G1693">
        <v>-2.5092639923095699</v>
      </c>
      <c r="H1693">
        <v>-1.47076892852783</v>
      </c>
      <c r="I1693">
        <v>-1.1544704437255899</v>
      </c>
      <c r="J1693">
        <v>-1.00384426116943</v>
      </c>
      <c r="K1693">
        <v>-1.92244625091553</v>
      </c>
      <c r="L1693">
        <v>-0.91300773620605502</v>
      </c>
      <c r="M1693">
        <v>-1.4135112762451201</v>
      </c>
      <c r="N1693">
        <v>-1.0920267105102499</v>
      </c>
      <c r="O1693">
        <v>-1.5115776062011701</v>
      </c>
      <c r="P1693">
        <v>-0.611020088195801</v>
      </c>
      <c r="Q1693">
        <v>-1.17196369171143</v>
      </c>
      <c r="R1693">
        <v>-1.4298887252807599</v>
      </c>
      <c r="S1693">
        <v>-1.3503158092498779</v>
      </c>
      <c r="T1693">
        <v>1689</v>
      </c>
      <c r="X1693" s="16">
        <v>-0.43173503875732511</v>
      </c>
      <c r="Z1693">
        <v>0.61675527426160304</v>
      </c>
      <c r="AA1693">
        <v>0.28667999013969497</v>
      </c>
      <c r="AB1693">
        <v>0.51679703086767204</v>
      </c>
      <c r="AP1693">
        <v>9</v>
      </c>
      <c r="AQ1693">
        <v>9</v>
      </c>
      <c r="AR1693">
        <v>9</v>
      </c>
      <c r="AS1693">
        <v>10.9</v>
      </c>
      <c r="AT1693">
        <v>10.9</v>
      </c>
      <c r="AU1693">
        <v>10.9</v>
      </c>
      <c r="AV1693">
        <v>119.28</v>
      </c>
      <c r="AW1693">
        <v>0</v>
      </c>
      <c r="AX1693">
        <v>25.343</v>
      </c>
      <c r="AY1693">
        <v>725120000</v>
      </c>
      <c r="AZ1693">
        <v>43</v>
      </c>
      <c r="BA1693" t="s">
        <v>1204</v>
      </c>
      <c r="BB1693" t="s">
        <v>1204</v>
      </c>
      <c r="BC1693" t="s">
        <v>1205</v>
      </c>
      <c r="BF1693" s="34" t="s">
        <v>19011</v>
      </c>
      <c r="BG1693">
        <v>-2.33233737945557</v>
      </c>
      <c r="BH1693">
        <v>-0.24240714311599701</v>
      </c>
      <c r="BI1693">
        <v>0.39413106441497803</v>
      </c>
      <c r="BJ1693">
        <v>0.69726032018661499</v>
      </c>
      <c r="BK1693">
        <v>-1.1513899564743</v>
      </c>
      <c r="BL1693">
        <v>0.88006520271301303</v>
      </c>
      <c r="BM1693">
        <v>-0.12717838585376701</v>
      </c>
      <c r="BN1693">
        <v>0.51979660987854004</v>
      </c>
      <c r="BO1693">
        <v>-0.32453298568725603</v>
      </c>
      <c r="BP1693">
        <v>1.48780345916748</v>
      </c>
      <c r="BQ1693">
        <v>0.35892659425735501</v>
      </c>
      <c r="BR1693">
        <v>-0.16013735532760601</v>
      </c>
      <c r="BT1693">
        <v>19.592277526855501</v>
      </c>
      <c r="BU1693">
        <v>20.944137573242202</v>
      </c>
      <c r="BV1693">
        <v>20.4356288909912</v>
      </c>
      <c r="BW1693">
        <v>20.533645629882798</v>
      </c>
      <c r="BX1693">
        <v>19.102647781372099</v>
      </c>
      <c r="BY1693">
        <v>21.170110702514599</v>
      </c>
      <c r="BZ1693">
        <v>20.173774719238299</v>
      </c>
      <c r="CA1693">
        <v>20.316282272338899</v>
      </c>
      <c r="CB1693">
        <v>20.134080886840799</v>
      </c>
      <c r="CC1693">
        <v>19.577196121215799</v>
      </c>
      <c r="CD1693">
        <v>19.060020446777301</v>
      </c>
      <c r="CE1693">
        <v>19.5369873046875</v>
      </c>
      <c r="CG1693">
        <v>19.592277526855501</v>
      </c>
      <c r="CH1693">
        <v>20.944137573242202</v>
      </c>
      <c r="CI1693">
        <v>20.4356288909912</v>
      </c>
      <c r="CJ1693">
        <v>20.533645629882798</v>
      </c>
      <c r="CK1693">
        <v>19.102647781372099</v>
      </c>
      <c r="CL1693">
        <v>21.170110702514599</v>
      </c>
      <c r="CM1693">
        <v>20.173774719238299</v>
      </c>
      <c r="CN1693">
        <v>20.316282272338899</v>
      </c>
      <c r="CO1693">
        <v>20.134080886840799</v>
      </c>
      <c r="CP1693">
        <v>19.577196121215799</v>
      </c>
      <c r="CQ1693">
        <v>19.060020446777301</v>
      </c>
      <c r="CR1693">
        <v>19.5369873046875</v>
      </c>
      <c r="CT1693" t="s">
        <v>19000</v>
      </c>
      <c r="CU1693" t="s">
        <v>1204</v>
      </c>
      <c r="CV1693" t="s">
        <v>18351</v>
      </c>
      <c r="CW1693" t="str">
        <f>CT1693&amp;CU1693&amp;CHAR(10)&amp;CV1693</f>
        <v>&gt;A0A3Q7F833
MGTEYPNRPTFPSRPAATPFGVPQSTTPFQSSRPVVGSDASAFRPAPPTSSPAMPPPSSSGPMVGPGISSFRPMPPGMPNDAGRPPPTSTPPYGPTVSGPFPRFPSPQFPSTAQVPPPRTSMPGQPVVAAPVRPVSGPFSTPPGAHHPQIQPPTVPMGSPPQGASTVQPSPNVYQGPMQSQFSAARATSQPSSPLAGSAYPAARPGFQSGFPGYISQQPSGFAQAPPRQSVPFPSQPGGYVPPVPAASSPYLSQQGGFAPPPPPLTSQRPGSMPPTSAMQGLVEDFSSFSIGSVPGSFDSGLDSKVLPRPIDVDVERNVLSEMYPMNCSSRFLRLTTSGIPNSQSLASRWHLSLGAVVCPLAEASDGEEVPVVNFAPTGIIRCRRCRTYVNPYVTFTDSGRKWRCNICALLNEVPGEYFAHLDASGRRVDLDQRPELTKGSVEFIAPAEYMVRPPMPPLYFFLIDVSLTAVRSGMLEVLAQTIKNSLDSLPGFPRTQIGFITYDSTVHFYNMKSSLTQPQMMVMSDLEDVFVPLPDDLLVNLSESRTVVDAFLDSLPSMFQDNANVESAFGPALKTAFMVMNQLGGKLLIFQSSLPSLGVGRLKLRGDDVRVYGTDKEHTIRVPEDPFYKQMAADFTKYQIAVNVYAFSDKYTDIATIGTLAKYTGGQVYYYPSFQASVHKDRLRHELTRDLTRETAWESVMRIRCGKGVRFTTYHGNFMLRSTDLIALPAVDCDKAYAMQLSLEETLLTSQTVFFQIALLYTSSSGERRIRVHTAAAPVVSDLGEMYRLADTGAIISLFTRLAIEKTLTSKLEEARNSIQLRIVKALREYRNLHAVQHRVAGRMIYPESLKYLPLYGLALCKTTALRGGYADAQLDERCAAGYTMMALPVKRLLKLLYPKLIRIDEYLLKKPSSREESKDILKGVPLTTESLDPQGLYLFDDGFRFVIWFGRMLSPNMIQSLLGENFAADFSKVSLQELDNEMSRELMGLLKRQRESDRSYYQLCHLVRQGEQPREGFFLLANLIEDPVGGSIGYQDWILQVHRQVQQNGSCMFNHLWSSTVWRFLKKLELVATCNYGWFIQ</v>
      </c>
    </row>
    <row r="1694" spans="1:101" x14ac:dyDescent="0.25">
      <c r="A1694" t="s">
        <v>4565</v>
      </c>
      <c r="B1694" t="s">
        <v>20595</v>
      </c>
      <c r="C1694" t="s">
        <v>7177</v>
      </c>
      <c r="D1694" t="s">
        <v>15580</v>
      </c>
      <c r="E1694" t="s">
        <v>15581</v>
      </c>
      <c r="F1694" t="s">
        <v>12156</v>
      </c>
      <c r="G1694">
        <v>-0.87884140014648404</v>
      </c>
      <c r="H1694">
        <v>-2.1072702407836901</v>
      </c>
      <c r="I1694">
        <v>-1.3133621215820299</v>
      </c>
      <c r="J1694">
        <v>-0.72394275665283203</v>
      </c>
      <c r="K1694">
        <v>-2.1643400192260698</v>
      </c>
      <c r="L1694">
        <v>-1.00222587585449</v>
      </c>
      <c r="M1694">
        <v>-1.5186080932617201</v>
      </c>
      <c r="N1694">
        <v>-7.6857566833496094E-2</v>
      </c>
      <c r="O1694">
        <v>-1.9052848815918</v>
      </c>
      <c r="P1694">
        <v>-2.1759080886840798</v>
      </c>
      <c r="Q1694">
        <v>-1.7574930191039999</v>
      </c>
      <c r="R1694">
        <v>-0.62529277801513705</v>
      </c>
      <c r="S1694">
        <v>-1.3541189034779857</v>
      </c>
      <c r="T1694">
        <v>1690</v>
      </c>
      <c r="X1694" s="16">
        <v>-0.13632170359293738</v>
      </c>
      <c r="Z1694">
        <v>0.96040158730158698</v>
      </c>
      <c r="AA1694">
        <v>2.2295809054396799E-2</v>
      </c>
      <c r="AB1694">
        <v>0.94995753293073548</v>
      </c>
      <c r="AP1694">
        <v>16</v>
      </c>
      <c r="AQ1694">
        <v>16</v>
      </c>
      <c r="AR1694">
        <v>12</v>
      </c>
      <c r="AS1694">
        <v>15.7</v>
      </c>
      <c r="AT1694">
        <v>15.7</v>
      </c>
      <c r="AU1694">
        <v>12.2</v>
      </c>
      <c r="AV1694">
        <v>131.86000000000001</v>
      </c>
      <c r="AW1694">
        <v>0</v>
      </c>
      <c r="AX1694">
        <v>38.862000000000002</v>
      </c>
      <c r="AY1694">
        <v>1264600000</v>
      </c>
      <c r="AZ1694">
        <v>42</v>
      </c>
      <c r="BA1694" t="s">
        <v>4565</v>
      </c>
      <c r="BB1694" t="s">
        <v>4565</v>
      </c>
      <c r="BC1694" t="s">
        <v>4566</v>
      </c>
      <c r="BF1694" s="34" t="s">
        <v>19011</v>
      </c>
      <c r="BG1694">
        <v>0.68447154760360696</v>
      </c>
      <c r="BH1694">
        <v>-1.0846519470214799</v>
      </c>
      <c r="BI1694">
        <v>5.8695938438177102E-2</v>
      </c>
      <c r="BJ1694">
        <v>0.90754908323287997</v>
      </c>
      <c r="BK1694">
        <v>-1.1668410301208501</v>
      </c>
      <c r="BL1694">
        <v>0.50677925348281905</v>
      </c>
      <c r="BM1694">
        <v>-0.236889347434044</v>
      </c>
      <c r="BN1694">
        <v>1.83944976329803</v>
      </c>
      <c r="BO1694">
        <v>-0.79376244544982899</v>
      </c>
      <c r="BP1694">
        <v>-1.1835008859634399</v>
      </c>
      <c r="BQ1694">
        <v>-0.58091980218887296</v>
      </c>
      <c r="BR1694">
        <v>1.0496200323104901</v>
      </c>
      <c r="BT1694">
        <v>21.222700119018601</v>
      </c>
      <c r="BU1694">
        <v>20.3076362609863</v>
      </c>
      <c r="BV1694">
        <v>20.276737213134801</v>
      </c>
      <c r="BW1694">
        <v>20.8135471343994</v>
      </c>
      <c r="BX1694">
        <v>18.860754013061499</v>
      </c>
      <c r="BY1694">
        <v>21.0808925628662</v>
      </c>
      <c r="BZ1694">
        <v>20.068677902221701</v>
      </c>
      <c r="CA1694">
        <v>21.3314514160156</v>
      </c>
      <c r="CB1694">
        <v>19.740373611450199</v>
      </c>
      <c r="CC1694">
        <v>18.0123081207275</v>
      </c>
      <c r="CD1694">
        <v>18.474491119384801</v>
      </c>
      <c r="CE1694">
        <v>20.3415832519531</v>
      </c>
      <c r="CG1694">
        <v>21.222700119018601</v>
      </c>
      <c r="CH1694">
        <v>20.3076362609863</v>
      </c>
      <c r="CI1694">
        <v>20.276737213134801</v>
      </c>
      <c r="CJ1694">
        <v>20.8135471343994</v>
      </c>
      <c r="CK1694">
        <v>18.860754013061499</v>
      </c>
      <c r="CL1694">
        <v>21.0808925628662</v>
      </c>
      <c r="CM1694">
        <v>20.068677902221701</v>
      </c>
      <c r="CN1694">
        <v>21.3314514160156</v>
      </c>
      <c r="CO1694">
        <v>19.740373611450199</v>
      </c>
      <c r="CP1694">
        <v>18.0123081207275</v>
      </c>
      <c r="CQ1694">
        <v>18.474491119384801</v>
      </c>
      <c r="CR1694">
        <v>20.3415832519531</v>
      </c>
      <c r="CT1694" t="s">
        <v>19000</v>
      </c>
      <c r="CU1694" t="s">
        <v>4565</v>
      </c>
      <c r="CV1694" t="s">
        <v>18962</v>
      </c>
      <c r="CW1694" t="str">
        <f>CT1694&amp;CU1694&amp;CHAR(10)&amp;CV1694</f>
        <v>&gt;A0A3Q7IM75
MTMLNPQPLDQQEDEEMLVPHSELVEGPQPLVEGPQPMEVAASENATTGENQAVDEPQASRFTWTIDEFSRLSVKKLYSEPFVVGSYKWRVLIFPKGNNVECLSMYLDVADSATLPYGWNRYAQFSLTVVNQINPKYSVKKETQHQFNQRESDWGFTSFMLLSDLYDPNKGYLVNDKVVIEADVAVRKVIDYWTYDSKKETGYVGLKNQGATCYMNSLLQTLYHIPYFRKAVYHMPTTENDMPSGSIPLALQSLFYKLQYSDTSVATKELTKSFGWDTYDSFMQHDVQELNRVLCEKLEDKMKGTVVEGTIQKLFEGHHMNYIECINVDFKSTRKESFYDLQLDVKGCRDVYASFDKYVEVERLEGDNKYHAEAHGLQDAKKGVLFIDFPPVLQLQLKRFEYDFMRDTMVKINDRYEFPLELDLDRENGKYLSPDADRSVRNLYTLHSVLVHSGGVHGGHYYAFIRPTLSDQWYKFDDERVTKEDNKRALEEQYGGEEELPQTNPGFNNTPFKFTKYSNAYMLVYIRESDKDKIICDVGEKDIAEHLRIRLKKEQEEKEDKRRYKAQAHLYTIIKVARDEDLREQIGKEIYFDLVDHDKVRSFRIQKQLPFNLFKEEVAKELGIPVQFQRFWIWAKRQNHTYRPNRPLTPHEELQTVCQLREVSNKNNNAELKLFLEVDYGLDFIPGPPPDKSKDDILLFFKLYDPEKEELRYVGRLFVKSTSKPVEILPKLNELAGFAPDQEIELFEEIKFEPSVMCERLDRKASFRFSQIEDGDIICFQKKTSPEVEEQVRFPDVPSYMEYVKNRQLVHFRALEKPKEDDFCLELAKSDTYDEVVDRVAQRLGVDDSSKIRLTPHNCYSQQPKPNPIKYRSVDHLVDMLIHYNQISDILYYEVLDIPLPELQCLKTLKVAFHHSTKDEIEILNVRLPKQSTVGDVLEEIKSKVELSHPNAELRLLEVFYHKIYKIFPLSEKIENINDQYWTLRAEEIPEEEKNLGPHDRLIHVYHFTKETPQNQMQVQNFGEPFFLVIHEGETLAEIKVRIQKKLQVSDEEFSKWKFAFLSLGRPEYLQDSDIVSNRFQRRDVYGAWEQYLGLEHADNTSKRPYINQNRHTFEKPVKIYN</v>
      </c>
    </row>
    <row r="1695" spans="1:101" x14ac:dyDescent="0.25">
      <c r="A1695" t="s">
        <v>2210</v>
      </c>
      <c r="B1695" t="s">
        <v>20596</v>
      </c>
      <c r="C1695" t="s">
        <v>7177</v>
      </c>
      <c r="D1695" t="s">
        <v>15783</v>
      </c>
      <c r="E1695">
        <v>0</v>
      </c>
      <c r="F1695" t="s">
        <v>12157</v>
      </c>
      <c r="G1695">
        <v>-1.1075744628906301</v>
      </c>
      <c r="H1695">
        <v>-1.4620008468627901</v>
      </c>
      <c r="I1695">
        <v>-4.8335819244384801</v>
      </c>
      <c r="J1695">
        <v>0.87354183197021495</v>
      </c>
      <c r="K1695">
        <v>-0.45967578887939498</v>
      </c>
      <c r="L1695">
        <v>-0.182685852050781</v>
      </c>
      <c r="M1695">
        <v>-3.36514472961426</v>
      </c>
      <c r="N1695">
        <v>-1.5206537246704099</v>
      </c>
      <c r="O1695">
        <v>-1.4013080596923799</v>
      </c>
      <c r="P1695">
        <v>-1.33219814300537</v>
      </c>
      <c r="Q1695">
        <v>-0.35117244720459001</v>
      </c>
      <c r="R1695">
        <v>-1.21392345428467</v>
      </c>
      <c r="S1695">
        <v>-1.3630314668019616</v>
      </c>
      <c r="T1695">
        <v>1691</v>
      </c>
      <c r="X1695" s="16">
        <v>-2.5447791417439798</v>
      </c>
      <c r="Z1695">
        <v>0.26711435523114402</v>
      </c>
      <c r="AA1695">
        <v>0.89398999723385897</v>
      </c>
      <c r="AB1695">
        <v>0.12764682083696335</v>
      </c>
      <c r="AP1695">
        <v>3</v>
      </c>
      <c r="AQ1695">
        <v>2</v>
      </c>
      <c r="AR1695">
        <v>2</v>
      </c>
      <c r="AS1695">
        <v>6.9</v>
      </c>
      <c r="AT1695">
        <v>4.5</v>
      </c>
      <c r="AU1695">
        <v>4.5</v>
      </c>
      <c r="AV1695">
        <v>50.601999999999997</v>
      </c>
      <c r="AW1695">
        <v>1.688E-3</v>
      </c>
      <c r="AX1695">
        <v>3.8233000000000001</v>
      </c>
      <c r="AY1695">
        <v>398870000</v>
      </c>
      <c r="AZ1695">
        <v>8</v>
      </c>
      <c r="BA1695" t="s">
        <v>2210</v>
      </c>
      <c r="BB1695" t="s">
        <v>2210</v>
      </c>
      <c r="BC1695" t="s">
        <v>2211</v>
      </c>
      <c r="BF1695" s="34" t="s">
        <v>19011</v>
      </c>
      <c r="BG1695">
        <v>0.17147570848464999</v>
      </c>
      <c r="BH1695">
        <v>-6.6433273255825001E-2</v>
      </c>
      <c r="BI1695">
        <v>-2.3296096324920699</v>
      </c>
      <c r="BJ1695">
        <v>1.5013015270233201</v>
      </c>
      <c r="BK1695">
        <v>0.60637819766998302</v>
      </c>
      <c r="BL1695">
        <v>0.79230785369873002</v>
      </c>
      <c r="BM1695">
        <v>-1.3439199924469001</v>
      </c>
      <c r="BN1695">
        <v>-0.105804055929184</v>
      </c>
      <c r="BO1695">
        <v>-2.56931912153959E-2</v>
      </c>
      <c r="BP1695">
        <v>2.0696891471743601E-2</v>
      </c>
      <c r="BQ1695">
        <v>0.67921113967895497</v>
      </c>
      <c r="BR1695">
        <v>0.100088864564896</v>
      </c>
      <c r="BT1695">
        <v>20.9939670562744</v>
      </c>
      <c r="BU1695">
        <v>20.952905654907202</v>
      </c>
      <c r="BV1695">
        <v>16.756517410278299</v>
      </c>
      <c r="BW1695">
        <v>22.4110317230225</v>
      </c>
      <c r="BX1695">
        <v>20.5654182434082</v>
      </c>
      <c r="BY1695">
        <v>21.900432586669901</v>
      </c>
      <c r="BZ1695">
        <v>18.222141265869102</v>
      </c>
      <c r="CA1695">
        <v>19.8876552581787</v>
      </c>
      <c r="CB1695">
        <v>20.244350433349599</v>
      </c>
      <c r="CC1695">
        <v>18.8560180664063</v>
      </c>
      <c r="CD1695">
        <v>19.880811691284201</v>
      </c>
      <c r="CE1695">
        <v>19.752952575683601</v>
      </c>
      <c r="CG1695">
        <v>20.9939670562744</v>
      </c>
      <c r="CH1695">
        <v>20.952905654907202</v>
      </c>
      <c r="CI1695" t="s">
        <v>8080</v>
      </c>
      <c r="CJ1695">
        <v>22.4110317230225</v>
      </c>
      <c r="CK1695">
        <v>20.5654182434082</v>
      </c>
      <c r="CL1695">
        <v>21.900432586669901</v>
      </c>
      <c r="CM1695" t="s">
        <v>8080</v>
      </c>
      <c r="CN1695">
        <v>19.8876552581787</v>
      </c>
      <c r="CO1695">
        <v>20.244350433349599</v>
      </c>
      <c r="CP1695">
        <v>18.8560180664063</v>
      </c>
      <c r="CQ1695">
        <v>19.880811691284201</v>
      </c>
      <c r="CR1695">
        <v>19.752952575683601</v>
      </c>
      <c r="CT1695" t="s">
        <v>19000</v>
      </c>
      <c r="CU1695" t="s">
        <v>2210</v>
      </c>
      <c r="CV1695" t="s">
        <v>17291</v>
      </c>
      <c r="CW1695" t="str">
        <f>CT1695&amp;CU1695&amp;CHAR(10)&amp;CV1695</f>
        <v>&gt;A0A3Q7G9R5
MELFYYVLFGAMAAVVAVLELGGKTNKDRITTSQAFNSFKNNYILVYSLMMAGDWLQGPYVYYLYSTYGFGKGDIGQLFIAGFGSSMLFGTIVGSLADKQGRKRACVTYCITYILSCVTKHSPQYKILMVGRILGGIATSLLFSSFESWLVAEHFKRGFESQWLSLTFSKAIFVGNGLVAIIAGLFGNFLVDSLNLGPVSPFDAAACFLAIGMAIILSSWSENYGDPSESKDLLTQFKGAAVAIASDEKIALLGAIQSLFEGSMYTFVFLWTPALSPNDEDIPHGFIFATFMLASMLGSSFAARLMAKNSPKVESYMQIVFVVSSAALMLPILTTFLVPPSNVKGGGITFAGSIQLLGFCAFESCVGIFWPSIMKMRSQYIPEEARSTIMNFFRIPLNLFVCIVLYNVNAFPITVMFGMCSIFLFVASILQRRLAAIADKPKAEDWTAMKERDTEADPLNAP</v>
      </c>
    </row>
    <row r="1696" spans="1:101" x14ac:dyDescent="0.25">
      <c r="A1696" t="s">
        <v>4792</v>
      </c>
      <c r="B1696" t="s">
        <v>20597</v>
      </c>
      <c r="C1696" t="s">
        <v>7815</v>
      </c>
      <c r="D1696" t="s">
        <v>15784</v>
      </c>
      <c r="E1696" t="s">
        <v>15785</v>
      </c>
      <c r="F1696" t="s">
        <v>12158</v>
      </c>
      <c r="G1696">
        <v>-8.0984115600585896E-2</v>
      </c>
      <c r="H1696">
        <v>-1.57214450836182</v>
      </c>
      <c r="I1696">
        <v>-1.9945755004882799</v>
      </c>
      <c r="J1696">
        <v>-6.3612937927246094E-2</v>
      </c>
      <c r="K1696">
        <v>-1.13549137115479</v>
      </c>
      <c r="L1696">
        <v>-1.65985107421875</v>
      </c>
      <c r="M1696">
        <v>-5.1933765411376998</v>
      </c>
      <c r="N1696">
        <v>-2.3360147476196298</v>
      </c>
      <c r="O1696">
        <v>-0.93319129943847701</v>
      </c>
      <c r="P1696">
        <v>-0.30513477325439498</v>
      </c>
      <c r="Q1696">
        <v>-1.39398670196533</v>
      </c>
      <c r="R1696">
        <v>0.23808956146240201</v>
      </c>
      <c r="S1696">
        <v>-1.3691895008087165</v>
      </c>
      <c r="T1696">
        <v>1692</v>
      </c>
      <c r="X1696" s="16">
        <v>-0.26291624704996652</v>
      </c>
      <c r="Z1696">
        <v>0.35553354632587902</v>
      </c>
      <c r="AA1696">
        <v>0.62780217092872403</v>
      </c>
      <c r="AB1696">
        <v>0.23561222962425171</v>
      </c>
      <c r="AP1696">
        <v>3</v>
      </c>
      <c r="AQ1696">
        <v>3</v>
      </c>
      <c r="AR1696">
        <v>3</v>
      </c>
      <c r="AS1696">
        <v>24.9</v>
      </c>
      <c r="AT1696">
        <v>24.9</v>
      </c>
      <c r="AU1696">
        <v>24.9</v>
      </c>
      <c r="AV1696">
        <v>21.300999999999998</v>
      </c>
      <c r="AW1696">
        <v>0</v>
      </c>
      <c r="AX1696">
        <v>9.3340999999999994</v>
      </c>
      <c r="AY1696">
        <v>284030000</v>
      </c>
      <c r="AZ1696">
        <v>10</v>
      </c>
      <c r="BA1696" t="s">
        <v>4792</v>
      </c>
      <c r="BB1696" t="s">
        <v>4792</v>
      </c>
      <c r="BC1696" t="s">
        <v>4793</v>
      </c>
      <c r="BF1696" s="34" t="s">
        <v>19011</v>
      </c>
      <c r="BG1696">
        <v>0.88321381807327304</v>
      </c>
      <c r="BH1696">
        <v>-0.139149144291878</v>
      </c>
      <c r="BI1696">
        <v>-0.42877444624900801</v>
      </c>
      <c r="BJ1696">
        <v>0.89512377977371205</v>
      </c>
      <c r="BK1696">
        <v>0.160227105021477</v>
      </c>
      <c r="BL1696">
        <v>-0.19928213953971899</v>
      </c>
      <c r="BM1696">
        <v>-2.6219227313995401</v>
      </c>
      <c r="BN1696">
        <v>-0.66287058591842696</v>
      </c>
      <c r="BO1696">
        <v>0.29892721772193898</v>
      </c>
      <c r="BP1696">
        <v>0.72953259944915805</v>
      </c>
      <c r="BQ1696">
        <v>-1.7001349478959999E-2</v>
      </c>
      <c r="BR1696">
        <v>1.1019757986068699</v>
      </c>
      <c r="BT1696">
        <v>22.020557403564499</v>
      </c>
      <c r="BU1696">
        <v>20.8427619934082</v>
      </c>
      <c r="BV1696">
        <v>19.595523834228501</v>
      </c>
      <c r="BW1696">
        <v>21.473876953125</v>
      </c>
      <c r="BX1696">
        <v>19.889602661132798</v>
      </c>
      <c r="BY1696">
        <v>20.423267364501999</v>
      </c>
      <c r="BZ1696">
        <v>16.3939094543457</v>
      </c>
      <c r="CA1696">
        <v>19.072294235229499</v>
      </c>
      <c r="CB1696">
        <v>20.712467193603501</v>
      </c>
      <c r="CC1696">
        <v>19.883081436157202</v>
      </c>
      <c r="CD1696">
        <v>18.837997436523398</v>
      </c>
      <c r="CE1696">
        <v>21.2049655914307</v>
      </c>
      <c r="CG1696">
        <v>22.020557403564499</v>
      </c>
      <c r="CH1696">
        <v>20.8427619934082</v>
      </c>
      <c r="CI1696">
        <v>19.595523834228501</v>
      </c>
      <c r="CJ1696">
        <v>21.473876953125</v>
      </c>
      <c r="CK1696">
        <v>19.889602661132798</v>
      </c>
      <c r="CL1696">
        <v>20.423267364501999</v>
      </c>
      <c r="CM1696">
        <v>16.3939094543457</v>
      </c>
      <c r="CN1696">
        <v>19.072294235229499</v>
      </c>
      <c r="CO1696">
        <v>20.712467193603501</v>
      </c>
      <c r="CP1696">
        <v>19.883081436157202</v>
      </c>
      <c r="CQ1696">
        <v>18.837997436523398</v>
      </c>
      <c r="CR1696">
        <v>21.2049655914307</v>
      </c>
      <c r="CT1696" t="s">
        <v>19000</v>
      </c>
      <c r="CU1696" t="s">
        <v>4792</v>
      </c>
      <c r="CV1696" t="s">
        <v>17716</v>
      </c>
      <c r="CW1696" t="str">
        <f>CT1696&amp;CU1696&amp;CHAR(10)&amp;CV1696</f>
        <v>&gt;A0A3Q7ITC7
MVMWVFGYGSLIWKPGFNYDDRLFGFIKGYRRVFYQGSTDHRGTPEFPGRTVTLEPAEGEICWGMAYKITKEEDQEVALTYLEVREKQYDQKAYVDLFTEPAASAPAVSDVLVYIGSPDKKLNENYLGPASVEEIASQIARAEGPSGPNKDYLFQLENALGLLGCEDKHVIDIAKEVRRILSEDEVTIS</v>
      </c>
    </row>
    <row r="1697" spans="1:101" x14ac:dyDescent="0.25">
      <c r="A1697" t="s">
        <v>4130</v>
      </c>
      <c r="B1697" t="s">
        <v>20598</v>
      </c>
      <c r="C1697" t="s">
        <v>7177</v>
      </c>
      <c r="D1697" t="s">
        <v>14846</v>
      </c>
      <c r="E1697" t="s">
        <v>14765</v>
      </c>
      <c r="F1697" t="s">
        <v>12159</v>
      </c>
      <c r="G1697">
        <v>-0.63138580322265603</v>
      </c>
      <c r="H1697">
        <v>-1.1894960403442401</v>
      </c>
      <c r="I1697">
        <v>-1.3452854156494101</v>
      </c>
      <c r="J1697">
        <v>-0.15860652923584001</v>
      </c>
      <c r="K1697">
        <v>-0.95300769805908203</v>
      </c>
      <c r="L1697">
        <v>-0.77165222167968806</v>
      </c>
      <c r="M1697">
        <v>-2.6481494903564502</v>
      </c>
      <c r="N1697">
        <v>-1.6959600448608401</v>
      </c>
      <c r="O1697">
        <v>-1.6145935058593801</v>
      </c>
      <c r="P1697">
        <v>-1.52950191497803</v>
      </c>
      <c r="Q1697">
        <v>-2.4513292312622101</v>
      </c>
      <c r="R1697">
        <v>-1.4613122940063501</v>
      </c>
      <c r="S1697">
        <v>-1.3708566824595148</v>
      </c>
      <c r="T1697">
        <v>1693</v>
      </c>
      <c r="X1697" s="16">
        <v>-0.42763360341389867</v>
      </c>
      <c r="Z1697">
        <v>0.144827118644068</v>
      </c>
      <c r="AA1697">
        <v>1.54968189069622</v>
      </c>
      <c r="AB1697">
        <v>2.8204480789941078E-2</v>
      </c>
      <c r="AP1697">
        <v>6</v>
      </c>
      <c r="AQ1697">
        <v>3</v>
      </c>
      <c r="AR1697">
        <v>3</v>
      </c>
      <c r="AS1697">
        <v>25.2</v>
      </c>
      <c r="AT1697">
        <v>11.3</v>
      </c>
      <c r="AU1697">
        <v>11.3</v>
      </c>
      <c r="AV1697">
        <v>17.311</v>
      </c>
      <c r="AW1697">
        <v>3.5893999999999998E-4</v>
      </c>
      <c r="AX1697">
        <v>4.6272000000000002</v>
      </c>
      <c r="AY1697">
        <v>214150000</v>
      </c>
      <c r="AZ1697">
        <v>12</v>
      </c>
      <c r="BA1697" t="s">
        <v>4130</v>
      </c>
      <c r="BB1697" t="s">
        <v>4130</v>
      </c>
      <c r="BC1697" t="s">
        <v>4131</v>
      </c>
      <c r="BF1697" s="34" t="s">
        <v>19011</v>
      </c>
      <c r="BG1697">
        <v>1.0381618738174401</v>
      </c>
      <c r="BH1697">
        <v>0.25461679697036699</v>
      </c>
      <c r="BI1697">
        <v>3.5900149494409603E-2</v>
      </c>
      <c r="BJ1697">
        <v>1.70190870761871</v>
      </c>
      <c r="BK1697">
        <v>0.58662879467010498</v>
      </c>
      <c r="BL1697">
        <v>0.84123831987381004</v>
      </c>
      <c r="BM1697">
        <v>-1.79322373867035</v>
      </c>
      <c r="BN1697">
        <v>-0.456420868635178</v>
      </c>
      <c r="BO1697">
        <v>-0.34218829870223999</v>
      </c>
      <c r="BP1697">
        <v>-0.22272606194019301</v>
      </c>
      <c r="BQ1697">
        <v>-1.5169028043746899</v>
      </c>
      <c r="BR1697">
        <v>-0.12699292600154899</v>
      </c>
      <c r="BT1697">
        <v>21.470155715942401</v>
      </c>
      <c r="BU1697">
        <v>21.225410461425799</v>
      </c>
      <c r="BV1697">
        <v>20.244813919067401</v>
      </c>
      <c r="BW1697">
        <v>21.378883361816399</v>
      </c>
      <c r="BX1697">
        <v>20.072086334228501</v>
      </c>
      <c r="BY1697">
        <v>21.311466217041001</v>
      </c>
      <c r="BZ1697">
        <v>18.939136505126999</v>
      </c>
      <c r="CA1697">
        <v>19.712348937988299</v>
      </c>
      <c r="CB1697">
        <v>20.031064987182599</v>
      </c>
      <c r="CC1697">
        <v>18.658714294433601</v>
      </c>
      <c r="CD1697">
        <v>17.780654907226602</v>
      </c>
      <c r="CE1697">
        <v>19.5055637359619</v>
      </c>
      <c r="CG1697">
        <v>21.470155715942401</v>
      </c>
      <c r="CH1697">
        <v>21.225410461425799</v>
      </c>
      <c r="CI1697">
        <v>20.244813919067401</v>
      </c>
      <c r="CJ1697">
        <v>21.378883361816399</v>
      </c>
      <c r="CK1697">
        <v>20.072086334228501</v>
      </c>
      <c r="CL1697">
        <v>21.311466217041001</v>
      </c>
      <c r="CM1697">
        <v>18.939136505126999</v>
      </c>
      <c r="CN1697">
        <v>19.712348937988299</v>
      </c>
      <c r="CO1697">
        <v>20.031064987182599</v>
      </c>
      <c r="CP1697">
        <v>18.658714294433601</v>
      </c>
      <c r="CQ1697">
        <v>17.780654907226602</v>
      </c>
      <c r="CR1697">
        <v>19.5055637359619</v>
      </c>
      <c r="CT1697" t="s">
        <v>19000</v>
      </c>
      <c r="CU1697" t="s">
        <v>4130</v>
      </c>
      <c r="CV1697" t="s">
        <v>16770</v>
      </c>
      <c r="CW1697" t="str">
        <f>CT1697&amp;CU1697&amp;CHAR(10)&amp;CV1697</f>
        <v>&gt;A0A3Q7I723
MAEIEADVATGLPRKRTFKKFSYRGVDLDSLLDLNMDELVKLFNARPRRRIERGLKRKPMALIKKLRKAKREAPQGEKPEPVKTHLRNMIIFPEMIGSVIGIYNGKTFNQIEVKPEMIGHYLAEFSISYKPVKHGRPGIGATHSSRFIPLK</v>
      </c>
    </row>
    <row r="1698" spans="1:101" x14ac:dyDescent="0.25">
      <c r="A1698" t="s">
        <v>1964</v>
      </c>
      <c r="B1698" t="s">
        <v>20599</v>
      </c>
      <c r="C1698" t="s">
        <v>7177</v>
      </c>
      <c r="D1698" t="s">
        <v>15786</v>
      </c>
      <c r="E1698" t="s">
        <v>15787</v>
      </c>
      <c r="F1698" t="s">
        <v>12160</v>
      </c>
      <c r="G1698">
        <v>-1.0980739593505899</v>
      </c>
      <c r="H1698">
        <v>-0.92433643341064498</v>
      </c>
      <c r="I1698">
        <v>-0.689666748046875</v>
      </c>
      <c r="J1698">
        <v>-2.88685131072998</v>
      </c>
      <c r="K1698">
        <v>-1.04808330535889</v>
      </c>
      <c r="L1698">
        <v>-1.2343845367431601</v>
      </c>
      <c r="M1698">
        <v>-0.47474288940429699</v>
      </c>
      <c r="N1698">
        <v>-1.8961706161498999</v>
      </c>
      <c r="O1698">
        <v>-8.7230682373046903E-2</v>
      </c>
      <c r="P1698">
        <v>-3.5693502426147501</v>
      </c>
      <c r="Q1698">
        <v>-1.03284358978271</v>
      </c>
      <c r="R1698">
        <v>-1.5111436843872099</v>
      </c>
      <c r="S1698">
        <v>-1.3710731665293379</v>
      </c>
      <c r="T1698">
        <v>1694</v>
      </c>
      <c r="X1698" s="16">
        <v>0.81908067067463974</v>
      </c>
      <c r="Z1698">
        <v>0.50130788177339902</v>
      </c>
      <c r="AA1698">
        <v>0.41339085121527003</v>
      </c>
      <c r="AB1698">
        <v>0.38601941548883301</v>
      </c>
      <c r="AP1698">
        <v>5</v>
      </c>
      <c r="AQ1698">
        <v>5</v>
      </c>
      <c r="AR1698">
        <v>5</v>
      </c>
      <c r="AS1698">
        <v>18</v>
      </c>
      <c r="AT1698">
        <v>18</v>
      </c>
      <c r="AU1698">
        <v>18</v>
      </c>
      <c r="AV1698">
        <v>37.993000000000002</v>
      </c>
      <c r="AW1698">
        <v>0</v>
      </c>
      <c r="AX1698">
        <v>13.881</v>
      </c>
      <c r="AY1698">
        <v>405680000</v>
      </c>
      <c r="AZ1698">
        <v>14</v>
      </c>
      <c r="BA1698" t="s">
        <v>1964</v>
      </c>
      <c r="BB1698" t="s">
        <v>1964</v>
      </c>
      <c r="BC1698" t="s">
        <v>1965</v>
      </c>
      <c r="BF1698" s="34" t="s">
        <v>19011</v>
      </c>
      <c r="BG1698">
        <v>0.27484393119812001</v>
      </c>
      <c r="BH1698">
        <v>0.44975543022155801</v>
      </c>
      <c r="BI1698">
        <v>0.68601083755493197</v>
      </c>
      <c r="BJ1698">
        <v>-1.5260206460952801</v>
      </c>
      <c r="BK1698">
        <v>0.32517236471176098</v>
      </c>
      <c r="BL1698">
        <v>0.13761226832866699</v>
      </c>
      <c r="BM1698">
        <v>0.90238696336746205</v>
      </c>
      <c r="BN1698">
        <v>-0.52864563465118397</v>
      </c>
      <c r="BO1698">
        <v>1.2925176620483401</v>
      </c>
      <c r="BP1698">
        <v>-2.2131314277648899</v>
      </c>
      <c r="BQ1698">
        <v>0.340515077114105</v>
      </c>
      <c r="BR1698">
        <v>-0.14101700484752699</v>
      </c>
      <c r="BT1698">
        <v>21.003467559814499</v>
      </c>
      <c r="BU1698">
        <v>21.4905700683594</v>
      </c>
      <c r="BV1698">
        <v>20.900432586669901</v>
      </c>
      <c r="BW1698">
        <v>18.650638580322301</v>
      </c>
      <c r="BX1698">
        <v>19.9770107269287</v>
      </c>
      <c r="BY1698">
        <v>20.8487339019775</v>
      </c>
      <c r="BZ1698">
        <v>21.112543106079102</v>
      </c>
      <c r="CA1698">
        <v>19.512138366699201</v>
      </c>
      <c r="CB1698">
        <v>21.558427810668899</v>
      </c>
      <c r="CC1698">
        <v>16.6188659667969</v>
      </c>
      <c r="CD1698">
        <v>19.199140548706101</v>
      </c>
      <c r="CE1698">
        <v>19.455732345581101</v>
      </c>
      <c r="CG1698">
        <v>21.003467559814499</v>
      </c>
      <c r="CH1698">
        <v>21.4905700683594</v>
      </c>
      <c r="CI1698">
        <v>20.900432586669901</v>
      </c>
      <c r="CJ1698">
        <v>18.650638580322301</v>
      </c>
      <c r="CK1698">
        <v>19.9770107269287</v>
      </c>
      <c r="CL1698">
        <v>20.8487339019775</v>
      </c>
      <c r="CM1698">
        <v>21.112543106079102</v>
      </c>
      <c r="CN1698">
        <v>19.512138366699201</v>
      </c>
      <c r="CO1698">
        <v>21.558427810668899</v>
      </c>
      <c r="CP1698" t="s">
        <v>8080</v>
      </c>
      <c r="CQ1698">
        <v>19.199140548706101</v>
      </c>
      <c r="CR1698">
        <v>19.455732345581101</v>
      </c>
      <c r="CT1698" t="s">
        <v>19000</v>
      </c>
      <c r="CU1698" t="s">
        <v>1964</v>
      </c>
      <c r="CV1698" t="s">
        <v>18083</v>
      </c>
      <c r="CW1698" t="str">
        <f>CT1698&amp;CU1698&amp;CHAR(10)&amp;CV1698</f>
        <v>&gt;A0A3Q7FY64
MAESKLELKSPPNPNSLIVSAQPSSPPESPPVTSGGGFVPAAWFRQRPKLRVTTEFDSDSSVFFHRISCKVLDSLAKLKFSFQNNGKGEISDPQLALTSKYLSLHYDIEEKNALVNASFDVAPGLQFKAVHEVKSQQGELAMVADLAGPAYKFELSSAVPAIGKPRATIRFPLGEVSLEEKEEEEEEQAKRILSVNGILKGQILNGVCTAKYKDEALDLRYCFKDEQMTFIPSISLPSNAMSFAFKRRFGPSDKLSYWYNLDTNYWSTVYKHNIGKDYKFKAGYDSEVRLGWASLWVGEESGKAKTAPMKMKVQFMLQVPQDDITSSTLMFRAKKRWDI</v>
      </c>
    </row>
    <row r="1699" spans="1:101" x14ac:dyDescent="0.25">
      <c r="A1699" t="s">
        <v>922</v>
      </c>
      <c r="B1699" t="s">
        <v>20600</v>
      </c>
      <c r="C1699" t="s">
        <v>7177</v>
      </c>
      <c r="D1699">
        <v>0</v>
      </c>
      <c r="E1699">
        <v>0</v>
      </c>
      <c r="F1699" t="s">
        <v>12161</v>
      </c>
      <c r="G1699">
        <v>-0.92813301086425803</v>
      </c>
      <c r="H1699">
        <v>-1.85321140289307</v>
      </c>
      <c r="I1699">
        <v>-0.451950073242188</v>
      </c>
      <c r="J1699">
        <v>-0.81673526763916005</v>
      </c>
      <c r="K1699">
        <v>-3.86510181427002</v>
      </c>
      <c r="L1699">
        <v>-0.16619491577148399</v>
      </c>
      <c r="M1699">
        <v>-3.7672824859619101</v>
      </c>
      <c r="N1699">
        <v>-1.76496410369873</v>
      </c>
      <c r="O1699">
        <v>-1.3195762634277299</v>
      </c>
      <c r="P1699">
        <v>0.16709232330322299</v>
      </c>
      <c r="Q1699">
        <v>-1.6994600296020499</v>
      </c>
      <c r="R1699">
        <v>2.4700164794921902E-4</v>
      </c>
      <c r="S1699">
        <v>-1.3721058368682859</v>
      </c>
      <c r="T1699">
        <v>1695</v>
      </c>
      <c r="X1699" s="16">
        <v>0.53824583689371619</v>
      </c>
      <c r="Z1699">
        <v>0.56512935883014603</v>
      </c>
      <c r="AA1699">
        <v>0.33951566433170099</v>
      </c>
      <c r="AB1699">
        <v>0.45759822972675784</v>
      </c>
      <c r="AP1699">
        <v>3</v>
      </c>
      <c r="AQ1699">
        <v>3</v>
      </c>
      <c r="AR1699">
        <v>3</v>
      </c>
      <c r="AS1699">
        <v>29.7</v>
      </c>
      <c r="AT1699">
        <v>29.7</v>
      </c>
      <c r="AU1699">
        <v>29.7</v>
      </c>
      <c r="AV1699">
        <v>17.004000000000001</v>
      </c>
      <c r="AW1699">
        <v>0</v>
      </c>
      <c r="AX1699">
        <v>11.246</v>
      </c>
      <c r="AY1699">
        <v>201550000</v>
      </c>
      <c r="AZ1699">
        <v>7</v>
      </c>
      <c r="BA1699" t="s">
        <v>922</v>
      </c>
      <c r="BB1699" t="s">
        <v>922</v>
      </c>
      <c r="BC1699" t="s">
        <v>923</v>
      </c>
      <c r="BF1699" s="34" t="s">
        <v>19011</v>
      </c>
      <c r="BG1699">
        <v>0.333397537469864</v>
      </c>
      <c r="BH1699">
        <v>-0.36128205060958901</v>
      </c>
      <c r="BI1699">
        <v>0.69098299741744995</v>
      </c>
      <c r="BJ1699">
        <v>0.41705071926116899</v>
      </c>
      <c r="BK1699">
        <v>-1.87209367752075</v>
      </c>
      <c r="BL1699">
        <v>0.90556836128234897</v>
      </c>
      <c r="BM1699">
        <v>-1.7986371517181401</v>
      </c>
      <c r="BN1699">
        <v>-0.295013517141342</v>
      </c>
      <c r="BO1699">
        <v>3.9446625858545303E-2</v>
      </c>
      <c r="BP1699">
        <v>1.1558475494384799</v>
      </c>
      <c r="BQ1699">
        <v>-0.24582378566265101</v>
      </c>
      <c r="BR1699">
        <v>1.03055644035339</v>
      </c>
      <c r="BT1699">
        <v>21.173408508300799</v>
      </c>
      <c r="BU1699">
        <v>20.561695098876999</v>
      </c>
      <c r="BV1699">
        <v>21.138149261474599</v>
      </c>
      <c r="BW1699">
        <v>20.7207546234131</v>
      </c>
      <c r="BX1699">
        <v>17.159992218017599</v>
      </c>
      <c r="BY1699">
        <v>21.916923522949201</v>
      </c>
      <c r="BZ1699">
        <v>17.820003509521499</v>
      </c>
      <c r="CA1699">
        <v>19.643344879150401</v>
      </c>
      <c r="CB1699">
        <v>20.3260822296143</v>
      </c>
      <c r="CC1699">
        <v>20.355308532714801</v>
      </c>
      <c r="CD1699">
        <v>18.532524108886701</v>
      </c>
      <c r="CE1699">
        <v>20.9671230316162</v>
      </c>
      <c r="CG1699">
        <v>21.173408508300799</v>
      </c>
      <c r="CH1699">
        <v>20.561695098876999</v>
      </c>
      <c r="CI1699">
        <v>21.138149261474599</v>
      </c>
      <c r="CJ1699">
        <v>20.7207546234131</v>
      </c>
      <c r="CK1699" t="s">
        <v>8080</v>
      </c>
      <c r="CL1699">
        <v>21.916923522949201</v>
      </c>
      <c r="CM1699" t="s">
        <v>8080</v>
      </c>
      <c r="CN1699">
        <v>19.643344879150401</v>
      </c>
      <c r="CO1699">
        <v>20.3260822296143</v>
      </c>
      <c r="CP1699">
        <v>20.355308532714801</v>
      </c>
      <c r="CQ1699">
        <v>18.532524108886701</v>
      </c>
      <c r="CR1699">
        <v>20.9671230316162</v>
      </c>
      <c r="CT1699" t="s">
        <v>19000</v>
      </c>
      <c r="CU1699" t="s">
        <v>922</v>
      </c>
      <c r="CV1699" t="s">
        <v>18233</v>
      </c>
      <c r="CW1699" t="str">
        <f>CT1699&amp;CU1699&amp;CHAR(10)&amp;CV1699</f>
        <v>&gt;A0A3Q7EZE4
MADSNYVDREKQKQADNDIKDMISSLTKRLAGLQRVHKASGGDSGQNLQGDDEDDHGTRIITLAGTNVGASMRGEMDEKAGIEGVSPGENEALKTYVNSNFQSINNSIMMGGSYCTNDPGVHLDITDRVDEQLPKPQGYKHKKGKKSDHHYEHSE</v>
      </c>
    </row>
    <row r="1700" spans="1:101" x14ac:dyDescent="0.25">
      <c r="A1700" t="s">
        <v>1138</v>
      </c>
      <c r="B1700" t="s">
        <v>20601</v>
      </c>
      <c r="C1700" t="s">
        <v>7369</v>
      </c>
      <c r="D1700" t="s">
        <v>15788</v>
      </c>
      <c r="E1700" t="s">
        <v>15052</v>
      </c>
      <c r="F1700" t="s">
        <v>12162</v>
      </c>
      <c r="G1700">
        <v>-2.0624198913574201</v>
      </c>
      <c r="H1700">
        <v>-0.73273181915283203</v>
      </c>
      <c r="I1700">
        <v>-2.05442237854004</v>
      </c>
      <c r="J1700">
        <v>-2.5201978683471702</v>
      </c>
      <c r="K1700">
        <v>-1.07460689544678</v>
      </c>
      <c r="L1700">
        <v>-0.48247718811035201</v>
      </c>
      <c r="M1700">
        <v>-1.69222831726074</v>
      </c>
      <c r="N1700">
        <v>-0.28808689117431602</v>
      </c>
      <c r="O1700">
        <v>-2.3100147247314502</v>
      </c>
      <c r="P1700">
        <v>-0.92015933990478505</v>
      </c>
      <c r="Q1700">
        <v>-1.90706539154053</v>
      </c>
      <c r="R1700">
        <v>-0.42508029937744102</v>
      </c>
      <c r="S1700">
        <v>-1.3724575837453215</v>
      </c>
      <c r="T1700">
        <v>1696</v>
      </c>
      <c r="X1700" s="16">
        <v>-0.25743071238199677</v>
      </c>
      <c r="Z1700">
        <v>0.93188543767648202</v>
      </c>
      <c r="AA1700">
        <v>4.10415091641535E-2</v>
      </c>
      <c r="AB1700">
        <v>0.90982630874934467</v>
      </c>
      <c r="AP1700">
        <v>7</v>
      </c>
      <c r="AQ1700">
        <v>7</v>
      </c>
      <c r="AR1700">
        <v>7</v>
      </c>
      <c r="AS1700">
        <v>29.4</v>
      </c>
      <c r="AT1700">
        <v>29.4</v>
      </c>
      <c r="AU1700">
        <v>29.4</v>
      </c>
      <c r="AV1700">
        <v>42.375</v>
      </c>
      <c r="AW1700">
        <v>0</v>
      </c>
      <c r="AX1700">
        <v>26.706</v>
      </c>
      <c r="AY1700">
        <v>362480000</v>
      </c>
      <c r="AZ1700">
        <v>26</v>
      </c>
      <c r="BA1700" t="s">
        <v>1138</v>
      </c>
      <c r="BB1700" t="s">
        <v>1138</v>
      </c>
      <c r="BC1700" t="s">
        <v>1139</v>
      </c>
      <c r="BF1700" s="34" t="s">
        <v>19011</v>
      </c>
      <c r="BG1700">
        <v>-0.85919493436813399</v>
      </c>
      <c r="BH1700">
        <v>0.796636462211609</v>
      </c>
      <c r="BI1700">
        <v>-0.84923583269119296</v>
      </c>
      <c r="BJ1700">
        <v>-1.42925584316254</v>
      </c>
      <c r="BK1700">
        <v>0.37090694904327398</v>
      </c>
      <c r="BL1700">
        <v>1.1082731485366799</v>
      </c>
      <c r="BM1700">
        <v>-0.39820349216461198</v>
      </c>
      <c r="BN1700">
        <v>1.3503431081771899</v>
      </c>
      <c r="BO1700">
        <v>-1.16751933097839</v>
      </c>
      <c r="BP1700">
        <v>0.56323707103729204</v>
      </c>
      <c r="BQ1700">
        <v>-0.665735423564911</v>
      </c>
      <c r="BR1700">
        <v>1.17974817752838</v>
      </c>
      <c r="BT1700">
        <v>20.039121627807599</v>
      </c>
      <c r="BU1700">
        <v>21.682174682617202</v>
      </c>
      <c r="BV1700">
        <v>19.5356769561768</v>
      </c>
      <c r="BW1700">
        <v>19.017292022705099</v>
      </c>
      <c r="BX1700">
        <v>19.950487136840799</v>
      </c>
      <c r="BY1700">
        <v>21.600641250610401</v>
      </c>
      <c r="BZ1700">
        <v>19.895057678222699</v>
      </c>
      <c r="CA1700">
        <v>21.120222091674801</v>
      </c>
      <c r="CB1700">
        <v>19.335643768310501</v>
      </c>
      <c r="CC1700">
        <v>19.2680568695068</v>
      </c>
      <c r="CD1700">
        <v>18.3249187469482</v>
      </c>
      <c r="CE1700">
        <v>20.541795730590799</v>
      </c>
      <c r="CG1700">
        <v>20.039121627807599</v>
      </c>
      <c r="CH1700">
        <v>21.682174682617202</v>
      </c>
      <c r="CI1700">
        <v>19.5356769561768</v>
      </c>
      <c r="CJ1700">
        <v>19.017292022705099</v>
      </c>
      <c r="CK1700">
        <v>19.950487136840799</v>
      </c>
      <c r="CL1700">
        <v>21.600641250610401</v>
      </c>
      <c r="CM1700">
        <v>19.895057678222699</v>
      </c>
      <c r="CN1700">
        <v>21.120222091674801</v>
      </c>
      <c r="CO1700">
        <v>19.335643768310501</v>
      </c>
      <c r="CP1700">
        <v>19.2680568695068</v>
      </c>
      <c r="CQ1700">
        <v>18.3249187469482</v>
      </c>
      <c r="CR1700">
        <v>20.541795730590799</v>
      </c>
      <c r="CT1700" t="s">
        <v>19000</v>
      </c>
      <c r="CU1700" t="s">
        <v>1138</v>
      </c>
      <c r="CV1700" t="s">
        <v>18916</v>
      </c>
      <c r="CW1700" t="str">
        <f>CT1700&amp;CU1700&amp;CHAR(10)&amp;CV1700</f>
        <v>&gt;A0A3Q7F6B1
MSVERTFKKLVSGVILDLDGTLLNTDGIVSEILKVFLVKYGKQWDGREAPHIVGKTPTEAAAAVVEDYGLPLSRDEFLSQFYPMLSDQWRNIKALPGANRLINHLSGHGVPMALASNSSKSNIEAKIFHHAGWKESFSAIVGGDEVKAGKPSPEIFLEAAKRLNMDPSSFLVIEDSIPGVTAGKDAGMAVVAVPSLAKQSHLYTSADEVINSLLDLQLEKWGLPAFQDRIEGTLPLEPWYIGGPVIKGFGRGSKVLGIPTANLSPQGYSAILSEHPAGVYFGWAGLSGRGVYKMVMSIGWNPFFNNTEKTVEPWLLHDFNEDFYGEELHLVVVGYIRPEANFSSLEALIAKIHEDRKIAERALELPQYLKYKDDPYLKSSLHQQN</v>
      </c>
    </row>
    <row r="1701" spans="1:101" x14ac:dyDescent="0.25">
      <c r="A1701" t="s">
        <v>5921</v>
      </c>
      <c r="B1701" t="s">
        <v>20602</v>
      </c>
      <c r="C1701" t="s">
        <v>7177</v>
      </c>
      <c r="D1701">
        <v>0</v>
      </c>
      <c r="E1701">
        <v>0</v>
      </c>
      <c r="F1701" t="s">
        <v>12163</v>
      </c>
      <c r="G1701">
        <v>-1.08420753479004</v>
      </c>
      <c r="H1701">
        <v>-0.69048213958740201</v>
      </c>
      <c r="I1701">
        <v>-0.55084228515625</v>
      </c>
      <c r="J1701">
        <v>-0.713803291320801</v>
      </c>
      <c r="K1701">
        <v>-3.0946512222289999</v>
      </c>
      <c r="L1701">
        <v>-5.3106803894043004</v>
      </c>
      <c r="M1701">
        <v>-0.78316497802734397</v>
      </c>
      <c r="N1701">
        <v>-5.0314416885376003</v>
      </c>
      <c r="O1701">
        <v>-0.41267776489257801</v>
      </c>
      <c r="P1701">
        <v>0.323016166687012</v>
      </c>
      <c r="Q1701">
        <v>0.96418094635009799</v>
      </c>
      <c r="R1701">
        <v>-0.108927726745605</v>
      </c>
      <c r="S1701">
        <v>-1.3744734923044843</v>
      </c>
      <c r="T1701">
        <v>1697</v>
      </c>
      <c r="X1701" s="16">
        <v>2.2645343144734698</v>
      </c>
      <c r="Z1701">
        <v>0.29653977844914398</v>
      </c>
      <c r="AA1701">
        <v>0.78213044814216304</v>
      </c>
      <c r="AB1701">
        <v>0.1651465676367527</v>
      </c>
      <c r="AP1701">
        <v>2</v>
      </c>
      <c r="AQ1701">
        <v>2</v>
      </c>
      <c r="AR1701">
        <v>2</v>
      </c>
      <c r="AS1701">
        <v>18.600000000000001</v>
      </c>
      <c r="AT1701">
        <v>18.600000000000001</v>
      </c>
      <c r="AU1701">
        <v>18.600000000000001</v>
      </c>
      <c r="AV1701">
        <v>13.196999999999999</v>
      </c>
      <c r="AW1701">
        <v>0</v>
      </c>
      <c r="AX1701">
        <v>5.0552999999999999</v>
      </c>
      <c r="AY1701">
        <v>233540000</v>
      </c>
      <c r="AZ1701">
        <v>8</v>
      </c>
      <c r="BA1701" t="s">
        <v>5921</v>
      </c>
      <c r="BB1701" t="s">
        <v>5921</v>
      </c>
      <c r="BC1701" t="s">
        <v>5922</v>
      </c>
      <c r="BD1701" t="s">
        <v>5923</v>
      </c>
      <c r="BE1701" t="s">
        <v>5924</v>
      </c>
      <c r="BF1701" s="34" t="s">
        <v>19011</v>
      </c>
      <c r="BG1701">
        <v>0.143959611654282</v>
      </c>
      <c r="BH1701">
        <v>0.339230716228485</v>
      </c>
      <c r="BI1701">
        <v>0.408486157655716</v>
      </c>
      <c r="BJ1701">
        <v>0.327664405107498</v>
      </c>
      <c r="BK1701">
        <v>-0.85313522815704301</v>
      </c>
      <c r="BL1701">
        <v>-1.95219171047211</v>
      </c>
      <c r="BM1701">
        <v>0.29326394200325001</v>
      </c>
      <c r="BN1701">
        <v>-1.8137011528015099</v>
      </c>
      <c r="BO1701">
        <v>0.47700992226600603</v>
      </c>
      <c r="BP1701">
        <v>0.841882884502411</v>
      </c>
      <c r="BQ1701">
        <v>1.15987348556519</v>
      </c>
      <c r="BR1701">
        <v>0.62765705585479703</v>
      </c>
      <c r="BT1701">
        <v>21.017333984375</v>
      </c>
      <c r="BU1701">
        <v>21.724424362182599</v>
      </c>
      <c r="BV1701">
        <v>21.039257049560501</v>
      </c>
      <c r="BW1701">
        <v>20.823686599731399</v>
      </c>
      <c r="BX1701">
        <v>17.930442810058601</v>
      </c>
      <c r="BY1701">
        <v>16.772438049316399</v>
      </c>
      <c r="BZ1701">
        <v>20.804121017456101</v>
      </c>
      <c r="CA1701">
        <v>16.376867294311499</v>
      </c>
      <c r="CB1701">
        <v>21.2329807281494</v>
      </c>
      <c r="CC1701">
        <v>20.511232376098601</v>
      </c>
      <c r="CD1701">
        <v>21.196165084838899</v>
      </c>
      <c r="CE1701">
        <v>20.857948303222699</v>
      </c>
      <c r="CG1701">
        <v>21.017333984375</v>
      </c>
      <c r="CH1701">
        <v>21.724424362182599</v>
      </c>
      <c r="CI1701">
        <v>21.039257049560501</v>
      </c>
      <c r="CJ1701">
        <v>20.823686599731399</v>
      </c>
      <c r="CK1701" t="s">
        <v>8080</v>
      </c>
      <c r="CL1701" t="s">
        <v>8080</v>
      </c>
      <c r="CM1701">
        <v>20.804121017456101</v>
      </c>
      <c r="CN1701" t="s">
        <v>8080</v>
      </c>
      <c r="CO1701">
        <v>21.2329807281494</v>
      </c>
      <c r="CP1701">
        <v>20.511232376098601</v>
      </c>
      <c r="CQ1701">
        <v>21.196165084838899</v>
      </c>
      <c r="CR1701">
        <v>20.857948303222699</v>
      </c>
      <c r="CT1701" t="s">
        <v>19000</v>
      </c>
      <c r="CU1701" t="s">
        <v>5921</v>
      </c>
      <c r="CV1701" t="s">
        <v>17462</v>
      </c>
      <c r="CW1701" t="str">
        <f>CT1701&amp;CU1701&amp;CHAR(10)&amp;CV1701</f>
        <v>&gt;K4CWU7
MGSKAFMIIILAIFLVVITSEVAARELAQRSTTSLDNVHANDAKLLGIGFQGYLGDEIGGLPGIGGLSRSGFGGVGFPWGGYGGGGGYGGDRGYYGGYPRGGYGGFYPGIGYGGRGYPRGGWYGGLPRN</v>
      </c>
    </row>
    <row r="1702" spans="1:101" x14ac:dyDescent="0.25">
      <c r="A1702" t="s">
        <v>726</v>
      </c>
      <c r="B1702" t="s">
        <v>20603</v>
      </c>
      <c r="C1702" t="s">
        <v>7301</v>
      </c>
      <c r="D1702" t="s">
        <v>15418</v>
      </c>
      <c r="E1702">
        <v>0</v>
      </c>
      <c r="F1702" t="s">
        <v>12164</v>
      </c>
      <c r="G1702">
        <v>-1.1950035095214799</v>
      </c>
      <c r="H1702">
        <v>-1.0234346389770499</v>
      </c>
      <c r="I1702">
        <v>-0.42090606689453097</v>
      </c>
      <c r="J1702">
        <v>-0.83826732635498002</v>
      </c>
      <c r="K1702">
        <v>-2.5051431655883798</v>
      </c>
      <c r="L1702">
        <v>-1.94991683959961</v>
      </c>
      <c r="M1702">
        <v>-1.94962501525879</v>
      </c>
      <c r="N1702">
        <v>-1.92739582061768</v>
      </c>
      <c r="O1702">
        <v>-1.2595977783203101</v>
      </c>
      <c r="P1702">
        <v>-1.2955732345581099</v>
      </c>
      <c r="Q1702">
        <v>-0.95161724090576205</v>
      </c>
      <c r="R1702">
        <v>-1.18120098114014</v>
      </c>
      <c r="S1702">
        <v>-1.3748068014780686</v>
      </c>
      <c r="T1702">
        <v>1698</v>
      </c>
      <c r="X1702" s="16">
        <v>0.88466103871663626</v>
      </c>
      <c r="Z1702">
        <v>0.30481757402101201</v>
      </c>
      <c r="AA1702">
        <v>0.75143081946387902</v>
      </c>
      <c r="AB1702">
        <v>0.17724303602969599</v>
      </c>
      <c r="AP1702">
        <v>7</v>
      </c>
      <c r="AQ1702">
        <v>7</v>
      </c>
      <c r="AR1702">
        <v>7</v>
      </c>
      <c r="AS1702">
        <v>11.2</v>
      </c>
      <c r="AT1702">
        <v>11.2</v>
      </c>
      <c r="AU1702">
        <v>11.2</v>
      </c>
      <c r="AV1702">
        <v>79.573999999999998</v>
      </c>
      <c r="AW1702">
        <v>0</v>
      </c>
      <c r="AX1702">
        <v>27.143000000000001</v>
      </c>
      <c r="AY1702">
        <v>824700000</v>
      </c>
      <c r="AZ1702">
        <v>51</v>
      </c>
      <c r="BA1702" t="s">
        <v>726</v>
      </c>
      <c r="BB1702" t="s">
        <v>726</v>
      </c>
      <c r="BC1702" t="s">
        <v>727</v>
      </c>
      <c r="BF1702" s="34" t="s">
        <v>19011</v>
      </c>
      <c r="BG1702">
        <v>0.30456054210662797</v>
      </c>
      <c r="BH1702">
        <v>0.595173180103302</v>
      </c>
      <c r="BI1702">
        <v>1.6157686710357699</v>
      </c>
      <c r="BJ1702">
        <v>0.90881961584091198</v>
      </c>
      <c r="BK1702">
        <v>-1.9146249294280999</v>
      </c>
      <c r="BL1702">
        <v>-0.97415250539779696</v>
      </c>
      <c r="BM1702">
        <v>-0.97365820407867398</v>
      </c>
      <c r="BN1702">
        <v>-0.93600517511367798</v>
      </c>
      <c r="BO1702">
        <v>0.19514727592468301</v>
      </c>
      <c r="BP1702">
        <v>0.134210109710693</v>
      </c>
      <c r="BQ1702">
        <v>0.71682137250900302</v>
      </c>
      <c r="BR1702">
        <v>0.32794001698494002</v>
      </c>
      <c r="BT1702">
        <v>20.906538009643601</v>
      </c>
      <c r="BU1702">
        <v>21.391471862793001</v>
      </c>
      <c r="BV1702">
        <v>21.169193267822301</v>
      </c>
      <c r="BW1702">
        <v>20.699222564697301</v>
      </c>
      <c r="BX1702">
        <v>18.519950866699201</v>
      </c>
      <c r="BY1702">
        <v>20.133201599121101</v>
      </c>
      <c r="BZ1702">
        <v>19.637660980224599</v>
      </c>
      <c r="CA1702">
        <v>19.480913162231399</v>
      </c>
      <c r="CB1702">
        <v>20.386060714721701</v>
      </c>
      <c r="CC1702">
        <v>18.892642974853501</v>
      </c>
      <c r="CD1702">
        <v>19.280366897583001</v>
      </c>
      <c r="CE1702">
        <v>19.7856750488281</v>
      </c>
      <c r="CG1702">
        <v>20.906538009643601</v>
      </c>
      <c r="CH1702">
        <v>21.391471862793001</v>
      </c>
      <c r="CI1702">
        <v>21.169193267822301</v>
      </c>
      <c r="CJ1702">
        <v>20.699222564697301</v>
      </c>
      <c r="CK1702">
        <v>18.519950866699201</v>
      </c>
      <c r="CL1702">
        <v>20.133201599121101</v>
      </c>
      <c r="CM1702">
        <v>19.637660980224599</v>
      </c>
      <c r="CN1702">
        <v>19.480913162231399</v>
      </c>
      <c r="CO1702">
        <v>20.386060714721701</v>
      </c>
      <c r="CP1702">
        <v>18.892642974853501</v>
      </c>
      <c r="CQ1702">
        <v>19.280366897583001</v>
      </c>
      <c r="CR1702">
        <v>19.7856750488281</v>
      </c>
      <c r="CT1702" t="s">
        <v>19000</v>
      </c>
      <c r="CU1702" t="s">
        <v>726</v>
      </c>
      <c r="CV1702" t="s">
        <v>17513</v>
      </c>
      <c r="CW1702" t="str">
        <f>CT1702&amp;CU1702&amp;CHAR(10)&amp;CV1702</f>
        <v>&gt;A0A3Q7ERU3
MGVSKTSKATIFLGFLWLNLFQSVVGRFVVEKNSLRVVSPDDIKGTYDSAIGNFGIPQYGGSIPGTVVYPKENRKGCRNFEDSGTSFKSKSGAMPTFVLVDRGDCFFALKVWNAQNAGAAAVLVADDVDERLITMDSPEADGSSAKYIENITIPSALIEKNFAEKLKKAVSAGEMVNVNLDWREAVPHPDDRVEYELWTSSNDECGFKCDMLMKYVKDFKGAAQILEKGGYTQFTPHYITWYCPQAFTVSKQCKSQCINHGRYCAPDPEQDFSSGYEGKDVVVENLRQLCVFKVANETNKPWVWWDYVTDFQIRCPMKEKKYNKECADAVIKSLGLDSRKIEKCMGDPNADEDNPVLKEEQDAQASFFIFPKRLKQFNFVQTLRKVEFLCRLVKEQEEMSPSYLLLLSTIDNIEVSAHTYSCLQLRTFILSFLMLLLSGKLEKGAVLKAICAGFEETTEPAVCLSDDVETNECLDNNGGCWKDKAANITACKDTFRGRVCECPVVDGVQFKGDGYSSCTGCLGPAEFVEDCSLSNYCRPVGVKYIILSQEAGSASGRGRCKLNNGGCWHDTRDGHTFSACVDNEEGKCTCPPGFKGDGVKSCEDIDECREKKACQCPECSCKNTWGSYECSCSGELLYIRDHDTCISKRAREVKSAWAAVWAILIGLAMAGGGAYLVYKYRLRSYMDSEIRAIMAQYMPLDSQNEVQSHVNEGHA</v>
      </c>
    </row>
    <row r="1703" spans="1:101" x14ac:dyDescent="0.25">
      <c r="A1703" t="s">
        <v>2777</v>
      </c>
      <c r="B1703" t="s">
        <v>20604</v>
      </c>
      <c r="C1703" t="s">
        <v>7177</v>
      </c>
      <c r="D1703" t="s">
        <v>14702</v>
      </c>
      <c r="E1703">
        <v>0</v>
      </c>
      <c r="F1703" t="s">
        <v>12165</v>
      </c>
      <c r="G1703">
        <v>-4.7637691497802699</v>
      </c>
      <c r="H1703">
        <v>1.02319717407227E-2</v>
      </c>
      <c r="I1703">
        <v>0.64916038513183605</v>
      </c>
      <c r="J1703">
        <v>0.153491020202637</v>
      </c>
      <c r="K1703">
        <v>0.178019523620605</v>
      </c>
      <c r="L1703">
        <v>-1.1740131378173799</v>
      </c>
      <c r="M1703">
        <v>-5.1313781738281303</v>
      </c>
      <c r="N1703">
        <v>-1.9099931716918901</v>
      </c>
      <c r="O1703">
        <v>-0.30006217956543002</v>
      </c>
      <c r="P1703">
        <v>0.94730472564697299</v>
      </c>
      <c r="Q1703">
        <v>-4.6316795349121103</v>
      </c>
      <c r="R1703">
        <v>-0.52515506744384799</v>
      </c>
      <c r="S1703">
        <v>-1.3748202323913572</v>
      </c>
      <c r="T1703">
        <v>1699</v>
      </c>
      <c r="X1703" s="16">
        <v>-1.0872913996378577</v>
      </c>
      <c r="Z1703">
        <v>0.82182056892778999</v>
      </c>
      <c r="AA1703">
        <v>0.119140200885595</v>
      </c>
      <c r="AB1703">
        <v>0.7600808646280941</v>
      </c>
      <c r="AP1703">
        <v>2</v>
      </c>
      <c r="AQ1703">
        <v>2</v>
      </c>
      <c r="AR1703">
        <v>2</v>
      </c>
      <c r="AS1703">
        <v>29.4</v>
      </c>
      <c r="AT1703">
        <v>29.4</v>
      </c>
      <c r="AU1703">
        <v>29.4</v>
      </c>
      <c r="AV1703">
        <v>7.1620999999999997</v>
      </c>
      <c r="AW1703">
        <v>0</v>
      </c>
      <c r="AX1703">
        <v>4.9512999999999998</v>
      </c>
      <c r="AY1703">
        <v>158630000</v>
      </c>
      <c r="AZ1703">
        <v>6</v>
      </c>
      <c r="BA1703" t="s">
        <v>2777</v>
      </c>
      <c r="BB1703" t="s">
        <v>2777</v>
      </c>
      <c r="BC1703" t="s">
        <v>2778</v>
      </c>
      <c r="BF1703" s="34" t="s">
        <v>19011</v>
      </c>
      <c r="BG1703">
        <v>-1.5216581821441699</v>
      </c>
      <c r="BH1703">
        <v>0.62189662456512496</v>
      </c>
      <c r="BI1703">
        <v>0.90877926349639904</v>
      </c>
      <c r="BJ1703">
        <v>0.68622082471847501</v>
      </c>
      <c r="BK1703">
        <v>0.69723427295684803</v>
      </c>
      <c r="BL1703">
        <v>9.0163573622703594E-2</v>
      </c>
      <c r="BM1703">
        <v>-1.68671679496765</v>
      </c>
      <c r="BN1703">
        <v>-0.24029581248760201</v>
      </c>
      <c r="BO1703">
        <v>0.48257273435592701</v>
      </c>
      <c r="BP1703">
        <v>1.04264783859253</v>
      </c>
      <c r="BQ1703">
        <v>-1.4623490571975699</v>
      </c>
      <c r="BR1703">
        <v>0.38150468468666099</v>
      </c>
      <c r="BT1703">
        <v>17.337772369384801</v>
      </c>
      <c r="BU1703">
        <v>22.4251384735107</v>
      </c>
      <c r="BV1703">
        <v>22.239259719848601</v>
      </c>
      <c r="BW1703">
        <v>21.690980911254901</v>
      </c>
      <c r="BX1703">
        <v>21.2031135559082</v>
      </c>
      <c r="BY1703">
        <v>20.909105300903299</v>
      </c>
      <c r="BZ1703">
        <v>16.455907821655298</v>
      </c>
      <c r="CA1703">
        <v>19.498315811157202</v>
      </c>
      <c r="CB1703">
        <v>21.345596313476602</v>
      </c>
      <c r="CC1703">
        <v>21.135520935058601</v>
      </c>
      <c r="CD1703">
        <v>15.600304603576699</v>
      </c>
      <c r="CE1703">
        <v>20.4417209625244</v>
      </c>
      <c r="CG1703" t="s">
        <v>8080</v>
      </c>
      <c r="CH1703">
        <v>22.4251384735107</v>
      </c>
      <c r="CI1703">
        <v>22.239259719848601</v>
      </c>
      <c r="CJ1703">
        <v>21.690980911254901</v>
      </c>
      <c r="CK1703">
        <v>21.2031135559082</v>
      </c>
      <c r="CL1703">
        <v>20.909105300903299</v>
      </c>
      <c r="CM1703" t="s">
        <v>8080</v>
      </c>
      <c r="CN1703">
        <v>19.498315811157202</v>
      </c>
      <c r="CO1703">
        <v>21.345596313476602</v>
      </c>
      <c r="CP1703">
        <v>21.135520935058601</v>
      </c>
      <c r="CQ1703" t="s">
        <v>8080</v>
      </c>
      <c r="CR1703">
        <v>20.4417209625244</v>
      </c>
      <c r="CT1703" t="s">
        <v>19000</v>
      </c>
      <c r="CU1703" t="s">
        <v>2777</v>
      </c>
      <c r="CV1703" t="s">
        <v>18729</v>
      </c>
      <c r="CW1703" t="str">
        <f>CT1703&amp;CU1703&amp;CHAR(10)&amp;CV1703</f>
        <v>&gt;A0A3Q7GWA7
MAGLPGYSALAPKTKNLVMAGGLTGFVFGVYYYTMRAVGGSDELQVAIDKFEDAKRSSDAEASLAPKQ</v>
      </c>
    </row>
    <row r="1704" spans="1:101" x14ac:dyDescent="0.25">
      <c r="A1704" t="s">
        <v>2646</v>
      </c>
      <c r="B1704" t="s">
        <v>20605</v>
      </c>
      <c r="C1704" t="s">
        <v>7493</v>
      </c>
      <c r="D1704" t="s">
        <v>14692</v>
      </c>
      <c r="E1704" t="s">
        <v>14693</v>
      </c>
      <c r="F1704" t="s">
        <v>12166</v>
      </c>
      <c r="G1704">
        <v>-0.46183013916015597</v>
      </c>
      <c r="H1704">
        <v>-0.33694362640380898</v>
      </c>
      <c r="I1704">
        <v>8.2914352416992201E-2</v>
      </c>
      <c r="J1704">
        <v>-4.5732145309448198</v>
      </c>
      <c r="K1704">
        <v>-5.7822132110595703</v>
      </c>
      <c r="L1704">
        <v>-2.0663967132568399</v>
      </c>
      <c r="M1704">
        <v>0.59636497497558605</v>
      </c>
      <c r="N1704">
        <v>-0.97268009185791005</v>
      </c>
      <c r="O1704">
        <v>-1.0989570617675799</v>
      </c>
      <c r="P1704">
        <v>-0.247157096862793</v>
      </c>
      <c r="Q1704">
        <v>-0.746249198913574</v>
      </c>
      <c r="R1704">
        <v>-0.893612861633301</v>
      </c>
      <c r="S1704">
        <v>-1.3749979337056482</v>
      </c>
      <c r="T1704">
        <v>1700</v>
      </c>
      <c r="W1704">
        <v>1</v>
      </c>
      <c r="X1704" s="16">
        <v>3.901988347371419</v>
      </c>
      <c r="Z1704">
        <v>7.9157894736842094E-2</v>
      </c>
      <c r="AA1704">
        <v>2.18503298072251</v>
      </c>
      <c r="AB1704">
        <v>6.5308095519568087E-3</v>
      </c>
      <c r="AC1704" t="s">
        <v>10408</v>
      </c>
      <c r="AE1704">
        <v>1.6141250635142499</v>
      </c>
      <c r="AF1704">
        <v>2.4315037096217986E-2</v>
      </c>
      <c r="AG1704">
        <v>5.4230769230769202E-3</v>
      </c>
      <c r="AH1704" t="s">
        <v>10408</v>
      </c>
      <c r="AJ1704" s="14">
        <v>8.3884449183889903E-2</v>
      </c>
      <c r="AK1704" s="14">
        <v>0.8243574189773859</v>
      </c>
      <c r="AL1704" s="14">
        <v>0.83486792452830205</v>
      </c>
      <c r="AN1704" s="14">
        <f>AVERAGE(M1704:O1704)-AVERAGE(P1704:R1704)</f>
        <v>0.13724899291992138</v>
      </c>
      <c r="AP1704">
        <v>5</v>
      </c>
      <c r="AQ1704">
        <v>2</v>
      </c>
      <c r="AR1704">
        <v>2</v>
      </c>
      <c r="AS1704">
        <v>42.3</v>
      </c>
      <c r="AT1704">
        <v>29.7</v>
      </c>
      <c r="AU1704">
        <v>29.7</v>
      </c>
      <c r="AV1704">
        <v>12.484999999999999</v>
      </c>
      <c r="AW1704">
        <v>0</v>
      </c>
      <c r="AX1704">
        <v>5.2380000000000004</v>
      </c>
      <c r="AY1704">
        <v>130850000</v>
      </c>
      <c r="AZ1704">
        <v>3</v>
      </c>
      <c r="BA1704" t="s">
        <v>2646</v>
      </c>
      <c r="BB1704" t="s">
        <v>2646</v>
      </c>
      <c r="BC1704" t="s">
        <v>2647</v>
      </c>
      <c r="BF1704" s="34" t="s">
        <v>19011</v>
      </c>
      <c r="BG1704">
        <v>0.47773286700248702</v>
      </c>
      <c r="BH1704">
        <v>0.54306846857070901</v>
      </c>
      <c r="BI1704">
        <v>0.76272135972976696</v>
      </c>
      <c r="BJ1704">
        <v>-1.6731790304184</v>
      </c>
      <c r="BK1704">
        <v>-2.3056788444518999</v>
      </c>
      <c r="BL1704">
        <v>-0.36171218752861001</v>
      </c>
      <c r="BM1704">
        <v>1.03133821487427</v>
      </c>
      <c r="BN1704">
        <v>0.21047660708427399</v>
      </c>
      <c r="BO1704">
        <v>0.14441354572772999</v>
      </c>
      <c r="BP1704">
        <v>0.59004122018814098</v>
      </c>
      <c r="BQ1704">
        <v>0.32893618941307101</v>
      </c>
      <c r="BR1704">
        <v>0.25184142589569097</v>
      </c>
      <c r="BT1704">
        <v>21.639711380004901</v>
      </c>
      <c r="BU1704">
        <v>22.0779628753662</v>
      </c>
      <c r="BV1704">
        <v>21.6730136871338</v>
      </c>
      <c r="BW1704">
        <v>16.964275360107401</v>
      </c>
      <c r="BX1704">
        <v>15.242880821228001</v>
      </c>
      <c r="BY1704">
        <v>20.016721725463899</v>
      </c>
      <c r="BZ1704">
        <v>22.183650970458999</v>
      </c>
      <c r="CA1704">
        <v>20.4356288909912</v>
      </c>
      <c r="CB1704">
        <v>20.5467014312744</v>
      </c>
      <c r="CC1704">
        <v>19.9410591125488</v>
      </c>
      <c r="CD1704">
        <v>19.485734939575199</v>
      </c>
      <c r="CE1704">
        <v>20.073263168335</v>
      </c>
      <c r="CG1704">
        <v>21.639711380004901</v>
      </c>
      <c r="CH1704">
        <v>22.0779628753662</v>
      </c>
      <c r="CI1704">
        <v>21.6730136871338</v>
      </c>
      <c r="CJ1704" t="s">
        <v>8080</v>
      </c>
      <c r="CK1704" t="s">
        <v>8080</v>
      </c>
      <c r="CL1704">
        <v>20.016721725463899</v>
      </c>
      <c r="CM1704">
        <v>22.183650970458999</v>
      </c>
      <c r="CN1704">
        <v>20.4356288909912</v>
      </c>
      <c r="CO1704">
        <v>20.5467014312744</v>
      </c>
      <c r="CP1704">
        <v>19.9410591125488</v>
      </c>
      <c r="CQ1704">
        <v>19.485734939575199</v>
      </c>
      <c r="CR1704">
        <v>20.073263168335</v>
      </c>
      <c r="CT1704" t="s">
        <v>19000</v>
      </c>
      <c r="CU1704" t="s">
        <v>2646</v>
      </c>
      <c r="CV1704" t="s">
        <v>16576</v>
      </c>
      <c r="CW1704" t="str">
        <f>CT1704&amp;CU1704&amp;CHAR(10)&amp;CV1704</f>
        <v>&gt;A0A3Q7GPN6
MESNRGNQNGIQQLLGAEQEAQHIVNAARSAKQARLKQAKDEAEKEIAEFRAFMEAEFQRKLEQTSGDSGANVKRLDQETFAKIQHLKAESESISNDVVQMLLRQVTTVKN</v>
      </c>
    </row>
    <row r="1705" spans="1:101" x14ac:dyDescent="0.25">
      <c r="A1705" t="s">
        <v>1796</v>
      </c>
      <c r="B1705" t="s">
        <v>20606</v>
      </c>
      <c r="C1705" t="s">
        <v>7177</v>
      </c>
      <c r="D1705">
        <v>0</v>
      </c>
      <c r="E1705">
        <v>0</v>
      </c>
      <c r="F1705" t="s">
        <v>12167</v>
      </c>
      <c r="G1705">
        <v>-1.39041900634766</v>
      </c>
      <c r="H1705">
        <v>-1.23607921600342</v>
      </c>
      <c r="I1705">
        <v>-0.45282554626464799</v>
      </c>
      <c r="J1705">
        <v>-1.23664951324463</v>
      </c>
      <c r="K1705">
        <v>-1.22231197357178</v>
      </c>
      <c r="L1705">
        <v>-0.97995948791503895</v>
      </c>
      <c r="M1705">
        <v>-0.86128044128418002</v>
      </c>
      <c r="N1705">
        <v>-0.81654262542724598</v>
      </c>
      <c r="O1705">
        <v>-0.79952621459960904</v>
      </c>
      <c r="P1705">
        <v>-3.84449291229248</v>
      </c>
      <c r="Q1705">
        <v>-2.5371236801147501</v>
      </c>
      <c r="R1705">
        <v>-1.1829252243042001</v>
      </c>
      <c r="S1705">
        <v>-1.3800113201141369</v>
      </c>
      <c r="T1705">
        <v>1701</v>
      </c>
      <c r="X1705" s="16">
        <v>0.11986573537190681</v>
      </c>
      <c r="Z1705">
        <v>0.197295575221239</v>
      </c>
      <c r="AA1705">
        <v>1.15793155790228</v>
      </c>
      <c r="AB1705">
        <v>6.951338577112802E-2</v>
      </c>
      <c r="AP1705">
        <v>5</v>
      </c>
      <c r="AQ1705">
        <v>5</v>
      </c>
      <c r="AR1705">
        <v>5</v>
      </c>
      <c r="AS1705">
        <v>25.2</v>
      </c>
      <c r="AT1705">
        <v>25.2</v>
      </c>
      <c r="AU1705">
        <v>25.2</v>
      </c>
      <c r="AV1705">
        <v>32.313000000000002</v>
      </c>
      <c r="AW1705">
        <v>0</v>
      </c>
      <c r="AX1705">
        <v>14.898999999999999</v>
      </c>
      <c r="AY1705">
        <v>340690000</v>
      </c>
      <c r="AZ1705">
        <v>32</v>
      </c>
      <c r="BA1705" t="s">
        <v>1796</v>
      </c>
      <c r="BB1705" t="s">
        <v>1796</v>
      </c>
      <c r="BC1705" t="s">
        <v>1797</v>
      </c>
      <c r="BF1705" s="34" t="s">
        <v>19011</v>
      </c>
      <c r="BG1705">
        <v>-1.12223485484719E-2</v>
      </c>
      <c r="BH1705">
        <v>0.15519839525222801</v>
      </c>
      <c r="BI1705">
        <v>0.999761283397675</v>
      </c>
      <c r="BJ1705">
        <v>0.15458345413207999</v>
      </c>
      <c r="BK1705">
        <v>0.170043274760246</v>
      </c>
      <c r="BL1705">
        <v>0.43136590719223</v>
      </c>
      <c r="BM1705">
        <v>0.559334576129913</v>
      </c>
      <c r="BN1705">
        <v>0.60757422447204601</v>
      </c>
      <c r="BO1705">
        <v>0.62592262029647805</v>
      </c>
      <c r="BP1705">
        <v>-2.6573889255523699</v>
      </c>
      <c r="BQ1705">
        <v>-1.24768543243408</v>
      </c>
      <c r="BR1705">
        <v>0.21251301467418701</v>
      </c>
      <c r="BT1705">
        <v>20.711122512817401</v>
      </c>
      <c r="BU1705">
        <v>21.178827285766602</v>
      </c>
      <c r="BV1705">
        <v>21.137273788452099</v>
      </c>
      <c r="BW1705">
        <v>20.300840377807599</v>
      </c>
      <c r="BX1705">
        <v>19.802782058715799</v>
      </c>
      <c r="BY1705">
        <v>21.1031589508057</v>
      </c>
      <c r="BZ1705">
        <v>20.726005554199201</v>
      </c>
      <c r="CA1705">
        <v>20.5917663574219</v>
      </c>
      <c r="CB1705">
        <v>20.846132278442401</v>
      </c>
      <c r="CC1705">
        <v>16.343723297119102</v>
      </c>
      <c r="CD1705">
        <v>17.694860458373999</v>
      </c>
      <c r="CE1705">
        <v>19.783950805664102</v>
      </c>
      <c r="CG1705">
        <v>20.711122512817401</v>
      </c>
      <c r="CH1705">
        <v>21.178827285766602</v>
      </c>
      <c r="CI1705">
        <v>21.137273788452099</v>
      </c>
      <c r="CJ1705">
        <v>20.300840377807599</v>
      </c>
      <c r="CK1705">
        <v>19.802782058715799</v>
      </c>
      <c r="CL1705">
        <v>21.1031589508057</v>
      </c>
      <c r="CM1705">
        <v>20.726005554199201</v>
      </c>
      <c r="CN1705">
        <v>20.5917663574219</v>
      </c>
      <c r="CO1705">
        <v>20.846132278442401</v>
      </c>
      <c r="CP1705">
        <v>16.343723297119102</v>
      </c>
      <c r="CQ1705">
        <v>17.694860458373999</v>
      </c>
      <c r="CR1705">
        <v>19.783950805664102</v>
      </c>
      <c r="CT1705" t="s">
        <v>19000</v>
      </c>
      <c r="CU1705" t="s">
        <v>1796</v>
      </c>
      <c r="CV1705" t="s">
        <v>17035</v>
      </c>
      <c r="CW1705" t="str">
        <f>CT1705&amp;CU1705&amp;CHAR(10)&amp;CV1705</f>
        <v>&gt;A0A3Q7FTK4
MVRLTADLIWKSPHFFNAIRERELDLRGNKIPVIENLGATEDQFDTIDLSDNEIVKLENFPYLNRLGTLLMNNNRITRINPNIGEFLPKLHTLIITSNRLTNLVEIDPLASLPKLKFLSLLENNITKRPNYRLYVIHKLKSLRLLDFRKVKQKERLEASKLFASQEAVEQVKKESVKTVPVEVAAPAEEPKEAQASKPVAPTPEQIIAIKAAIVNSQTLEEVARLEQALKSGQLPADLNIGDHDVTAKKEDAKEDKMVTDSDDKANKVEENVPEQTPDGPTDMEQE</v>
      </c>
    </row>
    <row r="1706" spans="1:101" x14ac:dyDescent="0.25">
      <c r="A1706" t="s">
        <v>3132</v>
      </c>
      <c r="B1706" t="s">
        <v>20607</v>
      </c>
      <c r="C1706" t="s">
        <v>7245</v>
      </c>
      <c r="D1706">
        <v>0</v>
      </c>
      <c r="E1706">
        <v>0</v>
      </c>
      <c r="F1706" t="s">
        <v>12168</v>
      </c>
      <c r="G1706">
        <v>-1.0952625274658201</v>
      </c>
      <c r="H1706">
        <v>-1.38202381134033</v>
      </c>
      <c r="I1706">
        <v>-2.03732490539551</v>
      </c>
      <c r="J1706">
        <v>-1.31231594085693</v>
      </c>
      <c r="K1706">
        <v>-1.12507343292236</v>
      </c>
      <c r="L1706">
        <v>-1.1729888916015601</v>
      </c>
      <c r="M1706">
        <v>-1.07779312133789</v>
      </c>
      <c r="N1706">
        <v>-0.77763271331787098</v>
      </c>
      <c r="O1706">
        <v>-2.8868885040283199</v>
      </c>
      <c r="P1706">
        <v>-1.0375070571899401</v>
      </c>
      <c r="Q1706">
        <v>-1.35612773895264</v>
      </c>
      <c r="R1706">
        <v>-1.3223676681518599</v>
      </c>
      <c r="S1706">
        <v>-1.3819421927134192</v>
      </c>
      <c r="T1706">
        <v>1702</v>
      </c>
      <c r="X1706" s="16">
        <v>-0.30141099294027018</v>
      </c>
      <c r="Z1706">
        <v>0.888875680200921</v>
      </c>
      <c r="AA1706">
        <v>7.3574481847346704E-2</v>
      </c>
      <c r="AB1706">
        <v>0.84416145513621954</v>
      </c>
      <c r="AP1706">
        <v>2</v>
      </c>
      <c r="AQ1706">
        <v>2</v>
      </c>
      <c r="AR1706">
        <v>2</v>
      </c>
      <c r="AS1706">
        <v>5.3</v>
      </c>
      <c r="AT1706">
        <v>5.3</v>
      </c>
      <c r="AU1706">
        <v>5.3</v>
      </c>
      <c r="AV1706">
        <v>42.691000000000003</v>
      </c>
      <c r="AW1706">
        <v>3.5791000000000002E-4</v>
      </c>
      <c r="AX1706">
        <v>4.5941999999999998</v>
      </c>
      <c r="AY1706">
        <v>193180000</v>
      </c>
      <c r="AZ1706">
        <v>10</v>
      </c>
      <c r="BA1706" t="s">
        <v>3132</v>
      </c>
      <c r="BB1706" t="s">
        <v>3132</v>
      </c>
      <c r="BC1706" t="s">
        <v>3133</v>
      </c>
      <c r="BF1706" s="34" t="s">
        <v>19011</v>
      </c>
      <c r="BG1706">
        <v>0.51030230522155795</v>
      </c>
      <c r="BH1706">
        <v>-1.4528472092933999E-4</v>
      </c>
      <c r="BI1706">
        <v>-1.16660988330841</v>
      </c>
      <c r="BJ1706">
        <v>0.123937763273716</v>
      </c>
      <c r="BK1706">
        <v>0.45723760128021201</v>
      </c>
      <c r="BL1706">
        <v>0.37194600701332098</v>
      </c>
      <c r="BM1706">
        <v>0.54139864444732699</v>
      </c>
      <c r="BN1706">
        <v>1.0756971836090099</v>
      </c>
      <c r="BO1706">
        <v>-2.6788702011108398</v>
      </c>
      <c r="BP1706">
        <v>0.61310958862304699</v>
      </c>
      <c r="BQ1706">
        <v>4.5950852334499401E-2</v>
      </c>
      <c r="BR1706">
        <v>0.10604525357484799</v>
      </c>
      <c r="BT1706">
        <v>21.006278991699201</v>
      </c>
      <c r="BU1706">
        <v>21.032882690429702</v>
      </c>
      <c r="BV1706">
        <v>19.5527744293213</v>
      </c>
      <c r="BW1706">
        <v>20.225173950195298</v>
      </c>
      <c r="BX1706">
        <v>19.900020599365199</v>
      </c>
      <c r="BY1706">
        <v>20.910129547119102</v>
      </c>
      <c r="BZ1706">
        <v>20.509492874145501</v>
      </c>
      <c r="CA1706">
        <v>20.6306762695313</v>
      </c>
      <c r="CB1706">
        <v>18.7587699890137</v>
      </c>
      <c r="CC1706">
        <v>19.150709152221701</v>
      </c>
      <c r="CD1706">
        <v>18.875856399536101</v>
      </c>
      <c r="CE1706">
        <v>19.644508361816399</v>
      </c>
      <c r="CG1706">
        <v>21.006278991699201</v>
      </c>
      <c r="CH1706">
        <v>21.032882690429702</v>
      </c>
      <c r="CI1706">
        <v>19.5527744293213</v>
      </c>
      <c r="CJ1706">
        <v>20.225173950195298</v>
      </c>
      <c r="CK1706">
        <v>19.900020599365199</v>
      </c>
      <c r="CL1706">
        <v>20.910129547119102</v>
      </c>
      <c r="CM1706">
        <v>20.509492874145501</v>
      </c>
      <c r="CN1706">
        <v>20.6306762695313</v>
      </c>
      <c r="CO1706">
        <v>18.7587699890137</v>
      </c>
      <c r="CP1706">
        <v>19.150709152221701</v>
      </c>
      <c r="CQ1706">
        <v>18.875856399536101</v>
      </c>
      <c r="CR1706">
        <v>19.644508361816399</v>
      </c>
      <c r="CT1706" t="s">
        <v>19000</v>
      </c>
      <c r="CU1706" t="s">
        <v>3132</v>
      </c>
      <c r="CV1706" t="s">
        <v>18833</v>
      </c>
      <c r="CW1706" t="str">
        <f>CT1706&amp;CU1706&amp;CHAR(10)&amp;CV1706</f>
        <v>&gt;A0A3Q7H567
MNAPSPHHEDDEHEDEVFLEDSDIIEEINVDEEELVDADDDDEEDEQGGGEFIDEADDSLHTFTGHTGELYTVTCSPTDASLVVTGGGDDRGFMWKIGQGDFAFELQGHTDSVSSLAFSSDGQLLASGSLDGNIRVWDITSGGLKGTLEGPEKGIEWVRWHPRGHVVLAGSEDSSVWMWNADTSAFMNTFLGHAGSVTCGDFTPDGKLICTGSDDATLRIWDPKSAQSIHVVRGHPYHTEGLTCLSISSDSTLALTGSKDGSAHIVNIITGKVVTSLSAHTDSIECASFSASAPWAATGGMDNKLIIWDLQQSLPRSTCEHPDGVTCLSWLGQYRYVATGCVDGKVRVWDSRSGECVRTFSGHADAIQCLAASSNGEYLVSVSIDETSRVFEIAEFN</v>
      </c>
    </row>
    <row r="1707" spans="1:101" x14ac:dyDescent="0.25">
      <c r="A1707" t="s">
        <v>3022</v>
      </c>
      <c r="B1707" t="s">
        <v>20608</v>
      </c>
      <c r="C1707" t="s">
        <v>7621</v>
      </c>
      <c r="D1707" t="s">
        <v>15789</v>
      </c>
      <c r="E1707" t="s">
        <v>14765</v>
      </c>
      <c r="F1707" t="s">
        <v>12169</v>
      </c>
      <c r="G1707">
        <v>-0.58045005798339799</v>
      </c>
      <c r="H1707">
        <v>-1.1794691085815401</v>
      </c>
      <c r="I1707">
        <v>-1.74381256103516</v>
      </c>
      <c r="J1707">
        <v>-1.39702892303467</v>
      </c>
      <c r="K1707">
        <v>-1.53394603729248</v>
      </c>
      <c r="L1707">
        <v>-0.69732093811035201</v>
      </c>
      <c r="M1707">
        <v>-1.2365016937255899</v>
      </c>
      <c r="N1707">
        <v>-1.74884700775146</v>
      </c>
      <c r="O1707">
        <v>-0.72771453857421897</v>
      </c>
      <c r="P1707">
        <v>-1.19671154022217</v>
      </c>
      <c r="Q1707">
        <v>-0.95913600921630904</v>
      </c>
      <c r="R1707">
        <v>-3.6081724166870099</v>
      </c>
      <c r="S1707">
        <v>-1.3840925693511963</v>
      </c>
      <c r="T1707">
        <v>1703</v>
      </c>
      <c r="X1707" s="16">
        <v>4.1521390279134707E-2</v>
      </c>
      <c r="Z1707">
        <v>0.75592403890690096</v>
      </c>
      <c r="AA1707">
        <v>0.16941455306957301</v>
      </c>
      <c r="AB1707">
        <v>0.67699497778593942</v>
      </c>
      <c r="AP1707">
        <v>4</v>
      </c>
      <c r="AQ1707">
        <v>4</v>
      </c>
      <c r="AR1707">
        <v>4</v>
      </c>
      <c r="AS1707">
        <v>5.4</v>
      </c>
      <c r="AT1707">
        <v>5.4</v>
      </c>
      <c r="AU1707">
        <v>5.4</v>
      </c>
      <c r="AV1707">
        <v>84.353999999999999</v>
      </c>
      <c r="AW1707">
        <v>0</v>
      </c>
      <c r="AX1707">
        <v>10.715999999999999</v>
      </c>
      <c r="AY1707">
        <v>707670000</v>
      </c>
      <c r="AZ1707">
        <v>22</v>
      </c>
      <c r="BA1707" t="s">
        <v>3022</v>
      </c>
      <c r="BB1707" t="s">
        <v>3022</v>
      </c>
      <c r="BC1707" t="s">
        <v>3023</v>
      </c>
      <c r="BF1707" s="34" t="s">
        <v>19011</v>
      </c>
      <c r="BG1707">
        <v>1.00318038463593</v>
      </c>
      <c r="BH1707">
        <v>0.25542977452278098</v>
      </c>
      <c r="BI1707">
        <v>-0.44903549551963801</v>
      </c>
      <c r="BJ1707">
        <v>-1.6148343682289099E-2</v>
      </c>
      <c r="BK1707">
        <v>-0.187060847878456</v>
      </c>
      <c r="BL1707">
        <v>0.857291400432587</v>
      </c>
      <c r="BM1707">
        <v>0.18423648178577401</v>
      </c>
      <c r="BN1707">
        <v>-0.45531997084617598</v>
      </c>
      <c r="BO1707">
        <v>0.81935131549835205</v>
      </c>
      <c r="BP1707">
        <v>0.23390619456768</v>
      </c>
      <c r="BQ1707">
        <v>0.53046977519989003</v>
      </c>
      <c r="BR1707">
        <v>-2.7763006687164302</v>
      </c>
      <c r="BT1707">
        <v>21.521091461181602</v>
      </c>
      <c r="BU1707">
        <v>21.235437393188501</v>
      </c>
      <c r="BV1707">
        <v>19.846286773681602</v>
      </c>
      <c r="BW1707">
        <v>20.140460968017599</v>
      </c>
      <c r="BX1707">
        <v>19.491147994995099</v>
      </c>
      <c r="BY1707">
        <v>21.385797500610401</v>
      </c>
      <c r="BZ1707">
        <v>20.350784301757798</v>
      </c>
      <c r="CA1707">
        <v>19.659461975097699</v>
      </c>
      <c r="CB1707">
        <v>20.917943954467798</v>
      </c>
      <c r="CC1707">
        <v>18.991504669189499</v>
      </c>
      <c r="CD1707">
        <v>19.2728481292725</v>
      </c>
      <c r="CE1707">
        <v>17.3587036132813</v>
      </c>
      <c r="CG1707">
        <v>21.521091461181602</v>
      </c>
      <c r="CH1707">
        <v>21.235437393188501</v>
      </c>
      <c r="CI1707">
        <v>19.846286773681602</v>
      </c>
      <c r="CJ1707">
        <v>20.140460968017599</v>
      </c>
      <c r="CK1707">
        <v>19.491147994995099</v>
      </c>
      <c r="CL1707">
        <v>21.385797500610401</v>
      </c>
      <c r="CM1707">
        <v>20.350784301757798</v>
      </c>
      <c r="CN1707">
        <v>19.659461975097699</v>
      </c>
      <c r="CO1707">
        <v>20.917943954467798</v>
      </c>
      <c r="CP1707">
        <v>18.991504669189499</v>
      </c>
      <c r="CQ1707">
        <v>19.2728481292725</v>
      </c>
      <c r="CR1707">
        <v>17.3587036132813</v>
      </c>
      <c r="CT1707" t="s">
        <v>19000</v>
      </c>
      <c r="CU1707" t="s">
        <v>3022</v>
      </c>
      <c r="CV1707" t="s">
        <v>18607</v>
      </c>
      <c r="CW1707" t="str">
        <f>CT1707&amp;CU1707&amp;CHAR(10)&amp;CV1707</f>
        <v>&gt;A0A3Q7H2J3
MAISVASLASSFASLSFSSQISQKPYAVSLAHSKQFSFSLASKISTLVVSASVAEAPETEELETRENLLKLVKSRLPGGFAAQPIFGTGRRKSASARVVLQEGSGKIIINYRDAKEYLQGNPLWIQYVKTPLATLGYEASYDIFVKVEGGGLSGQAQAISLGIARALLKVSESHRKPLREEGLLTRDARVVERKKVGLKKARKRPQFSKLQVGTYSLWQHLVESDEDYYNGEYEDDYDRDPEPESDDDLSCGKAPSCRVIKKESLLAAQKEDLQRVVDLLSLKEHHARTLLIHYQWDVDKVFAIFVERGKERLFVEAGITLEEKNENPSSDPSTEYTCEICFEDFPDEQTTLMECNHRFCNDCWTEYFVVKINDGKSRRVTCMAQKCKAICDEGKIRDLVTAKDPNLAEKFDRFILESYIEDNKRVKWCPSVPHCGNAIRVEDDEYCEVECACGQQFCFNCLCELHSPCSCVMWDLWLKKCDDEAPTVNWLSEKTKHCPKCHKIVEKDGGCNLVQCICGQPFCWLCGEATGFEHTWNSIAGHTCGRYKENHLKSEEDSVEDYWRLTHYYSRYKAHIGSLKIEASESKQKILDKVHSLESKEFQLKDFSWAMSGFYRLALSRRVLACSYPFAYYYFGALFANEITKEEREIKQNLFEDQQQQLETNIERLSMFLEEPFGSYAEDKLVETRMKIITLSTVTDDLCKNLYECIDNDLLVPLQQATHTIVRYRSNGVEKASEL</v>
      </c>
    </row>
    <row r="1708" spans="1:101" x14ac:dyDescent="0.25">
      <c r="A1708" t="s">
        <v>1010</v>
      </c>
      <c r="B1708" t="s">
        <v>20609</v>
      </c>
      <c r="C1708" t="s">
        <v>7351</v>
      </c>
      <c r="D1708" t="s">
        <v>14811</v>
      </c>
      <c r="E1708">
        <v>0</v>
      </c>
      <c r="F1708" t="s">
        <v>12170</v>
      </c>
      <c r="G1708">
        <v>-0.72117805480956998</v>
      </c>
      <c r="H1708">
        <v>-3.24658298492432</v>
      </c>
      <c r="I1708">
        <v>-2.8711643218994101</v>
      </c>
      <c r="J1708">
        <v>-0.79831981658935502</v>
      </c>
      <c r="K1708">
        <v>-0.116208076477051</v>
      </c>
      <c r="L1708">
        <v>-1.3623638153076201</v>
      </c>
      <c r="M1708">
        <v>-0.78758430480956998</v>
      </c>
      <c r="N1708">
        <v>-0.57192897796630904</v>
      </c>
      <c r="O1708">
        <v>-2.58730125427246</v>
      </c>
      <c r="P1708">
        <v>-0.29324817657470698</v>
      </c>
      <c r="Q1708">
        <v>-2.6100606918335001</v>
      </c>
      <c r="R1708">
        <v>-0.64453029632568404</v>
      </c>
      <c r="S1708">
        <v>-1.3842058976491296</v>
      </c>
      <c r="T1708">
        <v>1704</v>
      </c>
      <c r="X1708" s="16">
        <v>-1.5206778844197579</v>
      </c>
      <c r="Z1708">
        <v>0.55592714854866199</v>
      </c>
      <c r="AA1708">
        <v>0.34950812536273301</v>
      </c>
      <c r="AB1708">
        <v>0.44718978508514995</v>
      </c>
      <c r="AP1708">
        <v>5</v>
      </c>
      <c r="AQ1708">
        <v>5</v>
      </c>
      <c r="AR1708">
        <v>5</v>
      </c>
      <c r="AS1708">
        <v>12.7</v>
      </c>
      <c r="AT1708">
        <v>12.7</v>
      </c>
      <c r="AU1708">
        <v>12.7</v>
      </c>
      <c r="AV1708">
        <v>51.341999999999999</v>
      </c>
      <c r="AW1708">
        <v>0</v>
      </c>
      <c r="AX1708">
        <v>12.343999999999999</v>
      </c>
      <c r="AY1708">
        <v>461000000</v>
      </c>
      <c r="AZ1708">
        <v>15</v>
      </c>
      <c r="BA1708" t="s">
        <v>1010</v>
      </c>
      <c r="BB1708" t="s">
        <v>1010</v>
      </c>
      <c r="BC1708" t="s">
        <v>1011</v>
      </c>
      <c r="BF1708" s="34" t="s">
        <v>19011</v>
      </c>
      <c r="BG1708">
        <v>0.59251594543456998</v>
      </c>
      <c r="BH1708">
        <v>-1.6643162965774501</v>
      </c>
      <c r="BI1708">
        <v>-1.3288228511810301</v>
      </c>
      <c r="BJ1708">
        <v>0.52357804775238004</v>
      </c>
      <c r="BK1708">
        <v>1.1331483125686601</v>
      </c>
      <c r="BL1708">
        <v>1.9519213587045701E-2</v>
      </c>
      <c r="BM1708">
        <v>0.53317189216613803</v>
      </c>
      <c r="BN1708">
        <v>0.72589260339736905</v>
      </c>
      <c r="BO1708">
        <v>-1.0751481056213399</v>
      </c>
      <c r="BP1708">
        <v>0.97493618726730302</v>
      </c>
      <c r="BQ1708">
        <v>-1.09548711776733</v>
      </c>
      <c r="BR1708">
        <v>0.66101229190826405</v>
      </c>
      <c r="BT1708">
        <v>21.380363464355501</v>
      </c>
      <c r="BU1708">
        <v>19.1683235168457</v>
      </c>
      <c r="BV1708">
        <v>18.718935012817401</v>
      </c>
      <c r="BW1708">
        <v>20.739170074462901</v>
      </c>
      <c r="BX1708">
        <v>20.908885955810501</v>
      </c>
      <c r="BY1708">
        <v>20.7207546234131</v>
      </c>
      <c r="BZ1708">
        <v>20.7997016906738</v>
      </c>
      <c r="CA1708">
        <v>20.836380004882798</v>
      </c>
      <c r="CB1708">
        <v>19.058357238769499</v>
      </c>
      <c r="CC1708">
        <v>19.8949680328369</v>
      </c>
      <c r="CD1708">
        <v>17.621923446655298</v>
      </c>
      <c r="CE1708">
        <v>20.322345733642599</v>
      </c>
      <c r="CG1708">
        <v>21.380363464355501</v>
      </c>
      <c r="CH1708">
        <v>19.1683235168457</v>
      </c>
      <c r="CI1708">
        <v>18.718935012817401</v>
      </c>
      <c r="CJ1708">
        <v>20.739170074462901</v>
      </c>
      <c r="CK1708">
        <v>20.908885955810501</v>
      </c>
      <c r="CL1708">
        <v>20.7207546234131</v>
      </c>
      <c r="CM1708">
        <v>20.7997016906738</v>
      </c>
      <c r="CN1708">
        <v>20.836380004882798</v>
      </c>
      <c r="CO1708">
        <v>19.058357238769499</v>
      </c>
      <c r="CP1708">
        <v>19.8949680328369</v>
      </c>
      <c r="CQ1708">
        <v>17.621923446655298</v>
      </c>
      <c r="CR1708">
        <v>20.322345733642599</v>
      </c>
      <c r="CT1708" t="s">
        <v>19000</v>
      </c>
      <c r="CU1708" t="s">
        <v>1010</v>
      </c>
      <c r="CV1708" t="s">
        <v>18215</v>
      </c>
      <c r="CW1708" t="str">
        <f>CT1708&amp;CU1708&amp;CHAR(10)&amp;CV1708</f>
        <v>&gt;A0A3Q7F289
MACTIHVVVFPFMSKGHTIPIFDLARFLLRRNISITIFTTPANRPFFSDSLSGTDISIIEIPFPQNIQGLPPGVESTDKLPSMSLFPTFVNATKLMKPHFEKALESLPSVTFMITDGFLGWTLDSANKFGIPRLVYFGLNAFSLVLTISAASVLRTQVSDDELFEVPDLPWIKITRNDFDLPFRDREPKGPLFDLVKEQSMATSKSYGLLVNSFYELESVYVECCNRISSPKSWCIGPLCAFHEPARVSEKPSYIKWLDRMLEQGKQVLYVAFGTQAELSPEQFKEIKIGLEKSLVNFLWVVRRSVDDVEDGFENRVKNRGLVVTEWVNQREILSHGSVQGFLSHCGWNSVIESICAKVPILAWPMMADQHLNARMVVEVIKIGVRAETCDGSVRGFVKWEGLEKSAKELMEGDEGKEARKKVMEIGEAAINAVKEGGSSWQTLNELILELTESKSV</v>
      </c>
    </row>
    <row r="1709" spans="1:101" x14ac:dyDescent="0.25">
      <c r="A1709" t="s">
        <v>5490</v>
      </c>
      <c r="B1709" t="s">
        <v>20610</v>
      </c>
      <c r="C1709" t="s">
        <v>7177</v>
      </c>
      <c r="D1709" t="s">
        <v>15790</v>
      </c>
      <c r="E1709" t="s">
        <v>15791</v>
      </c>
      <c r="F1709" t="s">
        <v>12171</v>
      </c>
      <c r="G1709">
        <v>-0.33388710021972701</v>
      </c>
      <c r="H1709">
        <v>-2.9936723709106401</v>
      </c>
      <c r="I1709">
        <v>-1.01190757751465</v>
      </c>
      <c r="J1709">
        <v>-0.76065158843994096</v>
      </c>
      <c r="K1709">
        <v>-1.03430843353271</v>
      </c>
      <c r="L1709">
        <v>-0.72469520568847701</v>
      </c>
      <c r="M1709">
        <v>-0.65636634826660201</v>
      </c>
      <c r="N1709">
        <v>-1.1026754379272501</v>
      </c>
      <c r="O1709">
        <v>-0.98830604553222701</v>
      </c>
      <c r="P1709">
        <v>-1.4393682479858401</v>
      </c>
      <c r="Q1709">
        <v>-4.7162542343139604</v>
      </c>
      <c r="R1709">
        <v>-0.85121822357177701</v>
      </c>
      <c r="S1709">
        <v>-1.3844425678253165</v>
      </c>
      <c r="T1709">
        <v>1705</v>
      </c>
      <c r="X1709" s="16">
        <v>-0.60660394032796305</v>
      </c>
      <c r="Z1709">
        <v>0.58836423477783895</v>
      </c>
      <c r="AA1709">
        <v>0.31678459019202199</v>
      </c>
      <c r="AB1709">
        <v>0.48218690274281534</v>
      </c>
      <c r="AP1709">
        <v>2</v>
      </c>
      <c r="AQ1709">
        <v>2</v>
      </c>
      <c r="AR1709">
        <v>2</v>
      </c>
      <c r="AS1709">
        <v>30.4</v>
      </c>
      <c r="AT1709">
        <v>30.4</v>
      </c>
      <c r="AU1709">
        <v>30.4</v>
      </c>
      <c r="AV1709">
        <v>10.397</v>
      </c>
      <c r="AW1709">
        <v>0</v>
      </c>
      <c r="AX1709">
        <v>6.0182000000000002</v>
      </c>
      <c r="AY1709">
        <v>170100000</v>
      </c>
      <c r="AZ1709">
        <v>1</v>
      </c>
      <c r="BA1709" t="s">
        <v>5490</v>
      </c>
      <c r="BB1709" t="s">
        <v>5490</v>
      </c>
      <c r="BC1709" t="s">
        <v>5491</v>
      </c>
      <c r="BF1709" s="34" t="s">
        <v>19011</v>
      </c>
      <c r="BG1709">
        <v>0.84671741724014304</v>
      </c>
      <c r="BH1709">
        <v>-1.2969927787780799</v>
      </c>
      <c r="BI1709">
        <v>0.30025246739387501</v>
      </c>
      <c r="BJ1709">
        <v>0.502757549285889</v>
      </c>
      <c r="BK1709">
        <v>0.28219801187515298</v>
      </c>
      <c r="BL1709">
        <v>0.53173732757568404</v>
      </c>
      <c r="BM1709">
        <v>0.58680844306945801</v>
      </c>
      <c r="BN1709">
        <v>0.22709618508815799</v>
      </c>
      <c r="BO1709">
        <v>0.31927460432052601</v>
      </c>
      <c r="BP1709">
        <v>-4.4268514961004299E-2</v>
      </c>
      <c r="BQ1709">
        <v>-2.6853439807891801</v>
      </c>
      <c r="BR1709">
        <v>0.42976343631744401</v>
      </c>
      <c r="BT1709">
        <v>21.767654418945298</v>
      </c>
      <c r="BU1709">
        <v>19.4212341308594</v>
      </c>
      <c r="BV1709">
        <v>20.578191757202099</v>
      </c>
      <c r="BW1709">
        <v>20.776838302612301</v>
      </c>
      <c r="BX1709">
        <v>19.990785598754901</v>
      </c>
      <c r="BY1709">
        <v>21.358423233032202</v>
      </c>
      <c r="BZ1709">
        <v>20.9309196472168</v>
      </c>
      <c r="CA1709">
        <v>20.3056335449219</v>
      </c>
      <c r="CB1709">
        <v>20.657352447509801</v>
      </c>
      <c r="CC1709">
        <v>18.748847961425799</v>
      </c>
      <c r="CD1709">
        <v>15.515729904174799</v>
      </c>
      <c r="CE1709">
        <v>20.115657806396499</v>
      </c>
      <c r="CG1709">
        <v>21.767654418945298</v>
      </c>
      <c r="CH1709">
        <v>19.4212341308594</v>
      </c>
      <c r="CI1709">
        <v>20.578191757202099</v>
      </c>
      <c r="CJ1709">
        <v>20.776838302612301</v>
      </c>
      <c r="CK1709">
        <v>19.990785598754901</v>
      </c>
      <c r="CL1709">
        <v>21.358423233032202</v>
      </c>
      <c r="CM1709">
        <v>20.9309196472168</v>
      </c>
      <c r="CN1709">
        <v>20.3056335449219</v>
      </c>
      <c r="CO1709">
        <v>20.657352447509801</v>
      </c>
      <c r="CP1709">
        <v>18.748847961425799</v>
      </c>
      <c r="CQ1709" t="s">
        <v>8080</v>
      </c>
      <c r="CR1709">
        <v>20.115657806396499</v>
      </c>
      <c r="CT1709" t="s">
        <v>19000</v>
      </c>
      <c r="CU1709" t="s">
        <v>5490</v>
      </c>
      <c r="CV1709" t="s">
        <v>18279</v>
      </c>
      <c r="CW1709" t="str">
        <f>CT1709&amp;CU1709&amp;CHAR(10)&amp;CV1709</f>
        <v>&gt;A0A494G8L7
MDSTTQIPVKKNPKKANLLDHHSIKSLLDESVTEIVTSKGYPEDVRLSNIRLLIGSIIIAIALVAQFYKKDFPANRDFLIGCIVLYPFEFSF</v>
      </c>
    </row>
    <row r="1710" spans="1:101" x14ac:dyDescent="0.25">
      <c r="A1710" t="s">
        <v>616</v>
      </c>
      <c r="B1710" t="s">
        <v>20251</v>
      </c>
      <c r="C1710" t="s">
        <v>7277</v>
      </c>
      <c r="D1710" t="s">
        <v>15590</v>
      </c>
      <c r="E1710">
        <v>0</v>
      </c>
      <c r="F1710" t="s">
        <v>11787</v>
      </c>
      <c r="G1710">
        <v>1.7061023712158201</v>
      </c>
      <c r="H1710">
        <v>-2.39180660247803</v>
      </c>
      <c r="I1710">
        <v>0.61265563964843806</v>
      </c>
      <c r="J1710">
        <v>2.3756570816039999</v>
      </c>
      <c r="K1710">
        <v>2.2542810440063499</v>
      </c>
      <c r="L1710">
        <v>1.9326000213623</v>
      </c>
      <c r="M1710">
        <v>0.33473014831543002</v>
      </c>
      <c r="N1710">
        <v>-0.709933280944824</v>
      </c>
      <c r="O1710">
        <v>0.378692626953125</v>
      </c>
      <c r="P1710">
        <v>-2.9883146286010698</v>
      </c>
      <c r="Q1710">
        <v>-3.43381595611572</v>
      </c>
      <c r="R1710">
        <v>-3.3025255203247101</v>
      </c>
      <c r="S1710">
        <v>-0.26930642127990756</v>
      </c>
      <c r="T1710">
        <v>1321</v>
      </c>
      <c r="U1710" t="s">
        <v>10435</v>
      </c>
      <c r="W1710">
        <v>3</v>
      </c>
      <c r="X1710" s="16">
        <v>-2.2118622461954738</v>
      </c>
      <c r="Z1710">
        <v>5.5081967213114799E-2</v>
      </c>
      <c r="AA1710">
        <v>2.60845385922635</v>
      </c>
      <c r="AB1710">
        <v>2.4634635502321961E-3</v>
      </c>
      <c r="AC1710" t="s">
        <v>10408</v>
      </c>
      <c r="AE1710">
        <v>0.832435954081159</v>
      </c>
      <c r="AF1710">
        <v>0.147083530522676</v>
      </c>
      <c r="AG1710">
        <v>5.6140845070422503E-2</v>
      </c>
      <c r="AJ1710" s="14">
        <v>2.9871479187990699</v>
      </c>
      <c r="AK1710" s="14">
        <v>1.0300352351987009E-3</v>
      </c>
      <c r="AL1710" s="14">
        <v>0</v>
      </c>
      <c r="AM1710" s="14" t="s">
        <v>10408</v>
      </c>
      <c r="AN1710" s="14">
        <f>AVERAGE(M1710:O1710)-AVERAGE(P1710:R1710)</f>
        <v>3.2427151997884107</v>
      </c>
      <c r="AP1710">
        <v>11</v>
      </c>
      <c r="AQ1710">
        <v>11</v>
      </c>
      <c r="AR1710">
        <v>11</v>
      </c>
      <c r="AS1710">
        <v>37.200000000000003</v>
      </c>
      <c r="AT1710">
        <v>37.200000000000003</v>
      </c>
      <c r="AU1710">
        <v>37.200000000000003</v>
      </c>
      <c r="AV1710">
        <v>41.104999999999997</v>
      </c>
      <c r="AW1710">
        <v>0</v>
      </c>
      <c r="AX1710">
        <v>168.16</v>
      </c>
      <c r="AY1710">
        <v>1926000000</v>
      </c>
      <c r="AZ1710">
        <v>45</v>
      </c>
      <c r="BA1710" t="s">
        <v>616</v>
      </c>
      <c r="BB1710" t="s">
        <v>616</v>
      </c>
      <c r="BC1710" t="s">
        <v>617</v>
      </c>
      <c r="BF1710" s="34" t="s">
        <v>19011</v>
      </c>
      <c r="BG1710">
        <v>0.883555948734283</v>
      </c>
      <c r="BH1710">
        <v>-0.94934660196304299</v>
      </c>
      <c r="BI1710">
        <v>0.39448180794715898</v>
      </c>
      <c r="BJ1710">
        <v>1.18303275108337</v>
      </c>
      <c r="BK1710">
        <v>1.1287438869476301</v>
      </c>
      <c r="BL1710">
        <v>0.984863221645355</v>
      </c>
      <c r="BM1710">
        <v>0.27017197012901301</v>
      </c>
      <c r="BN1710">
        <v>-0.197082489728928</v>
      </c>
      <c r="BO1710">
        <v>0.28983539342880199</v>
      </c>
      <c r="BP1710">
        <v>-1.2161512374877901</v>
      </c>
      <c r="BQ1710">
        <v>-1.4154139757156401</v>
      </c>
      <c r="BR1710">
        <v>-1.3566907644271899</v>
      </c>
      <c r="BT1710">
        <v>23.807643890380898</v>
      </c>
      <c r="BU1710">
        <v>20.023099899291999</v>
      </c>
      <c r="BV1710">
        <v>22.202754974365199</v>
      </c>
      <c r="BW1710">
        <v>23.9131469726563</v>
      </c>
      <c r="BX1710">
        <v>23.279375076293899</v>
      </c>
      <c r="BY1710">
        <v>24.015718460083001</v>
      </c>
      <c r="BZ1710">
        <v>21.9220161437988</v>
      </c>
      <c r="CA1710">
        <v>20.6983757019043</v>
      </c>
      <c r="CB1710">
        <v>22.024351119995099</v>
      </c>
      <c r="CC1710">
        <v>17.199901580810501</v>
      </c>
      <c r="CD1710">
        <v>16.798168182373001</v>
      </c>
      <c r="CE1710">
        <v>17.664350509643601</v>
      </c>
      <c r="CG1710">
        <v>23.807643890380898</v>
      </c>
      <c r="CH1710">
        <v>20.023099899291999</v>
      </c>
      <c r="CI1710">
        <v>22.202754974365199</v>
      </c>
      <c r="CJ1710">
        <v>23.9131469726563</v>
      </c>
      <c r="CK1710">
        <v>23.279375076293899</v>
      </c>
      <c r="CL1710">
        <v>24.015718460083001</v>
      </c>
      <c r="CM1710">
        <v>21.9220161437988</v>
      </c>
      <c r="CN1710">
        <v>20.6983757019043</v>
      </c>
      <c r="CO1710">
        <v>22.024351119995099</v>
      </c>
      <c r="CP1710" t="s">
        <v>8080</v>
      </c>
      <c r="CQ1710">
        <v>16.798168182373001</v>
      </c>
      <c r="CR1710">
        <v>17.664350509643601</v>
      </c>
      <c r="CT1710" t="s">
        <v>19000</v>
      </c>
      <c r="CU1710" t="s">
        <v>616</v>
      </c>
      <c r="CV1710" t="s">
        <v>16614</v>
      </c>
      <c r="CW1710" t="str">
        <f>CT1710&amp;CU1710&amp;CHAR(10)&amp;CV1710</f>
        <v>&gt;A0A3Q7ENX2
MGCLSCLPHILQASAYIILFIFFILSSFSNPVQSQCKNRPVIFNFGDSNSDTGGLVAGLGYPINLPNGRNFFRRSTGRLSDGRLILDFLCQSVNTRFLCPYLDSVGSSFLNGANFAIAGSRLLPKYEPFALNIQVLQFLHFKDRSIELVSAGSGNLVGDEGFRNALFMIDIGQNDLADSFAKNLSYTEVVKMIPSFVTEIRNAIQVIYSQGGRKFWVHNTGPLGCLPQKLTLVQKVSSDLDPHGCLANYNSAAKLFNEGLRHLLQELRSEMKDATMVYVDIYAIKYDLIANSSSYGFSNPLMACCGYGGPPYNYRKGVTCGQHDYQVCSEGSEFISWDGVHYTEAANRVIASKILSMDYSTPRIGFDFFCH</v>
      </c>
    </row>
    <row r="1711" spans="1:101" x14ac:dyDescent="0.25">
      <c r="A1711" t="s">
        <v>4951</v>
      </c>
      <c r="B1711" t="s">
        <v>20612</v>
      </c>
      <c r="C1711" t="s">
        <v>7177</v>
      </c>
      <c r="D1711">
        <v>0</v>
      </c>
      <c r="E1711">
        <v>0</v>
      </c>
      <c r="F1711" t="s">
        <v>12173</v>
      </c>
      <c r="G1711">
        <v>-4.2288322448730504</v>
      </c>
      <c r="H1711">
        <v>-0.40890026092529302</v>
      </c>
      <c r="I1711">
        <v>-0.30871200561523399</v>
      </c>
      <c r="J1711">
        <v>-0.102368354797363</v>
      </c>
      <c r="K1711">
        <v>-1.82657718658447</v>
      </c>
      <c r="L1711">
        <v>0.55263519287109397</v>
      </c>
      <c r="M1711">
        <v>-2.8624458312988299</v>
      </c>
      <c r="N1711">
        <v>0.33485317230224598</v>
      </c>
      <c r="O1711">
        <v>-1.24073028564453E-2</v>
      </c>
      <c r="P1711">
        <v>-5.2648878097534197</v>
      </c>
      <c r="Q1711">
        <v>-1.8275327682495099</v>
      </c>
      <c r="R1711">
        <v>-0.77708911895751998</v>
      </c>
      <c r="S1711">
        <v>-1.3943553765614831</v>
      </c>
      <c r="T1711">
        <v>1707</v>
      </c>
      <c r="X1711" s="16">
        <v>-1.1900447209676128</v>
      </c>
      <c r="Z1711">
        <v>0.65668415741675101</v>
      </c>
      <c r="AA1711">
        <v>0.249469434738573</v>
      </c>
      <c r="AB1711">
        <v>0.56302874146460047</v>
      </c>
      <c r="AP1711">
        <v>5</v>
      </c>
      <c r="AQ1711">
        <v>5</v>
      </c>
      <c r="AR1711">
        <v>5</v>
      </c>
      <c r="AS1711">
        <v>34.299999999999997</v>
      </c>
      <c r="AT1711">
        <v>34.299999999999997</v>
      </c>
      <c r="AU1711">
        <v>34.299999999999997</v>
      </c>
      <c r="AV1711">
        <v>18.564</v>
      </c>
      <c r="AW1711">
        <v>0</v>
      </c>
      <c r="AX1711">
        <v>13.673</v>
      </c>
      <c r="AY1711">
        <v>328210000</v>
      </c>
      <c r="AZ1711">
        <v>16</v>
      </c>
      <c r="BA1711" t="s">
        <v>4951</v>
      </c>
      <c r="BB1711" t="s">
        <v>4951</v>
      </c>
      <c r="BC1711" t="s">
        <v>4952</v>
      </c>
      <c r="BF1711" s="34" t="s">
        <v>19011</v>
      </c>
      <c r="BG1711">
        <v>-1.51635766029358</v>
      </c>
      <c r="BH1711">
        <v>0.52718812227249101</v>
      </c>
      <c r="BI1711">
        <v>0.58078575134277299</v>
      </c>
      <c r="BJ1711">
        <v>0.691173195838928</v>
      </c>
      <c r="BK1711">
        <v>-0.231225341558456</v>
      </c>
      <c r="BL1711">
        <v>1.0415799617767301</v>
      </c>
      <c r="BM1711">
        <v>-0.78538310527801503</v>
      </c>
      <c r="BN1711">
        <v>0.92507326602935802</v>
      </c>
      <c r="BO1711">
        <v>0.73929959535598799</v>
      </c>
      <c r="BP1711">
        <v>-2.0706155300140399</v>
      </c>
      <c r="BQ1711">
        <v>-0.231736540794373</v>
      </c>
      <c r="BR1711">
        <v>0.33021840453147899</v>
      </c>
      <c r="BT1711">
        <v>17.872709274291999</v>
      </c>
      <c r="BU1711">
        <v>22.006006240844702</v>
      </c>
      <c r="BV1711">
        <v>21.281387329101602</v>
      </c>
      <c r="BW1711">
        <v>21.435121536254901</v>
      </c>
      <c r="BX1711">
        <v>19.1985168457031</v>
      </c>
      <c r="BY1711">
        <v>22.6357536315918</v>
      </c>
      <c r="BZ1711">
        <v>18.724840164184599</v>
      </c>
      <c r="CA1711">
        <v>21.743162155151399</v>
      </c>
      <c r="CB1711">
        <v>21.633251190185501</v>
      </c>
      <c r="CC1711">
        <v>14.9233283996582</v>
      </c>
      <c r="CD1711">
        <v>18.4044513702393</v>
      </c>
      <c r="CE1711">
        <v>20.1897869110107</v>
      </c>
      <c r="CG1711" t="s">
        <v>8080</v>
      </c>
      <c r="CH1711">
        <v>22.006006240844702</v>
      </c>
      <c r="CI1711">
        <v>21.281387329101602</v>
      </c>
      <c r="CJ1711">
        <v>21.435121536254901</v>
      </c>
      <c r="CK1711">
        <v>19.1985168457031</v>
      </c>
      <c r="CL1711">
        <v>22.6357536315918</v>
      </c>
      <c r="CM1711">
        <v>18.724840164184599</v>
      </c>
      <c r="CN1711">
        <v>21.743162155151399</v>
      </c>
      <c r="CO1711">
        <v>21.633251190185501</v>
      </c>
      <c r="CP1711" t="s">
        <v>8080</v>
      </c>
      <c r="CQ1711">
        <v>18.4044513702393</v>
      </c>
      <c r="CR1711">
        <v>20.1897869110107</v>
      </c>
      <c r="CT1711" t="s">
        <v>19000</v>
      </c>
      <c r="CU1711" t="s">
        <v>4951</v>
      </c>
      <c r="CV1711" t="s">
        <v>18436</v>
      </c>
      <c r="CW1711" t="str">
        <f>CT1711&amp;CU1711&amp;CHAR(10)&amp;CV1711</f>
        <v>&gt;A0A3Q7J162
MVNFLLEIKAELENLTDLQPHGGCDDENFRYHFKLKCGHCGEITQKETYVSLVETVPLPIGKGHTHLIQKCKFCGRDGTITMITGRGRPLTHADSEAGKSAPLMLFECRGFEPLDYVFQGEWEAKSLEGTKFEGIDLSGDEFAEYDEKGECPVMISKPSATFNVVR</v>
      </c>
    </row>
    <row r="1712" spans="1:101" x14ac:dyDescent="0.25">
      <c r="A1712" t="s">
        <v>2169</v>
      </c>
      <c r="B1712" t="s">
        <v>20613</v>
      </c>
      <c r="C1712" t="s">
        <v>7510</v>
      </c>
      <c r="D1712" t="s">
        <v>15792</v>
      </c>
      <c r="E1712" t="s">
        <v>15012</v>
      </c>
      <c r="F1712" t="s">
        <v>12174</v>
      </c>
      <c r="G1712">
        <v>-1.19426918029785</v>
      </c>
      <c r="H1712">
        <v>0.74872493743896495</v>
      </c>
      <c r="I1712">
        <v>-2.3707504272460902</v>
      </c>
      <c r="J1712">
        <v>-0.94736766815185502</v>
      </c>
      <c r="K1712">
        <v>-1.5167036056518599</v>
      </c>
      <c r="L1712">
        <v>-1.4178485870361299</v>
      </c>
      <c r="M1712">
        <v>0.66071891784668002</v>
      </c>
      <c r="N1712">
        <v>-1.25554370880127</v>
      </c>
      <c r="O1712">
        <v>-0.89867782592773404</v>
      </c>
      <c r="P1712">
        <v>-5.8028249740600604</v>
      </c>
      <c r="Q1712">
        <v>-0.52668857574462902</v>
      </c>
      <c r="R1712">
        <v>-2.2293386459350599</v>
      </c>
      <c r="S1712">
        <v>-1.3958807786305745</v>
      </c>
      <c r="T1712">
        <v>1708</v>
      </c>
      <c r="X1712" s="16">
        <v>0.3552083969116232</v>
      </c>
      <c r="Z1712">
        <v>0.49734319162045598</v>
      </c>
      <c r="AA1712">
        <v>0.416435506223092</v>
      </c>
      <c r="AB1712">
        <v>0.38332266051216807</v>
      </c>
      <c r="AP1712">
        <v>7</v>
      </c>
      <c r="AQ1712">
        <v>7</v>
      </c>
      <c r="AR1712">
        <v>7</v>
      </c>
      <c r="AS1712">
        <v>15.9</v>
      </c>
      <c r="AT1712">
        <v>15.9</v>
      </c>
      <c r="AU1712">
        <v>15.9</v>
      </c>
      <c r="AV1712">
        <v>50.591000000000001</v>
      </c>
      <c r="AW1712">
        <v>0</v>
      </c>
      <c r="AX1712">
        <v>13.708</v>
      </c>
      <c r="AY1712">
        <v>921260000</v>
      </c>
      <c r="AZ1712">
        <v>13</v>
      </c>
      <c r="BA1712" t="s">
        <v>2169</v>
      </c>
      <c r="BB1712" t="s">
        <v>2169</v>
      </c>
      <c r="BC1712" t="s">
        <v>2170</v>
      </c>
      <c r="BF1712" s="34" t="s">
        <v>19011</v>
      </c>
      <c r="BG1712">
        <v>0.119760267436504</v>
      </c>
      <c r="BH1712">
        <v>1.2739274501800499</v>
      </c>
      <c r="BI1712">
        <v>-0.57908695936203003</v>
      </c>
      <c r="BJ1712">
        <v>0.26642340421676602</v>
      </c>
      <c r="BK1712">
        <v>-7.1770541369914995E-2</v>
      </c>
      <c r="BL1712">
        <v>-1.3049202039837801E-2</v>
      </c>
      <c r="BM1712">
        <v>1.2216506004333501</v>
      </c>
      <c r="BN1712">
        <v>8.3362288773059803E-2</v>
      </c>
      <c r="BO1712">
        <v>0.29534590244293202</v>
      </c>
      <c r="BP1712">
        <v>-2.6177899837493901</v>
      </c>
      <c r="BQ1712">
        <v>0.516313016414642</v>
      </c>
      <c r="BR1712">
        <v>-0.49508628249168402</v>
      </c>
      <c r="BT1712">
        <v>20.907272338867202</v>
      </c>
      <c r="BU1712">
        <v>23.163631439208999</v>
      </c>
      <c r="BV1712">
        <v>19.2193489074707</v>
      </c>
      <c r="BW1712">
        <v>20.590122222900401</v>
      </c>
      <c r="BX1712">
        <v>19.5083904266357</v>
      </c>
      <c r="BY1712">
        <v>20.665269851684599</v>
      </c>
      <c r="BZ1712">
        <v>22.248004913330099</v>
      </c>
      <c r="CA1712">
        <v>20.152765274047901</v>
      </c>
      <c r="CB1712">
        <v>20.7469806671143</v>
      </c>
      <c r="CC1712">
        <v>14.3853912353516</v>
      </c>
      <c r="CD1712">
        <v>19.705295562744102</v>
      </c>
      <c r="CE1712">
        <v>18.7375373840332</v>
      </c>
      <c r="CG1712">
        <v>20.907272338867202</v>
      </c>
      <c r="CH1712">
        <v>23.163631439208999</v>
      </c>
      <c r="CI1712">
        <v>19.2193489074707</v>
      </c>
      <c r="CJ1712">
        <v>20.590122222900401</v>
      </c>
      <c r="CK1712">
        <v>19.5083904266357</v>
      </c>
      <c r="CL1712">
        <v>20.665269851684599</v>
      </c>
      <c r="CM1712">
        <v>22.248004913330099</v>
      </c>
      <c r="CN1712">
        <v>20.152765274047901</v>
      </c>
      <c r="CO1712">
        <v>20.7469806671143</v>
      </c>
      <c r="CP1712" t="s">
        <v>8080</v>
      </c>
      <c r="CQ1712">
        <v>19.705295562744102</v>
      </c>
      <c r="CR1712">
        <v>18.7375373840332</v>
      </c>
      <c r="CT1712" t="s">
        <v>19000</v>
      </c>
      <c r="CU1712" t="s">
        <v>2169</v>
      </c>
      <c r="CV1712" t="s">
        <v>18078</v>
      </c>
      <c r="CW1712" t="str">
        <f>CT1712&amp;CU1712&amp;CHAR(10)&amp;CV1712</f>
        <v>&gt;A0A3Q7G7V3
MISQFFVLSQRGDSIVFRDYRGDVPKGSAEIFFRKVKFWKEDGGEEAPPVFNVDGVNYFHVKVVGLLFVATSRTNLSPSLVLELLQRIARVIKDYLGVLNEDSLRKNFVLVYELLDEVVDFGYVQTTSTEILKSYIFNEPIMIDAGRLPPLGPAAMFMQGSKRMPGTAITKSVVANEPGGRKREEIFVDIIEKISITFSSSGYILTSEIDGTIQMKSYLTGNPEIRLALNEDLGIGRAGGRSAYDYGGSAGSGAVVLDDCNFHESVQLDSFDVDRTLTLVPPDGEFPVMNYRITQEFKPPFRINTLIEEAGSLKAEVILKIRAEFPSDITANTILVQMPLPTYTSRVSFELEPGTVGQTTDFKESNKRLEWNLKKVVGGSDHTLRAKLTFSQESHGNITKEAGPVSMTFTIPMYNPSRLQVKYLQIAKKSKTYNPYRWVRYVTQANSYVARI</v>
      </c>
    </row>
    <row r="1713" spans="1:101" x14ac:dyDescent="0.25">
      <c r="A1713" t="s">
        <v>1259</v>
      </c>
      <c r="B1713" t="s">
        <v>20614</v>
      </c>
      <c r="C1713" t="s">
        <v>7177</v>
      </c>
      <c r="D1713" t="s">
        <v>15793</v>
      </c>
      <c r="E1713">
        <v>0</v>
      </c>
      <c r="F1713" t="s">
        <v>12175</v>
      </c>
      <c r="G1713">
        <v>-1.74569511413574</v>
      </c>
      <c r="H1713">
        <v>-2.4436388015747101</v>
      </c>
      <c r="I1713">
        <v>-2.1770668029785201</v>
      </c>
      <c r="J1713">
        <v>-1.4266653060913099</v>
      </c>
      <c r="K1713">
        <v>-0.545779228210449</v>
      </c>
      <c r="L1713">
        <v>-0.73546600341796897</v>
      </c>
      <c r="M1713">
        <v>-0.72018241882324197</v>
      </c>
      <c r="N1713">
        <v>-1.67463779449463</v>
      </c>
      <c r="O1713">
        <v>-0.66104888916015603</v>
      </c>
      <c r="P1713">
        <v>-1.84357357025146</v>
      </c>
      <c r="Q1713">
        <v>-2.2766065597534202</v>
      </c>
      <c r="R1713">
        <v>-0.52728366851806596</v>
      </c>
      <c r="S1713">
        <v>-1.3981370131174728</v>
      </c>
      <c r="T1713">
        <v>1709</v>
      </c>
      <c r="X1713" s="16">
        <v>-1.2194967269897474</v>
      </c>
      <c r="Z1713">
        <v>0.26996466431095401</v>
      </c>
      <c r="AA1713">
        <v>0.87752185382708103</v>
      </c>
      <c r="AB1713">
        <v>0.1325800401412732</v>
      </c>
      <c r="AP1713">
        <v>4</v>
      </c>
      <c r="AQ1713">
        <v>4</v>
      </c>
      <c r="AR1713">
        <v>4</v>
      </c>
      <c r="AS1713">
        <v>4</v>
      </c>
      <c r="AT1713">
        <v>4</v>
      </c>
      <c r="AU1713">
        <v>4</v>
      </c>
      <c r="AV1713">
        <v>141.41999999999999</v>
      </c>
      <c r="AW1713">
        <v>0</v>
      </c>
      <c r="AX1713">
        <v>15.933</v>
      </c>
      <c r="AY1713">
        <v>1141800000</v>
      </c>
      <c r="AZ1713">
        <v>25</v>
      </c>
      <c r="BA1713" t="s">
        <v>1259</v>
      </c>
      <c r="BB1713" t="s">
        <v>1259</v>
      </c>
      <c r="BC1713" t="s">
        <v>1260</v>
      </c>
      <c r="BF1713" s="34" t="s">
        <v>19011</v>
      </c>
      <c r="BG1713">
        <v>-0.47884958982467701</v>
      </c>
      <c r="BH1713">
        <v>-1.4404443502426101</v>
      </c>
      <c r="BI1713">
        <v>-1.0731736421585101</v>
      </c>
      <c r="BJ1713">
        <v>-3.9304971694946303E-2</v>
      </c>
      <c r="BK1713">
        <v>1.17433941364288</v>
      </c>
      <c r="BL1713">
        <v>0.91299766302108798</v>
      </c>
      <c r="BM1713">
        <v>0.93405467271804798</v>
      </c>
      <c r="BN1713">
        <v>-0.38095006346702598</v>
      </c>
      <c r="BO1713">
        <v>1.01552617549896</v>
      </c>
      <c r="BP1713">
        <v>-0.61370199918746904</v>
      </c>
      <c r="BQ1713">
        <v>-1.21031498908997</v>
      </c>
      <c r="BR1713">
        <v>1.1998217105865501</v>
      </c>
      <c r="BT1713">
        <v>20.3558464050293</v>
      </c>
      <c r="BU1713">
        <v>19.971267700195298</v>
      </c>
      <c r="BV1713">
        <v>19.413032531738299</v>
      </c>
      <c r="BW1713">
        <v>20.110824584960898</v>
      </c>
      <c r="BX1713">
        <v>20.479314804077099</v>
      </c>
      <c r="BY1713">
        <v>21.347652435302699</v>
      </c>
      <c r="BZ1713">
        <v>20.867103576660199</v>
      </c>
      <c r="CA1713">
        <v>19.733671188354499</v>
      </c>
      <c r="CB1713">
        <v>20.9846096038818</v>
      </c>
      <c r="CC1713">
        <v>18.344642639160199</v>
      </c>
      <c r="CD1713">
        <v>17.955377578735401</v>
      </c>
      <c r="CE1713">
        <v>20.439592361450199</v>
      </c>
      <c r="CG1713">
        <v>20.3558464050293</v>
      </c>
      <c r="CH1713">
        <v>19.971267700195298</v>
      </c>
      <c r="CI1713">
        <v>19.413032531738299</v>
      </c>
      <c r="CJ1713">
        <v>20.110824584960898</v>
      </c>
      <c r="CK1713">
        <v>20.479314804077099</v>
      </c>
      <c r="CL1713">
        <v>21.347652435302699</v>
      </c>
      <c r="CM1713">
        <v>20.867103576660199</v>
      </c>
      <c r="CN1713">
        <v>19.733671188354499</v>
      </c>
      <c r="CO1713">
        <v>20.9846096038818</v>
      </c>
      <c r="CP1713">
        <v>18.344642639160199</v>
      </c>
      <c r="CQ1713">
        <v>17.955377578735401</v>
      </c>
      <c r="CR1713">
        <v>20.439592361450199</v>
      </c>
      <c r="CT1713" t="s">
        <v>19000</v>
      </c>
      <c r="CU1713" t="s">
        <v>1259</v>
      </c>
      <c r="CV1713" t="s">
        <v>17324</v>
      </c>
      <c r="CW1713" t="str">
        <f>CT1713&amp;CU1713&amp;CHAR(10)&amp;CV1713</f>
        <v>&gt;A0A3Q7F9W6
MNIINRAASIFLLLVFFLAFFKDSVHGRPLLLSMSRPKPDDAALFARWLVSQNYWGVLNTIASDMGGAPFGNVVSFSDGLPDKGRGIPYFYLTTLDPTARNALKDQRSSFTISEYAIGTCGKKDPENPSCAKITLVGKLKVVAGDPKETSFAQTALFTKHPEMEGWPKSHDFQIYKLEIEEIFMINWFGGPKPLTVDQYLQAKMIASSSSTPMLLPFCNFHPINPSKTLLKPSPSHSLFSSTPSLSPKPFFPRDSLPVFAASPDTEALPESAIRRIADKLRSLGFVEQPKNQETQENALSSNPTANSPGQIFVPLPTQLPKYRVGHTLDTSWSTPENPVPQPGLGKSIQKFHELRDEFLKEKDKERLKNKEYKKERAPSLAELTLPAEELRRLRTVGIALRKKLKIGKAGITEGIVNGIHERWRRIELVKITCEDICRLNMKRTHELLEKKTGGLVIWRSGSNIILYRGADYKYPYFSENSFENNSAQDANPDLFMGAEEHMTNSSGIDAVKSDASDRKSPPRVIQGVGSPDRVRFELPGEAEHTEEADKLLEGLGPRFTDWWGCEPLPIDADLLPAIVPGYKRPFRLLPYGVKPKLTNDEMTTLRRLGRPLPCHFVLGRNRKLQGLAAAIVKLWEKCEIAKVAVKRGVQNTNSELMVEELKWLTGGTLLSRDREFIVFYRGKDFLPSAVSSAIEERRKQVFEEEKRNGFNSSVANAKERKQSTTESVSDDGHAHRNNQKGVQEKKKLTSMEAAIKRTADKLTTALEKKAEAEKLLLELEEDEVPQQSDMDKEGITEEERFMLRKIGLRMKPFLLLGRRGVFDGTVENMHLHWKYRELVKVITGRKNIEEVHQIARMLEAESGGILVAVERVNKGYAIIVYRGKNYERPASLRPQTLLSKREAMKRSIEAQRRQSLKLHVLKLTQNIEALQSRLAKNEEISHIQSPDIVDRQVPVMGISDAAGGTNYQSIVASPIEDSGDAAEDTDPSSQKELSNDFSDTDHDSQQEFPINPFFQYEGKVEAMGDTIQPQHQSISSIKESKSMFNVNVDQETFGSAVSESVSKSSRGEVKIHFSETRSFNKPREVNNKMEVSQPPPVKPQQTLRSTRSRSEGMSTRRVQLSNRERLLLRKQALKMKKQPVLAVGRSNIVTGVAKNIKEHFKKYPLAIVNVKGRAKGTSVREVVFKLEQATGAVLVSQEPSKVILYRGWGPGGERGASNGNDTSNSKNSREQKELMSISPELISAIRLECGLQSNNDMEVAS</v>
      </c>
    </row>
    <row r="1714" spans="1:101" x14ac:dyDescent="0.25">
      <c r="A1714" t="s">
        <v>3965</v>
      </c>
      <c r="B1714" t="s">
        <v>20615</v>
      </c>
      <c r="C1714" t="s">
        <v>7722</v>
      </c>
      <c r="D1714" t="s">
        <v>14816</v>
      </c>
      <c r="E1714">
        <v>0</v>
      </c>
      <c r="F1714" t="s">
        <v>12176</v>
      </c>
      <c r="G1714">
        <v>-1.71927642822266</v>
      </c>
      <c r="H1714">
        <v>-0.67808628082275402</v>
      </c>
      <c r="I1714">
        <v>-0.55298614501953103</v>
      </c>
      <c r="J1714">
        <v>-1.99041080474854</v>
      </c>
      <c r="K1714">
        <v>-2.3028860092163099</v>
      </c>
      <c r="L1714">
        <v>-2.4140872955322301</v>
      </c>
      <c r="M1714">
        <v>-1.12764549255371</v>
      </c>
      <c r="N1714">
        <v>-1.2353887557983401</v>
      </c>
      <c r="O1714">
        <v>-1.1590595245361299</v>
      </c>
      <c r="P1714">
        <v>-0.148425102233887</v>
      </c>
      <c r="Q1714">
        <v>-2.3601503372192401</v>
      </c>
      <c r="R1714">
        <v>-1.12915515899658</v>
      </c>
      <c r="S1714">
        <v>-1.4014631112416593</v>
      </c>
      <c r="T1714">
        <v>1710</v>
      </c>
      <c r="X1714" s="16">
        <v>1.2523450851440452</v>
      </c>
      <c r="Z1714">
        <v>0.29210041841004197</v>
      </c>
      <c r="AA1714">
        <v>0.80247927673847896</v>
      </c>
      <c r="AB1714">
        <v>0.15758712169118719</v>
      </c>
      <c r="AP1714">
        <v>4</v>
      </c>
      <c r="AQ1714">
        <v>4</v>
      </c>
      <c r="AR1714">
        <v>4</v>
      </c>
      <c r="AS1714">
        <v>15.9</v>
      </c>
      <c r="AT1714">
        <v>15.9</v>
      </c>
      <c r="AU1714">
        <v>15.9</v>
      </c>
      <c r="AV1714">
        <v>32.625</v>
      </c>
      <c r="AW1714">
        <v>0</v>
      </c>
      <c r="AX1714">
        <v>10.489000000000001</v>
      </c>
      <c r="AY1714">
        <v>377500000</v>
      </c>
      <c r="AZ1714">
        <v>12</v>
      </c>
      <c r="BA1714" t="s">
        <v>3965</v>
      </c>
      <c r="BB1714" t="s">
        <v>3965</v>
      </c>
      <c r="BC1714" t="s">
        <v>3966</v>
      </c>
      <c r="BF1714" s="34" t="s">
        <v>19011</v>
      </c>
      <c r="BG1714">
        <v>-0.42150306701660201</v>
      </c>
      <c r="BH1714">
        <v>0.95938569307327304</v>
      </c>
      <c r="BI1714">
        <v>1.1253010034561199</v>
      </c>
      <c r="BJ1714">
        <v>-0.78109771013259899</v>
      </c>
      <c r="BK1714">
        <v>-1.1955211162567101</v>
      </c>
      <c r="BL1714">
        <v>-1.3430029153823899</v>
      </c>
      <c r="BM1714">
        <v>0.36315333843231201</v>
      </c>
      <c r="BN1714">
        <v>0.220257759094238</v>
      </c>
      <c r="BO1714">
        <v>0.321490168571472</v>
      </c>
      <c r="BP1714">
        <v>1.66185414791107</v>
      </c>
      <c r="BQ1714">
        <v>-1.2714684009552</v>
      </c>
      <c r="BR1714">
        <v>0.36115112900733898</v>
      </c>
      <c r="BT1714">
        <v>20.382265090942401</v>
      </c>
      <c r="BU1714">
        <v>21.736820220947301</v>
      </c>
      <c r="BV1714">
        <v>21.037113189697301</v>
      </c>
      <c r="BW1714">
        <v>19.5470790863037</v>
      </c>
      <c r="BX1714">
        <v>18.7222080230713</v>
      </c>
      <c r="BY1714">
        <v>19.669031143188501</v>
      </c>
      <c r="BZ1714">
        <v>20.459640502929702</v>
      </c>
      <c r="CA1714">
        <v>20.172920227050799</v>
      </c>
      <c r="CB1714">
        <v>20.486598968505898</v>
      </c>
      <c r="CC1714">
        <v>20.039791107177699</v>
      </c>
      <c r="CD1714">
        <v>17.871833801269499</v>
      </c>
      <c r="CE1714">
        <v>19.837720870971701</v>
      </c>
      <c r="CG1714">
        <v>20.382265090942401</v>
      </c>
      <c r="CH1714">
        <v>21.736820220947301</v>
      </c>
      <c r="CI1714">
        <v>21.037113189697301</v>
      </c>
      <c r="CJ1714">
        <v>19.5470790863037</v>
      </c>
      <c r="CK1714">
        <v>18.7222080230713</v>
      </c>
      <c r="CL1714">
        <v>19.669031143188501</v>
      </c>
      <c r="CM1714">
        <v>20.459640502929702</v>
      </c>
      <c r="CN1714">
        <v>20.172920227050799</v>
      </c>
      <c r="CO1714">
        <v>20.486598968505898</v>
      </c>
      <c r="CP1714">
        <v>20.039791107177699</v>
      </c>
      <c r="CQ1714">
        <v>17.871833801269499</v>
      </c>
      <c r="CR1714">
        <v>19.837720870971701</v>
      </c>
      <c r="CT1714" t="s">
        <v>19000</v>
      </c>
      <c r="CU1714" t="s">
        <v>3965</v>
      </c>
      <c r="CV1714" t="s">
        <v>17430</v>
      </c>
      <c r="CW1714" t="str">
        <f>CT1714&amp;CU1714&amp;CHAR(10)&amp;CV1714</f>
        <v>&gt;A0A3Q7HYX1
MASLRFPFLFPQPHKTPSSATSDAPSRSFSTVAVAVASGGSALAAAGAIIAITQSPKNPFLENAMNFLLSNFSPNKNHSSPLWGSVSLADNSAPVTESRTGMAFPSILKDTQRLLGIGLRKKAVFGLKNIDVYAYGVYADDVDVKRYLAEKHGRRSVSELQQKEELRNHLMENNIRMTIRLQIVYGRLSINSVRSAFEESVGSRLHKFGGCDNKELLQRFTSQFKDEIKLPRGSIIELSRDHDYILHTTIDGKEVGSIQSKLLCRSILDLYIGDESFDHKANEDVESNLASLLHK</v>
      </c>
    </row>
    <row r="1715" spans="1:101" x14ac:dyDescent="0.25">
      <c r="A1715" t="s">
        <v>3609</v>
      </c>
      <c r="B1715" t="s">
        <v>20616</v>
      </c>
      <c r="C1715" t="s">
        <v>7687</v>
      </c>
      <c r="D1715" t="s">
        <v>15794</v>
      </c>
      <c r="E1715">
        <v>0</v>
      </c>
      <c r="F1715" t="s">
        <v>12177</v>
      </c>
      <c r="G1715">
        <v>-1.81101417541504</v>
      </c>
      <c r="H1715">
        <v>-2.5224409103393599</v>
      </c>
      <c r="I1715">
        <v>-1.9068622589111299</v>
      </c>
      <c r="J1715">
        <v>-0.33904552459716802</v>
      </c>
      <c r="K1715">
        <v>-0.91236019134521495</v>
      </c>
      <c r="L1715">
        <v>-0.70074844360351596</v>
      </c>
      <c r="M1715">
        <v>-0.92905998229980502</v>
      </c>
      <c r="N1715">
        <v>-1.0476331710815401</v>
      </c>
      <c r="O1715">
        <v>-1.8626022338867201</v>
      </c>
      <c r="P1715">
        <v>-1.4164628982543901</v>
      </c>
      <c r="Q1715">
        <v>-2.0498418807983398</v>
      </c>
      <c r="R1715">
        <v>-1.3822107315063501</v>
      </c>
      <c r="S1715">
        <v>-1.4066902001698811</v>
      </c>
      <c r="T1715">
        <v>1711</v>
      </c>
      <c r="X1715" s="16">
        <v>-1.4293877283732104</v>
      </c>
      <c r="Z1715">
        <v>0.106943820224719</v>
      </c>
      <c r="AA1715">
        <v>1.8758542126756099</v>
      </c>
      <c r="AB1715">
        <v>1.3309011101584212E-2</v>
      </c>
      <c r="AP1715">
        <v>4</v>
      </c>
      <c r="AQ1715">
        <v>4</v>
      </c>
      <c r="AR1715">
        <v>4</v>
      </c>
      <c r="AS1715">
        <v>21.5</v>
      </c>
      <c r="AT1715">
        <v>21.5</v>
      </c>
      <c r="AU1715">
        <v>21.5</v>
      </c>
      <c r="AV1715">
        <v>32.567</v>
      </c>
      <c r="AW1715">
        <v>0</v>
      </c>
      <c r="AX1715">
        <v>13.571</v>
      </c>
      <c r="AY1715">
        <v>336020000</v>
      </c>
      <c r="AZ1715">
        <v>25</v>
      </c>
      <c r="BA1715" t="s">
        <v>3609</v>
      </c>
      <c r="BB1715" t="s">
        <v>3609</v>
      </c>
      <c r="BC1715" t="s">
        <v>3610</v>
      </c>
      <c r="BF1715" s="34" t="s">
        <v>19011</v>
      </c>
      <c r="BG1715">
        <v>-0.63072270154953003</v>
      </c>
      <c r="BH1715">
        <v>-1.7405084371566799</v>
      </c>
      <c r="BI1715">
        <v>-0.78024035692214999</v>
      </c>
      <c r="BJ1715">
        <v>1.6654657125473</v>
      </c>
      <c r="BK1715">
        <v>0.77112704515457198</v>
      </c>
      <c r="BL1715">
        <v>1.10122954845428</v>
      </c>
      <c r="BM1715">
        <v>0.74507635831832897</v>
      </c>
      <c r="BN1715">
        <v>0.56010884046554599</v>
      </c>
      <c r="BO1715">
        <v>-0.71119719743728604</v>
      </c>
      <c r="BP1715">
        <v>-1.5244860202074099E-2</v>
      </c>
      <c r="BQ1715">
        <v>-1.0032805204391499</v>
      </c>
      <c r="BR1715">
        <v>3.8186598569154698E-2</v>
      </c>
      <c r="BT1715">
        <v>20.29052734375</v>
      </c>
      <c r="BU1715">
        <v>19.8924655914307</v>
      </c>
      <c r="BV1715">
        <v>19.6832370758057</v>
      </c>
      <c r="BW1715">
        <v>21.198444366455099</v>
      </c>
      <c r="BX1715">
        <v>20.112733840942401</v>
      </c>
      <c r="BY1715">
        <v>21.382369995117202</v>
      </c>
      <c r="BZ1715">
        <v>20.658226013183601</v>
      </c>
      <c r="CA1715">
        <v>20.360675811767599</v>
      </c>
      <c r="CB1715">
        <v>19.783056259155298</v>
      </c>
      <c r="CC1715">
        <v>18.771753311157202</v>
      </c>
      <c r="CD1715">
        <v>18.182142257690401</v>
      </c>
      <c r="CE1715">
        <v>19.5846652984619</v>
      </c>
      <c r="CG1715">
        <v>20.29052734375</v>
      </c>
      <c r="CH1715">
        <v>19.8924655914307</v>
      </c>
      <c r="CI1715">
        <v>19.6832370758057</v>
      </c>
      <c r="CJ1715">
        <v>21.198444366455099</v>
      </c>
      <c r="CK1715">
        <v>20.112733840942401</v>
      </c>
      <c r="CL1715">
        <v>21.382369995117202</v>
      </c>
      <c r="CM1715">
        <v>20.658226013183601</v>
      </c>
      <c r="CN1715">
        <v>20.360675811767599</v>
      </c>
      <c r="CO1715">
        <v>19.783056259155298</v>
      </c>
      <c r="CP1715">
        <v>18.771753311157202</v>
      </c>
      <c r="CQ1715">
        <v>18.182142257690401</v>
      </c>
      <c r="CR1715">
        <v>19.5846652984619</v>
      </c>
      <c r="CT1715" t="s">
        <v>19000</v>
      </c>
      <c r="CU1715" t="s">
        <v>3609</v>
      </c>
      <c r="CV1715" t="s">
        <v>16664</v>
      </c>
      <c r="CW1715" t="str">
        <f>CT1715&amp;CU1715&amp;CHAR(10)&amp;CV1715</f>
        <v>&gt;A0A3Q7HPT3
MESNGSECKPSVMVTNDDGIDAPGLRSLVRVLVSSNLFNVLVCAPDSEKSAVSHCVSWQHPLSVKKVDISGATAFAVSGTPADSTSIGLSKVLFPFVPDLVVSGINKGSNCGYHIVYSGTVAGAREAFFNGVPSVSLSYEWIAGKSKDDDFVLAAEACMPIITAISTEIKNNTYPQNCFLNIDVPADVANCKGYRLTKQGKTIFKMGWRQVVSEAEGGRMLSTMTMDSSASKEASHILYVKVLFPVCLFSEEREVRGIHMDEGDNDYSFLRQGYITVTPLGTLSPPPMDGVEFFEGWLPGVH</v>
      </c>
    </row>
    <row r="1716" spans="1:101" x14ac:dyDescent="0.25">
      <c r="A1716" t="s">
        <v>3509</v>
      </c>
      <c r="B1716" t="s">
        <v>20617</v>
      </c>
      <c r="C1716" t="s">
        <v>7310</v>
      </c>
      <c r="D1716" t="s">
        <v>15795</v>
      </c>
      <c r="E1716" t="s">
        <v>15501</v>
      </c>
      <c r="F1716" t="s">
        <v>12178</v>
      </c>
      <c r="G1716">
        <v>-2.02997970581055</v>
      </c>
      <c r="H1716">
        <v>-2.77245998382568</v>
      </c>
      <c r="I1716">
        <v>-1.7419471740722701</v>
      </c>
      <c r="J1716">
        <v>0.38201808929443398</v>
      </c>
      <c r="K1716">
        <v>-0.55052471160888705</v>
      </c>
      <c r="L1716">
        <v>-0.177497863769531</v>
      </c>
      <c r="M1716">
        <v>-1.06960105895996</v>
      </c>
      <c r="N1716">
        <v>-1.5554571151733401</v>
      </c>
      <c r="O1716">
        <v>-5.1764621734619096</v>
      </c>
      <c r="P1716">
        <v>-0.68069553375244096</v>
      </c>
      <c r="Q1716">
        <v>-1.3944787979126001</v>
      </c>
      <c r="R1716">
        <v>-0.127955436706543</v>
      </c>
      <c r="S1716">
        <v>-1.4079201221466067</v>
      </c>
      <c r="T1716">
        <v>1712</v>
      </c>
      <c r="X1716" s="16">
        <v>-2.0661274592081722</v>
      </c>
      <c r="Z1716">
        <v>0.24303302509907501</v>
      </c>
      <c r="AA1716">
        <v>0.96141707091652595</v>
      </c>
      <c r="AB1716">
        <v>0.10929062991125087</v>
      </c>
      <c r="AP1716">
        <v>3</v>
      </c>
      <c r="AQ1716">
        <v>3</v>
      </c>
      <c r="AR1716">
        <v>2</v>
      </c>
      <c r="AS1716">
        <v>5.5</v>
      </c>
      <c r="AT1716">
        <v>5.5</v>
      </c>
      <c r="AU1716">
        <v>3.9</v>
      </c>
      <c r="AV1716">
        <v>68.215999999999994</v>
      </c>
      <c r="AW1716">
        <v>0</v>
      </c>
      <c r="AX1716">
        <v>6.4538000000000002</v>
      </c>
      <c r="AY1716">
        <v>692200000</v>
      </c>
      <c r="AZ1716">
        <v>12</v>
      </c>
      <c r="BA1716" t="s">
        <v>3509</v>
      </c>
      <c r="BB1716" t="s">
        <v>3509</v>
      </c>
      <c r="BC1716" t="s">
        <v>3510</v>
      </c>
      <c r="BF1716" s="34" t="s">
        <v>19011</v>
      </c>
      <c r="BG1716">
        <v>-0.41836574673652599</v>
      </c>
      <c r="BH1716">
        <v>-0.91772031784057595</v>
      </c>
      <c r="BI1716">
        <v>-0.224649667739868</v>
      </c>
      <c r="BJ1716">
        <v>1.2038216590881301</v>
      </c>
      <c r="BK1716">
        <v>0.576640665531158</v>
      </c>
      <c r="BL1716">
        <v>0.82751965522766102</v>
      </c>
      <c r="BM1716">
        <v>0.227536246180534</v>
      </c>
      <c r="BN1716">
        <v>-9.92259010672569E-2</v>
      </c>
      <c r="BO1716">
        <v>-2.5345304012298602</v>
      </c>
      <c r="BP1716">
        <v>0.48909440636634799</v>
      </c>
      <c r="BQ1716">
        <v>9.0399533510208095E-3</v>
      </c>
      <c r="BR1716">
        <v>0.86083936691284202</v>
      </c>
      <c r="BT1716">
        <v>20.071561813354499</v>
      </c>
      <c r="BU1716">
        <v>19.6424465179443</v>
      </c>
      <c r="BV1716">
        <v>19.848152160644499</v>
      </c>
      <c r="BW1716">
        <v>21.919507980346701</v>
      </c>
      <c r="BX1716">
        <v>20.4745693206787</v>
      </c>
      <c r="BY1716">
        <v>21.9056205749512</v>
      </c>
      <c r="BZ1716">
        <v>20.517684936523398</v>
      </c>
      <c r="CA1716">
        <v>19.852851867675799</v>
      </c>
      <c r="CB1716">
        <v>16.469196319580099</v>
      </c>
      <c r="CC1716">
        <v>19.507520675659201</v>
      </c>
      <c r="CD1716">
        <v>18.8375053405762</v>
      </c>
      <c r="CE1716">
        <v>20.838920593261701</v>
      </c>
      <c r="CG1716">
        <v>20.071561813354499</v>
      </c>
      <c r="CH1716">
        <v>19.6424465179443</v>
      </c>
      <c r="CI1716">
        <v>19.848152160644499</v>
      </c>
      <c r="CJ1716">
        <v>21.919507980346701</v>
      </c>
      <c r="CK1716">
        <v>20.4745693206787</v>
      </c>
      <c r="CL1716">
        <v>21.9056205749512</v>
      </c>
      <c r="CM1716">
        <v>20.517684936523398</v>
      </c>
      <c r="CN1716">
        <v>19.852851867675799</v>
      </c>
      <c r="CO1716">
        <v>16.469196319580099</v>
      </c>
      <c r="CP1716">
        <v>19.507520675659201</v>
      </c>
      <c r="CQ1716">
        <v>18.8375053405762</v>
      </c>
      <c r="CR1716">
        <v>20.838920593261701</v>
      </c>
      <c r="CT1716" t="s">
        <v>19000</v>
      </c>
      <c r="CU1716" t="s">
        <v>3509</v>
      </c>
      <c r="CV1716" t="s">
        <v>17226</v>
      </c>
      <c r="CW1716" t="str">
        <f>CT1716&amp;CU1716&amp;CHAR(10)&amp;CV1716</f>
        <v>&gt;A0A3Q7HJ98
MKHKDGKTHQSDKSSWKVTVPLTVVVLCGLFFYLGGIFCSERERYVAEPVNKAVDTPTGTATVPVQIKAVSFPECSAEYQDYTPCTDPKRWHKYGRHRLAFLERHCPPSFERQECLVPPPDGYKSPIRWPKSKNECWYRNVPYDWINKQKSNQHWLKKEGEKFLFPGGGTMFPNGVGAYVDLMQDLIPQMKDGTIRTAIDTGCGVASWGGDLLDRGILTVSLAPRDNHQAQVQFALERGIPAILGIISTQRLPFPSNSFDMAHCSRCLIPWTEFGGVYLLEVHRILRPGGFWVLSGPPVNYQRRWRGWNTTIEEQKSDYDKLQELLTSMCFKLFNKKDDIAVWRKLSDNSCYKKLDNPDNYPSKCDDGTEPDSAWYTPLRPCVVVPNPAAKKVKLDALPKWPERLHTAPERVSDVRGGSAGSFKHDDGKWKARAKHYKKLLPALGTDKIRNVMDMNTFYGGFAAAVIDDPLWVMNVVSSYAPNTLSVVYDRGLIGTIHDWCEAFSTYPRTYDLLHLDGLFSAESHRCEMKYVLLEMDRILRPNGYAIIRESSYFVDTIATMAKGMRWSCRKEETEYGVEKEKILICQKKLWYSKQNS</v>
      </c>
    </row>
    <row r="1717" spans="1:101" x14ac:dyDescent="0.25">
      <c r="A1717" t="s">
        <v>1711</v>
      </c>
      <c r="B1717" t="s">
        <v>20618</v>
      </c>
      <c r="C1717" t="s">
        <v>7177</v>
      </c>
      <c r="D1717" t="s">
        <v>14865</v>
      </c>
      <c r="E1717">
        <v>0</v>
      </c>
      <c r="F1717" t="s">
        <v>12179</v>
      </c>
      <c r="G1717">
        <v>-1.09958267211914</v>
      </c>
      <c r="H1717">
        <v>-1.6334981918335001</v>
      </c>
      <c r="I1717">
        <v>-1.25297355651855</v>
      </c>
      <c r="J1717">
        <v>-0.23246860504150399</v>
      </c>
      <c r="K1717">
        <v>-3.4349164962768599</v>
      </c>
      <c r="L1717">
        <v>-0.35628128051757801</v>
      </c>
      <c r="M1717">
        <v>-0.59490966796875</v>
      </c>
      <c r="N1717">
        <v>-2.4833059310913099</v>
      </c>
      <c r="O1717">
        <v>-3.1536102294921902</v>
      </c>
      <c r="P1717">
        <v>-0.47816944122314498</v>
      </c>
      <c r="Q1717">
        <v>-0.87231540679931596</v>
      </c>
      <c r="R1717">
        <v>-1.31376934051514</v>
      </c>
      <c r="S1717">
        <v>-1.4088167349497487</v>
      </c>
      <c r="T1717">
        <v>1713</v>
      </c>
      <c r="X1717" s="16">
        <v>1.2537320454917067E-2</v>
      </c>
      <c r="Z1717">
        <v>0.74446485473289603</v>
      </c>
      <c r="AA1717">
        <v>0.17902587710221299</v>
      </c>
      <c r="AB1717">
        <v>0.66217704721692816</v>
      </c>
      <c r="AP1717">
        <v>3</v>
      </c>
      <c r="AQ1717">
        <v>3</v>
      </c>
      <c r="AR1717">
        <v>2</v>
      </c>
      <c r="AS1717">
        <v>8</v>
      </c>
      <c r="AT1717">
        <v>8</v>
      </c>
      <c r="AU1717">
        <v>6.5</v>
      </c>
      <c r="AV1717">
        <v>59.881</v>
      </c>
      <c r="AW1717">
        <v>0</v>
      </c>
      <c r="AX1717">
        <v>9.5914999999999999</v>
      </c>
      <c r="AY1717">
        <v>352090000</v>
      </c>
      <c r="AZ1717">
        <v>8</v>
      </c>
      <c r="BA1717" t="s">
        <v>1711</v>
      </c>
      <c r="BB1717" t="s">
        <v>1711</v>
      </c>
      <c r="BC1717" t="s">
        <v>1712</v>
      </c>
      <c r="BF1717" s="34" t="s">
        <v>19011</v>
      </c>
      <c r="BG1717">
        <v>0.28676456212997398</v>
      </c>
      <c r="BH1717">
        <v>-0.20835570991039301</v>
      </c>
      <c r="BI1717">
        <v>0.144519343972206</v>
      </c>
      <c r="BJ1717">
        <v>1.0908726453781099</v>
      </c>
      <c r="BK1717">
        <v>-1.8788797855377199</v>
      </c>
      <c r="BL1717">
        <v>0.97605639696121205</v>
      </c>
      <c r="BM1717">
        <v>0.75476717948913596</v>
      </c>
      <c r="BN1717">
        <v>-0.99641489982605003</v>
      </c>
      <c r="BO1717">
        <v>-1.61801373958588</v>
      </c>
      <c r="BP1717">
        <v>0.86302483081817605</v>
      </c>
      <c r="BQ1717">
        <v>0.49751821160316501</v>
      </c>
      <c r="BR1717">
        <v>8.8141083717346205E-2</v>
      </c>
      <c r="BT1717">
        <v>21.001958847045898</v>
      </c>
      <c r="BU1717">
        <v>20.781408309936499</v>
      </c>
      <c r="BV1717">
        <v>20.3371257781982</v>
      </c>
      <c r="BW1717">
        <v>21.3050212860107</v>
      </c>
      <c r="BX1717">
        <v>17.5901775360107</v>
      </c>
      <c r="BY1717">
        <v>21.7268371582031</v>
      </c>
      <c r="BZ1717">
        <v>20.992376327514599</v>
      </c>
      <c r="CA1717">
        <v>18.925003051757798</v>
      </c>
      <c r="CB1717">
        <v>18.492048263549801</v>
      </c>
      <c r="CC1717">
        <v>19.710046768188501</v>
      </c>
      <c r="CD1717">
        <v>19.359668731689499</v>
      </c>
      <c r="CE1717">
        <v>19.6531066894531</v>
      </c>
      <c r="CG1717">
        <v>21.001958847045898</v>
      </c>
      <c r="CH1717">
        <v>20.781408309936499</v>
      </c>
      <c r="CI1717">
        <v>20.3371257781982</v>
      </c>
      <c r="CJ1717">
        <v>21.3050212860107</v>
      </c>
      <c r="CK1717">
        <v>17.5901775360107</v>
      </c>
      <c r="CL1717">
        <v>21.7268371582031</v>
      </c>
      <c r="CM1717">
        <v>20.992376327514599</v>
      </c>
      <c r="CN1717">
        <v>18.925003051757798</v>
      </c>
      <c r="CO1717">
        <v>18.492048263549801</v>
      </c>
      <c r="CP1717">
        <v>19.710046768188501</v>
      </c>
      <c r="CQ1717">
        <v>19.359668731689499</v>
      </c>
      <c r="CR1717">
        <v>19.6531066894531</v>
      </c>
      <c r="CT1717" t="s">
        <v>19000</v>
      </c>
      <c r="CU1717" t="s">
        <v>1711</v>
      </c>
      <c r="CV1717" t="s">
        <v>18582</v>
      </c>
      <c r="CW1717" t="str">
        <f>CT1717&amp;CU1717&amp;CHAR(10)&amp;CV1717</f>
        <v>&gt;A0A3Q7FRD3
MDPKNGYCGDTKIFKSLRPSVPLPPLTDPLSIVQYAFSLLNSPTTGINISATTFLIDADTGHCLSYADFLHQTQNLAASIQARYPSLSQNDVAFVLSPTSIHVPVVFFALLSLGVIVSPANPLSSSSELTHMVQLCKPLIAFATSSTVGKLPSSLFPLGTVLLDSPEFRKMIQIPISNPISYPIIHQSDSAAILYSSGTTGKVKGVELTHRNLIALIASLFYSRFNDDAANESEITEQAVAFMTLPLFHVFGFFMLIRLASMGEAMVITARFDFEKMLAAVEKYRVTYMPVSPPLVVAMAKSDLALKYDLSSLQLLACGGAPLGKEVAERFKSRFPNVEILQGYGLTETTGGATGMNGPEESNQYGSAGRLGVNVEAKIVDPESGKTLPPGQRGELWLRAPTIMKGYVGDKQATSATLDPEGWLKTGDLCYFDADGFLYVVDRLKELIKYKAYQVPPAELEHLLQSIPDVADAAVIPYPDEEAGEIPMAYIVRRPGSTISESQIIDIIAKQVSPYKKIRRVAFINAIPKSPAGKILRRELVNHATNGASARL</v>
      </c>
    </row>
    <row r="1718" spans="1:101" x14ac:dyDescent="0.25">
      <c r="A1718" t="s">
        <v>3113</v>
      </c>
      <c r="B1718" t="s">
        <v>20619</v>
      </c>
      <c r="C1718" t="s">
        <v>7451</v>
      </c>
      <c r="D1718" t="s">
        <v>14893</v>
      </c>
      <c r="E1718">
        <v>0</v>
      </c>
      <c r="F1718" t="s">
        <v>12180</v>
      </c>
      <c r="G1718">
        <v>-1.8080921173095701</v>
      </c>
      <c r="H1718">
        <v>-9.6554756164550795E-2</v>
      </c>
      <c r="I1718">
        <v>-0.59109878540039096</v>
      </c>
      <c r="J1718">
        <v>-0.982241630554199</v>
      </c>
      <c r="K1718">
        <v>-2.1305837631225599</v>
      </c>
      <c r="L1718">
        <v>-1.1709403991699201</v>
      </c>
      <c r="M1718">
        <v>-0.67072677612304699</v>
      </c>
      <c r="N1718">
        <v>-1.4269704818725599</v>
      </c>
      <c r="O1718">
        <v>-1.1923351287841799</v>
      </c>
      <c r="P1718">
        <v>-2.30864429473877</v>
      </c>
      <c r="Q1718">
        <v>-1.4588766098022501</v>
      </c>
      <c r="R1718">
        <v>-3.14019107818604</v>
      </c>
      <c r="S1718">
        <v>-1.4147713184356698</v>
      </c>
      <c r="T1718">
        <v>1714</v>
      </c>
      <c r="X1718" s="16">
        <v>0.59600671132405558</v>
      </c>
      <c r="Z1718">
        <v>0.27279458239277699</v>
      </c>
      <c r="AA1718">
        <v>0.85746310451941898</v>
      </c>
      <c r="AB1718">
        <v>0.13884712624719572</v>
      </c>
      <c r="AP1718">
        <v>10</v>
      </c>
      <c r="AQ1718">
        <v>8</v>
      </c>
      <c r="AR1718">
        <v>8</v>
      </c>
      <c r="AS1718">
        <v>25.7</v>
      </c>
      <c r="AT1718">
        <v>20.6</v>
      </c>
      <c r="AU1718">
        <v>20.6</v>
      </c>
      <c r="AV1718">
        <v>57.841000000000001</v>
      </c>
      <c r="AW1718">
        <v>0</v>
      </c>
      <c r="AX1718">
        <v>71.817999999999998</v>
      </c>
      <c r="AY1718">
        <v>604140000</v>
      </c>
      <c r="AZ1718">
        <v>24</v>
      </c>
      <c r="BA1718" t="s">
        <v>3113</v>
      </c>
      <c r="BB1718" t="s">
        <v>3113</v>
      </c>
      <c r="BC1718" t="s">
        <v>3114</v>
      </c>
      <c r="BF1718" s="34" t="s">
        <v>19011</v>
      </c>
      <c r="BG1718">
        <v>-0.46977248787879899</v>
      </c>
      <c r="BH1718">
        <v>1.5744447708129901</v>
      </c>
      <c r="BI1718">
        <v>0.98377376794815097</v>
      </c>
      <c r="BJ1718">
        <v>0.51660257577896096</v>
      </c>
      <c r="BK1718">
        <v>-0.85494840145111095</v>
      </c>
      <c r="BL1718">
        <v>0.29122552275657698</v>
      </c>
      <c r="BM1718">
        <v>0.88866811990737904</v>
      </c>
      <c r="BN1718">
        <v>-1.4570374041795699E-2</v>
      </c>
      <c r="BO1718">
        <v>0.265672206878662</v>
      </c>
      <c r="BP1718">
        <v>-1.0676194429397601</v>
      </c>
      <c r="BQ1718">
        <v>-5.2678249776363401E-2</v>
      </c>
      <c r="BR1718">
        <v>-2.0607979297637899</v>
      </c>
      <c r="BT1718">
        <v>20.293449401855501</v>
      </c>
      <c r="BU1718">
        <v>22.318351745605501</v>
      </c>
      <c r="BV1718">
        <v>20.999000549316399</v>
      </c>
      <c r="BW1718">
        <v>20.555248260498001</v>
      </c>
      <c r="BX1718">
        <v>18.894510269165</v>
      </c>
      <c r="BY1718">
        <v>20.912178039550799</v>
      </c>
      <c r="BZ1718">
        <v>20.916559219360401</v>
      </c>
      <c r="CA1718">
        <v>19.981338500976602</v>
      </c>
      <c r="CB1718">
        <v>20.453323364257798</v>
      </c>
      <c r="CC1718">
        <v>17.879571914672901</v>
      </c>
      <c r="CD1718">
        <v>18.773107528686499</v>
      </c>
      <c r="CE1718">
        <v>17.826684951782202</v>
      </c>
      <c r="CG1718">
        <v>20.293449401855501</v>
      </c>
      <c r="CH1718">
        <v>22.318351745605501</v>
      </c>
      <c r="CI1718">
        <v>20.999000549316399</v>
      </c>
      <c r="CJ1718">
        <v>20.555248260498001</v>
      </c>
      <c r="CK1718">
        <v>18.894510269165</v>
      </c>
      <c r="CL1718">
        <v>20.912178039550799</v>
      </c>
      <c r="CM1718">
        <v>20.916559219360401</v>
      </c>
      <c r="CN1718">
        <v>19.981338500976602</v>
      </c>
      <c r="CO1718">
        <v>20.453323364257798</v>
      </c>
      <c r="CP1718">
        <v>17.879571914672901</v>
      </c>
      <c r="CQ1718">
        <v>18.773107528686499</v>
      </c>
      <c r="CR1718">
        <v>17.826684951782202</v>
      </c>
      <c r="CT1718" t="s">
        <v>19000</v>
      </c>
      <c r="CU1718" t="s">
        <v>3113</v>
      </c>
      <c r="CV1718" t="s">
        <v>17343</v>
      </c>
      <c r="CW1718" t="str">
        <f>CT1718&amp;CU1718&amp;CHAR(10)&amp;CV1718</f>
        <v>&gt;A0A3Q7H4T5
MAARVFLSRSVHLLSKGKRSHLGKIAAYKYSTAAAFEEPVKPTVNVDHTKLLINGQFVDSASGKTFPTLDPRTGEVIAHIAEGDAEDINRAVAAARKAFDEGPWPRMTAYERSKILLRLADLIEKHNDQIATLETWDTGKPYAQAAKIEVPMVVRLLRYYAGWADKIHGMTIPADGPYHVQTLHEPIGVAGQIIPWNFPLLMFSWKIGPALACGNTIVLKTAEQTPLSALYVASLFQEAGLPEGVLNIISGYGATAGASLCSHMDVDKLAFTGSTETGKTILELAAKSNLKPVTLELGGKSPFIVCEDADIDTAVEQAHFALFFNQGQCCCAGSRTYVHEKVYDEFLEKAKARALKRVVGDPFKSGTEQGPQIDSKQFDKIMKYIRSGVDSGATLETGGEQFGKKGYYIRPTVFSNVKDDMLIAQDEIFGPVQSILKFKDLDEVVRRANSSRYGLAAGVFSQNIDTANTLARALRVGTVWINCFDTFDATIPFGGYKMSGQGREKGEYGLKNYLQVKAVVTPLKNPAWL</v>
      </c>
    </row>
    <row r="1719" spans="1:101" x14ac:dyDescent="0.25">
      <c r="A1719" t="s">
        <v>2799</v>
      </c>
      <c r="B1719" t="s">
        <v>20620</v>
      </c>
      <c r="C1719" t="s">
        <v>7591</v>
      </c>
      <c r="D1719">
        <v>0</v>
      </c>
      <c r="E1719">
        <v>0</v>
      </c>
      <c r="F1719" t="s">
        <v>12181</v>
      </c>
      <c r="G1719">
        <v>-0.62979698181152299</v>
      </c>
      <c r="H1719">
        <v>-1.7268266677856401</v>
      </c>
      <c r="I1719">
        <v>-1.2750339508056601</v>
      </c>
      <c r="J1719">
        <v>-1.7499475479126001</v>
      </c>
      <c r="K1719">
        <v>-1.7237405776977499</v>
      </c>
      <c r="L1719">
        <v>-1.60993576049805</v>
      </c>
      <c r="M1719">
        <v>-1.14657974243164</v>
      </c>
      <c r="N1719">
        <v>-1.2475214004516599</v>
      </c>
      <c r="O1719">
        <v>-1.39933586120605</v>
      </c>
      <c r="P1719">
        <v>-1.2668104171752901</v>
      </c>
      <c r="Q1719">
        <v>-1.96786212921143</v>
      </c>
      <c r="R1719">
        <v>-1.25248050689697</v>
      </c>
      <c r="S1719">
        <v>-1.4163226286570219</v>
      </c>
      <c r="T1719">
        <v>1715</v>
      </c>
      <c r="X1719" s="16">
        <v>0.48398876190185902</v>
      </c>
      <c r="Z1719">
        <v>0.48254706253948199</v>
      </c>
      <c r="AA1719">
        <v>0.43549439117819</v>
      </c>
      <c r="AB1719">
        <v>0.36686443238766248</v>
      </c>
      <c r="AP1719">
        <v>2</v>
      </c>
      <c r="AQ1719">
        <v>2</v>
      </c>
      <c r="AR1719">
        <v>2</v>
      </c>
      <c r="AS1719">
        <v>6.3</v>
      </c>
      <c r="AT1719">
        <v>6.3</v>
      </c>
      <c r="AU1719">
        <v>6.3</v>
      </c>
      <c r="AV1719">
        <v>36.576999999999998</v>
      </c>
      <c r="AW1719">
        <v>0</v>
      </c>
      <c r="AX1719">
        <v>5.9991000000000003</v>
      </c>
      <c r="AY1719">
        <v>308460000</v>
      </c>
      <c r="AZ1719">
        <v>15</v>
      </c>
      <c r="BA1719" t="s">
        <v>2799</v>
      </c>
      <c r="BB1719" t="s">
        <v>2799</v>
      </c>
      <c r="BC1719" t="s">
        <v>2800</v>
      </c>
      <c r="BF1719" s="34" t="s">
        <v>19011</v>
      </c>
      <c r="BG1719">
        <v>2.1789679527282702</v>
      </c>
      <c r="BH1719">
        <v>-0.86021143198013295</v>
      </c>
      <c r="BI1719">
        <v>0.39142209291458102</v>
      </c>
      <c r="BJ1719">
        <v>-0.92426484823226895</v>
      </c>
      <c r="BK1719">
        <v>-0.85166186094284102</v>
      </c>
      <c r="BL1719">
        <v>-0.53638023138046298</v>
      </c>
      <c r="BM1719">
        <v>0.74728792905807495</v>
      </c>
      <c r="BN1719">
        <v>0.46764206886291498</v>
      </c>
      <c r="BO1719">
        <v>4.7059651464223903E-2</v>
      </c>
      <c r="BP1719">
        <v>0.41420432925224299</v>
      </c>
      <c r="BQ1719">
        <v>-1.5279691219329801</v>
      </c>
      <c r="BR1719">
        <v>0.45390349626541099</v>
      </c>
      <c r="BT1719">
        <v>21.471744537353501</v>
      </c>
      <c r="BU1719">
        <v>20.6880798339844</v>
      </c>
      <c r="BV1719">
        <v>20.315065383911101</v>
      </c>
      <c r="BW1719">
        <v>19.787542343139599</v>
      </c>
      <c r="BX1719">
        <v>19.301353454589801</v>
      </c>
      <c r="BY1719">
        <v>20.473182678222699</v>
      </c>
      <c r="BZ1719">
        <v>20.4407062530518</v>
      </c>
      <c r="CA1719">
        <v>20.1607875823975</v>
      </c>
      <c r="CB1719">
        <v>20.246322631835898</v>
      </c>
      <c r="CC1719">
        <v>18.9214057922363</v>
      </c>
      <c r="CD1719">
        <v>18.264122009277301</v>
      </c>
      <c r="CE1719">
        <v>19.7143955230713</v>
      </c>
      <c r="CG1719">
        <v>21.471744537353501</v>
      </c>
      <c r="CH1719">
        <v>20.6880798339844</v>
      </c>
      <c r="CI1719">
        <v>20.315065383911101</v>
      </c>
      <c r="CJ1719">
        <v>19.787542343139599</v>
      </c>
      <c r="CK1719">
        <v>19.301353454589801</v>
      </c>
      <c r="CL1719">
        <v>20.473182678222699</v>
      </c>
      <c r="CM1719">
        <v>20.4407062530518</v>
      </c>
      <c r="CN1719">
        <v>20.1607875823975</v>
      </c>
      <c r="CO1719">
        <v>20.246322631835898</v>
      </c>
      <c r="CP1719">
        <v>18.9214057922363</v>
      </c>
      <c r="CQ1719">
        <v>18.264122009277301</v>
      </c>
      <c r="CR1719">
        <v>19.7143955230713</v>
      </c>
      <c r="CT1719" t="s">
        <v>19000</v>
      </c>
      <c r="CU1719" t="s">
        <v>2799</v>
      </c>
      <c r="CV1719" t="s">
        <v>18043</v>
      </c>
      <c r="CW1719" t="str">
        <f>CT1719&amp;CU1719&amp;CHAR(10)&amp;CV1719</f>
        <v>&gt;A0A3Q7GWY7
MEDTPKAEDQLPEGASESAPQKMLETREEMLSRHRKEISKLQDKEIAMKKAAAKGSKAEQKAKKKQVDEEVSKLSAKLKEGHAGELASLGYGDDSNNDNGKDKGNLDTLVKAIAGVSVSSQTDHSKPSKSVKRREKRAQQEAAREQRIQEEQSNIISDRVIENEKLERKLEPLGLTVNEIKPDGHCLYRAVENQLAIHTGGSSPYSYLELRQMVAAYMRKHATDFLPFFLSENAEEGESDDSLVGRFENYCREVESTAAWGGQLELGALTHILKKHIMIFSGSFPDVEMGKEYKSSSGSGSGSSAFSIMLSYHKHAFGLGEHYNSLIPSSA</v>
      </c>
    </row>
    <row r="1720" spans="1:101" x14ac:dyDescent="0.25">
      <c r="A1720" t="s">
        <v>7039</v>
      </c>
      <c r="B1720" t="s">
        <v>20621</v>
      </c>
      <c r="C1720" t="s">
        <v>7744</v>
      </c>
      <c r="D1720">
        <v>0</v>
      </c>
      <c r="E1720">
        <v>0</v>
      </c>
      <c r="F1720" t="s">
        <v>12182</v>
      </c>
      <c r="G1720">
        <v>-0.59781074523925803</v>
      </c>
      <c r="H1720">
        <v>-1.9618844985961901</v>
      </c>
      <c r="I1720">
        <v>-1.7615222930908201</v>
      </c>
      <c r="J1720">
        <v>-1.41019535064697</v>
      </c>
      <c r="K1720">
        <v>-1.56881999969482</v>
      </c>
      <c r="L1720">
        <v>-0.92942619323730502</v>
      </c>
      <c r="M1720">
        <v>-1.0980377197265601</v>
      </c>
      <c r="N1720">
        <v>-1.8749685287475599</v>
      </c>
      <c r="O1720">
        <v>-1.15386390686035</v>
      </c>
      <c r="P1720">
        <v>-1.0946950912475599</v>
      </c>
      <c r="Q1720">
        <v>-3.18831539154053</v>
      </c>
      <c r="R1720">
        <v>-0.35858821868896501</v>
      </c>
      <c r="S1720">
        <v>-1.4165106614430742</v>
      </c>
      <c r="T1720">
        <v>1716</v>
      </c>
      <c r="X1720" s="16">
        <v>-0.1375919977823914</v>
      </c>
      <c r="Z1720">
        <v>0.990409108755399</v>
      </c>
      <c r="AA1720">
        <v>5.5813031679075899E-3</v>
      </c>
      <c r="AB1720">
        <v>0.98723080147304432</v>
      </c>
      <c r="AP1720">
        <v>4</v>
      </c>
      <c r="AQ1720">
        <v>4</v>
      </c>
      <c r="AR1720">
        <v>4</v>
      </c>
      <c r="AS1720">
        <v>21</v>
      </c>
      <c r="AT1720">
        <v>21</v>
      </c>
      <c r="AU1720">
        <v>21</v>
      </c>
      <c r="AV1720">
        <v>35.576000000000001</v>
      </c>
      <c r="AW1720">
        <v>0</v>
      </c>
      <c r="AX1720">
        <v>9.5419999999999998</v>
      </c>
      <c r="AY1720">
        <v>320450000</v>
      </c>
      <c r="AZ1720">
        <v>20</v>
      </c>
      <c r="BA1720" t="s">
        <v>5169</v>
      </c>
      <c r="BB1720" t="s">
        <v>5169</v>
      </c>
      <c r="BC1720" t="s">
        <v>5170</v>
      </c>
      <c r="BF1720" s="34" t="s">
        <v>19011</v>
      </c>
      <c r="BG1720">
        <v>1.10031473636627</v>
      </c>
      <c r="BH1720">
        <v>-0.73297053575515703</v>
      </c>
      <c r="BI1720">
        <v>-0.46368807554245001</v>
      </c>
      <c r="BJ1720">
        <v>8.4876399487257004E-3</v>
      </c>
      <c r="BK1720">
        <v>-0.20470042526721999</v>
      </c>
      <c r="BL1720">
        <v>0.65463089942932096</v>
      </c>
      <c r="BM1720">
        <v>0.42802065610885598</v>
      </c>
      <c r="BN1720">
        <v>-0.61615735292434703</v>
      </c>
      <c r="BO1720">
        <v>0.35299149155616799</v>
      </c>
      <c r="BP1720">
        <v>0.4325130879879</v>
      </c>
      <c r="BQ1720">
        <v>-2.3812668323516801</v>
      </c>
      <c r="BR1720">
        <v>1.42182457447052</v>
      </c>
      <c r="BT1720">
        <v>21.503730773925799</v>
      </c>
      <c r="BU1720">
        <v>20.4530220031738</v>
      </c>
      <c r="BV1720">
        <v>19.828577041626001</v>
      </c>
      <c r="BW1720">
        <v>20.127294540405298</v>
      </c>
      <c r="BX1720">
        <v>19.456274032592798</v>
      </c>
      <c r="BY1720">
        <v>21.153692245483398</v>
      </c>
      <c r="BZ1720">
        <v>20.4892482757568</v>
      </c>
      <c r="CA1720">
        <v>19.533340454101602</v>
      </c>
      <c r="CB1720">
        <v>20.491794586181602</v>
      </c>
      <c r="CC1720">
        <v>19.093521118164102</v>
      </c>
      <c r="CD1720">
        <v>17.0436687469482</v>
      </c>
      <c r="CE1720">
        <v>20.6082878112793</v>
      </c>
      <c r="CG1720">
        <v>21.503730773925799</v>
      </c>
      <c r="CH1720">
        <v>20.4530220031738</v>
      </c>
      <c r="CI1720">
        <v>19.828577041626001</v>
      </c>
      <c r="CJ1720">
        <v>20.127294540405298</v>
      </c>
      <c r="CK1720">
        <v>19.456274032592798</v>
      </c>
      <c r="CL1720">
        <v>21.153692245483398</v>
      </c>
      <c r="CM1720">
        <v>20.4892482757568</v>
      </c>
      <c r="CN1720">
        <v>19.533340454101602</v>
      </c>
      <c r="CO1720">
        <v>20.491794586181602</v>
      </c>
      <c r="CP1720">
        <v>19.093521118164102</v>
      </c>
      <c r="CQ1720">
        <v>17.0436687469482</v>
      </c>
      <c r="CR1720">
        <v>20.6082878112793</v>
      </c>
      <c r="CT1720" t="s">
        <v>19000</v>
      </c>
      <c r="CU1720" t="s">
        <v>7039</v>
      </c>
      <c r="CV1720" t="s">
        <v>18988</v>
      </c>
    </row>
    <row r="1721" spans="1:101" x14ac:dyDescent="0.25">
      <c r="A1721" t="s">
        <v>6936</v>
      </c>
      <c r="B1721" t="s">
        <v>20622</v>
      </c>
      <c r="C1721" t="s">
        <v>7177</v>
      </c>
      <c r="D1721" t="s">
        <v>14521</v>
      </c>
      <c r="E1721" t="s">
        <v>15710</v>
      </c>
      <c r="F1721" t="s">
        <v>12183</v>
      </c>
      <c r="G1721">
        <v>-4.3244972229003897</v>
      </c>
      <c r="H1721">
        <v>0.49458217620849598</v>
      </c>
      <c r="I1721">
        <v>0.96357917785644498</v>
      </c>
      <c r="J1721">
        <v>0.31654262542724598</v>
      </c>
      <c r="K1721">
        <v>-2.6663045883178702</v>
      </c>
      <c r="L1721">
        <v>-0.36511993408203097</v>
      </c>
      <c r="M1721">
        <v>-0.36470413208007801</v>
      </c>
      <c r="N1721">
        <v>-2.4855394363403298</v>
      </c>
      <c r="O1721">
        <v>-2.99484443664551</v>
      </c>
      <c r="P1721">
        <v>-1.4634084701538099</v>
      </c>
      <c r="Q1721">
        <v>-2.38117504119873</v>
      </c>
      <c r="R1721">
        <v>-1.72748279571533</v>
      </c>
      <c r="S1721">
        <v>-1.4165310064951575</v>
      </c>
      <c r="T1721">
        <v>1717</v>
      </c>
      <c r="X1721" s="16">
        <v>-5.0484657287597989E-2</v>
      </c>
      <c r="Z1721">
        <v>0.87921885521885501</v>
      </c>
      <c r="AA1721">
        <v>7.9655426553998904E-2</v>
      </c>
      <c r="AB1721">
        <v>0.83242396239675587</v>
      </c>
      <c r="AP1721">
        <v>3</v>
      </c>
      <c r="AQ1721">
        <v>3</v>
      </c>
      <c r="AR1721">
        <v>3</v>
      </c>
      <c r="AS1721">
        <v>14.8</v>
      </c>
      <c r="AT1721">
        <v>14.8</v>
      </c>
      <c r="AU1721">
        <v>14.8</v>
      </c>
      <c r="AV1721">
        <v>24.128</v>
      </c>
      <c r="AW1721">
        <v>0</v>
      </c>
      <c r="AX1721">
        <v>9.6397999999999993</v>
      </c>
      <c r="AY1721">
        <v>391370000</v>
      </c>
      <c r="AZ1721">
        <v>7</v>
      </c>
      <c r="BA1721" t="s">
        <v>3627</v>
      </c>
      <c r="BB1721" t="s">
        <v>3628</v>
      </c>
      <c r="BC1721" t="s">
        <v>3629</v>
      </c>
      <c r="BF1721" s="34" t="s">
        <v>19011</v>
      </c>
      <c r="BG1721">
        <v>-1.7843884229660001</v>
      </c>
      <c r="BH1721">
        <v>1.1726987361907999</v>
      </c>
      <c r="BI1721">
        <v>1.4604849815368699</v>
      </c>
      <c r="BJ1721">
        <v>1.06344997882843</v>
      </c>
      <c r="BK1721">
        <v>-0.76688700914382901</v>
      </c>
      <c r="BL1721">
        <v>0.64516764879226696</v>
      </c>
      <c r="BM1721">
        <v>0.64542275667190596</v>
      </c>
      <c r="BN1721">
        <v>-0.65596574544906605</v>
      </c>
      <c r="BO1721">
        <v>-0.96848583221435502</v>
      </c>
      <c r="BP1721">
        <v>-2.8764983639121101E-2</v>
      </c>
      <c r="BQ1721">
        <v>-0.59192556142806996</v>
      </c>
      <c r="BR1721">
        <v>-0.19080646336078599</v>
      </c>
      <c r="BT1721">
        <v>17.777044296264599</v>
      </c>
      <c r="BU1721">
        <v>22.909488677978501</v>
      </c>
      <c r="BV1721">
        <v>22.5536785125732</v>
      </c>
      <c r="BW1721">
        <v>21.854032516479499</v>
      </c>
      <c r="BX1721">
        <v>18.358789443969702</v>
      </c>
      <c r="BY1721">
        <v>21.7179985046387</v>
      </c>
      <c r="BZ1721">
        <v>21.222581863403299</v>
      </c>
      <c r="CA1721">
        <v>18.9227695465088</v>
      </c>
      <c r="CB1721">
        <v>18.650814056396499</v>
      </c>
      <c r="CC1721">
        <v>18.724807739257798</v>
      </c>
      <c r="CD1721">
        <v>17.85080909729</v>
      </c>
      <c r="CE1721">
        <v>19.239393234252901</v>
      </c>
      <c r="CG1721" t="s">
        <v>8080</v>
      </c>
      <c r="CH1721">
        <v>22.909488677978501</v>
      </c>
      <c r="CI1721">
        <v>22.5536785125732</v>
      </c>
      <c r="CJ1721">
        <v>21.854032516479499</v>
      </c>
      <c r="CK1721">
        <v>18.358789443969702</v>
      </c>
      <c r="CL1721">
        <v>21.7179985046387</v>
      </c>
      <c r="CM1721">
        <v>21.222581863403299</v>
      </c>
      <c r="CN1721">
        <v>18.9227695465088</v>
      </c>
      <c r="CO1721">
        <v>18.650814056396499</v>
      </c>
      <c r="CP1721">
        <v>18.724807739257798</v>
      </c>
      <c r="CQ1721">
        <v>17.85080909729</v>
      </c>
      <c r="CR1721">
        <v>19.239393234252901</v>
      </c>
      <c r="CT1721" t="s">
        <v>19000</v>
      </c>
      <c r="CU1721" t="s">
        <v>6936</v>
      </c>
      <c r="CV1721" t="s">
        <v>18818</v>
      </c>
      <c r="CW1721" t="str">
        <f>CT1721&amp;CU1721&amp;CHAR(10)&amp;CV1721</f>
        <v>&gt;A0A3Q7HQR2
MFTRMFGKPKQETNALATLDKLNETLEMLEKKEKVLLKKAAAEVEKAKEFTRAKNKRAAIQCLKRKRLYEQQIEQLGNFQLRIHDQMIMLEGAKATTETVDALRTGAAAMKAMQKATNIDDVDKTMDEINEQTENMKLIQEALSTPIGSAADFDEDELEAELEELEGAELEEQLLQPATTAPVAPINLPAGRQQVRPAAQKTEEDELAALQAEMAL</v>
      </c>
    </row>
    <row r="1722" spans="1:101" x14ac:dyDescent="0.25">
      <c r="A1722" t="s">
        <v>1557</v>
      </c>
      <c r="B1722" t="s">
        <v>20623</v>
      </c>
      <c r="C1722" t="s">
        <v>7177</v>
      </c>
      <c r="D1722" t="s">
        <v>15796</v>
      </c>
      <c r="E1722" t="s">
        <v>15797</v>
      </c>
      <c r="F1722" t="s">
        <v>12184</v>
      </c>
      <c r="G1722">
        <v>-2.2399845123290998</v>
      </c>
      <c r="H1722">
        <v>-1.06423091888428</v>
      </c>
      <c r="I1722">
        <v>-0.41060256958007801</v>
      </c>
      <c r="J1722">
        <v>-1.22974300384521</v>
      </c>
      <c r="K1722">
        <v>-0.74042797088623002</v>
      </c>
      <c r="L1722">
        <v>-2.1242542266845699</v>
      </c>
      <c r="M1722">
        <v>-0.91630172729492199</v>
      </c>
      <c r="N1722">
        <v>-0.38473606109619102</v>
      </c>
      <c r="O1722">
        <v>-0.80174636840820301</v>
      </c>
      <c r="P1722">
        <v>-2.0009412765502899</v>
      </c>
      <c r="Q1722">
        <v>-2.9632406234741202</v>
      </c>
      <c r="R1722">
        <v>-2.1760702133178702</v>
      </c>
      <c r="S1722">
        <v>-1.4210232893625889</v>
      </c>
      <c r="T1722">
        <v>1718</v>
      </c>
      <c r="X1722" s="16">
        <v>0.12653573354085079</v>
      </c>
      <c r="Z1722">
        <v>0.19810563380281701</v>
      </c>
      <c r="AA1722">
        <v>1.15410979953727</v>
      </c>
      <c r="AB1722">
        <v>7.0127797695936397E-2</v>
      </c>
      <c r="AP1722">
        <v>2</v>
      </c>
      <c r="AQ1722">
        <v>2</v>
      </c>
      <c r="AR1722">
        <v>2</v>
      </c>
      <c r="AS1722">
        <v>14.1</v>
      </c>
      <c r="AT1722">
        <v>14.1</v>
      </c>
      <c r="AU1722">
        <v>14.1</v>
      </c>
      <c r="AV1722">
        <v>28.603000000000002</v>
      </c>
      <c r="AW1722">
        <v>0</v>
      </c>
      <c r="AX1722">
        <v>13.003</v>
      </c>
      <c r="AY1722">
        <v>260770000</v>
      </c>
      <c r="AZ1722">
        <v>12</v>
      </c>
      <c r="BA1722" t="s">
        <v>1557</v>
      </c>
      <c r="BB1722" t="s">
        <v>1557</v>
      </c>
      <c r="BC1722" t="s">
        <v>1558</v>
      </c>
      <c r="BF1722" s="34" t="s">
        <v>19011</v>
      </c>
      <c r="BG1722">
        <v>-0.97191232442855802</v>
      </c>
      <c r="BH1722">
        <v>0.42342776060104398</v>
      </c>
      <c r="BI1722">
        <v>1.19912922382355</v>
      </c>
      <c r="BJ1722">
        <v>0.227004244923592</v>
      </c>
      <c r="BK1722">
        <v>0.80770486593246504</v>
      </c>
      <c r="BL1722">
        <v>-0.83456802368164096</v>
      </c>
      <c r="BM1722">
        <v>0.59898453950882002</v>
      </c>
      <c r="BN1722">
        <v>1.2298266887664799</v>
      </c>
      <c r="BO1722">
        <v>0.73493450880050704</v>
      </c>
      <c r="BP1722">
        <v>-0.68822485208511397</v>
      </c>
      <c r="BQ1722">
        <v>-1.83024549484253</v>
      </c>
      <c r="BR1722">
        <v>-0.89606124162673995</v>
      </c>
      <c r="BT1722">
        <v>19.861557006835898</v>
      </c>
      <c r="BU1722">
        <v>21.3506755828857</v>
      </c>
      <c r="BV1722">
        <v>21.179496765136701</v>
      </c>
      <c r="BW1722">
        <v>20.307746887206999</v>
      </c>
      <c r="BX1722">
        <v>20.284666061401399</v>
      </c>
      <c r="BY1722">
        <v>19.958864212036101</v>
      </c>
      <c r="BZ1722">
        <v>20.670984268188501</v>
      </c>
      <c r="CA1722">
        <v>21.023572921752901</v>
      </c>
      <c r="CB1722">
        <v>20.8439121246338</v>
      </c>
      <c r="CC1722">
        <v>18.1872749328613</v>
      </c>
      <c r="CD1722">
        <v>17.268743515014599</v>
      </c>
      <c r="CE1722">
        <v>18.790805816650401</v>
      </c>
      <c r="CG1722">
        <v>19.861557006835898</v>
      </c>
      <c r="CH1722">
        <v>21.3506755828857</v>
      </c>
      <c r="CI1722">
        <v>21.179496765136701</v>
      </c>
      <c r="CJ1722">
        <v>20.307746887206999</v>
      </c>
      <c r="CK1722">
        <v>20.284666061401399</v>
      </c>
      <c r="CL1722">
        <v>19.958864212036101</v>
      </c>
      <c r="CM1722">
        <v>20.670984268188501</v>
      </c>
      <c r="CN1722">
        <v>21.023572921752901</v>
      </c>
      <c r="CO1722">
        <v>20.8439121246338</v>
      </c>
      <c r="CP1722">
        <v>18.1872749328613</v>
      </c>
      <c r="CQ1722">
        <v>17.268743515014599</v>
      </c>
      <c r="CR1722">
        <v>18.790805816650401</v>
      </c>
      <c r="CT1722" t="s">
        <v>19000</v>
      </c>
      <c r="CU1722" t="s">
        <v>1557</v>
      </c>
      <c r="CV1722" t="s">
        <v>17045</v>
      </c>
      <c r="CW1722" t="str">
        <f>CT1722&amp;CU1722&amp;CHAR(10)&amp;CV1722</f>
        <v>&gt;A0A3Q7FME1
MANVCPIPTDSYKLGFIGAGKMAESIARGVVKSGILPASRIRTAHSGSARRTAFESIGVTVLDNNSQVVEDSDVIIFSVKPQVVKNVVSELKPILSEKKLLVSVAAGIKLKDLQEWAGQGRFIRVMPNTPSAVGEAATVITLGEKATTEDGELISQLFGAIGKVWKADEKLFDAVTGLSGSGPAYVFLAIEALADGGVAAGLPRELALGLASQTVLGAASMVSGMSKHPGQHKDDVASPGGTTIAGIHELEKSGFRGILMNAVVAAAKRSKELSQN</v>
      </c>
    </row>
    <row r="1723" spans="1:101" x14ac:dyDescent="0.25">
      <c r="A1723" t="s">
        <v>3611</v>
      </c>
      <c r="B1723" t="s">
        <v>20624</v>
      </c>
      <c r="C1723" t="s">
        <v>7177</v>
      </c>
      <c r="D1723" t="s">
        <v>15798</v>
      </c>
      <c r="E1723" t="s">
        <v>15799</v>
      </c>
      <c r="F1723" t="s">
        <v>12185</v>
      </c>
      <c r="G1723">
        <v>-1.0650329589843801</v>
      </c>
      <c r="H1723">
        <v>-2.2764444351196298</v>
      </c>
      <c r="I1723">
        <v>-2.0365371704101598</v>
      </c>
      <c r="J1723">
        <v>2.7834892272949201E-2</v>
      </c>
      <c r="K1723">
        <v>-0.766873359680176</v>
      </c>
      <c r="L1723">
        <v>-1.5052947998046899</v>
      </c>
      <c r="M1723">
        <v>-0.98116683959960904</v>
      </c>
      <c r="N1723">
        <v>-0.58376598358154297</v>
      </c>
      <c r="O1723">
        <v>-1.8375396728515601</v>
      </c>
      <c r="P1723">
        <v>-1.74641513824463</v>
      </c>
      <c r="Q1723">
        <v>-2.2301912307739298</v>
      </c>
      <c r="R1723">
        <v>-2.1235933303832999</v>
      </c>
      <c r="S1723">
        <v>-1.4270850022633883</v>
      </c>
      <c r="T1723">
        <v>1719</v>
      </c>
      <c r="X1723" s="16">
        <v>-1.0445604324340843</v>
      </c>
      <c r="Z1723">
        <v>0.239205405405405</v>
      </c>
      <c r="AA1723">
        <v>0.97677633471578296</v>
      </c>
      <c r="AB1723">
        <v>0.10549300542996723</v>
      </c>
      <c r="AP1723">
        <v>7</v>
      </c>
      <c r="AQ1723">
        <v>7</v>
      </c>
      <c r="AR1723">
        <v>7</v>
      </c>
      <c r="AS1723">
        <v>17.600000000000001</v>
      </c>
      <c r="AT1723">
        <v>17.600000000000001</v>
      </c>
      <c r="AU1723">
        <v>17.600000000000001</v>
      </c>
      <c r="AV1723">
        <v>52.616999999999997</v>
      </c>
      <c r="AW1723">
        <v>0</v>
      </c>
      <c r="AX1723">
        <v>13.775</v>
      </c>
      <c r="AY1723">
        <v>482790000</v>
      </c>
      <c r="AZ1723">
        <v>15</v>
      </c>
      <c r="BA1723" t="s">
        <v>3611</v>
      </c>
      <c r="BB1723" t="s">
        <v>3611</v>
      </c>
      <c r="BC1723" t="s">
        <v>3612</v>
      </c>
      <c r="BF1723" s="34" t="s">
        <v>19011</v>
      </c>
      <c r="BG1723">
        <v>0.48645353317260698</v>
      </c>
      <c r="BH1723">
        <v>-1.1412003040313701</v>
      </c>
      <c r="BI1723">
        <v>-0.81886065006256104</v>
      </c>
      <c r="BJ1723">
        <v>1.9548320770263701</v>
      </c>
      <c r="BK1723">
        <v>0.88706111907958995</v>
      </c>
      <c r="BL1723">
        <v>-0.105082772672176</v>
      </c>
      <c r="BM1723">
        <v>0.59913617372512795</v>
      </c>
      <c r="BN1723">
        <v>1.13308441638947</v>
      </c>
      <c r="BO1723">
        <v>-0.55148738622665405</v>
      </c>
      <c r="BP1723">
        <v>-0.42905235290527299</v>
      </c>
      <c r="BQ1723">
        <v>-1.0790544748306301</v>
      </c>
      <c r="BR1723">
        <v>-0.93582940101623502</v>
      </c>
      <c r="BT1723">
        <v>21.0365085601807</v>
      </c>
      <c r="BU1723">
        <v>20.138462066650401</v>
      </c>
      <c r="BV1723">
        <v>19.553562164306602</v>
      </c>
      <c r="BW1723">
        <v>21.565324783325199</v>
      </c>
      <c r="BX1723">
        <v>20.258220672607401</v>
      </c>
      <c r="BY1723">
        <v>20.577823638916001</v>
      </c>
      <c r="BZ1723">
        <v>20.6061191558838</v>
      </c>
      <c r="CA1723">
        <v>20.824542999267599</v>
      </c>
      <c r="CB1723">
        <v>19.808118820190401</v>
      </c>
      <c r="CC1723">
        <v>18.441801071166999</v>
      </c>
      <c r="CD1723">
        <v>18.001792907714801</v>
      </c>
      <c r="CE1723">
        <v>18.843282699585</v>
      </c>
      <c r="CG1723">
        <v>21.0365085601807</v>
      </c>
      <c r="CH1723">
        <v>20.138462066650401</v>
      </c>
      <c r="CI1723">
        <v>19.553562164306602</v>
      </c>
      <c r="CJ1723">
        <v>21.565324783325199</v>
      </c>
      <c r="CK1723">
        <v>20.258220672607401</v>
      </c>
      <c r="CL1723">
        <v>20.577823638916001</v>
      </c>
      <c r="CM1723">
        <v>20.6061191558838</v>
      </c>
      <c r="CN1723">
        <v>20.824542999267599</v>
      </c>
      <c r="CO1723">
        <v>19.808118820190401</v>
      </c>
      <c r="CP1723">
        <v>18.441801071166999</v>
      </c>
      <c r="CQ1723">
        <v>18.001792907714801</v>
      </c>
      <c r="CR1723">
        <v>18.843282699585</v>
      </c>
      <c r="CT1723" t="s">
        <v>19000</v>
      </c>
      <c r="CU1723" t="s">
        <v>3611</v>
      </c>
      <c r="CV1723" t="s">
        <v>17211</v>
      </c>
      <c r="CW1723" t="str">
        <f>CT1723&amp;CU1723&amp;CHAR(10)&amp;CV1723</f>
        <v>&gt;A0A3Q7HPT6
MAKTLNEETVKKVIRQVNFYFSDSNLPKDGFLRKSVEESEDGLISLALICSFSRMRSHLDLGMAKAEDISDDTVQSVAEALRASSFLKISEDGKKVGRASELAKPEEVIEQIDVRTIAASPLEYSVKLEDVESFFAQHGEVNSVRLPRHVADKRMFCGTALVEFSNEEDAVNVVKQNLVYGGVELELKPKKEFDVERAIEEKEVEQNHPRSGPNSKNNSNSELDYPKGLIIAFKLKRISAKSSTDQNGNHELATESASAPETGGNKDTTVDNVEMTDEKVPGGIKDGDNDENVEKGENVEKGDKKDAEDGNGETDVQNPVVAEKSMDTPTEDVEQASAEEKLSIAACKDNKDIVMREDLKSVFQKFGTVKFIDFAIGAESGYIRFESEGAAQKARAAGVLAEEGGLAVKNFIAVLDPVTGDAEREYWTMFRNGQQEKRRDFKGNRGRGGRFNRGGKHSRGRGNDFGGRPNKFQKTRS</v>
      </c>
    </row>
    <row r="1724" spans="1:101" x14ac:dyDescent="0.25">
      <c r="A1724" t="s">
        <v>7154</v>
      </c>
      <c r="B1724" t="s">
        <v>20625</v>
      </c>
      <c r="C1724" t="s">
        <v>7527</v>
      </c>
      <c r="D1724" t="s">
        <v>15738</v>
      </c>
      <c r="E1724" t="s">
        <v>15739</v>
      </c>
      <c r="F1724" t="s">
        <v>12186</v>
      </c>
      <c r="G1724">
        <v>1.1673107147216799</v>
      </c>
      <c r="H1724">
        <v>-5.5784158706665004</v>
      </c>
      <c r="I1724">
        <v>-5.7379274368286097</v>
      </c>
      <c r="J1724">
        <v>1.84364032745361</v>
      </c>
      <c r="K1724">
        <v>-5.96553707122803</v>
      </c>
      <c r="L1724">
        <v>1.28780746459961</v>
      </c>
      <c r="M1724">
        <v>-0.41570854187011702</v>
      </c>
      <c r="N1724">
        <v>1.8386373519897501</v>
      </c>
      <c r="O1724">
        <v>1.29792404174805</v>
      </c>
      <c r="P1724">
        <v>-4.1840734481811497</v>
      </c>
      <c r="Q1724">
        <v>-4.4843072891235396</v>
      </c>
      <c r="R1724">
        <v>1.6649541854858401</v>
      </c>
      <c r="S1724">
        <v>-1.4388079643249505</v>
      </c>
      <c r="T1724">
        <v>1720</v>
      </c>
      <c r="X1724" s="16">
        <v>-2.4383144378662069</v>
      </c>
      <c r="Z1724">
        <v>0.60120730397422095</v>
      </c>
      <c r="AA1724">
        <v>0.30184181521415998</v>
      </c>
      <c r="AB1724">
        <v>0.49906623121401444</v>
      </c>
      <c r="AP1724">
        <v>2</v>
      </c>
      <c r="AQ1724">
        <v>2</v>
      </c>
      <c r="AR1724">
        <v>2</v>
      </c>
      <c r="AS1724">
        <v>7.1</v>
      </c>
      <c r="AT1724">
        <v>7.1</v>
      </c>
      <c r="AU1724">
        <v>7.1</v>
      </c>
      <c r="AV1724">
        <v>25.606000000000002</v>
      </c>
      <c r="AW1724">
        <v>2.9267999999999998E-3</v>
      </c>
      <c r="AX1724">
        <v>3.3797999999999999</v>
      </c>
      <c r="AY1724">
        <v>507460000</v>
      </c>
      <c r="AZ1724">
        <v>2</v>
      </c>
      <c r="BA1724" t="s">
        <v>6661</v>
      </c>
      <c r="BB1724" t="s">
        <v>6661</v>
      </c>
      <c r="BC1724" t="s">
        <v>6662</v>
      </c>
      <c r="BD1724" t="s">
        <v>6663</v>
      </c>
      <c r="BE1724" t="s">
        <v>6664</v>
      </c>
      <c r="BF1724" s="34" t="s">
        <v>19011</v>
      </c>
      <c r="BG1724">
        <v>0.76749056577682495</v>
      </c>
      <c r="BH1724">
        <v>-1.2190965414047199</v>
      </c>
      <c r="BI1724">
        <v>-1.2660719156265301</v>
      </c>
      <c r="BJ1724">
        <v>0.96666669845581099</v>
      </c>
      <c r="BK1724">
        <v>-1.33310198783875</v>
      </c>
      <c r="BL1724">
        <v>0.80297636985778797</v>
      </c>
      <c r="BM1724">
        <v>0.30129832029342701</v>
      </c>
      <c r="BN1724">
        <v>0.965193331241608</v>
      </c>
      <c r="BO1724">
        <v>0.80595564842224099</v>
      </c>
      <c r="BP1724">
        <v>-0.80846869945526101</v>
      </c>
      <c r="BQ1724">
        <v>-0.89688628911972001</v>
      </c>
      <c r="BR1724">
        <v>0.91404443979263295</v>
      </c>
      <c r="BT1724">
        <v>23.268852233886701</v>
      </c>
      <c r="BU1724">
        <v>16.836490631103501</v>
      </c>
      <c r="BV1724">
        <v>15.8521718978882</v>
      </c>
      <c r="BW1724">
        <v>23.381130218505898</v>
      </c>
      <c r="BX1724">
        <v>15.059556961059601</v>
      </c>
      <c r="BY1724">
        <v>23.370925903320298</v>
      </c>
      <c r="BZ1724">
        <v>21.171577453613299</v>
      </c>
      <c r="CA1724">
        <v>23.246946334838899</v>
      </c>
      <c r="CB1724">
        <v>22.94358253479</v>
      </c>
      <c r="CC1724">
        <v>16.004142761230501</v>
      </c>
      <c r="CD1724">
        <v>15.747676849365201</v>
      </c>
      <c r="CE1724">
        <v>22.631830215454102</v>
      </c>
      <c r="CG1724">
        <v>23.268852233886701</v>
      </c>
      <c r="CH1724" t="s">
        <v>8080</v>
      </c>
      <c r="CI1724" t="s">
        <v>8080</v>
      </c>
      <c r="CJ1724">
        <v>23.381130218505898</v>
      </c>
      <c r="CK1724" t="s">
        <v>8080</v>
      </c>
      <c r="CL1724">
        <v>23.370925903320298</v>
      </c>
      <c r="CM1724">
        <v>21.171577453613299</v>
      </c>
      <c r="CN1724">
        <v>23.246946334838899</v>
      </c>
      <c r="CO1724">
        <v>22.94358253479</v>
      </c>
      <c r="CP1724" t="s">
        <v>8080</v>
      </c>
      <c r="CQ1724" t="s">
        <v>8080</v>
      </c>
      <c r="CR1724">
        <v>22.631830215454102</v>
      </c>
      <c r="CT1724" t="s">
        <v>19000</v>
      </c>
      <c r="CU1724" t="s">
        <v>7154</v>
      </c>
      <c r="CV1724" t="s">
        <v>18318</v>
      </c>
      <c r="CW1724" t="str">
        <f>CT1724&amp;CU1724&amp;CHAR(10)&amp;CV1724</f>
        <v>&gt;Q9ZP31
MALLAILLMGISLMFQSAHGYGGWINAHATFYGGGDASGTMGGACGYGNLYSTGYGTNTAALSTALFNNGLSCGACFQLMCVNAGQYCLPGIITVTATNFCPPGGWCDPPRPHFDLSQPIFLRIAQYRAGIVPVAYRRVPCRRSGGIRFTINGHSYFNLVLVTNVGGSGDVHSVYIKGSRTQWQPMSRNWGQNWQNNAYLNGQSLSFKVTTGDGRTVVSYNAAPSSWSFGQTFSGGQFR</v>
      </c>
    </row>
    <row r="1725" spans="1:101" x14ac:dyDescent="0.25">
      <c r="A1725" t="s">
        <v>5144</v>
      </c>
      <c r="B1725" t="s">
        <v>20626</v>
      </c>
      <c r="C1725" t="s">
        <v>7177</v>
      </c>
      <c r="D1725" t="s">
        <v>15800</v>
      </c>
      <c r="E1725" t="s">
        <v>15218</v>
      </c>
      <c r="F1725" t="s">
        <v>12187</v>
      </c>
      <c r="G1725">
        <v>-1.3128681182861299</v>
      </c>
      <c r="H1725">
        <v>0.81485080718994096</v>
      </c>
      <c r="I1725">
        <v>-3.6468658447265598</v>
      </c>
      <c r="J1725">
        <v>-3.16231441497803</v>
      </c>
      <c r="K1725">
        <v>-1.5562601089477499</v>
      </c>
      <c r="L1725">
        <v>-1.1279392242431601</v>
      </c>
      <c r="M1725">
        <v>-1.5637798309326201</v>
      </c>
      <c r="N1725">
        <v>-1.65041828155518</v>
      </c>
      <c r="O1725">
        <v>-1.1325931549072299</v>
      </c>
      <c r="P1725">
        <v>0.30201244354248002</v>
      </c>
      <c r="Q1725">
        <v>-0.26732730865478499</v>
      </c>
      <c r="R1725">
        <v>-2.9661283493042001</v>
      </c>
      <c r="S1725">
        <v>-1.4391359488169353</v>
      </c>
      <c r="T1725">
        <v>1721</v>
      </c>
      <c r="X1725" s="16">
        <v>0.56721019744873047</v>
      </c>
      <c r="Z1725">
        <v>0.91950857142857101</v>
      </c>
      <c r="AA1725">
        <v>5.0885206788580599E-2</v>
      </c>
      <c r="AB1725">
        <v>0.88943618357384024</v>
      </c>
      <c r="AP1725">
        <v>5</v>
      </c>
      <c r="AQ1725">
        <v>5</v>
      </c>
      <c r="AR1725">
        <v>4</v>
      </c>
      <c r="AS1725">
        <v>12.5</v>
      </c>
      <c r="AT1725">
        <v>12.5</v>
      </c>
      <c r="AU1725">
        <v>11.1</v>
      </c>
      <c r="AV1725">
        <v>74.545000000000002</v>
      </c>
      <c r="AW1725">
        <v>0</v>
      </c>
      <c r="AX1725">
        <v>36.643000000000001</v>
      </c>
      <c r="AY1725">
        <v>829710000</v>
      </c>
      <c r="AZ1725">
        <v>24</v>
      </c>
      <c r="BA1725" t="s">
        <v>5144</v>
      </c>
      <c r="BB1725" t="s">
        <v>5144</v>
      </c>
      <c r="BC1725" t="s">
        <v>5145</v>
      </c>
      <c r="BF1725" s="34" t="s">
        <v>19011</v>
      </c>
      <c r="BG1725">
        <v>9.3781255185604095E-2</v>
      </c>
      <c r="BH1725">
        <v>1.6740740537643399</v>
      </c>
      <c r="BI1725">
        <v>-1.6397182941436801</v>
      </c>
      <c r="BJ1725">
        <v>-1.27983379364014</v>
      </c>
      <c r="BK1725">
        <v>-8.6990095674991594E-2</v>
      </c>
      <c r="BL1725">
        <v>0.231131061911583</v>
      </c>
      <c r="BM1725">
        <v>-9.2575117945671095E-2</v>
      </c>
      <c r="BN1725">
        <v>-0.15692296624183699</v>
      </c>
      <c r="BO1725">
        <v>0.22767451405525199</v>
      </c>
      <c r="BP1725">
        <v>1.29318034648895</v>
      </c>
      <c r="BQ1725">
        <v>0.87032210826873802</v>
      </c>
      <c r="BR1725">
        <v>-1.13412308692932</v>
      </c>
      <c r="BT1725">
        <v>20.788673400878899</v>
      </c>
      <c r="BU1725">
        <v>23.22975730896</v>
      </c>
      <c r="BV1725">
        <v>17.943233489990199</v>
      </c>
      <c r="BW1725">
        <v>18.375175476074201</v>
      </c>
      <c r="BX1725">
        <v>19.468833923339801</v>
      </c>
      <c r="BY1725">
        <v>20.9551792144775</v>
      </c>
      <c r="BZ1725">
        <v>20.023506164550799</v>
      </c>
      <c r="CA1725">
        <v>19.757890701293899</v>
      </c>
      <c r="CB1725">
        <v>20.513065338134801</v>
      </c>
      <c r="CC1725">
        <v>20.490228652954102</v>
      </c>
      <c r="CD1725">
        <v>19.964656829833999</v>
      </c>
      <c r="CE1725">
        <v>18.000747680664102</v>
      </c>
      <c r="CG1725">
        <v>20.788673400878899</v>
      </c>
      <c r="CH1725">
        <v>23.22975730896</v>
      </c>
      <c r="CI1725" t="s">
        <v>8080</v>
      </c>
      <c r="CJ1725">
        <v>18.375175476074201</v>
      </c>
      <c r="CK1725">
        <v>19.468833923339801</v>
      </c>
      <c r="CL1725">
        <v>20.9551792144775</v>
      </c>
      <c r="CM1725">
        <v>20.023506164550799</v>
      </c>
      <c r="CN1725">
        <v>19.757890701293899</v>
      </c>
      <c r="CO1725">
        <v>20.513065338134801</v>
      </c>
      <c r="CP1725">
        <v>20.490228652954102</v>
      </c>
      <c r="CQ1725">
        <v>19.964656829833999</v>
      </c>
      <c r="CR1725">
        <v>18.000747680664102</v>
      </c>
      <c r="CT1725" t="s">
        <v>19000</v>
      </c>
      <c r="CU1725" t="s">
        <v>5144</v>
      </c>
      <c r="CV1725" t="s">
        <v>18889</v>
      </c>
      <c r="CW1725" t="str">
        <f>CT1725&amp;CU1725&amp;CHAR(10)&amp;CV1725</f>
        <v>&gt;A0A3Q7J601
MAIASAAPLLAMNGALKMATNSQQYVEGTIKVQNNSIPKPEQLIVISSFRGAEGKDGGREYVQLNHRYHNATVKLNQFGLDWTTTTHGPIHNCNGALSSTRNVKMSAKAGALASNGDIEPLRRCIVLDIEGTTTPISFVTDVLFPYARDNVGRHLDATYDSAETQEDIKLLRAQVQEDLENGVAGAVPIPSNDAGKERVIAALVTNVEAMIKADRKITALKELQGHIWQTGFKNNELEGVVFDDVPEALERWAASGIKVYIYSSGSRLAQRLLFGYTNYGDLRKYLCGFFDTTVGNKKETKSYHEITASLGVDHPSEILFVTDVYQEAIAAKLAGELNQLWRTLKSIYHPWNYYIVHLDLKSAAEERLELASRIANESVFAKIGNVHMITKANMVTYRGPTMVANTLHAASILLKKYTDWDWFINLSASDYPLLTQDDLLYVFSQVKRDFNFVEHTSRLRWKESERAMPLIIDPGLYQNTKSDIFWVAPRRTLPTAFKLFTGSAWTVLSRAFIEYCIWGWDNLPRTLLMYYSNFVSSPEGYFQTVICNAPEFSSTVINHDLHYISWDVPPKQHPHILSLNDIGKMIASGAAFARKFKSDDLVMDKIDQEFLHRVNGTFTPGGWCAGNPFCSKVGNAKKLRPGPGAQRLRRLIDRLVDIASQNQCK</v>
      </c>
    </row>
    <row r="1726" spans="1:101" x14ac:dyDescent="0.25">
      <c r="A1726" t="s">
        <v>5451</v>
      </c>
      <c r="B1726" t="s">
        <v>20627</v>
      </c>
      <c r="C1726" t="s">
        <v>7177</v>
      </c>
      <c r="D1726" t="s">
        <v>14780</v>
      </c>
      <c r="E1726">
        <v>0</v>
      </c>
      <c r="F1726" t="s">
        <v>12188</v>
      </c>
      <c r="G1726">
        <v>-6.6799221038818404</v>
      </c>
      <c r="H1726">
        <v>-2.1607179641723602</v>
      </c>
      <c r="I1726">
        <v>-1.6678657531738299</v>
      </c>
      <c r="J1726">
        <v>-2.43938541412354</v>
      </c>
      <c r="K1726">
        <v>-1.58968830108643</v>
      </c>
      <c r="L1726">
        <v>0.55369758605956998</v>
      </c>
      <c r="M1726">
        <v>-0.43099784851074202</v>
      </c>
      <c r="N1726">
        <v>-0.17281436920165999</v>
      </c>
      <c r="O1726">
        <v>7.5016021728515599E-3</v>
      </c>
      <c r="P1726">
        <v>-0.845156669616699</v>
      </c>
      <c r="Q1726">
        <v>-0.75941562652587902</v>
      </c>
      <c r="R1726">
        <v>-1.1942834854126001</v>
      </c>
      <c r="S1726">
        <v>-1.4482540289560968</v>
      </c>
      <c r="T1726">
        <v>1722</v>
      </c>
      <c r="X1726" s="16">
        <v>-2.3443765640258771</v>
      </c>
      <c r="Z1726">
        <v>0.274898096304591</v>
      </c>
      <c r="AA1726">
        <v>0.85169065304964597</v>
      </c>
      <c r="AB1726">
        <v>0.14070494052907787</v>
      </c>
      <c r="AP1726">
        <v>5</v>
      </c>
      <c r="AQ1726">
        <v>3</v>
      </c>
      <c r="AR1726">
        <v>3</v>
      </c>
      <c r="AS1726">
        <v>12.4</v>
      </c>
      <c r="AT1726">
        <v>6.6</v>
      </c>
      <c r="AU1726">
        <v>6.6</v>
      </c>
      <c r="AV1726">
        <v>44.284999999999997</v>
      </c>
      <c r="AW1726">
        <v>0</v>
      </c>
      <c r="AX1726">
        <v>10.97</v>
      </c>
      <c r="AY1726">
        <v>384290000</v>
      </c>
      <c r="AZ1726">
        <v>14</v>
      </c>
      <c r="BA1726" t="s">
        <v>5451</v>
      </c>
      <c r="BB1726" t="s">
        <v>5451</v>
      </c>
      <c r="BC1726" t="s">
        <v>5452</v>
      </c>
      <c r="BF1726" s="34" t="s">
        <v>19011</v>
      </c>
      <c r="BG1726">
        <v>-2.7921018600463898</v>
      </c>
      <c r="BH1726">
        <v>-0.380236625671387</v>
      </c>
      <c r="BI1726">
        <v>-0.117205120623112</v>
      </c>
      <c r="BJ1726">
        <v>-0.52895933389663696</v>
      </c>
      <c r="BK1726">
        <v>-7.5482405722141294E-2</v>
      </c>
      <c r="BL1726">
        <v>1.06842648983002</v>
      </c>
      <c r="BM1726">
        <v>0.54290193319320701</v>
      </c>
      <c r="BN1726">
        <v>0.68069255352020297</v>
      </c>
      <c r="BO1726">
        <v>0.77692580223083496</v>
      </c>
      <c r="BP1726">
        <v>0.32186850905418402</v>
      </c>
      <c r="BQ1726">
        <v>0.36762785911560097</v>
      </c>
      <c r="BR1726">
        <v>0.13554216921329501</v>
      </c>
      <c r="BT1726">
        <v>15.4216194152832</v>
      </c>
      <c r="BU1726">
        <v>20.254188537597699</v>
      </c>
      <c r="BV1726">
        <v>19.922233581543001</v>
      </c>
      <c r="BW1726">
        <v>19.0981044769287</v>
      </c>
      <c r="BX1726">
        <v>19.4354057312012</v>
      </c>
      <c r="BY1726">
        <v>22.636816024780298</v>
      </c>
      <c r="BZ1726">
        <v>21.156288146972699</v>
      </c>
      <c r="CA1726">
        <v>21.2354946136475</v>
      </c>
      <c r="CB1726">
        <v>21.653160095214801</v>
      </c>
      <c r="CC1726">
        <v>19.343059539794901</v>
      </c>
      <c r="CD1726">
        <v>19.472568511962901</v>
      </c>
      <c r="CE1726">
        <v>19.7725925445557</v>
      </c>
      <c r="CG1726" t="s">
        <v>8080</v>
      </c>
      <c r="CH1726">
        <v>20.254188537597699</v>
      </c>
      <c r="CI1726">
        <v>19.922233581543001</v>
      </c>
      <c r="CJ1726">
        <v>19.0981044769287</v>
      </c>
      <c r="CK1726">
        <v>19.4354057312012</v>
      </c>
      <c r="CL1726">
        <v>22.636816024780298</v>
      </c>
      <c r="CM1726">
        <v>21.156288146972699</v>
      </c>
      <c r="CN1726">
        <v>21.2354946136475</v>
      </c>
      <c r="CO1726">
        <v>21.653160095214801</v>
      </c>
      <c r="CP1726">
        <v>19.343059539794901</v>
      </c>
      <c r="CQ1726">
        <v>19.472568511962901</v>
      </c>
      <c r="CR1726">
        <v>19.7725925445557</v>
      </c>
      <c r="CT1726" t="s">
        <v>19000</v>
      </c>
      <c r="CU1726" t="s">
        <v>5451</v>
      </c>
      <c r="CV1726" t="s">
        <v>17358</v>
      </c>
      <c r="CW1726" t="str">
        <f>CT1726&amp;CU1726&amp;CHAR(10)&amp;CV1726</f>
        <v>&gt;A0A3Q7JRP8
MVRILPMASSIRPSLSSLKFSGSARFSVSHFSHNSTRKFTYCHLGTAVPQVQSFGLKASKLLREKGGCLSISAAGNMTHASTASTQENVLEWVKQDKRRMLHVVYRVGDLDRTIKYKYLDVPYFACLVLFNCHGHLFLYPLFSLSVIVCRFYTECLGMKLLRKRDIPEERYTNAFLGYGPEDSHFVIELTYNYGVDQYDIGSGFGHFGIAVDDVSKTVELIKAKGGKVTREPGAVKGGKTVIAFIEDPDGYKFELLERGPTPEPLCQVMLRVGDLERAISFYENAYGMKLLRTRDNPEYKYTIAMLGYGPEDTSAVMELTYNYGVTEYDKGNAYAQIAIGTDDVYKTAEAIRLCGGKITREPGPLPGISTKITACLDPDGWKTVFVDNIDFLKELE</v>
      </c>
    </row>
    <row r="1727" spans="1:101" x14ac:dyDescent="0.25">
      <c r="A1727" t="s">
        <v>7034</v>
      </c>
      <c r="B1727" t="s">
        <v>20628</v>
      </c>
      <c r="C1727" t="s">
        <v>7841</v>
      </c>
      <c r="D1727">
        <v>0</v>
      </c>
      <c r="E1727">
        <v>0</v>
      </c>
      <c r="F1727" t="s">
        <v>12189</v>
      </c>
      <c r="G1727">
        <v>-0.51604080200195301</v>
      </c>
      <c r="H1727">
        <v>-0.70097064971923795</v>
      </c>
      <c r="I1727">
        <v>-3.0701103210449201</v>
      </c>
      <c r="J1727">
        <v>-2.1576967239379901</v>
      </c>
      <c r="K1727">
        <v>-1.2911081314086901</v>
      </c>
      <c r="L1727">
        <v>-0.54491806030273404</v>
      </c>
      <c r="M1727">
        <v>-2.1438236236572301</v>
      </c>
      <c r="N1727">
        <v>-1.37993907928467</v>
      </c>
      <c r="O1727">
        <v>-1.7783279418945299</v>
      </c>
      <c r="P1727">
        <v>-1.36087894439697</v>
      </c>
      <c r="Q1727">
        <v>-1.13031101226807</v>
      </c>
      <c r="R1727">
        <v>-1.3655195236206099</v>
      </c>
      <c r="S1727">
        <v>-1.453303734461467</v>
      </c>
      <c r="T1727">
        <v>1723</v>
      </c>
      <c r="X1727" s="16">
        <v>-9.7799619038899221E-2</v>
      </c>
      <c r="Z1727">
        <v>0.92277913610432005</v>
      </c>
      <c r="AA1727">
        <v>4.8928880014053197E-2</v>
      </c>
      <c r="AB1727">
        <v>0.89345178325669439</v>
      </c>
      <c r="AP1727">
        <v>4</v>
      </c>
      <c r="AQ1727">
        <v>4</v>
      </c>
      <c r="AR1727">
        <v>4</v>
      </c>
      <c r="AS1727">
        <v>16.100000000000001</v>
      </c>
      <c r="AT1727">
        <v>16.100000000000001</v>
      </c>
      <c r="AU1727">
        <v>16.100000000000001</v>
      </c>
      <c r="AV1727">
        <v>38.456000000000003</v>
      </c>
      <c r="AW1727">
        <v>0</v>
      </c>
      <c r="AX1727">
        <v>16.36</v>
      </c>
      <c r="AY1727">
        <v>396190000</v>
      </c>
      <c r="AZ1727">
        <v>24</v>
      </c>
      <c r="BA1727" t="s">
        <v>5100</v>
      </c>
      <c r="BB1727" t="s">
        <v>5100</v>
      </c>
      <c r="BC1727" t="s">
        <v>5101</v>
      </c>
      <c r="BF1727" s="34" t="s">
        <v>19011</v>
      </c>
      <c r="BG1727">
        <v>1.25711286067963</v>
      </c>
      <c r="BH1727">
        <v>1.0090739727020299</v>
      </c>
      <c r="BI1727">
        <v>-2.1685574054718</v>
      </c>
      <c r="BJ1727">
        <v>-0.94477385282516502</v>
      </c>
      <c r="BK1727">
        <v>0.21754640340805101</v>
      </c>
      <c r="BL1727">
        <v>1.2183809280395499</v>
      </c>
      <c r="BM1727">
        <v>-0.92616641521453902</v>
      </c>
      <c r="BN1727">
        <v>9.8401047289371504E-2</v>
      </c>
      <c r="BO1727">
        <v>-0.43594184517860401</v>
      </c>
      <c r="BP1727">
        <v>0.123965635895729</v>
      </c>
      <c r="BQ1727">
        <v>0.43321707844734197</v>
      </c>
      <c r="BR1727">
        <v>0.117741413414478</v>
      </c>
      <c r="BT1727">
        <v>21.5855007171631</v>
      </c>
      <c r="BU1727">
        <v>21.713935852050799</v>
      </c>
      <c r="BV1727">
        <v>18.5199890136719</v>
      </c>
      <c r="BW1727">
        <v>19.3797931671143</v>
      </c>
      <c r="BX1727">
        <v>19.733985900878899</v>
      </c>
      <c r="BY1727">
        <v>21.538200378418001</v>
      </c>
      <c r="BZ1727">
        <v>19.4434623718262</v>
      </c>
      <c r="CA1727">
        <v>20.028369903564499</v>
      </c>
      <c r="CB1727">
        <v>19.8673305511475</v>
      </c>
      <c r="CC1727">
        <v>18.827337265014599</v>
      </c>
      <c r="CD1727">
        <v>19.1016731262207</v>
      </c>
      <c r="CE1727">
        <v>19.601356506347699</v>
      </c>
      <c r="CG1727">
        <v>21.5855007171631</v>
      </c>
      <c r="CH1727">
        <v>21.713935852050799</v>
      </c>
      <c r="CI1727">
        <v>18.5199890136719</v>
      </c>
      <c r="CJ1727">
        <v>19.3797931671143</v>
      </c>
      <c r="CK1727">
        <v>19.733985900878899</v>
      </c>
      <c r="CL1727">
        <v>21.538200378418001</v>
      </c>
      <c r="CM1727">
        <v>19.4434623718262</v>
      </c>
      <c r="CN1727">
        <v>20.028369903564499</v>
      </c>
      <c r="CO1727">
        <v>19.8673305511475</v>
      </c>
      <c r="CP1727">
        <v>18.827337265014599</v>
      </c>
      <c r="CQ1727">
        <v>19.1016731262207</v>
      </c>
      <c r="CR1727">
        <v>19.601356506347699</v>
      </c>
      <c r="CT1727" t="s">
        <v>19000</v>
      </c>
      <c r="CU1727" t="s">
        <v>7034</v>
      </c>
      <c r="CV1727" t="s">
        <v>18895</v>
      </c>
      <c r="CW1727" t="str">
        <f>CT1727&amp;CU1727&amp;CHAR(10)&amp;CV1727</f>
        <v>&gt;A0A3Q7J4Y3
MSISTKIPHPLHHPNSPYPKSSKSSFLYSKPTKLAFFRSITIERISTKSVSATPAAAGEASSSSLQPIEELPTKLQEMVKLFQAVEQPKAKYEQLLFYGKNLKPLDAQYKTSENKVQGCVSQVWVRAYFDSEKNVVFEADSDSVLTKGLAALLVQGLSGRPVEEILKVSPDFAVLLGLQQSLTPSRNNGFLNMLKLMQKKALQLYVEEAEKGANSGQSEVSNASSTESLGVNGNGNVESVASPEVNGNNVAVGASDDGVLRSRGMRIKQKLEKELRPVELEVEDISYQHAGHAGIRGSDGETHFNLKVVSEEFEGKSLVKRHRMIYGLLQDELQNGLHALSIVAKTPSEVGSS</v>
      </c>
    </row>
    <row r="1728" spans="1:101" x14ac:dyDescent="0.25">
      <c r="A1728" t="s">
        <v>936</v>
      </c>
      <c r="B1728" t="s">
        <v>20629</v>
      </c>
      <c r="C1728" t="s">
        <v>7338</v>
      </c>
      <c r="D1728" t="s">
        <v>15801</v>
      </c>
      <c r="E1728">
        <v>0</v>
      </c>
      <c r="F1728" t="s">
        <v>12190</v>
      </c>
      <c r="G1728">
        <v>-0.59917068481445301</v>
      </c>
      <c r="H1728">
        <v>-1.8777494430542001</v>
      </c>
      <c r="I1728">
        <v>-1.45388984680176</v>
      </c>
      <c r="J1728">
        <v>-1.0637121200561499</v>
      </c>
      <c r="K1728">
        <v>-0.77113628387451205</v>
      </c>
      <c r="L1728">
        <v>-3.33485984802246</v>
      </c>
      <c r="M1728">
        <v>-2.3272953033447301</v>
      </c>
      <c r="N1728">
        <v>-1.5927438735961901</v>
      </c>
      <c r="O1728">
        <v>-1.6424636840820299</v>
      </c>
      <c r="P1728">
        <v>-0.559994697570801</v>
      </c>
      <c r="Q1728">
        <v>-1.10784244537354</v>
      </c>
      <c r="R1728">
        <v>-1.12611103057861</v>
      </c>
      <c r="S1728">
        <v>-1.4547474384307861</v>
      </c>
      <c r="T1728">
        <v>1724</v>
      </c>
      <c r="X1728" s="16">
        <v>0.41296609242756954</v>
      </c>
      <c r="Z1728">
        <v>0.63016917488323798</v>
      </c>
      <c r="AA1728">
        <v>0.27357022159159899</v>
      </c>
      <c r="AB1728">
        <v>0.53263509495761863</v>
      </c>
      <c r="AP1728">
        <v>4</v>
      </c>
      <c r="AQ1728">
        <v>4</v>
      </c>
      <c r="AR1728">
        <v>4</v>
      </c>
      <c r="AS1728">
        <v>13.6</v>
      </c>
      <c r="AT1728">
        <v>13.6</v>
      </c>
      <c r="AU1728">
        <v>13.6</v>
      </c>
      <c r="AV1728">
        <v>35.514000000000003</v>
      </c>
      <c r="AW1728">
        <v>0</v>
      </c>
      <c r="AX1728">
        <v>17.670999999999999</v>
      </c>
      <c r="AY1728">
        <v>346440000</v>
      </c>
      <c r="AZ1728">
        <v>21</v>
      </c>
      <c r="BA1728" t="s">
        <v>936</v>
      </c>
      <c r="BB1728" t="s">
        <v>936</v>
      </c>
      <c r="BC1728" t="s">
        <v>937</v>
      </c>
      <c r="BF1728" s="34" t="s">
        <v>19011</v>
      </c>
      <c r="BG1728">
        <v>1.0794415473937999</v>
      </c>
      <c r="BH1728">
        <v>-0.53368204832077004</v>
      </c>
      <c r="BI1728">
        <v>1.0819836752489201E-3</v>
      </c>
      <c r="BJ1728">
        <v>0.49335116147995001</v>
      </c>
      <c r="BK1728">
        <v>0.86248052120208696</v>
      </c>
      <c r="BL1728">
        <v>-2.3720507621765101</v>
      </c>
      <c r="BM1728">
        <v>-1.10085320472717</v>
      </c>
      <c r="BN1728">
        <v>-0.17410370707511899</v>
      </c>
      <c r="BO1728">
        <v>-0.23683288693428001</v>
      </c>
      <c r="BP1728">
        <v>1.12886810302734</v>
      </c>
      <c r="BQ1728">
        <v>0.43767395615577698</v>
      </c>
      <c r="BR1728">
        <v>0.41462534666061401</v>
      </c>
      <c r="BT1728">
        <v>21.5023708343506</v>
      </c>
      <c r="BU1728">
        <v>20.537157058715799</v>
      </c>
      <c r="BV1728">
        <v>20.136209487915</v>
      </c>
      <c r="BW1728">
        <v>20.473777770996101</v>
      </c>
      <c r="BX1728">
        <v>20.2539577484131</v>
      </c>
      <c r="BY1728">
        <v>18.7482585906982</v>
      </c>
      <c r="BZ1728">
        <v>19.2599906921387</v>
      </c>
      <c r="CA1728">
        <v>19.815565109252901</v>
      </c>
      <c r="CB1728">
        <v>20.00319480896</v>
      </c>
      <c r="CC1728">
        <v>19.628221511840799</v>
      </c>
      <c r="CD1728">
        <v>19.124141693115199</v>
      </c>
      <c r="CE1728">
        <v>19.840764999389599</v>
      </c>
      <c r="CG1728">
        <v>21.5023708343506</v>
      </c>
      <c r="CH1728">
        <v>20.537157058715799</v>
      </c>
      <c r="CI1728">
        <v>20.136209487915</v>
      </c>
      <c r="CJ1728">
        <v>20.473777770996101</v>
      </c>
      <c r="CK1728">
        <v>20.2539577484131</v>
      </c>
      <c r="CL1728">
        <v>18.7482585906982</v>
      </c>
      <c r="CM1728">
        <v>19.2599906921387</v>
      </c>
      <c r="CN1728">
        <v>19.815565109252901</v>
      </c>
      <c r="CO1728">
        <v>20.00319480896</v>
      </c>
      <c r="CP1728">
        <v>19.628221511840799</v>
      </c>
      <c r="CQ1728">
        <v>19.124141693115199</v>
      </c>
      <c r="CR1728">
        <v>19.840764999389599</v>
      </c>
      <c r="CT1728" t="s">
        <v>19000</v>
      </c>
      <c r="CU1728" t="s">
        <v>936</v>
      </c>
      <c r="CV1728" t="s">
        <v>18381</v>
      </c>
      <c r="CW1728" t="str">
        <f>CT1728&amp;CU1728&amp;CHAR(10)&amp;CV1728</f>
        <v>&gt;A0A3Q7F049
MDRQLPFLFLLFLCLLSIFPDLSGSTPLRVSGGHGDRKTKLSVLKLVTGRSSATIDPTRVTQISWRPRAFIYRNFLTDEECDHLITLAKDKLEKSMVADNESGKSVESEVRTSSGMFLSKGQDEVVANVEARIAAWTFLPKENGESIQILHYEHGQKYEPHYDYFHDKVNQELGGHRVATVLMYLSDVEKGGETIFPNSEAKKSQPKGDDWSDCAKNGYAVKPRKGDALLFFSLHLNATTDPLSLHGSCPVIEGEKWSATKWIHVRSFETVFNNECQDQNPSCSQWAVNGECDKNPLYMVGSENSVGHCRKSCKVCS</v>
      </c>
    </row>
    <row r="1729" spans="1:101" x14ac:dyDescent="0.25">
      <c r="A1729" t="s">
        <v>6965</v>
      </c>
      <c r="B1729" t="s">
        <v>20630</v>
      </c>
      <c r="C1729" t="s">
        <v>7223</v>
      </c>
      <c r="D1729">
        <v>0</v>
      </c>
      <c r="E1729">
        <v>0</v>
      </c>
      <c r="F1729" t="s">
        <v>12191</v>
      </c>
      <c r="G1729">
        <v>-1.1599807739257799</v>
      </c>
      <c r="H1729">
        <v>-1.22844219207764</v>
      </c>
      <c r="I1729">
        <v>0.17334556579589799</v>
      </c>
      <c r="J1729">
        <v>-1.1949281692504901</v>
      </c>
      <c r="K1729">
        <v>-1.4335641860961901</v>
      </c>
      <c r="L1729">
        <v>-1.81378173828125</v>
      </c>
      <c r="M1729">
        <v>-2.5139179229736301</v>
      </c>
      <c r="N1729">
        <v>-1.15654468536377</v>
      </c>
      <c r="O1729">
        <v>-1.0955696105957</v>
      </c>
      <c r="P1729">
        <v>-1.9134550094604501</v>
      </c>
      <c r="Q1729">
        <v>-0.92583751678466797</v>
      </c>
      <c r="R1729">
        <v>-3.19470310211182</v>
      </c>
      <c r="S1729">
        <v>-1.4547816117604573</v>
      </c>
      <c r="T1729">
        <v>1725</v>
      </c>
      <c r="X1729" s="16">
        <v>0.74239889780680257</v>
      </c>
      <c r="Z1729">
        <v>0.463803870967742</v>
      </c>
      <c r="AA1729">
        <v>0.45651065201248597</v>
      </c>
      <c r="AB1729">
        <v>0.34953393641687441</v>
      </c>
      <c r="AP1729">
        <v>3</v>
      </c>
      <c r="AQ1729">
        <v>3</v>
      </c>
      <c r="AR1729">
        <v>3</v>
      </c>
      <c r="AS1729">
        <v>12.4</v>
      </c>
      <c r="AT1729">
        <v>12.4</v>
      </c>
      <c r="AU1729">
        <v>12.4</v>
      </c>
      <c r="AV1729">
        <v>38.734999999999999</v>
      </c>
      <c r="AW1729">
        <v>0</v>
      </c>
      <c r="AX1729">
        <v>7.6342999999999996</v>
      </c>
      <c r="AY1729">
        <v>305140000</v>
      </c>
      <c r="AZ1729">
        <v>22</v>
      </c>
      <c r="BA1729" t="s">
        <v>3979</v>
      </c>
      <c r="BB1729" t="s">
        <v>3979</v>
      </c>
      <c r="BC1729" t="s">
        <v>3980</v>
      </c>
      <c r="BF1729" s="34" t="s">
        <v>19011</v>
      </c>
      <c r="BG1729">
        <v>0.34912678599357599</v>
      </c>
      <c r="BH1729">
        <v>0.26804926991462702</v>
      </c>
      <c r="BI1729">
        <v>1.9281586408615099</v>
      </c>
      <c r="BJ1729">
        <v>0.3077392578125</v>
      </c>
      <c r="BK1729">
        <v>2.5127375498414001E-2</v>
      </c>
      <c r="BL1729">
        <v>-0.42515671253204301</v>
      </c>
      <c r="BM1729">
        <v>-1.2543140649795499</v>
      </c>
      <c r="BN1729">
        <v>0.35319608449935902</v>
      </c>
      <c r="BO1729">
        <v>0.42540764808654802</v>
      </c>
      <c r="BP1729">
        <v>-0.54319781064987205</v>
      </c>
      <c r="BQ1729">
        <v>0.62641799449920699</v>
      </c>
      <c r="BR1729">
        <v>-2.0605545043945299</v>
      </c>
      <c r="BT1729">
        <v>20.9415607452393</v>
      </c>
      <c r="BU1729">
        <v>21.186464309692401</v>
      </c>
      <c r="BV1729">
        <v>21.763444900512699</v>
      </c>
      <c r="BW1729">
        <v>20.3425617218018</v>
      </c>
      <c r="BX1729">
        <v>19.591529846191399</v>
      </c>
      <c r="BY1729">
        <v>20.269336700439499</v>
      </c>
      <c r="BZ1729">
        <v>19.073368072509801</v>
      </c>
      <c r="CA1729">
        <v>20.251764297485401</v>
      </c>
      <c r="CB1729">
        <v>20.5500888824463</v>
      </c>
      <c r="CC1729">
        <v>18.2747611999512</v>
      </c>
      <c r="CD1729">
        <v>19.306146621704102</v>
      </c>
      <c r="CE1729">
        <v>17.772172927856399</v>
      </c>
      <c r="CG1729">
        <v>20.9415607452393</v>
      </c>
      <c r="CH1729">
        <v>21.186464309692401</v>
      </c>
      <c r="CI1729">
        <v>21.763444900512699</v>
      </c>
      <c r="CJ1729">
        <v>20.3425617218018</v>
      </c>
      <c r="CK1729">
        <v>19.591529846191399</v>
      </c>
      <c r="CL1729">
        <v>20.269336700439499</v>
      </c>
      <c r="CM1729">
        <v>19.073368072509801</v>
      </c>
      <c r="CN1729">
        <v>20.251764297485401</v>
      </c>
      <c r="CO1729">
        <v>20.5500888824463</v>
      </c>
      <c r="CP1729">
        <v>18.2747611999512</v>
      </c>
      <c r="CQ1729">
        <v>19.306146621704102</v>
      </c>
      <c r="CR1729">
        <v>17.772172927856399</v>
      </c>
      <c r="CT1729" t="s">
        <v>19000</v>
      </c>
      <c r="CU1729" t="s">
        <v>6965</v>
      </c>
      <c r="CV1729" t="s">
        <v>18008</v>
      </c>
      <c r="CW1729" t="str">
        <f>CT1729&amp;CU1729&amp;CHAR(10)&amp;CV1729</f>
        <v>&gt;A0A3Q7HZ62
MIAIFGIVILALIYKAIIPPSPKICGSPNGPLITAPRIKLSDGRYLAYKENGVPRDEAKHKFVFIHGFDCVRHDVALLTTISPEVMQSLGIYIVSIDRPGYGESDPHPQRTPKTLALDIEELVDQLELGPKFYVIGFSMGGQAVWGLLKLAGAILLTPVTNYWWGSFPANLTKQAYYEQLVQDQWTLRIAHYLPWLTYWWNTQRLFPSSSVATFSEDILFEQDRVLMPIFDSYQSKYRDLVRQQGEYESIHRDIMIGFGTWEFDPMELENPFPNGEGSVHIWQGDEDGHVPVILQRFIAKKLPWIHYHEMKGGGHMFPWAEGMGDKVMKTFLLGEPFVM</v>
      </c>
    </row>
    <row r="1730" spans="1:101" x14ac:dyDescent="0.25">
      <c r="A1730" t="s">
        <v>597</v>
      </c>
      <c r="B1730" t="s">
        <v>20631</v>
      </c>
      <c r="C1730" t="s">
        <v>7274</v>
      </c>
      <c r="D1730">
        <v>0</v>
      </c>
      <c r="E1730">
        <v>0</v>
      </c>
      <c r="F1730" t="s">
        <v>12192</v>
      </c>
      <c r="G1730">
        <v>-4.7204933166503897</v>
      </c>
      <c r="H1730">
        <v>-2.7780408859252899</v>
      </c>
      <c r="I1730">
        <v>-0.97631645202636697</v>
      </c>
      <c r="J1730">
        <v>-5.1155767440795898</v>
      </c>
      <c r="K1730">
        <v>-0.99335575103759799</v>
      </c>
      <c r="L1730">
        <v>2.1025905609130899</v>
      </c>
      <c r="M1730">
        <v>-1.1593055725097701</v>
      </c>
      <c r="N1730">
        <v>-0.422030448913574</v>
      </c>
      <c r="O1730">
        <v>0.22934341430664101</v>
      </c>
      <c r="P1730">
        <v>1.2605772018432599</v>
      </c>
      <c r="Q1730">
        <v>-5.18005275726318</v>
      </c>
      <c r="R1730">
        <v>0.28298091888427701</v>
      </c>
      <c r="S1730">
        <v>-1.4558066527048741</v>
      </c>
      <c r="T1730">
        <v>1726</v>
      </c>
      <c r="X1730" s="16">
        <v>-1.4895029067993162</v>
      </c>
      <c r="Z1730">
        <v>0.81595782073813705</v>
      </c>
      <c r="AA1730">
        <v>0.123245711186801</v>
      </c>
      <c r="AB1730">
        <v>0.75292945761700814</v>
      </c>
      <c r="AP1730">
        <v>7</v>
      </c>
      <c r="AQ1730">
        <v>7</v>
      </c>
      <c r="AR1730">
        <v>7</v>
      </c>
      <c r="AS1730">
        <v>30.9</v>
      </c>
      <c r="AT1730">
        <v>30.9</v>
      </c>
      <c r="AU1730">
        <v>30.9</v>
      </c>
      <c r="AV1730">
        <v>30.238</v>
      </c>
      <c r="AW1730">
        <v>0</v>
      </c>
      <c r="AX1730">
        <v>31.196000000000002</v>
      </c>
      <c r="AY1730">
        <v>1099700000</v>
      </c>
      <c r="AZ1730">
        <v>19</v>
      </c>
      <c r="BA1730" t="s">
        <v>597</v>
      </c>
      <c r="BB1730" t="s">
        <v>597</v>
      </c>
      <c r="BC1730" t="s">
        <v>598</v>
      </c>
      <c r="BF1730" s="34" t="s">
        <v>19011</v>
      </c>
      <c r="BG1730">
        <v>-1.3210965394973799</v>
      </c>
      <c r="BH1730">
        <v>-0.53505873680114702</v>
      </c>
      <c r="BI1730">
        <v>0.19403174519538899</v>
      </c>
      <c r="BJ1730">
        <v>-1.4809720516204801</v>
      </c>
      <c r="BK1730">
        <v>0.187136575579643</v>
      </c>
      <c r="BL1730">
        <v>1.4399502277374301</v>
      </c>
      <c r="BM1730">
        <v>0.11998289078474</v>
      </c>
      <c r="BN1730">
        <v>0.41833055019378701</v>
      </c>
      <c r="BO1730">
        <v>0.68191719055175803</v>
      </c>
      <c r="BP1730">
        <v>1.0992189645767201</v>
      </c>
      <c r="BQ1730">
        <v>-1.50706303119659</v>
      </c>
      <c r="BR1730">
        <v>0.70362228155136097</v>
      </c>
      <c r="BT1730">
        <v>17.381048202514599</v>
      </c>
      <c r="BU1730">
        <v>19.636865615844702</v>
      </c>
      <c r="BV1730">
        <v>20.613782882690401</v>
      </c>
      <c r="BW1730">
        <v>16.421913146972699</v>
      </c>
      <c r="BX1730">
        <v>20.03173828125</v>
      </c>
      <c r="BY1730">
        <v>24.1857089996338</v>
      </c>
      <c r="BZ1730">
        <v>20.427980422973601</v>
      </c>
      <c r="CA1730">
        <v>20.986278533935501</v>
      </c>
      <c r="CB1730">
        <v>21.875001907348601</v>
      </c>
      <c r="CC1730">
        <v>21.448793411254901</v>
      </c>
      <c r="CD1730">
        <v>15.0519313812256</v>
      </c>
      <c r="CE1730">
        <v>21.2498569488525</v>
      </c>
      <c r="CG1730" t="s">
        <v>8080</v>
      </c>
      <c r="CH1730">
        <v>19.636865615844702</v>
      </c>
      <c r="CI1730">
        <v>20.613782882690401</v>
      </c>
      <c r="CJ1730" t="s">
        <v>8080</v>
      </c>
      <c r="CK1730">
        <v>20.03173828125</v>
      </c>
      <c r="CL1730">
        <v>24.1857089996338</v>
      </c>
      <c r="CM1730">
        <v>20.427980422973601</v>
      </c>
      <c r="CN1730">
        <v>20.986278533935501</v>
      </c>
      <c r="CO1730">
        <v>21.875001907348601</v>
      </c>
      <c r="CP1730">
        <v>21.448793411254901</v>
      </c>
      <c r="CQ1730">
        <v>15.0519313812256</v>
      </c>
      <c r="CR1730">
        <v>21.2498569488525</v>
      </c>
      <c r="CT1730" t="s">
        <v>19000</v>
      </c>
      <c r="CU1730" t="s">
        <v>597</v>
      </c>
      <c r="CV1730" t="s">
        <v>18721</v>
      </c>
      <c r="CW1730" t="str">
        <f>CT1730&amp;CU1730&amp;CHAR(10)&amp;CV1730</f>
        <v>&gt;A0A3Q7ENE5
MELRPLDIKVISADGIKYVNTFSKMDVYTEVYISSYASKASKQKTFVDKNSGSNPKWNHSMKFTLDESFLTKSGTYLVFRLKSDRTLGDKDIGEVSVPVHDLFNSNGTVERLVEYPVITESGKPKGTLKFSYKFGEKFTAPEPKRDVHHEPVTAYPAPMHSGMAYNQQNSGYGYPPPPHHQRGYAYPPQAGAPGYGYPPPQPGYGYPPPQPGYGYPPVQPPPPKRKNKMGGGLGLGLGAGLLGGLLVGDMVSDVGEMSAYGDGYGDAMDDMGGGDFDF</v>
      </c>
    </row>
    <row r="1731" spans="1:101" x14ac:dyDescent="0.25">
      <c r="A1731" t="s">
        <v>2495</v>
      </c>
      <c r="B1731" t="s">
        <v>20632</v>
      </c>
      <c r="C1731" t="s">
        <v>7223</v>
      </c>
      <c r="D1731" t="s">
        <v>14865</v>
      </c>
      <c r="E1731">
        <v>0</v>
      </c>
      <c r="F1731" t="s">
        <v>12193</v>
      </c>
      <c r="G1731">
        <v>-1.4381809234619101</v>
      </c>
      <c r="H1731">
        <v>-0.96898746490478505</v>
      </c>
      <c r="I1731">
        <v>-1.15182685852051</v>
      </c>
      <c r="J1731">
        <v>-2.5827360153198198</v>
      </c>
      <c r="K1731">
        <v>-3.5809850692749001</v>
      </c>
      <c r="L1731">
        <v>-1.0232563018798799</v>
      </c>
      <c r="M1731">
        <v>-0.89912033081054699</v>
      </c>
      <c r="N1731">
        <v>-1.0911436080932599</v>
      </c>
      <c r="O1731">
        <v>-1.6710262298584</v>
      </c>
      <c r="P1731">
        <v>-1.5101461410522501</v>
      </c>
      <c r="Q1731">
        <v>-0.94370746612548795</v>
      </c>
      <c r="R1731">
        <v>-0.70406055450439498</v>
      </c>
      <c r="S1731">
        <v>-1.4637647469838451</v>
      </c>
      <c r="T1731">
        <v>1727</v>
      </c>
      <c r="X1731" s="16">
        <v>1.2093273798624649</v>
      </c>
      <c r="Z1731">
        <v>0.28976557550158399</v>
      </c>
      <c r="AA1731">
        <v>0.80903925744390504</v>
      </c>
      <c r="AB1731">
        <v>0.15522466904417923</v>
      </c>
      <c r="AP1731">
        <v>6</v>
      </c>
      <c r="AQ1731">
        <v>4</v>
      </c>
      <c r="AR1731">
        <v>4</v>
      </c>
      <c r="AS1731">
        <v>26.1</v>
      </c>
      <c r="AT1731">
        <v>19.399999999999999</v>
      </c>
      <c r="AU1731">
        <v>19.399999999999999</v>
      </c>
      <c r="AV1731">
        <v>37.463000000000001</v>
      </c>
      <c r="AW1731">
        <v>0</v>
      </c>
      <c r="AX1731">
        <v>15.472</v>
      </c>
      <c r="AY1731">
        <v>340590000</v>
      </c>
      <c r="AZ1731">
        <v>15</v>
      </c>
      <c r="BA1731" t="s">
        <v>2494</v>
      </c>
      <c r="BB1731" t="s">
        <v>2495</v>
      </c>
      <c r="BC1731" t="s">
        <v>2496</v>
      </c>
      <c r="BF1731" s="34" t="s">
        <v>19011</v>
      </c>
      <c r="BG1731">
        <v>3.0734745785594E-2</v>
      </c>
      <c r="BH1731">
        <v>0.59439331293106101</v>
      </c>
      <c r="BI1731">
        <v>0.374741941690445</v>
      </c>
      <c r="BJ1731">
        <v>-1.34425950050354</v>
      </c>
      <c r="BK1731">
        <v>-2.5434911251068102</v>
      </c>
      <c r="BL1731">
        <v>0.52919828891754195</v>
      </c>
      <c r="BM1731">
        <v>0.67832714319229104</v>
      </c>
      <c r="BN1731">
        <v>0.447642862796783</v>
      </c>
      <c r="BO1731">
        <v>-0.24899050593376201</v>
      </c>
      <c r="BP1731">
        <v>-5.5719599127769498E-2</v>
      </c>
      <c r="BQ1731">
        <v>0.62476307153701804</v>
      </c>
      <c r="BR1731">
        <v>0.91265934705734297</v>
      </c>
      <c r="BT1731">
        <v>20.6633605957031</v>
      </c>
      <c r="BU1731">
        <v>21.445919036865199</v>
      </c>
      <c r="BV1731">
        <v>20.4382724761963</v>
      </c>
      <c r="BW1731">
        <v>18.954753875732401</v>
      </c>
      <c r="BX1731">
        <v>17.444108963012699</v>
      </c>
      <c r="BY1731">
        <v>21.059862136840799</v>
      </c>
      <c r="BZ1731">
        <v>20.688165664672901</v>
      </c>
      <c r="CA1731">
        <v>20.317165374755898</v>
      </c>
      <c r="CB1731">
        <v>19.974632263183601</v>
      </c>
      <c r="CC1731">
        <v>18.6780700683594</v>
      </c>
      <c r="CD1731">
        <v>19.288276672363299</v>
      </c>
      <c r="CE1731">
        <v>20.262815475463899</v>
      </c>
      <c r="CG1731">
        <v>20.6633605957031</v>
      </c>
      <c r="CH1731">
        <v>21.445919036865199</v>
      </c>
      <c r="CI1731">
        <v>20.4382724761963</v>
      </c>
      <c r="CJ1731">
        <v>18.954753875732401</v>
      </c>
      <c r="CK1731">
        <v>17.444108963012699</v>
      </c>
      <c r="CL1731">
        <v>21.059862136840799</v>
      </c>
      <c r="CM1731">
        <v>20.688165664672901</v>
      </c>
      <c r="CN1731">
        <v>20.317165374755898</v>
      </c>
      <c r="CO1731">
        <v>19.974632263183601</v>
      </c>
      <c r="CP1731">
        <v>18.6780700683594</v>
      </c>
      <c r="CQ1731">
        <v>19.288276672363299</v>
      </c>
      <c r="CR1731">
        <v>20.262815475463899</v>
      </c>
      <c r="CT1731" t="s">
        <v>19000</v>
      </c>
      <c r="CU1731" t="s">
        <v>2495</v>
      </c>
      <c r="CV1731" t="s">
        <v>17415</v>
      </c>
      <c r="CW1731" t="str">
        <f>CT1731&amp;CU1731&amp;CHAR(10)&amp;CV1731</f>
        <v>&gt;A0A3Q7GKH5
ENTRVRKKQTKMEKIEHKMVNVNGLNMHIAELGQGSTILFIHGFPELWYSWRHQMVYLAERGYRAVAPDLRGYGDTTGAPLNDPSKFSIFHLVGDLVALLEAIAPNEEKVFVVAHDWGAIIAWHLCLFRPDKVKALVNLSVHFPRRNPKMNTVEGLKAIYGEDHYISRFQVPGEIEAEFAPIGAKSVLKKILTYRDTAPLYFPKGSGLDALPDAPAALSSWLSEEELDYYANKYEQTGFTGAVNYYRAFPINWELTAPWTGAQVKVPTKFIVGEFDLVYHIPGVKEYIHNGGFKKDVPLLEEVVVLEGAAHFVNQERPHEINKHIYDFIQ</v>
      </c>
    </row>
    <row r="1732" spans="1:101" x14ac:dyDescent="0.25">
      <c r="A1732" t="s">
        <v>1501</v>
      </c>
      <c r="B1732" t="s">
        <v>20633</v>
      </c>
      <c r="C1732" t="s">
        <v>7177</v>
      </c>
      <c r="D1732" t="s">
        <v>14916</v>
      </c>
      <c r="E1732">
        <v>0</v>
      </c>
      <c r="F1732" t="s">
        <v>12194</v>
      </c>
      <c r="G1732">
        <v>-1.0150661468505899</v>
      </c>
      <c r="H1732">
        <v>-1.2342557907104501</v>
      </c>
      <c r="I1732">
        <v>-1.5975151062011701</v>
      </c>
      <c r="J1732">
        <v>-3.2690668106079102</v>
      </c>
      <c r="K1732">
        <v>-1.0419454574585001</v>
      </c>
      <c r="L1732">
        <v>-1.84377098083496</v>
      </c>
      <c r="M1732">
        <v>-1.3607006072998</v>
      </c>
      <c r="N1732">
        <v>-1.32631015777588</v>
      </c>
      <c r="O1732">
        <v>-1.2573890686035201</v>
      </c>
      <c r="P1732">
        <v>-1.49186038970947</v>
      </c>
      <c r="Q1732">
        <v>-0.85405254364013705</v>
      </c>
      <c r="R1732">
        <v>-1.2919054031372099</v>
      </c>
      <c r="S1732">
        <v>-1.4653198719024665</v>
      </c>
      <c r="T1732">
        <v>1728</v>
      </c>
      <c r="X1732" s="16">
        <v>0.76931540171305302</v>
      </c>
      <c r="Z1732">
        <v>0.46440206185567001</v>
      </c>
      <c r="AA1732">
        <v>0.45556811565969402</v>
      </c>
      <c r="AB1732">
        <v>0.3502933432483491</v>
      </c>
      <c r="AP1732">
        <v>4</v>
      </c>
      <c r="AQ1732">
        <v>2</v>
      </c>
      <c r="AR1732">
        <v>2</v>
      </c>
      <c r="AS1732">
        <v>17.5</v>
      </c>
      <c r="AT1732">
        <v>10</v>
      </c>
      <c r="AU1732">
        <v>10</v>
      </c>
      <c r="AV1732">
        <v>33.311</v>
      </c>
      <c r="AW1732">
        <v>0</v>
      </c>
      <c r="AX1732">
        <v>10.88</v>
      </c>
      <c r="AY1732">
        <v>316910000</v>
      </c>
      <c r="AZ1732">
        <v>24</v>
      </c>
      <c r="BA1732" t="s">
        <v>1501</v>
      </c>
      <c r="BB1732" t="s">
        <v>1501</v>
      </c>
      <c r="BC1732" t="s">
        <v>1502</v>
      </c>
      <c r="BF1732" s="34" t="s">
        <v>19011</v>
      </c>
      <c r="BG1732">
        <v>0.71785253286361705</v>
      </c>
      <c r="BH1732">
        <v>0.36839213967323298</v>
      </c>
      <c r="BI1732">
        <v>-0.210762679576874</v>
      </c>
      <c r="BJ1732">
        <v>-2.8757658004760698</v>
      </c>
      <c r="BK1732">
        <v>0.67499804496765103</v>
      </c>
      <c r="BL1732">
        <v>-0.60337555408477805</v>
      </c>
      <c r="BM1732">
        <v>0.16679751873016399</v>
      </c>
      <c r="BN1732">
        <v>0.22162720561027499</v>
      </c>
      <c r="BO1732">
        <v>0.33151009678840598</v>
      </c>
      <c r="BP1732">
        <v>-4.2314313352108002E-2</v>
      </c>
      <c r="BQ1732">
        <v>0.97456115484237704</v>
      </c>
      <c r="BR1732">
        <v>0.27647969126701399</v>
      </c>
      <c r="BT1732">
        <v>21.086475372314499</v>
      </c>
      <c r="BU1732">
        <v>21.180650711059599</v>
      </c>
      <c r="BV1732">
        <v>19.9925842285156</v>
      </c>
      <c r="BW1732">
        <v>18.2684230804443</v>
      </c>
      <c r="BX1732">
        <v>19.983148574829102</v>
      </c>
      <c r="BY1732">
        <v>20.2393474578857</v>
      </c>
      <c r="BZ1732">
        <v>20.226585388183601</v>
      </c>
      <c r="CA1732">
        <v>20.0819988250732</v>
      </c>
      <c r="CB1732">
        <v>20.388269424438501</v>
      </c>
      <c r="CC1732">
        <v>18.696355819702099</v>
      </c>
      <c r="CD1732">
        <v>19.377931594848601</v>
      </c>
      <c r="CE1732">
        <v>19.674970626831101</v>
      </c>
      <c r="CG1732">
        <v>21.086475372314499</v>
      </c>
      <c r="CH1732">
        <v>21.180650711059599</v>
      </c>
      <c r="CI1732">
        <v>19.9925842285156</v>
      </c>
      <c r="CJ1732">
        <v>18.2684230804443</v>
      </c>
      <c r="CK1732">
        <v>19.983148574829102</v>
      </c>
      <c r="CL1732">
        <v>20.2393474578857</v>
      </c>
      <c r="CM1732">
        <v>20.226585388183601</v>
      </c>
      <c r="CN1732">
        <v>20.0819988250732</v>
      </c>
      <c r="CO1732">
        <v>20.388269424438501</v>
      </c>
      <c r="CP1732">
        <v>18.696355819702099</v>
      </c>
      <c r="CQ1732">
        <v>19.377931594848601</v>
      </c>
      <c r="CR1732">
        <v>19.674970626831101</v>
      </c>
      <c r="CT1732" t="s">
        <v>19000</v>
      </c>
      <c r="CU1732" t="s">
        <v>1501</v>
      </c>
      <c r="CV1732" t="s">
        <v>18011</v>
      </c>
      <c r="CW1732" t="str">
        <f>CT1732&amp;CU1732&amp;CHAR(10)&amp;CV1732</f>
        <v>&gt;A0A3Q7FJ73
MGPGLFSDIGKKAKDLLTKDYIADQKLSISTYSDTGVDTSDSFKEYSQFDYGQTIDLWRPNFMFSNHDFLVQALTSTAVKKGGLSTGDVGALYKYKNTLIDVKVDTGSNILTTLTLTDIVPSTKTIASLKFPDYSSGRLETQYFHHHATFTTAVALKQCPAVDLSITLGTPTFALGAEASYETATSKLTKYTAGISVTKPDSCAAIILGDKGDTIKASYIHHMDALKTTAATGEITRRFSTNENTFTVGGSYAVDCLTIVKLKLNNHGSLGAVLQHEVIPKSLLTISSEFDTKALDKTPKFGVALALKP</v>
      </c>
    </row>
    <row r="1733" spans="1:101" x14ac:dyDescent="0.25">
      <c r="A1733" t="s">
        <v>2376</v>
      </c>
      <c r="B1733" t="s">
        <v>20634</v>
      </c>
      <c r="C1733" t="s">
        <v>7177</v>
      </c>
      <c r="D1733">
        <v>0</v>
      </c>
      <c r="E1733">
        <v>0</v>
      </c>
      <c r="F1733" t="s">
        <v>12195</v>
      </c>
      <c r="G1733">
        <v>-0.79207229614257801</v>
      </c>
      <c r="H1733">
        <v>-0.441042900085449</v>
      </c>
      <c r="I1733">
        <v>-0.406417846679688</v>
      </c>
      <c r="J1733">
        <v>-1.83985996246338</v>
      </c>
      <c r="K1733">
        <v>-1.32566738128662</v>
      </c>
      <c r="L1733">
        <v>-2.1207199096679701</v>
      </c>
      <c r="M1733">
        <v>-0.96865653991699197</v>
      </c>
      <c r="N1733">
        <v>-0.60710620880126998</v>
      </c>
      <c r="O1733">
        <v>-1.22783851623535</v>
      </c>
      <c r="P1733">
        <v>-5.6991834640502903</v>
      </c>
      <c r="Q1733">
        <v>-0.77222347259521495</v>
      </c>
      <c r="R1733">
        <v>-1.3980398178100599</v>
      </c>
      <c r="S1733">
        <v>-1.4665690263112383</v>
      </c>
      <c r="T1733">
        <v>1729</v>
      </c>
      <c r="X1733" s="16">
        <v>1.2155714035034184</v>
      </c>
      <c r="Z1733">
        <v>0.43731090174966403</v>
      </c>
      <c r="AA1733">
        <v>0.49224898409970302</v>
      </c>
      <c r="AB1733">
        <v>0.32192226590028372</v>
      </c>
      <c r="AP1733">
        <v>6</v>
      </c>
      <c r="AQ1733">
        <v>6</v>
      </c>
      <c r="AR1733">
        <v>6</v>
      </c>
      <c r="AS1733">
        <v>13.9</v>
      </c>
      <c r="AT1733">
        <v>13.9</v>
      </c>
      <c r="AU1733">
        <v>13.9</v>
      </c>
      <c r="AV1733">
        <v>50.639000000000003</v>
      </c>
      <c r="AW1733">
        <v>0</v>
      </c>
      <c r="AX1733">
        <v>18.326000000000001</v>
      </c>
      <c r="AY1733">
        <v>571000000</v>
      </c>
      <c r="AZ1733">
        <v>25</v>
      </c>
      <c r="BA1733" t="s">
        <v>2376</v>
      </c>
      <c r="BB1733" t="s">
        <v>2376</v>
      </c>
      <c r="BC1733" t="s">
        <v>2377</v>
      </c>
      <c r="BF1733" s="34" t="s">
        <v>19011</v>
      </c>
      <c r="BG1733">
        <v>0.46991193294525102</v>
      </c>
      <c r="BH1733">
        <v>0.71446895599365201</v>
      </c>
      <c r="BI1733">
        <v>0.73859173059463501</v>
      </c>
      <c r="BJ1733">
        <v>-0.26006630063056901</v>
      </c>
      <c r="BK1733">
        <v>9.8164103925228105E-2</v>
      </c>
      <c r="BL1733">
        <v>-0.45573729276657099</v>
      </c>
      <c r="BM1733">
        <v>0.34688830375671398</v>
      </c>
      <c r="BN1733">
        <v>0.59877508878707897</v>
      </c>
      <c r="BO1733">
        <v>0.166320025920868</v>
      </c>
      <c r="BP1733">
        <v>-2.9488000869750999</v>
      </c>
      <c r="BQ1733">
        <v>0.48374032974243197</v>
      </c>
      <c r="BR1733">
        <v>4.7743290662765503E-2</v>
      </c>
      <c r="BT1733">
        <v>21.3094692230225</v>
      </c>
      <c r="BU1733">
        <v>21.973863601684599</v>
      </c>
      <c r="BV1733">
        <v>21.183681488037099</v>
      </c>
      <c r="BW1733">
        <v>19.697629928588899</v>
      </c>
      <c r="BX1733">
        <v>19.699426651001001</v>
      </c>
      <c r="BY1733">
        <v>19.962398529052699</v>
      </c>
      <c r="BZ1733">
        <v>20.618629455566399</v>
      </c>
      <c r="CA1733">
        <v>20.801202774047901</v>
      </c>
      <c r="CB1733">
        <v>20.417819976806602</v>
      </c>
      <c r="CC1733">
        <v>14.4890327453613</v>
      </c>
      <c r="CD1733">
        <v>19.459760665893601</v>
      </c>
      <c r="CE1733">
        <v>19.5688362121582</v>
      </c>
      <c r="CG1733">
        <v>21.3094692230225</v>
      </c>
      <c r="CH1733">
        <v>21.973863601684599</v>
      </c>
      <c r="CI1733">
        <v>21.183681488037099</v>
      </c>
      <c r="CJ1733">
        <v>19.697629928588899</v>
      </c>
      <c r="CK1733">
        <v>19.699426651001001</v>
      </c>
      <c r="CL1733">
        <v>19.962398529052699</v>
      </c>
      <c r="CM1733">
        <v>20.618629455566399</v>
      </c>
      <c r="CN1733">
        <v>20.801202774047901</v>
      </c>
      <c r="CO1733">
        <v>20.417819976806602</v>
      </c>
      <c r="CP1733">
        <v>14.4890327453613</v>
      </c>
      <c r="CQ1733">
        <v>19.459760665893601</v>
      </c>
      <c r="CR1733">
        <v>19.5688362121582</v>
      </c>
      <c r="CT1733" t="s">
        <v>19000</v>
      </c>
      <c r="CU1733" t="s">
        <v>2376</v>
      </c>
      <c r="CV1733" t="s">
        <v>17946</v>
      </c>
      <c r="CW1733" t="str">
        <f>CT1733&amp;CU1733&amp;CHAR(10)&amp;CV1733</f>
        <v>&gt;A0A3Q7GEU9
MWSSSMQILTASSLFSTTKNPYSEFFNQSVKKIESPAKTRRRRGARMEILAMASDNSAKNEKPTKLITFLGKGGSGKTTSAIFAAQHYAMAGLKTCLVIHSQDPTAEYLLNCKIGTSPITCNDNLSAVRLETTKMLLDSLNKLKQADARLNMTQGVLEGVVGEELGVLPGMDSIFSSLALERLVGYFENVVQQNSKKEKFDIIIYDGMSTEETIRMIGATSKARLYLKYLRNFAEKTDLGRLASPSLLRLAEEAMTLSGRNPNLNGKMSSEIWDLLEQVLERGSSIFAEPKRFGCYIVVDRNSPVSMASSLRYWGCIIQAGAQVSGAFALARPNSSGEVGATIEDFSPLPSAFVPHISDGAHLDWDKIMQDSHSESARNLLTVTAHEARIPAVIFDPTNKIVTLLMPGFDKSEIKLYQFRGGSELLVEAGDQRRVIRLPSQLQGKVGGAKFADRSLVITMR</v>
      </c>
    </row>
    <row r="1734" spans="1:101" x14ac:dyDescent="0.25">
      <c r="A1734" t="s">
        <v>2848</v>
      </c>
      <c r="B1734" t="s">
        <v>20635</v>
      </c>
      <c r="C1734" t="s">
        <v>7597</v>
      </c>
      <c r="D1734" t="s">
        <v>15602</v>
      </c>
      <c r="E1734" t="s">
        <v>15603</v>
      </c>
      <c r="F1734" t="s">
        <v>12196</v>
      </c>
      <c r="G1734">
        <v>-1.0783748626709</v>
      </c>
      <c r="H1734">
        <v>-1.6431360244751001</v>
      </c>
      <c r="I1734">
        <v>-0.61406707763671897</v>
      </c>
      <c r="J1734">
        <v>-0.44049167633056602</v>
      </c>
      <c r="K1734">
        <v>-1.1180124282836901</v>
      </c>
      <c r="L1734">
        <v>-2.15468406677246</v>
      </c>
      <c r="M1734">
        <v>-1.6405048370361299</v>
      </c>
      <c r="N1734">
        <v>-5.4468517303466797</v>
      </c>
      <c r="O1734">
        <v>-0.79753684997558605</v>
      </c>
      <c r="P1734">
        <v>-0.69380283355712902</v>
      </c>
      <c r="Q1734">
        <v>-0.48392200469970698</v>
      </c>
      <c r="R1734">
        <v>-1.5505609512329099</v>
      </c>
      <c r="S1734">
        <v>-1.4718287785847979</v>
      </c>
      <c r="T1734">
        <v>1730</v>
      </c>
      <c r="X1734" s="16">
        <v>0.12587006886799879</v>
      </c>
      <c r="Z1734">
        <v>0.55613895216400899</v>
      </c>
      <c r="AA1734">
        <v>0.34957766766304399</v>
      </c>
      <c r="AB1734">
        <v>0.44711818363061906</v>
      </c>
      <c r="AP1734">
        <v>3</v>
      </c>
      <c r="AQ1734">
        <v>3</v>
      </c>
      <c r="AR1734">
        <v>3</v>
      </c>
      <c r="AS1734">
        <v>42.3</v>
      </c>
      <c r="AT1734">
        <v>42.3</v>
      </c>
      <c r="AU1734">
        <v>42.3</v>
      </c>
      <c r="AV1734">
        <v>8.8630999999999993</v>
      </c>
      <c r="AW1734">
        <v>0</v>
      </c>
      <c r="AX1734">
        <v>5.9187000000000003</v>
      </c>
      <c r="AY1734">
        <v>180690000</v>
      </c>
      <c r="AZ1734">
        <v>7</v>
      </c>
      <c r="BA1734" t="s">
        <v>2848</v>
      </c>
      <c r="BB1734" t="s">
        <v>2848</v>
      </c>
      <c r="BC1734" t="s">
        <v>2849</v>
      </c>
      <c r="BF1734" s="34" t="s">
        <v>19011</v>
      </c>
      <c r="BG1734">
        <v>0.28858995437622098</v>
      </c>
      <c r="BH1734">
        <v>-0.12565016746520999</v>
      </c>
      <c r="BI1734">
        <v>0.62914973497390703</v>
      </c>
      <c r="BJ1734">
        <v>0.75646352767944303</v>
      </c>
      <c r="BK1734">
        <v>0.25951665639877303</v>
      </c>
      <c r="BL1734">
        <v>-0.50085961818695102</v>
      </c>
      <c r="BM1734">
        <v>-0.123720251023769</v>
      </c>
      <c r="BN1734">
        <v>-2.9155936241149898</v>
      </c>
      <c r="BO1734">
        <v>0.49457859992981001</v>
      </c>
      <c r="BP1734">
        <v>0.57066524028778098</v>
      </c>
      <c r="BQ1734">
        <v>0.72460830211639404</v>
      </c>
      <c r="BR1734">
        <v>-5.7748351246118497E-2</v>
      </c>
      <c r="BT1734">
        <v>21.023166656494102</v>
      </c>
      <c r="BU1734">
        <v>20.771770477294901</v>
      </c>
      <c r="BV1734">
        <v>20.976032257080099</v>
      </c>
      <c r="BW1734">
        <v>21.096998214721701</v>
      </c>
      <c r="BX1734">
        <v>19.907081604003899</v>
      </c>
      <c r="BY1734">
        <v>19.9284343719482</v>
      </c>
      <c r="BZ1734">
        <v>19.946781158447301</v>
      </c>
      <c r="CA1734">
        <v>15.961457252502401</v>
      </c>
      <c r="CB1734">
        <v>20.848121643066399</v>
      </c>
      <c r="CC1734">
        <v>19.494413375854499</v>
      </c>
      <c r="CD1734">
        <v>19.748062133789102</v>
      </c>
      <c r="CE1734">
        <v>19.416315078735401</v>
      </c>
      <c r="CG1734">
        <v>21.023166656494102</v>
      </c>
      <c r="CH1734">
        <v>20.771770477294901</v>
      </c>
      <c r="CI1734">
        <v>20.976032257080099</v>
      </c>
      <c r="CJ1734">
        <v>21.096998214721701</v>
      </c>
      <c r="CK1734">
        <v>19.907081604003899</v>
      </c>
      <c r="CL1734">
        <v>19.9284343719482</v>
      </c>
      <c r="CM1734">
        <v>19.946781158447301</v>
      </c>
      <c r="CN1734" t="s">
        <v>8080</v>
      </c>
      <c r="CO1734">
        <v>20.848121643066399</v>
      </c>
      <c r="CP1734">
        <v>19.494413375854499</v>
      </c>
      <c r="CQ1734">
        <v>19.748062133789102</v>
      </c>
      <c r="CR1734">
        <v>19.416315078735401</v>
      </c>
      <c r="CT1734" t="s">
        <v>19000</v>
      </c>
      <c r="CU1734" t="s">
        <v>2848</v>
      </c>
      <c r="CV1734" t="s">
        <v>18217</v>
      </c>
      <c r="CW1734" t="str">
        <f>CT1734&amp;CU1734&amp;CHAR(10)&amp;CV1734</f>
        <v>&gt;A0A3Q7GYT6
MDPSSLQSPELQNFLNQQKERAMINEMVGKLTSACWDKCITSTPGSKFSSSESNCLSNCAQRYMEMSLMIVKRFQSMQ</v>
      </c>
    </row>
    <row r="1735" spans="1:101" x14ac:dyDescent="0.25">
      <c r="A1735" t="s">
        <v>3548</v>
      </c>
      <c r="B1735" t="s">
        <v>20636</v>
      </c>
      <c r="C1735" t="s">
        <v>7177</v>
      </c>
      <c r="D1735">
        <v>0</v>
      </c>
      <c r="E1735">
        <v>0</v>
      </c>
      <c r="F1735" t="s">
        <v>12197</v>
      </c>
      <c r="G1735">
        <v>0.115341186523438</v>
      </c>
      <c r="H1735">
        <v>-0.22819995880127</v>
      </c>
      <c r="I1735">
        <v>-0.26039886474609403</v>
      </c>
      <c r="J1735">
        <v>-1.09881114959717</v>
      </c>
      <c r="K1735">
        <v>-1.8596372604370099</v>
      </c>
      <c r="L1735">
        <v>-1.7469730377197299</v>
      </c>
      <c r="M1735">
        <v>0.40964889526367199</v>
      </c>
      <c r="N1735">
        <v>-1.0520334243774401</v>
      </c>
      <c r="O1735">
        <v>-3.6181564331054701</v>
      </c>
      <c r="P1735">
        <v>-1.94430828094482</v>
      </c>
      <c r="Q1735">
        <v>-0.181391716003418</v>
      </c>
      <c r="R1735">
        <v>-6.2369003295898402</v>
      </c>
      <c r="S1735">
        <v>-1.475151697794596</v>
      </c>
      <c r="T1735">
        <v>1731</v>
      </c>
      <c r="X1735" s="16">
        <v>1.4440546035766613</v>
      </c>
      <c r="Z1735">
        <v>0.54820115606936404</v>
      </c>
      <c r="AA1735">
        <v>0.35996815945520799</v>
      </c>
      <c r="AB1735">
        <v>0.43654783681771275</v>
      </c>
      <c r="AP1735">
        <v>4</v>
      </c>
      <c r="AQ1735">
        <v>4</v>
      </c>
      <c r="AR1735">
        <v>4</v>
      </c>
      <c r="AS1735">
        <v>19.2</v>
      </c>
      <c r="AT1735">
        <v>19.2</v>
      </c>
      <c r="AU1735">
        <v>19.2</v>
      </c>
      <c r="AV1735">
        <v>30.846</v>
      </c>
      <c r="AW1735">
        <v>0</v>
      </c>
      <c r="AX1735">
        <v>8.5027000000000008</v>
      </c>
      <c r="AY1735">
        <v>406660000</v>
      </c>
      <c r="AZ1735">
        <v>13</v>
      </c>
      <c r="BA1735" t="s">
        <v>3548</v>
      </c>
      <c r="BB1735" t="s">
        <v>3548</v>
      </c>
      <c r="BC1735" t="s">
        <v>3549</v>
      </c>
      <c r="BF1735" s="34" t="s">
        <v>19011</v>
      </c>
      <c r="BG1735">
        <v>0.84669017791748002</v>
      </c>
      <c r="BH1735">
        <v>0.66380792856216397</v>
      </c>
      <c r="BI1735">
        <v>0.64666700363159202</v>
      </c>
      <c r="BJ1735">
        <v>0.20034281909465801</v>
      </c>
      <c r="BK1735">
        <v>-0.20467877388000499</v>
      </c>
      <c r="BL1735">
        <v>-0.144702598452568</v>
      </c>
      <c r="BM1735">
        <v>1.0033632516861</v>
      </c>
      <c r="BN1735">
        <v>0.2252446860075</v>
      </c>
      <c r="BO1735">
        <v>-1.1408168077468901</v>
      </c>
      <c r="BP1735">
        <v>-0.24975293874740601</v>
      </c>
      <c r="BQ1735">
        <v>0.68872600793838501</v>
      </c>
      <c r="BR1735">
        <v>-2.53489065170288</v>
      </c>
      <c r="BT1735">
        <v>22.216882705688501</v>
      </c>
      <c r="BU1735">
        <v>22.1867065429688</v>
      </c>
      <c r="BV1735">
        <v>21.3297004699707</v>
      </c>
      <c r="BW1735">
        <v>20.438678741455099</v>
      </c>
      <c r="BX1735">
        <v>19.1654567718506</v>
      </c>
      <c r="BY1735">
        <v>20.336145401001001</v>
      </c>
      <c r="BZ1735">
        <v>21.996934890747099</v>
      </c>
      <c r="CA1735">
        <v>20.356275558471701</v>
      </c>
      <c r="CB1735">
        <v>18.027502059936499</v>
      </c>
      <c r="CC1735">
        <v>18.2439079284668</v>
      </c>
      <c r="CD1735">
        <v>20.050592422485401</v>
      </c>
      <c r="CE1735">
        <v>14.7299757003784</v>
      </c>
      <c r="CG1735">
        <v>22.216882705688501</v>
      </c>
      <c r="CH1735">
        <v>22.1867065429688</v>
      </c>
      <c r="CI1735">
        <v>21.3297004699707</v>
      </c>
      <c r="CJ1735">
        <v>20.438678741455099</v>
      </c>
      <c r="CK1735">
        <v>19.1654567718506</v>
      </c>
      <c r="CL1735">
        <v>20.336145401001001</v>
      </c>
      <c r="CM1735">
        <v>21.996934890747099</v>
      </c>
      <c r="CN1735">
        <v>20.356275558471701</v>
      </c>
      <c r="CO1735" t="s">
        <v>8080</v>
      </c>
      <c r="CP1735">
        <v>18.2439079284668</v>
      </c>
      <c r="CQ1735">
        <v>20.050592422485401</v>
      </c>
      <c r="CR1735" t="s">
        <v>8080</v>
      </c>
      <c r="CT1735" t="s">
        <v>19000</v>
      </c>
      <c r="CU1735" t="s">
        <v>3548</v>
      </c>
      <c r="CV1735" t="s">
        <v>18188</v>
      </c>
      <c r="CW1735" t="str">
        <f>CT1735&amp;CU1735&amp;CHAR(10)&amp;CV1735</f>
        <v>&gt;A0A3Q7HLW7
MLTSSLRLPFLPLPHSHPVFSPLNFTKVVHFNNPNCPLNPISSSKRCGSTSSSSNGHTWPDGDAERYCSNDNLRKEDDYAIQMFGSDEELSSQIPTQVQTLVEGSGSVLVSEYKPVPDVDYLQELLAIQQQGPRNIGFFGTRNMGFMHQELIEILSYALVITKNHIFTSGAAGTNAAVIRGALRAEKPELLTVILPQSLEKQPPESQELLSKVKHVIEKPHNDHLSLLEASRLCNMDIISQVQQVICFAFHDSRLLMETCQEAKNLRKIVTLFYLD</v>
      </c>
    </row>
    <row r="1736" spans="1:101" x14ac:dyDescent="0.25">
      <c r="A1736" t="s">
        <v>709</v>
      </c>
      <c r="B1736" t="s">
        <v>20637</v>
      </c>
      <c r="C1736" t="s">
        <v>7294</v>
      </c>
      <c r="D1736" t="s">
        <v>15069</v>
      </c>
      <c r="E1736">
        <v>0</v>
      </c>
      <c r="F1736" t="s">
        <v>12198</v>
      </c>
      <c r="G1736">
        <v>-1.0067310333252</v>
      </c>
      <c r="H1736">
        <v>-0.93574047088623002</v>
      </c>
      <c r="I1736">
        <v>-1.03860092163086</v>
      </c>
      <c r="J1736">
        <v>-1.1882181167602499</v>
      </c>
      <c r="K1736">
        <v>-2.0111227035522501</v>
      </c>
      <c r="L1736">
        <v>-1.3703155517578101</v>
      </c>
      <c r="M1736">
        <v>-1.6722869873046899</v>
      </c>
      <c r="N1736">
        <v>-1.4866857528686499</v>
      </c>
      <c r="O1736">
        <v>-1.74563789367676</v>
      </c>
      <c r="P1736">
        <v>-1.02971935272217</v>
      </c>
      <c r="Q1736">
        <v>-2.8366670608520499</v>
      </c>
      <c r="R1736">
        <v>-1.4325647354126001</v>
      </c>
      <c r="S1736">
        <v>-1.4795242150624601</v>
      </c>
      <c r="T1736">
        <v>1732</v>
      </c>
      <c r="X1736" s="16">
        <v>0.52952798207600671</v>
      </c>
      <c r="Z1736">
        <v>0.46990804597701202</v>
      </c>
      <c r="AA1736">
        <v>0.44825850063704598</v>
      </c>
      <c r="AB1736">
        <v>0.35623902981515554</v>
      </c>
      <c r="AP1736">
        <v>8</v>
      </c>
      <c r="AQ1736">
        <v>8</v>
      </c>
      <c r="AR1736">
        <v>8</v>
      </c>
      <c r="AS1736">
        <v>29</v>
      </c>
      <c r="AT1736">
        <v>29</v>
      </c>
      <c r="AU1736">
        <v>29</v>
      </c>
      <c r="AV1736">
        <v>39.377000000000002</v>
      </c>
      <c r="AW1736">
        <v>0</v>
      </c>
      <c r="AX1736">
        <v>20.532</v>
      </c>
      <c r="AY1736">
        <v>453060000</v>
      </c>
      <c r="AZ1736">
        <v>23</v>
      </c>
      <c r="BA1736" t="s">
        <v>709</v>
      </c>
      <c r="BB1736" t="s">
        <v>709</v>
      </c>
      <c r="BC1736" t="s">
        <v>710</v>
      </c>
      <c r="BF1736" s="34" t="s">
        <v>19011</v>
      </c>
      <c r="BG1736">
        <v>0.87015813589096103</v>
      </c>
      <c r="BH1736">
        <v>1.0008136034011801</v>
      </c>
      <c r="BI1736">
        <v>0.81150281429290805</v>
      </c>
      <c r="BJ1736">
        <v>0.53613799810409501</v>
      </c>
      <c r="BK1736">
        <v>-0.97838711738586404</v>
      </c>
      <c r="BL1736">
        <v>0.20099446177482599</v>
      </c>
      <c r="BM1736">
        <v>-0.35477265715599099</v>
      </c>
      <c r="BN1736">
        <v>-1.31805427372456E-2</v>
      </c>
      <c r="BO1736">
        <v>-0.48977226018905601</v>
      </c>
      <c r="BP1736">
        <v>0.82784903049469005</v>
      </c>
      <c r="BQ1736">
        <v>-2.49777054786682</v>
      </c>
      <c r="BR1736">
        <v>8.6427167057991E-2</v>
      </c>
      <c r="BT1736">
        <v>21.094810485839801</v>
      </c>
      <c r="BU1736">
        <v>21.4791660308838</v>
      </c>
      <c r="BV1736">
        <v>20.551498413085898</v>
      </c>
      <c r="BW1736">
        <v>20.349271774291999</v>
      </c>
      <c r="BX1736">
        <v>19.013971328735401</v>
      </c>
      <c r="BY1736">
        <v>20.712802886962901</v>
      </c>
      <c r="BZ1736">
        <v>19.9149990081787</v>
      </c>
      <c r="CA1736">
        <v>19.921623229980501</v>
      </c>
      <c r="CB1736">
        <v>19.900020599365199</v>
      </c>
      <c r="CC1736">
        <v>19.158496856689499</v>
      </c>
      <c r="CD1736">
        <v>17.395317077636701</v>
      </c>
      <c r="CE1736">
        <v>19.5343112945557</v>
      </c>
      <c r="CG1736">
        <v>21.094810485839801</v>
      </c>
      <c r="CH1736">
        <v>21.4791660308838</v>
      </c>
      <c r="CI1736">
        <v>20.551498413085898</v>
      </c>
      <c r="CJ1736">
        <v>20.349271774291999</v>
      </c>
      <c r="CK1736">
        <v>19.013971328735401</v>
      </c>
      <c r="CL1736">
        <v>20.712802886962901</v>
      </c>
      <c r="CM1736">
        <v>19.9149990081787</v>
      </c>
      <c r="CN1736">
        <v>19.921623229980501</v>
      </c>
      <c r="CO1736">
        <v>19.900020599365199</v>
      </c>
      <c r="CP1736">
        <v>19.158496856689499</v>
      </c>
      <c r="CQ1736">
        <v>17.395317077636701</v>
      </c>
      <c r="CR1736">
        <v>19.5343112945557</v>
      </c>
      <c r="CT1736" t="s">
        <v>19000</v>
      </c>
      <c r="CU1736" t="s">
        <v>709</v>
      </c>
      <c r="CV1736" t="s">
        <v>18025</v>
      </c>
      <c r="CW1736" t="str">
        <f>CT1736&amp;CU1736&amp;CHAR(10)&amp;CV1736</f>
        <v>&gt;A0A3Q7ERD0
MAQLPQIAILGAGIFVKTQYIPRLAEISNLFILRAIWSRTEESVRSAVEIAQKHFPNVECKWGDAGLEEIIKDSSITGVAVVLAGQTMVDMSLRLLKAGKHVLQEKPAAPTVDEAEKALTHYNSLSTTLTQQPIWAVAENYRFEPAFIEGKRLISEIGEMMNIQVIVEGAMNSSNPYFASSWRRQFVGGFILDMGVHFVAGLRMLIGCEIASLSSMNSHVDKTLPPPDNISSMFQLENGCSGVFVMVVSSKSPKVIWRVVGLNGVLQVDRGNKDGKHGYSVSLHMADGQSKSFFYPFSGVTDELKTFLSDVSTANLKKDHSSHIDPRLSFAEGARDVAVLDAMLESGKRQGALVQVKKF</v>
      </c>
    </row>
    <row r="1737" spans="1:101" x14ac:dyDescent="0.25">
      <c r="A1737" t="s">
        <v>734</v>
      </c>
      <c r="B1737" t="s">
        <v>20638</v>
      </c>
      <c r="C1737" t="s">
        <v>7177</v>
      </c>
      <c r="D1737" t="s">
        <v>15241</v>
      </c>
      <c r="E1737" t="s">
        <v>14752</v>
      </c>
      <c r="F1737" t="s">
        <v>12199</v>
      </c>
      <c r="G1737">
        <v>0.82304954528808605</v>
      </c>
      <c r="H1737">
        <v>-0.55358409881591797</v>
      </c>
      <c r="I1737">
        <v>1.7042198181152299</v>
      </c>
      <c r="J1737">
        <v>-4.30503177642822</v>
      </c>
      <c r="K1737">
        <v>-2.9688806533813499</v>
      </c>
      <c r="L1737">
        <v>4.5969009399414097E-2</v>
      </c>
      <c r="M1737">
        <v>-2.2496814727783199</v>
      </c>
      <c r="N1737">
        <v>-1.2659769058227499</v>
      </c>
      <c r="O1737">
        <v>-1.57135009765625</v>
      </c>
      <c r="P1737">
        <v>-1.8138895034789999</v>
      </c>
      <c r="Q1737">
        <v>-5.01365089416504</v>
      </c>
      <c r="R1737">
        <v>-0.61954784393310502</v>
      </c>
      <c r="S1737">
        <v>-1.4823629061381018</v>
      </c>
      <c r="T1737">
        <v>1733</v>
      </c>
      <c r="X1737" s="16">
        <v>3.0672095616658517</v>
      </c>
      <c r="Z1737">
        <v>0.295987767584098</v>
      </c>
      <c r="AA1737">
        <v>0.78737408251974295</v>
      </c>
      <c r="AB1737">
        <v>0.16316459130753208</v>
      </c>
      <c r="AP1737">
        <v>4</v>
      </c>
      <c r="AQ1737">
        <v>4</v>
      </c>
      <c r="AR1737">
        <v>4</v>
      </c>
      <c r="AS1737">
        <v>36.1</v>
      </c>
      <c r="AT1737">
        <v>36.1</v>
      </c>
      <c r="AU1737">
        <v>36.1</v>
      </c>
      <c r="AV1737">
        <v>16.353999999999999</v>
      </c>
      <c r="AW1737">
        <v>0</v>
      </c>
      <c r="AX1737">
        <v>15.718</v>
      </c>
      <c r="AY1737">
        <v>259220000</v>
      </c>
      <c r="AZ1737">
        <v>16</v>
      </c>
      <c r="BA1737" t="s">
        <v>734</v>
      </c>
      <c r="BB1737" t="s">
        <v>734</v>
      </c>
      <c r="BC1737" t="s">
        <v>735</v>
      </c>
      <c r="BF1737" s="34" t="s">
        <v>19011</v>
      </c>
      <c r="BG1737">
        <v>1.16858017444611</v>
      </c>
      <c r="BH1737">
        <v>0.47078451514244102</v>
      </c>
      <c r="BI1737">
        <v>1.6152325868606601</v>
      </c>
      <c r="BJ1737">
        <v>-1.43076992034912</v>
      </c>
      <c r="BK1737">
        <v>-0.75349426269531306</v>
      </c>
      <c r="BL1737">
        <v>0.77468925714492798</v>
      </c>
      <c r="BM1737">
        <v>-0.38894265890121499</v>
      </c>
      <c r="BN1737">
        <v>0.10968292504549</v>
      </c>
      <c r="BO1737">
        <v>-4.5106317847967099E-2</v>
      </c>
      <c r="BP1737">
        <v>-0.16804602742195099</v>
      </c>
      <c r="BQ1737">
        <v>-1.7899587154388401</v>
      </c>
      <c r="BR1737">
        <v>0.43734845519065901</v>
      </c>
      <c r="BT1737">
        <v>22.9245910644531</v>
      </c>
      <c r="BU1737">
        <v>21.861322402954102</v>
      </c>
      <c r="BV1737">
        <v>23.294319152831999</v>
      </c>
      <c r="BW1737">
        <v>17.232458114623999</v>
      </c>
      <c r="BX1737">
        <v>18.0562133789063</v>
      </c>
      <c r="BY1737">
        <v>22.129087448120099</v>
      </c>
      <c r="BZ1737">
        <v>19.337604522705099</v>
      </c>
      <c r="CA1737">
        <v>20.142332077026399</v>
      </c>
      <c r="CB1737">
        <v>20.0743083953857</v>
      </c>
      <c r="CC1737">
        <v>18.374326705932599</v>
      </c>
      <c r="CD1737">
        <v>15.2183332443237</v>
      </c>
      <c r="CE1737">
        <v>20.347328186035199</v>
      </c>
      <c r="CG1737">
        <v>22.9245910644531</v>
      </c>
      <c r="CH1737">
        <v>21.861322402954102</v>
      </c>
      <c r="CI1737">
        <v>23.294319152831999</v>
      </c>
      <c r="CJ1737" t="s">
        <v>8080</v>
      </c>
      <c r="CK1737">
        <v>18.0562133789063</v>
      </c>
      <c r="CL1737">
        <v>22.129087448120099</v>
      </c>
      <c r="CM1737">
        <v>19.337604522705099</v>
      </c>
      <c r="CN1737">
        <v>20.142332077026399</v>
      </c>
      <c r="CO1737">
        <v>20.0743083953857</v>
      </c>
      <c r="CP1737">
        <v>18.374326705932599</v>
      </c>
      <c r="CQ1737" t="s">
        <v>8080</v>
      </c>
      <c r="CR1737">
        <v>20.347328186035199</v>
      </c>
      <c r="CT1737" t="s">
        <v>19000</v>
      </c>
      <c r="CU1737" t="s">
        <v>734</v>
      </c>
      <c r="CV1737" t="s">
        <v>17452</v>
      </c>
      <c r="CW1737" t="str">
        <f>CT1737&amp;CU1737&amp;CHAR(10)&amp;CV1737</f>
        <v>&gt;A0A3Q7ES75
MASRTLEIEKMSVEQLKALKEQADLEVNLLQDSLNNIRTATTRLEIASNALQDLSLRPQGKKMLVPLTASLYVPGTLDDADKVLVDVGTGYFVEKTMTEGKDYCERKINLLKSNYEQLLDVATKKKSVADETGLILQAKLRQLAQAQ</v>
      </c>
    </row>
    <row r="1738" spans="1:101" x14ac:dyDescent="0.25">
      <c r="A1738" t="s">
        <v>7021</v>
      </c>
      <c r="B1738" t="s">
        <v>20639</v>
      </c>
      <c r="C1738" t="s">
        <v>7177</v>
      </c>
      <c r="D1738" t="s">
        <v>15802</v>
      </c>
      <c r="E1738" t="s">
        <v>15368</v>
      </c>
      <c r="F1738" t="s">
        <v>12200</v>
      </c>
      <c r="G1738">
        <v>-1.22346687316895</v>
      </c>
      <c r="H1738">
        <v>-1.5217142105102499</v>
      </c>
      <c r="I1738">
        <v>-1.44589996337891</v>
      </c>
      <c r="J1738">
        <v>-1.3237771987914999</v>
      </c>
      <c r="K1738">
        <v>-2.03794193267822</v>
      </c>
      <c r="L1738">
        <v>-2.3278656005859402</v>
      </c>
      <c r="M1738">
        <v>-1.1825027465820299</v>
      </c>
      <c r="N1738">
        <v>-0.648190498352051</v>
      </c>
      <c r="O1738">
        <v>-1.9585018157959</v>
      </c>
      <c r="P1738">
        <v>-0.91309261322021495</v>
      </c>
      <c r="Q1738">
        <v>-1.9115972518920901</v>
      </c>
      <c r="R1738">
        <v>-1.3065767288207999</v>
      </c>
      <c r="S1738">
        <v>-1.4834272861480713</v>
      </c>
      <c r="T1738">
        <v>1734</v>
      </c>
      <c r="X1738" s="16">
        <v>0.49950122833251687</v>
      </c>
      <c r="Z1738">
        <v>0.558509316770186</v>
      </c>
      <c r="AA1738">
        <v>0.34509873813358599</v>
      </c>
      <c r="AB1738">
        <v>0.45175322526814665</v>
      </c>
      <c r="AP1738">
        <v>5</v>
      </c>
      <c r="AQ1738">
        <v>5</v>
      </c>
      <c r="AR1738">
        <v>5</v>
      </c>
      <c r="AS1738">
        <v>7.9</v>
      </c>
      <c r="AT1738">
        <v>7.9</v>
      </c>
      <c r="AU1738">
        <v>7.9</v>
      </c>
      <c r="AV1738">
        <v>78.962999999999994</v>
      </c>
      <c r="AW1738">
        <v>0</v>
      </c>
      <c r="AX1738">
        <v>13.704000000000001</v>
      </c>
      <c r="AY1738">
        <v>567210000</v>
      </c>
      <c r="AZ1738">
        <v>25</v>
      </c>
      <c r="BA1738" t="s">
        <v>4953</v>
      </c>
      <c r="BB1738" t="s">
        <v>4953</v>
      </c>
      <c r="BC1738" t="s">
        <v>4954</v>
      </c>
      <c r="BF1738" s="34" t="s">
        <v>19011</v>
      </c>
      <c r="BG1738">
        <v>0.52762639522552501</v>
      </c>
      <c r="BH1738">
        <v>-7.77087211608887E-2</v>
      </c>
      <c r="BI1738">
        <v>7.6167002320289598E-2</v>
      </c>
      <c r="BJ1738">
        <v>0.32403239607811002</v>
      </c>
      <c r="BK1738">
        <v>-1.12546586990356</v>
      </c>
      <c r="BL1738">
        <v>-1.71390688419342</v>
      </c>
      <c r="BM1738">
        <v>0.61076885461807295</v>
      </c>
      <c r="BN1738">
        <v>1.6952310800552399</v>
      </c>
      <c r="BO1738">
        <v>-0.96423089504241899</v>
      </c>
      <c r="BP1738">
        <v>1.1575747728347801</v>
      </c>
      <c r="BQ1738">
        <v>-0.86903142929077104</v>
      </c>
      <c r="BR1738">
        <v>0.35894319415092502</v>
      </c>
      <c r="BT1738">
        <v>20.878074645996101</v>
      </c>
      <c r="BU1738">
        <v>20.893192291259801</v>
      </c>
      <c r="BV1738">
        <v>20.144199371337901</v>
      </c>
      <c r="BW1738">
        <v>20.2137126922607</v>
      </c>
      <c r="BX1738">
        <v>18.9871520996094</v>
      </c>
      <c r="BY1738">
        <v>19.755252838134801</v>
      </c>
      <c r="BZ1738">
        <v>20.404783248901399</v>
      </c>
      <c r="CA1738">
        <v>20.760118484497099</v>
      </c>
      <c r="CB1738">
        <v>19.687156677246101</v>
      </c>
      <c r="CC1738">
        <v>19.275123596191399</v>
      </c>
      <c r="CD1738">
        <v>18.320386886596701</v>
      </c>
      <c r="CE1738">
        <v>19.6602993011475</v>
      </c>
      <c r="CG1738">
        <v>20.878074645996101</v>
      </c>
      <c r="CH1738">
        <v>20.893192291259801</v>
      </c>
      <c r="CI1738">
        <v>20.144199371337901</v>
      </c>
      <c r="CJ1738">
        <v>20.2137126922607</v>
      </c>
      <c r="CK1738">
        <v>18.9871520996094</v>
      </c>
      <c r="CL1738">
        <v>19.755252838134801</v>
      </c>
      <c r="CM1738">
        <v>20.404783248901399</v>
      </c>
      <c r="CN1738">
        <v>20.760118484497099</v>
      </c>
      <c r="CO1738">
        <v>19.687156677246101</v>
      </c>
      <c r="CP1738">
        <v>19.275123596191399</v>
      </c>
      <c r="CQ1738">
        <v>18.320386886596701</v>
      </c>
      <c r="CR1738">
        <v>19.6602993011475</v>
      </c>
      <c r="CT1738" t="s">
        <v>19000</v>
      </c>
      <c r="CU1738" t="s">
        <v>7021</v>
      </c>
      <c r="CV1738" t="s">
        <v>18227</v>
      </c>
      <c r="CW1738" t="str">
        <f>CT1738&amp;CU1738&amp;CHAR(10)&amp;CV1738</f>
        <v>&gt;A0A3Q7J166
MDVDLTPKLAKQIYGGDGGSYHAWCPNELPMLKEGNIGAAKIALSKNGFALPRYSDSAKVAYVLQGCGVAGIVLPEKEEKVIAIKKGDAIALPFGVVTWWYNKDDTELVLLFLGDTKTAHKAGSFTDMYLTGSNGIFTGFSTEFVSRAWDVEESVAKTLVSSQTAKGIVKLDAGFQMPEPMQSNRDGMVVNCEEAPLDVDIKGGGKVVVLNTKNLPLVGEVGLGADLVRLDGSAMCSPGFSCDSALQVTYIVRGSGRVEVVGPDGKRVLEAHLKAGNLFIVPRFCVVSKIGDPDGMDWFSIITTPNPIFTHLAGKTSTWKALSPQVLQAAFKVSPAVEKLFSSKRKLVAAEAEVIGWDMAEPPLLPLKENKIAKGTFAVVGIMSTLVIYGILQQNICASIYNLMYFLSSTWWWNLYLQEKIMRVPYGLNKEFFSYSLFLVFCNRITTSAVSAGVLLASKKALDPVAPLYKYGVVSVSNILTTTCQYEALKYVSFPVQTLAKCAKMIPVMIWGAIIMQKKYQGQDYLLAFLVTLGCSLFILYQGAGDISPFNRGRESTVWGVSLMIGYLGFDGFTSTFQDKLFKGYDMEIHNQIFYTTVCSCLLSFIGLILQGSLLMAIDFVSRHHDCFFDIALLSTVATASQFFISYTIRTFGALTFATIMTTRQLVSILLSCLWFGHPLSWEQCIGAVIVFGSLYARSFLKTKEKAVAPSLEMAETKAPGGS</v>
      </c>
    </row>
    <row r="1739" spans="1:101" x14ac:dyDescent="0.25">
      <c r="A1739" t="s">
        <v>318</v>
      </c>
      <c r="B1739" t="s">
        <v>20640</v>
      </c>
      <c r="C1739" t="s">
        <v>7209</v>
      </c>
      <c r="D1739">
        <v>0</v>
      </c>
      <c r="E1739">
        <v>0</v>
      </c>
      <c r="F1739" t="s">
        <v>12201</v>
      </c>
      <c r="G1739">
        <v>-3.4313945770263699</v>
      </c>
      <c r="H1739">
        <v>-1.0720739364623999</v>
      </c>
      <c r="I1739">
        <v>0.73428153991699197</v>
      </c>
      <c r="J1739">
        <v>-1.1072626113891599</v>
      </c>
      <c r="K1739">
        <v>-3.5033731460571298</v>
      </c>
      <c r="L1739">
        <v>0.174354553222656</v>
      </c>
      <c r="M1739">
        <v>-4.3812637329101598</v>
      </c>
      <c r="N1739">
        <v>-3.1367444992065399</v>
      </c>
      <c r="O1739">
        <v>9.6435546875E-3</v>
      </c>
      <c r="P1739">
        <v>-0.46671009063720698</v>
      </c>
      <c r="Q1739">
        <v>0.12719058990478499</v>
      </c>
      <c r="R1739">
        <v>-1.8323450088501001</v>
      </c>
      <c r="S1739">
        <v>-1.4904747804005944</v>
      </c>
      <c r="T1739">
        <v>1735</v>
      </c>
      <c r="X1739" s="16">
        <v>0.22236474355061886</v>
      </c>
      <c r="Z1739">
        <v>0.782127272727273</v>
      </c>
      <c r="AA1739">
        <v>0.15058223865020001</v>
      </c>
      <c r="AB1739">
        <v>0.70699730994077659</v>
      </c>
      <c r="AP1739">
        <v>2</v>
      </c>
      <c r="AQ1739">
        <v>2</v>
      </c>
      <c r="AR1739">
        <v>2</v>
      </c>
      <c r="AS1739">
        <v>10.3</v>
      </c>
      <c r="AT1739">
        <v>10.3</v>
      </c>
      <c r="AU1739">
        <v>10.3</v>
      </c>
      <c r="AV1739">
        <v>11.295</v>
      </c>
      <c r="AW1739">
        <v>2.6578000000000001E-3</v>
      </c>
      <c r="AX1739">
        <v>3.6013000000000002</v>
      </c>
      <c r="AY1739">
        <v>101810000</v>
      </c>
      <c r="AZ1739">
        <v>6</v>
      </c>
      <c r="BA1739" t="s">
        <v>318</v>
      </c>
      <c r="BB1739" t="s">
        <v>318</v>
      </c>
      <c r="BC1739" t="s">
        <v>319</v>
      </c>
      <c r="BF1739" s="34" t="s">
        <v>19011</v>
      </c>
      <c r="BG1739">
        <v>-1.1212521791458101</v>
      </c>
      <c r="BH1739">
        <v>0.24170646071433999</v>
      </c>
      <c r="BI1739">
        <v>1.28522205352783</v>
      </c>
      <c r="BJ1739">
        <v>0.22137826681137099</v>
      </c>
      <c r="BK1739">
        <v>-1.1628335714340201</v>
      </c>
      <c r="BL1739">
        <v>0.96175712347030595</v>
      </c>
      <c r="BM1739">
        <v>-1.66998314857483</v>
      </c>
      <c r="BN1739">
        <v>-0.95103543996810902</v>
      </c>
      <c r="BO1739">
        <v>0.86660504341125499</v>
      </c>
      <c r="BP1739">
        <v>0.59141981601715099</v>
      </c>
      <c r="BQ1739">
        <v>0.93451094627380404</v>
      </c>
      <c r="BR1739">
        <v>-0.19749540090560899</v>
      </c>
      <c r="BT1739">
        <v>18.6701469421387</v>
      </c>
      <c r="BU1739">
        <v>21.342832565307599</v>
      </c>
      <c r="BV1739">
        <v>22.3243808746338</v>
      </c>
      <c r="BW1739">
        <v>20.4302272796631</v>
      </c>
      <c r="BX1739">
        <v>17.521720886230501</v>
      </c>
      <c r="BY1739">
        <v>22.257472991943398</v>
      </c>
      <c r="BZ1739">
        <v>17.2060222625732</v>
      </c>
      <c r="CA1739">
        <v>18.271564483642599</v>
      </c>
      <c r="CB1739">
        <v>21.655302047729499</v>
      </c>
      <c r="CC1739">
        <v>19.7215061187744</v>
      </c>
      <c r="CD1739">
        <v>20.359174728393601</v>
      </c>
      <c r="CE1739">
        <v>19.1345310211182</v>
      </c>
      <c r="CG1739" t="s">
        <v>8080</v>
      </c>
      <c r="CH1739">
        <v>21.342832565307599</v>
      </c>
      <c r="CI1739">
        <v>22.3243808746338</v>
      </c>
      <c r="CJ1739">
        <v>20.4302272796631</v>
      </c>
      <c r="CK1739" t="s">
        <v>8080</v>
      </c>
      <c r="CL1739">
        <v>22.257472991943398</v>
      </c>
      <c r="CM1739" t="s">
        <v>8080</v>
      </c>
      <c r="CN1739" t="s">
        <v>8080</v>
      </c>
      <c r="CO1739">
        <v>21.655302047729499</v>
      </c>
      <c r="CP1739">
        <v>19.7215061187744</v>
      </c>
      <c r="CQ1739">
        <v>20.359174728393601</v>
      </c>
      <c r="CR1739">
        <v>19.1345310211182</v>
      </c>
      <c r="CT1739" t="s">
        <v>19000</v>
      </c>
      <c r="CU1739" t="s">
        <v>318</v>
      </c>
      <c r="CV1739" t="s">
        <v>18646</v>
      </c>
      <c r="CW1739" t="str">
        <f>CT1739&amp;CU1739&amp;CHAR(10)&amp;CV1739</f>
        <v>&gt;A0A3Q7EA04
MAAFMLSLVFLLAIIGHSSASYCTCKDGIDNKILQENIDFACGSGADCTAIHTNGACFNPDTIKDHCNYAVNSYYQRKGASGASCDFKGTATLTPTAPACKVSSFIH</v>
      </c>
    </row>
    <row r="1740" spans="1:101" x14ac:dyDescent="0.25">
      <c r="A1740" t="s">
        <v>607</v>
      </c>
      <c r="B1740" t="s">
        <v>20641</v>
      </c>
      <c r="C1740" t="s">
        <v>7177</v>
      </c>
      <c r="D1740">
        <v>0</v>
      </c>
      <c r="E1740">
        <v>0</v>
      </c>
      <c r="F1740" t="s">
        <v>12202</v>
      </c>
      <c r="G1740">
        <v>0.122161865234375</v>
      </c>
      <c r="H1740">
        <v>-8.5343360900878906E-2</v>
      </c>
      <c r="I1740">
        <v>0.82245826721191395</v>
      </c>
      <c r="J1740">
        <v>-2.92248630523682</v>
      </c>
      <c r="K1740">
        <v>-5.0888853073120099</v>
      </c>
      <c r="L1740">
        <v>-3.6241893768310498</v>
      </c>
      <c r="M1740">
        <v>-1.8760128021240201</v>
      </c>
      <c r="N1740">
        <v>-0.74416637420654297</v>
      </c>
      <c r="O1740">
        <v>-1.7847843170166</v>
      </c>
      <c r="P1740">
        <v>-1.32622051239014</v>
      </c>
      <c r="Q1740">
        <v>-1.5966768264770499</v>
      </c>
      <c r="R1740">
        <v>0.15959835052490201</v>
      </c>
      <c r="S1740">
        <v>-1.4953788916269932</v>
      </c>
      <c r="T1740">
        <v>1736</v>
      </c>
      <c r="W1740">
        <v>1</v>
      </c>
      <c r="X1740" s="16">
        <v>4.1649459203084298</v>
      </c>
      <c r="Z1740">
        <v>5.2622222222222202E-2</v>
      </c>
      <c r="AA1740">
        <v>2.7617961166603502</v>
      </c>
      <c r="AB1740">
        <v>1.7306286272693349E-3</v>
      </c>
      <c r="AC1740" t="s">
        <v>10408</v>
      </c>
      <c r="AE1740">
        <v>2.4094912973259399</v>
      </c>
      <c r="AF1740">
        <v>3.8950111270097481E-3</v>
      </c>
      <c r="AG1740">
        <v>0</v>
      </c>
      <c r="AH1740" t="s">
        <v>10408</v>
      </c>
      <c r="AJ1740" s="14">
        <v>0.345947691516381</v>
      </c>
      <c r="AK1740" s="14">
        <v>0.4508710063099155</v>
      </c>
      <c r="AL1740" s="14">
        <v>0.51439393939393896</v>
      </c>
      <c r="AN1740" s="14">
        <f>AVERAGE(M1740:O1740)-AVERAGE(P1740:R1740)</f>
        <v>-0.54722150166829142</v>
      </c>
      <c r="AP1740">
        <v>3</v>
      </c>
      <c r="AQ1740">
        <v>3</v>
      </c>
      <c r="AR1740">
        <v>3</v>
      </c>
      <c r="AS1740">
        <v>36.700000000000003</v>
      </c>
      <c r="AT1740">
        <v>36.700000000000003</v>
      </c>
      <c r="AU1740">
        <v>36.700000000000003</v>
      </c>
      <c r="AV1740">
        <v>13.853999999999999</v>
      </c>
      <c r="AW1740">
        <v>0</v>
      </c>
      <c r="AX1740">
        <v>9.8957999999999995</v>
      </c>
      <c r="AY1740">
        <v>191210000</v>
      </c>
      <c r="AZ1740">
        <v>7</v>
      </c>
      <c r="BA1740" t="s">
        <v>607</v>
      </c>
      <c r="BB1740" t="s">
        <v>607</v>
      </c>
      <c r="BC1740" t="s">
        <v>608</v>
      </c>
      <c r="BF1740" s="34" t="s">
        <v>19011</v>
      </c>
      <c r="BG1740">
        <v>0.93346977233886697</v>
      </c>
      <c r="BH1740">
        <v>0.81372016668319702</v>
      </c>
      <c r="BI1740">
        <v>1.3376052379608201</v>
      </c>
      <c r="BJ1740">
        <v>-0.823572218418121</v>
      </c>
      <c r="BK1740">
        <v>-2.0737836360931401</v>
      </c>
      <c r="BL1740">
        <v>-1.2285194396972701</v>
      </c>
      <c r="BM1740">
        <v>-0.219660773873329</v>
      </c>
      <c r="BN1740">
        <v>0.43351870775222801</v>
      </c>
      <c r="BO1740">
        <v>-0.16701354086399101</v>
      </c>
      <c r="BP1740">
        <v>9.7619943320751204E-2</v>
      </c>
      <c r="BQ1740">
        <v>-5.8458223938941997E-2</v>
      </c>
      <c r="BR1740">
        <v>0.95507407188415505</v>
      </c>
      <c r="BT1740">
        <v>22.2237033843994</v>
      </c>
      <c r="BU1740">
        <v>22.329563140869102</v>
      </c>
      <c r="BV1740">
        <v>22.4125576019287</v>
      </c>
      <c r="BW1740">
        <v>18.615003585815401</v>
      </c>
      <c r="BX1740">
        <v>15.9362087249756</v>
      </c>
      <c r="BY1740">
        <v>18.458929061889599</v>
      </c>
      <c r="BZ1740">
        <v>19.7112731933594</v>
      </c>
      <c r="CA1740">
        <v>20.664142608642599</v>
      </c>
      <c r="CB1740">
        <v>19.860874176025401</v>
      </c>
      <c r="CC1740">
        <v>18.861995697021499</v>
      </c>
      <c r="CD1740">
        <v>18.635307312011701</v>
      </c>
      <c r="CE1740">
        <v>21.1264743804932</v>
      </c>
      <c r="CG1740">
        <v>22.2237033843994</v>
      </c>
      <c r="CH1740">
        <v>22.329563140869102</v>
      </c>
      <c r="CI1740">
        <v>22.4125576019287</v>
      </c>
      <c r="CJ1740">
        <v>18.615003585815401</v>
      </c>
      <c r="CK1740" t="s">
        <v>8080</v>
      </c>
      <c r="CL1740" t="s">
        <v>8080</v>
      </c>
      <c r="CM1740">
        <v>19.7112731933594</v>
      </c>
      <c r="CN1740">
        <v>20.664142608642599</v>
      </c>
      <c r="CO1740">
        <v>19.860874176025401</v>
      </c>
      <c r="CP1740">
        <v>18.861995697021499</v>
      </c>
      <c r="CQ1740">
        <v>18.635307312011701</v>
      </c>
      <c r="CR1740">
        <v>21.1264743804932</v>
      </c>
      <c r="CT1740" t="s">
        <v>19000</v>
      </c>
      <c r="CU1740" t="s">
        <v>607</v>
      </c>
      <c r="CV1740" t="s">
        <v>16502</v>
      </c>
      <c r="CW1740" t="str">
        <f>CT1740&amp;CU1740&amp;CHAR(10)&amp;CV1740</f>
        <v>&gt;A0A3Q7ENM6
MSLLDKLWDDTVAGPRPDSGLGKLRKYSTFSQRSNSGKESEVSTPRSFTEEASEDAVKVTRSIMIVKPSGSQNRDSPPVSPAGTTPPVSPFSGSSGREAFRFRRRSASFAYENASGVGPRSPRPPYDL</v>
      </c>
    </row>
    <row r="1741" spans="1:101" x14ac:dyDescent="0.25">
      <c r="A1741" t="s">
        <v>2747</v>
      </c>
      <c r="B1741" t="s">
        <v>20642</v>
      </c>
      <c r="C1741" t="s">
        <v>7586</v>
      </c>
      <c r="D1741" t="s">
        <v>15803</v>
      </c>
      <c r="E1741">
        <v>0</v>
      </c>
      <c r="F1741" t="s">
        <v>12203</v>
      </c>
      <c r="G1741">
        <v>-1.05653953552246</v>
      </c>
      <c r="H1741">
        <v>-0.985903739929199</v>
      </c>
      <c r="I1741">
        <v>-1.00226402282715</v>
      </c>
      <c r="J1741">
        <v>-4.60742282867432</v>
      </c>
      <c r="K1741">
        <v>-0.68242549896240201</v>
      </c>
      <c r="L1741">
        <v>-1.2567901611328101</v>
      </c>
      <c r="M1741">
        <v>-1.89664649963379</v>
      </c>
      <c r="N1741">
        <v>-0.81517314910888705</v>
      </c>
      <c r="O1741">
        <v>-1.5340690612793</v>
      </c>
      <c r="P1741">
        <v>-1.57360744476318</v>
      </c>
      <c r="Q1741">
        <v>-1.75152492523193</v>
      </c>
      <c r="R1741">
        <v>-0.84766674041748002</v>
      </c>
      <c r="S1741">
        <v>-1.5008361339569092</v>
      </c>
      <c r="T1741">
        <v>1737</v>
      </c>
      <c r="X1741" s="16">
        <v>1.167310396830241</v>
      </c>
      <c r="Z1741">
        <v>0.73352155376598804</v>
      </c>
      <c r="AA1741">
        <v>0.187957634072283</v>
      </c>
      <c r="AB1741">
        <v>0.64869771167188028</v>
      </c>
      <c r="AP1741">
        <v>2</v>
      </c>
      <c r="AQ1741">
        <v>2</v>
      </c>
      <c r="AR1741">
        <v>2</v>
      </c>
      <c r="AS1741">
        <v>6</v>
      </c>
      <c r="AT1741">
        <v>6</v>
      </c>
      <c r="AU1741">
        <v>6</v>
      </c>
      <c r="AV1741">
        <v>34.759</v>
      </c>
      <c r="AW1741">
        <v>0</v>
      </c>
      <c r="AX1741">
        <v>5.7563000000000004</v>
      </c>
      <c r="AY1741">
        <v>429880000</v>
      </c>
      <c r="AZ1741">
        <v>19</v>
      </c>
      <c r="BA1741" t="s">
        <v>2747</v>
      </c>
      <c r="BB1741" t="s">
        <v>2747</v>
      </c>
      <c r="BC1741" t="s">
        <v>2748</v>
      </c>
      <c r="BF1741" s="34" t="s">
        <v>19011</v>
      </c>
      <c r="BG1741">
        <v>0.42163792252540599</v>
      </c>
      <c r="BH1741">
        <v>0.48867139220237699</v>
      </c>
      <c r="BI1741">
        <v>0.47314545512199402</v>
      </c>
      <c r="BJ1741">
        <v>-2.9481539726257302</v>
      </c>
      <c r="BK1741">
        <v>0.77667254209518399</v>
      </c>
      <c r="BL1741">
        <v>0.231599882245064</v>
      </c>
      <c r="BM1741">
        <v>-0.37562444806098899</v>
      </c>
      <c r="BN1741">
        <v>0.65069490671157804</v>
      </c>
      <c r="BO1741">
        <v>-3.1538084149360698E-2</v>
      </c>
      <c r="BP1741">
        <v>-6.9060049951076494E-2</v>
      </c>
      <c r="BQ1741">
        <v>-0.237903922796249</v>
      </c>
      <c r="BR1741">
        <v>0.61985844373703003</v>
      </c>
      <c r="BT1741">
        <v>21.045001983642599</v>
      </c>
      <c r="BU1741">
        <v>21.429002761840799</v>
      </c>
      <c r="BV1741">
        <v>20.587835311889599</v>
      </c>
      <c r="BW1741">
        <v>16.930067062377901</v>
      </c>
      <c r="BX1741">
        <v>20.342668533325199</v>
      </c>
      <c r="BY1741">
        <v>20.826328277587901</v>
      </c>
      <c r="BZ1741">
        <v>19.690639495849599</v>
      </c>
      <c r="CA1741">
        <v>20.593135833740199</v>
      </c>
      <c r="CB1741">
        <v>20.111589431762699</v>
      </c>
      <c r="CC1741">
        <v>18.614608764648398</v>
      </c>
      <c r="CD1741">
        <v>18.4804592132568</v>
      </c>
      <c r="CE1741">
        <v>20.119209289550799</v>
      </c>
      <c r="CG1741">
        <v>21.045001983642599</v>
      </c>
      <c r="CH1741">
        <v>21.429002761840799</v>
      </c>
      <c r="CI1741">
        <v>20.587835311889599</v>
      </c>
      <c r="CJ1741">
        <v>16.930067062377901</v>
      </c>
      <c r="CK1741">
        <v>20.342668533325199</v>
      </c>
      <c r="CL1741">
        <v>20.826328277587901</v>
      </c>
      <c r="CM1741">
        <v>19.690639495849599</v>
      </c>
      <c r="CN1741">
        <v>20.593135833740199</v>
      </c>
      <c r="CO1741">
        <v>20.111589431762699</v>
      </c>
      <c r="CP1741">
        <v>18.614608764648398</v>
      </c>
      <c r="CQ1741">
        <v>18.4804592132568</v>
      </c>
      <c r="CR1741">
        <v>20.119209289550799</v>
      </c>
      <c r="CT1741" t="s">
        <v>19000</v>
      </c>
      <c r="CU1741" t="s">
        <v>2747</v>
      </c>
      <c r="CV1741" t="s">
        <v>18559</v>
      </c>
      <c r="CW1741" t="str">
        <f>CT1741&amp;CU1741&amp;CHAR(10)&amp;CV1741</f>
        <v>&gt;A0A3Q7GTW7
MGHTKEQLLVRLQELQIDFTKHEHPVVLTVEAQAKHVGHLNGALSKNLFLKDKKHRFYVVSAMAKTNVDLKVLSQRLGLGKGGLRMAPEEALGEVLQVPLGCVTPFALVNESARCVSLLLDQGFKTQECCFFHPLSNDTTIALNARGLDKFLSSIGKQSVYVDLEANPPVGKDQPPDLASLVPSDAISIPGQPDKAAPSLVSDMSHAPVNNKSTGVSAKAVKPSTDVRKEKLSNGVSLSTSFADPEKYVEDFIERTSSLVLSEITEENVKQYGEKLGENISNTIRKRLAMELKSTATMFKNTAYSEGFSAGTRQQAKRL</v>
      </c>
    </row>
    <row r="1742" spans="1:101" x14ac:dyDescent="0.25">
      <c r="A1742" t="s">
        <v>778</v>
      </c>
      <c r="B1742" t="s">
        <v>20643</v>
      </c>
      <c r="C1742" t="s">
        <v>7177</v>
      </c>
      <c r="D1742">
        <v>0</v>
      </c>
      <c r="E1742">
        <v>0</v>
      </c>
      <c r="F1742" t="s">
        <v>12204</v>
      </c>
      <c r="G1742">
        <v>-2.1591930389404301</v>
      </c>
      <c r="H1742">
        <v>-8.7672233581542997E-2</v>
      </c>
      <c r="I1742">
        <v>-0.20957756042480499</v>
      </c>
      <c r="J1742">
        <v>-1.50871562957764</v>
      </c>
      <c r="K1742">
        <v>-3.1190843582153298</v>
      </c>
      <c r="L1742">
        <v>-1.47086524963379</v>
      </c>
      <c r="M1742">
        <v>-1.97238922119141</v>
      </c>
      <c r="N1742">
        <v>-0.59915256500244096</v>
      </c>
      <c r="O1742">
        <v>-1.6804370880127</v>
      </c>
      <c r="P1742">
        <v>-4.1343450546264604</v>
      </c>
      <c r="Q1742">
        <v>-1.14647960662842</v>
      </c>
      <c r="R1742">
        <v>2.6951789855957E-2</v>
      </c>
      <c r="S1742">
        <v>-1.5050799846649179</v>
      </c>
      <c r="T1742">
        <v>1738</v>
      </c>
      <c r="X1742" s="16">
        <v>1.2140741348266602</v>
      </c>
      <c r="Z1742">
        <v>0.79789888143176702</v>
      </c>
      <c r="AA1742">
        <v>0.13791826275646099</v>
      </c>
      <c r="AB1742">
        <v>0.72791679065077042</v>
      </c>
      <c r="AP1742">
        <v>8</v>
      </c>
      <c r="AQ1742">
        <v>8</v>
      </c>
      <c r="AR1742">
        <v>8</v>
      </c>
      <c r="AS1742">
        <v>22.7</v>
      </c>
      <c r="AT1742">
        <v>22.7</v>
      </c>
      <c r="AU1742">
        <v>22.7</v>
      </c>
      <c r="AV1742">
        <v>47.38</v>
      </c>
      <c r="AW1742">
        <v>0</v>
      </c>
      <c r="AX1742">
        <v>25.939</v>
      </c>
      <c r="AY1742">
        <v>588250000</v>
      </c>
      <c r="AZ1742">
        <v>30</v>
      </c>
      <c r="BA1742" t="s">
        <v>778</v>
      </c>
      <c r="BB1742" t="s">
        <v>778</v>
      </c>
      <c r="BC1742" t="s">
        <v>779</v>
      </c>
      <c r="BF1742" s="34" t="s">
        <v>19011</v>
      </c>
      <c r="BG1742">
        <v>-0.52340447902679399</v>
      </c>
      <c r="BH1742">
        <v>1.1341732740402199</v>
      </c>
      <c r="BI1742">
        <v>1.03662776947021</v>
      </c>
      <c r="BJ1742">
        <v>-2.9091497417539402E-3</v>
      </c>
      <c r="BK1742">
        <v>-1.2914848327636701</v>
      </c>
      <c r="BL1742">
        <v>2.7377752587199201E-2</v>
      </c>
      <c r="BM1742">
        <v>-0.37392884492874101</v>
      </c>
      <c r="BN1742">
        <v>0.72489988803863503</v>
      </c>
      <c r="BO1742">
        <v>-0.140316247940063</v>
      </c>
      <c r="BP1742">
        <v>-2.1038703918457</v>
      </c>
      <c r="BQ1742">
        <v>0.286942809820175</v>
      </c>
      <c r="BR1742">
        <v>1.2258925437927199</v>
      </c>
      <c r="BT1742">
        <v>19.942348480224599</v>
      </c>
      <c r="BU1742">
        <v>22.327234268188501</v>
      </c>
      <c r="BV1742">
        <v>21.380521774291999</v>
      </c>
      <c r="BW1742">
        <v>20.028774261474599</v>
      </c>
      <c r="BX1742">
        <v>17.906009674072301</v>
      </c>
      <c r="BY1742">
        <v>20.6122531890869</v>
      </c>
      <c r="BZ1742">
        <v>19.614896774291999</v>
      </c>
      <c r="CA1742">
        <v>20.809156417846701</v>
      </c>
      <c r="CB1742">
        <v>19.9652214050293</v>
      </c>
      <c r="CC1742">
        <v>16.053871154785199</v>
      </c>
      <c r="CD1742">
        <v>19.085504531860401</v>
      </c>
      <c r="CE1742">
        <v>20.993827819824201</v>
      </c>
      <c r="CG1742">
        <v>19.942348480224599</v>
      </c>
      <c r="CH1742">
        <v>22.327234268188501</v>
      </c>
      <c r="CI1742">
        <v>21.380521774291999</v>
      </c>
      <c r="CJ1742">
        <v>20.028774261474599</v>
      </c>
      <c r="CK1742">
        <v>17.906009674072301</v>
      </c>
      <c r="CL1742">
        <v>20.6122531890869</v>
      </c>
      <c r="CM1742">
        <v>19.614896774291999</v>
      </c>
      <c r="CN1742">
        <v>20.809156417846701</v>
      </c>
      <c r="CO1742">
        <v>19.9652214050293</v>
      </c>
      <c r="CP1742" t="s">
        <v>8080</v>
      </c>
      <c r="CQ1742">
        <v>19.085504531860401</v>
      </c>
      <c r="CR1742">
        <v>20.993827819824201</v>
      </c>
      <c r="CT1742" t="s">
        <v>19000</v>
      </c>
      <c r="CU1742" t="s">
        <v>778</v>
      </c>
      <c r="CV1742" t="s">
        <v>18679</v>
      </c>
      <c r="CW1742" t="str">
        <f>CT1742&amp;CU1742&amp;CHAR(10)&amp;CV1742</f>
        <v>&gt;A0A3Q7ETL5
MAQAKITENTSKLASYDAYFEKAQKRKKLPRNLQETLTDAFANIPVSSFPQVPGGKVIEIDAETSIGDAVKILSESNILSVPVKNPVAKNSLDWRERYLGVLDYSAIVLWVLEGAETAAAAISASSAAAAGVGAGTAGALGALALGATGPAAVAGLTVAAVGAAVAGGVAADRGAGKDAPTAANNLGEDFYKVILQEEPFKSTKVSSIIKSYRWAPFVPVAMDSSMLSVLLLLSKYRLRNVPVIERGSPYLKNFITQSAVVRGLVGCKGRDWFDCISAHPISELGLPYMSADEVISVRDDELILEAFKKMRDNNIGGLPVVEGSKKKIVGNVSIRDIRFLLLKPELFSNFRQLTVAGFMNTVASATHDATKAATPITCKLGSTLCTVIDTLASKLVHRIYVTAEDGDEVVGVITLRDVISCFIYEPSNFFDNYFGFSAQEMLRN</v>
      </c>
    </row>
    <row r="1743" spans="1:101" x14ac:dyDescent="0.25">
      <c r="A1743" t="s">
        <v>2063</v>
      </c>
      <c r="B1743" t="s">
        <v>20644</v>
      </c>
      <c r="C1743" t="s">
        <v>7495</v>
      </c>
      <c r="D1743">
        <v>0</v>
      </c>
      <c r="E1743">
        <v>0</v>
      </c>
      <c r="F1743" t="s">
        <v>12205</v>
      </c>
      <c r="G1743">
        <v>-0.92788887023925803</v>
      </c>
      <c r="H1743">
        <v>-1.38101482391357</v>
      </c>
      <c r="I1743">
        <v>-1.40841865539551</v>
      </c>
      <c r="J1743">
        <v>-1.5645380020141599</v>
      </c>
      <c r="K1743">
        <v>-1.54226970672607</v>
      </c>
      <c r="L1743">
        <v>-1.7282409667968801</v>
      </c>
      <c r="M1743">
        <v>-1.34305191040039</v>
      </c>
      <c r="N1743">
        <v>-1.3400239944457999</v>
      </c>
      <c r="O1743">
        <v>-1.94475746154785</v>
      </c>
      <c r="P1743">
        <v>-1.66657733917236</v>
      </c>
      <c r="Q1743">
        <v>-1.48343181610107</v>
      </c>
      <c r="R1743">
        <v>-1.7314977645873999</v>
      </c>
      <c r="S1743">
        <v>-1.5051426092783595</v>
      </c>
      <c r="T1743">
        <v>1739</v>
      </c>
      <c r="X1743" s="16">
        <v>0.37257544199625725</v>
      </c>
      <c r="Z1743">
        <v>0.349556280587276</v>
      </c>
      <c r="AA1743">
        <v>0.64136393272011105</v>
      </c>
      <c r="AB1743">
        <v>0.2283684305721381</v>
      </c>
      <c r="AP1743">
        <v>4</v>
      </c>
      <c r="AQ1743">
        <v>4</v>
      </c>
      <c r="AR1743">
        <v>4</v>
      </c>
      <c r="AS1743">
        <v>12</v>
      </c>
      <c r="AT1743">
        <v>12</v>
      </c>
      <c r="AU1743">
        <v>12</v>
      </c>
      <c r="AV1743">
        <v>69.022999999999996</v>
      </c>
      <c r="AW1743">
        <v>0</v>
      </c>
      <c r="AX1743">
        <v>16.745999999999999</v>
      </c>
      <c r="AY1743">
        <v>493980000</v>
      </c>
      <c r="AZ1743">
        <v>20</v>
      </c>
      <c r="BA1743" t="s">
        <v>2063</v>
      </c>
      <c r="BB1743" t="s">
        <v>2063</v>
      </c>
      <c r="BC1743" t="s">
        <v>2064</v>
      </c>
      <c r="BF1743" s="34" t="s">
        <v>19011</v>
      </c>
      <c r="BG1743">
        <v>2.2297744750976598</v>
      </c>
      <c r="BH1743">
        <v>0.47947195172309898</v>
      </c>
      <c r="BI1743">
        <v>0.373618394136429</v>
      </c>
      <c r="BJ1743">
        <v>-0.229428291320801</v>
      </c>
      <c r="BK1743">
        <v>-0.143411904573441</v>
      </c>
      <c r="BL1743">
        <v>-0.86176842451095603</v>
      </c>
      <c r="BM1743">
        <v>0.626112401485443</v>
      </c>
      <c r="BN1743">
        <v>0.63780838251113903</v>
      </c>
      <c r="BO1743">
        <v>-1.6981128454208401</v>
      </c>
      <c r="BP1743">
        <v>-0.62357854843139604</v>
      </c>
      <c r="BQ1743">
        <v>8.3862900733947796E-2</v>
      </c>
      <c r="BR1743">
        <v>-0.87434852123260498</v>
      </c>
      <c r="BT1743">
        <v>21.173652648925799</v>
      </c>
      <c r="BU1743">
        <v>21.033891677856399</v>
      </c>
      <c r="BV1743">
        <v>20.1816806793213</v>
      </c>
      <c r="BW1743">
        <v>19.9729518890381</v>
      </c>
      <c r="BX1743">
        <v>19.482824325561499</v>
      </c>
      <c r="BY1743">
        <v>20.3548774719238</v>
      </c>
      <c r="BZ1743">
        <v>20.244234085083001</v>
      </c>
      <c r="CA1743">
        <v>20.068284988403299</v>
      </c>
      <c r="CB1743">
        <v>19.700901031494102</v>
      </c>
      <c r="CC1743">
        <v>18.5216388702393</v>
      </c>
      <c r="CD1743">
        <v>18.748552322387699</v>
      </c>
      <c r="CE1743">
        <v>19.235378265380898</v>
      </c>
      <c r="CG1743">
        <v>21.173652648925799</v>
      </c>
      <c r="CH1743">
        <v>21.033891677856399</v>
      </c>
      <c r="CI1743">
        <v>20.1816806793213</v>
      </c>
      <c r="CJ1743">
        <v>19.9729518890381</v>
      </c>
      <c r="CK1743">
        <v>19.482824325561499</v>
      </c>
      <c r="CL1743">
        <v>20.3548774719238</v>
      </c>
      <c r="CM1743">
        <v>20.244234085083001</v>
      </c>
      <c r="CN1743">
        <v>20.068284988403299</v>
      </c>
      <c r="CO1743">
        <v>19.700901031494102</v>
      </c>
      <c r="CP1743">
        <v>18.5216388702393</v>
      </c>
      <c r="CQ1743">
        <v>18.748552322387699</v>
      </c>
      <c r="CR1743">
        <v>19.235378265380898</v>
      </c>
      <c r="CT1743" t="s">
        <v>19000</v>
      </c>
      <c r="CU1743" t="s">
        <v>2063</v>
      </c>
      <c r="CV1743" t="s">
        <v>17689</v>
      </c>
      <c r="CW1743" t="str">
        <f>CT1743&amp;CU1743&amp;CHAR(10)&amp;CV1743</f>
        <v>&gt;A0A3Q7G3Q5
MADQEDEELKMALRMSMQKESPEPKRSKPGEEEVSGGGGGEEGESPEVKNRRRQRELMAAAAEKRMLALPKNVVLEKSGGSGNREVECKGKSVNLVKGEERNVNLVKGAEKNVNLVKGKEKNVNLMEELPLAEANELFSMIFGCEVTKDILGQWTNQGIRFSPDPDTSMGLVQHEGGPCGVLAAIQAFVLKHLLFFSDDLNMVSPSLSGNVDSRRLANKDSAGADIFSSLSEEKKSRALVRGMCEILFMCGSNRRVVIASLRTVEAILVGPQGCSGDEVISKALEGLSIESGANLQKALIINTYTSSEDALQRLEALLPVFRSRMGAMLFLISALLSHGMESVQADRDDPSQPLVTAPFGHASQEIVNLLLSGEAVANVFDGRMDLGGGMFVKGISTTVEVGFITLLESLNFCKVGLHLKCPAWPIWVVGSESHYTVLFALDTKVQEENELEGKETKIRRAFDAQDQSGGGGFISVEGFHQVLRDTNVNLPADKLQNLCSSGYIVWSEFWQVLLDLDNSLGGLKDPSGLMGKKVFDLYHFNGIAKSVMSGNQVSSGNDIPVQRPRLTKLRVSVPPRWTPEEFMSSGPSTSDPAGKDSVTEVSKPEPSQHAPLVDCIRTRWARATCTWEGDPPSIV</v>
      </c>
    </row>
    <row r="1744" spans="1:101" x14ac:dyDescent="0.25">
      <c r="A1744" t="s">
        <v>5177</v>
      </c>
      <c r="B1744" t="s">
        <v>20645</v>
      </c>
      <c r="C1744" t="s">
        <v>7177</v>
      </c>
      <c r="D1744">
        <v>0</v>
      </c>
      <c r="E1744">
        <v>0</v>
      </c>
      <c r="F1744" t="s">
        <v>12206</v>
      </c>
      <c r="G1744">
        <v>1.0730571746826201</v>
      </c>
      <c r="H1744">
        <v>-0.84790897369384799</v>
      </c>
      <c r="I1744">
        <v>1.77509689331055</v>
      </c>
      <c r="J1744">
        <v>-0.267697334289551</v>
      </c>
      <c r="K1744">
        <v>-4.8342103958129901</v>
      </c>
      <c r="L1744">
        <v>3.0405654907226598</v>
      </c>
      <c r="M1744">
        <v>-4.1386680603027299</v>
      </c>
      <c r="N1744">
        <v>-1.4846391677856401</v>
      </c>
      <c r="O1744">
        <v>0.12070274353027299</v>
      </c>
      <c r="P1744">
        <v>-4.5459709167480504</v>
      </c>
      <c r="Q1744">
        <v>-5.99643802642822</v>
      </c>
      <c r="R1744">
        <v>-1.9777803421020499</v>
      </c>
      <c r="S1744">
        <v>-1.5069909095764149</v>
      </c>
      <c r="T1744">
        <v>1740</v>
      </c>
      <c r="X1744" s="16">
        <v>1.3538624445597343</v>
      </c>
      <c r="Z1744">
        <v>0.32899300699300699</v>
      </c>
      <c r="AA1744">
        <v>0.68927121797078805</v>
      </c>
      <c r="AB1744">
        <v>0.20451670259990123</v>
      </c>
      <c r="AP1744">
        <v>3</v>
      </c>
      <c r="AQ1744">
        <v>3</v>
      </c>
      <c r="AR1744">
        <v>3</v>
      </c>
      <c r="AS1744">
        <v>34.9</v>
      </c>
      <c r="AT1744">
        <v>34.9</v>
      </c>
      <c r="AU1744">
        <v>34.9</v>
      </c>
      <c r="AV1744">
        <v>6.8479000000000001</v>
      </c>
      <c r="AW1744">
        <v>0</v>
      </c>
      <c r="AX1744">
        <v>5.6135999999999999</v>
      </c>
      <c r="AY1744">
        <v>551720000</v>
      </c>
      <c r="AZ1744">
        <v>5</v>
      </c>
      <c r="BA1744" t="s">
        <v>5177</v>
      </c>
      <c r="BB1744" t="s">
        <v>5177</v>
      </c>
      <c r="BC1744" t="s">
        <v>5178</v>
      </c>
      <c r="BF1744" s="34" t="s">
        <v>19011</v>
      </c>
      <c r="BG1744">
        <v>0.90030628442764304</v>
      </c>
      <c r="BH1744">
        <v>0.22998625040054299</v>
      </c>
      <c r="BI1744">
        <v>1.1452826261520399</v>
      </c>
      <c r="BJ1744">
        <v>0.432450771331787</v>
      </c>
      <c r="BK1744">
        <v>-1.1610312461853001</v>
      </c>
      <c r="BL1744">
        <v>1.5868670940399201</v>
      </c>
      <c r="BM1744">
        <v>-0.91832220554351796</v>
      </c>
      <c r="BN1744">
        <v>7.7996272593736597E-3</v>
      </c>
      <c r="BO1744">
        <v>0.56798273324966397</v>
      </c>
      <c r="BP1744">
        <v>-1.0604503154754601</v>
      </c>
      <c r="BQ1744">
        <v>-1.5665899515152</v>
      </c>
      <c r="BR1744">
        <v>-0.164281696081162</v>
      </c>
      <c r="BT1744">
        <v>23.174598693847699</v>
      </c>
      <c r="BU1744">
        <v>21.5669975280762</v>
      </c>
      <c r="BV1744">
        <v>23.365196228027301</v>
      </c>
      <c r="BW1744">
        <v>21.269792556762699</v>
      </c>
      <c r="BX1744">
        <v>16.190883636474599</v>
      </c>
      <c r="BY1744">
        <v>25.123683929443398</v>
      </c>
      <c r="BZ1744">
        <v>17.4486179351807</v>
      </c>
      <c r="CA1744">
        <v>19.923669815063501</v>
      </c>
      <c r="CB1744">
        <v>21.766361236572301</v>
      </c>
      <c r="CC1744">
        <v>15.642245292663601</v>
      </c>
      <c r="CD1744">
        <v>14.235546112060501</v>
      </c>
      <c r="CE1744">
        <v>18.9890956878662</v>
      </c>
      <c r="CG1744">
        <v>23.174598693847699</v>
      </c>
      <c r="CH1744">
        <v>21.5669975280762</v>
      </c>
      <c r="CI1744">
        <v>23.365196228027301</v>
      </c>
      <c r="CJ1744">
        <v>21.269792556762699</v>
      </c>
      <c r="CK1744" t="s">
        <v>8080</v>
      </c>
      <c r="CL1744">
        <v>25.123683929443398</v>
      </c>
      <c r="CM1744" t="s">
        <v>8080</v>
      </c>
      <c r="CN1744">
        <v>19.923669815063501</v>
      </c>
      <c r="CO1744">
        <v>21.766361236572301</v>
      </c>
      <c r="CP1744" t="s">
        <v>8080</v>
      </c>
      <c r="CQ1744" t="s">
        <v>8080</v>
      </c>
      <c r="CR1744">
        <v>18.9890956878662</v>
      </c>
      <c r="CT1744" t="s">
        <v>19000</v>
      </c>
      <c r="CU1744" t="s">
        <v>5177</v>
      </c>
      <c r="CV1744" t="s">
        <v>17608</v>
      </c>
      <c r="CW1744" t="str">
        <f>CT1744&amp;CU1744&amp;CHAR(10)&amp;CV1744</f>
        <v>&gt;A0A3Q7J936
MSSKQGGKAKPLKAPKTEKKEYDENDKAFLAKKKEEEKALKELKAKAQKGSIGGTGLKKSGKK</v>
      </c>
    </row>
    <row r="1745" spans="1:101" x14ac:dyDescent="0.25">
      <c r="A1745" t="s">
        <v>7029</v>
      </c>
      <c r="B1745" t="s">
        <v>20646</v>
      </c>
      <c r="C1745" t="s">
        <v>7290</v>
      </c>
      <c r="D1745">
        <v>0</v>
      </c>
      <c r="E1745">
        <v>0</v>
      </c>
      <c r="F1745" t="s">
        <v>12207</v>
      </c>
      <c r="G1745">
        <v>-4.4358654022216797</v>
      </c>
      <c r="H1745">
        <v>1.88849925994873</v>
      </c>
      <c r="I1745">
        <v>-3.7066059112548801</v>
      </c>
      <c r="J1745">
        <v>5.2619752883911097</v>
      </c>
      <c r="K1745">
        <v>-3.5362176895141602</v>
      </c>
      <c r="L1745">
        <v>-0.96574592590331998</v>
      </c>
      <c r="M1745">
        <v>-4.8187503814697301</v>
      </c>
      <c r="N1745">
        <v>-4.2081155776977504</v>
      </c>
      <c r="O1745">
        <v>-4.1882915496826199</v>
      </c>
      <c r="P1745">
        <v>-4.9958934783935502</v>
      </c>
      <c r="Q1745">
        <v>3.9475126266479501</v>
      </c>
      <c r="R1745">
        <v>1.66577625274658</v>
      </c>
      <c r="S1745">
        <v>-1.5076435407002771</v>
      </c>
      <c r="T1745">
        <v>1741</v>
      </c>
      <c r="X1745" s="16">
        <v>-2.3379945755004865</v>
      </c>
      <c r="Z1745">
        <v>0.51996174536760298</v>
      </c>
      <c r="AA1745">
        <v>0.39019784033532001</v>
      </c>
      <c r="AB1745">
        <v>0.40719474034201991</v>
      </c>
      <c r="AP1745">
        <v>2</v>
      </c>
      <c r="AQ1745">
        <v>2</v>
      </c>
      <c r="AR1745">
        <v>2</v>
      </c>
      <c r="AS1745">
        <v>9.1</v>
      </c>
      <c r="AT1745">
        <v>9.1</v>
      </c>
      <c r="AU1745">
        <v>9.1</v>
      </c>
      <c r="AV1745">
        <v>27.573</v>
      </c>
      <c r="AW1745">
        <v>0</v>
      </c>
      <c r="AX1745">
        <v>5.1603000000000003</v>
      </c>
      <c r="AY1745">
        <v>1491800000</v>
      </c>
      <c r="AZ1745">
        <v>11</v>
      </c>
      <c r="BA1745" t="s">
        <v>5045</v>
      </c>
      <c r="BB1745" t="s">
        <v>5045</v>
      </c>
      <c r="BC1745" t="s">
        <v>5046</v>
      </c>
      <c r="BE1745" t="s">
        <v>5047</v>
      </c>
      <c r="BF1745" s="34" t="s">
        <v>19011</v>
      </c>
      <c r="BG1745">
        <v>-0.78613227605819702</v>
      </c>
      <c r="BH1745">
        <v>0.91175383329391502</v>
      </c>
      <c r="BI1745">
        <v>-0.59034985303878795</v>
      </c>
      <c r="BJ1745">
        <v>1.81742238998413</v>
      </c>
      <c r="BK1745">
        <v>-0.54460614919662498</v>
      </c>
      <c r="BL1745">
        <v>0.14548186957836201</v>
      </c>
      <c r="BM1745">
        <v>-0.888924419879913</v>
      </c>
      <c r="BN1745">
        <v>-0.72498887777328502</v>
      </c>
      <c r="BO1745">
        <v>-0.71966677904128995</v>
      </c>
      <c r="BP1745">
        <v>-0.93648159503936801</v>
      </c>
      <c r="BQ1745">
        <v>1.46453189849854</v>
      </c>
      <c r="BR1745">
        <v>0.85195994377136197</v>
      </c>
      <c r="BT1745">
        <v>17.665676116943398</v>
      </c>
      <c r="BU1745">
        <v>24.3034057617188</v>
      </c>
      <c r="BV1745">
        <v>17.8834934234619</v>
      </c>
      <c r="BW1745">
        <v>26.799465179443398</v>
      </c>
      <c r="BX1745">
        <v>17.488876342773398</v>
      </c>
      <c r="BY1745">
        <v>21.117372512817401</v>
      </c>
      <c r="BZ1745">
        <v>16.7685356140137</v>
      </c>
      <c r="CA1745">
        <v>17.200193405151399</v>
      </c>
      <c r="CB1745">
        <v>17.4573669433594</v>
      </c>
      <c r="CC1745">
        <v>15.1923227310181</v>
      </c>
      <c r="CD1745">
        <v>24.179496765136701</v>
      </c>
      <c r="CE1745">
        <v>22.632652282714801</v>
      </c>
      <c r="CG1745" t="s">
        <v>8080</v>
      </c>
      <c r="CH1745">
        <v>24.3034057617188</v>
      </c>
      <c r="CI1745" t="s">
        <v>8080</v>
      </c>
      <c r="CJ1745">
        <v>26.799465179443398</v>
      </c>
      <c r="CK1745">
        <v>17.488876342773398</v>
      </c>
      <c r="CL1745">
        <v>21.117372512817401</v>
      </c>
      <c r="CM1745" t="s">
        <v>8080</v>
      </c>
      <c r="CN1745" t="s">
        <v>8080</v>
      </c>
      <c r="CO1745" t="s">
        <v>8080</v>
      </c>
      <c r="CP1745" t="s">
        <v>8080</v>
      </c>
      <c r="CQ1745">
        <v>24.179496765136701</v>
      </c>
      <c r="CR1745">
        <v>22.632652282714801</v>
      </c>
      <c r="CT1745" t="s">
        <v>19000</v>
      </c>
      <c r="CU1745" t="s">
        <v>7029</v>
      </c>
      <c r="CV1745" t="s">
        <v>18131</v>
      </c>
      <c r="CW1745" t="str">
        <f>CT1745&amp;CU1745&amp;CHAR(10)&amp;CV1745</f>
        <v>&gt;A0A3Q7J376
MEFSKITSLLFISMLFLSSFTPILGCGYCGKPSHKPKKPKVPTPIVKPPVDLPPIGIPPIVKPPVNLPPIGIPPIVKPPVKLPPIGIPPIVKPPVILPPVGIPPIVKPPVKLPPVGIPPIVKPPVDLPPVGIPPVTVPPIVKPPVDLPPIGIPPVTVPPVIKPSPKGKKPCPPTTKATCPIDTLKLGACVDLLGGLVHIGLGDPAVNECCPILSGLVELEAAACLCTTLKVKLLNLKIYVPLALQLLVTCGKSPPPGYTCFQSEI</v>
      </c>
    </row>
    <row r="1746" spans="1:101" x14ac:dyDescent="0.25">
      <c r="A1746" t="s">
        <v>5102</v>
      </c>
      <c r="B1746" t="s">
        <v>20647</v>
      </c>
      <c r="C1746" t="s">
        <v>7177</v>
      </c>
      <c r="D1746" t="s">
        <v>14831</v>
      </c>
      <c r="E1746">
        <v>0</v>
      </c>
      <c r="F1746" t="s">
        <v>12208</v>
      </c>
      <c r="G1746">
        <v>-0.82491683959960904</v>
      </c>
      <c r="H1746">
        <v>-1.8361616134643599</v>
      </c>
      <c r="I1746">
        <v>-0.60076904296875</v>
      </c>
      <c r="J1746">
        <v>-0.80940723419189498</v>
      </c>
      <c r="K1746">
        <v>-0.62155818939208995</v>
      </c>
      <c r="L1746">
        <v>-1.4876136779785201</v>
      </c>
      <c r="M1746">
        <v>-1.01583671569824</v>
      </c>
      <c r="N1746">
        <v>-1.85793781280518</v>
      </c>
      <c r="O1746">
        <v>-1.8531188964843801</v>
      </c>
      <c r="P1746">
        <v>-5.2306690216064498</v>
      </c>
      <c r="Q1746">
        <v>-0.65263080596923795</v>
      </c>
      <c r="R1746">
        <v>-1.3283491134643599</v>
      </c>
      <c r="S1746">
        <v>-1.5099140803019226</v>
      </c>
      <c r="T1746">
        <v>1742</v>
      </c>
      <c r="X1746" s="16">
        <v>-0.11442279815673795</v>
      </c>
      <c r="Z1746">
        <v>0.65677016129032295</v>
      </c>
      <c r="AA1746">
        <v>0.249063921152581</v>
      </c>
      <c r="AB1746">
        <v>0.56355470354626425</v>
      </c>
      <c r="AP1746">
        <v>7</v>
      </c>
      <c r="AQ1746">
        <v>3</v>
      </c>
      <c r="AR1746">
        <v>3</v>
      </c>
      <c r="AS1746">
        <v>36.4</v>
      </c>
      <c r="AT1746">
        <v>18.899999999999999</v>
      </c>
      <c r="AU1746">
        <v>18.899999999999999</v>
      </c>
      <c r="AV1746">
        <v>24.29</v>
      </c>
      <c r="AW1746">
        <v>0</v>
      </c>
      <c r="AX1746">
        <v>6.0307000000000004</v>
      </c>
      <c r="AY1746">
        <v>272290000</v>
      </c>
      <c r="AZ1746">
        <v>5</v>
      </c>
      <c r="BA1746" t="s">
        <v>5102</v>
      </c>
      <c r="BB1746" t="s">
        <v>5102</v>
      </c>
      <c r="BC1746" t="s">
        <v>5103</v>
      </c>
      <c r="BF1746" s="34" t="s">
        <v>19011</v>
      </c>
      <c r="BG1746">
        <v>0.53882718086242698</v>
      </c>
      <c r="BH1746">
        <v>-0.25663027167320301</v>
      </c>
      <c r="BI1746">
        <v>0.71514457464218095</v>
      </c>
      <c r="BJ1746">
        <v>0.55102723836898804</v>
      </c>
      <c r="BK1746">
        <v>0.698791563510895</v>
      </c>
      <c r="BL1746">
        <v>1.7541768029332199E-2</v>
      </c>
      <c r="BM1746">
        <v>0.38864728808402998</v>
      </c>
      <c r="BN1746">
        <v>-0.27375972270965598</v>
      </c>
      <c r="BO1746">
        <v>-0.26996907591819802</v>
      </c>
      <c r="BP1746">
        <v>-2.9267911911010698</v>
      </c>
      <c r="BQ1746">
        <v>0.67434948682785001</v>
      </c>
      <c r="BR1746">
        <v>0.14282122254371599</v>
      </c>
      <c r="BT1746">
        <v>21.276624679565401</v>
      </c>
      <c r="BU1746">
        <v>20.5787448883057</v>
      </c>
      <c r="BV1746">
        <v>20.989330291748001</v>
      </c>
      <c r="BW1746">
        <v>20.728082656860401</v>
      </c>
      <c r="BX1746">
        <v>20.403535842895501</v>
      </c>
      <c r="BY1746">
        <v>20.595504760742202</v>
      </c>
      <c r="BZ1746">
        <v>20.571449279785199</v>
      </c>
      <c r="CA1746">
        <v>19.550371170043899</v>
      </c>
      <c r="CB1746">
        <v>19.792539596557599</v>
      </c>
      <c r="CC1746">
        <v>14.957547187805201</v>
      </c>
      <c r="CD1746">
        <v>19.579353332519499</v>
      </c>
      <c r="CE1746">
        <v>19.638526916503899</v>
      </c>
      <c r="CG1746">
        <v>21.276624679565401</v>
      </c>
      <c r="CH1746">
        <v>20.5787448883057</v>
      </c>
      <c r="CI1746">
        <v>20.989330291748001</v>
      </c>
      <c r="CJ1746">
        <v>20.728082656860401</v>
      </c>
      <c r="CK1746">
        <v>20.403535842895501</v>
      </c>
      <c r="CL1746">
        <v>20.595504760742202</v>
      </c>
      <c r="CM1746">
        <v>20.571449279785199</v>
      </c>
      <c r="CN1746">
        <v>19.550371170043899</v>
      </c>
      <c r="CO1746">
        <v>19.792539596557599</v>
      </c>
      <c r="CP1746" t="s">
        <v>8080</v>
      </c>
      <c r="CQ1746">
        <v>19.579353332519499</v>
      </c>
      <c r="CR1746">
        <v>19.638526916503899</v>
      </c>
      <c r="CT1746" t="s">
        <v>19000</v>
      </c>
      <c r="CU1746" t="s">
        <v>5102</v>
      </c>
      <c r="CV1746" t="s">
        <v>18437</v>
      </c>
      <c r="CW1746" t="str">
        <f>CT1746&amp;CU1746&amp;CHAR(10)&amp;CV1746</f>
        <v>&gt;A0A3Q7J501
MAGGYRAEDDYDYLFKLVLIGDSGVGKSNLLSRFSRNEFNLESKSTIGVEFATRSIKVDDKIVKAQIWDTAGQERYRAITSAYYRGAVGALVVYDITRHVTFENVERWLKELRDHTDQNIVIMLVGNKADLRHLRAVSTEDAKAFAERESTFYMETSALESLNVENAFTEVLTEIYRVVCRKALEVGDDPTALPKGQTINVGKDDVSAVKKVGCCSV</v>
      </c>
    </row>
    <row r="1747" spans="1:101" x14ac:dyDescent="0.25">
      <c r="A1747" t="s">
        <v>3693</v>
      </c>
      <c r="B1747" t="s">
        <v>20648</v>
      </c>
      <c r="C1747" t="s">
        <v>7209</v>
      </c>
      <c r="D1747" t="s">
        <v>14678</v>
      </c>
      <c r="E1747" t="s">
        <v>14679</v>
      </c>
      <c r="F1747" t="s">
        <v>12209</v>
      </c>
      <c r="G1747">
        <v>-1.3432102203369101</v>
      </c>
      <c r="H1747">
        <v>-4.9559755325317401</v>
      </c>
      <c r="I1747">
        <v>-3.3784294128418</v>
      </c>
      <c r="J1747">
        <v>-0.207461357116699</v>
      </c>
      <c r="K1747">
        <v>7.2676658630371094E-2</v>
      </c>
      <c r="L1747">
        <v>-1.2340793609619101</v>
      </c>
      <c r="M1747">
        <v>-1.03288078308105</v>
      </c>
      <c r="N1747">
        <v>-0.74035167694091797</v>
      </c>
      <c r="O1747">
        <v>-1.6452121734619101</v>
      </c>
      <c r="P1747">
        <v>-9.2375755310058594E-2</v>
      </c>
      <c r="Q1747">
        <v>-2.9567689895629901</v>
      </c>
      <c r="R1747">
        <v>-0.651700019836426</v>
      </c>
      <c r="S1747">
        <v>-1.5138140519460037</v>
      </c>
      <c r="T1747">
        <v>1743</v>
      </c>
      <c r="X1747" s="16">
        <v>-2.7695837020874046</v>
      </c>
      <c r="Z1747">
        <v>0.24896020539152799</v>
      </c>
      <c r="AA1747">
        <v>0.94129803168666204</v>
      </c>
      <c r="AB1747">
        <v>0.1144727110509154</v>
      </c>
      <c r="AP1747">
        <v>3</v>
      </c>
      <c r="AQ1747">
        <v>3</v>
      </c>
      <c r="AR1747">
        <v>3</v>
      </c>
      <c r="AS1747">
        <v>10.199999999999999</v>
      </c>
      <c r="AT1747">
        <v>10.199999999999999</v>
      </c>
      <c r="AU1747">
        <v>10.199999999999999</v>
      </c>
      <c r="AV1747">
        <v>52.95</v>
      </c>
      <c r="AW1747">
        <v>0</v>
      </c>
      <c r="AX1747">
        <v>12.131</v>
      </c>
      <c r="AY1747">
        <v>332460000</v>
      </c>
      <c r="AZ1747">
        <v>23</v>
      </c>
      <c r="BA1747" t="s">
        <v>3693</v>
      </c>
      <c r="BB1747" t="s">
        <v>3693</v>
      </c>
      <c r="BC1747" t="s">
        <v>3694</v>
      </c>
      <c r="BF1747" s="34" t="s">
        <v>19011</v>
      </c>
      <c r="BG1747">
        <v>0.112384527921677</v>
      </c>
      <c r="BH1747">
        <v>-2.2675089836120601</v>
      </c>
      <c r="BI1747">
        <v>-1.2283072471618699</v>
      </c>
      <c r="BJ1747">
        <v>0.860554158687592</v>
      </c>
      <c r="BK1747">
        <v>1.04509389400482</v>
      </c>
      <c r="BL1747">
        <v>0.18427400290966001</v>
      </c>
      <c r="BM1747">
        <v>0.316812694072723</v>
      </c>
      <c r="BN1747">
        <v>0.50951498746871904</v>
      </c>
      <c r="BO1747">
        <v>-8.6557939648628193E-2</v>
      </c>
      <c r="BP1747">
        <v>0.93636631965637196</v>
      </c>
      <c r="BQ1747">
        <v>-0.95054030418395996</v>
      </c>
      <c r="BR1747">
        <v>0.56791388988494895</v>
      </c>
      <c r="BT1747">
        <v>20.7583312988281</v>
      </c>
      <c r="BU1747">
        <v>17.458930969238299</v>
      </c>
      <c r="BV1747">
        <v>18.211669921875</v>
      </c>
      <c r="BW1747">
        <v>21.330028533935501</v>
      </c>
      <c r="BX1747">
        <v>21.097770690918001</v>
      </c>
      <c r="BY1747">
        <v>20.8490390777588</v>
      </c>
      <c r="BZ1747">
        <v>20.554405212402301</v>
      </c>
      <c r="CA1747">
        <v>20.6679573059082</v>
      </c>
      <c r="CB1747">
        <v>20.000446319580099</v>
      </c>
      <c r="CC1747">
        <v>20.095840454101602</v>
      </c>
      <c r="CD1747">
        <v>17.275215148925799</v>
      </c>
      <c r="CE1747">
        <v>20.3151760101318</v>
      </c>
      <c r="CG1747">
        <v>20.7583312988281</v>
      </c>
      <c r="CH1747" t="s">
        <v>8080</v>
      </c>
      <c r="CI1747">
        <v>18.211669921875</v>
      </c>
      <c r="CJ1747">
        <v>21.330028533935501</v>
      </c>
      <c r="CK1747">
        <v>21.097770690918001</v>
      </c>
      <c r="CL1747">
        <v>20.8490390777588</v>
      </c>
      <c r="CM1747">
        <v>20.554405212402301</v>
      </c>
      <c r="CN1747">
        <v>20.6679573059082</v>
      </c>
      <c r="CO1747">
        <v>20.000446319580099</v>
      </c>
      <c r="CP1747">
        <v>20.095840454101602</v>
      </c>
      <c r="CQ1747">
        <v>17.275215148925799</v>
      </c>
      <c r="CR1747">
        <v>20.3151760101318</v>
      </c>
      <c r="CT1747" t="s">
        <v>19000</v>
      </c>
      <c r="CU1747" t="s">
        <v>3693</v>
      </c>
      <c r="CV1747" t="s">
        <v>17248</v>
      </c>
      <c r="CW1747" t="str">
        <f>CT1747&amp;CU1747&amp;CHAR(10)&amp;CV1747</f>
        <v>&gt;A0A3Q7HSK0
MRILGVKYGLWISMILGFMVLGKVYGIGANWGTQATHPLPPNIVVKLLKDNGIQKVKLFDADSEILNALSGSGIEVMVGIPNEMLWSLANSLGAAEKWVEKNVSSHVSSNSVDIKYVAVGNEPFLSQLNGTFLSTTFPALQNIQAALIKAGLGNRVKVTIPLNADVYQSSSEKPSTGDFRQDIRDLMVSIVKFLSDNGGAFTVNIYPFISLYNDPNFPADYAFFDGYSNPIDDNGKIYNNVFDANHDTLLSALQKNGFPNMSIIIGEIGWPTDGDNNANLKAAQKFNQGFMTHISGGKGTPMRPGPIDAYLFSLIDEDAKSIQPGNFERHWGIYYFDGTPKYKLSLGANNGGGLVPASGVRYLSRQWCVLSPSASLDDPQLADSVGYACSHADCTSLGHGTSCADLDARGNVSYAFNSYYQENDQQSSACKFPNLSMITNTDPSPSGGTCKFKIMIQATSPSSHKNNAFTTKPVNVMFLFVVSLLLSVL</v>
      </c>
    </row>
    <row r="1748" spans="1:101" x14ac:dyDescent="0.25">
      <c r="A1748" t="s">
        <v>2057</v>
      </c>
      <c r="B1748" t="s">
        <v>20649</v>
      </c>
      <c r="C1748" t="s">
        <v>7177</v>
      </c>
      <c r="D1748" t="s">
        <v>14942</v>
      </c>
      <c r="E1748">
        <v>0</v>
      </c>
      <c r="F1748" t="s">
        <v>12210</v>
      </c>
      <c r="G1748">
        <v>-1.84746742248535</v>
      </c>
      <c r="H1748">
        <v>-2.51995182037354</v>
      </c>
      <c r="I1748">
        <v>-2.1156692504882799</v>
      </c>
      <c r="J1748">
        <v>-4.5867204666137704</v>
      </c>
      <c r="K1748">
        <v>-1.7158575057983401</v>
      </c>
      <c r="L1748">
        <v>-0.94478225708007801</v>
      </c>
      <c r="M1748">
        <v>1.0692596435546899</v>
      </c>
      <c r="N1748">
        <v>-0.73862171173095703</v>
      </c>
      <c r="O1748">
        <v>-0.61318016052246105</v>
      </c>
      <c r="P1748">
        <v>-1.3027639389038099</v>
      </c>
      <c r="Q1748">
        <v>-1.38025951385498</v>
      </c>
      <c r="R1748">
        <v>-1.49478435516357</v>
      </c>
      <c r="S1748">
        <v>-1.5158998966217041</v>
      </c>
      <c r="T1748">
        <v>1744</v>
      </c>
      <c r="X1748" s="16">
        <v>0.25475724538167288</v>
      </c>
      <c r="Z1748">
        <v>0.25172378516624</v>
      </c>
      <c r="AA1748">
        <v>0.93594387612415297</v>
      </c>
      <c r="AB1748">
        <v>0.11589271146291658</v>
      </c>
      <c r="AP1748">
        <v>2</v>
      </c>
      <c r="AQ1748">
        <v>2</v>
      </c>
      <c r="AR1748">
        <v>2</v>
      </c>
      <c r="AS1748">
        <v>9.1999999999999993</v>
      </c>
      <c r="AT1748">
        <v>9.1999999999999993</v>
      </c>
      <c r="AU1748">
        <v>9.1999999999999993</v>
      </c>
      <c r="AV1748">
        <v>20.093</v>
      </c>
      <c r="AW1748">
        <v>5.2712999999999996E-3</v>
      </c>
      <c r="AX1748">
        <v>3.0781999999999998</v>
      </c>
      <c r="AY1748">
        <v>235590000</v>
      </c>
      <c r="AZ1748">
        <v>7</v>
      </c>
      <c r="BA1748" t="s">
        <v>2057</v>
      </c>
      <c r="BB1748" t="s">
        <v>2057</v>
      </c>
      <c r="BC1748" t="s">
        <v>2058</v>
      </c>
      <c r="BF1748" s="34" t="s">
        <v>19011</v>
      </c>
      <c r="BG1748">
        <v>-0.249411955475807</v>
      </c>
      <c r="BH1748">
        <v>-0.75526863336563099</v>
      </c>
      <c r="BI1748">
        <v>-0.45115891098976102</v>
      </c>
      <c r="BJ1748">
        <v>-2.3099348545074498</v>
      </c>
      <c r="BK1748">
        <v>-0.150412246584892</v>
      </c>
      <c r="BL1748">
        <v>0.42960649728775002</v>
      </c>
      <c r="BM1748">
        <v>1.9446104764938399</v>
      </c>
      <c r="BN1748">
        <v>0.58468472957611095</v>
      </c>
      <c r="BO1748">
        <v>0.67904448509216297</v>
      </c>
      <c r="BP1748">
        <v>0.16032527387142201</v>
      </c>
      <c r="BQ1748">
        <v>0.10203149914741499</v>
      </c>
      <c r="BR1748">
        <v>1.5883546322584201E-2</v>
      </c>
      <c r="BT1748">
        <v>20.254074096679702</v>
      </c>
      <c r="BU1748">
        <v>19.894954681396499</v>
      </c>
      <c r="BV1748">
        <v>19.474430084228501</v>
      </c>
      <c r="BW1748">
        <v>16.950769424438501</v>
      </c>
      <c r="BX1748">
        <v>19.3092365264893</v>
      </c>
      <c r="BY1748">
        <v>21.1383361816406</v>
      </c>
      <c r="BZ1748">
        <v>22.6565456390381</v>
      </c>
      <c r="CA1748">
        <v>20.6696872711182</v>
      </c>
      <c r="CB1748">
        <v>21.032478332519499</v>
      </c>
      <c r="CC1748">
        <v>18.885452270507798</v>
      </c>
      <c r="CD1748">
        <v>18.8517246246338</v>
      </c>
      <c r="CE1748">
        <v>19.472091674804702</v>
      </c>
      <c r="CG1748">
        <v>20.254074096679702</v>
      </c>
      <c r="CH1748">
        <v>19.894954681396499</v>
      </c>
      <c r="CI1748">
        <v>19.474430084228501</v>
      </c>
      <c r="CJ1748" t="s">
        <v>8080</v>
      </c>
      <c r="CK1748">
        <v>19.3092365264893</v>
      </c>
      <c r="CL1748">
        <v>21.1383361816406</v>
      </c>
      <c r="CM1748">
        <v>22.6565456390381</v>
      </c>
      <c r="CN1748">
        <v>20.6696872711182</v>
      </c>
      <c r="CO1748">
        <v>21.032478332519499</v>
      </c>
      <c r="CP1748">
        <v>18.885452270507798</v>
      </c>
      <c r="CQ1748">
        <v>18.8517246246338</v>
      </c>
      <c r="CR1748">
        <v>19.472091674804702</v>
      </c>
      <c r="CT1748" t="s">
        <v>19000</v>
      </c>
      <c r="CU1748" t="s">
        <v>2057</v>
      </c>
      <c r="CV1748" t="s">
        <v>17255</v>
      </c>
      <c r="CW1748" t="str">
        <f>CT1748&amp;CU1748&amp;CHAR(10)&amp;CV1748</f>
        <v>&gt;A0A3Q7G3J6
MTIAEGSLYRGQSRREKPRGRNQGLTQQKRQEIREAFELFDTDNSGTIDAKELNVAMRALGFEATEEEINQMIAEVDKDGSGAIDFDEFVHMMTAKFGERDTKEELMKAFHIIDQDKNGKISFADIQRIADELGERFTDREIQEMIEEADRDRDGEVNVEDYMRMMRRTNFGH</v>
      </c>
    </row>
    <row r="1749" spans="1:101" x14ac:dyDescent="0.25">
      <c r="A1749" t="s">
        <v>784</v>
      </c>
      <c r="B1749" t="s">
        <v>20650</v>
      </c>
      <c r="C1749" t="s">
        <v>7177</v>
      </c>
      <c r="D1749" t="s">
        <v>15804</v>
      </c>
      <c r="E1749">
        <v>0</v>
      </c>
      <c r="F1749" t="s">
        <v>12211</v>
      </c>
      <c r="G1749">
        <v>-0.87554359436035201</v>
      </c>
      <c r="H1749">
        <v>-2.4654169082641602</v>
      </c>
      <c r="I1749">
        <v>-2.2582340240478498</v>
      </c>
      <c r="J1749">
        <v>-1.27181148529053</v>
      </c>
      <c r="K1749">
        <v>-1.38354587554932</v>
      </c>
      <c r="L1749">
        <v>-1.88155937194824</v>
      </c>
      <c r="M1749">
        <v>-0.93771743774414096</v>
      </c>
      <c r="N1749">
        <v>-1.0354700088501001</v>
      </c>
      <c r="O1749">
        <v>-1.7790374755859399</v>
      </c>
      <c r="P1749">
        <v>-0.92368221282958995</v>
      </c>
      <c r="Q1749">
        <v>-2.5784387588500999</v>
      </c>
      <c r="R1749">
        <v>-0.81312084197998002</v>
      </c>
      <c r="S1749">
        <v>-1.5169648329416916</v>
      </c>
      <c r="T1749">
        <v>1745</v>
      </c>
      <c r="X1749" s="16">
        <v>-0.354092597961424</v>
      </c>
      <c r="Z1749">
        <v>0.824373799126638</v>
      </c>
      <c r="AA1749">
        <v>0.117220353421915</v>
      </c>
      <c r="AB1749">
        <v>0.76344832496797077</v>
      </c>
      <c r="AP1749">
        <v>6</v>
      </c>
      <c r="AQ1749">
        <v>6</v>
      </c>
      <c r="AR1749">
        <v>6</v>
      </c>
      <c r="AS1749">
        <v>6.7</v>
      </c>
      <c r="AT1749">
        <v>6.7</v>
      </c>
      <c r="AU1749">
        <v>6.7</v>
      </c>
      <c r="AV1749">
        <v>122.19</v>
      </c>
      <c r="AW1749">
        <v>0</v>
      </c>
      <c r="AX1749">
        <v>41.481999999999999</v>
      </c>
      <c r="AY1749">
        <v>944280000</v>
      </c>
      <c r="AZ1749">
        <v>45</v>
      </c>
      <c r="BA1749" t="s">
        <v>784</v>
      </c>
      <c r="BB1749" t="s">
        <v>784</v>
      </c>
      <c r="BC1749" t="s">
        <v>785</v>
      </c>
      <c r="BF1749" s="34" t="s">
        <v>19011</v>
      </c>
      <c r="BG1749">
        <v>0.98321753740310702</v>
      </c>
      <c r="BH1749">
        <v>-1.45385694503784</v>
      </c>
      <c r="BI1749">
        <v>-1.1362718343734699</v>
      </c>
      <c r="BJ1749">
        <v>0.37578904628753701</v>
      </c>
      <c r="BK1749">
        <v>0.204514369368553</v>
      </c>
      <c r="BL1749">
        <v>-0.55887728929519698</v>
      </c>
      <c r="BM1749">
        <v>0.88791292905807495</v>
      </c>
      <c r="BN1749">
        <v>0.73807060718536399</v>
      </c>
      <c r="BO1749">
        <v>-0.40172418951988198</v>
      </c>
      <c r="BP1749">
        <v>0.90942716598510698</v>
      </c>
      <c r="BQ1749">
        <v>-1.6271051168441799</v>
      </c>
      <c r="BR1749">
        <v>1.0789037942886399</v>
      </c>
      <c r="BT1749">
        <v>21.225997924804702</v>
      </c>
      <c r="BU1749">
        <v>19.949489593505898</v>
      </c>
      <c r="BV1749">
        <v>19.331865310668899</v>
      </c>
      <c r="BW1749">
        <v>20.265678405761701</v>
      </c>
      <c r="BX1749">
        <v>19.641548156738299</v>
      </c>
      <c r="BY1749">
        <v>20.2015590667725</v>
      </c>
      <c r="BZ1749">
        <v>20.6495685577393</v>
      </c>
      <c r="CA1749">
        <v>20.372838973998999</v>
      </c>
      <c r="CB1749">
        <v>19.866621017456101</v>
      </c>
      <c r="CC1749">
        <v>19.264533996581999</v>
      </c>
      <c r="CD1749">
        <v>17.6535453796387</v>
      </c>
      <c r="CE1749">
        <v>20.153755187988299</v>
      </c>
      <c r="CG1749">
        <v>21.225997924804702</v>
      </c>
      <c r="CH1749">
        <v>19.949489593505898</v>
      </c>
      <c r="CI1749">
        <v>19.331865310668899</v>
      </c>
      <c r="CJ1749">
        <v>20.265678405761701</v>
      </c>
      <c r="CK1749">
        <v>19.641548156738299</v>
      </c>
      <c r="CL1749">
        <v>20.2015590667725</v>
      </c>
      <c r="CM1749">
        <v>20.6495685577393</v>
      </c>
      <c r="CN1749">
        <v>20.372838973998999</v>
      </c>
      <c r="CO1749">
        <v>19.866621017456101</v>
      </c>
      <c r="CP1749">
        <v>19.264533996581999</v>
      </c>
      <c r="CQ1749">
        <v>17.6535453796387</v>
      </c>
      <c r="CR1749">
        <v>20.153755187988299</v>
      </c>
      <c r="CT1749" t="s">
        <v>19000</v>
      </c>
      <c r="CU1749" t="s">
        <v>784</v>
      </c>
      <c r="CV1749" t="s">
        <v>18733</v>
      </c>
      <c r="CW1749" t="str">
        <f>CT1749&amp;CU1749&amp;CHAR(10)&amp;CV1749</f>
        <v>&gt;A0A3Q7ETP6
MTYFRPLFLFLLTFFVLSSALDMSIISYDEKHADLGATNHRTDDEVKGLYESWIVKHGKNYNAIGEKEKRFEIFKDNLRFIDEQNAETRPYKLGLNRFSDLTNDEYRALFVGGRFDKKTRLLKNPKSERYAFKAGEKLPESVDWRQKGAVAPVKDQGQCGSCWAFSTVGAVEGINQIVTGELISLSEQELVDCDKSYNQGCNGGLMDYAFEFIKNNGGIDTEADYPYRAKDGTCDSNRKNARVVSIDGYEDVPINDEKSLMKALSNQPVSVAIEAGGRAFQHYSSGVFTGYCGTQLDHGVVAIGYGTDNGSDYWIVRNSWGPNWGESGYIRLERNLANSTSGKCGIAMEPSYPLKNGANPPNPGPSPPSPVAPSTVCDEYYSCTAGTTCCCIYKYGDYCFGWGCCPYESATCCDDNNSCCPHDYPVCDVNSGTCQMSKDSPLSVKALKRGPATARVNWSGMKSNRKSHTAVAVGSDSKLFHFSLLPEEIWPSIMDSGSADVSNSQPVTTSSAARSTAVESAPVQSTEEAPSKISTSGISSWAKNLKIPQPFTGSQDEQSSGNAPKSTFARLTGGLGMRLSPKSPTSPTDEHVDGTSTSPTSLFGTFTKGLVDSSKNAVKAVQVKARHVVSQNKRRYQEGGFDLDLTYITENIIAMGFPAGDMSSGLFGYVEGFYRNHMEEVIKFFETHHKDKYKVYNLCAERLYDASLFEGKVASFPFDDHNCPPIQLIISFCQSAYSWLKEDIENVVVVHCKAGMARTGLMISSLLLYLKFFPTAEESMDYYNQKRCVDGKGLVLPSQIRYVKYFERILMYFNGENQPGRRCMLRGFRLHRCPYWIRPSITVSDHNGVLFSSKKHPRTKDLSPEDFWFNAPKKGVVVFALPGEPGLAELAGDFKIHFHDRQGDFYCWLNTTMIENRKVLMTSDLDGFDKRKLPSPGFQVEVVLADYDAALPARPQSETATKESADSSSANPAPVSNPTSGSEPADGTNVNQQPGNNDKDDVFSDNESEEPGMSKARQSKAASEVSAPADAKNPGSRNKDDSDKISSLTHKTEQVSLGDTSSVHSEPKKDASVGTASSVDVSNPVGGVSDFKVMAADASVFSFGDEEDYESD</v>
      </c>
    </row>
    <row r="1750" spans="1:101" x14ac:dyDescent="0.25">
      <c r="A1750" t="s">
        <v>7011</v>
      </c>
      <c r="B1750" t="s">
        <v>20651</v>
      </c>
      <c r="C1750" t="s">
        <v>7194</v>
      </c>
      <c r="D1750" t="s">
        <v>14663</v>
      </c>
      <c r="E1750" t="s">
        <v>14664</v>
      </c>
      <c r="F1750" t="s">
        <v>12212</v>
      </c>
      <c r="G1750">
        <v>-0.31131553649902299</v>
      </c>
      <c r="H1750">
        <v>-1.37524890899658</v>
      </c>
      <c r="I1750">
        <v>-2.8893680572509801</v>
      </c>
      <c r="J1750">
        <v>-0.21508884429931599</v>
      </c>
      <c r="K1750">
        <v>0.280652046203613</v>
      </c>
      <c r="L1750">
        <v>-1.3701477050781301</v>
      </c>
      <c r="M1750">
        <v>-0.91967582702636697</v>
      </c>
      <c r="N1750">
        <v>-1.7143144607543901</v>
      </c>
      <c r="O1750">
        <v>-0.57390022277831998</v>
      </c>
      <c r="P1750">
        <v>-3.47239017486572</v>
      </c>
      <c r="Q1750">
        <v>-3.0209321975707999</v>
      </c>
      <c r="R1750">
        <v>-2.6692342758178702</v>
      </c>
      <c r="S1750">
        <v>-1.5209136803944905</v>
      </c>
      <c r="T1750">
        <v>1746</v>
      </c>
      <c r="X1750" s="16">
        <v>-1.0904493331909166</v>
      </c>
      <c r="Z1750">
        <v>0.14414765100671101</v>
      </c>
      <c r="AA1750">
        <v>1.54681752863599</v>
      </c>
      <c r="AB1750">
        <v>2.8391116472277041E-2</v>
      </c>
      <c r="AP1750">
        <v>4</v>
      </c>
      <c r="AQ1750">
        <v>4</v>
      </c>
      <c r="AR1750">
        <v>4</v>
      </c>
      <c r="AS1750">
        <v>18.899999999999999</v>
      </c>
      <c r="AT1750">
        <v>18.899999999999999</v>
      </c>
      <c r="AU1750">
        <v>18.899999999999999</v>
      </c>
      <c r="AV1750">
        <v>33.774999999999999</v>
      </c>
      <c r="AW1750">
        <v>0</v>
      </c>
      <c r="AX1750">
        <v>12.724</v>
      </c>
      <c r="AY1750">
        <v>332950000</v>
      </c>
      <c r="AZ1750">
        <v>20</v>
      </c>
      <c r="BA1750" t="s">
        <v>4798</v>
      </c>
      <c r="BB1750" t="s">
        <v>4798</v>
      </c>
      <c r="BC1750" t="s">
        <v>4799</v>
      </c>
      <c r="BF1750" s="34" t="s">
        <v>19011</v>
      </c>
      <c r="BG1750">
        <v>0.97290754318237305</v>
      </c>
      <c r="BH1750">
        <v>0.117161519825459</v>
      </c>
      <c r="BI1750">
        <v>-1.10067927837372</v>
      </c>
      <c r="BJ1750">
        <v>1.05030488967896</v>
      </c>
      <c r="BK1750">
        <v>1.44904065132141</v>
      </c>
      <c r="BL1750">
        <v>0.12126453220844299</v>
      </c>
      <c r="BM1750">
        <v>0.48358941078186002</v>
      </c>
      <c r="BN1750">
        <v>-0.15555669367313399</v>
      </c>
      <c r="BO1750">
        <v>0.76170468330383301</v>
      </c>
      <c r="BP1750">
        <v>-1.5696173906326301</v>
      </c>
      <c r="BQ1750">
        <v>-1.20649933815002</v>
      </c>
      <c r="BR1750">
        <v>-0.92362064123153698</v>
      </c>
      <c r="BT1750">
        <v>21.790225982666001</v>
      </c>
      <c r="BU1750">
        <v>21.039657592773398</v>
      </c>
      <c r="BV1750">
        <v>18.700731277465799</v>
      </c>
      <c r="BW1750">
        <v>21.322401046752901</v>
      </c>
      <c r="BX1750">
        <v>21.3057460784912</v>
      </c>
      <c r="BY1750">
        <v>20.712970733642599</v>
      </c>
      <c r="BZ1750">
        <v>20.667610168456999</v>
      </c>
      <c r="CA1750">
        <v>19.693994522094702</v>
      </c>
      <c r="CB1750">
        <v>21.0717582702637</v>
      </c>
      <c r="CC1750">
        <v>16.715826034545898</v>
      </c>
      <c r="CD1750">
        <v>17.211051940918001</v>
      </c>
      <c r="CE1750">
        <v>18.297641754150401</v>
      </c>
      <c r="CG1750">
        <v>21.790225982666001</v>
      </c>
      <c r="CH1750">
        <v>21.039657592773398</v>
      </c>
      <c r="CI1750">
        <v>18.700731277465799</v>
      </c>
      <c r="CJ1750">
        <v>21.322401046752901</v>
      </c>
      <c r="CK1750">
        <v>21.3057460784912</v>
      </c>
      <c r="CL1750">
        <v>20.712970733642599</v>
      </c>
      <c r="CM1750">
        <v>20.667610168456999</v>
      </c>
      <c r="CN1750">
        <v>19.693994522094702</v>
      </c>
      <c r="CO1750">
        <v>21.0717582702637</v>
      </c>
      <c r="CP1750" t="s">
        <v>8080</v>
      </c>
      <c r="CQ1750">
        <v>17.211051940918001</v>
      </c>
      <c r="CR1750">
        <v>18.297641754150401</v>
      </c>
      <c r="CT1750" t="s">
        <v>19000</v>
      </c>
      <c r="CU1750" t="s">
        <v>7011</v>
      </c>
      <c r="CV1750" t="s">
        <v>16763</v>
      </c>
      <c r="CW1750" t="str">
        <f>CT1750&amp;CU1750&amp;CHAR(10)&amp;CV1750</f>
        <v>&gt;A0A3Q7ITH0
MTSSFIAIFSLLLLSTMQCHAQLSSTFYDRTCPNALTTIRTSIRQAVSSERRMAASLIRLHFHDCFVQGCDASLLLDETPTIVSEKTALPNLGSVRGFGVIEDAKREVEKICPGVVSCADILAVAARDASSLVGGPSWTVKLGRRDSTTASHTVAETDLPGPFDPLSRLISGFANKGLSTRDMVALSGSHSIGQAQCFLFRDRIYSNGTDIDAGFASTRRRQCPQEDQNGNLAPLDLVTPNQLDNNYFKNLRQRKGLLQSDQVLLSGGSTDDIVLEYSNSPRAFASDFAAAMIKMGDISPLTGQNGIIRTFD</v>
      </c>
    </row>
    <row r="1751" spans="1:101" x14ac:dyDescent="0.25">
      <c r="A1751" t="s">
        <v>3227</v>
      </c>
      <c r="B1751" t="s">
        <v>20652</v>
      </c>
      <c r="C1751" t="s">
        <v>7397</v>
      </c>
      <c r="D1751" t="s">
        <v>15113</v>
      </c>
      <c r="E1751" t="s">
        <v>15114</v>
      </c>
      <c r="F1751" t="s">
        <v>12213</v>
      </c>
      <c r="G1751">
        <v>-1.4485569000244101</v>
      </c>
      <c r="H1751">
        <v>-0.97917461395263705</v>
      </c>
      <c r="I1751">
        <v>-1.0239372253418</v>
      </c>
      <c r="J1751">
        <v>-1.1863832473754901</v>
      </c>
      <c r="K1751">
        <v>-0.68687915802001998</v>
      </c>
      <c r="L1751">
        <v>-2.8998374938964799</v>
      </c>
      <c r="M1751">
        <v>-2.7382469177246098</v>
      </c>
      <c r="N1751">
        <v>-1.12533855438232</v>
      </c>
      <c r="O1751">
        <v>-1.0308876037597701</v>
      </c>
      <c r="P1751">
        <v>-1.2916059494018599</v>
      </c>
      <c r="Q1751">
        <v>-1.5218362808227499</v>
      </c>
      <c r="R1751">
        <v>-2.3346185684204102</v>
      </c>
      <c r="S1751">
        <v>-1.5222752094268797</v>
      </c>
      <c r="T1751">
        <v>1747</v>
      </c>
      <c r="X1751" s="16">
        <v>0.44047705332438114</v>
      </c>
      <c r="Z1751">
        <v>0.87786846543001695</v>
      </c>
      <c r="AA1751">
        <v>8.0813103196218802E-2</v>
      </c>
      <c r="AB1751">
        <v>0.8302079671563003</v>
      </c>
      <c r="AP1751">
        <v>9</v>
      </c>
      <c r="AQ1751">
        <v>9</v>
      </c>
      <c r="AR1751">
        <v>6</v>
      </c>
      <c r="AS1751">
        <v>18</v>
      </c>
      <c r="AT1751">
        <v>18</v>
      </c>
      <c r="AU1751">
        <v>14.6</v>
      </c>
      <c r="AV1751">
        <v>66.260999999999996</v>
      </c>
      <c r="AW1751">
        <v>0</v>
      </c>
      <c r="AX1751">
        <v>35.441000000000003</v>
      </c>
      <c r="AY1751">
        <v>586320000</v>
      </c>
      <c r="AZ1751">
        <v>40</v>
      </c>
      <c r="BA1751" t="s">
        <v>3227</v>
      </c>
      <c r="BB1751" t="s">
        <v>3227</v>
      </c>
      <c r="BC1751" t="s">
        <v>3228</v>
      </c>
      <c r="BF1751" s="34" t="s">
        <v>19011</v>
      </c>
      <c r="BG1751">
        <v>0.101105317473412</v>
      </c>
      <c r="BH1751">
        <v>0.74486732482910201</v>
      </c>
      <c r="BI1751">
        <v>0.68347495794296298</v>
      </c>
      <c r="BJ1751">
        <v>0.46067881584167503</v>
      </c>
      <c r="BK1751">
        <v>1.1457531452178999</v>
      </c>
      <c r="BL1751">
        <v>-1.8893389701843299</v>
      </c>
      <c r="BM1751">
        <v>-1.6677160263061499</v>
      </c>
      <c r="BN1751">
        <v>0.54440218210220304</v>
      </c>
      <c r="BO1751">
        <v>0.67394250631332397</v>
      </c>
      <c r="BP1751">
        <v>0.31636494398117099</v>
      </c>
      <c r="BQ1751">
        <v>6.0199451399967096E-4</v>
      </c>
      <c r="BR1751">
        <v>-1.11413609981537</v>
      </c>
      <c r="BT1751">
        <v>20.6529846191406</v>
      </c>
      <c r="BU1751">
        <v>21.435731887817401</v>
      </c>
      <c r="BV1751">
        <v>20.566162109375</v>
      </c>
      <c r="BW1751">
        <v>20.3511066436768</v>
      </c>
      <c r="BX1751">
        <v>20.338214874267599</v>
      </c>
      <c r="BY1751">
        <v>19.183280944824201</v>
      </c>
      <c r="BZ1751">
        <v>18.8490390777588</v>
      </c>
      <c r="CA1751">
        <v>20.2829704284668</v>
      </c>
      <c r="CB1751">
        <v>20.614770889282202</v>
      </c>
      <c r="CC1751">
        <v>18.896610260009801</v>
      </c>
      <c r="CD1751">
        <v>18.710147857666001</v>
      </c>
      <c r="CE1751">
        <v>18.632257461547901</v>
      </c>
      <c r="CG1751">
        <v>20.6529846191406</v>
      </c>
      <c r="CH1751">
        <v>21.435731887817401</v>
      </c>
      <c r="CI1751">
        <v>20.566162109375</v>
      </c>
      <c r="CJ1751">
        <v>20.3511066436768</v>
      </c>
      <c r="CK1751">
        <v>20.338214874267599</v>
      </c>
      <c r="CL1751">
        <v>19.183280944824201</v>
      </c>
      <c r="CM1751">
        <v>18.8490390777588</v>
      </c>
      <c r="CN1751">
        <v>20.2829704284668</v>
      </c>
      <c r="CO1751">
        <v>20.614770889282202</v>
      </c>
      <c r="CP1751">
        <v>18.896610260009801</v>
      </c>
      <c r="CQ1751">
        <v>18.710147857666001</v>
      </c>
      <c r="CR1751">
        <v>18.632257461547901</v>
      </c>
      <c r="CT1751" t="s">
        <v>19000</v>
      </c>
      <c r="CU1751" t="s">
        <v>3227</v>
      </c>
      <c r="CV1751" t="s">
        <v>18815</v>
      </c>
      <c r="CW1751" t="str">
        <f>CT1751&amp;CU1751&amp;CHAR(10)&amp;CV1751</f>
        <v>&gt;A0A3Q7HAH2
MVTLYSSPSTNCSGLFSSYSNSSSIGFYNYHNNLPISSRNFASHKISLQIDAVRMQDGAVVAPPSKTQDETPLKKLKDGILSKEQKHIFDFDSNKDKSTVSITVVGASGDLAKKKIFPALFALYYEGCLPEHFTIFGYARSKMTDDELRNMVSKTLTCRIDKRENCGEKMEQFLQRCFYHSGQYDSQENFAELDKKLKEHEAGRFSNRLFYLSIPPNIFINAVRCASLSASSAHGWTRVIVEKPFGRDSESSAALTGALKQYLKEDQIFRIDHYLGKELVENLSVLRFSNLIFEPLWSRQYIRNVQFIFSEDFGTEGRGGYFDHYGIIRDIMQNHLLQILALFAMETPVSLDAEDIRNEKVKVLRSMRPLQLDDVIVGQYKSHTKGGVNYPGYTDDKTVPKDSLTPTFAAAALFIDNARWDGVPFLMKAGKALHTRSAEIRVQFRHVPGNLYNKNFGSDLDQATNELVIRVQPDEAIYLKINNKVPGLGMRLDRSNLNLLYSARYSKEIPDAYERLLLDAIEGERRLFIRSDELDAAWSLFTPVLKELEHKKIVPESYPYGSRGPIGAHYLAARYKVRWGDLA</v>
      </c>
    </row>
    <row r="1752" spans="1:101" x14ac:dyDescent="0.25">
      <c r="A1752" t="s">
        <v>6953</v>
      </c>
      <c r="B1752" t="s">
        <v>20653</v>
      </c>
      <c r="C1752" t="s">
        <v>7381</v>
      </c>
      <c r="D1752" t="s">
        <v>14776</v>
      </c>
      <c r="E1752" t="s">
        <v>14773</v>
      </c>
      <c r="F1752" t="s">
        <v>12214</v>
      </c>
      <c r="G1752">
        <v>-0.46793556213378901</v>
      </c>
      <c r="H1752">
        <v>-0.79663562774658203</v>
      </c>
      <c r="I1752">
        <v>-0.61511611938476596</v>
      </c>
      <c r="J1752">
        <v>-3.1973619461059601</v>
      </c>
      <c r="K1752">
        <v>-2.1500768661499001</v>
      </c>
      <c r="L1752">
        <v>-1.59171485900879</v>
      </c>
      <c r="M1752">
        <v>-1.39533042907715</v>
      </c>
      <c r="N1752">
        <v>-1.0820074081420901</v>
      </c>
      <c r="O1752">
        <v>-1.5566577911377</v>
      </c>
      <c r="P1752">
        <v>-2.0828809738159202</v>
      </c>
      <c r="Q1752">
        <v>-1.6822137832641599</v>
      </c>
      <c r="R1752">
        <v>-1.7121343612670901</v>
      </c>
      <c r="S1752">
        <v>-1.5275054772694914</v>
      </c>
      <c r="T1752">
        <v>1748</v>
      </c>
      <c r="W1752">
        <v>1</v>
      </c>
      <c r="X1752" s="16">
        <v>1.6864887873331709</v>
      </c>
      <c r="Z1752">
        <v>8.6860927152317899E-2</v>
      </c>
      <c r="AA1752">
        <v>2.0273789160959601</v>
      </c>
      <c r="AB1752">
        <v>9.3890377218173709E-3</v>
      </c>
      <c r="AC1752" t="s">
        <v>10408</v>
      </c>
      <c r="AE1752">
        <v>1.60882398595801</v>
      </c>
      <c r="AF1752">
        <v>2.4613649620082518E-2</v>
      </c>
      <c r="AG1752">
        <v>5.3714285714285704E-3</v>
      </c>
      <c r="AH1752" t="s">
        <v>10408</v>
      </c>
      <c r="AJ1752" s="14">
        <v>1.19153729610103</v>
      </c>
      <c r="AK1752" s="14">
        <v>6.4337281140577587E-2</v>
      </c>
      <c r="AL1752" s="14">
        <v>8.8631578947368395E-2</v>
      </c>
      <c r="AN1752" s="14">
        <f>AVERAGE(M1752:O1752)-AVERAGE(P1752:R1752)</f>
        <v>0.48107782999674331</v>
      </c>
      <c r="AP1752">
        <v>4</v>
      </c>
      <c r="AQ1752">
        <v>4</v>
      </c>
      <c r="AR1752">
        <v>4</v>
      </c>
      <c r="AS1752">
        <v>18.2</v>
      </c>
      <c r="AT1752">
        <v>18.2</v>
      </c>
      <c r="AU1752">
        <v>18.2</v>
      </c>
      <c r="AV1752">
        <v>32.247</v>
      </c>
      <c r="AW1752">
        <v>0</v>
      </c>
      <c r="AX1752">
        <v>17.309000000000001</v>
      </c>
      <c r="AY1752">
        <v>329550000</v>
      </c>
      <c r="AZ1752">
        <v>21</v>
      </c>
      <c r="BA1752" t="s">
        <v>3826</v>
      </c>
      <c r="BB1752" t="s">
        <v>3826</v>
      </c>
      <c r="BC1752" t="s">
        <v>3827</v>
      </c>
      <c r="BD1752" t="s">
        <v>3828</v>
      </c>
      <c r="BE1752" t="s">
        <v>3829</v>
      </c>
      <c r="BF1752" s="34" t="s">
        <v>19011</v>
      </c>
      <c r="BG1752">
        <v>1.40537428855896</v>
      </c>
      <c r="BH1752">
        <v>0.96939867734909102</v>
      </c>
      <c r="BI1752">
        <v>1.2101594209671001</v>
      </c>
      <c r="BJ1752">
        <v>-2.2148356437683101</v>
      </c>
      <c r="BK1752">
        <v>-0.825755596160889</v>
      </c>
      <c r="BL1752">
        <v>-8.5164941847324399E-2</v>
      </c>
      <c r="BM1752">
        <v>0.17531208693981201</v>
      </c>
      <c r="BN1752">
        <v>0.59089213609695401</v>
      </c>
      <c r="BO1752">
        <v>-3.8666546344757101E-2</v>
      </c>
      <c r="BP1752">
        <v>-0.73662948608398404</v>
      </c>
      <c r="BQ1752">
        <v>-0.20519936084747301</v>
      </c>
      <c r="BR1752">
        <v>-0.24488490819931</v>
      </c>
      <c r="BT1752">
        <v>21.6336059570313</v>
      </c>
      <c r="BU1752">
        <v>21.618270874023398</v>
      </c>
      <c r="BV1752">
        <v>20.974983215331999</v>
      </c>
      <c r="BW1752">
        <v>18.3401279449463</v>
      </c>
      <c r="BX1752">
        <v>18.875017166137699</v>
      </c>
      <c r="BY1752">
        <v>20.4914035797119</v>
      </c>
      <c r="BZ1752">
        <v>20.1919555664063</v>
      </c>
      <c r="CA1752">
        <v>20.326301574706999</v>
      </c>
      <c r="CB1752">
        <v>20.0890007019043</v>
      </c>
      <c r="CC1752">
        <v>18.1053352355957</v>
      </c>
      <c r="CD1752">
        <v>18.549770355224599</v>
      </c>
      <c r="CE1752">
        <v>19.2547416687012</v>
      </c>
      <c r="CG1752">
        <v>21.6336059570313</v>
      </c>
      <c r="CH1752">
        <v>21.618270874023398</v>
      </c>
      <c r="CI1752">
        <v>20.974983215331999</v>
      </c>
      <c r="CJ1752">
        <v>18.3401279449463</v>
      </c>
      <c r="CK1752">
        <v>18.875017166137699</v>
      </c>
      <c r="CL1752">
        <v>20.4914035797119</v>
      </c>
      <c r="CM1752">
        <v>20.1919555664063</v>
      </c>
      <c r="CN1752">
        <v>20.326301574706999</v>
      </c>
      <c r="CO1752">
        <v>20.0890007019043</v>
      </c>
      <c r="CP1752">
        <v>18.1053352355957</v>
      </c>
      <c r="CQ1752">
        <v>18.549770355224599</v>
      </c>
      <c r="CR1752">
        <v>19.2547416687012</v>
      </c>
      <c r="CT1752" t="s">
        <v>19000</v>
      </c>
      <c r="CU1752" t="s">
        <v>6953</v>
      </c>
      <c r="CV1752" t="s">
        <v>16577</v>
      </c>
      <c r="CW1752" t="str">
        <f>CT1752&amp;CU1752&amp;CHAR(10)&amp;CV1752</f>
        <v>&gt;A0A3Q7HVF4
MATFNISFLTQPAIFSSQNTPSFSSYSLPKTSFRFPSITLRPKTRTTTRHHASIVVAALKKLSETDPLTVPLQSDEIAGSFPKESGVYAVYDTNGDLQFVGISRNIAASVISHKNSVPQLCSSVKVGVVEEPDRTALTESWKSWMEEHITTNGKVPPGNEPGNSTWVRQPPKKKADLRLTPGRNVQLTVPLEDLIDRLVKENKVVAFIKGSRSAPQCGFSQRVVSILESEGVDYESIDVLDEEYNSGLRETLKNYSNWPTFPQIFVKGELVGGCDILTSMYEKGELASLFKS</v>
      </c>
    </row>
    <row r="1753" spans="1:101" x14ac:dyDescent="0.25">
      <c r="A1753" t="s">
        <v>6758</v>
      </c>
      <c r="B1753" t="s">
        <v>6758</v>
      </c>
      <c r="C1753" t="s">
        <v>7273</v>
      </c>
      <c r="D1753" t="s">
        <v>15805</v>
      </c>
      <c r="E1753">
        <v>0</v>
      </c>
      <c r="F1753" t="s">
        <v>12215</v>
      </c>
      <c r="G1753">
        <v>-0.84972000122070301</v>
      </c>
      <c r="H1753">
        <v>-2.2055902481079102</v>
      </c>
      <c r="I1753">
        <v>-5.9030246734619096</v>
      </c>
      <c r="J1753">
        <v>-0.46520900726318398</v>
      </c>
      <c r="K1753">
        <v>-0.84135150909423795</v>
      </c>
      <c r="L1753">
        <v>-0.36830329895019498</v>
      </c>
      <c r="M1753">
        <v>-1.4224433898925799</v>
      </c>
      <c r="N1753">
        <v>-2.4584760665893599</v>
      </c>
      <c r="O1753">
        <v>-1.7379016876220701</v>
      </c>
      <c r="P1753">
        <v>-0.31536006927490201</v>
      </c>
      <c r="Q1753">
        <v>-0.97371768951416005</v>
      </c>
      <c r="R1753">
        <v>-0.826291084289551</v>
      </c>
      <c r="S1753">
        <v>-1.5306157271067304</v>
      </c>
      <c r="T1753">
        <v>1749</v>
      </c>
      <c r="X1753" s="16">
        <v>-2.4278237024943023</v>
      </c>
      <c r="Z1753">
        <v>0.30384321223709398</v>
      </c>
      <c r="AA1753">
        <v>0.75305140396844705</v>
      </c>
      <c r="AB1753">
        <v>0.17658288012676043</v>
      </c>
      <c r="AP1753">
        <v>4</v>
      </c>
      <c r="AQ1753">
        <v>4</v>
      </c>
      <c r="AR1753">
        <v>4</v>
      </c>
      <c r="AS1753">
        <v>9.1999999999999993</v>
      </c>
      <c r="AT1753">
        <v>9.1999999999999993</v>
      </c>
      <c r="AU1753">
        <v>9.1999999999999993</v>
      </c>
      <c r="AV1753">
        <v>42.582000000000001</v>
      </c>
      <c r="AW1753">
        <v>0</v>
      </c>
      <c r="AX1753">
        <v>26.768000000000001</v>
      </c>
      <c r="AY1753">
        <v>405950000</v>
      </c>
      <c r="AZ1753">
        <v>26</v>
      </c>
      <c r="BA1753" t="s">
        <v>589</v>
      </c>
      <c r="BB1753" t="s">
        <v>589</v>
      </c>
      <c r="BC1753" t="s">
        <v>590</v>
      </c>
      <c r="BD1753" t="s">
        <v>591</v>
      </c>
      <c r="BE1753" t="s">
        <v>592</v>
      </c>
      <c r="BF1753" s="34" t="s">
        <v>19011</v>
      </c>
      <c r="BG1753">
        <v>0.441216200590134</v>
      </c>
      <c r="BH1753">
        <v>-0.43737930059433</v>
      </c>
      <c r="BI1753">
        <v>-2.8332939147949201</v>
      </c>
      <c r="BJ1753">
        <v>0.690376937389374</v>
      </c>
      <c r="BK1753">
        <v>0.44663894176483199</v>
      </c>
      <c r="BL1753">
        <v>0.75317126512527499</v>
      </c>
      <c r="BM1753">
        <v>7.00950026512146E-2</v>
      </c>
      <c r="BN1753">
        <v>-0.60124772787094105</v>
      </c>
      <c r="BO1753">
        <v>-0.13432002067565901</v>
      </c>
      <c r="BP1753">
        <v>0.78747814893722501</v>
      </c>
      <c r="BQ1753">
        <v>0.36086648702621499</v>
      </c>
      <c r="BR1753">
        <v>0.45639801025390597</v>
      </c>
      <c r="BT1753">
        <v>21.2518215179443</v>
      </c>
      <c r="BU1753">
        <v>20.209316253662099</v>
      </c>
      <c r="BV1753">
        <v>15.687074661254901</v>
      </c>
      <c r="BW1753">
        <v>21.072280883789102</v>
      </c>
      <c r="BX1753">
        <v>20.183742523193398</v>
      </c>
      <c r="BY1753">
        <v>21.714815139770501</v>
      </c>
      <c r="BZ1753">
        <v>20.164842605590799</v>
      </c>
      <c r="CA1753">
        <v>18.949832916259801</v>
      </c>
      <c r="CB1753">
        <v>19.907756805419901</v>
      </c>
      <c r="CC1753">
        <v>19.872856140136701</v>
      </c>
      <c r="CD1753">
        <v>19.258266448974599</v>
      </c>
      <c r="CE1753">
        <v>20.1405849456787</v>
      </c>
      <c r="CG1753">
        <v>21.2518215179443</v>
      </c>
      <c r="CH1753">
        <v>20.209316253662099</v>
      </c>
      <c r="CI1753">
        <v>15.687074661254901</v>
      </c>
      <c r="CJ1753">
        <v>21.072280883789102</v>
      </c>
      <c r="CK1753">
        <v>20.183742523193398</v>
      </c>
      <c r="CL1753">
        <v>21.714815139770501</v>
      </c>
      <c r="CM1753">
        <v>20.164842605590799</v>
      </c>
      <c r="CN1753">
        <v>18.949832916259801</v>
      </c>
      <c r="CO1753">
        <v>19.907756805419901</v>
      </c>
      <c r="CP1753">
        <v>19.872856140136701</v>
      </c>
      <c r="CQ1753">
        <v>19.258266448974599</v>
      </c>
      <c r="CR1753">
        <v>20.1405849456787</v>
      </c>
      <c r="CT1753" t="s">
        <v>19000</v>
      </c>
      <c r="CU1753" t="s">
        <v>6758</v>
      </c>
      <c r="CV1753" t="s">
        <v>17506</v>
      </c>
      <c r="CW1753" t="str">
        <f>CT1753&amp;CU1753&amp;CHAR(10)&amp;CV1753</f>
        <v>&gt;E7AIM3
MALGMRVVVLHLLISLLLLQLIKGDDDMVIKLEEPKLKKCGIDRIFQFGDSLSDTGNCLRESYCGAQTKTGKLPYGMNFYQNATGRCSDGFIILDYIAMECGLPLLNPSLEENADFSHGVNFAVSGATALSAEYLISRDIAMSFTNSSLSVQMRWMSSYFKSVCSNDCAKYLENSLFLIGEIGGDDVTYGFKQGKPIEEVRRIVPDIVKNIIHSVRTVIGFGATRILVPGNFPSGCFPIILTLYMNDSSTVYDEYHCAEEWNNFTISYNNLLQQSIHELNEEYPNISIIYGDYYNAYYWLLRNAVALGFNKKTLQISCCGIGGEYNYTESRRCGKPGAEKACADPSSYLSWDGSHLTQKAYGWITKWLIDDILPQLNCRV</v>
      </c>
    </row>
    <row r="1754" spans="1:101" x14ac:dyDescent="0.25">
      <c r="A1754" t="s">
        <v>4532</v>
      </c>
      <c r="B1754" t="s">
        <v>20654</v>
      </c>
      <c r="C1754" t="s">
        <v>7788</v>
      </c>
      <c r="D1754" t="s">
        <v>15806</v>
      </c>
      <c r="E1754" t="s">
        <v>15459</v>
      </c>
      <c r="F1754" t="s">
        <v>12216</v>
      </c>
      <c r="G1754">
        <v>-0.44410133361816401</v>
      </c>
      <c r="H1754">
        <v>-1.69749355316162</v>
      </c>
      <c r="I1754">
        <v>-1.83633041381836</v>
      </c>
      <c r="J1754">
        <v>-1.13725662231445E-2</v>
      </c>
      <c r="K1754">
        <v>-2.89979076385498</v>
      </c>
      <c r="L1754">
        <v>-0.31489944458007801</v>
      </c>
      <c r="M1754">
        <v>-2.4039077758789098</v>
      </c>
      <c r="N1754">
        <v>-2.8697862625122101</v>
      </c>
      <c r="O1754">
        <v>-1.4661617279052701</v>
      </c>
      <c r="P1754">
        <v>-1.7908086776733401</v>
      </c>
      <c r="Q1754">
        <v>-1.3182115554809599</v>
      </c>
      <c r="R1754">
        <v>-1.3331823348998999</v>
      </c>
      <c r="S1754">
        <v>-1.5321705341339111</v>
      </c>
      <c r="T1754">
        <v>1750</v>
      </c>
      <c r="X1754" s="16">
        <v>-0.25062084197998025</v>
      </c>
      <c r="Z1754">
        <v>0.61502062400846103</v>
      </c>
      <c r="AA1754">
        <v>0.28859616726984499</v>
      </c>
      <c r="AB1754">
        <v>0.51452186211343509</v>
      </c>
      <c r="AP1754">
        <v>6</v>
      </c>
      <c r="AQ1754">
        <v>6</v>
      </c>
      <c r="AR1754">
        <v>6</v>
      </c>
      <c r="AS1754">
        <v>14.5</v>
      </c>
      <c r="AT1754">
        <v>14.5</v>
      </c>
      <c r="AU1754">
        <v>14.5</v>
      </c>
      <c r="AV1754">
        <v>49.569000000000003</v>
      </c>
      <c r="AW1754">
        <v>0</v>
      </c>
      <c r="AX1754">
        <v>15.733000000000001</v>
      </c>
      <c r="AY1754">
        <v>439310000</v>
      </c>
      <c r="AZ1754">
        <v>17</v>
      </c>
      <c r="BA1754" t="s">
        <v>4532</v>
      </c>
      <c r="BB1754" t="s">
        <v>4532</v>
      </c>
      <c r="BC1754" t="s">
        <v>4533</v>
      </c>
      <c r="BF1754" s="34" t="s">
        <v>19011</v>
      </c>
      <c r="BG1754">
        <v>1.16021728515625</v>
      </c>
      <c r="BH1754">
        <v>-0.17628531157970401</v>
      </c>
      <c r="BI1754">
        <v>-0.32432821393013</v>
      </c>
      <c r="BJ1754">
        <v>1.6216396093368499</v>
      </c>
      <c r="BK1754">
        <v>-1.4583048820495601</v>
      </c>
      <c r="BL1754">
        <v>1.2979863882064799</v>
      </c>
      <c r="BM1754">
        <v>-0.92954069375991799</v>
      </c>
      <c r="BN1754">
        <v>-1.4263107776641799</v>
      </c>
      <c r="BO1754">
        <v>7.0385739207267803E-2</v>
      </c>
      <c r="BP1754">
        <v>-0.27578800916671797</v>
      </c>
      <c r="BQ1754">
        <v>0.22814624011516599</v>
      </c>
      <c r="BR1754">
        <v>0.21218277513980899</v>
      </c>
      <c r="BT1754">
        <v>21.6574401855469</v>
      </c>
      <c r="BU1754">
        <v>20.717412948608398</v>
      </c>
      <c r="BV1754">
        <v>19.753768920898398</v>
      </c>
      <c r="BW1754">
        <v>21.526117324829102</v>
      </c>
      <c r="BX1754">
        <v>18.125303268432599</v>
      </c>
      <c r="BY1754">
        <v>21.7682189941406</v>
      </c>
      <c r="BZ1754">
        <v>19.183378219604499</v>
      </c>
      <c r="CA1754">
        <v>18.5385227203369</v>
      </c>
      <c r="CB1754">
        <v>20.179496765136701</v>
      </c>
      <c r="CC1754">
        <v>18.397407531738299</v>
      </c>
      <c r="CD1754">
        <v>18.913772583007798</v>
      </c>
      <c r="CE1754">
        <v>19.633693695068398</v>
      </c>
      <c r="CG1754">
        <v>21.6574401855469</v>
      </c>
      <c r="CH1754">
        <v>20.717412948608398</v>
      </c>
      <c r="CI1754">
        <v>19.753768920898398</v>
      </c>
      <c r="CJ1754">
        <v>21.526117324829102</v>
      </c>
      <c r="CK1754">
        <v>18.125303268432599</v>
      </c>
      <c r="CL1754">
        <v>21.7682189941406</v>
      </c>
      <c r="CM1754">
        <v>19.183378219604499</v>
      </c>
      <c r="CN1754">
        <v>18.5385227203369</v>
      </c>
      <c r="CO1754">
        <v>20.179496765136701</v>
      </c>
      <c r="CP1754">
        <v>18.397407531738299</v>
      </c>
      <c r="CQ1754">
        <v>18.913772583007798</v>
      </c>
      <c r="CR1754">
        <v>19.633693695068398</v>
      </c>
      <c r="CT1754" t="s">
        <v>19000</v>
      </c>
      <c r="CU1754" t="s">
        <v>4532</v>
      </c>
      <c r="CV1754" t="s">
        <v>18349</v>
      </c>
      <c r="CW1754" t="str">
        <f>CT1754&amp;CU1754&amp;CHAR(10)&amp;CV1754</f>
        <v>&gt;A0A3Q7ILF6
MASAAMLNAPCNIGAVKFEVKLKPSPNLFCARPSVKLNQRRVLTIRASKEGHDNGSSSGPLRKMGLTDEECEAAVVAGNVPEAPPVPPKPAAPDGTPIVSSLPINRRPRRNRRSSAARAAFQETNISPANLVYPLFIHEGEYLSEFLSAYNMYQSVLTNHTLAGEEDTPIGAMPGCYRLGWRHGLVEEVAKARDVGVNSIVLFPKVPDALKTSTGDEAYNDNGLVPRTIRLLKDKYPDLVIYTDVALDPYSSDGHDGIVREDGVIMNDETVHQLCKQAVAQARAGADVVSPSDMMDGRVGAIRAALDAEGFQHVSIMSYTAKYASSFYGPFREALDSNPRFGDKKTYQMNPANYREALVEMQADESEGADILLVKPGLPYLDIIRLLRDKSPLPIAAYQVSGEYSMIKAGGVLKMIDEERVMMESLMCLRRAGADIILTYFALQAGRCLCGEKR</v>
      </c>
    </row>
    <row r="1755" spans="1:101" x14ac:dyDescent="0.25">
      <c r="A1755" t="s">
        <v>7012</v>
      </c>
      <c r="B1755" t="s">
        <v>20655</v>
      </c>
      <c r="C1755" t="s">
        <v>10451</v>
      </c>
      <c r="D1755" t="s">
        <v>14751</v>
      </c>
      <c r="E1755" t="s">
        <v>14752</v>
      </c>
      <c r="F1755" t="s">
        <v>12217</v>
      </c>
      <c r="G1755">
        <v>-0.91489601135253895</v>
      </c>
      <c r="H1755">
        <v>-0.46805477142334001</v>
      </c>
      <c r="I1755">
        <v>-0.82131385803222701</v>
      </c>
      <c r="J1755">
        <v>-5.7482137680053702</v>
      </c>
      <c r="K1755">
        <v>-0.99268245697021495</v>
      </c>
      <c r="L1755">
        <v>-4.1253585815429696</v>
      </c>
      <c r="M1755">
        <v>-0.23747444152832001</v>
      </c>
      <c r="N1755">
        <v>0.68091869354248002</v>
      </c>
      <c r="O1755">
        <v>-0.56203651428222701</v>
      </c>
      <c r="P1755">
        <v>-1.4102869033813501</v>
      </c>
      <c r="Q1755">
        <v>-2.98905277252197</v>
      </c>
      <c r="R1755">
        <v>-0.82317447662353505</v>
      </c>
      <c r="S1755">
        <v>-1.5343021551767986</v>
      </c>
      <c r="T1755">
        <v>1751</v>
      </c>
      <c r="U1755" t="s">
        <v>10458</v>
      </c>
      <c r="X1755" s="16">
        <v>2.8873300552368164</v>
      </c>
      <c r="Z1755">
        <v>0.184420618556701</v>
      </c>
      <c r="AA1755">
        <v>1.2463457330468599</v>
      </c>
      <c r="AB1755">
        <v>5.6709297442635975E-2</v>
      </c>
      <c r="AP1755">
        <v>18</v>
      </c>
      <c r="AQ1755">
        <v>9</v>
      </c>
      <c r="AR1755">
        <v>9</v>
      </c>
      <c r="AS1755">
        <v>29</v>
      </c>
      <c r="AT1755">
        <v>15.2</v>
      </c>
      <c r="AU1755">
        <v>15.2</v>
      </c>
      <c r="AV1755">
        <v>74.492000000000004</v>
      </c>
      <c r="AW1755">
        <v>0</v>
      </c>
      <c r="AX1755">
        <v>30.012</v>
      </c>
      <c r="AY1755">
        <v>833250000</v>
      </c>
      <c r="AZ1755">
        <v>29</v>
      </c>
      <c r="BA1755" t="s">
        <v>4802</v>
      </c>
      <c r="BB1755" t="s">
        <v>4802</v>
      </c>
      <c r="BC1755" t="s">
        <v>4803</v>
      </c>
      <c r="BD1755" t="s">
        <v>4804</v>
      </c>
      <c r="BE1755" t="s">
        <v>4805</v>
      </c>
      <c r="BF1755" s="34" t="s">
        <v>19011</v>
      </c>
      <c r="BG1755">
        <v>0.33789306879043601</v>
      </c>
      <c r="BH1755">
        <v>0.58165001869201705</v>
      </c>
      <c r="BI1755">
        <v>0.38894319534301802</v>
      </c>
      <c r="BJ1755">
        <v>-2.2987365722656299</v>
      </c>
      <c r="BK1755">
        <v>0.29545968770980802</v>
      </c>
      <c r="BL1755">
        <v>-1.4134507179260301</v>
      </c>
      <c r="BM1755">
        <v>0.70743423700332597</v>
      </c>
      <c r="BN1755">
        <v>1.2084281444549601</v>
      </c>
      <c r="BO1755">
        <v>0.53038191795349099</v>
      </c>
      <c r="BP1755">
        <v>6.7651726305484799E-2</v>
      </c>
      <c r="BQ1755">
        <v>-0.79358297586440996</v>
      </c>
      <c r="BR1755">
        <v>0.38792821764946001</v>
      </c>
      <c r="BT1755">
        <v>21.1866455078125</v>
      </c>
      <c r="BU1755">
        <v>21.946851730346701</v>
      </c>
      <c r="BV1755">
        <v>20.768785476684599</v>
      </c>
      <c r="BW1755">
        <v>15.7892761230469</v>
      </c>
      <c r="BX1755">
        <v>20.032411575317401</v>
      </c>
      <c r="BY1755">
        <v>17.957759857177699</v>
      </c>
      <c r="BZ1755">
        <v>21.349811553955099</v>
      </c>
      <c r="CA1755">
        <v>22.089227676391602</v>
      </c>
      <c r="CB1755">
        <v>21.083621978759801</v>
      </c>
      <c r="CC1755">
        <v>18.777929306030298</v>
      </c>
      <c r="CD1755">
        <v>17.2429313659668</v>
      </c>
      <c r="CE1755">
        <v>20.143701553344702</v>
      </c>
      <c r="CG1755">
        <v>21.1866455078125</v>
      </c>
      <c r="CH1755">
        <v>21.946851730346701</v>
      </c>
      <c r="CI1755">
        <v>20.768785476684599</v>
      </c>
      <c r="CJ1755" t="s">
        <v>8080</v>
      </c>
      <c r="CK1755">
        <v>20.032411575317401</v>
      </c>
      <c r="CL1755">
        <v>17.957759857177699</v>
      </c>
      <c r="CM1755">
        <v>21.349811553955099</v>
      </c>
      <c r="CN1755">
        <v>22.089227676391602</v>
      </c>
      <c r="CO1755">
        <v>21.083621978759801</v>
      </c>
      <c r="CP1755">
        <v>18.777929306030298</v>
      </c>
      <c r="CQ1755">
        <v>17.2429313659668</v>
      </c>
      <c r="CR1755">
        <v>20.143701553344702</v>
      </c>
      <c r="CT1755" t="s">
        <v>19000</v>
      </c>
      <c r="CU1755" t="s">
        <v>7012</v>
      </c>
      <c r="CV1755" t="s">
        <v>16964</v>
      </c>
      <c r="CW1755" t="str">
        <f>CT1755&amp;CU1755&amp;CHAR(10)&amp;CV1755</f>
        <v>&gt;A0A3Q7ITL4
MASSATHQVKIPFSGHKLDNRTPFSGGRISFASRKKCYSDKAVRQRFRPMKVVNEKVVGIDLGTTNSAVAVMEGGKPTIVTNAEGQRTTPSVVAYTKNGDRLVGQIAKRQSVVNPENTFFSVKRFIGRKMAEVDEESKQVSYRVMKDENGNVKLECPAIGKQFAPEEISAQVLRKLVDDASKFLNDKVAKAVVTVPAYFNDSQRTATKDAGRIAGLDVLRIINEPTAASLAYGFEKKSNETILVFDLGGGTFDVSVLEVGDGVFEVLSTSGDTHLGGDDFDKRIVDWLADTFRKEEGIELLKDKQALQRLTEAAEKAKIELSTLTQTNISLPFITATADGPKHIDTTFTRAKFEELCSDLLDRLKTPVETALKDASLSFKDIDEVVLVGGSTRIPAVQNLVRKMTGKEPNVSVNPDEVVALGASVQAGILAGDVSDIVLLDVTPLSLGLETLGGVMTKIIPRNTTLPTSKSEVFSTAADGQTSVEINVLQGEREFVKDNKSIGRFRLDGIPPAPRGVPQIEVKFDIDTNGILSVTATDKGTGKKQDITITGASTLPKDEVDRMVQEAEKFAREDKEKREAIDAKNQAESVVYQTEKQLKELGDKVPADVKNKVESKLKELKDAISGDSTQTIKVAMAALNQEVMQLGQSLYSQPGPAGSGPSPGAGTTGSSGSTGKDDGDGEVIDADFSESN</v>
      </c>
    </row>
    <row r="1756" spans="1:101" x14ac:dyDescent="0.25">
      <c r="A1756" t="s">
        <v>6918</v>
      </c>
      <c r="B1756" t="s">
        <v>6918</v>
      </c>
      <c r="C1756" t="s">
        <v>7653</v>
      </c>
      <c r="D1756" t="s">
        <v>15807</v>
      </c>
      <c r="E1756">
        <v>0</v>
      </c>
      <c r="F1756" t="s">
        <v>12218</v>
      </c>
      <c r="G1756">
        <v>-0.64696311950683605</v>
      </c>
      <c r="H1756">
        <v>-1.4390840530395499</v>
      </c>
      <c r="I1756">
        <v>-1.9083366394043</v>
      </c>
      <c r="J1756">
        <v>-0.295407295227051</v>
      </c>
      <c r="K1756">
        <v>-2.31323146820068</v>
      </c>
      <c r="L1756">
        <v>-2.0934410095214799</v>
      </c>
      <c r="M1756">
        <v>-1.7975444793701201</v>
      </c>
      <c r="N1756">
        <v>-1.91444110870361</v>
      </c>
      <c r="O1756">
        <v>-1.6066703796386701</v>
      </c>
      <c r="P1756">
        <v>0.77996158599853505</v>
      </c>
      <c r="Q1756">
        <v>-3.29201412200928</v>
      </c>
      <c r="R1756">
        <v>-1.8949213027954099</v>
      </c>
      <c r="S1756">
        <v>-1.5351744492848711</v>
      </c>
      <c r="T1756">
        <v>1752</v>
      </c>
      <c r="X1756" s="16">
        <v>0.23589865366617491</v>
      </c>
      <c r="Z1756">
        <v>0.98027580772261602</v>
      </c>
      <c r="AA1756">
        <v>1.1202214781705499E-2</v>
      </c>
      <c r="AB1756">
        <v>0.97453577189081309</v>
      </c>
      <c r="AP1756">
        <v>7</v>
      </c>
      <c r="AQ1756">
        <v>7</v>
      </c>
      <c r="AR1756">
        <v>7</v>
      </c>
      <c r="AS1756">
        <v>17.100000000000001</v>
      </c>
      <c r="AT1756">
        <v>17.100000000000001</v>
      </c>
      <c r="AU1756">
        <v>17.100000000000001</v>
      </c>
      <c r="AV1756">
        <v>61.859000000000002</v>
      </c>
      <c r="AW1756">
        <v>0</v>
      </c>
      <c r="AX1756">
        <v>15.903</v>
      </c>
      <c r="AY1756">
        <v>533670000</v>
      </c>
      <c r="AZ1756">
        <v>13</v>
      </c>
      <c r="BA1756" t="s">
        <v>3298</v>
      </c>
      <c r="BB1756" t="s">
        <v>3298</v>
      </c>
      <c r="BC1756" t="s">
        <v>3299</v>
      </c>
      <c r="BD1756" t="s">
        <v>3300</v>
      </c>
      <c r="BE1756" t="s">
        <v>3301</v>
      </c>
      <c r="BF1756" s="34" t="s">
        <v>19011</v>
      </c>
      <c r="BG1756">
        <v>0.84391689300537098</v>
      </c>
      <c r="BH1756">
        <v>9.1298438608646407E-2</v>
      </c>
      <c r="BI1756">
        <v>-0.35455286502838101</v>
      </c>
      <c r="BJ1756">
        <v>1.1779409646987899</v>
      </c>
      <c r="BK1756">
        <v>-0.73925590515136697</v>
      </c>
      <c r="BL1756">
        <v>-0.53042626380920399</v>
      </c>
      <c r="BM1756">
        <v>-0.24928583204746199</v>
      </c>
      <c r="BN1756">
        <v>-0.36035293340683</v>
      </c>
      <c r="BO1756">
        <v>-6.7930482327938094E-2</v>
      </c>
      <c r="BP1756">
        <v>2.1996819972991899</v>
      </c>
      <c r="BQ1756">
        <v>-1.66922748088837</v>
      </c>
      <c r="BR1756">
        <v>-0.341806560754776</v>
      </c>
      <c r="BT1756">
        <v>21.4545783996582</v>
      </c>
      <c r="BU1756">
        <v>20.975822448730501</v>
      </c>
      <c r="BV1756">
        <v>19.6817626953125</v>
      </c>
      <c r="BW1756">
        <v>21.242082595825199</v>
      </c>
      <c r="BX1756">
        <v>18.7118625640869</v>
      </c>
      <c r="BY1756">
        <v>19.989677429199201</v>
      </c>
      <c r="BZ1756">
        <v>19.789741516113299</v>
      </c>
      <c r="CA1756">
        <v>19.493867874145501</v>
      </c>
      <c r="CB1756">
        <v>20.038988113403299</v>
      </c>
      <c r="CC1756">
        <v>20.968177795410199</v>
      </c>
      <c r="CD1756">
        <v>16.939970016479499</v>
      </c>
      <c r="CE1756">
        <v>19.071954727172901</v>
      </c>
      <c r="CG1756">
        <v>21.4545783996582</v>
      </c>
      <c r="CH1756">
        <v>20.975822448730501</v>
      </c>
      <c r="CI1756">
        <v>19.6817626953125</v>
      </c>
      <c r="CJ1756">
        <v>21.242082595825199</v>
      </c>
      <c r="CK1756">
        <v>18.7118625640869</v>
      </c>
      <c r="CL1756">
        <v>19.989677429199201</v>
      </c>
      <c r="CM1756">
        <v>19.789741516113299</v>
      </c>
      <c r="CN1756">
        <v>19.493867874145501</v>
      </c>
      <c r="CO1756">
        <v>20.038988113403299</v>
      </c>
      <c r="CP1756">
        <v>20.968177795410199</v>
      </c>
      <c r="CQ1756">
        <v>16.939970016479499</v>
      </c>
      <c r="CR1756">
        <v>19.071954727172901</v>
      </c>
      <c r="CT1756" t="s">
        <v>19000</v>
      </c>
      <c r="CU1756" t="s">
        <v>6918</v>
      </c>
      <c r="CV1756" t="s">
        <v>18980</v>
      </c>
      <c r="CW1756" t="str">
        <f>CU1756&amp;CHAR(10)&amp;CV1756</f>
        <v>Q84K11
MPGMEAENSNASRAEELKQLANEAFKGHKYSQAIDLYTQAIELNGENAVYYANRAFAHTKLEEYGSAIQDGTRAIEIDPRYSKGYYRRGAAYLAMGKFKDALKDFQQVKKLCPNDPDATKKLKECEKAVMKLKFEEAISVPESQRRSVADSIDYRSVGSGPGSSYVPTKTTAVSAAAALMGVLVVYMGTKAATMVAAAASAALLVVLITFLWGRCSDGFFTKSRTLELEVEPQYAGARIEGDVVTLDFVKKMLDDFKNQKNLHKRYAYQIVLQTREMLRALPSLVDIVVPEGKHFTVCGDVHGQFYDLLNIFELNGLPSEDNPYLFNGDFVDRGSFSLEVILTLFAFKCMCPSAIHLARGNHESKSMNKIYGFEGEVRSKLSEIFVELFAEVFCCLPLAHVINEKVFVVHGGLFSVDGVKLSDIRAIDRFCEPPEEGLMCELLWSDPQPQPGRGPSKRGVGLSFGGDVTKRFLQENNLDLVVRSHEVKDEGYEIEHDGKLITVFSAPNYCDQMGNKGAFIRFEAPDMKPNIVTFSAVPHPDVKPMAYANNFLRMFS</v>
      </c>
    </row>
    <row r="1757" spans="1:101" x14ac:dyDescent="0.25">
      <c r="A1757" t="s">
        <v>6961</v>
      </c>
      <c r="B1757" t="s">
        <v>6961</v>
      </c>
      <c r="C1757" t="s">
        <v>7718</v>
      </c>
      <c r="D1757" t="s">
        <v>15808</v>
      </c>
      <c r="E1757" t="s">
        <v>15809</v>
      </c>
      <c r="F1757" t="s">
        <v>12219</v>
      </c>
      <c r="G1757">
        <v>1.5947132110595701</v>
      </c>
      <c r="H1757">
        <v>-1.2682180404663099</v>
      </c>
      <c r="I1757">
        <v>-5.0545501708984402</v>
      </c>
      <c r="J1757">
        <v>-1.5073671340942401</v>
      </c>
      <c r="K1757">
        <v>-0.64092922210693404</v>
      </c>
      <c r="L1757">
        <v>-3.5381908416747998</v>
      </c>
      <c r="M1757">
        <v>-3.5277004241943399</v>
      </c>
      <c r="N1757">
        <v>-2.17529392242432</v>
      </c>
      <c r="O1757">
        <v>-0.44188690185546903</v>
      </c>
      <c r="P1757">
        <v>4.4823646545410198E-2</v>
      </c>
      <c r="Q1757">
        <v>-2.2753019332885698</v>
      </c>
      <c r="R1757">
        <v>0.34708309173584001</v>
      </c>
      <c r="S1757">
        <v>-1.5369015534718835</v>
      </c>
      <c r="T1757">
        <v>1753</v>
      </c>
      <c r="X1757" s="16">
        <v>0.31947739919026441</v>
      </c>
      <c r="Z1757">
        <v>0.88780393799748603</v>
      </c>
      <c r="AA1757">
        <v>7.4343644329446401E-2</v>
      </c>
      <c r="AB1757">
        <v>0.84266771594882894</v>
      </c>
      <c r="AP1757">
        <v>4</v>
      </c>
      <c r="AQ1757">
        <v>4</v>
      </c>
      <c r="AR1757">
        <v>4</v>
      </c>
      <c r="AS1757">
        <v>16.7</v>
      </c>
      <c r="AT1757">
        <v>16.7</v>
      </c>
      <c r="AU1757">
        <v>16.7</v>
      </c>
      <c r="AV1757">
        <v>32.728000000000002</v>
      </c>
      <c r="AW1757">
        <v>0</v>
      </c>
      <c r="AX1757">
        <v>12.574</v>
      </c>
      <c r="AY1757">
        <v>609500000</v>
      </c>
      <c r="AZ1757">
        <v>17</v>
      </c>
      <c r="BA1757" t="s">
        <v>3926</v>
      </c>
      <c r="BB1757" t="s">
        <v>3926</v>
      </c>
      <c r="BC1757" t="s">
        <v>3927</v>
      </c>
      <c r="BD1757" t="s">
        <v>3928</v>
      </c>
      <c r="BE1757" t="s">
        <v>3929</v>
      </c>
      <c r="BF1757" s="34" t="s">
        <v>19011</v>
      </c>
      <c r="BG1757">
        <v>1.65830862522125</v>
      </c>
      <c r="BH1757">
        <v>0.14227810502052299</v>
      </c>
      <c r="BI1757">
        <v>-1.8627282381057699</v>
      </c>
      <c r="BJ1757">
        <v>1.56395938247442E-2</v>
      </c>
      <c r="BK1757">
        <v>0.474451303482056</v>
      </c>
      <c r="BL1757">
        <v>-1.0597585439682</v>
      </c>
      <c r="BM1757">
        <v>-1.0542033910751301</v>
      </c>
      <c r="BN1757">
        <v>-0.338052958250046</v>
      </c>
      <c r="BO1757">
        <v>0.57985174655914296</v>
      </c>
      <c r="BP1757">
        <v>0.83758342266082797</v>
      </c>
      <c r="BQ1757">
        <v>-0.39101096987724299</v>
      </c>
      <c r="BR1757">
        <v>0.99764126539230302</v>
      </c>
      <c r="BT1757">
        <v>23.696254730224599</v>
      </c>
      <c r="BU1757">
        <v>21.1466884613037</v>
      </c>
      <c r="BV1757">
        <v>16.535549163818398</v>
      </c>
      <c r="BW1757">
        <v>20.030122756958001</v>
      </c>
      <c r="BX1757">
        <v>20.3841648101807</v>
      </c>
      <c r="BY1757">
        <v>18.544927597045898</v>
      </c>
      <c r="BZ1757">
        <v>18.059585571289102</v>
      </c>
      <c r="CA1757">
        <v>19.233015060424801</v>
      </c>
      <c r="CB1757">
        <v>21.203771591186499</v>
      </c>
      <c r="CC1757">
        <v>20.233039855956999</v>
      </c>
      <c r="CD1757">
        <v>17.956682205200199</v>
      </c>
      <c r="CE1757">
        <v>21.313959121704102</v>
      </c>
      <c r="CG1757">
        <v>23.696254730224599</v>
      </c>
      <c r="CH1757">
        <v>21.1466884613037</v>
      </c>
      <c r="CI1757">
        <v>16.535549163818398</v>
      </c>
      <c r="CJ1757">
        <v>20.030122756958001</v>
      </c>
      <c r="CK1757">
        <v>20.3841648101807</v>
      </c>
      <c r="CL1757" t="s">
        <v>8080</v>
      </c>
      <c r="CM1757" t="s">
        <v>8080</v>
      </c>
      <c r="CN1757">
        <v>19.233015060424801</v>
      </c>
      <c r="CO1757">
        <v>21.203771591186499</v>
      </c>
      <c r="CP1757">
        <v>20.233039855956999</v>
      </c>
      <c r="CQ1757">
        <v>17.956682205200199</v>
      </c>
      <c r="CR1757">
        <v>21.313959121704102</v>
      </c>
      <c r="CT1757" t="s">
        <v>19000</v>
      </c>
      <c r="CU1757" t="s">
        <v>6961</v>
      </c>
      <c r="CV1757" t="s">
        <v>18830</v>
      </c>
      <c r="CW1757" t="str">
        <f>CT1757&amp;CU1757&amp;CHAR(10)&amp;CV1757</f>
        <v>&gt;K4CA50
MLSLGFSLPPPSDNKLIITNNNQYNYRTNLANVCSNNNVNAVGDQLVTLPEGLKHVAVIMDGHRRWAKNKGLTVKQGHRAGGEKIQVLTRLCSQWGVKVLTIFAFSTENWVRLEEEVDFLMKLFLELIGSQEILDEWTRDGRRVSFIGDKSIFSKSLQEALAVMEERTKFNSGLHVIIAINYSGRQDILQATKSIAIKVKNGDLTVKDIDQSLFEQELDTHCTEFSEPDLLIRTSGEKRVSNFMLWQLAYTELYFANKLFPDMEEADFIEALTSFKSRQRRYGGKKI</v>
      </c>
    </row>
    <row r="1758" spans="1:101" x14ac:dyDescent="0.25">
      <c r="A1758" t="s">
        <v>4835</v>
      </c>
      <c r="B1758" t="s">
        <v>20656</v>
      </c>
      <c r="C1758" t="s">
        <v>7177</v>
      </c>
      <c r="D1758" t="s">
        <v>15810</v>
      </c>
      <c r="E1758">
        <v>0</v>
      </c>
      <c r="F1758" t="s">
        <v>12220</v>
      </c>
      <c r="G1758">
        <v>-1.14615058898926</v>
      </c>
      <c r="H1758">
        <v>-1.3099546432495099</v>
      </c>
      <c r="I1758">
        <v>-1.39057540893555</v>
      </c>
      <c r="J1758">
        <v>-1.74382305145264</v>
      </c>
      <c r="K1758">
        <v>-1.7853975296020499</v>
      </c>
      <c r="L1758">
        <v>-1.41958427429199</v>
      </c>
      <c r="M1758">
        <v>-1.4618835449218801</v>
      </c>
      <c r="N1758">
        <v>-2.0736246109008798</v>
      </c>
      <c r="O1758">
        <v>-1.4407539367675799</v>
      </c>
      <c r="P1758">
        <v>-1.9136381149292001</v>
      </c>
      <c r="Q1758">
        <v>-0.73008823394775402</v>
      </c>
      <c r="R1758">
        <v>-2.0391492843627899</v>
      </c>
      <c r="S1758">
        <v>-1.537885268529257</v>
      </c>
      <c r="T1758">
        <v>1754</v>
      </c>
      <c r="X1758" s="16">
        <v>0.36737473805745324</v>
      </c>
      <c r="Z1758">
        <v>0.75536237256719196</v>
      </c>
      <c r="AA1758">
        <v>0.16981567362411501</v>
      </c>
      <c r="AB1758">
        <v>0.67636998427564943</v>
      </c>
      <c r="AP1758">
        <v>10</v>
      </c>
      <c r="AQ1758">
        <v>10</v>
      </c>
      <c r="AR1758">
        <v>10</v>
      </c>
      <c r="AS1758">
        <v>13.9</v>
      </c>
      <c r="AT1758">
        <v>13.9</v>
      </c>
      <c r="AU1758">
        <v>13.9</v>
      </c>
      <c r="AV1758">
        <v>111.62</v>
      </c>
      <c r="AW1758">
        <v>0</v>
      </c>
      <c r="AX1758">
        <v>33.960999999999999</v>
      </c>
      <c r="AY1758">
        <v>1045300000</v>
      </c>
      <c r="AZ1758">
        <v>55</v>
      </c>
      <c r="BA1758" t="s">
        <v>4835</v>
      </c>
      <c r="BB1758" t="s">
        <v>4835</v>
      </c>
      <c r="BC1758" t="s">
        <v>4836</v>
      </c>
      <c r="BF1758" s="34" t="s">
        <v>19011</v>
      </c>
      <c r="BG1758">
        <v>0.99882346391677901</v>
      </c>
      <c r="BH1758">
        <v>0.58116495609283403</v>
      </c>
      <c r="BI1758">
        <v>0.37560254335403398</v>
      </c>
      <c r="BJ1758">
        <v>-0.52508878707885698</v>
      </c>
      <c r="BK1758">
        <v>-0.63109308481216397</v>
      </c>
      <c r="BL1758">
        <v>0.30163735151290899</v>
      </c>
      <c r="BM1758">
        <v>0.19378499686718001</v>
      </c>
      <c r="BN1758">
        <v>-1.3659986257553101</v>
      </c>
      <c r="BO1758">
        <v>0.24766011536121399</v>
      </c>
      <c r="BP1758">
        <v>-0.95807385444641102</v>
      </c>
      <c r="BQ1758">
        <v>2.0596761703491202</v>
      </c>
      <c r="BR1758">
        <v>-1.2780953645706199</v>
      </c>
      <c r="BT1758">
        <v>20.955390930175799</v>
      </c>
      <c r="BU1758">
        <v>21.104951858520501</v>
      </c>
      <c r="BV1758">
        <v>20.1995239257813</v>
      </c>
      <c r="BW1758">
        <v>19.793666839599599</v>
      </c>
      <c r="BX1758">
        <v>19.239696502685501</v>
      </c>
      <c r="BY1758">
        <v>20.6635341644287</v>
      </c>
      <c r="BZ1758">
        <v>20.125402450561499</v>
      </c>
      <c r="CA1758">
        <v>19.3346843719482</v>
      </c>
      <c r="CB1758">
        <v>20.2049045562744</v>
      </c>
      <c r="CC1758">
        <v>18.274578094482401</v>
      </c>
      <c r="CD1758">
        <v>19.501895904541001</v>
      </c>
      <c r="CE1758">
        <v>18.927726745605501</v>
      </c>
      <c r="CG1758">
        <v>20.955390930175799</v>
      </c>
      <c r="CH1758">
        <v>21.104951858520501</v>
      </c>
      <c r="CI1758">
        <v>20.1995239257813</v>
      </c>
      <c r="CJ1758">
        <v>19.793666839599599</v>
      </c>
      <c r="CK1758">
        <v>19.239696502685501</v>
      </c>
      <c r="CL1758">
        <v>20.6635341644287</v>
      </c>
      <c r="CM1758">
        <v>20.125402450561499</v>
      </c>
      <c r="CN1758">
        <v>19.3346843719482</v>
      </c>
      <c r="CO1758">
        <v>20.2049045562744</v>
      </c>
      <c r="CP1758">
        <v>18.274578094482401</v>
      </c>
      <c r="CQ1758">
        <v>19.501895904541001</v>
      </c>
      <c r="CR1758">
        <v>18.927726745605501</v>
      </c>
      <c r="CT1758" t="s">
        <v>19000</v>
      </c>
      <c r="CU1758" t="s">
        <v>4835</v>
      </c>
      <c r="CV1758" t="s">
        <v>18604</v>
      </c>
      <c r="CW1758" t="str">
        <f>CT1758&amp;CU1758&amp;CHAR(10)&amp;CV1758</f>
        <v>&gt;A0A3Q7IWU6
MNPSSLLLPINQPPPVNTFRSQFLNPTPLRLTPKFYLKRRIQSTVISSSSASLQHKPTSVNPDVFGGKKELSPIQSLVDAMSPPIRIASSALIFAAAIAAGYGLGLRFGGSRNAGLGGAIAFGAAGAGAAYALNSCAPQVAAINLHNYVADFDNPAALNKEDIESIANKYGVSKQNEAFNAELRDIYCRYISAVLPASTEELRGDEVDTIIKFKNALGIDDPDAADMHMEIGRRIFRQRLETGDRDGDMEQRRAFQKLIYVSTLVFGESSAFLLPWKRVFKVTDAQVDVAVRDNAQRLYASKLKSVGRDIDVNQLISLREAQLAYRLSDELAHEMLKEHARKLVEEIISTAVGILKSRTRATEPTRVIEELDKVLSYNNLLISLKNHADASRFAPGIGPVSLVGGEYDGDRKMDDLKLLYRAYVTDSLSSGRMEEDKLAALNQLRNIFGLGKREADTITLDVTSKVYRKRLAQAVTSGELEAFESKAAYLQNLCEELIFDPQKALEIHQEIYRQKLQLLVTDGELSDEDMKALERLQVMLCVPKQTVEAAHADICGSLFEKVVKEAIACGIDGYDTETKNAVRKAAYGLRLTRDVAMTIASKAVRKIFITYIQRVRGAGSRTESAKELKKMIAFNSFVASQLVADIKGESSDTPAEETQQEQIQQNEEEDEEWESLQSLRKVKPSKKNLRKDIQTEITLKDDLPERERTELYKTYLLFCLTGQVTKIPFGVQITTKKDDSEYVFLSQLGSILGLTDSEIVGVHQGLAEQAFRQQAEVILADGQITKAKMVQLNELQKNVGLPPHYAQNIIKSITTTKLAAALETAVGQGRLSIKEIRELKESSVDINTMISESLRENLFKKTLADIFSSGTGEFDEEEVYENVPKDLNINVEKAKKVVHELARSRLSNSLIQAVSLLRQRNHKALVYSLNDLLACDKAVPAIPLSWEVPEELSDLFIVYLKSDPPPEKLSRLQYLLGISDSTAETLRTVKDRELPNGAGEEEFVF</v>
      </c>
    </row>
    <row r="1759" spans="1:101" x14ac:dyDescent="0.25">
      <c r="A1759" t="s">
        <v>5092</v>
      </c>
      <c r="B1759" t="s">
        <v>20657</v>
      </c>
      <c r="C1759" t="s">
        <v>7757</v>
      </c>
      <c r="D1759" t="s">
        <v>15811</v>
      </c>
      <c r="E1759" t="s">
        <v>14699</v>
      </c>
      <c r="F1759" t="s">
        <v>12221</v>
      </c>
      <c r="G1759">
        <v>-0.72345161437988303</v>
      </c>
      <c r="H1759">
        <v>-1.72879314422607</v>
      </c>
      <c r="I1759">
        <v>-1.62967872619629</v>
      </c>
      <c r="J1759">
        <v>-0.63286113739013705</v>
      </c>
      <c r="K1759">
        <v>-1.56405353546143</v>
      </c>
      <c r="L1759">
        <v>-1.33736801147461</v>
      </c>
      <c r="M1759">
        <v>-1.3959331512451201</v>
      </c>
      <c r="N1759">
        <v>-2.31241703033447</v>
      </c>
      <c r="O1759">
        <v>-1.7569332122802701</v>
      </c>
      <c r="P1759">
        <v>-2.2186613082885698</v>
      </c>
      <c r="Q1759">
        <v>-2.19120121002197</v>
      </c>
      <c r="R1759">
        <v>-0.98428440093994096</v>
      </c>
      <c r="S1759">
        <v>-1.5396363735198968</v>
      </c>
      <c r="T1759">
        <v>1755</v>
      </c>
      <c r="X1759" s="16">
        <v>-0.18254693349202178</v>
      </c>
      <c r="Z1759">
        <v>0.55506552706552703</v>
      </c>
      <c r="AA1759">
        <v>0.35044736517692998</v>
      </c>
      <c r="AB1759">
        <v>0.44622370190262972</v>
      </c>
      <c r="AP1759">
        <v>32</v>
      </c>
      <c r="AQ1759">
        <v>3</v>
      </c>
      <c r="AR1759">
        <v>2</v>
      </c>
      <c r="AS1759">
        <v>37.9</v>
      </c>
      <c r="AT1759">
        <v>6.3</v>
      </c>
      <c r="AU1759">
        <v>3.7</v>
      </c>
      <c r="AV1759">
        <v>95.73</v>
      </c>
      <c r="AW1759">
        <v>0</v>
      </c>
      <c r="AX1759">
        <v>7.9245999999999999</v>
      </c>
      <c r="AY1759">
        <v>750390000</v>
      </c>
      <c r="AZ1759">
        <v>18</v>
      </c>
      <c r="BA1759" t="s">
        <v>5092</v>
      </c>
      <c r="BB1759" t="s">
        <v>5092</v>
      </c>
      <c r="BC1759" t="s">
        <v>5093</v>
      </c>
      <c r="BF1759" s="34" t="s">
        <v>19011</v>
      </c>
      <c r="BG1759">
        <v>1.4610174894332899</v>
      </c>
      <c r="BH1759">
        <v>-0.33860146999359098</v>
      </c>
      <c r="BI1759">
        <v>-0.16118097305297899</v>
      </c>
      <c r="BJ1759">
        <v>1.62317967414856</v>
      </c>
      <c r="BK1759">
        <v>-4.3708119541406597E-2</v>
      </c>
      <c r="BL1759">
        <v>0.36207196116447399</v>
      </c>
      <c r="BM1759">
        <v>0.25723701715469399</v>
      </c>
      <c r="BN1759">
        <v>-1.3833216428756701</v>
      </c>
      <c r="BO1759">
        <v>-0.38897380232811002</v>
      </c>
      <c r="BP1759">
        <v>-1.21549355983734</v>
      </c>
      <c r="BQ1759">
        <v>-1.1663384437561</v>
      </c>
      <c r="BR1759">
        <v>0.99411189556121804</v>
      </c>
      <c r="BT1759">
        <v>21.378089904785199</v>
      </c>
      <c r="BU1759">
        <v>20.686113357543899</v>
      </c>
      <c r="BV1759">
        <v>19.960420608520501</v>
      </c>
      <c r="BW1759">
        <v>20.904628753662099</v>
      </c>
      <c r="BX1759">
        <v>19.4610404968262</v>
      </c>
      <c r="BY1759">
        <v>20.745750427246101</v>
      </c>
      <c r="BZ1759">
        <v>20.191352844238299</v>
      </c>
      <c r="CA1759">
        <v>19.095891952514599</v>
      </c>
      <c r="CB1759">
        <v>19.888725280761701</v>
      </c>
      <c r="CC1759">
        <v>17.969554901123001</v>
      </c>
      <c r="CD1759">
        <v>18.0407829284668</v>
      </c>
      <c r="CE1759">
        <v>19.982591629028299</v>
      </c>
      <c r="CG1759">
        <v>21.378089904785199</v>
      </c>
      <c r="CH1759">
        <v>20.686113357543899</v>
      </c>
      <c r="CI1759">
        <v>19.960420608520501</v>
      </c>
      <c r="CJ1759">
        <v>20.904628753662099</v>
      </c>
      <c r="CK1759">
        <v>19.4610404968262</v>
      </c>
      <c r="CL1759">
        <v>20.745750427246101</v>
      </c>
      <c r="CM1759">
        <v>20.191352844238299</v>
      </c>
      <c r="CN1759">
        <v>19.095891952514599</v>
      </c>
      <c r="CO1759">
        <v>19.888725280761701</v>
      </c>
      <c r="CP1759">
        <v>17.969554901123001</v>
      </c>
      <c r="CQ1759">
        <v>18.0407829284668</v>
      </c>
      <c r="CR1759">
        <v>19.982591629028299</v>
      </c>
      <c r="CT1759" t="s">
        <v>19000</v>
      </c>
      <c r="CU1759" t="s">
        <v>5092</v>
      </c>
      <c r="CV1759" t="s">
        <v>18211</v>
      </c>
      <c r="CW1759" t="str">
        <f>CT1759&amp;CU1759&amp;CHAR(10)&amp;CV1759</f>
        <v>&gt;A0A3Q7J4F0
MALLVEKTTSGREYKVKDMSQADFGRLEIELAEVEMPGLMASRAEFGPSQPFKGAKITGSLHMTIQTAVLIETLTALGAEVRWCSCNIFSTQDHAAAAIARDSAAVFAWKGETLQEYWWCTERALDWGPGGGPDLIVDDGGDATLLIHEGVKAEEEFAKNGTIPDPSSTDNVEFQLVLTIIKESLKTDPLKYTKMKERLVGVSEETTTGVKRLYQMQANGTLLFPAINVNDSVTKSKFDNLYGCRHSLPDGLMRATDVMIAGKVALVAGYGDVGKGCAAAMKQAGARVIVTEIDPICALQATMEGLQVLPLEDVVSEVDIFVTTTGNKDIIMVDHMRKMKNNAIVCNIGHFDNEIDMHGLETFPGVKRITIKPQTDRWVFPDTNSGIIVLAEGRLMNLGCATGHPSFVMSCSFTNQVIAQLELWNEKSSGKYEKKVYVLPKHLDEKVAALHLGKLGAKLTKLTKDQADYISVPVEGPYKPAHYSQNLDLLPIGEYGLEVFDKVKPGLSSYENDPKAAAKSLEPLLLKAESVVPINLHPDTPVELGATAGLRMLKGNAAERIMQSVRNMLKNESIFEYKDERVSILSGTQEGSYLWVGLNYLLKTLGKSYQNTAATIDLGGGSVQMAFALSKENSEKAPKNLDGENYVLHKSLMGANYYLYVHSYLNYGLLASRAEILKVSRNSTSPCILKGTDGYYTFGGVAYKASPLPNGSSLRKCKAIVWKTLKLNAPCKYHTCTFNGVWNGGGLDAIKNIYISSFFFDMASEVNIVDPKASSGKAKPIQYLNAAKIACKLKAEEVKYVFPNVDSKDLPYLCMDMIYQFSLLVDGFGLNPHREITLVHDINYKNNRVEAAWPLGCAIDVVSSSSLRTHISSS</v>
      </c>
    </row>
    <row r="1760" spans="1:101" x14ac:dyDescent="0.25">
      <c r="A1760" t="s">
        <v>380</v>
      </c>
      <c r="B1760" t="s">
        <v>20658</v>
      </c>
      <c r="C1760" t="s">
        <v>7223</v>
      </c>
      <c r="D1760" t="s">
        <v>14865</v>
      </c>
      <c r="E1760">
        <v>0</v>
      </c>
      <c r="F1760" t="s">
        <v>12222</v>
      </c>
      <c r="G1760">
        <v>-3.17856788635254</v>
      </c>
      <c r="H1760">
        <v>-5.0651578903198198</v>
      </c>
      <c r="I1760">
        <v>-1.9009265899658201</v>
      </c>
      <c r="J1760">
        <v>-3.0627622604370099</v>
      </c>
      <c r="K1760">
        <v>0.19530582427978499</v>
      </c>
      <c r="L1760">
        <v>-0.99140357971191395</v>
      </c>
      <c r="M1760">
        <v>0.61481094360351596</v>
      </c>
      <c r="N1760">
        <v>-0.88774394989013705</v>
      </c>
      <c r="O1760">
        <v>-8.1821441650390597E-2</v>
      </c>
      <c r="P1760">
        <v>-0.797152519226074</v>
      </c>
      <c r="Q1760">
        <v>-2.3313302993774401</v>
      </c>
      <c r="R1760">
        <v>-1.02753734588623</v>
      </c>
      <c r="S1760">
        <v>-1.5428572495778397</v>
      </c>
      <c r="T1760">
        <v>1756</v>
      </c>
      <c r="X1760" s="16">
        <v>-2.0952641169230137</v>
      </c>
      <c r="Z1760">
        <v>0.201333333333333</v>
      </c>
      <c r="AA1760">
        <v>1.1272106407545801</v>
      </c>
      <c r="AB1760">
        <v>7.4608680491510634E-2</v>
      </c>
      <c r="AP1760">
        <v>3</v>
      </c>
      <c r="AQ1760">
        <v>3</v>
      </c>
      <c r="AR1760">
        <v>2</v>
      </c>
      <c r="AS1760">
        <v>11.7</v>
      </c>
      <c r="AT1760">
        <v>11.7</v>
      </c>
      <c r="AU1760">
        <v>8.6</v>
      </c>
      <c r="AV1760">
        <v>36.923999999999999</v>
      </c>
      <c r="AW1760">
        <v>0</v>
      </c>
      <c r="AX1760">
        <v>6.6700999999999997</v>
      </c>
      <c r="AY1760">
        <v>242280000</v>
      </c>
      <c r="AZ1760">
        <v>18</v>
      </c>
      <c r="BA1760" t="s">
        <v>380</v>
      </c>
      <c r="BB1760" t="s">
        <v>380</v>
      </c>
      <c r="BC1760" t="s">
        <v>381</v>
      </c>
      <c r="BF1760" s="34" t="s">
        <v>19011</v>
      </c>
      <c r="BG1760">
        <v>-0.99868768453598</v>
      </c>
      <c r="BH1760">
        <v>-2.1505506038665798</v>
      </c>
      <c r="BI1760">
        <v>-0.218620240688324</v>
      </c>
      <c r="BJ1760">
        <v>-0.92798227071762096</v>
      </c>
      <c r="BK1760">
        <v>1.06124031543732</v>
      </c>
      <c r="BL1760">
        <v>0.33669158816337602</v>
      </c>
      <c r="BM1760">
        <v>1.3173702955246001</v>
      </c>
      <c r="BN1760">
        <v>0.39998126029968301</v>
      </c>
      <c r="BO1760">
        <v>0.89203947782516502</v>
      </c>
      <c r="BP1760">
        <v>0.45529210567474399</v>
      </c>
      <c r="BQ1760">
        <v>-0.48140442371368403</v>
      </c>
      <c r="BR1760">
        <v>0.31463000178337103</v>
      </c>
      <c r="BT1760">
        <v>18.9229736328125</v>
      </c>
      <c r="BU1760">
        <v>17.349748611450199</v>
      </c>
      <c r="BV1760">
        <v>19.689172744751001</v>
      </c>
      <c r="BW1760">
        <v>18.474727630615199</v>
      </c>
      <c r="BX1760">
        <v>21.220399856567401</v>
      </c>
      <c r="BY1760">
        <v>21.0917148590088</v>
      </c>
      <c r="BZ1760">
        <v>22.2020969390869</v>
      </c>
      <c r="CA1760">
        <v>20.520565032958999</v>
      </c>
      <c r="CB1760">
        <v>21.563837051391602</v>
      </c>
      <c r="CC1760">
        <v>19.391063690185501</v>
      </c>
      <c r="CD1760">
        <v>17.9006538391113</v>
      </c>
      <c r="CE1760">
        <v>19.939338684081999</v>
      </c>
      <c r="CG1760">
        <v>18.9229736328125</v>
      </c>
      <c r="CH1760">
        <v>17.349748611450199</v>
      </c>
      <c r="CI1760">
        <v>19.689172744751001</v>
      </c>
      <c r="CJ1760">
        <v>18.474727630615199</v>
      </c>
      <c r="CK1760">
        <v>21.220399856567401</v>
      </c>
      <c r="CL1760">
        <v>21.0917148590088</v>
      </c>
      <c r="CM1760">
        <v>22.2020969390869</v>
      </c>
      <c r="CN1760">
        <v>20.520565032958999</v>
      </c>
      <c r="CO1760">
        <v>21.563837051391602</v>
      </c>
      <c r="CP1760">
        <v>19.391063690185501</v>
      </c>
      <c r="CQ1760">
        <v>17.9006538391113</v>
      </c>
      <c r="CR1760">
        <v>19.939338684081999</v>
      </c>
      <c r="CT1760" t="s">
        <v>19000</v>
      </c>
      <c r="CU1760" t="s">
        <v>380</v>
      </c>
      <c r="CV1760" t="s">
        <v>17066</v>
      </c>
      <c r="CW1760" t="str">
        <f>CT1760&amp;CU1760&amp;CHAR(10)&amp;CV1760</f>
        <v>&gt;A0A3Q7EFY6
MEKVEHKTMRVNGINMHIAEMGQGPIVLFLHGFPELWYSWRHQMLFMAAHGYHVVAPDLRGFGDTTGAPKGDFTKFTTLHVVGDLVELLNIIAPDRKVFLVGHDWGAMIAWALCLYRPDKINALVNMSVPYFPRNPIIRPIEALRAIYGDEYYIIKFQEPGKIEAEFAQIGTKTVLEKILTMRDPDPLKMPKGKPFDDSPVILPPWLTEEDVDYYATKYEHTGFTGGLNYYRAIDLNWELTAPWTGAKIEVPVKFIVGDLDLTYNLVGVKDYINKGGFKKNVPLLEDVVILKGVAHFLQQEKPDEVNQHIHVFFQSFSSSETSAS</v>
      </c>
    </row>
    <row r="1761" spans="1:101" x14ac:dyDescent="0.25">
      <c r="A1761" t="s">
        <v>5418</v>
      </c>
      <c r="B1761" t="s">
        <v>20659</v>
      </c>
      <c r="C1761" t="s">
        <v>7314</v>
      </c>
      <c r="D1761">
        <v>0</v>
      </c>
      <c r="E1761">
        <v>0</v>
      </c>
      <c r="F1761" t="s">
        <v>12223</v>
      </c>
      <c r="G1761">
        <v>5.8337974548339799</v>
      </c>
      <c r="H1761">
        <v>1.2657670974731401</v>
      </c>
      <c r="I1761">
        <v>1.9032840728759799</v>
      </c>
      <c r="J1761">
        <v>-2.6587858200073198</v>
      </c>
      <c r="K1761">
        <v>-5.1493730545043901</v>
      </c>
      <c r="L1761">
        <v>-1.4990406036377</v>
      </c>
      <c r="M1761">
        <v>-1.3777332305908201</v>
      </c>
      <c r="N1761">
        <v>-3.5243768692016602</v>
      </c>
      <c r="O1761">
        <v>-0.79654312133789096</v>
      </c>
      <c r="P1761">
        <v>-3.1039228439331099</v>
      </c>
      <c r="Q1761">
        <v>-5.6816444396972701</v>
      </c>
      <c r="R1761">
        <v>-3.7524995803832999</v>
      </c>
      <c r="S1761">
        <v>-1.5450892448425302</v>
      </c>
      <c r="T1761">
        <v>1757</v>
      </c>
      <c r="W1761">
        <v>1</v>
      </c>
      <c r="X1761" s="16">
        <v>6.1033493677775033</v>
      </c>
      <c r="Z1761">
        <v>7.7614678899082606E-2</v>
      </c>
      <c r="AA1761">
        <v>2.2111006355496801</v>
      </c>
      <c r="AB1761">
        <v>6.1503433926062556E-3</v>
      </c>
      <c r="AC1761" t="s">
        <v>10408</v>
      </c>
      <c r="AE1761">
        <v>1.5690014618492201</v>
      </c>
      <c r="AF1761">
        <v>2.6977303517823455E-2</v>
      </c>
      <c r="AG1761">
        <v>6.1651376146789E-3</v>
      </c>
      <c r="AH1761" t="s">
        <v>10408</v>
      </c>
      <c r="AJ1761" s="14">
        <v>0.93969264588620705</v>
      </c>
      <c r="AK1761" s="14">
        <v>0.11489664677443676</v>
      </c>
      <c r="AL1761" s="14">
        <v>0.13656521739130401</v>
      </c>
      <c r="AN1761" s="14">
        <f>AVERAGE(M1761:O1761)-AVERAGE(P1761:R1761)</f>
        <v>2.2798045476277693</v>
      </c>
      <c r="AP1761">
        <v>13</v>
      </c>
      <c r="AQ1761">
        <v>13</v>
      </c>
      <c r="AR1761">
        <v>13</v>
      </c>
      <c r="AS1761">
        <v>38.700000000000003</v>
      </c>
      <c r="AT1761">
        <v>38.700000000000003</v>
      </c>
      <c r="AU1761">
        <v>38.700000000000003</v>
      </c>
      <c r="AV1761">
        <v>39.920999999999999</v>
      </c>
      <c r="AW1761">
        <v>0</v>
      </c>
      <c r="AX1761">
        <v>128.12</v>
      </c>
      <c r="AY1761">
        <v>6149300000</v>
      </c>
      <c r="AZ1761">
        <v>30</v>
      </c>
      <c r="BA1761" t="s">
        <v>5418</v>
      </c>
      <c r="BB1761" t="s">
        <v>5418</v>
      </c>
      <c r="BC1761" t="s">
        <v>5419</v>
      </c>
      <c r="BF1761" s="34" t="s">
        <v>19011</v>
      </c>
      <c r="BG1761">
        <v>2.25873827934265</v>
      </c>
      <c r="BH1761">
        <v>0.860426425933838</v>
      </c>
      <c r="BI1761">
        <v>1.05557560920715</v>
      </c>
      <c r="BJ1761">
        <v>-0.34091174602508501</v>
      </c>
      <c r="BK1761">
        <v>-1.1033011674880999</v>
      </c>
      <c r="BL1761">
        <v>1.4095870777964601E-2</v>
      </c>
      <c r="BM1761">
        <v>5.1229063421487801E-2</v>
      </c>
      <c r="BN1761">
        <v>-0.60587632656097401</v>
      </c>
      <c r="BO1761">
        <v>0.22913616895675701</v>
      </c>
      <c r="BP1761">
        <v>-0.47717189788818398</v>
      </c>
      <c r="BQ1761">
        <v>-1.2662338018417401</v>
      </c>
      <c r="BR1761">
        <v>-0.67570662498474099</v>
      </c>
      <c r="BT1761">
        <v>27.935338973998999</v>
      </c>
      <c r="BU1761">
        <v>23.6806735992432</v>
      </c>
      <c r="BV1761">
        <v>23.493383407592798</v>
      </c>
      <c r="BW1761">
        <v>18.878704071044901</v>
      </c>
      <c r="BX1761">
        <v>15.8757209777832</v>
      </c>
      <c r="BY1761">
        <v>20.584077835083001</v>
      </c>
      <c r="BZ1761">
        <v>20.209552764892599</v>
      </c>
      <c r="CA1761">
        <v>17.8839321136475</v>
      </c>
      <c r="CB1761">
        <v>20.849115371704102</v>
      </c>
      <c r="CC1761">
        <v>17.084293365478501</v>
      </c>
      <c r="CD1761">
        <v>14.5503396987915</v>
      </c>
      <c r="CE1761">
        <v>17.214376449585</v>
      </c>
      <c r="CG1761">
        <v>27.935338973998999</v>
      </c>
      <c r="CH1761">
        <v>23.6806735992432</v>
      </c>
      <c r="CI1761">
        <v>23.493383407592798</v>
      </c>
      <c r="CJ1761">
        <v>18.878704071044901</v>
      </c>
      <c r="CK1761" t="s">
        <v>8080</v>
      </c>
      <c r="CL1761">
        <v>20.584077835083001</v>
      </c>
      <c r="CM1761">
        <v>20.209552764892599</v>
      </c>
      <c r="CN1761">
        <v>17.8839321136475</v>
      </c>
      <c r="CO1761">
        <v>20.849115371704102</v>
      </c>
      <c r="CP1761" t="s">
        <v>8080</v>
      </c>
      <c r="CQ1761" t="s">
        <v>8080</v>
      </c>
      <c r="CR1761">
        <v>17.214376449585</v>
      </c>
      <c r="CT1761" t="s">
        <v>19000</v>
      </c>
      <c r="CU1761" t="s">
        <v>5418</v>
      </c>
      <c r="CV1761" t="s">
        <v>16581</v>
      </c>
      <c r="CW1761" t="str">
        <f>CT1761&amp;CU1761&amp;CHAR(10)&amp;CV1761</f>
        <v>&gt;A0A3Q7JMX3
MGSFMYIAILLAAIISTVHSCPPSDRAALLSFRAALNESHLGIFNSWKGNDCCHEWYGVSCDPTTHRIADINLRGESEDPLFEKAHRTGYMTGTISPSICKLERLSSLTIADWKGITGSIPSCITSLPFLRIIDLVGNKLTGSIPSTIGRLSRLTVLNVAENQLTGYIPRSLTNLSSLMHLDLRNNGIYGNIPTNFGKLRMLSRALLSRNKLTGPIPYSISYIYRLSDLDLSLNKLSGTIPPSLGKMHVLATLNLDGNHISGTIPPSLMNSRINILNLSKNAMEGYIPDSFDEKSYFMVMDLSYNKLKGSIPKSISSATFIGHLDVSHNHLCGQIPEGSPFDHLEASSFTYNDCLCGKPLKPCR</v>
      </c>
    </row>
    <row r="1762" spans="1:101" x14ac:dyDescent="0.25">
      <c r="A1762" t="s">
        <v>5378</v>
      </c>
      <c r="B1762" t="s">
        <v>20660</v>
      </c>
      <c r="C1762" t="s">
        <v>7298</v>
      </c>
      <c r="D1762">
        <v>0</v>
      </c>
      <c r="E1762">
        <v>0</v>
      </c>
      <c r="F1762" t="s">
        <v>12224</v>
      </c>
      <c r="G1762">
        <v>-0.27374076843261702</v>
      </c>
      <c r="H1762">
        <v>-3.33467769622803</v>
      </c>
      <c r="I1762">
        <v>-1.2844657897949201</v>
      </c>
      <c r="J1762">
        <v>-0.89213848114013705</v>
      </c>
      <c r="K1762">
        <v>-0.264325141906738</v>
      </c>
      <c r="L1762">
        <v>-0.69884872436523404</v>
      </c>
      <c r="M1762">
        <v>-0.72252273559570301</v>
      </c>
      <c r="N1762">
        <v>-1.20758724212646</v>
      </c>
      <c r="O1762">
        <v>-4.5265750885009801</v>
      </c>
      <c r="P1762">
        <v>-1.17762851715088</v>
      </c>
      <c r="Q1762">
        <v>-4.2064123153686497</v>
      </c>
      <c r="R1762">
        <v>-5.8650016784668003E-2</v>
      </c>
      <c r="S1762">
        <v>-1.553964376449585</v>
      </c>
      <c r="T1762">
        <v>1758</v>
      </c>
      <c r="X1762" s="16">
        <v>-1.012523969014486</v>
      </c>
      <c r="Z1762">
        <v>0.791314131413141</v>
      </c>
      <c r="AA1762">
        <v>0.142979081382034</v>
      </c>
      <c r="AB1762">
        <v>0.71948363246375546</v>
      </c>
      <c r="AP1762">
        <v>9</v>
      </c>
      <c r="AQ1762">
        <v>9</v>
      </c>
      <c r="AR1762">
        <v>9</v>
      </c>
      <c r="AS1762">
        <v>29.6</v>
      </c>
      <c r="AT1762">
        <v>29.6</v>
      </c>
      <c r="AU1762">
        <v>29.6</v>
      </c>
      <c r="AV1762">
        <v>45.643000000000001</v>
      </c>
      <c r="AW1762">
        <v>0</v>
      </c>
      <c r="AX1762">
        <v>28.033000000000001</v>
      </c>
      <c r="AY1762">
        <v>383140000</v>
      </c>
      <c r="AZ1762">
        <v>17</v>
      </c>
      <c r="BA1762" t="s">
        <v>5378</v>
      </c>
      <c r="BB1762" t="s">
        <v>5378</v>
      </c>
      <c r="BC1762" t="s">
        <v>5379</v>
      </c>
      <c r="BF1762" s="34" t="s">
        <v>19011</v>
      </c>
      <c r="BG1762">
        <v>0.82056254148483299</v>
      </c>
      <c r="BH1762">
        <v>-1.14135265350342</v>
      </c>
      <c r="BI1762">
        <v>0.172735795378685</v>
      </c>
      <c r="BJ1762">
        <v>0.42419898509979198</v>
      </c>
      <c r="BK1762">
        <v>0.82659751176834095</v>
      </c>
      <c r="BL1762">
        <v>0.54808855056762695</v>
      </c>
      <c r="BM1762">
        <v>0.532914638519287</v>
      </c>
      <c r="BN1762">
        <v>0.222011297941208</v>
      </c>
      <c r="BO1762">
        <v>-1.90530228614807</v>
      </c>
      <c r="BP1762">
        <v>0.24121341109275801</v>
      </c>
      <c r="BQ1762">
        <v>-1.7000931501388601</v>
      </c>
      <c r="BR1762">
        <v>0.95842552185058605</v>
      </c>
      <c r="BT1762">
        <v>21.827800750732401</v>
      </c>
      <c r="BU1762">
        <v>19.080228805541999</v>
      </c>
      <c r="BV1762">
        <v>20.3056335449219</v>
      </c>
      <c r="BW1762">
        <v>20.645351409912099</v>
      </c>
      <c r="BX1762">
        <v>20.760768890380898</v>
      </c>
      <c r="BY1762">
        <v>21.384269714355501</v>
      </c>
      <c r="BZ1762">
        <v>20.864763259887699</v>
      </c>
      <c r="CA1762">
        <v>20.200721740722699</v>
      </c>
      <c r="CB1762">
        <v>17.119083404541001</v>
      </c>
      <c r="CC1762">
        <v>19.0105876922607</v>
      </c>
      <c r="CD1762">
        <v>16.025571823120099</v>
      </c>
      <c r="CE1762">
        <v>20.908226013183601</v>
      </c>
      <c r="CG1762">
        <v>21.827800750732401</v>
      </c>
      <c r="CH1762">
        <v>19.080228805541999</v>
      </c>
      <c r="CI1762">
        <v>20.3056335449219</v>
      </c>
      <c r="CJ1762">
        <v>20.645351409912099</v>
      </c>
      <c r="CK1762">
        <v>20.760768890380898</v>
      </c>
      <c r="CL1762">
        <v>21.384269714355501</v>
      </c>
      <c r="CM1762">
        <v>20.864763259887699</v>
      </c>
      <c r="CN1762">
        <v>20.200721740722699</v>
      </c>
      <c r="CO1762">
        <v>17.119083404541001</v>
      </c>
      <c r="CP1762">
        <v>19.0105876922607</v>
      </c>
      <c r="CQ1762">
        <v>16.025571823120099</v>
      </c>
      <c r="CR1762">
        <v>20.908226013183601</v>
      </c>
      <c r="CT1762" t="s">
        <v>19000</v>
      </c>
      <c r="CU1762" t="s">
        <v>5378</v>
      </c>
      <c r="CV1762" t="s">
        <v>18670</v>
      </c>
      <c r="CW1762" t="str">
        <f>CT1762&amp;CU1762&amp;CHAR(10)&amp;CV1762</f>
        <v>&gt;A0A3Q7JH22
MEMESLKSCGAFMKKLRLEPIGSDSDELNGLTFAVKDIFDLEGQITGFGNPDWGKTHSAAICTAPTVLSLLKSGATCIGITVMDEMAYSINGENFHYGTPVNPVAPDRVPGGSSSGSAVAVGAKIVDFALGTDTGGSVRVPASYCGIYGIRPSHGVVSVDGVIPMAQSFDTVGWFATNACILKQVGRVLLQSDHESKGLTKFIVAEDCFKLLDSKSNRQTIGILVDSVRELYGSDQMIEYVSIGDYIEKNVPSLKKFMTIETCSNNNIPSSLRALSAAMRLLQKYEFKENHGEWVSEVKPSLGPGIAERVQEALRTTKDEDIDVCQTVKTELRVSLSGLLGDCGILAIPTVPGPPPKLKTETTTLEGFRAKAFSLLSIAGVSGFCQVSIPLGIQDNLPISVSLLANHGSDWFLLNVVEAIHNVLYL</v>
      </c>
    </row>
    <row r="1763" spans="1:101" x14ac:dyDescent="0.25">
      <c r="A1763" t="s">
        <v>4166</v>
      </c>
      <c r="B1763" t="s">
        <v>20661</v>
      </c>
      <c r="C1763" t="s">
        <v>7463</v>
      </c>
      <c r="D1763" t="s">
        <v>15586</v>
      </c>
      <c r="E1763" t="s">
        <v>15128</v>
      </c>
      <c r="F1763" t="s">
        <v>12225</v>
      </c>
      <c r="G1763">
        <v>-1.4018096923828101</v>
      </c>
      <c r="H1763">
        <v>-1.11350917816162</v>
      </c>
      <c r="I1763">
        <v>-0.72579002380371105</v>
      </c>
      <c r="J1763">
        <v>-0.66676998138427701</v>
      </c>
      <c r="K1763">
        <v>-2.5353555679321298</v>
      </c>
      <c r="L1763">
        <v>-1.57430267333984</v>
      </c>
      <c r="M1763">
        <v>-1.4838695526123</v>
      </c>
      <c r="N1763">
        <v>-1.72500324249268</v>
      </c>
      <c r="O1763">
        <v>-1.5961284637451201</v>
      </c>
      <c r="P1763">
        <v>-1.58048915863037</v>
      </c>
      <c r="Q1763">
        <v>-2.0806798934936501</v>
      </c>
      <c r="R1763">
        <v>-2.1727018356323198</v>
      </c>
      <c r="S1763">
        <v>-1.5547007719675687</v>
      </c>
      <c r="T1763">
        <v>1759</v>
      </c>
      <c r="X1763" s="16">
        <v>0.51177310943603516</v>
      </c>
      <c r="Z1763">
        <v>0.43317423728813598</v>
      </c>
      <c r="AA1763">
        <v>0.49820100640730303</v>
      </c>
      <c r="AB1763">
        <v>0.31754040443974146</v>
      </c>
      <c r="AP1763">
        <v>2</v>
      </c>
      <c r="AQ1763">
        <v>2</v>
      </c>
      <c r="AR1763">
        <v>2</v>
      </c>
      <c r="AS1763">
        <v>12</v>
      </c>
      <c r="AT1763">
        <v>12</v>
      </c>
      <c r="AU1763">
        <v>12</v>
      </c>
      <c r="AV1763">
        <v>20.190999999999999</v>
      </c>
      <c r="AW1763">
        <v>0</v>
      </c>
      <c r="AX1763">
        <v>5.4356999999999998</v>
      </c>
      <c r="AY1763">
        <v>196880000</v>
      </c>
      <c r="AZ1763">
        <v>7</v>
      </c>
      <c r="BA1763" t="s">
        <v>4166</v>
      </c>
      <c r="BB1763" t="s">
        <v>4166</v>
      </c>
      <c r="BC1763" t="s">
        <v>4167</v>
      </c>
      <c r="BF1763" s="34" t="s">
        <v>19011</v>
      </c>
      <c r="BG1763">
        <v>0.27702435851097101</v>
      </c>
      <c r="BH1763">
        <v>0.79939794540405296</v>
      </c>
      <c r="BI1763">
        <v>1.50190877914429</v>
      </c>
      <c r="BJ1763">
        <v>1.60884761810303</v>
      </c>
      <c r="BK1763">
        <v>-1.77685487270355</v>
      </c>
      <c r="BL1763">
        <v>-3.5516813397407497E-2</v>
      </c>
      <c r="BM1763">
        <v>0.128339543938637</v>
      </c>
      <c r="BN1763">
        <v>-0.30857217311859098</v>
      </c>
      <c r="BO1763">
        <v>-7.5063109397888197E-2</v>
      </c>
      <c r="BP1763">
        <v>-4.67261448502541E-2</v>
      </c>
      <c r="BQ1763">
        <v>-0.953025043010712</v>
      </c>
      <c r="BR1763">
        <v>-1.1197601556778001</v>
      </c>
      <c r="BT1763">
        <v>20.699731826782202</v>
      </c>
      <c r="BU1763">
        <v>21.301397323608398</v>
      </c>
      <c r="BV1763">
        <v>20.8643093109131</v>
      </c>
      <c r="BW1763">
        <v>20.870719909668001</v>
      </c>
      <c r="BX1763">
        <v>18.489738464355501</v>
      </c>
      <c r="BY1763">
        <v>20.508815765380898</v>
      </c>
      <c r="BZ1763">
        <v>20.103416442871101</v>
      </c>
      <c r="CA1763">
        <v>19.683305740356399</v>
      </c>
      <c r="CB1763">
        <v>20.0495300292969</v>
      </c>
      <c r="CC1763">
        <v>18.6077270507813</v>
      </c>
      <c r="CD1763">
        <v>18.151304244995099</v>
      </c>
      <c r="CE1763">
        <v>18.794174194335898</v>
      </c>
      <c r="CG1763">
        <v>20.699731826782202</v>
      </c>
      <c r="CH1763">
        <v>21.301397323608398</v>
      </c>
      <c r="CI1763">
        <v>20.8643093109131</v>
      </c>
      <c r="CJ1763">
        <v>20.870719909668001</v>
      </c>
      <c r="CK1763">
        <v>18.489738464355501</v>
      </c>
      <c r="CL1763">
        <v>20.508815765380898</v>
      </c>
      <c r="CM1763">
        <v>20.103416442871101</v>
      </c>
      <c r="CN1763">
        <v>19.683305740356399</v>
      </c>
      <c r="CO1763">
        <v>20.0495300292969</v>
      </c>
      <c r="CP1763">
        <v>18.6077270507813</v>
      </c>
      <c r="CQ1763">
        <v>18.151304244995099</v>
      </c>
      <c r="CR1763">
        <v>18.794174194335898</v>
      </c>
      <c r="CT1763" t="s">
        <v>19000</v>
      </c>
      <c r="CU1763" t="s">
        <v>4166</v>
      </c>
      <c r="CV1763" t="s">
        <v>17940</v>
      </c>
      <c r="CW1763" t="str">
        <f>CT1763&amp;CU1763&amp;CHAR(10)&amp;CV1763</f>
        <v>&gt;A0A3Q7I852
MVSATASAKKTSAPKKPRSHPPYVEMISEAITTLKERTGSSQVAIAKFIEEKQKGLPPNFRKLLLVQLKKLVASGKLTKIKSSFKVSPVVKPAAVVKPKKAPATKKKSTSSTATAAAKPKVTAPKKKVVVKKAKPAAAAAPAKKAKKPATAPAKAKKTPVKKAAVAKVKKTPAKKVVKKPKTIKSPAKKAKK</v>
      </c>
    </row>
    <row r="1764" spans="1:101" x14ac:dyDescent="0.25">
      <c r="A1764" t="s">
        <v>5382</v>
      </c>
      <c r="B1764" t="s">
        <v>20662</v>
      </c>
      <c r="C1764" t="s">
        <v>7177</v>
      </c>
      <c r="D1764">
        <v>0</v>
      </c>
      <c r="E1764">
        <v>0</v>
      </c>
      <c r="F1764" t="s">
        <v>12226</v>
      </c>
      <c r="G1764">
        <v>-0.88031578063964799</v>
      </c>
      <c r="H1764">
        <v>-1.01188945770264</v>
      </c>
      <c r="I1764">
        <v>-1.3264808654785201</v>
      </c>
      <c r="J1764">
        <v>-2.07730960845947</v>
      </c>
      <c r="K1764">
        <v>-1.83111667633057</v>
      </c>
      <c r="L1764">
        <v>-0.50520324707031306</v>
      </c>
      <c r="M1764">
        <v>-1.6339530944824201</v>
      </c>
      <c r="N1764">
        <v>-1.7945985794067401</v>
      </c>
      <c r="O1764">
        <v>-1.89394760131836</v>
      </c>
      <c r="P1764">
        <v>-1.6917142868042001</v>
      </c>
      <c r="Q1764">
        <v>-2.1246042251586901</v>
      </c>
      <c r="R1764">
        <v>-1.9208612442016599</v>
      </c>
      <c r="S1764">
        <v>-1.5576662222544362</v>
      </c>
      <c r="T1764">
        <v>1760</v>
      </c>
      <c r="X1764" s="16">
        <v>0.39831447601318182</v>
      </c>
      <c r="Z1764">
        <v>0.317626690712354</v>
      </c>
      <c r="AA1764">
        <v>0.71414539882420103</v>
      </c>
      <c r="AB1764">
        <v>0.19313216154907775</v>
      </c>
      <c r="AP1764">
        <v>6</v>
      </c>
      <c r="AQ1764">
        <v>6</v>
      </c>
      <c r="AR1764">
        <v>6</v>
      </c>
      <c r="AS1764">
        <v>16.899999999999999</v>
      </c>
      <c r="AT1764">
        <v>16.899999999999999</v>
      </c>
      <c r="AU1764">
        <v>16.899999999999999</v>
      </c>
      <c r="AV1764">
        <v>50.267000000000003</v>
      </c>
      <c r="AW1764">
        <v>0</v>
      </c>
      <c r="AX1764">
        <v>19.509</v>
      </c>
      <c r="AY1764">
        <v>445280000</v>
      </c>
      <c r="AZ1764">
        <v>23</v>
      </c>
      <c r="BA1764" t="s">
        <v>5382</v>
      </c>
      <c r="BB1764" t="s">
        <v>5382</v>
      </c>
      <c r="BC1764" t="s">
        <v>5383</v>
      </c>
      <c r="BF1764" s="34" t="s">
        <v>19011</v>
      </c>
      <c r="BG1764">
        <v>1.3171705007553101</v>
      </c>
      <c r="BH1764">
        <v>1.06131327152252</v>
      </c>
      <c r="BI1764">
        <v>0.449561268091202</v>
      </c>
      <c r="BJ1764">
        <v>-1.0104945898055999</v>
      </c>
      <c r="BK1764">
        <v>-0.53174966573715199</v>
      </c>
      <c r="BL1764">
        <v>2.0466113090515101</v>
      </c>
      <c r="BM1764">
        <v>-0.14834687113761899</v>
      </c>
      <c r="BN1764">
        <v>-0.46073684096336398</v>
      </c>
      <c r="BO1764">
        <v>-0.65393018722534202</v>
      </c>
      <c r="BP1764">
        <v>-0.26066884398460399</v>
      </c>
      <c r="BQ1764">
        <v>-1.1024632453918499</v>
      </c>
      <c r="BR1764">
        <v>-0.70626622438430797</v>
      </c>
      <c r="BT1764">
        <v>21.221225738525401</v>
      </c>
      <c r="BU1764">
        <v>21.403017044067401</v>
      </c>
      <c r="BV1764">
        <v>20.263618469238299</v>
      </c>
      <c r="BW1764">
        <v>19.460180282592798</v>
      </c>
      <c r="BX1764">
        <v>19.193977355956999</v>
      </c>
      <c r="BY1764">
        <v>21.577915191650401</v>
      </c>
      <c r="BZ1764">
        <v>19.953332901001001</v>
      </c>
      <c r="CA1764">
        <v>19.613710403442401</v>
      </c>
      <c r="CB1764">
        <v>19.751710891723601</v>
      </c>
      <c r="CC1764">
        <v>18.496501922607401</v>
      </c>
      <c r="CD1764">
        <v>18.107379913330099</v>
      </c>
      <c r="CE1764">
        <v>19.046014785766602</v>
      </c>
      <c r="CG1764">
        <v>21.221225738525401</v>
      </c>
      <c r="CH1764">
        <v>21.403017044067401</v>
      </c>
      <c r="CI1764">
        <v>20.263618469238299</v>
      </c>
      <c r="CJ1764">
        <v>19.460180282592798</v>
      </c>
      <c r="CK1764">
        <v>19.193977355956999</v>
      </c>
      <c r="CL1764">
        <v>21.577915191650401</v>
      </c>
      <c r="CM1764">
        <v>19.953332901001001</v>
      </c>
      <c r="CN1764">
        <v>19.613710403442401</v>
      </c>
      <c r="CO1764">
        <v>19.751710891723601</v>
      </c>
      <c r="CP1764">
        <v>18.496501922607401</v>
      </c>
      <c r="CQ1764">
        <v>18.107379913330099</v>
      </c>
      <c r="CR1764">
        <v>19.046014785766602</v>
      </c>
      <c r="CT1764" t="s">
        <v>19000</v>
      </c>
      <c r="CU1764" t="s">
        <v>5382</v>
      </c>
      <c r="CV1764" t="s">
        <v>17571</v>
      </c>
      <c r="CW1764" t="str">
        <f>CT1764&amp;CU1764&amp;CHAR(10)&amp;CV1764</f>
        <v>&gt;A0A3Q7JHP4
MFSLTVNSPKSLSLSTPFLPSHPHPIPTITHKPNLSPRPISALIIPPSGQRNQQYSTAPPQQQQLYQPFRPPPSPLPPKFRNLDTNSKLEVLANRLGLWYEYAPLIPSLTSEGFTPSTLEEITGITGVEQNRLVVAAQVRETLVECGLDEETLSFFESGGAELLYEIRLLSGKQRTDAASFIVRNGFDMKQAQDLARSMKDFPRRRIDYGWDKFTGDSPGDCLAFWFFRLAQEHAAAAAEDSRVEAMEKALEVVETESARNVLVEVLEGKGVDKESVIDEQVKVPLVRMKLGEVAESTKVVVLPVCKAEKREFEVEAAPWECGGVGEFGVVEAEKDWRRWVVLPGWQPIAGLERGGVAVSFKNGKLLPWKEKRKYKEEPVLVVADRGRKEVVVDDGFYLVLSGGNGSGDEGLKVERGLNLKEMGVEMSLGMVLLVVRPPRWEDEDQQIDED</v>
      </c>
    </row>
    <row r="1765" spans="1:101" x14ac:dyDescent="0.25">
      <c r="A1765" t="s">
        <v>4324</v>
      </c>
      <c r="B1765" t="s">
        <v>20663</v>
      </c>
      <c r="C1765" t="s">
        <v>7177</v>
      </c>
      <c r="D1765" t="s">
        <v>15812</v>
      </c>
      <c r="E1765" t="s">
        <v>15256</v>
      </c>
      <c r="F1765" t="s">
        <v>12227</v>
      </c>
      <c r="G1765">
        <v>-0.97279930114746105</v>
      </c>
      <c r="H1765">
        <v>-1.5375795364379901</v>
      </c>
      <c r="I1765">
        <v>-2.9487113952636701</v>
      </c>
      <c r="J1765">
        <v>-0.72488307952880904</v>
      </c>
      <c r="K1765">
        <v>-0.51608371734619096</v>
      </c>
      <c r="L1765">
        <v>-0.8192138671875</v>
      </c>
      <c r="M1765">
        <v>-1.46024322509766</v>
      </c>
      <c r="N1765">
        <v>-1.4747228622436499</v>
      </c>
      <c r="O1765">
        <v>-1.9766273498535201</v>
      </c>
      <c r="P1765">
        <v>-1.50533771514893</v>
      </c>
      <c r="Q1765">
        <v>-2.7229356765747101</v>
      </c>
      <c r="R1765">
        <v>-2.0605726242065399</v>
      </c>
      <c r="S1765">
        <v>-1.5599758625030526</v>
      </c>
      <c r="T1765">
        <v>1761</v>
      </c>
      <c r="X1765" s="16">
        <v>-1.132969856262207</v>
      </c>
      <c r="Z1765">
        <v>0.22845261669024</v>
      </c>
      <c r="AA1765">
        <v>1.01062468457361</v>
      </c>
      <c r="AB1765">
        <v>9.7583258375838602E-2</v>
      </c>
      <c r="AP1765">
        <v>18</v>
      </c>
      <c r="AQ1765">
        <v>10</v>
      </c>
      <c r="AR1765">
        <v>9</v>
      </c>
      <c r="AS1765">
        <v>25.3</v>
      </c>
      <c r="AT1765">
        <v>13</v>
      </c>
      <c r="AU1765">
        <v>11.8</v>
      </c>
      <c r="AV1765">
        <v>97.664000000000001</v>
      </c>
      <c r="AW1765">
        <v>0</v>
      </c>
      <c r="AX1765">
        <v>30.876000000000001</v>
      </c>
      <c r="AY1765">
        <v>753430000</v>
      </c>
      <c r="AZ1765">
        <v>38</v>
      </c>
      <c r="BA1765" t="s">
        <v>4324</v>
      </c>
      <c r="BB1765" t="s">
        <v>4324</v>
      </c>
      <c r="BC1765" t="s">
        <v>4325</v>
      </c>
      <c r="BF1765" s="34" t="s">
        <v>19011</v>
      </c>
      <c r="BG1765">
        <v>0.76940107345581099</v>
      </c>
      <c r="BH1765">
        <v>2.93468069285154E-2</v>
      </c>
      <c r="BI1765">
        <v>-1.8197160959243801</v>
      </c>
      <c r="BJ1765">
        <v>1.09425568580627</v>
      </c>
      <c r="BK1765">
        <v>1.36785387992859</v>
      </c>
      <c r="BL1765">
        <v>0.97065025568008401</v>
      </c>
      <c r="BM1765">
        <v>0.13068369030952501</v>
      </c>
      <c r="BN1765">
        <v>0.11171043664216999</v>
      </c>
      <c r="BO1765">
        <v>-0.54595524072647095</v>
      </c>
      <c r="BP1765">
        <v>7.1594566106796306E-2</v>
      </c>
      <c r="BQ1765">
        <v>-1.5238730907440201</v>
      </c>
      <c r="BR1765">
        <v>-0.65595209598541304</v>
      </c>
      <c r="BT1765">
        <v>21.128742218017599</v>
      </c>
      <c r="BU1765">
        <v>20.877326965331999</v>
      </c>
      <c r="BV1765">
        <v>18.6413879394531</v>
      </c>
      <c r="BW1765">
        <v>20.812606811523398</v>
      </c>
      <c r="BX1765">
        <v>20.509010314941399</v>
      </c>
      <c r="BY1765">
        <v>21.2639045715332</v>
      </c>
      <c r="BZ1765">
        <v>20.1270427703857</v>
      </c>
      <c r="CA1765">
        <v>19.933586120605501</v>
      </c>
      <c r="CB1765">
        <v>19.669031143188501</v>
      </c>
      <c r="CC1765">
        <v>18.682878494262699</v>
      </c>
      <c r="CD1765">
        <v>17.509048461914102</v>
      </c>
      <c r="CE1765">
        <v>18.906303405761701</v>
      </c>
      <c r="CG1765">
        <v>21.128742218017599</v>
      </c>
      <c r="CH1765">
        <v>20.877326965331999</v>
      </c>
      <c r="CI1765">
        <v>18.6413879394531</v>
      </c>
      <c r="CJ1765">
        <v>20.812606811523398</v>
      </c>
      <c r="CK1765">
        <v>20.509010314941399</v>
      </c>
      <c r="CL1765">
        <v>21.2639045715332</v>
      </c>
      <c r="CM1765">
        <v>20.1270427703857</v>
      </c>
      <c r="CN1765">
        <v>19.933586120605501</v>
      </c>
      <c r="CO1765">
        <v>19.669031143188501</v>
      </c>
      <c r="CP1765">
        <v>18.682878494262699</v>
      </c>
      <c r="CQ1765">
        <v>17.509048461914102</v>
      </c>
      <c r="CR1765">
        <v>18.906303405761701</v>
      </c>
      <c r="CT1765" t="s">
        <v>19000</v>
      </c>
      <c r="CU1765" t="s">
        <v>4324</v>
      </c>
      <c r="CV1765" t="s">
        <v>17177</v>
      </c>
      <c r="CW1765" t="str">
        <f>CT1765&amp;CU1765&amp;CHAR(10)&amp;CV1765</f>
        <v>&gt;A0A3Q7IBT3
MESILWNLEDKWKLTTQKSIAFFICICSLIIVICLVTICFKRRSTTRRKGLVGQDPTDIDVEWSESKLLSLNSSVKKLLTSTVRWSGPSKWEERRNTERVSPLLEGESGQWHSHNSDSPVWQRPILMGEKCELPRFSGLILYDERGRPVHHVDNDSFIVNQAEALGDFVLFFSSSSLSVGVDPDRDLNQSCFKMSTYTPKNILITGAAGFIACHVANRLVRSYPDYKIVVLDKLDYCSSLKNLIPSRSSPNFKFVKGDIASADLVNYLLITESIDTIMHFAAQTHVDNSFGNSFEFTKNNIYGTHVLLEACKVTGQIRRFIHVSTDEVYGETDEDAVVGNHEASQLLPTNPYSATKAGAEMLVMAYGRSYGLPVITTRGNNVYGPNQFPEKLIPKFILLAMRGKPLPIHGDGCNVRSYLYCEDVAEAFECVLHKGEVGHVYNIGTTKERRVIDVAQDICKLFDIDSDKVIQFVENRPFNDQRYFLDDQKLKNLGWSETTRWEEGLKKTIEWYKNNPDWWGDVSGALLPHPRMLMMPGDIERNLDGAEKYDSGSTEFSGKSNETKTAAPASKTSNVPQKSPFKFLIYGRTGWIGGVLGKLCEKQGIPYEYGKGRLEDRSKLLADINSVKPTHVFNAAGVTGRPNVDWCESHKPETIRTNVAGTLNLADVCRENGLLMVNFATGCIFEYDAAHPEGSGIGFKEEDTPNFAGSFYSKTKAMVEDLLKNYDNVCTLRVRMPISSDLSNPRNFITKISRYNKVVNIPNSMTILDELLPISIEMAKRNLRGIWNFTNPGVVSHNEILEMYKKYIDPAFTYANFTVEEQAKVIVAARSNNEMDASKLKKEFPELLSIKESLIKYVFEPNKKTSA</v>
      </c>
    </row>
    <row r="1766" spans="1:101" x14ac:dyDescent="0.25">
      <c r="A1766" t="s">
        <v>4667</v>
      </c>
      <c r="B1766" t="s">
        <v>20664</v>
      </c>
      <c r="C1766" t="s">
        <v>7704</v>
      </c>
      <c r="D1766" t="s">
        <v>15277</v>
      </c>
      <c r="E1766" t="s">
        <v>15278</v>
      </c>
      <c r="F1766" t="s">
        <v>12228</v>
      </c>
      <c r="G1766">
        <v>-1.4477691650390601</v>
      </c>
      <c r="H1766">
        <v>-2.1440858840942401</v>
      </c>
      <c r="I1766">
        <v>-1.9093818664550799</v>
      </c>
      <c r="J1766">
        <v>-3.4624280929565399</v>
      </c>
      <c r="K1766">
        <v>-0.438906669616699</v>
      </c>
      <c r="L1766">
        <v>-2.4310436248779301</v>
      </c>
      <c r="M1766">
        <v>0.66225242614746105</v>
      </c>
      <c r="N1766">
        <v>0.32047939300537098</v>
      </c>
      <c r="O1766">
        <v>-5.3358097076415998</v>
      </c>
      <c r="P1766">
        <v>1.6461973190307599</v>
      </c>
      <c r="Q1766">
        <v>2.2954454421997101</v>
      </c>
      <c r="R1766">
        <v>-6.6088514328002903</v>
      </c>
      <c r="S1766">
        <v>-1.5711584885915115</v>
      </c>
      <c r="T1766">
        <v>1762</v>
      </c>
      <c r="X1766" s="16">
        <v>0.27704715728759632</v>
      </c>
      <c r="Z1766">
        <v>0.97206161137440805</v>
      </c>
      <c r="AA1766">
        <v>1.54616631052392E-2</v>
      </c>
      <c r="AB1766">
        <v>0.96502449458175421</v>
      </c>
      <c r="AP1766">
        <v>2</v>
      </c>
      <c r="AQ1766">
        <v>2</v>
      </c>
      <c r="AR1766">
        <v>2</v>
      </c>
      <c r="AS1766">
        <v>4.9000000000000004</v>
      </c>
      <c r="AT1766">
        <v>4.9000000000000004</v>
      </c>
      <c r="AU1766">
        <v>4.9000000000000004</v>
      </c>
      <c r="AV1766">
        <v>43.003999999999998</v>
      </c>
      <c r="AW1766">
        <v>2.9702999999999999E-3</v>
      </c>
      <c r="AX1766">
        <v>3.5493999999999999</v>
      </c>
      <c r="AY1766">
        <v>566660000</v>
      </c>
      <c r="AZ1766">
        <v>3</v>
      </c>
      <c r="BA1766" t="s">
        <v>4667</v>
      </c>
      <c r="BB1766" t="s">
        <v>4667</v>
      </c>
      <c r="BC1766" t="s">
        <v>4668</v>
      </c>
      <c r="BF1766" s="34" t="s">
        <v>19011</v>
      </c>
      <c r="BG1766">
        <v>4.5904703438281999E-2</v>
      </c>
      <c r="BH1766">
        <v>-0.21314698457717901</v>
      </c>
      <c r="BI1766">
        <v>-0.12582972645759599</v>
      </c>
      <c r="BJ1766">
        <v>-0.70361173152923595</v>
      </c>
      <c r="BK1766">
        <v>0.42123323678970298</v>
      </c>
      <c r="BL1766">
        <v>-0.31990429759025601</v>
      </c>
      <c r="BM1766">
        <v>0.83089900016784701</v>
      </c>
      <c r="BN1766">
        <v>0.70374870300293002</v>
      </c>
      <c r="BO1766">
        <v>-1.40056848526001</v>
      </c>
      <c r="BP1766">
        <v>1.1969574689865099</v>
      </c>
      <c r="BQ1766">
        <v>1.43849813938141</v>
      </c>
      <c r="BR1766">
        <v>-1.8741800785064699</v>
      </c>
      <c r="BT1766">
        <v>20.653772354126001</v>
      </c>
      <c r="BU1766">
        <v>20.270820617675799</v>
      </c>
      <c r="BV1766">
        <v>19.680717468261701</v>
      </c>
      <c r="BW1766">
        <v>18.0750617980957</v>
      </c>
      <c r="BX1766">
        <v>20.586187362670898</v>
      </c>
      <c r="BY1766">
        <v>19.652074813842798</v>
      </c>
      <c r="BZ1766">
        <v>22.249538421630898</v>
      </c>
      <c r="CA1766">
        <v>21.728788375854499</v>
      </c>
      <c r="CB1766">
        <v>16.309848785400401</v>
      </c>
      <c r="CC1766">
        <v>21.834413528442401</v>
      </c>
      <c r="CD1766">
        <v>22.527429580688501</v>
      </c>
      <c r="CE1766">
        <v>14.358024597168001</v>
      </c>
      <c r="CG1766">
        <v>20.653772354126001</v>
      </c>
      <c r="CH1766">
        <v>20.270820617675799</v>
      </c>
      <c r="CI1766">
        <v>19.680717468261701</v>
      </c>
      <c r="CJ1766" t="s">
        <v>8080</v>
      </c>
      <c r="CK1766">
        <v>20.586187362670898</v>
      </c>
      <c r="CL1766">
        <v>19.652074813842798</v>
      </c>
      <c r="CM1766">
        <v>22.249538421630898</v>
      </c>
      <c r="CN1766">
        <v>21.728788375854499</v>
      </c>
      <c r="CO1766">
        <v>16.309848785400401</v>
      </c>
      <c r="CP1766">
        <v>21.834413528442401</v>
      </c>
      <c r="CQ1766">
        <v>22.527429580688501</v>
      </c>
      <c r="CR1766" t="s">
        <v>8080</v>
      </c>
      <c r="CT1766" t="s">
        <v>19000</v>
      </c>
      <c r="CU1766" t="s">
        <v>4667</v>
      </c>
      <c r="CV1766" t="s">
        <v>18975</v>
      </c>
      <c r="CW1766" t="str">
        <f>CU1766&amp;CHAR(10)&amp;CV1766</f>
        <v>A0A3Q7IPZ1
MGVQCQENILVTGGAGFIGTHTVVQLLNEGFKVTIIDNFHNSVKEAVDRVRELVGPQLSQNLEFHLGDIRNRDDLEKLFSKKEFAAVVHFAGLKAVGESVVQPFLYFENNLIGSITLYSVMAKYNCKKNLKANSKHGSSFKNSFSLKNMGVARGRKEVQLFMLVFSSSATVYGQPEKVPCVEDFELKAMNPYGRTKLFLEDIARDIQKADQEWNIILLRYFNPVGAHESGKLGEDPKGIPNNLMPYIQQVAVGRLPELNVYGNDYPTPDGTAIRDYIHVMDLADGHVVALQRLLRQNHIGCVAYNLGTGKGKSVLEMVGAFEKASGKKIPLKMCPRRPGDATAVYASTEKAEKELGWKAKYGINEMCRDQWKWASQNPWGYQPKP</v>
      </c>
    </row>
    <row r="1767" spans="1:101" x14ac:dyDescent="0.25">
      <c r="A1767" t="s">
        <v>1592</v>
      </c>
      <c r="B1767" t="s">
        <v>20665</v>
      </c>
      <c r="C1767" t="s">
        <v>7177</v>
      </c>
      <c r="D1767">
        <v>0</v>
      </c>
      <c r="E1767">
        <v>0</v>
      </c>
      <c r="F1767" t="s">
        <v>12229</v>
      </c>
      <c r="G1767">
        <v>-2.17501640319824</v>
      </c>
      <c r="H1767">
        <v>-4.6682214736938503</v>
      </c>
      <c r="I1767">
        <v>-1.6795597076416</v>
      </c>
      <c r="J1767">
        <v>-2.1738805770874001</v>
      </c>
      <c r="K1767">
        <v>-0.56755733489990201</v>
      </c>
      <c r="L1767">
        <v>-1.3072452545166</v>
      </c>
      <c r="M1767">
        <v>-1.7623863220214799</v>
      </c>
      <c r="N1767">
        <v>-0.417386054992676</v>
      </c>
      <c r="O1767">
        <v>-1.19454765319824</v>
      </c>
      <c r="P1767">
        <v>-2.2813844680786102</v>
      </c>
      <c r="Q1767">
        <v>-0.44423389434814498</v>
      </c>
      <c r="R1767">
        <v>-0.23870944976806599</v>
      </c>
      <c r="S1767">
        <v>-1.5758440494537342</v>
      </c>
      <c r="T1767">
        <v>1763</v>
      </c>
      <c r="X1767" s="16">
        <v>-1.4913714726765959</v>
      </c>
      <c r="Z1767">
        <v>0.34911111111111098</v>
      </c>
      <c r="AA1767">
        <v>0.64236757963581903</v>
      </c>
      <c r="AB1767">
        <v>0.22784128448953869</v>
      </c>
      <c r="AP1767">
        <v>3</v>
      </c>
      <c r="AQ1767">
        <v>3</v>
      </c>
      <c r="AR1767">
        <v>3</v>
      </c>
      <c r="AS1767">
        <v>30.6</v>
      </c>
      <c r="AT1767">
        <v>30.6</v>
      </c>
      <c r="AU1767">
        <v>30.6</v>
      </c>
      <c r="AV1767">
        <v>17.716000000000001</v>
      </c>
      <c r="AW1767">
        <v>0</v>
      </c>
      <c r="AX1767">
        <v>15.132999999999999</v>
      </c>
      <c r="AY1767">
        <v>360720000</v>
      </c>
      <c r="AZ1767">
        <v>22</v>
      </c>
      <c r="BA1767" t="s">
        <v>1592</v>
      </c>
      <c r="BB1767" t="s">
        <v>1592</v>
      </c>
      <c r="BC1767" t="s">
        <v>1593</v>
      </c>
      <c r="BF1767" s="34" t="s">
        <v>19011</v>
      </c>
      <c r="BG1767">
        <v>-0.48970520496368403</v>
      </c>
      <c r="BH1767">
        <v>-2.5274085998535201</v>
      </c>
      <c r="BI1767">
        <v>-8.4767095744609805E-2</v>
      </c>
      <c r="BJ1767">
        <v>-0.48877689242362998</v>
      </c>
      <c r="BK1767">
        <v>0.82407552003860496</v>
      </c>
      <c r="BL1767">
        <v>0.21952652931213401</v>
      </c>
      <c r="BM1767">
        <v>-0.15246151387691501</v>
      </c>
      <c r="BN1767">
        <v>0.94681090116500899</v>
      </c>
      <c r="BO1767">
        <v>0.31163460016250599</v>
      </c>
      <c r="BP1767">
        <v>-0.57664012908935502</v>
      </c>
      <c r="BQ1767">
        <v>0.92486810684204102</v>
      </c>
      <c r="BR1767">
        <v>1.0928437709808401</v>
      </c>
      <c r="BT1767">
        <v>19.9265251159668</v>
      </c>
      <c r="BU1767">
        <v>17.7466850280762</v>
      </c>
      <c r="BV1767">
        <v>19.910539627075199</v>
      </c>
      <c r="BW1767">
        <v>19.363609313964801</v>
      </c>
      <c r="BX1767">
        <v>20.457536697387699</v>
      </c>
      <c r="BY1767">
        <v>20.775873184204102</v>
      </c>
      <c r="BZ1767">
        <v>19.8248996734619</v>
      </c>
      <c r="CA1767">
        <v>20.990922927856399</v>
      </c>
      <c r="CB1767">
        <v>20.4511108398438</v>
      </c>
      <c r="CC1767">
        <v>17.906831741333001</v>
      </c>
      <c r="CD1767">
        <v>19.7877502441406</v>
      </c>
      <c r="CE1767">
        <v>20.728166580200199</v>
      </c>
      <c r="CG1767">
        <v>19.9265251159668</v>
      </c>
      <c r="CH1767">
        <v>17.7466850280762</v>
      </c>
      <c r="CI1767">
        <v>19.910539627075199</v>
      </c>
      <c r="CJ1767">
        <v>19.363609313964801</v>
      </c>
      <c r="CK1767">
        <v>20.457536697387699</v>
      </c>
      <c r="CL1767">
        <v>20.775873184204102</v>
      </c>
      <c r="CM1767">
        <v>19.8248996734619</v>
      </c>
      <c r="CN1767">
        <v>20.990922927856399</v>
      </c>
      <c r="CO1767">
        <v>20.4511108398438</v>
      </c>
      <c r="CP1767">
        <v>17.906831741333001</v>
      </c>
      <c r="CQ1767">
        <v>19.7877502441406</v>
      </c>
      <c r="CR1767">
        <v>20.728166580200199</v>
      </c>
      <c r="CT1767" t="s">
        <v>19000</v>
      </c>
      <c r="CU1767" t="s">
        <v>1592</v>
      </c>
      <c r="CV1767" t="s">
        <v>17687</v>
      </c>
      <c r="CW1767" t="str">
        <f>CT1767&amp;CU1767&amp;CHAR(10)&amp;CV1767</f>
        <v>&gt;A0A3Q7FNB5
MTKALFVRPNVAALCIRRLSCSVQPRLSAMVKCYSIAVRSYRPMKQLSHIGLKFEAFAGHRSFSIRATSDTGSSSFDSPLMQSMEKKIKEQLDADTVVVKDAYGDGRHVSIDVIATAFEGQSAVNRQRMVYKAIWEELQNTVHAVDQMTTKTPTEAAAGK</v>
      </c>
    </row>
    <row r="1768" spans="1:101" x14ac:dyDescent="0.25">
      <c r="A1768" t="s">
        <v>1510</v>
      </c>
      <c r="B1768" t="s">
        <v>20666</v>
      </c>
      <c r="C1768" t="s">
        <v>7203</v>
      </c>
      <c r="D1768" t="s">
        <v>15170</v>
      </c>
      <c r="E1768" t="s">
        <v>14773</v>
      </c>
      <c r="F1768" t="s">
        <v>12230</v>
      </c>
      <c r="G1768">
        <v>-0.76981735229492199</v>
      </c>
      <c r="H1768">
        <v>-0.66293430328369096</v>
      </c>
      <c r="I1768">
        <v>-1.5873165130615201</v>
      </c>
      <c r="J1768">
        <v>-1.1233835220336901</v>
      </c>
      <c r="K1768">
        <v>-1.8222188949585001</v>
      </c>
      <c r="L1768">
        <v>-2.09843826293945</v>
      </c>
      <c r="M1768">
        <v>-1.8714656829834</v>
      </c>
      <c r="N1768">
        <v>-1.3199548721313501</v>
      </c>
      <c r="O1768">
        <v>-5.0840492248535201</v>
      </c>
      <c r="P1768">
        <v>-0.70505809783935502</v>
      </c>
      <c r="Q1768">
        <v>-0.39717578887939498</v>
      </c>
      <c r="R1768">
        <v>-1.47670650482178</v>
      </c>
      <c r="S1768">
        <v>-1.5765432516733811</v>
      </c>
      <c r="T1768">
        <v>1764</v>
      </c>
      <c r="X1768" s="16">
        <v>0.67465750376383582</v>
      </c>
      <c r="Z1768">
        <v>0.34441825726141101</v>
      </c>
      <c r="AA1768">
        <v>0.653064694280168</v>
      </c>
      <c r="AB1768">
        <v>0.22229787219943409</v>
      </c>
      <c r="AP1768">
        <v>2</v>
      </c>
      <c r="AQ1768">
        <v>2</v>
      </c>
      <c r="AR1768">
        <v>2</v>
      </c>
      <c r="AS1768">
        <v>12.3</v>
      </c>
      <c r="AT1768">
        <v>12.3</v>
      </c>
      <c r="AU1768">
        <v>12.3</v>
      </c>
      <c r="AV1768">
        <v>25.75</v>
      </c>
      <c r="AW1768">
        <v>0</v>
      </c>
      <c r="AX1768">
        <v>5.7865000000000002</v>
      </c>
      <c r="AY1768">
        <v>336250000</v>
      </c>
      <c r="AZ1768">
        <v>5</v>
      </c>
      <c r="BA1768" t="s">
        <v>1510</v>
      </c>
      <c r="BB1768" t="s">
        <v>1510</v>
      </c>
      <c r="BC1768" t="s">
        <v>1511</v>
      </c>
      <c r="BF1768" s="34" t="s">
        <v>19011</v>
      </c>
      <c r="BG1768">
        <v>0.655922710895538</v>
      </c>
      <c r="BH1768">
        <v>0.74282586574554399</v>
      </c>
      <c r="BI1768">
        <v>-8.7593896314501797E-3</v>
      </c>
      <c r="BJ1768">
        <v>0.36844950914382901</v>
      </c>
      <c r="BK1768">
        <v>-0.19975091516971599</v>
      </c>
      <c r="BL1768">
        <v>-0.424335926771164</v>
      </c>
      <c r="BM1768">
        <v>-0.239791870117188</v>
      </c>
      <c r="BN1768">
        <v>0.208623707294464</v>
      </c>
      <c r="BO1768">
        <v>-2.85183954238892</v>
      </c>
      <c r="BP1768">
        <v>0.70857638120651201</v>
      </c>
      <c r="BQ1768">
        <v>0.95890551805496205</v>
      </c>
      <c r="BR1768">
        <v>8.1174023449420901E-2</v>
      </c>
      <c r="BT1768">
        <v>21.331724166870099</v>
      </c>
      <c r="BU1768">
        <v>21.7519721984863</v>
      </c>
      <c r="BV1768">
        <v>20.002782821655298</v>
      </c>
      <c r="BW1768">
        <v>20.414106369018601</v>
      </c>
      <c r="BX1768">
        <v>19.202875137329102</v>
      </c>
      <c r="BY1768">
        <v>19.9846801757813</v>
      </c>
      <c r="BZ1768">
        <v>19.7158203125</v>
      </c>
      <c r="CA1768">
        <v>20.088354110717798</v>
      </c>
      <c r="CB1768">
        <v>16.561609268188501</v>
      </c>
      <c r="CC1768">
        <v>19.483158111572301</v>
      </c>
      <c r="CD1768">
        <v>19.8348083496094</v>
      </c>
      <c r="CE1768">
        <v>19.490169525146499</v>
      </c>
      <c r="CG1768">
        <v>21.331724166870099</v>
      </c>
      <c r="CH1768">
        <v>21.7519721984863</v>
      </c>
      <c r="CI1768">
        <v>20.002782821655298</v>
      </c>
      <c r="CJ1768">
        <v>20.414106369018601</v>
      </c>
      <c r="CK1768">
        <v>19.202875137329102</v>
      </c>
      <c r="CL1768">
        <v>19.9846801757813</v>
      </c>
      <c r="CM1768">
        <v>19.7158203125</v>
      </c>
      <c r="CN1768">
        <v>20.088354110717798</v>
      </c>
      <c r="CO1768" t="s">
        <v>8080</v>
      </c>
      <c r="CP1768">
        <v>19.483158111572301</v>
      </c>
      <c r="CQ1768">
        <v>19.8348083496094</v>
      </c>
      <c r="CR1768">
        <v>19.490169525146499</v>
      </c>
      <c r="CT1768" t="s">
        <v>19000</v>
      </c>
      <c r="CU1768" t="s">
        <v>1510</v>
      </c>
      <c r="CV1768" t="s">
        <v>17666</v>
      </c>
      <c r="CW1768" t="str">
        <f>CT1768&amp;CU1768&amp;CHAR(10)&amp;CV1768</f>
        <v>&gt;A0A3Q7FJJ5
MDPDSVKSTLSNLAFGNVMAAAARDYQKEVLAQEKAQASSSVNEDIDLDELMDDPELEKLHADRIAALKKEAEKRQALKRQGHGEYREITEGDFLGEVTGSEKVICHFYHREFYRCKIMDKHLKSLAPIHVDTKFLKLDAENAPFFVTKLGIKTLPCVIFFRNGIASDRLVGFQDLGGKDDFSTKALEGFLLKKGIIKENKKEEEDDDSYDDRNRSVRSSINPDSDSD</v>
      </c>
    </row>
    <row r="1769" spans="1:101" x14ac:dyDescent="0.25">
      <c r="A1769" t="s">
        <v>5437</v>
      </c>
      <c r="B1769" t="s">
        <v>20667</v>
      </c>
      <c r="C1769" t="s">
        <v>7177</v>
      </c>
      <c r="D1769" t="s">
        <v>15207</v>
      </c>
      <c r="E1769">
        <v>0</v>
      </c>
      <c r="F1769" t="s">
        <v>12231</v>
      </c>
      <c r="G1769">
        <v>-1.2562503814697299</v>
      </c>
      <c r="H1769">
        <v>-1.2167005538940401</v>
      </c>
      <c r="I1769">
        <v>-0.67667770385742199</v>
      </c>
      <c r="J1769">
        <v>-1.26701259613037</v>
      </c>
      <c r="K1769">
        <v>-2.5703039169311501</v>
      </c>
      <c r="L1769">
        <v>-2.0406513214111301</v>
      </c>
      <c r="M1769">
        <v>-2.7420101165771502</v>
      </c>
      <c r="N1769">
        <v>-2.06708908081055E-2</v>
      </c>
      <c r="O1769">
        <v>-2.8230133056640598</v>
      </c>
      <c r="P1769">
        <v>0.175776481628418</v>
      </c>
      <c r="Q1769">
        <v>-0.508242607116699</v>
      </c>
      <c r="R1769">
        <v>-3.9738492965698198</v>
      </c>
      <c r="S1769">
        <v>-1.5766338507334383</v>
      </c>
      <c r="T1769">
        <v>1765</v>
      </c>
      <c r="X1769" s="16">
        <v>0.90944639841715258</v>
      </c>
      <c r="Z1769">
        <v>0.89288962932111604</v>
      </c>
      <c r="AA1769">
        <v>7.0005597037367195E-2</v>
      </c>
      <c r="AB1769">
        <v>0.85112706909983049</v>
      </c>
      <c r="AP1769">
        <v>6</v>
      </c>
      <c r="AQ1769">
        <v>4</v>
      </c>
      <c r="AR1769">
        <v>4</v>
      </c>
      <c r="AS1769">
        <v>19.2</v>
      </c>
      <c r="AT1769">
        <v>13.8</v>
      </c>
      <c r="AU1769">
        <v>13.8</v>
      </c>
      <c r="AV1769">
        <v>45.305999999999997</v>
      </c>
      <c r="AW1769">
        <v>0</v>
      </c>
      <c r="AX1769">
        <v>12.63</v>
      </c>
      <c r="AY1769">
        <v>441280000</v>
      </c>
      <c r="AZ1769">
        <v>18</v>
      </c>
      <c r="BA1769" t="s">
        <v>5436</v>
      </c>
      <c r="BB1769" t="s">
        <v>5437</v>
      </c>
      <c r="BC1769" t="s">
        <v>5438</v>
      </c>
      <c r="BF1769" s="34" t="s">
        <v>19011</v>
      </c>
      <c r="BG1769">
        <v>0.253053247928619</v>
      </c>
      <c r="BH1769">
        <v>0.28429147601127602</v>
      </c>
      <c r="BI1769">
        <v>0.71082574129104603</v>
      </c>
      <c r="BJ1769">
        <v>0.24455276131629899</v>
      </c>
      <c r="BK1769">
        <v>-0.78484523296356201</v>
      </c>
      <c r="BL1769">
        <v>-0.36650180816650402</v>
      </c>
      <c r="BM1769">
        <v>-0.92046648263931297</v>
      </c>
      <c r="BN1769">
        <v>1.2289693355560301</v>
      </c>
      <c r="BO1769">
        <v>-0.98444640636444103</v>
      </c>
      <c r="BP1769">
        <v>1.38413226604462</v>
      </c>
      <c r="BQ1769">
        <v>0.84386336803436302</v>
      </c>
      <c r="BR1769">
        <v>-1.8934283256530799</v>
      </c>
      <c r="BT1769">
        <v>20.845291137695298</v>
      </c>
      <c r="BU1769">
        <v>21.198205947876001</v>
      </c>
      <c r="BV1769">
        <v>20.9134216308594</v>
      </c>
      <c r="BW1769">
        <v>20.2704772949219</v>
      </c>
      <c r="BX1769">
        <v>18.454790115356399</v>
      </c>
      <c r="BY1769">
        <v>20.042467117309599</v>
      </c>
      <c r="BZ1769">
        <v>18.8452758789063</v>
      </c>
      <c r="CA1769">
        <v>21.387638092041001</v>
      </c>
      <c r="CB1769">
        <v>18.822645187377901</v>
      </c>
      <c r="CC1769">
        <v>20.36399269104</v>
      </c>
      <c r="CD1769">
        <v>19.723741531372099</v>
      </c>
      <c r="CE1769">
        <v>16.993026733398398</v>
      </c>
      <c r="CG1769">
        <v>20.845291137695298</v>
      </c>
      <c r="CH1769">
        <v>21.198205947876001</v>
      </c>
      <c r="CI1769">
        <v>20.9134216308594</v>
      </c>
      <c r="CJ1769">
        <v>20.2704772949219</v>
      </c>
      <c r="CK1769">
        <v>18.454790115356399</v>
      </c>
      <c r="CL1769">
        <v>20.042467117309599</v>
      </c>
      <c r="CM1769">
        <v>18.8452758789063</v>
      </c>
      <c r="CN1769">
        <v>21.387638092041001</v>
      </c>
      <c r="CO1769">
        <v>18.822645187377901</v>
      </c>
      <c r="CP1769">
        <v>20.36399269104</v>
      </c>
      <c r="CQ1769">
        <v>19.723741531372099</v>
      </c>
      <c r="CR1769">
        <v>16.993026733398398</v>
      </c>
      <c r="CT1769" t="s">
        <v>19000</v>
      </c>
      <c r="CU1769" t="s">
        <v>5437</v>
      </c>
      <c r="CV1769" t="s">
        <v>18845</v>
      </c>
      <c r="CW1769" t="str">
        <f>CT1769&amp;CU1769&amp;CHAR(10)&amp;CV1769</f>
        <v>&gt;A0A3Q7JPK6
MHKLFIARSVKSALFRIRNQQKPQFAAFSTSLLFDDTQKQFKESVAQFAQENIAPHAEKIDRTNYFPQDVNLWKLMGDFNLLGITVPEEYGGLGLGYLYHCIAMEEISRASGSVGLSYGAHTNLCINQLVRNGTHEQKQKFLPKLISGEHVGALAMSEPNAGSDVVSMKCKADHVEGGYVLNGNKMWCTNGPTAQTLVVYAKTDVTAGSKGITAFIIEKEMTGFSTAQKLDKLGMRGSDTCELVFENCFVPEENVLGQVGKGVYVLMSGLDLERLVLASGPVGIMQACLDVVLPYVKQREQFGRPIGEFQFVQGKVADMYTSMQSSRSYLYSVARECDSGTINTKDCAGVILSAAERATQVALQAIQCLGGNGYVNEYPTGRFLRDAKLYEIGAGTSEIRRMIIGRELFKEQ</v>
      </c>
    </row>
    <row r="1770" spans="1:101" x14ac:dyDescent="0.25">
      <c r="A1770" t="s">
        <v>2140</v>
      </c>
      <c r="B1770" t="s">
        <v>20668</v>
      </c>
      <c r="C1770" t="s">
        <v>7177</v>
      </c>
      <c r="D1770" t="s">
        <v>15535</v>
      </c>
      <c r="E1770">
        <v>0</v>
      </c>
      <c r="F1770" t="s">
        <v>12232</v>
      </c>
      <c r="G1770">
        <v>-1.2511291503906301</v>
      </c>
      <c r="H1770">
        <v>-1.84660816192627</v>
      </c>
      <c r="I1770">
        <v>-1.76703453063965</v>
      </c>
      <c r="J1770">
        <v>-1.7276754379272501</v>
      </c>
      <c r="K1770">
        <v>-0.82628917694091797</v>
      </c>
      <c r="L1770">
        <v>-2.0980205535888699</v>
      </c>
      <c r="M1770">
        <v>-0.421951293945313</v>
      </c>
      <c r="N1770">
        <v>-0.55256366729736295</v>
      </c>
      <c r="O1770">
        <v>-0.70919227600097701</v>
      </c>
      <c r="P1770">
        <v>-3.0417356491088898</v>
      </c>
      <c r="Q1770">
        <v>-4.8631029129028303</v>
      </c>
      <c r="R1770">
        <v>0.15764331817627</v>
      </c>
      <c r="S1770">
        <v>-1.5789716243743908</v>
      </c>
      <c r="T1770">
        <v>1766</v>
      </c>
      <c r="X1770" s="16">
        <v>-7.0928891499837388E-2</v>
      </c>
      <c r="Z1770">
        <v>0.49588359133126902</v>
      </c>
      <c r="AA1770">
        <v>0.41913209383822397</v>
      </c>
      <c r="AB1770">
        <v>0.38094993706548136</v>
      </c>
      <c r="AP1770">
        <v>3</v>
      </c>
      <c r="AQ1770">
        <v>3</v>
      </c>
      <c r="AR1770">
        <v>3</v>
      </c>
      <c r="AS1770">
        <v>11.3</v>
      </c>
      <c r="AT1770">
        <v>11.3</v>
      </c>
      <c r="AU1770">
        <v>11.3</v>
      </c>
      <c r="AV1770">
        <v>31.786000000000001</v>
      </c>
      <c r="AW1770">
        <v>0</v>
      </c>
      <c r="AX1770">
        <v>7.7526000000000002</v>
      </c>
      <c r="AY1770">
        <v>358580000</v>
      </c>
      <c r="AZ1770">
        <v>15</v>
      </c>
      <c r="BA1770" t="s">
        <v>2140</v>
      </c>
      <c r="BB1770" t="s">
        <v>2140</v>
      </c>
      <c r="BC1770" t="s">
        <v>2141</v>
      </c>
      <c r="BF1770" s="34" t="s">
        <v>19011</v>
      </c>
      <c r="BG1770">
        <v>0.24215401709079701</v>
      </c>
      <c r="BH1770">
        <v>-0.19768415391445199</v>
      </c>
      <c r="BI1770">
        <v>-0.13890874385833701</v>
      </c>
      <c r="BJ1770">
        <v>-0.109836973249912</v>
      </c>
      <c r="BK1770">
        <v>0.55595320463180498</v>
      </c>
      <c r="BL1770">
        <v>-0.38338467478752097</v>
      </c>
      <c r="BM1770">
        <v>0.85460895299911499</v>
      </c>
      <c r="BN1770">
        <v>0.75813484191894498</v>
      </c>
      <c r="BO1770">
        <v>0.64244437217712402</v>
      </c>
      <c r="BP1770">
        <v>-1.0804401636123699</v>
      </c>
      <c r="BQ1770">
        <v>-2.4257550239563002</v>
      </c>
      <c r="BR1770">
        <v>1.28271448612213</v>
      </c>
      <c r="BT1770">
        <v>20.8504123687744</v>
      </c>
      <c r="BU1770">
        <v>20.5682983398438</v>
      </c>
      <c r="BV1770">
        <v>19.823064804077099</v>
      </c>
      <c r="BW1770">
        <v>19.809814453125</v>
      </c>
      <c r="BX1770">
        <v>20.198804855346701</v>
      </c>
      <c r="BY1770">
        <v>19.9850978851318</v>
      </c>
      <c r="BZ1770">
        <v>21.1653347015381</v>
      </c>
      <c r="CA1770">
        <v>20.8557453155518</v>
      </c>
      <c r="CB1770">
        <v>20.936466217041001</v>
      </c>
      <c r="CC1770">
        <v>17.146480560302699</v>
      </c>
      <c r="CD1770">
        <v>15.3688812255859</v>
      </c>
      <c r="CE1770">
        <v>21.124519348144499</v>
      </c>
      <c r="CG1770">
        <v>20.8504123687744</v>
      </c>
      <c r="CH1770">
        <v>20.5682983398438</v>
      </c>
      <c r="CI1770">
        <v>19.823064804077099</v>
      </c>
      <c r="CJ1770">
        <v>19.809814453125</v>
      </c>
      <c r="CK1770">
        <v>20.198804855346701</v>
      </c>
      <c r="CL1770">
        <v>19.9850978851318</v>
      </c>
      <c r="CM1770">
        <v>21.1653347015381</v>
      </c>
      <c r="CN1770">
        <v>20.8557453155518</v>
      </c>
      <c r="CO1770">
        <v>20.936466217041001</v>
      </c>
      <c r="CP1770" t="s">
        <v>8080</v>
      </c>
      <c r="CQ1770" t="s">
        <v>8080</v>
      </c>
      <c r="CR1770">
        <v>21.124519348144499</v>
      </c>
      <c r="CT1770" t="s">
        <v>19000</v>
      </c>
      <c r="CU1770" t="s">
        <v>2140</v>
      </c>
      <c r="CV1770" t="s">
        <v>18073</v>
      </c>
      <c r="CW1770" t="str">
        <f>CT1770&amp;CU1770&amp;CHAR(10)&amp;CV1770</f>
        <v>&gt;A0A3Q7G6F8
MASVIGVHNFAALKAVYERPSLRWILQPKMQLPFSGRRMNLQSKTSDEVEGSPFDHKGLLQSRELYQYILETSVYPGEPAPLKEIRAITENHPYFFMGASPDSGQLIAMLLDMLNAKNTIELGVFTGYSLLLTALTIPDDGKILAIDPDLKSYEMGLPIIQKAGVEHKINFKHSPALPVLDKLLEDDDNKSSFDFAFVDADKTNYGNYHERLMQLVKVGGLIVYDNTLWYGTLVMPEESVHELMRSERSYLLELNKSLAADTRNQISQVPLGDGMTICRRLF</v>
      </c>
    </row>
    <row r="1771" spans="1:101" x14ac:dyDescent="0.25">
      <c r="A1771" t="s">
        <v>6320</v>
      </c>
      <c r="B1771" t="s">
        <v>20669</v>
      </c>
      <c r="C1771" t="s">
        <v>193</v>
      </c>
      <c r="D1771" t="s">
        <v>15389</v>
      </c>
      <c r="E1771" t="s">
        <v>15314</v>
      </c>
      <c r="F1771" t="s">
        <v>12233</v>
      </c>
      <c r="G1771">
        <v>-3.8462448120117201</v>
      </c>
      <c r="H1771">
        <v>0.53979396820068404</v>
      </c>
      <c r="I1771">
        <v>6.3804626464843806E-2</v>
      </c>
      <c r="J1771">
        <v>-4.1167860031127903</v>
      </c>
      <c r="K1771">
        <v>-3.1101827621460001</v>
      </c>
      <c r="L1771">
        <v>-5.0999736785888699</v>
      </c>
      <c r="M1771">
        <v>-0.36617851257324202</v>
      </c>
      <c r="N1771">
        <v>-1.35599040985107</v>
      </c>
      <c r="O1771">
        <v>-0.97588348388671897</v>
      </c>
      <c r="P1771">
        <v>8.5110664367675795E-2</v>
      </c>
      <c r="Q1771">
        <v>-0.85299587249755904</v>
      </c>
      <c r="R1771">
        <v>5.8253288269043003E-2</v>
      </c>
      <c r="S1771">
        <v>-1.5814394156138103</v>
      </c>
      <c r="T1771">
        <v>1767</v>
      </c>
      <c r="X1771" s="16">
        <v>3.0280987421671561</v>
      </c>
      <c r="Z1771">
        <v>0.149180722891566</v>
      </c>
      <c r="AA1771">
        <v>1.48696831128393</v>
      </c>
      <c r="AB1771">
        <v>3.2586047685881116E-2</v>
      </c>
      <c r="AP1771">
        <v>2</v>
      </c>
      <c r="AQ1771">
        <v>2</v>
      </c>
      <c r="AR1771">
        <v>2</v>
      </c>
      <c r="AS1771">
        <v>8.6999999999999993</v>
      </c>
      <c r="AT1771">
        <v>8.6999999999999993</v>
      </c>
      <c r="AU1771">
        <v>8.6999999999999993</v>
      </c>
      <c r="AV1771">
        <v>29.634</v>
      </c>
      <c r="AW1771">
        <v>0</v>
      </c>
      <c r="AX1771">
        <v>8.82</v>
      </c>
      <c r="AY1771">
        <v>330760000</v>
      </c>
      <c r="AZ1771">
        <v>14</v>
      </c>
      <c r="BA1771" t="s">
        <v>6320</v>
      </c>
      <c r="BB1771" t="s">
        <v>6320</v>
      </c>
      <c r="BC1771" t="s">
        <v>6321</v>
      </c>
      <c r="BD1771" t="s">
        <v>6322</v>
      </c>
      <c r="BE1771" t="s">
        <v>6323</v>
      </c>
      <c r="BF1771" s="34" t="s">
        <v>19011</v>
      </c>
      <c r="BG1771">
        <v>-1.1678159236907999</v>
      </c>
      <c r="BH1771">
        <v>1.0937849283218399</v>
      </c>
      <c r="BI1771">
        <v>0.84834760427474998</v>
      </c>
      <c r="BJ1771">
        <v>-1.30731678009033</v>
      </c>
      <c r="BK1771">
        <v>-0.78827559947967496</v>
      </c>
      <c r="BL1771">
        <v>-1.8142840862274201</v>
      </c>
      <c r="BM1771">
        <v>0.62663269042968806</v>
      </c>
      <c r="BN1771">
        <v>0.116249695420265</v>
      </c>
      <c r="BO1771">
        <v>0.31224662065505998</v>
      </c>
      <c r="BP1771">
        <v>0.85933375358581499</v>
      </c>
      <c r="BQ1771">
        <v>0.37561196088790899</v>
      </c>
      <c r="BR1771">
        <v>0.84548509120941195</v>
      </c>
      <c r="BT1771">
        <v>18.255296707153299</v>
      </c>
      <c r="BU1771">
        <v>22.9547004699707</v>
      </c>
      <c r="BV1771">
        <v>21.653903961181602</v>
      </c>
      <c r="BW1771">
        <v>17.420703887939499</v>
      </c>
      <c r="BX1771">
        <v>17.914911270141602</v>
      </c>
      <c r="BY1771">
        <v>16.9831447601318</v>
      </c>
      <c r="BZ1771">
        <v>21.221107482910199</v>
      </c>
      <c r="CA1771">
        <v>20.052318572998001</v>
      </c>
      <c r="CB1771">
        <v>20.669775009155298</v>
      </c>
      <c r="CC1771">
        <v>20.2733268737793</v>
      </c>
      <c r="CD1771">
        <v>19.3789882659912</v>
      </c>
      <c r="CE1771">
        <v>21.025129318237301</v>
      </c>
      <c r="CG1771">
        <v>18.255296707153299</v>
      </c>
      <c r="CH1771">
        <v>22.9547004699707</v>
      </c>
      <c r="CI1771">
        <v>21.653903961181602</v>
      </c>
      <c r="CJ1771" t="s">
        <v>8080</v>
      </c>
      <c r="CK1771">
        <v>17.914911270141602</v>
      </c>
      <c r="CL1771" t="s">
        <v>8080</v>
      </c>
      <c r="CM1771">
        <v>21.221107482910199</v>
      </c>
      <c r="CN1771">
        <v>20.052318572998001</v>
      </c>
      <c r="CO1771">
        <v>20.669775009155298</v>
      </c>
      <c r="CP1771">
        <v>20.2733268737793</v>
      </c>
      <c r="CQ1771">
        <v>19.3789882659912</v>
      </c>
      <c r="CR1771">
        <v>21.025129318237301</v>
      </c>
      <c r="CT1771" t="s">
        <v>19000</v>
      </c>
      <c r="CU1771" t="s">
        <v>6320</v>
      </c>
      <c r="CV1771" t="s">
        <v>16795</v>
      </c>
      <c r="CW1771" t="str">
        <f>CT1771&amp;CU1771&amp;CHAR(10)&amp;CV1771</f>
        <v>&gt;Q42886
MVTSAIAGTSIVPVSSRHQTSFSSLLSSRSLRKNVVSVLRSPYSDSSDIGFSSKKLGIPLKFNEYESGAHTNSSYGVIVAKEGANPPIMPAVMTPVGALDLSTVLFRNRIIFIGQPVNSAVAQKVISQLVTLATIDENADILIYLNCPGGSTYSVLAIYDCMSWIKPKVGTVCFGAAASQGALLLAGGEKGMRYAMPNARIMIHQPQSGCGGHVEDVRRQVNEAVQSRQKVDKMYAAFTGQSIEMIQTYTERDRFMSSAEAMEFGLIDGVLETEY</v>
      </c>
    </row>
    <row r="1772" spans="1:101" x14ac:dyDescent="0.25">
      <c r="A1772" t="s">
        <v>4101</v>
      </c>
      <c r="B1772" t="s">
        <v>20670</v>
      </c>
      <c r="C1772" t="s">
        <v>7739</v>
      </c>
      <c r="D1772" t="s">
        <v>15813</v>
      </c>
      <c r="E1772" t="s">
        <v>15814</v>
      </c>
      <c r="F1772" t="s">
        <v>12234</v>
      </c>
      <c r="G1772">
        <v>-2.0411510467529301</v>
      </c>
      <c r="H1772">
        <v>-2.7989854812622101</v>
      </c>
      <c r="I1772">
        <v>-1.1589527130127</v>
      </c>
      <c r="J1772">
        <v>-0.49408817291259799</v>
      </c>
      <c r="K1772">
        <v>-1.8735666275024401</v>
      </c>
      <c r="L1772">
        <v>-0.19211387634277299</v>
      </c>
      <c r="M1772">
        <v>-1.36423110961914</v>
      </c>
      <c r="N1772">
        <v>-1.2229928970336901</v>
      </c>
      <c r="O1772">
        <v>-1.70145034790039</v>
      </c>
      <c r="P1772">
        <v>-1.1555356979370099</v>
      </c>
      <c r="Q1772">
        <v>-0.80208301544189498</v>
      </c>
      <c r="R1772">
        <v>-4.2168207168579102</v>
      </c>
      <c r="S1772">
        <v>-1.5851643085479739</v>
      </c>
      <c r="T1772">
        <v>1768</v>
      </c>
      <c r="X1772" s="16">
        <v>-1.1464401880900097</v>
      </c>
      <c r="Z1772">
        <v>0.64806769230769201</v>
      </c>
      <c r="AA1772">
        <v>0.25967153583450198</v>
      </c>
      <c r="AB1772">
        <v>0.54995665800536775</v>
      </c>
      <c r="AP1772">
        <v>3</v>
      </c>
      <c r="AQ1772">
        <v>3</v>
      </c>
      <c r="AR1772">
        <v>3</v>
      </c>
      <c r="AS1772">
        <v>18.399999999999999</v>
      </c>
      <c r="AT1772">
        <v>18.399999999999999</v>
      </c>
      <c r="AU1772">
        <v>18.399999999999999</v>
      </c>
      <c r="AV1772">
        <v>26.454999999999998</v>
      </c>
      <c r="AW1772">
        <v>0</v>
      </c>
      <c r="AX1772">
        <v>8.7182999999999993</v>
      </c>
      <c r="AY1772">
        <v>208670000</v>
      </c>
      <c r="AZ1772">
        <v>13</v>
      </c>
      <c r="BA1772" t="s">
        <v>4101</v>
      </c>
      <c r="BB1772" t="s">
        <v>4101</v>
      </c>
      <c r="BC1772" t="s">
        <v>4102</v>
      </c>
      <c r="BF1772" s="34" t="s">
        <v>19011</v>
      </c>
      <c r="BG1772">
        <v>-0.41954249143600503</v>
      </c>
      <c r="BH1772">
        <v>-1.1168078184127801</v>
      </c>
      <c r="BI1772">
        <v>0.39214709401130698</v>
      </c>
      <c r="BJ1772">
        <v>1.0038731098175</v>
      </c>
      <c r="BK1772">
        <v>-0.26535207033157299</v>
      </c>
      <c r="BL1772">
        <v>1.2817124128341699</v>
      </c>
      <c r="BM1772">
        <v>0.20327535271644601</v>
      </c>
      <c r="BN1772">
        <v>0.33322525024414101</v>
      </c>
      <c r="BO1772">
        <v>-0.10699200630187999</v>
      </c>
      <c r="BP1772">
        <v>0.39529103040695202</v>
      </c>
      <c r="BQ1772">
        <v>0.72049438953399703</v>
      </c>
      <c r="BR1772">
        <v>-2.4213242530822798</v>
      </c>
      <c r="BT1772">
        <v>20.060390472412099</v>
      </c>
      <c r="BU1772">
        <v>19.615921020507798</v>
      </c>
      <c r="BV1772">
        <v>20.431146621704102</v>
      </c>
      <c r="BW1772">
        <v>21.043401718139599</v>
      </c>
      <c r="BX1772">
        <v>19.151527404785199</v>
      </c>
      <c r="BY1772">
        <v>21.891004562377901</v>
      </c>
      <c r="BZ1772">
        <v>20.2230548858643</v>
      </c>
      <c r="CA1772">
        <v>20.185316085815401</v>
      </c>
      <c r="CB1772">
        <v>19.944208145141602</v>
      </c>
      <c r="CC1772">
        <v>19.032680511474599</v>
      </c>
      <c r="CD1772">
        <v>19.4299011230469</v>
      </c>
      <c r="CE1772">
        <v>16.750055313110401</v>
      </c>
      <c r="CG1772">
        <v>20.060390472412099</v>
      </c>
      <c r="CH1772">
        <v>19.615921020507798</v>
      </c>
      <c r="CI1772">
        <v>20.431146621704102</v>
      </c>
      <c r="CJ1772">
        <v>21.043401718139599</v>
      </c>
      <c r="CK1772">
        <v>19.151527404785199</v>
      </c>
      <c r="CL1772">
        <v>21.891004562377901</v>
      </c>
      <c r="CM1772">
        <v>20.2230548858643</v>
      </c>
      <c r="CN1772">
        <v>20.185316085815401</v>
      </c>
      <c r="CO1772">
        <v>19.944208145141602</v>
      </c>
      <c r="CP1772">
        <v>19.032680511474599</v>
      </c>
      <c r="CQ1772">
        <v>19.4299011230469</v>
      </c>
      <c r="CR1772" t="s">
        <v>8080</v>
      </c>
      <c r="CT1772" t="s">
        <v>19000</v>
      </c>
      <c r="CU1772" t="s">
        <v>4101</v>
      </c>
      <c r="CV1772" t="s">
        <v>18405</v>
      </c>
      <c r="CW1772" t="str">
        <f>CT1772&amp;CU1772&amp;CHAR(10)&amp;CV1772</f>
        <v>&gt;A0A3Q7I640
MVQEATNGGSEKSQLAITVEQLIAVNPYNPDILPDLENYVNEQVLSQTYNLDANLCLLRLYQFEPDRMSTPIVARILVKALMAMPAPDYSLCLFLIPERVQIEEQFKTLNVLSHFLETARFRQFWDEAAKSRHIVEAVSGFEQAIRAYAVHVLSITYQKVPRTILAEAINIEGVSLDKFLEHQVSNNGWVVEKGQGKGQLITLPPTEFNHPELKKNTADSVPLEHITRIFPILG</v>
      </c>
    </row>
    <row r="1773" spans="1:101" x14ac:dyDescent="0.25">
      <c r="A1773" t="s">
        <v>6720</v>
      </c>
      <c r="B1773" t="s">
        <v>6720</v>
      </c>
      <c r="C1773" t="s">
        <v>182</v>
      </c>
      <c r="D1773" t="e">
        <v>#N/A</v>
      </c>
      <c r="E1773" t="e">
        <v>#N/A</v>
      </c>
      <c r="F1773" t="s">
        <v>12235</v>
      </c>
      <c r="G1773">
        <v>-1.8074188232421899</v>
      </c>
      <c r="H1773">
        <v>-0.28352451324462902</v>
      </c>
      <c r="I1773">
        <v>-1.1961650848388701</v>
      </c>
      <c r="J1773">
        <v>-1.0601511001586901</v>
      </c>
      <c r="K1773">
        <v>-1.90628910064697</v>
      </c>
      <c r="L1773">
        <v>0.76992416381835904</v>
      </c>
      <c r="M1773">
        <v>-1.4443321228027299</v>
      </c>
      <c r="N1773">
        <v>-2.3540277481079102</v>
      </c>
      <c r="O1773">
        <v>7.9181671142578097E-2</v>
      </c>
      <c r="P1773">
        <v>-4.6533069610595703</v>
      </c>
      <c r="Q1773">
        <v>-3.02130794525146</v>
      </c>
      <c r="R1773">
        <v>-2.1680116653442401</v>
      </c>
      <c r="S1773">
        <v>-1.5871191024780267</v>
      </c>
      <c r="T1773">
        <v>1769</v>
      </c>
      <c r="X1773" s="16">
        <v>-0.36353079477946271</v>
      </c>
      <c r="Z1773">
        <v>0.23907859078590801</v>
      </c>
      <c r="AA1773">
        <v>0.97801199334811795</v>
      </c>
      <c r="AB1773">
        <v>0.10519328235559972</v>
      </c>
      <c r="AP1773">
        <v>4</v>
      </c>
      <c r="AQ1773">
        <v>4</v>
      </c>
      <c r="AR1773">
        <v>4</v>
      </c>
      <c r="AS1773">
        <v>27</v>
      </c>
      <c r="AT1773">
        <v>27</v>
      </c>
      <c r="AU1773">
        <v>27</v>
      </c>
      <c r="AV1773">
        <v>30.047999999999998</v>
      </c>
      <c r="AW1773">
        <v>0</v>
      </c>
      <c r="AX1773">
        <v>16.452999999999999</v>
      </c>
      <c r="AY1773">
        <v>427120000</v>
      </c>
      <c r="AZ1773">
        <v>19</v>
      </c>
      <c r="BA1773" t="s">
        <v>183</v>
      </c>
      <c r="BB1773" t="s">
        <v>184</v>
      </c>
      <c r="BC1773" t="s">
        <v>185</v>
      </c>
      <c r="BD1773" t="s">
        <v>186</v>
      </c>
      <c r="BE1773" t="s">
        <v>187</v>
      </c>
      <c r="BF1773" s="34" t="s">
        <v>19011</v>
      </c>
      <c r="BG1773">
        <v>-0.15229545533657099</v>
      </c>
      <c r="BH1773">
        <v>0.90118831396102905</v>
      </c>
      <c r="BI1773">
        <v>0.270270526409149</v>
      </c>
      <c r="BJ1773">
        <v>0.36429840326309199</v>
      </c>
      <c r="BK1773">
        <v>-0.220645502209663</v>
      </c>
      <c r="BL1773">
        <v>1.6294482946395901</v>
      </c>
      <c r="BM1773">
        <v>9.8710104823112502E-2</v>
      </c>
      <c r="BN1773">
        <v>-0.53017181158065796</v>
      </c>
      <c r="BO1773">
        <v>1.1519308090210001</v>
      </c>
      <c r="BP1773">
        <v>-2.1196870803832999</v>
      </c>
      <c r="BQ1773">
        <v>-0.99146950244903598</v>
      </c>
      <c r="BR1773">
        <v>-0.40157699584960899</v>
      </c>
      <c r="BT1773">
        <v>20.294122695922901</v>
      </c>
      <c r="BU1773">
        <v>22.131381988525401</v>
      </c>
      <c r="BV1773">
        <v>20.393934249877901</v>
      </c>
      <c r="BW1773">
        <v>20.477338790893601</v>
      </c>
      <c r="BX1773">
        <v>19.1188049316406</v>
      </c>
      <c r="BY1773">
        <v>22.853042602539102</v>
      </c>
      <c r="BZ1773">
        <v>20.1429538726807</v>
      </c>
      <c r="CA1773">
        <v>19.0542812347412</v>
      </c>
      <c r="CB1773">
        <v>21.724840164184599</v>
      </c>
      <c r="CC1773">
        <v>15.534909248352101</v>
      </c>
      <c r="CD1773">
        <v>17.210676193237301</v>
      </c>
      <c r="CE1773">
        <v>18.798864364623999</v>
      </c>
      <c r="CG1773">
        <v>20.294122695922901</v>
      </c>
      <c r="CH1773">
        <v>22.131381988525401</v>
      </c>
      <c r="CI1773">
        <v>20.393934249877901</v>
      </c>
      <c r="CJ1773">
        <v>20.477338790893601</v>
      </c>
      <c r="CK1773">
        <v>19.1188049316406</v>
      </c>
      <c r="CL1773">
        <v>22.853042602539102</v>
      </c>
      <c r="CM1773">
        <v>20.1429538726807</v>
      </c>
      <c r="CN1773">
        <v>19.0542812347412</v>
      </c>
      <c r="CO1773">
        <v>21.724840164184599</v>
      </c>
      <c r="CP1773" t="s">
        <v>8080</v>
      </c>
      <c r="CQ1773" t="s">
        <v>8080</v>
      </c>
      <c r="CR1773">
        <v>18.798864364623999</v>
      </c>
      <c r="CT1773" t="s">
        <v>19000</v>
      </c>
      <c r="CU1773" t="s">
        <v>6720</v>
      </c>
      <c r="CV1773" t="e">
        <v>#N/A</v>
      </c>
      <c r="CW1773" t="e">
        <f>CT1773&amp;CU1773&amp;CHAR(10)&amp;CV1773</f>
        <v>#N/A</v>
      </c>
    </row>
    <row r="1774" spans="1:101" x14ac:dyDescent="0.25">
      <c r="A1774" t="s">
        <v>7082</v>
      </c>
      <c r="B1774" t="s">
        <v>7082</v>
      </c>
      <c r="C1774" t="s">
        <v>7909</v>
      </c>
      <c r="D1774" t="s">
        <v>15815</v>
      </c>
      <c r="E1774" t="s">
        <v>15816</v>
      </c>
      <c r="F1774" t="s">
        <v>12236</v>
      </c>
      <c r="G1774">
        <v>-1.53482246398926</v>
      </c>
      <c r="H1774">
        <v>-1.72981929779053</v>
      </c>
      <c r="I1774">
        <v>-1.7724571228027299</v>
      </c>
      <c r="J1774">
        <v>-0.925326347351074</v>
      </c>
      <c r="K1774">
        <v>-0.82401371002197299</v>
      </c>
      <c r="L1774">
        <v>-0.40532302856445301</v>
      </c>
      <c r="M1774">
        <v>-2.0825958251953098</v>
      </c>
      <c r="N1774">
        <v>-1.6052446365356401</v>
      </c>
      <c r="O1774">
        <v>-2.9834632873535201</v>
      </c>
      <c r="P1774">
        <v>-1.6453428268432599</v>
      </c>
      <c r="Q1774">
        <v>-1.8505010604858401</v>
      </c>
      <c r="R1774">
        <v>-1.7091379165649401</v>
      </c>
      <c r="S1774">
        <v>-1.5890039602915442</v>
      </c>
      <c r="T1774">
        <v>1770</v>
      </c>
      <c r="W1774">
        <v>3</v>
      </c>
      <c r="X1774" s="16">
        <v>-0.96081193288167321</v>
      </c>
      <c r="Z1774">
        <v>8.4457142857142897E-2</v>
      </c>
      <c r="AA1774">
        <v>2.0708620289505899</v>
      </c>
      <c r="AB1774">
        <v>8.4945029410790369E-3</v>
      </c>
      <c r="AC1774" t="s">
        <v>10408</v>
      </c>
      <c r="AE1774">
        <v>2.2692103085976298</v>
      </c>
      <c r="AF1774">
        <v>5.380091866237926E-3</v>
      </c>
      <c r="AG1774">
        <v>0</v>
      </c>
      <c r="AH1774" t="s">
        <v>10408</v>
      </c>
      <c r="AJ1774" s="14">
        <v>0.52627694585928197</v>
      </c>
      <c r="AK1774" s="14">
        <v>0.29766176605747258</v>
      </c>
      <c r="AL1774" s="14">
        <v>0.33190243902438998</v>
      </c>
      <c r="AN1774" s="14">
        <f>AVERAGE(M1774:O1774)-AVERAGE(P1774:R1774)</f>
        <v>-0.4887739817301433</v>
      </c>
      <c r="AP1774">
        <v>6</v>
      </c>
      <c r="AQ1774">
        <v>6</v>
      </c>
      <c r="AR1774">
        <v>6</v>
      </c>
      <c r="AS1774">
        <v>16.8</v>
      </c>
      <c r="AT1774">
        <v>16.8</v>
      </c>
      <c r="AU1774">
        <v>16.8</v>
      </c>
      <c r="AV1774">
        <v>59.055999999999997</v>
      </c>
      <c r="AW1774">
        <v>0</v>
      </c>
      <c r="AX1774">
        <v>17.725999999999999</v>
      </c>
      <c r="AY1774">
        <v>378120000</v>
      </c>
      <c r="AZ1774">
        <v>20</v>
      </c>
      <c r="BA1774" t="s">
        <v>5721</v>
      </c>
      <c r="BB1774" t="s">
        <v>5721</v>
      </c>
      <c r="BC1774" t="s">
        <v>5722</v>
      </c>
      <c r="BD1774" t="s">
        <v>5723</v>
      </c>
      <c r="BE1774" t="s">
        <v>5724</v>
      </c>
      <c r="BF1774" s="34" t="s">
        <v>19011</v>
      </c>
      <c r="BG1774">
        <v>8.2386001944541903E-2</v>
      </c>
      <c r="BH1774">
        <v>-0.214117616415024</v>
      </c>
      <c r="BI1774">
        <v>-0.27895081043243403</v>
      </c>
      <c r="BJ1774">
        <v>1.0091589689254801</v>
      </c>
      <c r="BK1774">
        <v>1.1632105112075799</v>
      </c>
      <c r="BL1774">
        <v>1.7998532056808501</v>
      </c>
      <c r="BM1774">
        <v>-0.75053411722183205</v>
      </c>
      <c r="BN1774">
        <v>-2.4694858118891699E-2</v>
      </c>
      <c r="BO1774">
        <v>-2.1203536987304701</v>
      </c>
      <c r="BP1774">
        <v>-8.5666403174400302E-2</v>
      </c>
      <c r="BQ1774">
        <v>-0.39762100577354398</v>
      </c>
      <c r="BR1774">
        <v>-0.18267041444778401</v>
      </c>
      <c r="BT1774">
        <v>20.566719055175799</v>
      </c>
      <c r="BU1774">
        <v>20.685087203979499</v>
      </c>
      <c r="BV1774">
        <v>19.817642211914102</v>
      </c>
      <c r="BW1774">
        <v>20.6121635437012</v>
      </c>
      <c r="BX1774">
        <v>20.2010803222656</v>
      </c>
      <c r="BY1774">
        <v>21.6777954101563</v>
      </c>
      <c r="BZ1774">
        <v>19.5046901702881</v>
      </c>
      <c r="CA1774">
        <v>19.803064346313501</v>
      </c>
      <c r="CB1774">
        <v>18.662195205688501</v>
      </c>
      <c r="CC1774">
        <v>18.542873382568398</v>
      </c>
      <c r="CD1774">
        <v>18.381483078002901</v>
      </c>
      <c r="CE1774">
        <v>19.257738113403299</v>
      </c>
      <c r="CG1774">
        <v>20.566719055175799</v>
      </c>
      <c r="CH1774">
        <v>20.685087203979499</v>
      </c>
      <c r="CI1774">
        <v>19.817642211914102</v>
      </c>
      <c r="CJ1774">
        <v>20.6121635437012</v>
      </c>
      <c r="CK1774">
        <v>20.2010803222656</v>
      </c>
      <c r="CL1774">
        <v>21.6777954101563</v>
      </c>
      <c r="CM1774">
        <v>19.5046901702881</v>
      </c>
      <c r="CN1774">
        <v>19.803064346313501</v>
      </c>
      <c r="CO1774">
        <v>18.662195205688501</v>
      </c>
      <c r="CP1774">
        <v>18.542873382568398</v>
      </c>
      <c r="CQ1774">
        <v>18.381483078002901</v>
      </c>
      <c r="CR1774">
        <v>19.257738113403299</v>
      </c>
      <c r="CT1774" t="s">
        <v>19000</v>
      </c>
      <c r="CU1774" t="s">
        <v>7082</v>
      </c>
      <c r="CV1774" t="s">
        <v>16511</v>
      </c>
      <c r="CW1774" t="str">
        <f>CT1774&amp;CU1774&amp;CHAR(10)&amp;CV1774</f>
        <v>&gt;O22493
MALMSQAGSSHCIYSEKVRCISGHRSIINNMDMFRMREICFGVDISSRNASRRVQGNYLNHIGVGSRRGDLTIVAASPPTEDAVVAAEPLTKEDLVGYLASGCKSKEKWRIGTEHEKFGFEFGTLRPMKYDQIADLLNGIAERFDWEKVMEGDKIIGLKQGKQSISLEPGGQFELSGAPLETLHQTCAEVNSHLYQVKAVAEEMGIGFLGTGFQPKWGLKDIPIMPKGRYEIIRNYMPKVGSLGLDMMFRTCTVQVNLDFSSEADMIRKFRAGLALQPIATALFANSPFTEGKPNGYLSKRSHIWTDTDNNRAGMLPFVFDDSFGFEQYVDYALDVPMYFVYRKKKYVDCTGLSFRDFMNGKLPPIPGEYPTLNDWENHLTTIFPEVRLKRYLEMRGADGGPWRRLCALPAFWVGILYDEGSLQSVLDMTFDWTAEERDMLRNKVPKSGLKTPFRDGLLMHVAQDVVKLAKEGLERRGFKETGFLNEVAEVVKTGVTPAEKLLELYHGKWGQSVDPIFEELLY</v>
      </c>
    </row>
    <row r="1775" spans="1:101" x14ac:dyDescent="0.25">
      <c r="A1775" t="s">
        <v>2364</v>
      </c>
      <c r="B1775" t="s">
        <v>20671</v>
      </c>
      <c r="C1775" t="s">
        <v>7437</v>
      </c>
      <c r="D1775" t="s">
        <v>15301</v>
      </c>
      <c r="E1775">
        <v>0</v>
      </c>
      <c r="F1775" t="s">
        <v>12237</v>
      </c>
      <c r="G1775">
        <v>-1.77041816711426</v>
      </c>
      <c r="H1775">
        <v>-0.68300724029541005</v>
      </c>
      <c r="I1775">
        <v>-1.5867671966552701</v>
      </c>
      <c r="J1775">
        <v>-2.4254179000854501</v>
      </c>
      <c r="K1775">
        <v>-0.913632392883301</v>
      </c>
      <c r="L1775">
        <v>-1.15212631225586</v>
      </c>
      <c r="M1775">
        <v>-1.0806961059570299</v>
      </c>
      <c r="N1775">
        <v>-1.65591144561768</v>
      </c>
      <c r="O1775">
        <v>-2.75529861450195</v>
      </c>
      <c r="P1775">
        <v>-2.76784420013428</v>
      </c>
      <c r="Q1775">
        <v>-1.52254390716553</v>
      </c>
      <c r="R1775">
        <v>-0.781802177429199</v>
      </c>
      <c r="S1775">
        <v>-1.5912888050079348</v>
      </c>
      <c r="T1775">
        <v>1771</v>
      </c>
      <c r="X1775" s="16">
        <v>0.15032800038655703</v>
      </c>
      <c r="Z1775">
        <v>0.92289739413680805</v>
      </c>
      <c r="AA1775">
        <v>4.8575722112427902E-2</v>
      </c>
      <c r="AB1775">
        <v>0.89417861239098761</v>
      </c>
      <c r="AP1775">
        <v>8</v>
      </c>
      <c r="AQ1775">
        <v>5</v>
      </c>
      <c r="AR1775">
        <v>5</v>
      </c>
      <c r="AS1775">
        <v>40.5</v>
      </c>
      <c r="AT1775">
        <v>32.200000000000003</v>
      </c>
      <c r="AU1775">
        <v>32.200000000000003</v>
      </c>
      <c r="AV1775">
        <v>26.541</v>
      </c>
      <c r="AW1775">
        <v>0</v>
      </c>
      <c r="AX1775">
        <v>17.324000000000002</v>
      </c>
      <c r="AY1775">
        <v>262950000</v>
      </c>
      <c r="AZ1775">
        <v>17</v>
      </c>
      <c r="BA1775" t="s">
        <v>2364</v>
      </c>
      <c r="BB1775" t="s">
        <v>2364</v>
      </c>
      <c r="BC1775" t="s">
        <v>2365</v>
      </c>
      <c r="BF1775" s="34" t="s">
        <v>19011</v>
      </c>
      <c r="BG1775">
        <v>-0.24523393809795399</v>
      </c>
      <c r="BH1775">
        <v>1.2434670925140401</v>
      </c>
      <c r="BI1775">
        <v>6.1902292072772997E-3</v>
      </c>
      <c r="BJ1775">
        <v>-1.14194989204407</v>
      </c>
      <c r="BK1775">
        <v>0.92773371934890703</v>
      </c>
      <c r="BL1775">
        <v>0.60122776031494096</v>
      </c>
      <c r="BM1775">
        <v>0.69901806116104104</v>
      </c>
      <c r="BN1775">
        <v>-8.8470503687858595E-2</v>
      </c>
      <c r="BO1775">
        <v>-1.59356737136841</v>
      </c>
      <c r="BP1775">
        <v>-1.6107426881790201</v>
      </c>
      <c r="BQ1775">
        <v>9.4114005565643297E-2</v>
      </c>
      <c r="BR1775">
        <v>1.1082135438919101</v>
      </c>
      <c r="BT1775">
        <v>20.331123352050799</v>
      </c>
      <c r="BU1775">
        <v>21.731899261474599</v>
      </c>
      <c r="BV1775">
        <v>20.003332138061499</v>
      </c>
      <c r="BW1775">
        <v>19.1120719909668</v>
      </c>
      <c r="BX1775">
        <v>20.1114616394043</v>
      </c>
      <c r="BY1775">
        <v>20.930992126464801</v>
      </c>
      <c r="BZ1775">
        <v>20.506589889526399</v>
      </c>
      <c r="CA1775">
        <v>19.752397537231399</v>
      </c>
      <c r="CB1775">
        <v>18.89035987854</v>
      </c>
      <c r="CC1775">
        <v>17.420372009277301</v>
      </c>
      <c r="CD1775">
        <v>18.7094402313232</v>
      </c>
      <c r="CE1775">
        <v>20.185073852539102</v>
      </c>
      <c r="CG1775">
        <v>20.331123352050799</v>
      </c>
      <c r="CH1775">
        <v>21.731899261474599</v>
      </c>
      <c r="CI1775">
        <v>20.003332138061499</v>
      </c>
      <c r="CJ1775">
        <v>19.1120719909668</v>
      </c>
      <c r="CK1775">
        <v>20.1114616394043</v>
      </c>
      <c r="CL1775">
        <v>20.930992126464801</v>
      </c>
      <c r="CM1775">
        <v>20.506589889526399</v>
      </c>
      <c r="CN1775">
        <v>19.752397537231399</v>
      </c>
      <c r="CO1775">
        <v>18.89035987854</v>
      </c>
      <c r="CP1775">
        <v>17.420372009277301</v>
      </c>
      <c r="CQ1775">
        <v>18.7094402313232</v>
      </c>
      <c r="CR1775">
        <v>20.185073852539102</v>
      </c>
      <c r="CT1775" t="s">
        <v>19000</v>
      </c>
      <c r="CU1775" t="s">
        <v>2364</v>
      </c>
      <c r="CV1775" t="s">
        <v>18897</v>
      </c>
      <c r="CW1775" t="str">
        <f>CT1775&amp;CU1775&amp;CHAR(10)&amp;CV1775</f>
        <v>&gt;A0A3Q7GDN7
MAASLEDVPSESLMSEVLRRLRCSSKPDKRLILIGPPGSGKGTQSPIIKDEYCLCHLATGDMLRAAVAAKTPLGIKAKEAMNNGELVSDDLVVGIIDEAMKKPSCQKGFILDGFPRTVVQAEKLDEMLQKQGSKIDKVLNFAIDDAILEERITGRWIHPSSGRSYHTKFQPPKVPGVDDVTGEPLIQRKDDTAEVLKSRLDAFHRQTEPVINYYSTKGVVASLHAEKPPKEVTSEVKHVLSS</v>
      </c>
    </row>
    <row r="1776" spans="1:101" x14ac:dyDescent="0.25">
      <c r="A1776" t="s">
        <v>5858</v>
      </c>
      <c r="B1776" t="s">
        <v>20672</v>
      </c>
      <c r="C1776" t="s">
        <v>7177</v>
      </c>
      <c r="D1776" t="s">
        <v>14652</v>
      </c>
      <c r="E1776" t="s">
        <v>14653</v>
      </c>
      <c r="F1776" t="s">
        <v>12238</v>
      </c>
      <c r="G1776">
        <v>0.55762100219726596</v>
      </c>
      <c r="H1776">
        <v>-0.55086040496826205</v>
      </c>
      <c r="I1776">
        <v>-0.59495925903320301</v>
      </c>
      <c r="J1776">
        <v>-1.2276315689086901</v>
      </c>
      <c r="K1776">
        <v>-2.2561464309692401</v>
      </c>
      <c r="L1776">
        <v>0.58711051940918002</v>
      </c>
      <c r="M1776">
        <v>-2.4593372344970699</v>
      </c>
      <c r="N1776">
        <v>-3.14891529083252</v>
      </c>
      <c r="O1776">
        <v>-2.7370948791503902</v>
      </c>
      <c r="P1776">
        <v>-1.14166736602783</v>
      </c>
      <c r="Q1776">
        <v>-2.0255994796752899</v>
      </c>
      <c r="R1776">
        <v>-4.1231031417846697</v>
      </c>
      <c r="S1776">
        <v>-1.5933819611867266</v>
      </c>
      <c r="T1776">
        <v>1772</v>
      </c>
      <c r="X1776" s="16">
        <v>0.76948960622151696</v>
      </c>
      <c r="Z1776">
        <v>0.19154661791590499</v>
      </c>
      <c r="AA1776">
        <v>1.1822613821693899</v>
      </c>
      <c r="AB1776">
        <v>6.5726214199118865E-2</v>
      </c>
      <c r="AP1776">
        <v>10</v>
      </c>
      <c r="AQ1776">
        <v>10</v>
      </c>
      <c r="AR1776">
        <v>2</v>
      </c>
      <c r="AS1776">
        <v>15.2</v>
      </c>
      <c r="AT1776">
        <v>15.2</v>
      </c>
      <c r="AU1776">
        <v>3.4</v>
      </c>
      <c r="AV1776">
        <v>90.712000000000003</v>
      </c>
      <c r="AW1776">
        <v>0</v>
      </c>
      <c r="AX1776">
        <v>25.388000000000002</v>
      </c>
      <c r="AY1776">
        <v>1303400000</v>
      </c>
      <c r="AZ1776">
        <v>26</v>
      </c>
      <c r="BA1776" t="s">
        <v>5858</v>
      </c>
      <c r="BB1776" t="s">
        <v>5858</v>
      </c>
      <c r="BC1776" t="s">
        <v>5859</v>
      </c>
      <c r="BD1776" t="s">
        <v>5860</v>
      </c>
      <c r="BE1776" t="s">
        <v>5861</v>
      </c>
      <c r="BF1776" s="34" t="s">
        <v>19011</v>
      </c>
      <c r="BG1776">
        <v>1.47775602340698</v>
      </c>
      <c r="BH1776">
        <v>0.71622055768966697</v>
      </c>
      <c r="BI1776">
        <v>0.685924291610718</v>
      </c>
      <c r="BJ1776">
        <v>0.251273423433304</v>
      </c>
      <c r="BK1776">
        <v>-0.45532444119453402</v>
      </c>
      <c r="BL1776">
        <v>1.4980155229568499</v>
      </c>
      <c r="BM1776">
        <v>-0.59491813182830799</v>
      </c>
      <c r="BN1776">
        <v>-1.06866371631622</v>
      </c>
      <c r="BO1776">
        <v>-0.78573983907699596</v>
      </c>
      <c r="BP1776">
        <v>0.31033149361610401</v>
      </c>
      <c r="BQ1776">
        <v>-0.29693683981895402</v>
      </c>
      <c r="BR1776">
        <v>-1.73793840408325</v>
      </c>
      <c r="BT1776">
        <v>22.659162521362301</v>
      </c>
      <c r="BU1776">
        <v>21.8640460968018</v>
      </c>
      <c r="BV1776">
        <v>20.995140075683601</v>
      </c>
      <c r="BW1776">
        <v>20.309858322143601</v>
      </c>
      <c r="BX1776">
        <v>18.768947601318398</v>
      </c>
      <c r="BY1776">
        <v>22.670228958129901</v>
      </c>
      <c r="BZ1776">
        <v>19.1279487609863</v>
      </c>
      <c r="CA1776">
        <v>18.259393692016602</v>
      </c>
      <c r="CB1776">
        <v>18.908563613891602</v>
      </c>
      <c r="CC1776">
        <v>19.0465488433838</v>
      </c>
      <c r="CD1776">
        <v>18.206384658813501</v>
      </c>
      <c r="CE1776">
        <v>16.843772888183601</v>
      </c>
      <c r="CG1776">
        <v>22.659162521362301</v>
      </c>
      <c r="CH1776">
        <v>21.8640460968018</v>
      </c>
      <c r="CI1776">
        <v>20.995140075683601</v>
      </c>
      <c r="CJ1776">
        <v>20.309858322143601</v>
      </c>
      <c r="CK1776">
        <v>18.768947601318398</v>
      </c>
      <c r="CL1776">
        <v>22.670228958129901</v>
      </c>
      <c r="CM1776">
        <v>19.1279487609863</v>
      </c>
      <c r="CN1776">
        <v>18.259393692016602</v>
      </c>
      <c r="CO1776">
        <v>18.908563613891602</v>
      </c>
      <c r="CP1776">
        <v>19.0465488433838</v>
      </c>
      <c r="CQ1776">
        <v>18.206384658813501</v>
      </c>
      <c r="CR1776" t="s">
        <v>8080</v>
      </c>
      <c r="CT1776" t="s">
        <v>19000</v>
      </c>
      <c r="CU1776" t="s">
        <v>5858</v>
      </c>
      <c r="CV1776" t="s">
        <v>17016</v>
      </c>
      <c r="CW1776" t="str">
        <f>CT1776&amp;CU1776&amp;CHAR(10)&amp;CV1776</f>
        <v>&gt;K4BYA6
MTSINPLNEKVSMNNPMTTNPMNNMSSGSAANMMHPISNPTTGHHINPLNAQINPHSVVKPVSHHDMIPASVVPAAHHTAPINPRTSNLAARLPHRRGDHHMFLTSDDNAMMKHIEETHIPDGRDFDVKPLVHIIEDIVHRATPIAGHVHEAKVQAHLEALEEKAPHSGLTDILNYLAYPIHRISMELISKCANKEDAHSTTMSLLHSLTTYAWDTKVVITFAAFAQQYGQFGLLAHQYTTNPLAKSVAIIMELPEIMSRQDVLKHKFDAIHDLIDKMLDVTKCIIEFRDVQTSHSQHVITQELEMLINTAHISTAAYWTMRAAVMCAAMILNLIAIGHEQISSTSESWELSSLTHKLANILDHLKKVLNLCHQKIEEKRQHDAFEALLRLLRTPHIDNMKILSILIHSRDDQLPLFDGTHKRRVSLDVLRRKHVLLLISDLDIAPEELFILHHMYAESKMQPNRPESNYEVVWIPVVDKRLTPWTEAKQMKFEEGQASMPWYSVAHPSMIDPAVIRCIKEVWGFKKKPQLVVLDPQGKESNNNAYHMLWIWGSLAFPFTKARETALWKEQSWNIELLADSIDQNIFTWISEGKCICLYGGEDIEWIRSFTSSTRAVANAARVPLEMLYVGKKNPKERVRKNSSIIQMENLSHVVQDQTLIWFFWERLESMWHSRTQQDIPGESDPILQEIVTILSYDGSDLGWAVFSRGLAEMTRGKGDLIVQVMKGFDRWRNEVSDITTFVPALDRQLRDLHSPHHCTRLILPSTSGHIPERVVCAECGRPMDKFIMYRCCIE</v>
      </c>
    </row>
    <row r="1777" spans="1:101" x14ac:dyDescent="0.25">
      <c r="A1777" t="s">
        <v>3216</v>
      </c>
      <c r="B1777" t="s">
        <v>20673</v>
      </c>
      <c r="C1777" t="s">
        <v>7177</v>
      </c>
      <c r="D1777">
        <v>0</v>
      </c>
      <c r="E1777">
        <v>0</v>
      </c>
      <c r="F1777" t="s">
        <v>12239</v>
      </c>
      <c r="G1777">
        <v>-0.60774230957031306</v>
      </c>
      <c r="H1777">
        <v>-1.1379976272582999</v>
      </c>
      <c r="I1777">
        <v>-3.5499916076660201</v>
      </c>
      <c r="J1777">
        <v>-1.1565980911254901</v>
      </c>
      <c r="K1777">
        <v>-0.53898525238037098</v>
      </c>
      <c r="L1777">
        <v>-1.12567138671875</v>
      </c>
      <c r="M1777">
        <v>-2.8104801177978498</v>
      </c>
      <c r="N1777">
        <v>-0.69131565093994096</v>
      </c>
      <c r="O1777">
        <v>-4.1647262573242196</v>
      </c>
      <c r="P1777">
        <v>-1.17220211029053</v>
      </c>
      <c r="Q1777">
        <v>-1.29666996002197</v>
      </c>
      <c r="R1777">
        <v>-0.91177463531494096</v>
      </c>
      <c r="S1777">
        <v>-1.5970129172007246</v>
      </c>
      <c r="T1777">
        <v>1773</v>
      </c>
      <c r="X1777" s="16">
        <v>-0.82482560475667388</v>
      </c>
      <c r="Z1777">
        <v>0.50943309002433101</v>
      </c>
      <c r="AA1777">
        <v>0.40353367756403402</v>
      </c>
      <c r="AB1777">
        <v>0.39488107692813895</v>
      </c>
      <c r="AP1777">
        <v>2</v>
      </c>
      <c r="AQ1777">
        <v>2</v>
      </c>
      <c r="AR1777">
        <v>2</v>
      </c>
      <c r="AS1777">
        <v>10.8</v>
      </c>
      <c r="AT1777">
        <v>10.8</v>
      </c>
      <c r="AU1777">
        <v>10.8</v>
      </c>
      <c r="AV1777">
        <v>26.391999999999999</v>
      </c>
      <c r="AW1777">
        <v>2.9372999999999999E-3</v>
      </c>
      <c r="AX1777">
        <v>3.4209000000000001</v>
      </c>
      <c r="AY1777">
        <v>189200000</v>
      </c>
      <c r="AZ1777">
        <v>3</v>
      </c>
      <c r="BA1777" t="s">
        <v>3216</v>
      </c>
      <c r="BB1777" t="s">
        <v>3216</v>
      </c>
      <c r="BC1777" t="s">
        <v>3217</v>
      </c>
      <c r="BF1777" s="34" t="s">
        <v>19011</v>
      </c>
      <c r="BG1777">
        <v>0.81605798006057695</v>
      </c>
      <c r="BH1777">
        <v>0.37864574790000899</v>
      </c>
      <c r="BI1777">
        <v>-1.6110292673111</v>
      </c>
      <c r="BJ1777">
        <v>0.363302052021027</v>
      </c>
      <c r="BK1777">
        <v>0.87277626991271995</v>
      </c>
      <c r="BL1777">
        <v>0.38881376385688798</v>
      </c>
      <c r="BM1777">
        <v>-1.00099968910217</v>
      </c>
      <c r="BN1777">
        <v>0.74711763858795199</v>
      </c>
      <c r="BO1777">
        <v>-2.1181292533874498</v>
      </c>
      <c r="BP1777">
        <v>0.35043016076088002</v>
      </c>
      <c r="BQ1777">
        <v>0.247755542397499</v>
      </c>
      <c r="BR1777">
        <v>0.56525903940200795</v>
      </c>
      <c r="BT1777">
        <v>21.493799209594702</v>
      </c>
      <c r="BU1777">
        <v>21.276908874511701</v>
      </c>
      <c r="BV1777">
        <v>18.040107727050799</v>
      </c>
      <c r="BW1777">
        <v>20.3808917999268</v>
      </c>
      <c r="BX1777">
        <v>20.486108779907202</v>
      </c>
      <c r="BY1777">
        <v>20.957447052001999</v>
      </c>
      <c r="BZ1777">
        <v>18.776805877685501</v>
      </c>
      <c r="CA1777">
        <v>20.716993331909201</v>
      </c>
      <c r="CB1777">
        <v>17.480932235717798</v>
      </c>
      <c r="CC1777">
        <v>19.016014099121101</v>
      </c>
      <c r="CD1777">
        <v>18.9353141784668</v>
      </c>
      <c r="CE1777">
        <v>20.055101394653299</v>
      </c>
      <c r="CG1777">
        <v>21.493799209594702</v>
      </c>
      <c r="CH1777">
        <v>21.276908874511701</v>
      </c>
      <c r="CI1777" t="s">
        <v>8080</v>
      </c>
      <c r="CJ1777">
        <v>20.3808917999268</v>
      </c>
      <c r="CK1777">
        <v>20.486108779907202</v>
      </c>
      <c r="CL1777">
        <v>20.957447052001999</v>
      </c>
      <c r="CM1777">
        <v>18.776805877685501</v>
      </c>
      <c r="CN1777">
        <v>20.716993331909201</v>
      </c>
      <c r="CO1777">
        <v>17.480932235717798</v>
      </c>
      <c r="CP1777">
        <v>19.016014099121101</v>
      </c>
      <c r="CQ1777">
        <v>18.9353141784668</v>
      </c>
      <c r="CR1777">
        <v>20.055101394653299</v>
      </c>
      <c r="CT1777" t="s">
        <v>19000</v>
      </c>
      <c r="CU1777" t="s">
        <v>3216</v>
      </c>
      <c r="CV1777" t="s">
        <v>18103</v>
      </c>
      <c r="CW1777" t="str">
        <f>CT1777&amp;CU1777&amp;CHAR(10)&amp;CV1777</f>
        <v>&gt;A0A3Q7H9R2
MKVAPKVILLFRDPTGFGTAIFEALQPNPKSNLQKRQESLDLSLQHYGIKDQKVSVEVVHFLNGANLEVSLLLLENYEPPTLACALNEVLALLVGDGLSNMPTIVAPFVVAASKLKMENRTSVSIDNRSVYGLQVGASSDLTKALCTNLQSPPPSLQICNEQLACLLQLVRVLKMPTYVIIGKKGQNLHRKTSEEEHEVIHEIGQHLASFSSLSFSGEKIAWDATKSSKETQEPWRALYG</v>
      </c>
    </row>
    <row r="1778" spans="1:101" x14ac:dyDescent="0.25">
      <c r="A1778" t="s">
        <v>1355</v>
      </c>
      <c r="B1778" t="s">
        <v>20674</v>
      </c>
      <c r="C1778" t="s">
        <v>7177</v>
      </c>
      <c r="D1778" t="s">
        <v>14677</v>
      </c>
      <c r="E1778">
        <v>0</v>
      </c>
      <c r="F1778" t="s">
        <v>12240</v>
      </c>
      <c r="G1778">
        <v>-0.65850448608398404</v>
      </c>
      <c r="H1778">
        <v>-0.59596920013427701</v>
      </c>
      <c r="I1778">
        <v>-0.203407287597656</v>
      </c>
      <c r="J1778">
        <v>-2.0133237838745099</v>
      </c>
      <c r="K1778">
        <v>-1.0401353836059599</v>
      </c>
      <c r="L1778">
        <v>-2.16915702819824</v>
      </c>
      <c r="M1778">
        <v>-3.4696216583252002</v>
      </c>
      <c r="N1778">
        <v>-2.27751636505127</v>
      </c>
      <c r="O1778">
        <v>-0.50782203674316395</v>
      </c>
      <c r="P1778">
        <v>-1.6742258071899401</v>
      </c>
      <c r="Q1778">
        <v>-1.59550762176514</v>
      </c>
      <c r="R1778">
        <v>-2.9830026626586901</v>
      </c>
      <c r="S1778">
        <v>-1.5990161101023359</v>
      </c>
      <c r="T1778">
        <v>1774</v>
      </c>
      <c r="X1778" s="16">
        <v>1.2549117406209307</v>
      </c>
      <c r="Z1778">
        <v>0.304543352601156</v>
      </c>
      <c r="AA1778">
        <v>0.75505534795151996</v>
      </c>
      <c r="AB1778">
        <v>0.17576995925277969</v>
      </c>
      <c r="AP1778">
        <v>4</v>
      </c>
      <c r="AQ1778">
        <v>4</v>
      </c>
      <c r="AR1778">
        <v>4</v>
      </c>
      <c r="AS1778">
        <v>6.2</v>
      </c>
      <c r="AT1778">
        <v>6.2</v>
      </c>
      <c r="AU1778">
        <v>6.2</v>
      </c>
      <c r="AV1778">
        <v>79.126000000000005</v>
      </c>
      <c r="AW1778">
        <v>0</v>
      </c>
      <c r="AX1778">
        <v>7.9866999999999999</v>
      </c>
      <c r="AY1778">
        <v>598510000</v>
      </c>
      <c r="AZ1778">
        <v>14</v>
      </c>
      <c r="BA1778" t="s">
        <v>1355</v>
      </c>
      <c r="BB1778" t="s">
        <v>1355</v>
      </c>
      <c r="BC1778" t="s">
        <v>1356</v>
      </c>
      <c r="BF1778" s="34" t="s">
        <v>19011</v>
      </c>
      <c r="BG1778">
        <v>0.91121220588684104</v>
      </c>
      <c r="BH1778">
        <v>0.97179937362670898</v>
      </c>
      <c r="BI1778">
        <v>1.3521319627761801</v>
      </c>
      <c r="BJ1778">
        <v>-0.40140089392661998</v>
      </c>
      <c r="BK1778">
        <v>0.54147011041641202</v>
      </c>
      <c r="BL1778">
        <v>-0.55237954854965199</v>
      </c>
      <c r="BM1778">
        <v>-1.8123311996460001</v>
      </c>
      <c r="BN1778">
        <v>-0.65736317634582497</v>
      </c>
      <c r="BO1778">
        <v>1.05720055103302</v>
      </c>
      <c r="BP1778">
        <v>-7.2866715490817996E-2</v>
      </c>
      <c r="BQ1778">
        <v>3.39918956160545E-3</v>
      </c>
      <c r="BR1778">
        <v>-1.3408716917037999</v>
      </c>
      <c r="BT1778">
        <v>21.443037033081101</v>
      </c>
      <c r="BU1778">
        <v>21.8189373016357</v>
      </c>
      <c r="BV1778">
        <v>21.386692047119102</v>
      </c>
      <c r="BW1778">
        <v>19.524166107177699</v>
      </c>
      <c r="BX1778">
        <v>19.984958648681602</v>
      </c>
      <c r="BY1778">
        <v>19.9139614105225</v>
      </c>
      <c r="BZ1778">
        <v>18.1176643371582</v>
      </c>
      <c r="CA1778">
        <v>19.130792617797901</v>
      </c>
      <c r="CB1778">
        <v>21.1378364562988</v>
      </c>
      <c r="CC1778">
        <v>18.513990402221701</v>
      </c>
      <c r="CD1778">
        <v>18.636476516723601</v>
      </c>
      <c r="CE1778">
        <v>17.983873367309599</v>
      </c>
      <c r="CG1778">
        <v>21.443037033081101</v>
      </c>
      <c r="CH1778">
        <v>21.8189373016357</v>
      </c>
      <c r="CI1778">
        <v>21.386692047119102</v>
      </c>
      <c r="CJ1778">
        <v>19.524166107177699</v>
      </c>
      <c r="CK1778">
        <v>19.984958648681602</v>
      </c>
      <c r="CL1778">
        <v>19.9139614105225</v>
      </c>
      <c r="CM1778">
        <v>18.1176643371582</v>
      </c>
      <c r="CN1778">
        <v>19.130792617797901</v>
      </c>
      <c r="CO1778">
        <v>21.1378364562988</v>
      </c>
      <c r="CP1778">
        <v>18.513990402221701</v>
      </c>
      <c r="CQ1778">
        <v>18.636476516723601</v>
      </c>
      <c r="CR1778">
        <v>17.983873367309599</v>
      </c>
      <c r="CT1778" t="s">
        <v>19000</v>
      </c>
      <c r="CU1778" t="s">
        <v>1355</v>
      </c>
      <c r="CV1778" t="s">
        <v>17511</v>
      </c>
      <c r="CW1778" t="str">
        <f>CT1778&amp;CU1778&amp;CHAR(10)&amp;CV1778</f>
        <v>&gt;A0A3Q7FD49
MASSSNSLICIIILLITSFKHVYGSYESIISFGDSLADTGNLIRLSKSNKIVASSVLPYGETFFHHPTGRFSDGRLVIDFIAEGMGFPLVPPYVGVMKNMSSSKNSIRGVNFAVAGATAVDISYLEKRGIKNPATNVSLGTQLEWFKQMLPILCDSPTSCKEYLENSLFLMGEIGGNDYNHPFSQGKSGEEVKSFVPAVISAIGQAINELIELGAQTLIVPGNLPIGCSASYLTIFKNSNKKDYDNSTGCIIWLNEFAEYHNQLLQQEIHKLREIHPHANIIYADYYNAAMQIYRSPKKFGFTSTIVACCGGGGVYNYDSNRPCGSPSSNYCDTPSSYVSWDGVHLTEAAYKLIAKGLLQGPYTIPQMNYGLYNKGISDQYKKILVSSHPQSYNAIFSFGDSLADTGNFLLSGAMTFPVIGKLPYGETFFKHATGRCSNGRLVIDFFAEAYGLPLLPPYLALKKGIKAENGVNFAFAGATAMAAEYFYSKNIKILWTNISLTHQLGWFKEVKANICVTRKVGEIGGNDYNYPSFLGGSIKQLKVLVPLVVETIIGATSALIEEGAVELIVPGNLPIGCSAVFLTIFGTTNKDAYDKYGCLKAYNAFSKYHNAKLKLGIENLRKEYPHAKIIYADYYGVAKRLIHSPKHYGFSNTLVACCGGGGPYNFNNSARCGHIGSKSCLDASSFTNWDGIHLTEAAYHHIAKGLLNGPFTSPSLTFPPIKQI</v>
      </c>
    </row>
    <row r="1779" spans="1:101" x14ac:dyDescent="0.25">
      <c r="A1779" t="s">
        <v>1331</v>
      </c>
      <c r="B1779" t="s">
        <v>20675</v>
      </c>
      <c r="C1779" t="s">
        <v>7194</v>
      </c>
      <c r="D1779" t="s">
        <v>14663</v>
      </c>
      <c r="E1779" t="s">
        <v>14664</v>
      </c>
      <c r="F1779" t="s">
        <v>12241</v>
      </c>
      <c r="G1779">
        <v>-4.5482673645019496</v>
      </c>
      <c r="H1779">
        <v>-4.7167177200317401</v>
      </c>
      <c r="I1779">
        <v>-4.3420429229736301</v>
      </c>
      <c r="J1779">
        <v>-0.64533519744873002</v>
      </c>
      <c r="K1779">
        <v>-1.9682970046997099</v>
      </c>
      <c r="L1779">
        <v>-2.5029182434082</v>
      </c>
      <c r="M1779">
        <v>-1.0521202087402299</v>
      </c>
      <c r="N1779">
        <v>-0.62130832672119096</v>
      </c>
      <c r="O1779">
        <v>-1.86564445495605</v>
      </c>
      <c r="P1779">
        <v>0.57368946075439498</v>
      </c>
      <c r="Q1779">
        <v>1.9786691665649401</v>
      </c>
      <c r="R1779">
        <v>0.49830532073974598</v>
      </c>
      <c r="S1779">
        <v>-1.6009989579518626</v>
      </c>
      <c r="T1779">
        <v>1775</v>
      </c>
      <c r="W1779">
        <v>4</v>
      </c>
      <c r="X1779" s="16">
        <v>-2.8301591873168936</v>
      </c>
      <c r="Z1779">
        <v>3.5555555555555597E-2</v>
      </c>
      <c r="AA1779">
        <v>4.0091224567160904</v>
      </c>
      <c r="AB1779">
        <v>9.7921384048086979E-5</v>
      </c>
      <c r="AC1779" t="s">
        <v>10408</v>
      </c>
      <c r="AE1779">
        <v>2.1347597194514498</v>
      </c>
      <c r="AF1779">
        <v>7.3323009251779333E-3</v>
      </c>
      <c r="AG1779">
        <v>0</v>
      </c>
      <c r="AH1779" t="s">
        <v>10408</v>
      </c>
      <c r="AJ1779" s="14">
        <v>1.6569910604081799</v>
      </c>
      <c r="AK1779" s="14">
        <v>2.2029718089348709E-2</v>
      </c>
      <c r="AL1779" s="14">
        <v>5.0363636363636402E-2</v>
      </c>
      <c r="AN1779" s="14">
        <f>AVERAGE(M1779:O1779)-AVERAGE(P1779:R1779)</f>
        <v>-2.1965789794921839</v>
      </c>
      <c r="AP1779">
        <v>5</v>
      </c>
      <c r="AQ1779">
        <v>5</v>
      </c>
      <c r="AR1779">
        <v>5</v>
      </c>
      <c r="AS1779">
        <v>26.8</v>
      </c>
      <c r="AT1779">
        <v>26.8</v>
      </c>
      <c r="AU1779">
        <v>26.8</v>
      </c>
      <c r="AV1779">
        <v>35.384999999999998</v>
      </c>
      <c r="AW1779">
        <v>0</v>
      </c>
      <c r="AX1779">
        <v>20.972000000000001</v>
      </c>
      <c r="AY1779">
        <v>255420000</v>
      </c>
      <c r="AZ1779">
        <v>19</v>
      </c>
      <c r="BA1779" t="s">
        <v>1331</v>
      </c>
      <c r="BB1779" t="s">
        <v>1331</v>
      </c>
      <c r="BC1779" t="s">
        <v>1332</v>
      </c>
      <c r="BF1779" s="34" t="s">
        <v>19011</v>
      </c>
      <c r="BG1779">
        <v>-1.3680936098098799</v>
      </c>
      <c r="BH1779">
        <v>-1.4462866783142101</v>
      </c>
      <c r="BI1779">
        <v>-1.2723662853241</v>
      </c>
      <c r="BJ1779">
        <v>0.44360992312431302</v>
      </c>
      <c r="BK1779">
        <v>-0.170496225357056</v>
      </c>
      <c r="BL1779">
        <v>-0.418662250041962</v>
      </c>
      <c r="BM1779">
        <v>0.254784226417542</v>
      </c>
      <c r="BN1779">
        <v>0.45476296544075001</v>
      </c>
      <c r="BO1779">
        <v>-0.12284589558839799</v>
      </c>
      <c r="BP1779">
        <v>1.0094695091247601</v>
      </c>
      <c r="BQ1779">
        <v>1.6616475582122801</v>
      </c>
      <c r="BR1779">
        <v>0.97447687387466397</v>
      </c>
      <c r="BT1779">
        <v>17.5532741546631</v>
      </c>
      <c r="BU1779">
        <v>17.698188781738299</v>
      </c>
      <c r="BV1779">
        <v>17.2480564117432</v>
      </c>
      <c r="BW1779">
        <v>20.892154693603501</v>
      </c>
      <c r="BX1779">
        <v>19.056797027587901</v>
      </c>
      <c r="BY1779">
        <v>19.5802001953125</v>
      </c>
      <c r="BZ1779">
        <v>20.5351657867432</v>
      </c>
      <c r="CA1779">
        <v>20.787000656127901</v>
      </c>
      <c r="CB1779">
        <v>19.780014038085898</v>
      </c>
      <c r="CC1779">
        <v>20.761905670166001</v>
      </c>
      <c r="CD1779">
        <v>22.2106533050537</v>
      </c>
      <c r="CE1779">
        <v>21.465181350708001</v>
      </c>
      <c r="CG1779" t="s">
        <v>8080</v>
      </c>
      <c r="CH1779">
        <v>17.698188781738299</v>
      </c>
      <c r="CI1779" t="s">
        <v>8080</v>
      </c>
      <c r="CJ1779">
        <v>20.892154693603501</v>
      </c>
      <c r="CK1779">
        <v>19.056797027587901</v>
      </c>
      <c r="CL1779">
        <v>19.5802001953125</v>
      </c>
      <c r="CM1779">
        <v>20.5351657867432</v>
      </c>
      <c r="CN1779">
        <v>20.787000656127901</v>
      </c>
      <c r="CO1779">
        <v>19.780014038085898</v>
      </c>
      <c r="CP1779">
        <v>20.761905670166001</v>
      </c>
      <c r="CQ1779">
        <v>22.2106533050537</v>
      </c>
      <c r="CR1779">
        <v>21.465181350708001</v>
      </c>
      <c r="CT1779" t="s">
        <v>19000</v>
      </c>
      <c r="CU1779" t="s">
        <v>1331</v>
      </c>
      <c r="CV1779" t="s">
        <v>16519</v>
      </c>
      <c r="CW1779" t="str">
        <f>CT1779&amp;CU1779&amp;CHAR(10)&amp;CV1779</f>
        <v>&gt;A0A3Q7FC86
MERLRGLYVLILAIILILGGAEGELVENFYGFTCPNVEFIVQQAVSLKFSQTFVTIPATLRLFFHDCFVEGCDASVMIASPNGDAEKDSKDNLSLAGDGFDTVVKAKQAVEAQCPGVVSCADILAIATRDVVVLAGGPSYNVELGRRDGLISQASRVAGKLPEPDFNLIQLNTMFARHNLSQFDMIALSGAHTLGFSHCDRFANRLYSFTPSNPVDPSLDPEYAKELKDMCPQNVDPTIAINMDPATPRTFDNEYYKNLVKGKGLFTSDQVLFTDESSQGTVSDFANNAFDFNGAFVTAMRKLGRVGVKTGGQGEIRLDCTRFNS</v>
      </c>
    </row>
    <row r="1780" spans="1:101" x14ac:dyDescent="0.25">
      <c r="A1780" t="s">
        <v>4530</v>
      </c>
      <c r="B1780" t="s">
        <v>20676</v>
      </c>
      <c r="C1780" t="s">
        <v>7177</v>
      </c>
      <c r="D1780">
        <v>0</v>
      </c>
      <c r="E1780">
        <v>0</v>
      </c>
      <c r="F1780" t="s">
        <v>12242</v>
      </c>
      <c r="G1780">
        <v>-0.79596328735351596</v>
      </c>
      <c r="H1780">
        <v>-0.71704006195068404</v>
      </c>
      <c r="I1780">
        <v>-1.0528469085693399</v>
      </c>
      <c r="J1780">
        <v>-3.22554683685303</v>
      </c>
      <c r="K1780">
        <v>-3.7289304733276398</v>
      </c>
      <c r="L1780">
        <v>-2.6435680389404301</v>
      </c>
      <c r="M1780">
        <v>0.25017166137695301</v>
      </c>
      <c r="N1780">
        <v>-0.83436298370361295</v>
      </c>
      <c r="O1780">
        <v>-3.3273448944091801</v>
      </c>
      <c r="P1780">
        <v>-1.71638202667236</v>
      </c>
      <c r="Q1780">
        <v>-1.04640293121338</v>
      </c>
      <c r="R1780">
        <v>-0.37538242340087902</v>
      </c>
      <c r="S1780">
        <v>-1.601133267084758</v>
      </c>
      <c r="T1780">
        <v>1776</v>
      </c>
      <c r="X1780" s="16">
        <v>2.344065030415853</v>
      </c>
      <c r="Z1780">
        <v>0.20127058823529401</v>
      </c>
      <c r="AA1780">
        <v>1.1283962734984101</v>
      </c>
      <c r="AB1780">
        <v>7.4405275057389489E-2</v>
      </c>
      <c r="AP1780">
        <v>4</v>
      </c>
      <c r="AQ1780">
        <v>4</v>
      </c>
      <c r="AR1780">
        <v>4</v>
      </c>
      <c r="AS1780">
        <v>5.9</v>
      </c>
      <c r="AT1780">
        <v>5.9</v>
      </c>
      <c r="AU1780">
        <v>5.9</v>
      </c>
      <c r="AV1780">
        <v>54.121000000000002</v>
      </c>
      <c r="AW1780">
        <v>0</v>
      </c>
      <c r="AX1780">
        <v>8.7951999999999995</v>
      </c>
      <c r="AY1780">
        <v>419600000</v>
      </c>
      <c r="AZ1780">
        <v>8</v>
      </c>
      <c r="BA1780" t="s">
        <v>4530</v>
      </c>
      <c r="BB1780" t="s">
        <v>4530</v>
      </c>
      <c r="BC1780" t="s">
        <v>4531</v>
      </c>
      <c r="BF1780" s="34" t="s">
        <v>19011</v>
      </c>
      <c r="BG1780">
        <v>0.61585992574691795</v>
      </c>
      <c r="BH1780">
        <v>0.67622691392898604</v>
      </c>
      <c r="BI1780">
        <v>0.41937431693077099</v>
      </c>
      <c r="BJ1780">
        <v>-1.2424845695495601</v>
      </c>
      <c r="BK1780">
        <v>-1.62751352787018</v>
      </c>
      <c r="BL1780">
        <v>-0.79733949899673495</v>
      </c>
      <c r="BM1780">
        <v>1.4160295724868801</v>
      </c>
      <c r="BN1780">
        <v>0.58648872375488303</v>
      </c>
      <c r="BO1780">
        <v>-1.3203480243682899</v>
      </c>
      <c r="BP1780">
        <v>-8.8151693344116197E-2</v>
      </c>
      <c r="BQ1780">
        <v>0.42430320382118197</v>
      </c>
      <c r="BR1780">
        <v>0.93755465745925903</v>
      </c>
      <c r="BT1780">
        <v>21.305578231811499</v>
      </c>
      <c r="BU1780">
        <v>21.6978664398193</v>
      </c>
      <c r="BV1780">
        <v>20.5372524261475</v>
      </c>
      <c r="BW1780">
        <v>18.311943054199201</v>
      </c>
      <c r="BX1780">
        <v>17.29616355896</v>
      </c>
      <c r="BY1780">
        <v>19.439550399780298</v>
      </c>
      <c r="BZ1780">
        <v>21.837457656860401</v>
      </c>
      <c r="CA1780">
        <v>20.573945999145501</v>
      </c>
      <c r="CB1780">
        <v>18.318313598632798</v>
      </c>
      <c r="CC1780">
        <v>18.4718341827393</v>
      </c>
      <c r="CD1780">
        <v>19.185581207275401</v>
      </c>
      <c r="CE1780">
        <v>20.591493606567401</v>
      </c>
      <c r="CG1780">
        <v>21.305578231811499</v>
      </c>
      <c r="CH1780">
        <v>21.6978664398193</v>
      </c>
      <c r="CI1780">
        <v>20.5372524261475</v>
      </c>
      <c r="CJ1780">
        <v>18.311943054199201</v>
      </c>
      <c r="CK1780">
        <v>17.29616355896</v>
      </c>
      <c r="CL1780">
        <v>19.439550399780298</v>
      </c>
      <c r="CM1780">
        <v>21.837457656860401</v>
      </c>
      <c r="CN1780">
        <v>20.573945999145501</v>
      </c>
      <c r="CO1780">
        <v>18.318313598632798</v>
      </c>
      <c r="CP1780">
        <v>18.4718341827393</v>
      </c>
      <c r="CQ1780">
        <v>19.185581207275401</v>
      </c>
      <c r="CR1780">
        <v>20.591493606567401</v>
      </c>
      <c r="CT1780" t="s">
        <v>19000</v>
      </c>
      <c r="CU1780" t="s">
        <v>4530</v>
      </c>
      <c r="CV1780" t="s">
        <v>17064</v>
      </c>
      <c r="CW1780" t="str">
        <f>CT1780&amp;CU1780&amp;CHAR(10)&amp;CV1780</f>
        <v>&gt;A0A3Q7ILE1
MGVVNIGRIDTRTILDRKRKQLLLPGKEEEKMEKEEQHLKVEKEIEKSDDMKEQKKDKKDKEKNKESEEESEDETKNVIDKKEKKEKKDKEKKDKSKEKSEEETEEEKDDQEGEKKDKEKKLKKVKKEKKEKVKSEELEEEKDDEKVEKKLKIVKIEKKEKEKKDKSKEESEGEEEVEKKLKIVKIEKNEKEKKDKSKEESEEETNDEKGEKKEKKNKGEKDKIKEESEEEKDIEKGKKDKEKKDKKKGASDEENEREEENDEKGVKKDKDKKPNKEKKEKKDKGKKDKSKEESEEEEKDDVKGKKKDKEKKDKNKELSEEEDNEEKDDKVGKKKDKEKKVKANAAEVATRELEVEEDKKVSDDESEEKSKSKKKGKESKDEKQKDSKKDKAEKKRKLEDKYKSKDLSKLKSKLDKINAKLEALQLKKADILKTIKETEDKNLAVVESPKDAESKAHD</v>
      </c>
    </row>
    <row r="1781" spans="1:101" x14ac:dyDescent="0.25">
      <c r="A1781" t="s">
        <v>6767</v>
      </c>
      <c r="B1781" t="s">
        <v>20677</v>
      </c>
      <c r="C1781" t="s">
        <v>7323</v>
      </c>
      <c r="D1781" t="s">
        <v>14899</v>
      </c>
      <c r="E1781" t="s">
        <v>14754</v>
      </c>
      <c r="F1781" t="s">
        <v>12243</v>
      </c>
      <c r="G1781">
        <v>-1.8326606750488299</v>
      </c>
      <c r="H1781">
        <v>-2.2083311080932599</v>
      </c>
      <c r="I1781">
        <v>-1.57161140441895</v>
      </c>
      <c r="J1781">
        <v>-0.52192592620849598</v>
      </c>
      <c r="K1781">
        <v>-0.20506381988525399</v>
      </c>
      <c r="L1781">
        <v>-0.69023132324218806</v>
      </c>
      <c r="M1781">
        <v>-1.5905590057373</v>
      </c>
      <c r="N1781">
        <v>-1.4817266464233401</v>
      </c>
      <c r="O1781">
        <v>-0.97571182250976596</v>
      </c>
      <c r="P1781">
        <v>-2.1894502639770499</v>
      </c>
      <c r="Q1781">
        <v>-4.2899732589721697</v>
      </c>
      <c r="R1781">
        <v>-1.6968088150024401</v>
      </c>
      <c r="S1781">
        <v>-1.6045045057932537</v>
      </c>
      <c r="T1781">
        <v>1777</v>
      </c>
      <c r="X1781" s="16">
        <v>-1.398460706075034</v>
      </c>
      <c r="Z1781">
        <v>0.14954517133956399</v>
      </c>
      <c r="AA1781">
        <v>1.5005845135942</v>
      </c>
      <c r="AB1781">
        <v>3.158024437882536E-2</v>
      </c>
      <c r="AP1781">
        <v>2</v>
      </c>
      <c r="AQ1781">
        <v>2</v>
      </c>
      <c r="AR1781">
        <v>2</v>
      </c>
      <c r="AS1781">
        <v>7.2</v>
      </c>
      <c r="AT1781">
        <v>7.2</v>
      </c>
      <c r="AU1781">
        <v>7.2</v>
      </c>
      <c r="AV1781">
        <v>36.624000000000002</v>
      </c>
      <c r="AW1781">
        <v>0</v>
      </c>
      <c r="AX1781">
        <v>6.2066999999999997</v>
      </c>
      <c r="AY1781">
        <v>410370000</v>
      </c>
      <c r="AZ1781">
        <v>19</v>
      </c>
      <c r="BA1781" t="s">
        <v>852</v>
      </c>
      <c r="BB1781" t="s">
        <v>852</v>
      </c>
      <c r="BC1781" t="s">
        <v>853</v>
      </c>
      <c r="BD1781" t="s">
        <v>854</v>
      </c>
      <c r="BE1781" t="s">
        <v>855</v>
      </c>
      <c r="BF1781" s="34" t="s">
        <v>19011</v>
      </c>
      <c r="BG1781">
        <v>-0.215263247489929</v>
      </c>
      <c r="BH1781">
        <v>-0.569704830646515</v>
      </c>
      <c r="BI1781">
        <v>3.1034337356686599E-2</v>
      </c>
      <c r="BJ1781">
        <v>1.0214029550552399</v>
      </c>
      <c r="BK1781">
        <v>1.3203593492507899</v>
      </c>
      <c r="BL1781">
        <v>0.86260831356048595</v>
      </c>
      <c r="BM1781">
        <v>1.3157450594008E-2</v>
      </c>
      <c r="BN1781">
        <v>0.115839779376984</v>
      </c>
      <c r="BO1781">
        <v>0.59326010942459095</v>
      </c>
      <c r="BP1781">
        <v>-0.551890909671783</v>
      </c>
      <c r="BQ1781">
        <v>-2.5337150096893302</v>
      </c>
      <c r="BR1781">
        <v>-8.7088264524936704E-2</v>
      </c>
      <c r="BT1781">
        <v>20.2688808441162</v>
      </c>
      <c r="BU1781">
        <v>20.2065753936768</v>
      </c>
      <c r="BV1781">
        <v>20.018487930297901</v>
      </c>
      <c r="BW1781">
        <v>21.0155639648438</v>
      </c>
      <c r="BX1781">
        <v>20.820030212402301</v>
      </c>
      <c r="BY1781">
        <v>21.392887115478501</v>
      </c>
      <c r="BZ1781">
        <v>19.996726989746101</v>
      </c>
      <c r="CA1781">
        <v>19.926582336425799</v>
      </c>
      <c r="CB1781">
        <v>20.669946670532202</v>
      </c>
      <c r="CC1781">
        <v>17.998765945434599</v>
      </c>
      <c r="CD1781">
        <v>15.9420108795166</v>
      </c>
      <c r="CE1781">
        <v>19.270067214965799</v>
      </c>
      <c r="CG1781">
        <v>20.2688808441162</v>
      </c>
      <c r="CH1781">
        <v>20.2065753936768</v>
      </c>
      <c r="CI1781">
        <v>20.018487930297901</v>
      </c>
      <c r="CJ1781">
        <v>21.0155639648438</v>
      </c>
      <c r="CK1781">
        <v>20.820030212402301</v>
      </c>
      <c r="CL1781">
        <v>21.392887115478501</v>
      </c>
      <c r="CM1781">
        <v>19.996726989746101</v>
      </c>
      <c r="CN1781">
        <v>19.926582336425799</v>
      </c>
      <c r="CO1781">
        <v>20.669946670532202</v>
      </c>
      <c r="CP1781">
        <v>17.998765945434599</v>
      </c>
      <c r="CQ1781">
        <v>15.9420108795166</v>
      </c>
      <c r="CR1781">
        <v>19.270067214965799</v>
      </c>
      <c r="CT1781" t="s">
        <v>19000</v>
      </c>
      <c r="CU1781" t="s">
        <v>6767</v>
      </c>
      <c r="CV1781" t="s">
        <v>16800</v>
      </c>
      <c r="CW1781" t="str">
        <f>CT1781&amp;CU1781&amp;CHAR(10)&amp;CV1781</f>
        <v>&gt;K4B3Y8
MGSFLSKQMERRRAISTQKKLLCDLKEKDNTDFPGCDHCPEDRKNWMSTLALNKLHVNKIVWPGTHDSATNKIGIPFISRPFARTQSLSIYDQLVMGTRVLDIRVQKDGRVCHGILVSYNVDVVINDVKKFLSETQSEIIILEIRTEFGHDDPPEFDKYLENQLGEFLIHQDDSVFNKTVAELLPKRVICVWKPRKSAQPKHGSSLWSAGYLKDNWMDTDLPETKFESNMKHLSEQQPVTSRKHFYRVENTVTPQADNPVLCVKPVTNRIRPHARLFIKECICRGYGDRLQIYSTDFIDEDFVDACIGLTNARIEGKI</v>
      </c>
    </row>
    <row r="1782" spans="1:101" x14ac:dyDescent="0.25">
      <c r="A1782" t="s">
        <v>1981</v>
      </c>
      <c r="B1782" t="s">
        <v>20678</v>
      </c>
      <c r="C1782" t="s">
        <v>7484</v>
      </c>
      <c r="D1782">
        <v>0</v>
      </c>
      <c r="E1782">
        <v>0</v>
      </c>
      <c r="F1782" t="s">
        <v>12244</v>
      </c>
      <c r="G1782">
        <v>-0.34520530700683599</v>
      </c>
      <c r="H1782">
        <v>-8.4549903869628906E-2</v>
      </c>
      <c r="I1782">
        <v>0.13407516479492201</v>
      </c>
      <c r="J1782">
        <v>-1.2306318283081099</v>
      </c>
      <c r="K1782">
        <v>0.228632926940918</v>
      </c>
      <c r="L1782">
        <v>-2.4145545959472701</v>
      </c>
      <c r="M1782">
        <v>-0.41748046875</v>
      </c>
      <c r="N1782">
        <v>-0.30054569244384799</v>
      </c>
      <c r="O1782">
        <v>-2.2152061462402299</v>
      </c>
      <c r="P1782">
        <v>-6.1710052490234402</v>
      </c>
      <c r="Q1782">
        <v>-1.52868175506592</v>
      </c>
      <c r="R1782">
        <v>-4.9364099502563503</v>
      </c>
      <c r="S1782">
        <v>-1.6067969004313161</v>
      </c>
      <c r="T1782">
        <v>1778</v>
      </c>
      <c r="X1782" s="16">
        <v>1.0402911504109729</v>
      </c>
      <c r="Z1782">
        <v>0.16998391420911499</v>
      </c>
      <c r="AA1782">
        <v>1.3865453394661</v>
      </c>
      <c r="AB1782">
        <v>4.1063376830158399E-2</v>
      </c>
      <c r="AP1782">
        <v>3</v>
      </c>
      <c r="AQ1782">
        <v>3</v>
      </c>
      <c r="AR1782">
        <v>3</v>
      </c>
      <c r="AS1782">
        <v>32.799999999999997</v>
      </c>
      <c r="AT1782">
        <v>32.799999999999997</v>
      </c>
      <c r="AU1782">
        <v>32.799999999999997</v>
      </c>
      <c r="AV1782">
        <v>15.298</v>
      </c>
      <c r="AW1782">
        <v>0</v>
      </c>
      <c r="AX1782">
        <v>9.9384999999999994</v>
      </c>
      <c r="AY1782">
        <v>214110000</v>
      </c>
      <c r="AZ1782">
        <v>8</v>
      </c>
      <c r="BA1782" t="s">
        <v>1981</v>
      </c>
      <c r="BB1782" t="s">
        <v>1981</v>
      </c>
      <c r="BC1782" t="s">
        <v>1982</v>
      </c>
      <c r="BF1782" s="34" t="s">
        <v>19011</v>
      </c>
      <c r="BG1782">
        <v>0.61348849534988403</v>
      </c>
      <c r="BH1782">
        <v>0.74024039506912198</v>
      </c>
      <c r="BI1782">
        <v>0.84655368328094505</v>
      </c>
      <c r="BJ1782">
        <v>0.18292206525802601</v>
      </c>
      <c r="BK1782">
        <v>0.89253532886505105</v>
      </c>
      <c r="BL1782">
        <v>-0.39279752969741799</v>
      </c>
      <c r="BM1782">
        <v>0.57834243774414096</v>
      </c>
      <c r="BN1782">
        <v>0.63520562648773204</v>
      </c>
      <c r="BO1782">
        <v>-0.29585808515548701</v>
      </c>
      <c r="BP1782">
        <v>-2.2194895744323699</v>
      </c>
      <c r="BQ1782">
        <v>3.7985939532518401E-2</v>
      </c>
      <c r="BR1782">
        <v>-1.61912882328033</v>
      </c>
      <c r="BT1782">
        <v>21.7563362121582</v>
      </c>
      <c r="BU1782">
        <v>22.330356597900401</v>
      </c>
      <c r="BV1782">
        <v>21.724174499511701</v>
      </c>
      <c r="BW1782">
        <v>20.306858062744102</v>
      </c>
      <c r="BX1782">
        <v>21.253726959228501</v>
      </c>
      <c r="BY1782">
        <v>19.668563842773398</v>
      </c>
      <c r="BZ1782">
        <v>21.169805526733398</v>
      </c>
      <c r="CA1782">
        <v>21.107763290405298</v>
      </c>
      <c r="CB1782">
        <v>19.4304523468018</v>
      </c>
      <c r="CC1782">
        <v>14.0172109603882</v>
      </c>
      <c r="CD1782">
        <v>18.703302383422901</v>
      </c>
      <c r="CE1782">
        <v>16.0304660797119</v>
      </c>
      <c r="CG1782">
        <v>21.7563362121582</v>
      </c>
      <c r="CH1782">
        <v>22.330356597900401</v>
      </c>
      <c r="CI1782">
        <v>21.724174499511701</v>
      </c>
      <c r="CJ1782">
        <v>20.306858062744102</v>
      </c>
      <c r="CK1782">
        <v>21.253726959228501</v>
      </c>
      <c r="CL1782">
        <v>19.668563842773398</v>
      </c>
      <c r="CM1782">
        <v>21.169805526733398</v>
      </c>
      <c r="CN1782">
        <v>21.107763290405298</v>
      </c>
      <c r="CO1782">
        <v>19.4304523468018</v>
      </c>
      <c r="CP1782" t="s">
        <v>8080</v>
      </c>
      <c r="CQ1782">
        <v>18.703302383422901</v>
      </c>
      <c r="CR1782" t="s">
        <v>8080</v>
      </c>
      <c r="CT1782" t="s">
        <v>19000</v>
      </c>
      <c r="CU1782" t="s">
        <v>1981</v>
      </c>
      <c r="CV1782" t="s">
        <v>16847</v>
      </c>
      <c r="CW1782" t="str">
        <f>CT1782&amp;CU1782&amp;CHAR(10)&amp;CV1782</f>
        <v>&gt;A0A3Q7FYQ5
MCLIFRIISCVEKWNRSEGTPQVAYTFDAGPNAVLIARNRTYAALLLQRLLFHFPPNSETDLNSYVIGDKSLMEDIGIQDIKDIEALPPPPEIKDKVPAQKYKGEISYFICTRPGRGPVLISDDSQALLHPDTGLPK</v>
      </c>
    </row>
    <row r="1783" spans="1:101" x14ac:dyDescent="0.25">
      <c r="A1783" t="s">
        <v>3346</v>
      </c>
      <c r="B1783" t="s">
        <v>20679</v>
      </c>
      <c r="C1783" t="s">
        <v>7660</v>
      </c>
      <c r="D1783" t="s">
        <v>15036</v>
      </c>
      <c r="E1783">
        <v>0</v>
      </c>
      <c r="F1783" t="s">
        <v>12245</v>
      </c>
      <c r="G1783">
        <v>-2.7600440979003902</v>
      </c>
      <c r="H1783">
        <v>-4.7260465621948198</v>
      </c>
      <c r="I1783">
        <v>-2.4259681701660201</v>
      </c>
      <c r="J1783">
        <v>0.58323955535888705</v>
      </c>
      <c r="K1783">
        <v>-0.43095493316650402</v>
      </c>
      <c r="L1783">
        <v>-0.76783180236816395</v>
      </c>
      <c r="M1783">
        <v>-0.21126174926757799</v>
      </c>
      <c r="N1783">
        <v>-4.8919935226440403</v>
      </c>
      <c r="O1783">
        <v>-0.582763671875</v>
      </c>
      <c r="P1783">
        <v>0.97791576385498002</v>
      </c>
      <c r="Q1783">
        <v>-3.6778249740600599</v>
      </c>
      <c r="R1783">
        <v>-0.45352268218994102</v>
      </c>
      <c r="S1783">
        <v>-1.6139214038848875</v>
      </c>
      <c r="T1783">
        <v>1779</v>
      </c>
      <c r="X1783" s="16">
        <v>-3.0988372166951499</v>
      </c>
      <c r="Z1783">
        <v>0.419266853932584</v>
      </c>
      <c r="AA1783">
        <v>0.52244295099787896</v>
      </c>
      <c r="AB1783">
        <v>0.30030118711386722</v>
      </c>
      <c r="AP1783">
        <v>3</v>
      </c>
      <c r="AQ1783">
        <v>3</v>
      </c>
      <c r="AR1783">
        <v>3</v>
      </c>
      <c r="AS1783">
        <v>16.5</v>
      </c>
      <c r="AT1783">
        <v>16.5</v>
      </c>
      <c r="AU1783">
        <v>16.5</v>
      </c>
      <c r="AV1783">
        <v>20.538</v>
      </c>
      <c r="AW1783">
        <v>0</v>
      </c>
      <c r="AX1783">
        <v>17.468</v>
      </c>
      <c r="AY1783">
        <v>270380000</v>
      </c>
      <c r="AZ1783">
        <v>8</v>
      </c>
      <c r="BA1783" t="s">
        <v>3346</v>
      </c>
      <c r="BB1783" t="s">
        <v>3346</v>
      </c>
      <c r="BC1783" t="s">
        <v>3347</v>
      </c>
      <c r="BF1783" s="34" t="s">
        <v>19011</v>
      </c>
      <c r="BG1783">
        <v>-0.56854718923568703</v>
      </c>
      <c r="BH1783">
        <v>-1.5438051223754901</v>
      </c>
      <c r="BI1783">
        <v>-0.402825057506561</v>
      </c>
      <c r="BJ1783">
        <v>1.08992671966553</v>
      </c>
      <c r="BK1783">
        <v>0.58682399988174405</v>
      </c>
      <c r="BL1783">
        <v>0.419712364673615</v>
      </c>
      <c r="BM1783">
        <v>0.69580531120300304</v>
      </c>
      <c r="BN1783">
        <v>-1.6261249780654901</v>
      </c>
      <c r="BO1783">
        <v>0.51151752471923795</v>
      </c>
      <c r="BP1783">
        <v>1.28571033477783</v>
      </c>
      <c r="BQ1783">
        <v>-1.0238229036331199</v>
      </c>
      <c r="BR1783">
        <v>0.57562899589538596</v>
      </c>
      <c r="BT1783">
        <v>19.341497421264599</v>
      </c>
      <c r="BU1783">
        <v>17.688859939575199</v>
      </c>
      <c r="BV1783">
        <v>19.164131164550799</v>
      </c>
      <c r="BW1783">
        <v>22.120729446411101</v>
      </c>
      <c r="BX1783">
        <v>20.594139099121101</v>
      </c>
      <c r="BY1783">
        <v>21.3152866363525</v>
      </c>
      <c r="BZ1783">
        <v>21.376024246215799</v>
      </c>
      <c r="CA1783">
        <v>16.516315460205099</v>
      </c>
      <c r="CB1783">
        <v>21.062894821166999</v>
      </c>
      <c r="CC1783">
        <v>21.166131973266602</v>
      </c>
      <c r="CD1783">
        <v>16.5541591644287</v>
      </c>
      <c r="CE1783">
        <v>20.513353347778299</v>
      </c>
      <c r="CG1783">
        <v>19.341497421264599</v>
      </c>
      <c r="CH1783" t="s">
        <v>8080</v>
      </c>
      <c r="CI1783">
        <v>19.164131164550799</v>
      </c>
      <c r="CJ1783">
        <v>22.120729446411101</v>
      </c>
      <c r="CK1783">
        <v>20.594139099121101</v>
      </c>
      <c r="CL1783">
        <v>21.3152866363525</v>
      </c>
      <c r="CM1783">
        <v>21.376024246215799</v>
      </c>
      <c r="CN1783" t="s">
        <v>8080</v>
      </c>
      <c r="CO1783">
        <v>21.062894821166999</v>
      </c>
      <c r="CP1783">
        <v>21.166131973266602</v>
      </c>
      <c r="CQ1783" t="s">
        <v>8080</v>
      </c>
      <c r="CR1783">
        <v>20.513353347778299</v>
      </c>
      <c r="CT1783" t="s">
        <v>19000</v>
      </c>
      <c r="CU1783" t="s">
        <v>3346</v>
      </c>
      <c r="CV1783" t="s">
        <v>17887</v>
      </c>
      <c r="CW1783" t="str">
        <f>CT1783&amp;CU1783&amp;CHAR(10)&amp;CV1783</f>
        <v>&gt;A0A3Q7HFD1
MLQNANCYEFKVGGSGDWSVPMDANANNYNQWAERSRFQIGDTLSFSYSADKDSVLLVNKADFDNCNTASPIEKYSDGQSVVKFNHSGAYFFISGVHDNCVKNEKLHLVVMADRSHNNQTASSPPPSPSVDEVPPSPAPSGEEAPSPPSDSGETNQTPAPSQESSPPKNGASSTVMSFVGSAAALVGSSILLGF</v>
      </c>
    </row>
    <row r="1784" spans="1:101" x14ac:dyDescent="0.25">
      <c r="A1784" t="s">
        <v>4338</v>
      </c>
      <c r="B1784" t="s">
        <v>20680</v>
      </c>
      <c r="C1784" t="s">
        <v>7766</v>
      </c>
      <c r="D1784" t="s">
        <v>15817</v>
      </c>
      <c r="E1784" t="s">
        <v>15818</v>
      </c>
      <c r="F1784" t="s">
        <v>12246</v>
      </c>
      <c r="G1784">
        <v>-1.2337589263916</v>
      </c>
      <c r="H1784">
        <v>-0.56781673431396495</v>
      </c>
      <c r="I1784">
        <v>-9.8157882690429701E-2</v>
      </c>
      <c r="J1784">
        <v>-1.50642490386963</v>
      </c>
      <c r="K1784">
        <v>-1.05888652801514</v>
      </c>
      <c r="L1784">
        <v>-3.1137046813964799</v>
      </c>
      <c r="M1784">
        <v>-2.1396217346191402</v>
      </c>
      <c r="N1784">
        <v>-1.5322561264038099</v>
      </c>
      <c r="O1784">
        <v>-1.4277992248535201</v>
      </c>
      <c r="P1784">
        <v>-2.8760957717895499</v>
      </c>
      <c r="Q1784">
        <v>-1.27114009857178</v>
      </c>
      <c r="R1784">
        <v>-2.5518598556518599</v>
      </c>
      <c r="S1784">
        <v>-1.6147935390472421</v>
      </c>
      <c r="T1784">
        <v>1780</v>
      </c>
      <c r="X1784" s="16">
        <v>1.2597608566284184</v>
      </c>
      <c r="Z1784">
        <v>0.27494078212290501</v>
      </c>
      <c r="AA1784">
        <v>0.85085808666943796</v>
      </c>
      <c r="AB1784">
        <v>0.14097493834747415</v>
      </c>
      <c r="AP1784">
        <v>10</v>
      </c>
      <c r="AQ1784">
        <v>10</v>
      </c>
      <c r="AR1784">
        <v>10</v>
      </c>
      <c r="AS1784">
        <v>24.5</v>
      </c>
      <c r="AT1784">
        <v>24.5</v>
      </c>
      <c r="AU1784">
        <v>24.5</v>
      </c>
      <c r="AV1784">
        <v>64.177999999999997</v>
      </c>
      <c r="AW1784">
        <v>0</v>
      </c>
      <c r="AX1784">
        <v>30.039000000000001</v>
      </c>
      <c r="AY1784">
        <v>652210000</v>
      </c>
      <c r="AZ1784">
        <v>23</v>
      </c>
      <c r="BA1784" t="s">
        <v>4338</v>
      </c>
      <c r="BB1784" t="s">
        <v>4338</v>
      </c>
      <c r="BC1784" t="s">
        <v>4339</v>
      </c>
      <c r="BF1784" s="34" t="s">
        <v>19011</v>
      </c>
      <c r="BG1784">
        <v>0.42093774676322898</v>
      </c>
      <c r="BH1784">
        <v>1.1566195487976101</v>
      </c>
      <c r="BI1784">
        <v>1.6754624843597401</v>
      </c>
      <c r="BJ1784">
        <v>0.119717337191105</v>
      </c>
      <c r="BK1784">
        <v>0.61412334442138705</v>
      </c>
      <c r="BL1784">
        <v>-1.6558817625045801</v>
      </c>
      <c r="BM1784">
        <v>-0.57978987693786599</v>
      </c>
      <c r="BN1784">
        <v>9.1180987656116499E-2</v>
      </c>
      <c r="BO1784">
        <v>0.206576943397522</v>
      </c>
      <c r="BP1784">
        <v>-1.3933897018432599</v>
      </c>
      <c r="BQ1784">
        <v>0.37964192032813998</v>
      </c>
      <c r="BR1784">
        <v>-1.0351988077163701</v>
      </c>
      <c r="BT1784">
        <v>20.867782592773398</v>
      </c>
      <c r="BU1784">
        <v>21.847089767456101</v>
      </c>
      <c r="BV1784">
        <v>21.491941452026399</v>
      </c>
      <c r="BW1784">
        <v>20.031064987182599</v>
      </c>
      <c r="BX1784">
        <v>19.9662075042725</v>
      </c>
      <c r="BY1784">
        <v>18.969413757324201</v>
      </c>
      <c r="BZ1784">
        <v>19.4476642608643</v>
      </c>
      <c r="CA1784">
        <v>19.876052856445298</v>
      </c>
      <c r="CB1784">
        <v>20.217859268188501</v>
      </c>
      <c r="CC1784">
        <v>17.312120437622099</v>
      </c>
      <c r="CD1784">
        <v>18.960844039916999</v>
      </c>
      <c r="CE1784">
        <v>18.415016174316399</v>
      </c>
      <c r="CG1784">
        <v>20.867782592773398</v>
      </c>
      <c r="CH1784">
        <v>21.847089767456101</v>
      </c>
      <c r="CI1784">
        <v>21.491941452026399</v>
      </c>
      <c r="CJ1784">
        <v>20.031064987182599</v>
      </c>
      <c r="CK1784">
        <v>19.9662075042725</v>
      </c>
      <c r="CL1784">
        <v>18.969413757324201</v>
      </c>
      <c r="CM1784">
        <v>19.4476642608643</v>
      </c>
      <c r="CN1784">
        <v>19.876052856445298</v>
      </c>
      <c r="CO1784">
        <v>20.217859268188501</v>
      </c>
      <c r="CP1784">
        <v>17.312120437622099</v>
      </c>
      <c r="CQ1784">
        <v>18.960844039916999</v>
      </c>
      <c r="CR1784">
        <v>18.415016174316399</v>
      </c>
      <c r="CT1784" t="s">
        <v>19000</v>
      </c>
      <c r="CU1784" t="s">
        <v>4338</v>
      </c>
      <c r="CV1784" t="s">
        <v>17359</v>
      </c>
      <c r="CW1784" t="str">
        <f>CT1784&amp;CU1784&amp;CHAR(10)&amp;CV1784</f>
        <v>&gt;A0A3Q7IC89
MEAASFTSASSTTTPFSSYSSTSQSLRFLRYKPNAKPLNYKSSRSFSARASATSADDSVVTLLDYGAGNVRSVRNAIKYLGFDIKDVQTPQDILKAKRLIFPGVGAFAPAMDVLNKKGMAEALCAYIEQDRPFLGICLGLQLLFESSEENGQVKGLGLIPGVVGRFDSSKGIRVPHIGWNALEIAKDTQILDDVGNSHVYFVHSYRAMPSDENREWISSTCKYGDDFIASIQRGNVHAVQFHPEKSGDVGLSVLRRFLNPKSGRTQKLVQGNASKLAKRVIACLDVRTNDKGDLVVTKGDQYDVRENTEENEVRNLGKPVDLAGQYYKDGADEVSFLNITAFRDFPLGDLPMLQVLRYASENVFVPLTVGGGIRDFKDANGRYYSSLEVASEYFRSGADKISIGSDAVYAAEEYLKSGVKTGKSSLEQISRVYGNQAVVVSIDPRRVYVKDPKAVEFRTVKVRNPGPNGEEYAWYQCTVSGGREGRPIGAYELAKAVEELGAGEILLNCIDCDGQGKGFDIDLIKLVSDAVSIPVIASSGAGAVEHFTEVFRETNASAALAAGIFHRKEVPIQAVKEHLSEEGIEVRM</v>
      </c>
    </row>
    <row r="1785" spans="1:101" x14ac:dyDescent="0.25">
      <c r="A1785" t="s">
        <v>6863</v>
      </c>
      <c r="B1785" t="s">
        <v>20681</v>
      </c>
      <c r="C1785" t="s">
        <v>7177</v>
      </c>
      <c r="D1785" t="s">
        <v>14764</v>
      </c>
      <c r="E1785" t="s">
        <v>14765</v>
      </c>
      <c r="F1785" t="s">
        <v>12247</v>
      </c>
      <c r="G1785">
        <v>-1.06637382507324</v>
      </c>
      <c r="H1785">
        <v>-0.85139560699462902</v>
      </c>
      <c r="I1785">
        <v>-4.1147480010986301</v>
      </c>
      <c r="J1785">
        <v>1.72836017608643</v>
      </c>
      <c r="K1785">
        <v>-0.492114067077637</v>
      </c>
      <c r="L1785">
        <v>1.4322090148925799</v>
      </c>
      <c r="M1785">
        <v>-0.26378440856933599</v>
      </c>
      <c r="N1785">
        <v>-4.2248125076293901</v>
      </c>
      <c r="O1785">
        <v>-0.45901298522949202</v>
      </c>
      <c r="P1785">
        <v>-5.6307783126831099</v>
      </c>
      <c r="Q1785">
        <v>-0.97625064849853505</v>
      </c>
      <c r="R1785">
        <v>-4.4759988784790004</v>
      </c>
      <c r="S1785">
        <v>-1.6162250041961659</v>
      </c>
      <c r="T1785">
        <v>1781</v>
      </c>
      <c r="X1785" s="16">
        <v>-2.9003241856892905</v>
      </c>
      <c r="Z1785">
        <v>0.24591709844559601</v>
      </c>
      <c r="AA1785">
        <v>0.94946175908629205</v>
      </c>
      <c r="AB1785">
        <v>0.11234098848826096</v>
      </c>
      <c r="AP1785">
        <v>3</v>
      </c>
      <c r="AQ1785">
        <v>3</v>
      </c>
      <c r="AR1785">
        <v>3</v>
      </c>
      <c r="AS1785">
        <v>27.5</v>
      </c>
      <c r="AT1785">
        <v>27.5</v>
      </c>
      <c r="AU1785">
        <v>27.5</v>
      </c>
      <c r="AV1785">
        <v>16.417000000000002</v>
      </c>
      <c r="AW1785">
        <v>0</v>
      </c>
      <c r="AX1785">
        <v>11.478999999999999</v>
      </c>
      <c r="AY1785">
        <v>316520000</v>
      </c>
      <c r="AZ1785">
        <v>9</v>
      </c>
      <c r="BA1785" t="s">
        <v>2533</v>
      </c>
      <c r="BB1785" t="s">
        <v>2533</v>
      </c>
      <c r="BC1785" t="s">
        <v>2534</v>
      </c>
      <c r="BF1785" s="34" t="s">
        <v>19011</v>
      </c>
      <c r="BG1785">
        <v>0.22876152396202101</v>
      </c>
      <c r="BH1785">
        <v>0.31820163130760198</v>
      </c>
      <c r="BI1785">
        <v>-1.0394920110702499</v>
      </c>
      <c r="BJ1785">
        <v>1.39148998260498</v>
      </c>
      <c r="BK1785">
        <v>0.46767804026603699</v>
      </c>
      <c r="BL1785">
        <v>1.26827847957611</v>
      </c>
      <c r="BM1785">
        <v>0.56267291307449296</v>
      </c>
      <c r="BN1785">
        <v>-1.08528351783752</v>
      </c>
      <c r="BO1785">
        <v>0.481449514627457</v>
      </c>
      <c r="BP1785">
        <v>-1.6702252626419101</v>
      </c>
      <c r="BQ1785">
        <v>0.26625660061836198</v>
      </c>
      <c r="BR1785">
        <v>-1.1897877454757699</v>
      </c>
      <c r="BT1785">
        <v>21.0351676940918</v>
      </c>
      <c r="BU1785">
        <v>21.563510894775401</v>
      </c>
      <c r="BV1785">
        <v>17.4753513336182</v>
      </c>
      <c r="BW1785">
        <v>23.2658500671387</v>
      </c>
      <c r="BX1785">
        <v>20.53297996521</v>
      </c>
      <c r="BY1785">
        <v>23.515327453613299</v>
      </c>
      <c r="BZ1785">
        <v>21.323501586914102</v>
      </c>
      <c r="CA1785">
        <v>17.183496475219702</v>
      </c>
      <c r="CB1785">
        <v>21.1866455078125</v>
      </c>
      <c r="CC1785">
        <v>14.5574378967285</v>
      </c>
      <c r="CD1785">
        <v>19.255733489990199</v>
      </c>
      <c r="CE1785">
        <v>16.4908771514893</v>
      </c>
      <c r="CG1785">
        <v>21.0351676940918</v>
      </c>
      <c r="CH1785">
        <v>21.563510894775401</v>
      </c>
      <c r="CI1785" t="s">
        <v>8080</v>
      </c>
      <c r="CJ1785">
        <v>23.2658500671387</v>
      </c>
      <c r="CK1785">
        <v>20.53297996521</v>
      </c>
      <c r="CL1785">
        <v>23.515327453613299</v>
      </c>
      <c r="CM1785">
        <v>21.323501586914102</v>
      </c>
      <c r="CN1785" t="s">
        <v>8080</v>
      </c>
      <c r="CO1785">
        <v>21.1866455078125</v>
      </c>
      <c r="CP1785" t="s">
        <v>8080</v>
      </c>
      <c r="CQ1785">
        <v>19.255733489990199</v>
      </c>
      <c r="CR1785" t="s">
        <v>8080</v>
      </c>
      <c r="CT1785" t="s">
        <v>19000</v>
      </c>
      <c r="CU1785" t="s">
        <v>6863</v>
      </c>
      <c r="CV1785" t="s">
        <v>17238</v>
      </c>
      <c r="CW1785" t="str">
        <f>CT1785&amp;CU1785&amp;CHAR(10)&amp;CV1785</f>
        <v>&gt;A0A3Q7GLP0
MVKGRQGERVRLYTRGTVLGYKRSKSNQYPNTSLVQIEGVNTKEEVDWYLGKRMAYVYKAKTKKNNSHYRCIWGKVCRPHGNSGVVRAKFKSNLPPKSMLRLEFSCTQAIYKARYLVDAYLEALRLSIEVFSGEGFESLKYS</v>
      </c>
    </row>
    <row r="1786" spans="1:101" x14ac:dyDescent="0.25">
      <c r="A1786" t="s">
        <v>4773</v>
      </c>
      <c r="B1786" t="s">
        <v>20682</v>
      </c>
      <c r="C1786" t="s">
        <v>7812</v>
      </c>
      <c r="D1786" t="s">
        <v>15242</v>
      </c>
      <c r="E1786">
        <v>0</v>
      </c>
      <c r="F1786" t="s">
        <v>12248</v>
      </c>
      <c r="G1786">
        <v>-2.1164436340332</v>
      </c>
      <c r="H1786">
        <v>-1.33453464508057</v>
      </c>
      <c r="I1786">
        <v>-1.0083179473877</v>
      </c>
      <c r="J1786">
        <v>-2.7685422897338898</v>
      </c>
      <c r="K1786">
        <v>-1.1931123733520499</v>
      </c>
      <c r="L1786">
        <v>-1.98252296447754</v>
      </c>
      <c r="M1786">
        <v>-2.6582584381103498</v>
      </c>
      <c r="N1786">
        <v>-1.1007833480835001</v>
      </c>
      <c r="O1786">
        <v>-0.66028404235839799</v>
      </c>
      <c r="P1786">
        <v>-1.2464685440063501</v>
      </c>
      <c r="Q1786">
        <v>-0.32867908477783198</v>
      </c>
      <c r="R1786">
        <v>-3.00577640533447</v>
      </c>
      <c r="S1786">
        <v>-1.616976976394654</v>
      </c>
      <c r="T1786">
        <v>1782</v>
      </c>
      <c r="X1786" s="16">
        <v>0.49496046702066998</v>
      </c>
      <c r="Z1786">
        <v>0.92958218623481803</v>
      </c>
      <c r="AA1786">
        <v>4.3464570965514503E-2</v>
      </c>
      <c r="AB1786">
        <v>0.90476424391682064</v>
      </c>
      <c r="AP1786">
        <v>7</v>
      </c>
      <c r="AQ1786">
        <v>5</v>
      </c>
      <c r="AR1786">
        <v>5</v>
      </c>
      <c r="AS1786">
        <v>31.5</v>
      </c>
      <c r="AT1786">
        <v>21.8</v>
      </c>
      <c r="AU1786">
        <v>21.8</v>
      </c>
      <c r="AV1786">
        <v>35.265999999999998</v>
      </c>
      <c r="AW1786">
        <v>0</v>
      </c>
      <c r="AX1786">
        <v>39.347999999999999</v>
      </c>
      <c r="AY1786">
        <v>324180000</v>
      </c>
      <c r="AZ1786">
        <v>16</v>
      </c>
      <c r="BA1786" t="s">
        <v>4773</v>
      </c>
      <c r="BB1786" t="s">
        <v>4773</v>
      </c>
      <c r="BC1786" t="s">
        <v>4774</v>
      </c>
      <c r="BF1786" s="34" t="s">
        <v>19011</v>
      </c>
      <c r="BG1786">
        <v>-0.57392972707748402</v>
      </c>
      <c r="BH1786">
        <v>0.324550271034241</v>
      </c>
      <c r="BI1786">
        <v>0.69940102100372303</v>
      </c>
      <c r="BJ1786">
        <v>-1.32324659824371</v>
      </c>
      <c r="BK1786">
        <v>0.487056493759155</v>
      </c>
      <c r="BL1786">
        <v>-0.42004346847534202</v>
      </c>
      <c r="BM1786">
        <v>-1.19652104377747</v>
      </c>
      <c r="BN1786">
        <v>0.59315043687820401</v>
      </c>
      <c r="BO1786">
        <v>1.09932160377502</v>
      </c>
      <c r="BP1786">
        <v>0.42574572563171398</v>
      </c>
      <c r="BQ1786">
        <v>1.48036396503448</v>
      </c>
      <c r="BR1786">
        <v>-1.5958487987518299</v>
      </c>
      <c r="BT1786">
        <v>19.9850978851318</v>
      </c>
      <c r="BU1786">
        <v>21.080371856689499</v>
      </c>
      <c r="BV1786">
        <v>20.581781387329102</v>
      </c>
      <c r="BW1786">
        <v>18.768947601318398</v>
      </c>
      <c r="BX1786">
        <v>19.831981658935501</v>
      </c>
      <c r="BY1786">
        <v>20.1005954742432</v>
      </c>
      <c r="BZ1786">
        <v>18.929027557373001</v>
      </c>
      <c r="CA1786">
        <v>20.3075256347656</v>
      </c>
      <c r="CB1786">
        <v>20.985374450683601</v>
      </c>
      <c r="CC1786">
        <v>18.941747665405298</v>
      </c>
      <c r="CD1786">
        <v>19.903305053710898</v>
      </c>
      <c r="CE1786">
        <v>17.9610996246338</v>
      </c>
      <c r="CG1786">
        <v>19.9850978851318</v>
      </c>
      <c r="CH1786">
        <v>21.080371856689499</v>
      </c>
      <c r="CI1786">
        <v>20.581781387329102</v>
      </c>
      <c r="CJ1786">
        <v>18.768947601318398</v>
      </c>
      <c r="CK1786">
        <v>19.831981658935501</v>
      </c>
      <c r="CL1786">
        <v>20.1005954742432</v>
      </c>
      <c r="CM1786">
        <v>18.929027557373001</v>
      </c>
      <c r="CN1786">
        <v>20.3075256347656</v>
      </c>
      <c r="CO1786">
        <v>20.985374450683601</v>
      </c>
      <c r="CP1786">
        <v>18.941747665405298</v>
      </c>
      <c r="CQ1786">
        <v>19.903305053710898</v>
      </c>
      <c r="CR1786">
        <v>17.9610996246338</v>
      </c>
      <c r="CT1786" t="s">
        <v>19000</v>
      </c>
      <c r="CU1786" t="s">
        <v>4773</v>
      </c>
      <c r="CV1786" t="s">
        <v>18911</v>
      </c>
      <c r="CW1786" t="str">
        <f>CT1786&amp;CU1786&amp;CHAR(10)&amp;CV1786</f>
        <v>&gt;A0A3Q7ISI0
MLNRFTSKISVSLFLHSTTMGSQAAVSFLTNIARAAFTLGLGGALVNSSLYTVDGGQRAVLFDRFNGVLDKTVGEGTHFLIPWLQKPFIFDIRTRPHVFSSVSGTKDLQMVNLTLRILSRPEISRLPYIFQNLGTEYDEKVLPSIGNEVLKAVVAQFNADQLLTDRPQVSALVRESLIKRAKDFNIVLDDVAITHLSYGAEFSKAVEQKQVAQQEAERSKFVVMKAEQERRAAIIRAEGESESAKLISDATAAAGMGLIELRRIEASREVAGTLAKTPNVAYLPKQGNMLLGLGRGGFFNGVVYFTAILLQWPLLTRPFSG</v>
      </c>
    </row>
    <row r="1787" spans="1:101" x14ac:dyDescent="0.25">
      <c r="A1787" t="s">
        <v>2462</v>
      </c>
      <c r="B1787" t="s">
        <v>20683</v>
      </c>
      <c r="C1787" t="s">
        <v>7547</v>
      </c>
      <c r="D1787">
        <v>0</v>
      </c>
      <c r="E1787">
        <v>0</v>
      </c>
      <c r="F1787" t="s">
        <v>12249</v>
      </c>
      <c r="G1787">
        <v>-2.6993160247802699</v>
      </c>
      <c r="H1787">
        <v>-0.957669258117676</v>
      </c>
      <c r="I1787">
        <v>-8.5205078125E-2</v>
      </c>
      <c r="J1787">
        <v>-3.8530588150024401</v>
      </c>
      <c r="K1787">
        <v>-1.7298498153686499</v>
      </c>
      <c r="L1787">
        <v>-2.0579891204834002</v>
      </c>
      <c r="M1787">
        <v>-2.9264698028564502</v>
      </c>
      <c r="N1787">
        <v>-0.43220615386962902</v>
      </c>
      <c r="O1787">
        <v>-1.9578342437744101</v>
      </c>
      <c r="P1787">
        <v>4.1190147399902302E-2</v>
      </c>
      <c r="Q1787">
        <v>-1.2437219619751001</v>
      </c>
      <c r="R1787">
        <v>-1.50811672210693</v>
      </c>
      <c r="S1787">
        <v>-1.6175205707550047</v>
      </c>
      <c r="T1787">
        <v>1783</v>
      </c>
      <c r="X1787" s="16">
        <v>1.2995691299438481</v>
      </c>
      <c r="Z1787">
        <v>0.50174692874692906</v>
      </c>
      <c r="AA1787">
        <v>0.41220367986532802</v>
      </c>
      <c r="AB1787">
        <v>0.38707606745524703</v>
      </c>
      <c r="AP1787">
        <v>2</v>
      </c>
      <c r="AQ1787">
        <v>2</v>
      </c>
      <c r="AR1787">
        <v>2</v>
      </c>
      <c r="AS1787">
        <v>11</v>
      </c>
      <c r="AT1787">
        <v>11</v>
      </c>
      <c r="AU1787">
        <v>11</v>
      </c>
      <c r="AV1787">
        <v>29.811</v>
      </c>
      <c r="AW1787">
        <v>0</v>
      </c>
      <c r="AX1787">
        <v>7.4786000000000001</v>
      </c>
      <c r="AY1787">
        <v>319770000</v>
      </c>
      <c r="AZ1787">
        <v>5</v>
      </c>
      <c r="BA1787" t="s">
        <v>2462</v>
      </c>
      <c r="BB1787" t="s">
        <v>2462</v>
      </c>
      <c r="BC1787" t="s">
        <v>2463</v>
      </c>
      <c r="BF1787" s="34" t="s">
        <v>19011</v>
      </c>
      <c r="BG1787">
        <v>-0.91741436719894398</v>
      </c>
      <c r="BH1787">
        <v>0.55958551168441795</v>
      </c>
      <c r="BI1787">
        <v>1.29947698116302</v>
      </c>
      <c r="BJ1787">
        <v>-1.8958435058593801</v>
      </c>
      <c r="BK1787">
        <v>-9.5260582864284502E-2</v>
      </c>
      <c r="BL1787">
        <v>-0.37353843450546298</v>
      </c>
      <c r="BM1787">
        <v>-1.11005163192749</v>
      </c>
      <c r="BN1787">
        <v>1.0052033662796001</v>
      </c>
      <c r="BO1787">
        <v>-0.28860229253768899</v>
      </c>
      <c r="BP1787">
        <v>1.40666615962982</v>
      </c>
      <c r="BQ1787">
        <v>0.31699913740158098</v>
      </c>
      <c r="BR1787">
        <v>9.2779703438281999E-2</v>
      </c>
      <c r="BT1787">
        <v>19.402225494384801</v>
      </c>
      <c r="BU1787">
        <v>21.457237243652301</v>
      </c>
      <c r="BV1787">
        <v>21.5048942565918</v>
      </c>
      <c r="BW1787">
        <v>17.684431076049801</v>
      </c>
      <c r="BX1787">
        <v>19.295244216918899</v>
      </c>
      <c r="BY1787">
        <v>20.025129318237301</v>
      </c>
      <c r="BZ1787">
        <v>18.660816192626999</v>
      </c>
      <c r="CA1787">
        <v>20.976102828979499</v>
      </c>
      <c r="CB1787">
        <v>19.687824249267599</v>
      </c>
      <c r="CC1787">
        <v>20.229406356811499</v>
      </c>
      <c r="CD1787">
        <v>18.9882621765137</v>
      </c>
      <c r="CE1787">
        <v>19.4587593078613</v>
      </c>
      <c r="CG1787">
        <v>19.402225494384801</v>
      </c>
      <c r="CH1787">
        <v>21.457237243652301</v>
      </c>
      <c r="CI1787">
        <v>21.5048942565918</v>
      </c>
      <c r="CJ1787" t="s">
        <v>8080</v>
      </c>
      <c r="CK1787">
        <v>19.295244216918899</v>
      </c>
      <c r="CL1787">
        <v>20.025129318237301</v>
      </c>
      <c r="CM1787" t="s">
        <v>8080</v>
      </c>
      <c r="CN1787">
        <v>20.976102828979499</v>
      </c>
      <c r="CO1787">
        <v>19.687824249267599</v>
      </c>
      <c r="CP1787">
        <v>20.229406356811499</v>
      </c>
      <c r="CQ1787">
        <v>18.9882621765137</v>
      </c>
      <c r="CR1787">
        <v>19.4587593078613</v>
      </c>
      <c r="CT1787" t="s">
        <v>19000</v>
      </c>
      <c r="CU1787" t="s">
        <v>2462</v>
      </c>
      <c r="CV1787" t="s">
        <v>18088</v>
      </c>
      <c r="CW1787" t="str">
        <f>CT1787&amp;CU1787&amp;CHAR(10)&amp;CV1787</f>
        <v>&gt;A0A3Q7GJ99
MRSPPATYHKLCSTLLRYFPSFNTPQNFQNSHFQSSRNFYTLNPTTAIDTFIRPISVISISPRQLIAVVRGRRSSIAGVSTMASGGENPVTFQLTPSSLLKIQKGDITRWSVDGSSDAIVNPANERMLGGGGADGAIHRAAGPELRDACYKVREVQPGIRCPTGEARITPGFRLPASHVIHTVGPVYDANPNPKASLTNAYRNSLRVAKENNIQYIAFPAISCGVFGYPYDEAATVAISTVKEFGSDLKEVHFVLFSDEIYDAWVTATNEQLN</v>
      </c>
    </row>
    <row r="1788" spans="1:101" x14ac:dyDescent="0.25">
      <c r="A1788" t="s">
        <v>2366</v>
      </c>
      <c r="B1788" t="s">
        <v>20684</v>
      </c>
      <c r="C1788" t="s">
        <v>7538</v>
      </c>
      <c r="D1788">
        <v>0</v>
      </c>
      <c r="E1788">
        <v>0</v>
      </c>
      <c r="F1788" t="s">
        <v>12250</v>
      </c>
      <c r="G1788">
        <v>-1.9199810028076201</v>
      </c>
      <c r="H1788">
        <v>-1.18110752105713</v>
      </c>
      <c r="I1788">
        <v>-1.3401851654052701</v>
      </c>
      <c r="J1788">
        <v>-1.5954275131225599</v>
      </c>
      <c r="K1788">
        <v>-1.1441621780395499</v>
      </c>
      <c r="L1788">
        <v>-1.39273452758789</v>
      </c>
      <c r="M1788">
        <v>-2.22748947143555</v>
      </c>
      <c r="N1788">
        <v>-1.74402904510498</v>
      </c>
      <c r="O1788">
        <v>-2.0492248535156299</v>
      </c>
      <c r="P1788">
        <v>-2.5491590499877899</v>
      </c>
      <c r="Q1788">
        <v>-1.06358623504639</v>
      </c>
      <c r="R1788">
        <v>-1.31376934051514</v>
      </c>
      <c r="S1788">
        <v>-1.6267379919687919</v>
      </c>
      <c r="T1788">
        <v>1784</v>
      </c>
      <c r="X1788" s="16">
        <v>-0.10298315684000681</v>
      </c>
      <c r="Z1788">
        <v>0.54602093023255804</v>
      </c>
      <c r="AA1788">
        <v>0.36348354353927298</v>
      </c>
      <c r="AB1788">
        <v>0.43302847591584975</v>
      </c>
      <c r="AP1788">
        <v>4</v>
      </c>
      <c r="AQ1788">
        <v>4</v>
      </c>
      <c r="AR1788">
        <v>4</v>
      </c>
      <c r="AS1788">
        <v>15.5</v>
      </c>
      <c r="AT1788">
        <v>15.5</v>
      </c>
      <c r="AU1788">
        <v>15.5</v>
      </c>
      <c r="AV1788">
        <v>44.893999999999998</v>
      </c>
      <c r="AW1788">
        <v>0</v>
      </c>
      <c r="AX1788">
        <v>6.5336999999999996</v>
      </c>
      <c r="AY1788">
        <v>314320000</v>
      </c>
      <c r="AZ1788">
        <v>12</v>
      </c>
      <c r="BA1788" t="s">
        <v>2366</v>
      </c>
      <c r="BB1788" t="s">
        <v>2366</v>
      </c>
      <c r="BC1788" t="s">
        <v>2367</v>
      </c>
      <c r="BF1788" s="34" t="s">
        <v>19011</v>
      </c>
      <c r="BG1788">
        <v>-0.61828392744064298</v>
      </c>
      <c r="BH1788">
        <v>0.93958306312561002</v>
      </c>
      <c r="BI1788">
        <v>0.60417813062667802</v>
      </c>
      <c r="BJ1788">
        <v>6.6016122698783902E-2</v>
      </c>
      <c r="BK1788">
        <v>1.0174798965454099</v>
      </c>
      <c r="BL1788">
        <v>0.49338117241859403</v>
      </c>
      <c r="BM1788">
        <v>-1.26664566993713</v>
      </c>
      <c r="BN1788">
        <v>-0.247300609946251</v>
      </c>
      <c r="BO1788">
        <v>-0.89078623056411699</v>
      </c>
      <c r="BP1788">
        <v>-1.9448652267456099</v>
      </c>
      <c r="BQ1788">
        <v>1.1873691082000699</v>
      </c>
      <c r="BR1788">
        <v>0.65987420082092296</v>
      </c>
      <c r="BT1788">
        <v>20.181560516357401</v>
      </c>
      <c r="BU1788">
        <v>21.233798980712901</v>
      </c>
      <c r="BV1788">
        <v>20.249914169311499</v>
      </c>
      <c r="BW1788">
        <v>19.942062377929702</v>
      </c>
      <c r="BX1788">
        <v>19.880931854248001</v>
      </c>
      <c r="BY1788">
        <v>20.690383911132798</v>
      </c>
      <c r="BZ1788">
        <v>19.359796524047901</v>
      </c>
      <c r="CA1788">
        <v>19.664279937744102</v>
      </c>
      <c r="CB1788">
        <v>19.596433639526399</v>
      </c>
      <c r="CC1788">
        <v>17.6390571594238</v>
      </c>
      <c r="CD1788">
        <v>19.168397903442401</v>
      </c>
      <c r="CE1788">
        <v>19.6531066894531</v>
      </c>
      <c r="CG1788">
        <v>20.181560516357401</v>
      </c>
      <c r="CH1788">
        <v>21.233798980712901</v>
      </c>
      <c r="CI1788">
        <v>20.249914169311499</v>
      </c>
      <c r="CJ1788">
        <v>19.942062377929702</v>
      </c>
      <c r="CK1788">
        <v>19.880931854248001</v>
      </c>
      <c r="CL1788">
        <v>20.690383911132798</v>
      </c>
      <c r="CM1788">
        <v>19.359796524047901</v>
      </c>
      <c r="CN1788">
        <v>19.664279937744102</v>
      </c>
      <c r="CO1788">
        <v>19.596433639526399</v>
      </c>
      <c r="CP1788">
        <v>17.6390571594238</v>
      </c>
      <c r="CQ1788">
        <v>19.168397903442401</v>
      </c>
      <c r="CR1788">
        <v>19.6531066894531</v>
      </c>
      <c r="CT1788" t="s">
        <v>19000</v>
      </c>
      <c r="CU1788" t="s">
        <v>2366</v>
      </c>
      <c r="CV1788" t="s">
        <v>18180</v>
      </c>
      <c r="CW1788" t="str">
        <f>CT1788&amp;CU1788&amp;CHAR(10)&amp;CV1788</f>
        <v>&gt;A0A3Q7GE36
MKKNTFFFSVDKAQLRNNKQPKKMSSMIKLPSCMLSVNSSSFSIKSSIFPKSISFSSSHINNFKNPFLNSKTPMENQSFSMLSASKPQNGAVIQDSSFQGSESFFRSVLGNMEAIYLNKNPTAKAILELVRSADDDQICYDHFAFRTFGVNGHGIDSMSKFFLDFGYERREELRFPAKKLKAFWFSPPKVSTSSRGSGVHGPLPRIFISELLVDQLSPEAQEIIKKYTNISHCGKEYAALASAFGILTWEKPSYSEFQLLARESEYAAWTLVNGYALNHVTISTHRLASNLRSIGNLNQFIEENGFNLNSEGGFLKVSPDGLLLQSSTVADSTFFEFSDGITEAVPCSYIEFAERLVLPQYKDLPAEKVEEFHRRDGFEVGNADKIFESTSKDQLTRRAA</v>
      </c>
    </row>
    <row r="1789" spans="1:101" x14ac:dyDescent="0.25">
      <c r="A1789" t="s">
        <v>4085</v>
      </c>
      <c r="B1789" t="s">
        <v>20685</v>
      </c>
      <c r="C1789" t="s">
        <v>7177</v>
      </c>
      <c r="D1789" t="s">
        <v>15819</v>
      </c>
      <c r="E1789">
        <v>0</v>
      </c>
      <c r="F1789" t="s">
        <v>12251</v>
      </c>
      <c r="G1789">
        <v>-2.4599418640136701</v>
      </c>
      <c r="H1789">
        <v>0.52720928192138705</v>
      </c>
      <c r="I1789">
        <v>-3.91054344177246</v>
      </c>
      <c r="J1789">
        <v>-1.76605892181396</v>
      </c>
      <c r="K1789">
        <v>-0.45893192291259799</v>
      </c>
      <c r="L1789">
        <v>-2.7605743408203098</v>
      </c>
      <c r="M1789">
        <v>-2.2590312957763699</v>
      </c>
      <c r="N1789">
        <v>-2.26782321929932</v>
      </c>
      <c r="O1789">
        <v>-2.8595352172851598</v>
      </c>
      <c r="P1789">
        <v>0.94398212432861295</v>
      </c>
      <c r="Q1789">
        <v>0.413104057312012</v>
      </c>
      <c r="R1789">
        <v>-2.7035799026489298</v>
      </c>
      <c r="S1789">
        <v>-1.6301437218983972</v>
      </c>
      <c r="T1789">
        <v>1785</v>
      </c>
      <c r="X1789" s="16">
        <v>-0.28590361277262488</v>
      </c>
      <c r="Z1789">
        <v>0.61155130249867096</v>
      </c>
      <c r="AA1789">
        <v>0.29230202808299999</v>
      </c>
      <c r="AB1789">
        <v>0.51015009506390052</v>
      </c>
      <c r="AP1789">
        <v>3</v>
      </c>
      <c r="AQ1789">
        <v>3</v>
      </c>
      <c r="AR1789">
        <v>3</v>
      </c>
      <c r="AS1789">
        <v>7.1</v>
      </c>
      <c r="AT1789">
        <v>7.1</v>
      </c>
      <c r="AU1789">
        <v>7.1</v>
      </c>
      <c r="AV1789">
        <v>28.282</v>
      </c>
      <c r="AW1789">
        <v>0</v>
      </c>
      <c r="AX1789">
        <v>6.4406999999999996</v>
      </c>
      <c r="AY1789">
        <v>296310000</v>
      </c>
      <c r="AZ1789">
        <v>12</v>
      </c>
      <c r="BA1789" t="s">
        <v>4085</v>
      </c>
      <c r="BB1789" t="s">
        <v>4085</v>
      </c>
      <c r="BC1789" t="s">
        <v>4086</v>
      </c>
      <c r="BF1789" s="34" t="s">
        <v>19011</v>
      </c>
      <c r="BG1789">
        <v>-0.52502208948135398</v>
      </c>
      <c r="BH1789">
        <v>1.36498010158539</v>
      </c>
      <c r="BI1789">
        <v>-1.44283306598663</v>
      </c>
      <c r="BJ1789">
        <v>-8.5994988679885906E-2</v>
      </c>
      <c r="BK1789">
        <v>0.74103814363479603</v>
      </c>
      <c r="BL1789">
        <v>-0.71523541212081898</v>
      </c>
      <c r="BM1789">
        <v>-0.39790382981300398</v>
      </c>
      <c r="BN1789">
        <v>-0.40346658229827898</v>
      </c>
      <c r="BO1789">
        <v>-0.77784901857376099</v>
      </c>
      <c r="BP1789">
        <v>1.6286766529083301</v>
      </c>
      <c r="BQ1789">
        <v>1.29278457164764</v>
      </c>
      <c r="BR1789">
        <v>-0.67917442321777299</v>
      </c>
      <c r="BT1789">
        <v>19.641599655151399</v>
      </c>
      <c r="BU1789">
        <v>22.942115783691399</v>
      </c>
      <c r="BV1789">
        <v>17.6795558929443</v>
      </c>
      <c r="BW1789">
        <v>19.771430969238299</v>
      </c>
      <c r="BX1789">
        <v>20.566162109375</v>
      </c>
      <c r="BY1789">
        <v>19.322544097900401</v>
      </c>
      <c r="BZ1789">
        <v>19.328254699706999</v>
      </c>
      <c r="CA1789">
        <v>19.140485763549801</v>
      </c>
      <c r="CB1789">
        <v>18.7861232757568</v>
      </c>
      <c r="CC1789">
        <v>21.132198333740199</v>
      </c>
      <c r="CD1789">
        <v>20.645088195800799</v>
      </c>
      <c r="CE1789">
        <v>18.2632961273193</v>
      </c>
      <c r="CG1789">
        <v>19.641599655151399</v>
      </c>
      <c r="CH1789">
        <v>22.942115783691399</v>
      </c>
      <c r="CI1789" t="s">
        <v>8080</v>
      </c>
      <c r="CJ1789">
        <v>19.771430969238299</v>
      </c>
      <c r="CK1789">
        <v>20.566162109375</v>
      </c>
      <c r="CL1789">
        <v>19.322544097900401</v>
      </c>
      <c r="CM1789">
        <v>19.328254699706999</v>
      </c>
      <c r="CN1789">
        <v>19.140485763549801</v>
      </c>
      <c r="CO1789">
        <v>18.7861232757568</v>
      </c>
      <c r="CP1789">
        <v>21.132198333740199</v>
      </c>
      <c r="CQ1789">
        <v>20.645088195800799</v>
      </c>
      <c r="CR1789">
        <v>18.2632961273193</v>
      </c>
      <c r="CT1789" t="s">
        <v>19000</v>
      </c>
      <c r="CU1789" t="s">
        <v>4085</v>
      </c>
      <c r="CV1789" t="s">
        <v>18337</v>
      </c>
      <c r="CW1789" t="str">
        <f>CT1789&amp;CU1789&amp;CHAR(10)&amp;CV1789</f>
        <v>&gt;A0A3Q7I5P3
MFGRLAAQRLNEIRTSIRRTTQASRSFSTALNYHIDTPDNKTDLPWEFNNANKEKVKEILSFYPSNYKQSAVIPLLDLAQQQNGGWLPVSAMNAVAKVVEVAPIRVYEVATFYTMFNRTKVGKYHLLVCGTTPCMIRGSRGIEEAILKHLGVKRNEVTKDGLFSVGEMECMGCCVNAPMMTVADYSNGSEGYAYNYYEDLTPKKAVEIVEAFRKGEKPPRGTQNPGRINCGPEGGNTTLLGEPKAPPCRDLDAAE</v>
      </c>
    </row>
    <row r="1790" spans="1:101" x14ac:dyDescent="0.25">
      <c r="A1790" t="s">
        <v>4841</v>
      </c>
      <c r="B1790" t="s">
        <v>20686</v>
      </c>
      <c r="C1790" t="s">
        <v>7821</v>
      </c>
      <c r="D1790" t="s">
        <v>15820</v>
      </c>
      <c r="E1790">
        <v>0</v>
      </c>
      <c r="F1790" t="s">
        <v>12252</v>
      </c>
      <c r="G1790">
        <v>-1.77567863464355</v>
      </c>
      <c r="H1790">
        <v>-1.41253566741943</v>
      </c>
      <c r="I1790">
        <v>-1.7382221221923799</v>
      </c>
      <c r="J1790">
        <v>-1.62995433807373</v>
      </c>
      <c r="K1790">
        <v>-1.0925149917602499</v>
      </c>
      <c r="L1790">
        <v>-2.6142635345459002</v>
      </c>
      <c r="M1790">
        <v>-1.76226234436035</v>
      </c>
      <c r="N1790">
        <v>-1.6532354354858401</v>
      </c>
      <c r="O1790">
        <v>-1.5183639526367201</v>
      </c>
      <c r="P1790">
        <v>-1.6552362442016599</v>
      </c>
      <c r="Q1790">
        <v>-1.18927669525146</v>
      </c>
      <c r="R1790">
        <v>-1.5412511825561499</v>
      </c>
      <c r="S1790">
        <v>-1.6318995952606183</v>
      </c>
      <c r="T1790">
        <v>1786</v>
      </c>
      <c r="X1790" s="16">
        <v>0.13676548004150657</v>
      </c>
      <c r="Z1790">
        <v>0.88096760622633596</v>
      </c>
      <c r="AA1790">
        <v>7.8762464892801004E-2</v>
      </c>
      <c r="AB1790">
        <v>0.8341372869258562</v>
      </c>
      <c r="AP1790">
        <v>3</v>
      </c>
      <c r="AQ1790">
        <v>3</v>
      </c>
      <c r="AR1790">
        <v>3</v>
      </c>
      <c r="AS1790">
        <v>8.1999999999999993</v>
      </c>
      <c r="AT1790">
        <v>8.1999999999999993</v>
      </c>
      <c r="AU1790">
        <v>8.1999999999999993</v>
      </c>
      <c r="AV1790">
        <v>58.250999999999998</v>
      </c>
      <c r="AW1790">
        <v>3.6738E-4</v>
      </c>
      <c r="AX1790">
        <v>4.8936000000000002</v>
      </c>
      <c r="AY1790">
        <v>352070000</v>
      </c>
      <c r="AZ1790">
        <v>13</v>
      </c>
      <c r="BA1790" t="s">
        <v>4841</v>
      </c>
      <c r="BB1790" t="s">
        <v>4841</v>
      </c>
      <c r="BC1790" t="s">
        <v>4842</v>
      </c>
      <c r="BF1790" s="34" t="s">
        <v>19011</v>
      </c>
      <c r="BG1790">
        <v>-0.38044425845146201</v>
      </c>
      <c r="BH1790">
        <v>0.58044445514678999</v>
      </c>
      <c r="BI1790">
        <v>-0.28133302927017201</v>
      </c>
      <c r="BJ1790">
        <v>5.1472168415784801E-3</v>
      </c>
      <c r="BK1790">
        <v>1.4272301197052</v>
      </c>
      <c r="BL1790">
        <v>-2.5993685722351101</v>
      </c>
      <c r="BM1790">
        <v>-0.344944298267365</v>
      </c>
      <c r="BN1790">
        <v>-5.6455362588167197E-2</v>
      </c>
      <c r="BO1790">
        <v>0.300419181585312</v>
      </c>
      <c r="BP1790">
        <v>-6.17495700716972E-2</v>
      </c>
      <c r="BQ1790">
        <v>1.1711952686309799</v>
      </c>
      <c r="BR1790">
        <v>0.23985879123210899</v>
      </c>
      <c r="BT1790">
        <v>20.325862884521499</v>
      </c>
      <c r="BU1790">
        <v>21.0023708343506</v>
      </c>
      <c r="BV1790">
        <v>19.8518772125244</v>
      </c>
      <c r="BW1790">
        <v>19.907535552978501</v>
      </c>
      <c r="BX1790">
        <v>19.932579040527301</v>
      </c>
      <c r="BY1790">
        <v>19.468854904174801</v>
      </c>
      <c r="BZ1790">
        <v>19.825023651123001</v>
      </c>
      <c r="CA1790">
        <v>19.755073547363299</v>
      </c>
      <c r="CB1790">
        <v>20.127294540405298</v>
      </c>
      <c r="CC1790">
        <v>18.53297996521</v>
      </c>
      <c r="CD1790">
        <v>19.042707443237301</v>
      </c>
      <c r="CE1790">
        <v>19.425624847412099</v>
      </c>
      <c r="CG1790">
        <v>20.325862884521499</v>
      </c>
      <c r="CH1790">
        <v>21.0023708343506</v>
      </c>
      <c r="CI1790">
        <v>19.8518772125244</v>
      </c>
      <c r="CJ1790">
        <v>19.907535552978501</v>
      </c>
      <c r="CK1790">
        <v>19.932579040527301</v>
      </c>
      <c r="CL1790">
        <v>19.468854904174801</v>
      </c>
      <c r="CM1790">
        <v>19.825023651123001</v>
      </c>
      <c r="CN1790">
        <v>19.755073547363299</v>
      </c>
      <c r="CO1790">
        <v>20.127294540405298</v>
      </c>
      <c r="CP1790">
        <v>18.53297996521</v>
      </c>
      <c r="CQ1790">
        <v>19.042707443237301</v>
      </c>
      <c r="CR1790">
        <v>19.425624847412099</v>
      </c>
      <c r="CT1790" t="s">
        <v>19000</v>
      </c>
      <c r="CU1790" t="s">
        <v>4841</v>
      </c>
      <c r="CV1790" t="s">
        <v>18820</v>
      </c>
      <c r="CW1790" t="str">
        <f>CT1790&amp;CU1790&amp;CHAR(10)&amp;CV1790</f>
        <v>&gt;A0A3Q7IXT7
MEFFFRVQLLIPLISVLLALFPLSESNNIQFCDATNIYGDSGCDFMSSVSSKILIKGGTVVNAHHKEVADVYIEDGTIVAVQPNIKVSDDIKVIDATGKFVMPGGIDPHTHLAMEFMGSETIDDFFSGQAAALAGGTTMHIDFVIPVDGSLSAGYEAYVEKAKRSCMDYGFHMAITKWNETVSEEMEIMVKEKGINSFKFFLAYKGSFMVNDELLMEGLKKCKSLGALAMVHAENGDAVFEGQKRMIELGITGPEGHALSRPPVLEGEATARAIRLASFVNTPLYVVHVMSIDAMEEIARARKSGQRIVGEPVVSGLLLNDSVLWDPDFHFAARYVMSPPIRAAGHGTALQAALAAGVLQLVGTDHCTFNSTQKALGIGDFRKIPNGVNGMEERMHLVWNTMVASGQISVTDYVRITSTECARIFNIYPRKGAILVGSDADIIILNPNSSFKISSKSHHYRTDTNVYEGWTGMGKVETTIAGGRVVWENDELKVIPGAGKYIEMPPFSYLFDGIDKADAKYLSSLRAPVERSTT</v>
      </c>
    </row>
    <row r="1791" spans="1:101" x14ac:dyDescent="0.25">
      <c r="A1791" t="s">
        <v>880</v>
      </c>
      <c r="B1791" t="s">
        <v>20687</v>
      </c>
      <c r="C1791" t="s">
        <v>7330</v>
      </c>
      <c r="D1791" t="s">
        <v>15821</v>
      </c>
      <c r="E1791" t="s">
        <v>15044</v>
      </c>
      <c r="F1791" t="s">
        <v>12253</v>
      </c>
      <c r="G1791">
        <v>-2.7088432312011701</v>
      </c>
      <c r="H1791">
        <v>-2.3434762954711901</v>
      </c>
      <c r="I1791">
        <v>-2.0975418090820299</v>
      </c>
      <c r="J1791">
        <v>-1.8756952285766599</v>
      </c>
      <c r="K1791">
        <v>-1.16179752349854</v>
      </c>
      <c r="L1791">
        <v>-0.98053550720214799</v>
      </c>
      <c r="M1791">
        <v>-0.79980659484863303</v>
      </c>
      <c r="N1791">
        <v>-0.95538806915283203</v>
      </c>
      <c r="O1791">
        <v>-2.7128200531005899</v>
      </c>
      <c r="P1791">
        <v>-1.3655080795288099</v>
      </c>
      <c r="Q1791">
        <v>-2.0544080734252899</v>
      </c>
      <c r="R1791">
        <v>-0.53705692291259799</v>
      </c>
      <c r="S1791">
        <v>-1.632739782333374</v>
      </c>
      <c r="T1791">
        <v>1787</v>
      </c>
      <c r="X1791" s="16">
        <v>-1.0439443588256805</v>
      </c>
      <c r="Z1791">
        <v>0.40229731689630199</v>
      </c>
      <c r="AA1791">
        <v>0.54882695566555995</v>
      </c>
      <c r="AB1791">
        <v>0.28260057706495323</v>
      </c>
      <c r="AP1791">
        <v>3</v>
      </c>
      <c r="AQ1791">
        <v>3</v>
      </c>
      <c r="AR1791">
        <v>3</v>
      </c>
      <c r="AS1791">
        <v>15.1</v>
      </c>
      <c r="AT1791">
        <v>15.1</v>
      </c>
      <c r="AU1791">
        <v>15.1</v>
      </c>
      <c r="AV1791">
        <v>32.155999999999999</v>
      </c>
      <c r="AW1791">
        <v>0</v>
      </c>
      <c r="AX1791">
        <v>8.6727000000000007</v>
      </c>
      <c r="AY1791">
        <v>230000000</v>
      </c>
      <c r="AZ1791">
        <v>10</v>
      </c>
      <c r="BA1791" t="s">
        <v>880</v>
      </c>
      <c r="BB1791" t="s">
        <v>880</v>
      </c>
      <c r="BC1791" t="s">
        <v>881</v>
      </c>
      <c r="BF1791" s="34" t="s">
        <v>19011</v>
      </c>
      <c r="BG1791">
        <v>-1.4158515930175799</v>
      </c>
      <c r="BH1791">
        <v>-0.935130715370178</v>
      </c>
      <c r="BI1791">
        <v>-0.61154961585998502</v>
      </c>
      <c r="BJ1791">
        <v>-0.31966149806976302</v>
      </c>
      <c r="BK1791">
        <v>0.61962848901748702</v>
      </c>
      <c r="BL1791">
        <v>0.85811865329742398</v>
      </c>
      <c r="BM1791">
        <v>1.09590744972229</v>
      </c>
      <c r="BN1791">
        <v>0.89120566844940197</v>
      </c>
      <c r="BO1791">
        <v>-1.4210839271545399</v>
      </c>
      <c r="BP1791">
        <v>0.35160228610038802</v>
      </c>
      <c r="BQ1791">
        <v>-0.55479770898819003</v>
      </c>
      <c r="BR1791">
        <v>1.44161260128021</v>
      </c>
      <c r="BT1791">
        <v>19.392698287963899</v>
      </c>
      <c r="BU1791">
        <v>20.0714302062988</v>
      </c>
      <c r="BV1791">
        <v>19.492557525634801</v>
      </c>
      <c r="BW1791">
        <v>19.6617946624756</v>
      </c>
      <c r="BX1791">
        <v>19.863296508789102</v>
      </c>
      <c r="BY1791">
        <v>21.102582931518601</v>
      </c>
      <c r="BZ1791">
        <v>20.787479400634801</v>
      </c>
      <c r="CA1791">
        <v>20.4529209136963</v>
      </c>
      <c r="CB1791">
        <v>18.932838439941399</v>
      </c>
      <c r="CC1791">
        <v>18.822708129882798</v>
      </c>
      <c r="CD1791">
        <v>18.177576065063501</v>
      </c>
      <c r="CE1791">
        <v>20.4298191070557</v>
      </c>
      <c r="CG1791">
        <v>19.392698287963899</v>
      </c>
      <c r="CH1791">
        <v>20.0714302062988</v>
      </c>
      <c r="CI1791">
        <v>19.492557525634801</v>
      </c>
      <c r="CJ1791">
        <v>19.6617946624756</v>
      </c>
      <c r="CK1791">
        <v>19.863296508789102</v>
      </c>
      <c r="CL1791">
        <v>21.102582931518601</v>
      </c>
      <c r="CM1791">
        <v>20.787479400634801</v>
      </c>
      <c r="CN1791">
        <v>20.4529209136963</v>
      </c>
      <c r="CO1791">
        <v>18.932838439941399</v>
      </c>
      <c r="CP1791">
        <v>18.822708129882798</v>
      </c>
      <c r="CQ1791">
        <v>18.177576065063501</v>
      </c>
      <c r="CR1791">
        <v>20.4298191070557</v>
      </c>
      <c r="CT1791" t="s">
        <v>19000</v>
      </c>
      <c r="CU1791" t="s">
        <v>880</v>
      </c>
      <c r="CV1791" t="s">
        <v>17839</v>
      </c>
      <c r="CW1791" t="str">
        <f>CT1791&amp;CU1791&amp;CHAR(10)&amp;CV1791</f>
        <v>&gt;A0A3Q7EWM0
MASTGPDPLFGLRNNFYIGAYQAAINNSDVPNLSADDAVERDTLVYRSYIALASYQLVISEIDDSAATPLQAVKLLALYLSSPDNKQETVITSLHELLGDSAIGNNPILRLIAGIVFMHEQDYNEALKHTNAGGTMELHALNVQIFIKMHRSDYAEKQLRIMQQADEDHTLTQLANAWLNLAVGGSKIQEAYLIFQDFSEKNQMTSPILNGKAVCCMHMGNFDEAETLLLEALNKDTKDSETLANLVVCSLHLGKPSTRYLSQLKISNPDHMLVGRAASAEEIFDRAVQTVA</v>
      </c>
    </row>
    <row r="1792" spans="1:101" x14ac:dyDescent="0.25">
      <c r="A1792" t="s">
        <v>4517</v>
      </c>
      <c r="B1792" t="s">
        <v>20688</v>
      </c>
      <c r="C1792" t="s">
        <v>7786</v>
      </c>
      <c r="D1792" t="s">
        <v>15822</v>
      </c>
      <c r="E1792" t="s">
        <v>15823</v>
      </c>
      <c r="F1792" t="s">
        <v>12254</v>
      </c>
      <c r="G1792">
        <v>-1.8114643096923799</v>
      </c>
      <c r="H1792">
        <v>-1.08794689178467</v>
      </c>
      <c r="I1792">
        <v>-1.2091007232666</v>
      </c>
      <c r="J1792">
        <v>-1.7262315750122099</v>
      </c>
      <c r="K1792">
        <v>-2.0000200271606401</v>
      </c>
      <c r="L1792">
        <v>-1.25593757629395</v>
      </c>
      <c r="M1792">
        <v>-3.60202217102051</v>
      </c>
      <c r="N1792">
        <v>-1.1729307174682599</v>
      </c>
      <c r="O1792">
        <v>-1.7091922760009799</v>
      </c>
      <c r="P1792">
        <v>-1.1619787216186499</v>
      </c>
      <c r="Q1792">
        <v>-1.50884342193604</v>
      </c>
      <c r="R1792">
        <v>-1.4684820175170901</v>
      </c>
      <c r="S1792">
        <v>-1.6428458690643313</v>
      </c>
      <c r="T1792">
        <v>1788</v>
      </c>
      <c r="X1792" s="16">
        <v>0.29122575124104988</v>
      </c>
      <c r="Z1792">
        <v>0.60946075814201806</v>
      </c>
      <c r="AA1792">
        <v>0.29503366391584002</v>
      </c>
      <c r="AB1792">
        <v>0.50695141090440388</v>
      </c>
      <c r="AP1792">
        <v>11</v>
      </c>
      <c r="AQ1792">
        <v>9</v>
      </c>
      <c r="AR1792">
        <v>9</v>
      </c>
      <c r="AS1792">
        <v>13.1</v>
      </c>
      <c r="AT1792">
        <v>11.2</v>
      </c>
      <c r="AU1792">
        <v>11.2</v>
      </c>
      <c r="AV1792">
        <v>113.53</v>
      </c>
      <c r="AW1792">
        <v>0</v>
      </c>
      <c r="AX1792">
        <v>26.164999999999999</v>
      </c>
      <c r="AY1792">
        <v>989910000</v>
      </c>
      <c r="AZ1792">
        <v>26</v>
      </c>
      <c r="BA1792" t="s">
        <v>4517</v>
      </c>
      <c r="BB1792" t="s">
        <v>4517</v>
      </c>
      <c r="BC1792" t="s">
        <v>4518</v>
      </c>
      <c r="BF1792" s="34" t="s">
        <v>19011</v>
      </c>
      <c r="BG1792">
        <v>-0.246387168765068</v>
      </c>
      <c r="BH1792">
        <v>0.81082463264465299</v>
      </c>
      <c r="BI1792">
        <v>0.63379329442977905</v>
      </c>
      <c r="BJ1792">
        <v>-0.121844135224819</v>
      </c>
      <c r="BK1792">
        <v>-0.52190691232681297</v>
      </c>
      <c r="BL1792">
        <v>0.565354764461517</v>
      </c>
      <c r="BM1792">
        <v>-2.86277055740356</v>
      </c>
      <c r="BN1792">
        <v>0.68664532899856601</v>
      </c>
      <c r="BO1792">
        <v>-9.6946120262145996E-2</v>
      </c>
      <c r="BP1792">
        <v>0.70264846086502097</v>
      </c>
      <c r="BQ1792">
        <v>0.19580587744712799</v>
      </c>
      <c r="BR1792">
        <v>0.25478240847587602</v>
      </c>
      <c r="BT1792">
        <v>20.290077209472699</v>
      </c>
      <c r="BU1792">
        <v>21.326959609985401</v>
      </c>
      <c r="BV1792">
        <v>20.380998611450199</v>
      </c>
      <c r="BW1792">
        <v>19.81125831604</v>
      </c>
      <c r="BX1792">
        <v>19.025074005126999</v>
      </c>
      <c r="BY1792">
        <v>20.8271808624268</v>
      </c>
      <c r="BZ1792">
        <v>17.985263824462901</v>
      </c>
      <c r="CA1792">
        <v>20.235378265380898</v>
      </c>
      <c r="CB1792">
        <v>19.936466217041001</v>
      </c>
      <c r="CC1792">
        <v>19.026237487793001</v>
      </c>
      <c r="CD1792">
        <v>18.723140716552699</v>
      </c>
      <c r="CE1792">
        <v>19.4983940124512</v>
      </c>
      <c r="CG1792">
        <v>20.290077209472699</v>
      </c>
      <c r="CH1792">
        <v>21.326959609985401</v>
      </c>
      <c r="CI1792">
        <v>20.380998611450199</v>
      </c>
      <c r="CJ1792">
        <v>19.81125831604</v>
      </c>
      <c r="CK1792">
        <v>19.025074005126999</v>
      </c>
      <c r="CL1792">
        <v>20.8271808624268</v>
      </c>
      <c r="CM1792">
        <v>17.985263824462901</v>
      </c>
      <c r="CN1792">
        <v>20.235378265380898</v>
      </c>
      <c r="CO1792">
        <v>19.936466217041001</v>
      </c>
      <c r="CP1792">
        <v>19.026237487793001</v>
      </c>
      <c r="CQ1792">
        <v>18.723140716552699</v>
      </c>
      <c r="CR1792">
        <v>19.4983940124512</v>
      </c>
      <c r="CT1792" t="s">
        <v>19000</v>
      </c>
      <c r="CU1792" t="s">
        <v>4517</v>
      </c>
      <c r="CV1792" t="s">
        <v>18329</v>
      </c>
      <c r="CW1792" t="str">
        <f>CT1792&amp;CU1792&amp;CHAR(10)&amp;CV1792</f>
        <v>&gt;A0A3Q7IL38
MAAPYEYEEGGYPQETDAVGYDPNFVPDSVKSFVVHLYRHIREKNVYEIHQMYETSFQTLSERMFKETPWPSVDAVAPYVDNDHVFCLLYREMWFRHLYARLSPTLRQRIDSWDNYCSLFQVVLHGVVNMQLPNQWLWDMVDEFVYQFQAFCQYRAKMKSKTAEEIALLRQYDQAWNVYGVLNFLQALVEKSTIIQILEREKEGLEEFTATDGYDYSGGSNVLKVLGYFSMIGLLRVHCLLGDYHTGLKCLRPIDITQQGVYTSVIGSHITTIYHYGFANLMLRRYVEAIHEFNKILLYIYKTKQYHQKSPQYEQILKKNEQMYALLAIALSLCPQVKLVEETVNSQLREKYGEKMARMLRYDEEASALYDELFSYACPKFITPSAPSFEEPLVNYNQDAYRLQLKMFLYEVKQQQLLAGVRSYLKVYSTISLGKLANYMDLDEPNLRAVLMTYKHKTHAVDSDGKIISNADVDFYIDEDMVRVVESKSAKKYGDYFLRQIVKLEGIMTDIDRIKLEILQIIVQSKQTLKRKAYCSKQKFRTTKMHTQQSPSPSADRRLSVLARHLEPSSVAVEGHSNHSIVGAPTSGNDGKQSVFSHIVRAPEDPILGVTVAYNKDTSPMKLNLGVGAYRTEEGKPLVLNVVRQAEQLLVNDRSRIKEYLPITGLADFNKLSAKLILGADSPAIQENRVTTVQCLSGTGSLRVGGEFLAQHYHQRTIYIPQPTWGNHTKIFALAGLSVKSYRYYDPATRGLHFQGLLEDLGSAPSGAIVLLHACAHNPTGVDPTKDQWEQIRRLMRSKGLLPFFDSAYQGFASGSLDTDAQSVRMFVADGGEVLVAQSYAKNMGLYGERVGALSIVCRNADVTSRVESQLKLVIRPMYSNPPIHGASIVATILKDRNLYHEWTLELKAMADRIIRMRQQLFDALRAKGTPGDWSHIIKQIGMFTFTGLNKEQVAFMTKEYHIYMTSDGRISMAGLSSRTVPHLTDAIHAAVTRAR</v>
      </c>
    </row>
    <row r="1793" spans="1:101" x14ac:dyDescent="0.25">
      <c r="A1793" t="s">
        <v>3922</v>
      </c>
      <c r="B1793" t="s">
        <v>20689</v>
      </c>
      <c r="C1793" t="s">
        <v>7177</v>
      </c>
      <c r="D1793" t="s">
        <v>14831</v>
      </c>
      <c r="E1793">
        <v>0</v>
      </c>
      <c r="F1793" t="s">
        <v>12255</v>
      </c>
      <c r="G1793">
        <v>-1.38706207275391</v>
      </c>
      <c r="H1793">
        <v>-1.1626214981079099</v>
      </c>
      <c r="I1793">
        <v>-0.75333404541015603</v>
      </c>
      <c r="J1793">
        <v>-0.77599048614501998</v>
      </c>
      <c r="K1793">
        <v>-2.1119947433471702</v>
      </c>
      <c r="L1793">
        <v>-2.0635433197021502</v>
      </c>
      <c r="M1793">
        <v>-2.1345062255859402</v>
      </c>
      <c r="N1793">
        <v>-1.9296064376831099</v>
      </c>
      <c r="O1793">
        <v>-2.0591964721679701</v>
      </c>
      <c r="P1793">
        <v>-1.54052639007568</v>
      </c>
      <c r="Q1793">
        <v>-1.61518383026123</v>
      </c>
      <c r="R1793">
        <v>-2.20391750335693</v>
      </c>
      <c r="S1793">
        <v>-1.6447902520497646</v>
      </c>
      <c r="T1793">
        <v>1789</v>
      </c>
      <c r="X1793" s="16">
        <v>0.54950364430745458</v>
      </c>
      <c r="Z1793">
        <v>0.28939037433155101</v>
      </c>
      <c r="AA1793">
        <v>0.81433396731176899</v>
      </c>
      <c r="AB1793">
        <v>0.15334373341452187</v>
      </c>
      <c r="AP1793">
        <v>10</v>
      </c>
      <c r="AQ1793">
        <v>4</v>
      </c>
      <c r="AR1793">
        <v>4</v>
      </c>
      <c r="AS1793">
        <v>59.3</v>
      </c>
      <c r="AT1793">
        <v>24.1</v>
      </c>
      <c r="AU1793">
        <v>24.1</v>
      </c>
      <c r="AV1793">
        <v>23.951000000000001</v>
      </c>
      <c r="AW1793">
        <v>0</v>
      </c>
      <c r="AX1793">
        <v>10.478</v>
      </c>
      <c r="AY1793">
        <v>354040000</v>
      </c>
      <c r="AZ1793">
        <v>23</v>
      </c>
      <c r="BA1793" t="s">
        <v>3922</v>
      </c>
      <c r="BB1793" t="s">
        <v>3922</v>
      </c>
      <c r="BC1793" t="s">
        <v>3923</v>
      </c>
      <c r="BF1793" s="34" t="s">
        <v>19011</v>
      </c>
      <c r="BG1793">
        <v>0.48872169852256803</v>
      </c>
      <c r="BH1793">
        <v>0.91432118415832497</v>
      </c>
      <c r="BI1793">
        <v>1.69043982028961</v>
      </c>
      <c r="BJ1793">
        <v>1.64747714996338</v>
      </c>
      <c r="BK1793">
        <v>-0.88594490289688099</v>
      </c>
      <c r="BL1793">
        <v>-0.79406803846359297</v>
      </c>
      <c r="BM1793">
        <v>-0.92863273620605502</v>
      </c>
      <c r="BN1793">
        <v>-0.54008781909942605</v>
      </c>
      <c r="BO1793">
        <v>-0.78582525253295898</v>
      </c>
      <c r="BP1793">
        <v>0.197712227702141</v>
      </c>
      <c r="BQ1793">
        <v>5.6141708046197898E-2</v>
      </c>
      <c r="BR1793">
        <v>-1.0602550506591799</v>
      </c>
      <c r="BT1793">
        <v>20.714479446411101</v>
      </c>
      <c r="BU1793">
        <v>21.252285003662099</v>
      </c>
      <c r="BV1793">
        <v>20.836765289306602</v>
      </c>
      <c r="BW1793">
        <v>20.761499404907202</v>
      </c>
      <c r="BX1793">
        <v>18.913099288940401</v>
      </c>
      <c r="BY1793">
        <v>20.019575119018601</v>
      </c>
      <c r="BZ1793">
        <v>19.4527797698975</v>
      </c>
      <c r="CA1793">
        <v>19.478702545166001</v>
      </c>
      <c r="CB1793">
        <v>19.586462020873999</v>
      </c>
      <c r="CC1793">
        <v>18.647689819335898</v>
      </c>
      <c r="CD1793">
        <v>18.6168003082275</v>
      </c>
      <c r="CE1793">
        <v>18.7629585266113</v>
      </c>
      <c r="CG1793">
        <v>20.714479446411101</v>
      </c>
      <c r="CH1793">
        <v>21.252285003662099</v>
      </c>
      <c r="CI1793">
        <v>20.836765289306602</v>
      </c>
      <c r="CJ1793">
        <v>20.761499404907202</v>
      </c>
      <c r="CK1793">
        <v>18.913099288940401</v>
      </c>
      <c r="CL1793">
        <v>20.019575119018601</v>
      </c>
      <c r="CM1793">
        <v>19.4527797698975</v>
      </c>
      <c r="CN1793">
        <v>19.478702545166001</v>
      </c>
      <c r="CO1793">
        <v>19.586462020873999</v>
      </c>
      <c r="CP1793">
        <v>18.647689819335898</v>
      </c>
      <c r="CQ1793">
        <v>18.6168003082275</v>
      </c>
      <c r="CR1793">
        <v>18.7629585266113</v>
      </c>
      <c r="CT1793" t="s">
        <v>19000</v>
      </c>
      <c r="CU1793" t="s">
        <v>3922</v>
      </c>
      <c r="CV1793" t="s">
        <v>17405</v>
      </c>
      <c r="CW1793" t="str">
        <f>CT1793&amp;CU1793&amp;CHAR(10)&amp;CV1793</f>
        <v>&gt;A0A3Q7HXG9
MAAPPARARADYDYLIKLLLIGDSGVGKSCLLLRFSDGSFTTSFITTIGIDFKIRTIELDSKRIKLQIWDTAGQERFRTITTAYYRGAMGILLVYDVTDESSFNNIRNWIRNIEQHASDNVNKILVGNKADMDESKRAVPTSKGQALADEYGIKFFETSAKTNMNVEEVFFSIARDIKQRLAESDSKAEPQTIRINQPDQGAGSSQGAQKSACCGS</v>
      </c>
    </row>
    <row r="1794" spans="1:101" x14ac:dyDescent="0.25">
      <c r="A1794" t="s">
        <v>1396</v>
      </c>
      <c r="B1794" t="s">
        <v>20690</v>
      </c>
      <c r="C1794" t="s">
        <v>7194</v>
      </c>
      <c r="D1794" t="s">
        <v>14663</v>
      </c>
      <c r="E1794" t="s">
        <v>14664</v>
      </c>
      <c r="F1794" t="s">
        <v>12256</v>
      </c>
      <c r="G1794">
        <v>-4.3263111114501998</v>
      </c>
      <c r="H1794">
        <v>-2.23638248443604</v>
      </c>
      <c r="I1794">
        <v>-3.87786865234375</v>
      </c>
      <c r="J1794">
        <v>-0.61040019989013705</v>
      </c>
      <c r="K1794">
        <v>-1.03264713287354</v>
      </c>
      <c r="L1794">
        <v>-0.60459327697753895</v>
      </c>
      <c r="M1794">
        <v>-3.74295997619629</v>
      </c>
      <c r="N1794">
        <v>-2.1063089370727499</v>
      </c>
      <c r="O1794">
        <v>-0.61324691772460904</v>
      </c>
      <c r="P1794">
        <v>0.197422981262207</v>
      </c>
      <c r="Q1794">
        <v>0.86713504791259799</v>
      </c>
      <c r="R1794">
        <v>-1.66626071929932</v>
      </c>
      <c r="S1794">
        <v>-1.6460351149241141</v>
      </c>
      <c r="T1794">
        <v>1790</v>
      </c>
      <c r="X1794" s="16">
        <v>-2.7309738794962577</v>
      </c>
      <c r="Z1794">
        <v>0.15224633431085</v>
      </c>
      <c r="AA1794">
        <v>1.46808898696919</v>
      </c>
      <c r="AB1794">
        <v>3.4033844718490282E-2</v>
      </c>
      <c r="AP1794">
        <v>6</v>
      </c>
      <c r="AQ1794">
        <v>6</v>
      </c>
      <c r="AR1794">
        <v>6</v>
      </c>
      <c r="AS1794">
        <v>33.1</v>
      </c>
      <c r="AT1794">
        <v>33.1</v>
      </c>
      <c r="AU1794">
        <v>33.1</v>
      </c>
      <c r="AV1794">
        <v>34.377000000000002</v>
      </c>
      <c r="AW1794">
        <v>0</v>
      </c>
      <c r="AX1794">
        <v>29.274000000000001</v>
      </c>
      <c r="AY1794">
        <v>306700000</v>
      </c>
      <c r="AZ1794">
        <v>30</v>
      </c>
      <c r="BA1794" t="s">
        <v>1396</v>
      </c>
      <c r="BB1794" t="s">
        <v>1396</v>
      </c>
      <c r="BC1794" t="s">
        <v>1397</v>
      </c>
      <c r="BF1794" s="34" t="s">
        <v>19011</v>
      </c>
      <c r="BG1794">
        <v>-1.61128866672516</v>
      </c>
      <c r="BH1794">
        <v>-0.35489627718925498</v>
      </c>
      <c r="BI1794">
        <v>-1.3417006731033301</v>
      </c>
      <c r="BJ1794">
        <v>0.62258768081664995</v>
      </c>
      <c r="BK1794">
        <v>0.36874750256538402</v>
      </c>
      <c r="BL1794">
        <v>0.62607854604721103</v>
      </c>
      <c r="BM1794">
        <v>-1.26059818267822</v>
      </c>
      <c r="BN1794">
        <v>-0.27670058608055098</v>
      </c>
      <c r="BO1794">
        <v>0.62087631225585904</v>
      </c>
      <c r="BP1794">
        <v>1.1082228422164899</v>
      </c>
      <c r="BQ1794">
        <v>1.51083040237427</v>
      </c>
      <c r="BR1794">
        <v>-1.2158929370343701E-2</v>
      </c>
      <c r="BT1794">
        <v>17.775230407714801</v>
      </c>
      <c r="BU1794">
        <v>20.178524017333999</v>
      </c>
      <c r="BV1794">
        <v>17.712230682373001</v>
      </c>
      <c r="BW1794">
        <v>20.927089691162099</v>
      </c>
      <c r="BX1794">
        <v>19.992446899414102</v>
      </c>
      <c r="BY1794">
        <v>21.4785251617432</v>
      </c>
      <c r="BZ1794">
        <v>17.844326019287099</v>
      </c>
      <c r="CA1794">
        <v>19.302000045776399</v>
      </c>
      <c r="CB1794">
        <v>21.032411575317401</v>
      </c>
      <c r="CC1794">
        <v>20.3856391906738</v>
      </c>
      <c r="CD1794">
        <v>21.099119186401399</v>
      </c>
      <c r="CE1794">
        <v>19.300615310668899</v>
      </c>
      <c r="CG1794" t="s">
        <v>8080</v>
      </c>
      <c r="CH1794">
        <v>20.178524017333999</v>
      </c>
      <c r="CI1794">
        <v>17.712230682373001</v>
      </c>
      <c r="CJ1794">
        <v>20.927089691162099</v>
      </c>
      <c r="CK1794">
        <v>19.992446899414102</v>
      </c>
      <c r="CL1794">
        <v>21.4785251617432</v>
      </c>
      <c r="CM1794">
        <v>17.844326019287099</v>
      </c>
      <c r="CN1794">
        <v>19.302000045776399</v>
      </c>
      <c r="CO1794">
        <v>21.032411575317401</v>
      </c>
      <c r="CP1794">
        <v>20.3856391906738</v>
      </c>
      <c r="CQ1794">
        <v>21.099119186401399</v>
      </c>
      <c r="CR1794">
        <v>19.300615310668899</v>
      </c>
      <c r="CT1794" t="s">
        <v>19000</v>
      </c>
      <c r="CU1794" t="s">
        <v>1396</v>
      </c>
      <c r="CV1794" t="s">
        <v>16810</v>
      </c>
      <c r="CW1794" t="str">
        <f>CT1794&amp;CU1794&amp;CHAR(10)&amp;CV1794</f>
        <v>&gt;A0A3Q7FEL6
MVSLNRNLILAFLCVLLCFVVSFSNAQLSANFYGTSCPNLQTIVRNAMTQAVNREARLGASILRLFFHDCFVNGCDASILLDDTSTFIGEKNANPNRNSARGYEVIDTIKTQVEAACPNVISCADILALAAREGTVLLGGPSWAVPLGRRDARTASQSAANTQIPAPSSSLATLISMFSAKGLSARDMTALSGSHTIGQARCTTFRNRIYNDTNIDPQFAATRRATCPASGGDANLAPLDIQTPNRFDNDYYQNLVVRRGLLHSDQELFNGGSQDALVRSYSNNGASFRSDFAAAMVKMGNISPLTGTNGEIRTNCRAIN</v>
      </c>
    </row>
    <row r="1795" spans="1:101" x14ac:dyDescent="0.25">
      <c r="A1795" t="s">
        <v>6754</v>
      </c>
      <c r="B1795" t="s">
        <v>20691</v>
      </c>
      <c r="C1795" t="s">
        <v>7254</v>
      </c>
      <c r="D1795" t="s">
        <v>15298</v>
      </c>
      <c r="E1795">
        <v>0</v>
      </c>
      <c r="F1795" t="s">
        <v>12257</v>
      </c>
      <c r="G1795">
        <v>-0.26801490783691401</v>
      </c>
      <c r="H1795">
        <v>-0.64842510223388705</v>
      </c>
      <c r="I1795">
        <v>-4.3216114044189498</v>
      </c>
      <c r="J1795">
        <v>0.48845005035400402</v>
      </c>
      <c r="K1795">
        <v>-3.9876260757446298</v>
      </c>
      <c r="L1795">
        <v>1.4880294799804701</v>
      </c>
      <c r="M1795">
        <v>-1.85459136962891</v>
      </c>
      <c r="N1795">
        <v>-0.98915195465087902</v>
      </c>
      <c r="O1795">
        <v>-1.4074783325195299</v>
      </c>
      <c r="P1795">
        <v>-4.5059747695922896</v>
      </c>
      <c r="Q1795">
        <v>-3.7418565750122101</v>
      </c>
      <c r="R1795">
        <v>-2.1452903747558601E-2</v>
      </c>
      <c r="S1795">
        <v>-1.6474753220876071</v>
      </c>
      <c r="T1795">
        <v>1791</v>
      </c>
      <c r="X1795" s="16">
        <v>-1.0756349563598648</v>
      </c>
      <c r="Z1795">
        <v>0.78951263537906102</v>
      </c>
      <c r="AA1795">
        <v>0.144744979110452</v>
      </c>
      <c r="AB1795">
        <v>0.71656405834201597</v>
      </c>
      <c r="AP1795">
        <v>2</v>
      </c>
      <c r="AQ1795">
        <v>2</v>
      </c>
      <c r="AR1795">
        <v>2</v>
      </c>
      <c r="AS1795">
        <v>22.8</v>
      </c>
      <c r="AT1795">
        <v>22.8</v>
      </c>
      <c r="AU1795">
        <v>22.8</v>
      </c>
      <c r="AV1795">
        <v>12.929</v>
      </c>
      <c r="AW1795">
        <v>0</v>
      </c>
      <c r="AX1795">
        <v>5.9345999999999997</v>
      </c>
      <c r="AY1795">
        <v>273790000</v>
      </c>
      <c r="AZ1795">
        <v>1</v>
      </c>
      <c r="BA1795" t="s">
        <v>517</v>
      </c>
      <c r="BB1795" t="s">
        <v>517</v>
      </c>
      <c r="BC1795" t="s">
        <v>518</v>
      </c>
      <c r="BF1795" s="34" t="s">
        <v>19011</v>
      </c>
      <c r="BG1795">
        <v>0.67709726095199596</v>
      </c>
      <c r="BH1795">
        <v>0.490375936031342</v>
      </c>
      <c r="BI1795">
        <v>-1.3125786781311</v>
      </c>
      <c r="BJ1795">
        <v>1.0484021902084399</v>
      </c>
      <c r="BK1795">
        <v>-1.1486445665359499</v>
      </c>
      <c r="BL1795">
        <v>1.5390378236770601</v>
      </c>
      <c r="BM1795">
        <v>-0.101661279797554</v>
      </c>
      <c r="BN1795">
        <v>0.32313284277915999</v>
      </c>
      <c r="BO1795">
        <v>0.117800630629063</v>
      </c>
      <c r="BP1795">
        <v>-1.4030718803405799</v>
      </c>
      <c r="BQ1795">
        <v>-1.02801048755646</v>
      </c>
      <c r="BR1795">
        <v>0.79812026023864702</v>
      </c>
      <c r="BT1795">
        <v>21.8335266113281</v>
      </c>
      <c r="BU1795">
        <v>21.766481399536101</v>
      </c>
      <c r="BV1795">
        <v>17.268487930297901</v>
      </c>
      <c r="BW1795">
        <v>22.0259399414063</v>
      </c>
      <c r="BX1795">
        <v>17.037467956543001</v>
      </c>
      <c r="BY1795">
        <v>23.5711479187012</v>
      </c>
      <c r="BZ1795">
        <v>19.732694625854499</v>
      </c>
      <c r="CA1795">
        <v>20.4191570281982</v>
      </c>
      <c r="CB1795">
        <v>20.2381801605225</v>
      </c>
      <c r="CC1795">
        <v>15.6822414398193</v>
      </c>
      <c r="CD1795">
        <v>16.490127563476602</v>
      </c>
      <c r="CE1795">
        <v>20.9454231262207</v>
      </c>
      <c r="CG1795">
        <v>21.8335266113281</v>
      </c>
      <c r="CH1795">
        <v>21.766481399536101</v>
      </c>
      <c r="CI1795" t="s">
        <v>8080</v>
      </c>
      <c r="CJ1795">
        <v>22.0259399414063</v>
      </c>
      <c r="CK1795" t="s">
        <v>8080</v>
      </c>
      <c r="CL1795">
        <v>23.5711479187012</v>
      </c>
      <c r="CM1795">
        <v>19.732694625854499</v>
      </c>
      <c r="CN1795">
        <v>20.4191570281982</v>
      </c>
      <c r="CO1795">
        <v>20.2381801605225</v>
      </c>
      <c r="CP1795" t="s">
        <v>8080</v>
      </c>
      <c r="CQ1795" t="s">
        <v>8080</v>
      </c>
      <c r="CR1795">
        <v>20.9454231262207</v>
      </c>
      <c r="CT1795" t="s">
        <v>19000</v>
      </c>
      <c r="CU1795" t="s">
        <v>6754</v>
      </c>
      <c r="CV1795" t="s">
        <v>18664</v>
      </c>
      <c r="CW1795" t="str">
        <f>CT1795&amp;CU1795&amp;CHAR(10)&amp;CV1795</f>
        <v>&gt;A0A3Q7GKF2
MPKNKGKGGKNRKRGKNEADDEKRELVFKEDGQEYAQVLRMLGNGRCEAMCIDGTKRLCHIRGKMHKKVWIAAGDIILDDKADVILKYMPDEARLLKAYGELPENTRLNEGIAN</v>
      </c>
    </row>
    <row r="1796" spans="1:101" x14ac:dyDescent="0.25">
      <c r="A1796" t="s">
        <v>6883</v>
      </c>
      <c r="B1796" t="s">
        <v>20692</v>
      </c>
      <c r="C1796" t="s">
        <v>7177</v>
      </c>
      <c r="D1796" t="s">
        <v>14983</v>
      </c>
      <c r="E1796">
        <v>0</v>
      </c>
      <c r="F1796" t="s">
        <v>12258</v>
      </c>
      <c r="G1796">
        <v>-2.1241111755371098</v>
      </c>
      <c r="H1796">
        <v>-1.9744024276733401</v>
      </c>
      <c r="I1796">
        <v>-2.0699939727783199</v>
      </c>
      <c r="J1796">
        <v>-0.56404781341552701</v>
      </c>
      <c r="K1796">
        <v>-1.72765445709229</v>
      </c>
      <c r="L1796">
        <v>-0.68986511230468806</v>
      </c>
      <c r="M1796">
        <v>-2.2885036468505899</v>
      </c>
      <c r="N1796">
        <v>-1.5422010421752901</v>
      </c>
      <c r="O1796">
        <v>-2.3982925415039098</v>
      </c>
      <c r="P1796">
        <v>-1.35725498199463</v>
      </c>
      <c r="Q1796">
        <v>-1.90944004058838</v>
      </c>
      <c r="R1796">
        <v>-1.14255046844482</v>
      </c>
      <c r="S1796">
        <v>-1.6490264733632412</v>
      </c>
      <c r="T1796">
        <v>1792</v>
      </c>
      <c r="X1796" s="16">
        <v>-1.0623133977254215</v>
      </c>
      <c r="Z1796">
        <v>0.175935034802784</v>
      </c>
      <c r="AA1796">
        <v>1.3129219564160199</v>
      </c>
      <c r="AB1796">
        <v>4.8649462188996816E-2</v>
      </c>
      <c r="AP1796">
        <v>2</v>
      </c>
      <c r="AQ1796">
        <v>2</v>
      </c>
      <c r="AR1796">
        <v>2</v>
      </c>
      <c r="AS1796">
        <v>5.3</v>
      </c>
      <c r="AT1796">
        <v>5.3</v>
      </c>
      <c r="AU1796">
        <v>5.3</v>
      </c>
      <c r="AV1796">
        <v>45.536999999999999</v>
      </c>
      <c r="AW1796">
        <v>1.0526000000000001E-3</v>
      </c>
      <c r="AX1796">
        <v>4.3304999999999998</v>
      </c>
      <c r="AY1796">
        <v>232140000</v>
      </c>
      <c r="AZ1796">
        <v>7</v>
      </c>
      <c r="BA1796" t="s">
        <v>2829</v>
      </c>
      <c r="BB1796" t="s">
        <v>2829</v>
      </c>
      <c r="BC1796" t="s">
        <v>2830</v>
      </c>
      <c r="BF1796" s="34" t="s">
        <v>19011</v>
      </c>
      <c r="BG1796">
        <v>-0.78750950098037698</v>
      </c>
      <c r="BH1796">
        <v>-0.53934943675994895</v>
      </c>
      <c r="BI1796">
        <v>-0.697803795337677</v>
      </c>
      <c r="BJ1796">
        <v>1.7984814643859901</v>
      </c>
      <c r="BK1796">
        <v>-0.13033525645732899</v>
      </c>
      <c r="BL1796">
        <v>1.5899242162704501</v>
      </c>
      <c r="BM1796">
        <v>-1.06000959873199</v>
      </c>
      <c r="BN1796">
        <v>0.17707587778568301</v>
      </c>
      <c r="BO1796">
        <v>-1.24199783802032</v>
      </c>
      <c r="BP1796">
        <v>0.48364600539207497</v>
      </c>
      <c r="BQ1796">
        <v>-0.43166652321815502</v>
      </c>
      <c r="BR1796">
        <v>0.83954435586929299</v>
      </c>
      <c r="BT1796">
        <v>19.977430343627901</v>
      </c>
      <c r="BU1796">
        <v>20.440504074096701</v>
      </c>
      <c r="BV1796">
        <v>19.520105361938501</v>
      </c>
      <c r="BW1796">
        <v>20.973442077636701</v>
      </c>
      <c r="BX1796">
        <v>19.297439575195298</v>
      </c>
      <c r="BY1796">
        <v>21.393253326416001</v>
      </c>
      <c r="BZ1796">
        <v>19.298782348632798</v>
      </c>
      <c r="CA1796">
        <v>19.8661079406738</v>
      </c>
      <c r="CB1796">
        <v>19.2473659515381</v>
      </c>
      <c r="CC1796">
        <v>18.830961227416999</v>
      </c>
      <c r="CD1796">
        <v>18.322544097900401</v>
      </c>
      <c r="CE1796">
        <v>19.824325561523398</v>
      </c>
      <c r="CG1796">
        <v>19.977430343627901</v>
      </c>
      <c r="CH1796">
        <v>20.440504074096701</v>
      </c>
      <c r="CI1796">
        <v>19.520105361938501</v>
      </c>
      <c r="CJ1796">
        <v>20.973442077636701</v>
      </c>
      <c r="CK1796">
        <v>19.297439575195298</v>
      </c>
      <c r="CL1796">
        <v>21.393253326416001</v>
      </c>
      <c r="CM1796">
        <v>19.298782348632798</v>
      </c>
      <c r="CN1796">
        <v>19.8661079406738</v>
      </c>
      <c r="CO1796">
        <v>19.2473659515381</v>
      </c>
      <c r="CP1796">
        <v>18.830961227416999</v>
      </c>
      <c r="CQ1796">
        <v>18.322544097900401</v>
      </c>
      <c r="CR1796">
        <v>19.824325561523398</v>
      </c>
      <c r="CT1796" t="s">
        <v>19000</v>
      </c>
      <c r="CU1796" t="s">
        <v>6883</v>
      </c>
      <c r="CV1796" t="s">
        <v>16911</v>
      </c>
      <c r="CW1796" t="str">
        <f>CT1796&amp;CU1796&amp;CHAR(10)&amp;CV1796</f>
        <v>&gt;A0A3Q7GY69
MQNQRLKQQQQQALMQQALLQQQSLYHPGLLAPPQIEPIPSGNLPPGFDPTTCRSVFVGNIHPQVTEPLLQEVFSSTGLVEGCKLIRKEKSSYGFIHYYDRRSAALAIVTLNGRHLFGQPIKVNWAFASGQREDTSSHFNIFVGDLSPEVTDAMLFACFSVYPGCSDARVMWDQKTGRSRGFGFVSFRNQQDAQSAINDLTGKWLGSRQIRCNWATKGANSNDDKQSSDAKSVVELTNGSSEDGKEAANSDAPENNPQYTTVYVGNIAPEVTQIDLHRYFHALGAGVIEEIRIQRDKGFGFVRYNTHAEAALAIQMGNTHSVLGGRQIKCSWGNKPTPPGTTSNPLPPPAPTPLGISATDLLAYERQLAMSKMGGVPGLMGQYPLKQGSMGMASGASQAIYDGGFQNVAAQQLMYYQ</v>
      </c>
    </row>
    <row r="1797" spans="1:101" x14ac:dyDescent="0.25">
      <c r="A1797" t="s">
        <v>5048</v>
      </c>
      <c r="B1797" t="s">
        <v>20693</v>
      </c>
      <c r="C1797" t="s">
        <v>7177</v>
      </c>
      <c r="D1797" t="s">
        <v>15824</v>
      </c>
      <c r="E1797" t="s">
        <v>15825</v>
      </c>
      <c r="F1797" t="s">
        <v>12259</v>
      </c>
      <c r="G1797">
        <v>-1.46811294555664</v>
      </c>
      <c r="H1797">
        <v>-0.49965953826904302</v>
      </c>
      <c r="I1797">
        <v>-0.15279197692871099</v>
      </c>
      <c r="J1797">
        <v>-0.88616847991943404</v>
      </c>
      <c r="K1797">
        <v>-1.9263734817504901</v>
      </c>
      <c r="L1797">
        <v>-2.2647743225097701</v>
      </c>
      <c r="M1797">
        <v>-5.27341651916504</v>
      </c>
      <c r="N1797">
        <v>-1.2128648757934599</v>
      </c>
      <c r="O1797">
        <v>-4.1135158538818404</v>
      </c>
      <c r="P1797">
        <v>-0.24744319915771501</v>
      </c>
      <c r="Q1797">
        <v>3.5525321960449198E-2</v>
      </c>
      <c r="R1797">
        <v>-1.80650806427002</v>
      </c>
      <c r="S1797">
        <v>-1.6513419946034762</v>
      </c>
      <c r="T1797">
        <v>1793</v>
      </c>
      <c r="X1797" s="16">
        <v>0.98558394114176673</v>
      </c>
      <c r="Z1797">
        <v>0.201274576271186</v>
      </c>
      <c r="AA1797">
        <v>1.1322970553160401</v>
      </c>
      <c r="AB1797">
        <v>7.3739967979471605E-2</v>
      </c>
      <c r="AP1797">
        <v>6</v>
      </c>
      <c r="AQ1797">
        <v>6</v>
      </c>
      <c r="AR1797">
        <v>6</v>
      </c>
      <c r="AS1797">
        <v>17.899999999999999</v>
      </c>
      <c r="AT1797">
        <v>17.899999999999999</v>
      </c>
      <c r="AU1797">
        <v>17.899999999999999</v>
      </c>
      <c r="AV1797">
        <v>49.98</v>
      </c>
      <c r="AW1797">
        <v>0</v>
      </c>
      <c r="AX1797">
        <v>12.744999999999999</v>
      </c>
      <c r="AY1797">
        <v>543910000</v>
      </c>
      <c r="AZ1797">
        <v>11</v>
      </c>
      <c r="BA1797" t="s">
        <v>5048</v>
      </c>
      <c r="BB1797" t="s">
        <v>5048</v>
      </c>
      <c r="BC1797" t="s">
        <v>5049</v>
      </c>
      <c r="BF1797" s="34" t="s">
        <v>19011</v>
      </c>
      <c r="BG1797">
        <v>0.113125622272491</v>
      </c>
      <c r="BH1797">
        <v>0.71104878187179599</v>
      </c>
      <c r="BI1797">
        <v>0.92520481348037698</v>
      </c>
      <c r="BJ1797">
        <v>0.47241815924644498</v>
      </c>
      <c r="BK1797">
        <v>-0.16980445384979201</v>
      </c>
      <c r="BL1797">
        <v>-0.37873312830924999</v>
      </c>
      <c r="BM1797">
        <v>-2.2362689971923801</v>
      </c>
      <c r="BN1797">
        <v>0.270715773105621</v>
      </c>
      <c r="BO1797">
        <v>-1.52014625072479</v>
      </c>
      <c r="BP1797">
        <v>0.86676716804504395</v>
      </c>
      <c r="BQ1797">
        <v>1.0414719581603999</v>
      </c>
      <c r="BR1797">
        <v>-9.5799535512924194E-2</v>
      </c>
      <c r="BT1797">
        <v>20.633428573608398</v>
      </c>
      <c r="BU1797">
        <v>21.915246963501001</v>
      </c>
      <c r="BV1797">
        <v>21.4373073577881</v>
      </c>
      <c r="BW1797">
        <v>20.651321411132798</v>
      </c>
      <c r="BX1797">
        <v>19.098720550537099</v>
      </c>
      <c r="BY1797">
        <v>19.818344116210898</v>
      </c>
      <c r="BZ1797">
        <v>16.313869476318398</v>
      </c>
      <c r="CA1797">
        <v>20.1954441070557</v>
      </c>
      <c r="CB1797">
        <v>17.532142639160199</v>
      </c>
      <c r="CC1797">
        <v>19.940773010253899</v>
      </c>
      <c r="CD1797">
        <v>20.267509460449201</v>
      </c>
      <c r="CE1797">
        <v>19.1603679656982</v>
      </c>
      <c r="CG1797">
        <v>20.633428573608398</v>
      </c>
      <c r="CH1797">
        <v>21.915246963501001</v>
      </c>
      <c r="CI1797">
        <v>21.4373073577881</v>
      </c>
      <c r="CJ1797">
        <v>20.651321411132798</v>
      </c>
      <c r="CK1797">
        <v>19.098720550537099</v>
      </c>
      <c r="CL1797">
        <v>19.818344116210898</v>
      </c>
      <c r="CM1797" t="s">
        <v>8080</v>
      </c>
      <c r="CN1797">
        <v>20.1954441070557</v>
      </c>
      <c r="CO1797">
        <v>17.532142639160199</v>
      </c>
      <c r="CP1797">
        <v>19.940773010253899</v>
      </c>
      <c r="CQ1797">
        <v>20.267509460449201</v>
      </c>
      <c r="CR1797">
        <v>19.1603679656982</v>
      </c>
      <c r="CT1797" t="s">
        <v>19000</v>
      </c>
      <c r="CU1797" t="s">
        <v>5048</v>
      </c>
      <c r="CV1797" t="s">
        <v>17065</v>
      </c>
      <c r="CW1797" t="str">
        <f>CT1797&amp;CU1797&amp;CHAR(10)&amp;CV1797</f>
        <v>&gt;A0A3Q7J3A6
MELSPTWTETGARHLVTRFFKNFIQTGCIILLEEGGSTFTFQGTEGKCSLKVSLTVRSMQFYWKVATRADIGLADAFIHGDFSFVDKNKGLLNLIMIFIANRDLKASVKTSNKKRGWWTPLFYTAALSSATYFIRHVSNRNTLTQARRNISRHYDLSNELFSLFMDETMLYSCAIFKSEDEDLKVAQRRKMSVLIEKAKISKEHHILEIGFGWGGFAVEVVHQTGCKYTGISLSEQQLEYAQLRVEQAGLQDQITLLLCDYRQMPNKDKYDRIIVCEVLEHVGHEFIGEFFSCCESALAEDGLLVLQFISLPDTMYDENRLSSGFIKEYIFPGGYLPALSRVTSAMASASRLCVVHLEDIGVHYYQTLRCWRKNFLNNKSQIRALGFDEKFIRTWEYYFDYCAAGFKTRTLGDYQIVFSRPGNVATFGDHPYNVTI</v>
      </c>
    </row>
    <row r="1798" spans="1:101" x14ac:dyDescent="0.25">
      <c r="A1798" t="s">
        <v>2092</v>
      </c>
      <c r="B1798" t="s">
        <v>20694</v>
      </c>
      <c r="C1798" t="s">
        <v>7277</v>
      </c>
      <c r="D1798" t="s">
        <v>14677</v>
      </c>
      <c r="E1798">
        <v>0</v>
      </c>
      <c r="F1798" t="s">
        <v>12260</v>
      </c>
      <c r="G1798">
        <v>0.99110794067382801</v>
      </c>
      <c r="H1798">
        <v>-1.0419607162475599</v>
      </c>
      <c r="I1798">
        <v>4.7092437744140597E-2</v>
      </c>
      <c r="J1798">
        <v>-2.0940885543823198</v>
      </c>
      <c r="K1798">
        <v>-1.8339815139770499</v>
      </c>
      <c r="L1798">
        <v>-5.4367713928222701</v>
      </c>
      <c r="M1798">
        <v>9.8613739013671903E-2</v>
      </c>
      <c r="N1798">
        <v>-2.1446905136108398</v>
      </c>
      <c r="O1798">
        <v>-1.89543533325195</v>
      </c>
      <c r="P1798">
        <v>-9.2058181762695295E-3</v>
      </c>
      <c r="Q1798">
        <v>-3.75348567962646</v>
      </c>
      <c r="R1798">
        <v>-2.7728509902954102</v>
      </c>
      <c r="S1798">
        <v>-1.6538046995798741</v>
      </c>
      <c r="T1798">
        <v>1794</v>
      </c>
      <c r="X1798" s="16">
        <v>3.1203603744506831</v>
      </c>
      <c r="Z1798">
        <v>0.312615101289134</v>
      </c>
      <c r="AA1798">
        <v>0.72793063239316003</v>
      </c>
      <c r="AB1798">
        <v>0.18709809585928786</v>
      </c>
      <c r="AP1798">
        <v>4</v>
      </c>
      <c r="AQ1798">
        <v>4</v>
      </c>
      <c r="AR1798">
        <v>4</v>
      </c>
      <c r="AS1798">
        <v>11.8</v>
      </c>
      <c r="AT1798">
        <v>11.8</v>
      </c>
      <c r="AU1798">
        <v>11.8</v>
      </c>
      <c r="AV1798">
        <v>39.808999999999997</v>
      </c>
      <c r="AW1798">
        <v>0</v>
      </c>
      <c r="AX1798">
        <v>9.3902000000000001</v>
      </c>
      <c r="AY1798">
        <v>496570000</v>
      </c>
      <c r="AZ1798">
        <v>11</v>
      </c>
      <c r="BA1798" t="s">
        <v>2091</v>
      </c>
      <c r="BB1798" t="s">
        <v>2092</v>
      </c>
      <c r="BC1798" t="s">
        <v>2093</v>
      </c>
      <c r="BF1798" s="34" t="s">
        <v>19011</v>
      </c>
      <c r="BG1798">
        <v>1.45126509666443</v>
      </c>
      <c r="BH1798">
        <v>0.33571913838386502</v>
      </c>
      <c r="BI1798">
        <v>0.93328320980071999</v>
      </c>
      <c r="BJ1798">
        <v>-0.241584002971649</v>
      </c>
      <c r="BK1798">
        <v>-9.8863117396831499E-2</v>
      </c>
      <c r="BL1798">
        <v>-2.07571601867676</v>
      </c>
      <c r="BM1798">
        <v>0.96155297756195102</v>
      </c>
      <c r="BN1798">
        <v>-0.26934933662414601</v>
      </c>
      <c r="BO1798">
        <v>-0.132582873106003</v>
      </c>
      <c r="BP1798">
        <v>0.90239232778549205</v>
      </c>
      <c r="BQ1798">
        <v>-1.1520961523055999</v>
      </c>
      <c r="BR1798">
        <v>-0.61402136087417603</v>
      </c>
      <c r="BT1798">
        <v>23.092649459838899</v>
      </c>
      <c r="BU1798">
        <v>21.3729457855225</v>
      </c>
      <c r="BV1798">
        <v>21.637191772460898</v>
      </c>
      <c r="BW1798">
        <v>19.443401336669901</v>
      </c>
      <c r="BX1798">
        <v>19.191112518310501</v>
      </c>
      <c r="BY1798">
        <v>16.646347045898398</v>
      </c>
      <c r="BZ1798">
        <v>21.685899734497099</v>
      </c>
      <c r="CA1798">
        <v>19.263618469238299</v>
      </c>
      <c r="CB1798">
        <v>19.75022315979</v>
      </c>
      <c r="CC1798">
        <v>20.179010391235401</v>
      </c>
      <c r="CD1798">
        <v>16.478498458862301</v>
      </c>
      <c r="CE1798">
        <v>18.194025039672901</v>
      </c>
      <c r="CG1798">
        <v>23.092649459838899</v>
      </c>
      <c r="CH1798">
        <v>21.3729457855225</v>
      </c>
      <c r="CI1798">
        <v>21.637191772460898</v>
      </c>
      <c r="CJ1798">
        <v>19.443401336669901</v>
      </c>
      <c r="CK1798">
        <v>19.191112518310501</v>
      </c>
      <c r="CL1798" t="s">
        <v>8080</v>
      </c>
      <c r="CM1798">
        <v>21.685899734497099</v>
      </c>
      <c r="CN1798">
        <v>19.263618469238299</v>
      </c>
      <c r="CO1798">
        <v>19.75022315979</v>
      </c>
      <c r="CP1798">
        <v>20.179010391235401</v>
      </c>
      <c r="CQ1798" t="s">
        <v>8080</v>
      </c>
      <c r="CR1798">
        <v>18.194025039672901</v>
      </c>
      <c r="CT1798" t="s">
        <v>19000</v>
      </c>
      <c r="CU1798" t="s">
        <v>2092</v>
      </c>
      <c r="CV1798" t="s">
        <v>17554</v>
      </c>
      <c r="CW1798" t="str">
        <f>CT1798&amp;CU1798&amp;CHAR(10)&amp;CV1798</f>
        <v>&gt;A0A3Q7G4V5
MGSNIVIILMIIVVLRVVVIEGADERAFFVFGDSLVDNGNNNYLATSARADSPPYGIDYPTHRPTGRFSNGLNIPDIISEKLGLERTLPYLSPELQGGKLLVGANFASAGVGVLNDTGVQFVNIIRIGQQLEYFAEYQKRVGALIGSEKAKKLVKEGLVLITLGGNDFVNNYYLVPFSVRSRQYMLPDYVSYVISEYKNVLQKLYNLGARRVIVTGTGPLGCVPAELAQRSRDGSCADDLQQAAVLFNPQLVEMLNGLNSEIGTHVFVAANTNQMHLDFITDPQAFGFVTSKVACCGQGPYNGMGLCTPLSNLCPNRDEYAFWDPFHPTEKANRIIVEQIMTGTTDYMHPMNLSTIMVMDSKA</v>
      </c>
    </row>
    <row r="1799" spans="1:101" x14ac:dyDescent="0.25">
      <c r="A1799" t="s">
        <v>587</v>
      </c>
      <c r="B1799" t="s">
        <v>20695</v>
      </c>
      <c r="C1799" t="s">
        <v>7272</v>
      </c>
      <c r="D1799" t="s">
        <v>15826</v>
      </c>
      <c r="E1799" t="s">
        <v>15827</v>
      </c>
      <c r="F1799" t="s">
        <v>12261</v>
      </c>
      <c r="G1799">
        <v>-1.44331550598145</v>
      </c>
      <c r="H1799">
        <v>-2.16846752166748</v>
      </c>
      <c r="I1799">
        <v>-1.6288299560546899</v>
      </c>
      <c r="J1799">
        <v>-0.81890773773193404</v>
      </c>
      <c r="K1799">
        <v>-0.72113132476806596</v>
      </c>
      <c r="L1799">
        <v>-2.8357982635497998</v>
      </c>
      <c r="M1799">
        <v>-0.63715362548828103</v>
      </c>
      <c r="N1799">
        <v>-3.2831583023071298</v>
      </c>
      <c r="O1799">
        <v>-3.0662689208984402</v>
      </c>
      <c r="P1799">
        <v>-0.88042354583740201</v>
      </c>
      <c r="Q1799">
        <v>-1.51616382598877</v>
      </c>
      <c r="R1799">
        <v>-0.879427909851074</v>
      </c>
      <c r="S1799">
        <v>-1.6565872033437099</v>
      </c>
      <c r="T1799">
        <v>1795</v>
      </c>
      <c r="X1799" s="16">
        <v>-0.28825855255127375</v>
      </c>
      <c r="Z1799">
        <v>0.60943117300482097</v>
      </c>
      <c r="AA1799">
        <v>0.29621717142227499</v>
      </c>
      <c r="AB1799">
        <v>0.50557178473964581</v>
      </c>
      <c r="AP1799">
        <v>5</v>
      </c>
      <c r="AQ1799">
        <v>4</v>
      </c>
      <c r="AR1799">
        <v>4</v>
      </c>
      <c r="AS1799">
        <v>7.5</v>
      </c>
      <c r="AT1799">
        <v>6.4</v>
      </c>
      <c r="AU1799">
        <v>6.4</v>
      </c>
      <c r="AV1799">
        <v>74.557000000000002</v>
      </c>
      <c r="AW1799">
        <v>0</v>
      </c>
      <c r="AX1799">
        <v>9.2966999999999995</v>
      </c>
      <c r="AY1799">
        <v>638780000</v>
      </c>
      <c r="AZ1799">
        <v>18</v>
      </c>
      <c r="BA1799" t="s">
        <v>587</v>
      </c>
      <c r="BB1799" t="s">
        <v>587</v>
      </c>
      <c r="BC1799" t="s">
        <v>588</v>
      </c>
      <c r="BF1799" s="34" t="s">
        <v>19011</v>
      </c>
      <c r="BG1799">
        <v>0.22176127135753601</v>
      </c>
      <c r="BH1799">
        <v>-0.53225642442703203</v>
      </c>
      <c r="BI1799">
        <v>2.88621634244919E-2</v>
      </c>
      <c r="BJ1799">
        <v>0.871024429798126</v>
      </c>
      <c r="BK1799">
        <v>0.97269296646118197</v>
      </c>
      <c r="BL1799">
        <v>-1.22615122795105</v>
      </c>
      <c r="BM1799">
        <v>1.06001353263855</v>
      </c>
      <c r="BN1799">
        <v>-1.6913189888000499</v>
      </c>
      <c r="BO1799">
        <v>-1.4657959938049301</v>
      </c>
      <c r="BP1799">
        <v>0.80705994367599498</v>
      </c>
      <c r="BQ1799">
        <v>0.14601312577724501</v>
      </c>
      <c r="BR1799">
        <v>0.80809521675109897</v>
      </c>
      <c r="BT1799">
        <v>20.658226013183601</v>
      </c>
      <c r="BU1799">
        <v>20.2464389801025</v>
      </c>
      <c r="BV1799">
        <v>19.961269378662099</v>
      </c>
      <c r="BW1799">
        <v>20.718582153320298</v>
      </c>
      <c r="BX1799">
        <v>20.303962707519499</v>
      </c>
      <c r="BY1799">
        <v>19.247320175170898</v>
      </c>
      <c r="BZ1799">
        <v>20.950132369995099</v>
      </c>
      <c r="CA1799">
        <v>18.125150680541999</v>
      </c>
      <c r="CB1799">
        <v>18.579389572143601</v>
      </c>
      <c r="CC1799">
        <v>19.307792663574201</v>
      </c>
      <c r="CD1799">
        <v>18.7158203125</v>
      </c>
      <c r="CE1799">
        <v>20.087448120117202</v>
      </c>
      <c r="CG1799">
        <v>20.658226013183601</v>
      </c>
      <c r="CH1799">
        <v>20.2464389801025</v>
      </c>
      <c r="CI1799">
        <v>19.961269378662099</v>
      </c>
      <c r="CJ1799">
        <v>20.718582153320298</v>
      </c>
      <c r="CK1799">
        <v>20.303962707519499</v>
      </c>
      <c r="CL1799">
        <v>19.247320175170898</v>
      </c>
      <c r="CM1799">
        <v>20.950132369995099</v>
      </c>
      <c r="CN1799">
        <v>18.125150680541999</v>
      </c>
      <c r="CO1799">
        <v>18.579389572143601</v>
      </c>
      <c r="CP1799">
        <v>19.307792663574201</v>
      </c>
      <c r="CQ1799">
        <v>18.7158203125</v>
      </c>
      <c r="CR1799">
        <v>20.087448120117202</v>
      </c>
      <c r="CT1799" t="s">
        <v>19000</v>
      </c>
      <c r="CU1799" t="s">
        <v>587</v>
      </c>
      <c r="CV1799" t="s">
        <v>18328</v>
      </c>
      <c r="CW1799" t="str">
        <f>CT1799&amp;CU1799&amp;CHAR(10)&amp;CV1799</f>
        <v>&gt;A0A3Q7EN57
MAGGGSAAGKGDAPTVRIVVAGDAKTGKSSLILTAATDTYPPNVPPVLPPTRLPDDIYPDKVPVTIIDTSSSPENRGKLVEELKKADAVVLTYACDKPATLDRLSTFWLPELRRLEVRVPVVVVGCMLDKRDEQYPVSLEQVMSPIMQQFREIETCIECSAFRHIQIPEVFYYAQKAVLHPTAPLFDQEAQTLKPRCVRALKRIFILCDLDRDGALSDAELNDFQVKCFNAPLQPSEIVGVKRVVQEKLQEGVNEQGLTLTGFLFLHALFIEKGRLETTWTVLRKFGYNNEIRLSEDQLLPPIKRHPDQASTIHGEKLMYLKKVKSVELTNDALDFLRRIFFTFDIDGDGALRSNELDDLFSTAPENPWSNAPYKDAAEKDALGGLSVDGFLSEWALMTLLDPVYSVENLIYIGYAGDPSSAIRVTRRRRLDRKKQQSDRNVYQCFVFGPKEAGKSAILNSFIGRPFPEEYQSTTGDQYAVNVVDLGCKNSYSVHWQGAKKSLVLREIPEDEVKKLLSSKDALADCDIAIFVHDSSCEASWKRAADLLVDVASHGEATGYEMPCLIVAAKDDLEPYLTEIQDSTRVSQDLGIEAPIPISTKLGDFSNLFRRIVNAAEHPHLSIPETEAGRSRKQYHRLVNRSLMFVSVGAAVAVVGLAAYRVYAARKNASS</v>
      </c>
    </row>
    <row r="1800" spans="1:101" x14ac:dyDescent="0.25">
      <c r="A1800" t="s">
        <v>7003</v>
      </c>
      <c r="B1800" t="s">
        <v>20696</v>
      </c>
      <c r="C1800" t="s">
        <v>7177</v>
      </c>
      <c r="D1800" t="s">
        <v>14908</v>
      </c>
      <c r="E1800" t="s">
        <v>14909</v>
      </c>
      <c r="F1800" t="s">
        <v>12262</v>
      </c>
      <c r="G1800">
        <v>-4.88677978515625</v>
      </c>
      <c r="H1800">
        <v>0.48482608795165999</v>
      </c>
      <c r="I1800">
        <v>1.6021728515625E-4</v>
      </c>
      <c r="J1800">
        <v>-0.73533916473388705</v>
      </c>
      <c r="K1800">
        <v>-3.71465969085693</v>
      </c>
      <c r="L1800">
        <v>-2.7495708465576199</v>
      </c>
      <c r="M1800">
        <v>0.906219482421875</v>
      </c>
      <c r="N1800">
        <v>-1.55280780792236</v>
      </c>
      <c r="O1800">
        <v>-8.1029891967773396E-2</v>
      </c>
      <c r="P1800">
        <v>-2.6452302932739298</v>
      </c>
      <c r="Q1800">
        <v>-3.9600191116332999</v>
      </c>
      <c r="R1800">
        <v>-1.09232425689697</v>
      </c>
      <c r="S1800">
        <v>-1.6688795884450274</v>
      </c>
      <c r="T1800">
        <v>1796</v>
      </c>
      <c r="X1800" s="16">
        <v>0.93259207407633427</v>
      </c>
      <c r="Z1800">
        <v>0.57711308203991096</v>
      </c>
      <c r="AA1800">
        <v>0.32716575596019498</v>
      </c>
      <c r="AB1800">
        <v>0.47079760409733656</v>
      </c>
      <c r="AP1800">
        <v>4</v>
      </c>
      <c r="AQ1800">
        <v>4</v>
      </c>
      <c r="AR1800">
        <v>4</v>
      </c>
      <c r="AS1800">
        <v>46.9</v>
      </c>
      <c r="AT1800">
        <v>46.9</v>
      </c>
      <c r="AU1800">
        <v>46.9</v>
      </c>
      <c r="AV1800">
        <v>12.565</v>
      </c>
      <c r="AW1800">
        <v>0</v>
      </c>
      <c r="AX1800">
        <v>16.513999999999999</v>
      </c>
      <c r="AY1800">
        <v>87354000</v>
      </c>
      <c r="AZ1800">
        <v>18</v>
      </c>
      <c r="BA1800" t="s">
        <v>4669</v>
      </c>
      <c r="BB1800" t="s">
        <v>4669</v>
      </c>
      <c r="BC1800" t="s">
        <v>4670</v>
      </c>
      <c r="BE1800" t="s">
        <v>4671</v>
      </c>
      <c r="BF1800" s="34" t="s">
        <v>19011</v>
      </c>
      <c r="BG1800">
        <v>-1.69374895095825</v>
      </c>
      <c r="BH1800">
        <v>1.1336077451705899</v>
      </c>
      <c r="BI1800">
        <v>0.87850278615951505</v>
      </c>
      <c r="BJ1800">
        <v>0.49137106537818898</v>
      </c>
      <c r="BK1800">
        <v>-1.0768009424209599</v>
      </c>
      <c r="BL1800">
        <v>-0.56882423162460305</v>
      </c>
      <c r="BM1800">
        <v>1.3554091453552199</v>
      </c>
      <c r="BN1800">
        <v>6.10946379601955E-2</v>
      </c>
      <c r="BO1800">
        <v>0.835768222808838</v>
      </c>
      <c r="BP1800">
        <v>-0.51390439271926902</v>
      </c>
      <c r="BQ1800">
        <v>-1.2059463262557999</v>
      </c>
      <c r="BR1800">
        <v>0.30347117781639099</v>
      </c>
      <c r="BT1800">
        <v>17.2147617340088</v>
      </c>
      <c r="BU1800">
        <v>22.899732589721701</v>
      </c>
      <c r="BV1800">
        <v>21.590259552001999</v>
      </c>
      <c r="BW1800">
        <v>20.802150726318398</v>
      </c>
      <c r="BX1800">
        <v>17.3104343414307</v>
      </c>
      <c r="BY1800">
        <v>19.3335475921631</v>
      </c>
      <c r="BZ1800">
        <v>22.493505477905298</v>
      </c>
      <c r="CA1800">
        <v>19.8555011749268</v>
      </c>
      <c r="CB1800">
        <v>21.564628601074201</v>
      </c>
      <c r="CC1800">
        <v>17.542985916137699</v>
      </c>
      <c r="CD1800">
        <v>16.271965026855501</v>
      </c>
      <c r="CE1800">
        <v>19.8745517730713</v>
      </c>
      <c r="CG1800" t="s">
        <v>8080</v>
      </c>
      <c r="CH1800">
        <v>22.899732589721701</v>
      </c>
      <c r="CI1800">
        <v>21.590259552001999</v>
      </c>
      <c r="CJ1800">
        <v>20.802150726318398</v>
      </c>
      <c r="CK1800">
        <v>17.3104343414307</v>
      </c>
      <c r="CL1800">
        <v>19.3335475921631</v>
      </c>
      <c r="CM1800">
        <v>22.493505477905298</v>
      </c>
      <c r="CN1800">
        <v>19.8555011749268</v>
      </c>
      <c r="CO1800">
        <v>21.564628601074201</v>
      </c>
      <c r="CP1800">
        <v>17.542985916137699</v>
      </c>
      <c r="CQ1800" t="s">
        <v>8080</v>
      </c>
      <c r="CR1800">
        <v>19.8745517730713</v>
      </c>
      <c r="CT1800" t="s">
        <v>19000</v>
      </c>
      <c r="CU1800" t="s">
        <v>7003</v>
      </c>
      <c r="CV1800" t="s">
        <v>18259</v>
      </c>
      <c r="CW1800" t="str">
        <f>CT1800&amp;CU1800&amp;CHAR(10)&amp;CV1800</f>
        <v>&gt;A0A3Q7IQ00
MEANKSMVKLVAFLIILVSSCFQSLTAQDLEIEVSDGLNVLQVDYQGVTKESWPELLGTPAKFAKQIIQKENPKLTNVETLLNGSAFTEDLRCNRVRLFVNLLDIVVQTPKVG</v>
      </c>
    </row>
    <row r="1801" spans="1:101" x14ac:dyDescent="0.25">
      <c r="A1801" t="s">
        <v>1365</v>
      </c>
      <c r="B1801" t="s">
        <v>20697</v>
      </c>
      <c r="C1801" t="s">
        <v>7177</v>
      </c>
      <c r="D1801" t="s">
        <v>15828</v>
      </c>
      <c r="E1801" t="s">
        <v>14881</v>
      </c>
      <c r="F1801" t="s">
        <v>12263</v>
      </c>
      <c r="G1801">
        <v>-1.5125160217285201</v>
      </c>
      <c r="H1801">
        <v>-1.41556072235107</v>
      </c>
      <c r="I1801">
        <v>-1.70747947692871</v>
      </c>
      <c r="J1801">
        <v>-0.526492118835449</v>
      </c>
      <c r="K1801">
        <v>-2.4820318222045898</v>
      </c>
      <c r="L1801">
        <v>-1.61152267456055</v>
      </c>
      <c r="M1801">
        <v>-1.4218292236328101</v>
      </c>
      <c r="N1801">
        <v>-1.51891422271729</v>
      </c>
      <c r="O1801">
        <v>-2.0332069396972701</v>
      </c>
      <c r="P1801">
        <v>-1.9485902786254901</v>
      </c>
      <c r="Q1801">
        <v>-2.13629817962646</v>
      </c>
      <c r="R1801">
        <v>-1.7517175674438501</v>
      </c>
      <c r="S1801">
        <v>-1.672179937362672</v>
      </c>
      <c r="T1801">
        <v>1797</v>
      </c>
      <c r="X1801" s="16">
        <v>-5.1698684692367269E-3</v>
      </c>
      <c r="Z1801">
        <v>0.82671546840958599</v>
      </c>
      <c r="AA1801">
        <v>0.11534252122036801</v>
      </c>
      <c r="AB1801">
        <v>0.76675652203192046</v>
      </c>
      <c r="AP1801">
        <v>8</v>
      </c>
      <c r="AQ1801">
        <v>8</v>
      </c>
      <c r="AR1801">
        <v>8</v>
      </c>
      <c r="AS1801">
        <v>16.100000000000001</v>
      </c>
      <c r="AT1801">
        <v>16.100000000000001</v>
      </c>
      <c r="AU1801">
        <v>16.100000000000001</v>
      </c>
      <c r="AV1801">
        <v>83.123999999999995</v>
      </c>
      <c r="AW1801">
        <v>0</v>
      </c>
      <c r="AX1801">
        <v>39.698999999999998</v>
      </c>
      <c r="AY1801">
        <v>652430000</v>
      </c>
      <c r="AZ1801">
        <v>34</v>
      </c>
      <c r="BA1801" t="s">
        <v>1365</v>
      </c>
      <c r="BB1801" t="s">
        <v>1365</v>
      </c>
      <c r="BC1801" t="s">
        <v>1366</v>
      </c>
      <c r="BF1801" s="34" t="s">
        <v>19011</v>
      </c>
      <c r="BG1801">
        <v>0.32972055673599199</v>
      </c>
      <c r="BH1801">
        <v>0.52994209527969405</v>
      </c>
      <c r="BI1801">
        <v>-7.2896771132946001E-2</v>
      </c>
      <c r="BJ1801">
        <v>2.3659501075744598</v>
      </c>
      <c r="BK1801">
        <v>-1.67241811752319</v>
      </c>
      <c r="BL1801">
        <v>0.125262781977654</v>
      </c>
      <c r="BM1801">
        <v>0.51699709892272905</v>
      </c>
      <c r="BN1801">
        <v>0.31650769710540799</v>
      </c>
      <c r="BO1801">
        <v>-0.74555373191833496</v>
      </c>
      <c r="BP1801">
        <v>-0.57081258296966597</v>
      </c>
      <c r="BQ1801">
        <v>-0.95844656229019198</v>
      </c>
      <c r="BR1801">
        <v>-0.16425247490406</v>
      </c>
      <c r="BT1801">
        <v>20.589025497436499</v>
      </c>
      <c r="BU1801">
        <v>20.999345779418899</v>
      </c>
      <c r="BV1801">
        <v>19.8826198577881</v>
      </c>
      <c r="BW1801">
        <v>21.0109977722168</v>
      </c>
      <c r="BX1801">
        <v>18.543062210083001</v>
      </c>
      <c r="BY1801">
        <v>20.471595764160199</v>
      </c>
      <c r="BZ1801">
        <v>20.1654567718506</v>
      </c>
      <c r="CA1801">
        <v>19.8893947601318</v>
      </c>
      <c r="CB1801">
        <v>19.612451553344702</v>
      </c>
      <c r="CC1801">
        <v>18.239625930786101</v>
      </c>
      <c r="CD1801">
        <v>18.095685958862301</v>
      </c>
      <c r="CE1801">
        <v>19.2151584625244</v>
      </c>
      <c r="CG1801">
        <v>20.589025497436499</v>
      </c>
      <c r="CH1801">
        <v>20.999345779418899</v>
      </c>
      <c r="CI1801">
        <v>19.8826198577881</v>
      </c>
      <c r="CJ1801">
        <v>21.0109977722168</v>
      </c>
      <c r="CK1801">
        <v>18.543062210083001</v>
      </c>
      <c r="CL1801">
        <v>20.471595764160199</v>
      </c>
      <c r="CM1801">
        <v>20.1654567718506</v>
      </c>
      <c r="CN1801">
        <v>19.8893947601318</v>
      </c>
      <c r="CO1801">
        <v>19.612451553344702</v>
      </c>
      <c r="CP1801">
        <v>18.239625930786101</v>
      </c>
      <c r="CQ1801">
        <v>18.095685958862301</v>
      </c>
      <c r="CR1801">
        <v>19.2151584625244</v>
      </c>
      <c r="CT1801" t="s">
        <v>19000</v>
      </c>
      <c r="CU1801" t="s">
        <v>1365</v>
      </c>
      <c r="CV1801" t="s">
        <v>18741</v>
      </c>
      <c r="CW1801" t="str">
        <f>CT1801&amp;CU1801&amp;CHAR(10)&amp;CV1801</f>
        <v>&gt;A0A3Q7FDJ7
MEIDSAEYQLRCQLTGHEDDVRGICICDKVGFATSSRDRTIRFWSPDESNHRRFTTSKILLGHTSFVGPLAWVAPSEELPEGGLVSGGMDTLILVWNLSTGDKVQTLKGHKLQVTGIALDGSDVVSTSVDCTLRRWRKGQEVEVLEAHKAAIQAIIRLPSGELVTGSSDTTLKVWNGAACAHTFSGHTDTVRGLAVVPGLGVLSASHDGTIRLWELSGQVLLEMVGHTSIVYSVDAHASGLIVSGSEDRFAKIWKDGVCVQSLEHPGCVWDAKFLDNGDIVTACSDGVVRIWTVHQDKIADPLELESYAAQLSQYTLSRKRVGGLKLEELPGLEALQIPGNSDGQTKVVREGDNGVAYAWNMMEQKWDKIGEVVDGPNDGMSRPLHDGIQYDHVFDVDIGDGEPIRKLPCNRSDNPYDVADKWLLKENLPLSYREQIVEFILQNTGQKQFTPDPSFRDPYTGSSAYTPGQPSKPVAAKPTFKHVPKKGMLVFDAAQFDGILKKVSEFNNTLLSAPEQKHMVLTEADMSRLASIIHVLKDTSHYHSSKFSDDDVVMVLKLLKSWPLTMLFPVIDILRMMILHADGAAVLSKHVNKANDVLMELIKKVTTSPPLPANLLTSVRALTNFFKNASYHDWLLKHRGEVLDAYSTCYLSSNKNVQLAYSTLILNYAVLLVEKKDEEGQSQVLSAALEIAEEESVEADAKFRALVAIGSLMLEGVVKRIAMDFDVANIAKAAKASKDAKIAEVGVDIELITKQS</v>
      </c>
    </row>
    <row r="1802" spans="1:101" x14ac:dyDescent="0.25">
      <c r="A1802" t="s">
        <v>6930</v>
      </c>
      <c r="B1802" t="s">
        <v>6930</v>
      </c>
      <c r="C1802" t="s">
        <v>7679</v>
      </c>
      <c r="D1802" t="s">
        <v>15829</v>
      </c>
      <c r="E1802" t="s">
        <v>15830</v>
      </c>
      <c r="F1802" t="s">
        <v>12264</v>
      </c>
      <c r="G1802">
        <v>-1.0038356781005899</v>
      </c>
      <c r="H1802">
        <v>-3.5359926223754901</v>
      </c>
      <c r="I1802">
        <v>-2.06924629211426</v>
      </c>
      <c r="J1802">
        <v>-2.0201711654663099</v>
      </c>
      <c r="K1802">
        <v>-0.52646732330322299</v>
      </c>
      <c r="L1802">
        <v>-2.6128520965576199</v>
      </c>
      <c r="M1802">
        <v>-1.5897312164306601</v>
      </c>
      <c r="N1802">
        <v>-0.48920154571533198</v>
      </c>
      <c r="O1802">
        <v>-2.00148582458496</v>
      </c>
      <c r="P1802">
        <v>-0.28273487091064498</v>
      </c>
      <c r="Q1802">
        <v>-3.85601139068604</v>
      </c>
      <c r="R1802">
        <v>-0.111130714416504</v>
      </c>
      <c r="S1802">
        <v>-1.6749050617218026</v>
      </c>
      <c r="T1802">
        <v>1798</v>
      </c>
      <c r="X1802" s="16">
        <v>-0.48319466908772868</v>
      </c>
      <c r="Z1802">
        <v>0.91104573547589596</v>
      </c>
      <c r="AA1802">
        <v>5.8140743068210099E-2</v>
      </c>
      <c r="AB1802">
        <v>0.8747002626478444</v>
      </c>
      <c r="AP1802">
        <v>5</v>
      </c>
      <c r="AQ1802">
        <v>5</v>
      </c>
      <c r="AR1802">
        <v>5</v>
      </c>
      <c r="AS1802">
        <v>23.9</v>
      </c>
      <c r="AT1802">
        <v>23.9</v>
      </c>
      <c r="AU1802">
        <v>23.9</v>
      </c>
      <c r="AV1802">
        <v>37.658000000000001</v>
      </c>
      <c r="AW1802">
        <v>0</v>
      </c>
      <c r="AX1802">
        <v>22.565999999999999</v>
      </c>
      <c r="AY1802">
        <v>260800000</v>
      </c>
      <c r="AZ1802">
        <v>17</v>
      </c>
      <c r="BA1802" t="s">
        <v>3537</v>
      </c>
      <c r="BB1802" t="s">
        <v>3538</v>
      </c>
      <c r="BC1802" t="s">
        <v>3539</v>
      </c>
      <c r="BD1802" t="s">
        <v>3540</v>
      </c>
      <c r="BE1802" t="s">
        <v>3541</v>
      </c>
      <c r="BF1802" s="34" t="s">
        <v>19011</v>
      </c>
      <c r="BG1802">
        <v>0.53904902935028098</v>
      </c>
      <c r="BH1802">
        <v>-1.4949533939361599</v>
      </c>
      <c r="BI1802">
        <v>-0.31676197052001998</v>
      </c>
      <c r="BJ1802">
        <v>-0.27734145522117598</v>
      </c>
      <c r="BK1802">
        <v>0.92250412702560403</v>
      </c>
      <c r="BL1802">
        <v>-0.753423511981964</v>
      </c>
      <c r="BM1802">
        <v>6.8417482078075395E-2</v>
      </c>
      <c r="BN1802">
        <v>0.95243853330612205</v>
      </c>
      <c r="BO1802">
        <v>-0.26233211159706099</v>
      </c>
      <c r="BP1802">
        <v>1.11828672885895</v>
      </c>
      <c r="BQ1802">
        <v>-1.75201451778412</v>
      </c>
      <c r="BR1802">
        <v>1.25613105297089</v>
      </c>
      <c r="BT1802">
        <v>21.097705841064499</v>
      </c>
      <c r="BU1802">
        <v>18.878913879394499</v>
      </c>
      <c r="BV1802">
        <v>19.5208530426025</v>
      </c>
      <c r="BW1802">
        <v>19.517318725585898</v>
      </c>
      <c r="BX1802">
        <v>20.4986267089844</v>
      </c>
      <c r="BY1802">
        <v>19.4702663421631</v>
      </c>
      <c r="BZ1802">
        <v>19.997554779052699</v>
      </c>
      <c r="CA1802">
        <v>20.9191074371338</v>
      </c>
      <c r="CB1802">
        <v>19.644172668456999</v>
      </c>
      <c r="CC1802">
        <v>19.905481338501001</v>
      </c>
      <c r="CD1802">
        <v>16.375972747802699</v>
      </c>
      <c r="CE1802">
        <v>20.8557453155518</v>
      </c>
      <c r="CG1802">
        <v>21.097705841064499</v>
      </c>
      <c r="CH1802">
        <v>18.878913879394499</v>
      </c>
      <c r="CI1802">
        <v>19.5208530426025</v>
      </c>
      <c r="CJ1802">
        <v>19.517318725585898</v>
      </c>
      <c r="CK1802">
        <v>20.4986267089844</v>
      </c>
      <c r="CL1802">
        <v>19.4702663421631</v>
      </c>
      <c r="CM1802">
        <v>19.997554779052699</v>
      </c>
      <c r="CN1802">
        <v>20.9191074371338</v>
      </c>
      <c r="CO1802">
        <v>19.644172668456999</v>
      </c>
      <c r="CP1802">
        <v>19.905481338501001</v>
      </c>
      <c r="CQ1802">
        <v>16.375972747802699</v>
      </c>
      <c r="CR1802">
        <v>20.8557453155518</v>
      </c>
      <c r="CT1802" t="s">
        <v>19000</v>
      </c>
      <c r="CU1802" t="s">
        <v>6930</v>
      </c>
      <c r="CV1802" t="s">
        <v>18870</v>
      </c>
      <c r="CW1802" t="str">
        <f>CT1802&amp;CU1802&amp;CHAR(10)&amp;CV1802</f>
        <v>&gt;Q96570
MSSSSSLSLDGLELNQVFFKSIANSNPPSQTNHHTKISVIGVGNVGMAIAQTILTQDLVDELALVDANSDKLRGEMLDLQHAAAFLPRTKIVASADYTVTAGSDLCIVTAGARQNPGESRLNLLQRNLAMYKSIVPELVKYSPECILLIVSNPVDLLTYVAWKLSGFPVNRVIGSGTNLDSSRFRFLIADHLDVNAQDVQAYIVGEHGDSSVALWSSISVGGIPVLSFLENQQIAFEKDTLEKIHKQVVQSAYEVINLKGYTSWAIGYSVANLAFSIIRDQRRIHPVSILAKGFYGIDGGDVFLSLPAQLGRNGVLGVTNVHLTDEEIQQLRNSAETILEVQNQLGI</v>
      </c>
    </row>
    <row r="1803" spans="1:101" x14ac:dyDescent="0.25">
      <c r="A1803" t="s">
        <v>262</v>
      </c>
      <c r="B1803" t="s">
        <v>20698</v>
      </c>
      <c r="C1803" t="s">
        <v>7177</v>
      </c>
      <c r="D1803" t="s">
        <v>14983</v>
      </c>
      <c r="E1803">
        <v>0</v>
      </c>
      <c r="F1803" t="s">
        <v>12265</v>
      </c>
      <c r="G1803">
        <v>-0.74300956726074197</v>
      </c>
      <c r="H1803">
        <v>-0.82505702972412098</v>
      </c>
      <c r="I1803">
        <v>-1.06064224243164</v>
      </c>
      <c r="J1803">
        <v>-3.4854497909545898</v>
      </c>
      <c r="K1803">
        <v>-2.1033983230590798</v>
      </c>
      <c r="L1803">
        <v>-0.83106613159179699</v>
      </c>
      <c r="M1803">
        <v>-1.1682319641113299</v>
      </c>
      <c r="N1803">
        <v>-1.1828985214233401</v>
      </c>
      <c r="O1803">
        <v>-0.88822364807128895</v>
      </c>
      <c r="P1803">
        <v>-1.67334079742432</v>
      </c>
      <c r="Q1803">
        <v>-2.0052328109741202</v>
      </c>
      <c r="R1803">
        <v>-4.1444578170776403</v>
      </c>
      <c r="S1803">
        <v>-1.6759173870086672</v>
      </c>
      <c r="T1803">
        <v>1799</v>
      </c>
      <c r="X1803" s="16">
        <v>1.2637351353963213</v>
      </c>
      <c r="Z1803">
        <v>0.289578723404255</v>
      </c>
      <c r="AA1803">
        <v>0.81209007102005704</v>
      </c>
      <c r="AB1803">
        <v>0.1541380743306861</v>
      </c>
      <c r="AP1803">
        <v>2</v>
      </c>
      <c r="AQ1803">
        <v>2</v>
      </c>
      <c r="AR1803">
        <v>2</v>
      </c>
      <c r="AS1803">
        <v>5.8</v>
      </c>
      <c r="AT1803">
        <v>5.8</v>
      </c>
      <c r="AU1803">
        <v>5.8</v>
      </c>
      <c r="AV1803">
        <v>33.918999999999997</v>
      </c>
      <c r="AW1803">
        <v>0</v>
      </c>
      <c r="AX1803">
        <v>4.9070999999999998</v>
      </c>
      <c r="AY1803">
        <v>272380000</v>
      </c>
      <c r="AZ1803">
        <v>5</v>
      </c>
      <c r="BA1803" t="s">
        <v>262</v>
      </c>
      <c r="BB1803" t="s">
        <v>262</v>
      </c>
      <c r="BC1803" t="s">
        <v>263</v>
      </c>
      <c r="BF1803" s="34" t="s">
        <v>19011</v>
      </c>
      <c r="BG1803">
        <v>0.843134105205536</v>
      </c>
      <c r="BH1803">
        <v>0.76898205280303999</v>
      </c>
      <c r="BI1803">
        <v>0.55606722831726096</v>
      </c>
      <c r="BJ1803">
        <v>-1.6354011297226001</v>
      </c>
      <c r="BK1803">
        <v>-0.38634443283081099</v>
      </c>
      <c r="BL1803">
        <v>0.76355123519897505</v>
      </c>
      <c r="BM1803">
        <v>0.45883086323738098</v>
      </c>
      <c r="BN1803">
        <v>0.44557565450668302</v>
      </c>
      <c r="BO1803">
        <v>0.71189397573471103</v>
      </c>
      <c r="BP1803">
        <v>2.3286442738026398E-3</v>
      </c>
      <c r="BQ1803">
        <v>-0.2976253926754</v>
      </c>
      <c r="BR1803">
        <v>-2.2309927940368701</v>
      </c>
      <c r="BT1803">
        <v>21.3585319519043</v>
      </c>
      <c r="BU1803">
        <v>21.589849472045898</v>
      </c>
      <c r="BV1803">
        <v>20.529457092285199</v>
      </c>
      <c r="BW1803">
        <v>18.052040100097699</v>
      </c>
      <c r="BX1803">
        <v>18.921695709228501</v>
      </c>
      <c r="BY1803">
        <v>21.252052307128899</v>
      </c>
      <c r="BZ1803">
        <v>20.419054031372099</v>
      </c>
      <c r="CA1803">
        <v>20.225410461425799</v>
      </c>
      <c r="CB1803">
        <v>20.7574348449707</v>
      </c>
      <c r="CC1803">
        <v>18.514875411987301</v>
      </c>
      <c r="CD1803">
        <v>18.226751327514599</v>
      </c>
      <c r="CE1803">
        <v>16.8224182128906</v>
      </c>
      <c r="CG1803">
        <v>21.3585319519043</v>
      </c>
      <c r="CH1803">
        <v>21.589849472045898</v>
      </c>
      <c r="CI1803">
        <v>20.529457092285199</v>
      </c>
      <c r="CJ1803" t="s">
        <v>8080</v>
      </c>
      <c r="CK1803">
        <v>18.921695709228501</v>
      </c>
      <c r="CL1803">
        <v>21.252052307128899</v>
      </c>
      <c r="CM1803">
        <v>20.419054031372099</v>
      </c>
      <c r="CN1803">
        <v>20.225410461425799</v>
      </c>
      <c r="CO1803">
        <v>20.7574348449707</v>
      </c>
      <c r="CP1803">
        <v>18.514875411987301</v>
      </c>
      <c r="CQ1803">
        <v>18.226751327514599</v>
      </c>
      <c r="CR1803" t="s">
        <v>8080</v>
      </c>
      <c r="CT1803" t="s">
        <v>19000</v>
      </c>
      <c r="CU1803" t="s">
        <v>262</v>
      </c>
      <c r="CV1803" t="s">
        <v>17409</v>
      </c>
      <c r="CW1803" t="str">
        <f>CT1803&amp;CU1803&amp;CHAR(10)&amp;CV1803</f>
        <v>&gt;A0A3Q7E8H4
TQKPKFSVVEHISTSINNTHFNFKINNSINPIKSKPHFPISSLLASFSRISTHFSTSAVSDGAGVVGLDEEAELSAEEEIEEDEENEGGESLEKEEDGVVDEPKSIEDGRLYVGNLPFSMTPSQLSEIFAEAGKVANVEIVYDRVTDRSRGFAFVTMGSVEDAKEAVRLFDGSQVGGRTVKVNFPEVPRGGERQVMSAKIRSTYQGFVDSPHKLYVANLSWNLTSQGLKDAFADQPGFLSAKVIYDRASGRSRGFGFITFSSAEAMNNALDTMNEVDLEGRPLRLNIAGQRDPVSSPPVVKTSESENSVIL</v>
      </c>
    </row>
    <row r="1804" spans="1:101" x14ac:dyDescent="0.25">
      <c r="A1804" t="s">
        <v>5475</v>
      </c>
      <c r="B1804" t="s">
        <v>20699</v>
      </c>
      <c r="C1804" t="s">
        <v>7177</v>
      </c>
      <c r="D1804">
        <v>0</v>
      </c>
      <c r="E1804">
        <v>0</v>
      </c>
      <c r="F1804" t="s">
        <v>12266</v>
      </c>
      <c r="G1804">
        <v>-1.4187660217285201</v>
      </c>
      <c r="H1804">
        <v>0.71802997589111295</v>
      </c>
      <c r="I1804">
        <v>1.56722259521484</v>
      </c>
      <c r="J1804">
        <v>-5.7028665542602504</v>
      </c>
      <c r="K1804">
        <v>-2.4298067092895499</v>
      </c>
      <c r="L1804">
        <v>-4.1527042388915998</v>
      </c>
      <c r="M1804">
        <v>-4.7240848541259801</v>
      </c>
      <c r="N1804">
        <v>-0.41904735565185502</v>
      </c>
      <c r="O1804">
        <v>-2.9875717163085902</v>
      </c>
      <c r="P1804">
        <v>-0.66483402252197299</v>
      </c>
      <c r="Q1804">
        <v>0.72241306304931596</v>
      </c>
      <c r="R1804">
        <v>-0.651700019836426</v>
      </c>
      <c r="S1804">
        <v>-1.6786429882049563</v>
      </c>
      <c r="T1804">
        <v>1800</v>
      </c>
      <c r="X1804" s="16">
        <v>4.3839546839396117</v>
      </c>
      <c r="Z1804">
        <v>0.14673817034700301</v>
      </c>
      <c r="AA1804">
        <v>1.5144770895547499</v>
      </c>
      <c r="AB1804">
        <v>3.0586015934283371E-2</v>
      </c>
      <c r="AP1804">
        <v>5</v>
      </c>
      <c r="AQ1804">
        <v>5</v>
      </c>
      <c r="AR1804">
        <v>5</v>
      </c>
      <c r="AS1804">
        <v>26.1</v>
      </c>
      <c r="AT1804">
        <v>26.1</v>
      </c>
      <c r="AU1804">
        <v>26.1</v>
      </c>
      <c r="AV1804">
        <v>28.422000000000001</v>
      </c>
      <c r="AW1804">
        <v>0</v>
      </c>
      <c r="AX1804">
        <v>15.035</v>
      </c>
      <c r="AY1804">
        <v>597000000</v>
      </c>
      <c r="AZ1804">
        <v>10</v>
      </c>
      <c r="BA1804" t="s">
        <v>5475</v>
      </c>
      <c r="BB1804" t="s">
        <v>5475</v>
      </c>
      <c r="BC1804" t="s">
        <v>5476</v>
      </c>
      <c r="BF1804" s="34" t="s">
        <v>19011</v>
      </c>
      <c r="BG1804">
        <v>0.111599668860435</v>
      </c>
      <c r="BH1804">
        <v>1.0292097330093399</v>
      </c>
      <c r="BI1804">
        <v>1.39388084411621</v>
      </c>
      <c r="BJ1804">
        <v>-1.72813320159912</v>
      </c>
      <c r="BK1804">
        <v>-0.32257425785064697</v>
      </c>
      <c r="BL1804">
        <v>-1.0624427795410201</v>
      </c>
      <c r="BM1804">
        <v>-1.30781233310699</v>
      </c>
      <c r="BN1804">
        <v>0.54091155529022195</v>
      </c>
      <c r="BO1804">
        <v>-0.56209677457809404</v>
      </c>
      <c r="BP1804">
        <v>0.43536272644996599</v>
      </c>
      <c r="BQ1804">
        <v>1.0310919284820601</v>
      </c>
      <c r="BR1804">
        <v>0.44100287556648299</v>
      </c>
      <c r="BT1804">
        <v>20.682775497436499</v>
      </c>
      <c r="BU1804">
        <v>23.132936477661101</v>
      </c>
      <c r="BV1804">
        <v>23.157321929931602</v>
      </c>
      <c r="BW1804">
        <v>15.834623336791999</v>
      </c>
      <c r="BX1804">
        <v>18.595287322998001</v>
      </c>
      <c r="BY1804">
        <v>17.930414199829102</v>
      </c>
      <c r="BZ1804">
        <v>16.863201141357401</v>
      </c>
      <c r="CA1804">
        <v>20.989261627197301</v>
      </c>
      <c r="CB1804">
        <v>18.658086776733398</v>
      </c>
      <c r="CC1804">
        <v>19.523382186889599</v>
      </c>
      <c r="CD1804">
        <v>20.9543972015381</v>
      </c>
      <c r="CE1804">
        <v>20.3151760101318</v>
      </c>
      <c r="CG1804">
        <v>20.682775497436499</v>
      </c>
      <c r="CH1804">
        <v>23.132936477661101</v>
      </c>
      <c r="CI1804">
        <v>23.157321929931602</v>
      </c>
      <c r="CJ1804" t="s">
        <v>8080</v>
      </c>
      <c r="CK1804">
        <v>18.595287322998001</v>
      </c>
      <c r="CL1804">
        <v>17.930414199829102</v>
      </c>
      <c r="CM1804" t="s">
        <v>8080</v>
      </c>
      <c r="CN1804">
        <v>20.989261627197301</v>
      </c>
      <c r="CO1804">
        <v>18.658086776733398</v>
      </c>
      <c r="CP1804">
        <v>19.523382186889599</v>
      </c>
      <c r="CQ1804">
        <v>20.9543972015381</v>
      </c>
      <c r="CR1804">
        <v>20.3151760101318</v>
      </c>
      <c r="CT1804" t="s">
        <v>19000</v>
      </c>
      <c r="CU1804" t="s">
        <v>5475</v>
      </c>
      <c r="CV1804" t="s">
        <v>16779</v>
      </c>
      <c r="CW1804" t="str">
        <f>CT1804&amp;CU1804&amp;CHAR(10)&amp;CV1804</f>
        <v>&gt;A0A3Q7JYS4
MGSKELICVLLLVVLCLFNFSSSCKEKHGDEVVVEQQISKENENSESSSWAGWAKKISEGLGLKSNDHDDSSVKYASDSTMDAAKNAKDKITDTASGTGQYVAGNLKNAAEEVKNKAHETGEEAKNRAYETAEAAKQKASEKSEEAYSKAGEAKEKAYSEAEKAKDKACSDAEKAKHATSEKAQEAYHKTGEAKQKAAEKTEEAKGKMKEKAEEHVNWAKEGYETAKNKAGETLERAKESVASNLESAKEKVKGKNRDEEL</v>
      </c>
    </row>
    <row r="1805" spans="1:101" x14ac:dyDescent="0.25">
      <c r="A1805" t="s">
        <v>4134</v>
      </c>
      <c r="B1805" t="s">
        <v>20700</v>
      </c>
      <c r="C1805" t="s">
        <v>7177</v>
      </c>
      <c r="D1805" t="s">
        <v>15831</v>
      </c>
      <c r="E1805" t="s">
        <v>15832</v>
      </c>
      <c r="F1805" t="s">
        <v>12267</v>
      </c>
      <c r="G1805">
        <v>-1.5170040130615201</v>
      </c>
      <c r="H1805">
        <v>-1.12477207183838</v>
      </c>
      <c r="I1805">
        <v>-2.7491798400878902</v>
      </c>
      <c r="J1805">
        <v>-2.82392501831055E-2</v>
      </c>
      <c r="K1805">
        <v>-2.4204759597778298</v>
      </c>
      <c r="L1805">
        <v>-2.7738590240478498</v>
      </c>
      <c r="M1805">
        <v>-2.2474403381347701</v>
      </c>
      <c r="N1805">
        <v>0.402102470397949</v>
      </c>
      <c r="O1805">
        <v>-2.8999252319335902</v>
      </c>
      <c r="P1805">
        <v>-1.5699090957641599</v>
      </c>
      <c r="Q1805">
        <v>-2.72851467132568</v>
      </c>
      <c r="R1805">
        <v>-0.49022960662841802</v>
      </c>
      <c r="S1805">
        <v>-1.6789538860321036</v>
      </c>
      <c r="T1805">
        <v>1801</v>
      </c>
      <c r="X1805" s="16">
        <v>-5.6127230326334931E-2</v>
      </c>
      <c r="Z1805">
        <v>0.99657589984350503</v>
      </c>
      <c r="AA1805">
        <v>1.6466914120876E-3</v>
      </c>
      <c r="AB1805">
        <v>0.99621553211907221</v>
      </c>
      <c r="AP1805">
        <v>5</v>
      </c>
      <c r="AQ1805">
        <v>5</v>
      </c>
      <c r="AR1805">
        <v>5</v>
      </c>
      <c r="AS1805">
        <v>8.5</v>
      </c>
      <c r="AT1805">
        <v>8.5</v>
      </c>
      <c r="AU1805">
        <v>8.5</v>
      </c>
      <c r="AV1805">
        <v>53.436999999999998</v>
      </c>
      <c r="AW1805">
        <v>0</v>
      </c>
      <c r="AX1805">
        <v>13.106</v>
      </c>
      <c r="AY1805">
        <v>473770000</v>
      </c>
      <c r="AZ1805">
        <v>12</v>
      </c>
      <c r="BA1805" t="s">
        <v>4134</v>
      </c>
      <c r="BB1805" t="s">
        <v>4134</v>
      </c>
      <c r="BC1805" t="s">
        <v>4135</v>
      </c>
      <c r="BF1805" s="34" t="s">
        <v>19011</v>
      </c>
      <c r="BG1805">
        <v>0.14045937359332999</v>
      </c>
      <c r="BH1805">
        <v>0.48064273595809898</v>
      </c>
      <c r="BI1805">
        <v>-0.92820864915847801</v>
      </c>
      <c r="BJ1805">
        <v>1.43166732788086</v>
      </c>
      <c r="BK1805">
        <v>-0.64312326908111594</v>
      </c>
      <c r="BL1805">
        <v>-0.94961291551589999</v>
      </c>
      <c r="BM1805">
        <v>-0.49304917454719499</v>
      </c>
      <c r="BN1805">
        <v>1.80490338802338</v>
      </c>
      <c r="BO1805">
        <v>-1.0589503049850499</v>
      </c>
      <c r="BP1805">
        <v>9.4574712216854095E-2</v>
      </c>
      <c r="BQ1805">
        <v>-0.91028571128845204</v>
      </c>
      <c r="BR1805">
        <v>1.0309823751449601</v>
      </c>
      <c r="BT1805">
        <v>20.584537506103501</v>
      </c>
      <c r="BU1805">
        <v>21.290134429931602</v>
      </c>
      <c r="BV1805">
        <v>18.840919494628899</v>
      </c>
      <c r="BW1805">
        <v>21.509250640869102</v>
      </c>
      <c r="BX1805">
        <v>18.604618072509801</v>
      </c>
      <c r="BY1805">
        <v>19.309259414672901</v>
      </c>
      <c r="BZ1805">
        <v>19.339845657348601</v>
      </c>
      <c r="CA1805">
        <v>21.810411453247099</v>
      </c>
      <c r="CB1805">
        <v>18.745733261108398</v>
      </c>
      <c r="CC1805">
        <v>18.6183071136475</v>
      </c>
      <c r="CD1805">
        <v>17.5034694671631</v>
      </c>
      <c r="CE1805">
        <v>20.476646423339801</v>
      </c>
      <c r="CG1805">
        <v>20.584537506103501</v>
      </c>
      <c r="CH1805">
        <v>21.290134429931602</v>
      </c>
      <c r="CI1805">
        <v>18.840919494628899</v>
      </c>
      <c r="CJ1805">
        <v>21.509250640869102</v>
      </c>
      <c r="CK1805">
        <v>18.604618072509801</v>
      </c>
      <c r="CL1805">
        <v>19.309259414672901</v>
      </c>
      <c r="CM1805">
        <v>19.339845657348601</v>
      </c>
      <c r="CN1805">
        <v>21.810411453247099</v>
      </c>
      <c r="CO1805">
        <v>18.745733261108398</v>
      </c>
      <c r="CP1805">
        <v>18.6183071136475</v>
      </c>
      <c r="CQ1805">
        <v>17.5034694671631</v>
      </c>
      <c r="CR1805">
        <v>20.476646423339801</v>
      </c>
      <c r="CT1805" t="s">
        <v>19000</v>
      </c>
      <c r="CU1805" t="s">
        <v>4134</v>
      </c>
      <c r="CV1805" t="s">
        <v>18997</v>
      </c>
    </row>
    <row r="1806" spans="1:101" x14ac:dyDescent="0.25">
      <c r="A1806" t="s">
        <v>6973</v>
      </c>
      <c r="B1806" t="s">
        <v>6973</v>
      </c>
      <c r="C1806" t="s">
        <v>7745</v>
      </c>
      <c r="D1806" t="s">
        <v>15833</v>
      </c>
      <c r="E1806" t="s">
        <v>15834</v>
      </c>
      <c r="F1806" t="s">
        <v>12268</v>
      </c>
      <c r="G1806">
        <v>-4.4107379913330096</v>
      </c>
      <c r="H1806">
        <v>-0.77501773834228505</v>
      </c>
      <c r="I1806">
        <v>-1.1571178436279299</v>
      </c>
      <c r="J1806">
        <v>-1.3833646774292001</v>
      </c>
      <c r="K1806">
        <v>-1.48431873321533</v>
      </c>
      <c r="L1806">
        <v>-1.4356555938720701</v>
      </c>
      <c r="M1806">
        <v>-1.71195411682129</v>
      </c>
      <c r="N1806">
        <v>-1.48827075958252</v>
      </c>
      <c r="O1806">
        <v>-2.1066818237304701</v>
      </c>
      <c r="P1806">
        <v>-1.95148181915283</v>
      </c>
      <c r="Q1806">
        <v>-1.10234928131104</v>
      </c>
      <c r="R1806">
        <v>-1.15240573883057</v>
      </c>
      <c r="S1806">
        <v>-1.6799463431040451</v>
      </c>
      <c r="T1806">
        <v>1802</v>
      </c>
      <c r="X1806" s="16">
        <v>-0.6798448562622077</v>
      </c>
      <c r="Z1806">
        <v>0.86809156422212796</v>
      </c>
      <c r="AA1806">
        <v>8.7121380608605498E-2</v>
      </c>
      <c r="AB1806">
        <v>0.81823606804621707</v>
      </c>
      <c r="AP1806">
        <v>2</v>
      </c>
      <c r="AQ1806">
        <v>2</v>
      </c>
      <c r="AR1806">
        <v>2</v>
      </c>
      <c r="AS1806">
        <v>7</v>
      </c>
      <c r="AT1806">
        <v>7</v>
      </c>
      <c r="AU1806">
        <v>7</v>
      </c>
      <c r="AV1806">
        <v>22.85</v>
      </c>
      <c r="AW1806">
        <v>0</v>
      </c>
      <c r="AX1806">
        <v>7.6681999999999997</v>
      </c>
      <c r="AY1806">
        <v>212280000</v>
      </c>
      <c r="AZ1806">
        <v>13</v>
      </c>
      <c r="BA1806" t="s">
        <v>4152</v>
      </c>
      <c r="BB1806" t="s">
        <v>4152</v>
      </c>
      <c r="BC1806" t="s">
        <v>4153</v>
      </c>
      <c r="BD1806" t="s">
        <v>4154</v>
      </c>
      <c r="BE1806" t="s">
        <v>4155</v>
      </c>
      <c r="BF1806" s="34" t="s">
        <v>19011</v>
      </c>
      <c r="BG1806">
        <v>-2.91693186759949</v>
      </c>
      <c r="BH1806">
        <v>0.96661162376403797</v>
      </c>
      <c r="BI1806">
        <v>0.558466255664825</v>
      </c>
      <c r="BJ1806">
        <v>0.31679767370223999</v>
      </c>
      <c r="BK1806">
        <v>0.208962261676788</v>
      </c>
      <c r="BL1806">
        <v>0.26094242930412298</v>
      </c>
      <c r="BM1806">
        <v>-3.41895334422588E-2</v>
      </c>
      <c r="BN1806">
        <v>0.20474085211753801</v>
      </c>
      <c r="BO1806">
        <v>-0.45582324266433699</v>
      </c>
      <c r="BP1806">
        <v>-0.29004424810409501</v>
      </c>
      <c r="BQ1806">
        <v>0.61696803569793701</v>
      </c>
      <c r="BR1806">
        <v>0.56349956989288297</v>
      </c>
      <c r="BT1806">
        <v>17.690803527831999</v>
      </c>
      <c r="BU1806">
        <v>21.639888763427699</v>
      </c>
      <c r="BV1806">
        <v>20.432981491088899</v>
      </c>
      <c r="BW1806">
        <v>20.154125213623001</v>
      </c>
      <c r="BX1806">
        <v>19.540775299072301</v>
      </c>
      <c r="BY1806">
        <v>20.647462844848601</v>
      </c>
      <c r="BZ1806">
        <v>19.875331878662099</v>
      </c>
      <c r="CA1806">
        <v>19.920038223266602</v>
      </c>
      <c r="CB1806">
        <v>19.538976669311499</v>
      </c>
      <c r="CC1806">
        <v>18.2367343902588</v>
      </c>
      <c r="CD1806">
        <v>19.129634857177699</v>
      </c>
      <c r="CE1806">
        <v>19.814470291137699</v>
      </c>
      <c r="CG1806" t="s">
        <v>8080</v>
      </c>
      <c r="CH1806">
        <v>21.639888763427699</v>
      </c>
      <c r="CI1806">
        <v>20.432981491088899</v>
      </c>
      <c r="CJ1806">
        <v>20.154125213623001</v>
      </c>
      <c r="CK1806">
        <v>19.540775299072301</v>
      </c>
      <c r="CL1806">
        <v>20.647462844848601</v>
      </c>
      <c r="CM1806">
        <v>19.875331878662099</v>
      </c>
      <c r="CN1806">
        <v>19.920038223266602</v>
      </c>
      <c r="CO1806">
        <v>19.538976669311499</v>
      </c>
      <c r="CP1806">
        <v>18.2367343902588</v>
      </c>
      <c r="CQ1806">
        <v>19.129634857177699</v>
      </c>
      <c r="CR1806">
        <v>19.814470291137699</v>
      </c>
      <c r="CT1806" t="s">
        <v>19000</v>
      </c>
      <c r="CU1806" t="s">
        <v>6973</v>
      </c>
      <c r="CV1806" t="s">
        <v>18802</v>
      </c>
      <c r="CW1806" t="str">
        <f>CT1806&amp;CU1806&amp;CHAR(10)&amp;CV1806</f>
        <v>&gt;A7Y4C8
MATEAPVEATEIPSVAAAETVEKQPHKLERKWTFWFDNQSKPKQGVAWGSSLRKAYTFETVEEFWSLYDQIFKPSKVTVNADFHLFRAGIEPKWEDPECANGGKWTATSSRKANLETMWLETLMALVGEQFDESEDICGVVASVRRSQDKLSLWTKTATNEAAQMGIGRKWKEIIDAEKISYSFHDDSKRERSAKSRYTV</v>
      </c>
    </row>
    <row r="1807" spans="1:101" x14ac:dyDescent="0.25">
      <c r="A1807" t="s">
        <v>3579</v>
      </c>
      <c r="B1807" t="s">
        <v>20701</v>
      </c>
      <c r="C1807" t="s">
        <v>7302</v>
      </c>
      <c r="D1807" t="s">
        <v>14526</v>
      </c>
      <c r="E1807" t="s">
        <v>15422</v>
      </c>
      <c r="F1807" t="s">
        <v>12269</v>
      </c>
      <c r="G1807">
        <v>-2.0250129699707</v>
      </c>
      <c r="H1807">
        <v>-0.59807682037353505</v>
      </c>
      <c r="I1807">
        <v>-1.22953033447266</v>
      </c>
      <c r="J1807">
        <v>0.75227832794189498</v>
      </c>
      <c r="K1807">
        <v>-2.9170999526977499</v>
      </c>
      <c r="L1807">
        <v>-0.77076530456543002</v>
      </c>
      <c r="M1807">
        <v>-5.4588928222656303</v>
      </c>
      <c r="N1807">
        <v>-2.1575613021850599</v>
      </c>
      <c r="O1807">
        <v>-0.72277259826660201</v>
      </c>
      <c r="P1807">
        <v>-1.12851238250732</v>
      </c>
      <c r="Q1807">
        <v>-1.37011051177979</v>
      </c>
      <c r="R1807">
        <v>-2.5712251663207999</v>
      </c>
      <c r="S1807">
        <v>-1.6831068197886152</v>
      </c>
      <c r="T1807">
        <v>1803</v>
      </c>
      <c r="X1807" s="16">
        <v>-0.30567773183187019</v>
      </c>
      <c r="Z1807">
        <v>0.66142800000000002</v>
      </c>
      <c r="AA1807">
        <v>0.24376726053311201</v>
      </c>
      <c r="AB1807">
        <v>0.57046990658582408</v>
      </c>
      <c r="AP1807">
        <v>7</v>
      </c>
      <c r="AQ1807">
        <v>7</v>
      </c>
      <c r="AR1807">
        <v>7</v>
      </c>
      <c r="AS1807">
        <v>31.1</v>
      </c>
      <c r="AT1807">
        <v>31.1</v>
      </c>
      <c r="AU1807">
        <v>31.1</v>
      </c>
      <c r="AV1807">
        <v>32.539000000000001</v>
      </c>
      <c r="AW1807">
        <v>0</v>
      </c>
      <c r="AX1807">
        <v>18.45</v>
      </c>
      <c r="AY1807">
        <v>569840000</v>
      </c>
      <c r="AZ1807">
        <v>14</v>
      </c>
      <c r="BA1807" t="s">
        <v>3578</v>
      </c>
      <c r="BB1807" t="s">
        <v>3579</v>
      </c>
      <c r="BC1807" t="s">
        <v>3580</v>
      </c>
      <c r="BF1807" s="34" t="s">
        <v>19011</v>
      </c>
      <c r="BG1807">
        <v>-0.22076497972011599</v>
      </c>
      <c r="BH1807">
        <v>0.70059174299240101</v>
      </c>
      <c r="BI1807">
        <v>0.29286926984786998</v>
      </c>
      <c r="BJ1807">
        <v>1.5725010633468599</v>
      </c>
      <c r="BK1807">
        <v>-0.79677557945251498</v>
      </c>
      <c r="BL1807">
        <v>0.58908873796463002</v>
      </c>
      <c r="BM1807">
        <v>-2.4379827976226802</v>
      </c>
      <c r="BN1807">
        <v>-0.30634996294975297</v>
      </c>
      <c r="BO1807">
        <v>0.62007707357406605</v>
      </c>
      <c r="BP1807">
        <v>0.35809543728828402</v>
      </c>
      <c r="BQ1807">
        <v>0.20209822058677701</v>
      </c>
      <c r="BR1807">
        <v>-0.57344812154769897</v>
      </c>
      <c r="BT1807">
        <v>20.0765285491943</v>
      </c>
      <c r="BU1807">
        <v>21.816829681396499</v>
      </c>
      <c r="BV1807">
        <v>20.360569000244102</v>
      </c>
      <c r="BW1807">
        <v>22.289768218994102</v>
      </c>
      <c r="BX1807">
        <v>18.107994079589801</v>
      </c>
      <c r="BY1807">
        <v>21.312353134155298</v>
      </c>
      <c r="BZ1807">
        <v>16.128393173217798</v>
      </c>
      <c r="CA1807">
        <v>19.250747680664102</v>
      </c>
      <c r="CB1807">
        <v>20.922885894775401</v>
      </c>
      <c r="CC1807">
        <v>19.0597038269043</v>
      </c>
      <c r="CD1807">
        <v>18.861873626708999</v>
      </c>
      <c r="CE1807">
        <v>18.3956508636475</v>
      </c>
      <c r="CG1807">
        <v>20.0765285491943</v>
      </c>
      <c r="CH1807">
        <v>21.816829681396499</v>
      </c>
      <c r="CI1807">
        <v>20.360569000244102</v>
      </c>
      <c r="CJ1807">
        <v>22.289768218994102</v>
      </c>
      <c r="CK1807">
        <v>18.107994079589801</v>
      </c>
      <c r="CL1807">
        <v>21.312353134155298</v>
      </c>
      <c r="CM1807" t="s">
        <v>8080</v>
      </c>
      <c r="CN1807">
        <v>19.250747680664102</v>
      </c>
      <c r="CO1807">
        <v>20.922885894775401</v>
      </c>
      <c r="CP1807">
        <v>19.0597038269043</v>
      </c>
      <c r="CQ1807">
        <v>18.861873626708999</v>
      </c>
      <c r="CR1807">
        <v>18.3956508636475</v>
      </c>
      <c r="CT1807" t="s">
        <v>19000</v>
      </c>
      <c r="CU1807" t="s">
        <v>3579</v>
      </c>
      <c r="CV1807" t="s">
        <v>18450</v>
      </c>
      <c r="CW1807" t="str">
        <f>CT1807&amp;CU1807&amp;CHAR(10)&amp;CV1807</f>
        <v>&gt;A0A3Q7HNC6
MGDQIARGEDFESKAEKKLGGWAIFGSKYEDAADLFDKAGNCFKLAKSWDKAGAVYVKLANCHLKLDSKHEAANAYADAAHCYKKSNIKEAVSCLEQAVNLFLDIGRLNMSARYYKEIAELYEQEQNLDQAINYYEKAADLFQSEDVTTTANQCKQKVAQFSAQIEKYPRAIEIFEEIARHSVNNNLLKYGVRGHLLNAGICQLCKGDVVAINNALERYQELDPTFSGTRECKLLVDLAAAIDEEDVAKFTDAVKEYDSMTQLDAWRTTLLLRVKETLKAKELEEDDLT</v>
      </c>
    </row>
    <row r="1808" spans="1:101" x14ac:dyDescent="0.25">
      <c r="A1808" t="s">
        <v>3542</v>
      </c>
      <c r="B1808" t="s">
        <v>20702</v>
      </c>
      <c r="C1808" t="s">
        <v>7680</v>
      </c>
      <c r="D1808" t="s">
        <v>14865</v>
      </c>
      <c r="E1808">
        <v>0</v>
      </c>
      <c r="F1808" t="s">
        <v>12270</v>
      </c>
      <c r="G1808">
        <v>-0.70264053344726596</v>
      </c>
      <c r="H1808">
        <v>-0.208928108215332</v>
      </c>
      <c r="I1808">
        <v>-5.5976152420043901</v>
      </c>
      <c r="J1808">
        <v>-5.3510580062866202</v>
      </c>
      <c r="K1808">
        <v>-0.99834346771240201</v>
      </c>
      <c r="L1808">
        <v>-1.9613780975341799</v>
      </c>
      <c r="M1808">
        <v>-0.91855049133300803</v>
      </c>
      <c r="N1808">
        <v>-0.89389514923095703</v>
      </c>
      <c r="O1808">
        <v>-0.977874755859375</v>
      </c>
      <c r="P1808">
        <v>-0.77062320709228505</v>
      </c>
      <c r="Q1808">
        <v>-1.05243968963623</v>
      </c>
      <c r="R1808">
        <v>-0.80350589752197299</v>
      </c>
      <c r="S1808">
        <v>-1.686404387156168</v>
      </c>
      <c r="T1808">
        <v>1804</v>
      </c>
      <c r="X1808" s="16">
        <v>0.60053189595540513</v>
      </c>
      <c r="Z1808">
        <v>0.64967380224260995</v>
      </c>
      <c r="AA1808">
        <v>0.25659833036479701</v>
      </c>
      <c r="AB1808">
        <v>0.55386212758354592</v>
      </c>
      <c r="AP1808">
        <v>2</v>
      </c>
      <c r="AQ1808">
        <v>2</v>
      </c>
      <c r="AR1808">
        <v>2</v>
      </c>
      <c r="AS1808">
        <v>6</v>
      </c>
      <c r="AT1808">
        <v>6</v>
      </c>
      <c r="AU1808">
        <v>6</v>
      </c>
      <c r="AV1808">
        <v>37.823</v>
      </c>
      <c r="AW1808">
        <v>1.0221E-3</v>
      </c>
      <c r="AX1808">
        <v>3.9041000000000001</v>
      </c>
      <c r="AY1808">
        <v>240690000</v>
      </c>
      <c r="AZ1808">
        <v>1</v>
      </c>
      <c r="BA1808" t="s">
        <v>3542</v>
      </c>
      <c r="BB1808" t="s">
        <v>3542</v>
      </c>
      <c r="BC1808" t="s">
        <v>3543</v>
      </c>
      <c r="BF1808" s="34" t="s">
        <v>19011</v>
      </c>
      <c r="BG1808">
        <v>0.54254060983657804</v>
      </c>
      <c r="BH1808">
        <v>0.81482046842575095</v>
      </c>
      <c r="BI1808">
        <v>-2.1570124626159699</v>
      </c>
      <c r="BJ1808">
        <v>-2.0210373401641801</v>
      </c>
      <c r="BK1808">
        <v>0.37946200370788602</v>
      </c>
      <c r="BL1808">
        <v>-0.15164656937122301</v>
      </c>
      <c r="BM1808">
        <v>0.423467397689819</v>
      </c>
      <c r="BN1808">
        <v>0.43706470727920499</v>
      </c>
      <c r="BO1808">
        <v>0.39075037837028498</v>
      </c>
      <c r="BP1808">
        <v>0.50504851341247603</v>
      </c>
      <c r="BQ1808">
        <v>0.34962821006774902</v>
      </c>
      <c r="BR1808">
        <v>0.48691388964652998</v>
      </c>
      <c r="BT1808">
        <v>21.398900985717798</v>
      </c>
      <c r="BU1808">
        <v>22.205978393554702</v>
      </c>
      <c r="BV1808">
        <v>15.992484092712401</v>
      </c>
      <c r="BW1808">
        <v>16.1864318847656</v>
      </c>
      <c r="BX1808">
        <v>20.026750564575199</v>
      </c>
      <c r="BY1808">
        <v>20.121740341186499</v>
      </c>
      <c r="BZ1808">
        <v>20.668735504150401</v>
      </c>
      <c r="CA1808">
        <v>20.5144138336182</v>
      </c>
      <c r="CB1808">
        <v>20.667783737182599</v>
      </c>
      <c r="CC1808">
        <v>19.4175930023193</v>
      </c>
      <c r="CD1808">
        <v>19.1795444488525</v>
      </c>
      <c r="CE1808">
        <v>20.1633701324463</v>
      </c>
      <c r="CG1808">
        <v>21.398900985717798</v>
      </c>
      <c r="CH1808">
        <v>22.205978393554702</v>
      </c>
      <c r="CI1808" t="s">
        <v>8080</v>
      </c>
      <c r="CJ1808" t="s">
        <v>8080</v>
      </c>
      <c r="CK1808">
        <v>20.026750564575199</v>
      </c>
      <c r="CL1808">
        <v>20.121740341186499</v>
      </c>
      <c r="CM1808">
        <v>20.668735504150401</v>
      </c>
      <c r="CN1808">
        <v>20.5144138336182</v>
      </c>
      <c r="CO1808">
        <v>20.667783737182599</v>
      </c>
      <c r="CP1808">
        <v>19.4175930023193</v>
      </c>
      <c r="CQ1808">
        <v>19.1795444488525</v>
      </c>
      <c r="CR1808">
        <v>20.1633701324463</v>
      </c>
      <c r="CT1808" t="s">
        <v>19000</v>
      </c>
      <c r="CU1808" t="s">
        <v>3542</v>
      </c>
      <c r="CV1808" t="s">
        <v>18410</v>
      </c>
      <c r="CW1808" t="str">
        <f>CT1808&amp;CU1808&amp;CHAR(10)&amp;CV1808</f>
        <v>&gt;A0A3Q7HLB9
MAAMAGFSSSSSSSLSTLRKSFTSTSPIFPSFHSLLPRIPKPSSLKTVNPTFKPSLPRRFSSAVAATADSAEVRQSLKTRLKNGETLYGIFLLGFSPTLAEIAGLAGYDFAVVDMEHGHGGISDALPCLHALAATQTPAILRIPESSATWAKKALDLGPQGIMFPMIDGPKSARKAVSYCRFPPNGVRGSAHTVVRASSYGIDEGYLSNYEDDLLIMCQVECVDGVKKIDEIAAVEGVDCIQMGPLDLSASLGYLWDPGNKKVKEMMNTAEKGALKKKPLDGGAYLSGFAMPHDSPENLKSRGYHMVSGAVDIALFRNAAVEDVNKFKMSLDKGFEDQKDHKDGEEKYWSE</v>
      </c>
    </row>
    <row r="1809" spans="1:101" x14ac:dyDescent="0.25">
      <c r="A1809" t="s">
        <v>5194</v>
      </c>
      <c r="B1809" t="s">
        <v>20703</v>
      </c>
      <c r="C1809" t="s">
        <v>7849</v>
      </c>
      <c r="D1809" t="s">
        <v>15835</v>
      </c>
      <c r="E1809">
        <v>0</v>
      </c>
      <c r="F1809" t="s">
        <v>12271</v>
      </c>
      <c r="G1809">
        <v>-0.77523994445800803</v>
      </c>
      <c r="H1809">
        <v>-1.7092580795288099</v>
      </c>
      <c r="I1809">
        <v>-0.85919380187988303</v>
      </c>
      <c r="J1809">
        <v>-1.1920022964477499</v>
      </c>
      <c r="K1809">
        <v>-1.08690357208252</v>
      </c>
      <c r="L1809">
        <v>-4.0952987670898402</v>
      </c>
      <c r="M1809">
        <v>-2.5771903991699201</v>
      </c>
      <c r="N1809">
        <v>-2.48116207122803</v>
      </c>
      <c r="O1809">
        <v>-0.99758148193359397</v>
      </c>
      <c r="P1809">
        <v>-1.0282163619995099</v>
      </c>
      <c r="Q1809">
        <v>-1.27405452728271</v>
      </c>
      <c r="R1809">
        <v>-2.2010984420776398</v>
      </c>
      <c r="S1809">
        <v>-1.6897666454315179</v>
      </c>
      <c r="T1809">
        <v>1805</v>
      </c>
      <c r="X1809" s="16">
        <v>1.0101709365844698</v>
      </c>
      <c r="Z1809">
        <v>0.71176978417266201</v>
      </c>
      <c r="AA1809">
        <v>0.20283833918851299</v>
      </c>
      <c r="AB1809">
        <v>0.62684715744038333</v>
      </c>
      <c r="AP1809">
        <v>7</v>
      </c>
      <c r="AQ1809">
        <v>7</v>
      </c>
      <c r="AR1809">
        <v>5</v>
      </c>
      <c r="AS1809">
        <v>11.1</v>
      </c>
      <c r="AT1809">
        <v>11.1</v>
      </c>
      <c r="AU1809">
        <v>7.8</v>
      </c>
      <c r="AV1809">
        <v>68.790000000000006</v>
      </c>
      <c r="AW1809">
        <v>0</v>
      </c>
      <c r="AX1809">
        <v>17.815000000000001</v>
      </c>
      <c r="AY1809">
        <v>594650000</v>
      </c>
      <c r="AZ1809">
        <v>30</v>
      </c>
      <c r="BA1809" t="s">
        <v>5193</v>
      </c>
      <c r="BB1809" t="s">
        <v>5194</v>
      </c>
      <c r="BC1809" t="s">
        <v>5195</v>
      </c>
      <c r="BF1809" s="34" t="s">
        <v>19011</v>
      </c>
      <c r="BG1809">
        <v>0.92772418260574296</v>
      </c>
      <c r="BH1809">
        <v>-1.97727140039206E-2</v>
      </c>
      <c r="BI1809">
        <v>0.84255880117416404</v>
      </c>
      <c r="BJ1809">
        <v>0.50494754314422596</v>
      </c>
      <c r="BK1809">
        <v>0.61156296730041504</v>
      </c>
      <c r="BL1809">
        <v>-2.44024610519409</v>
      </c>
      <c r="BM1809">
        <v>-0.90023010969161998</v>
      </c>
      <c r="BN1809">
        <v>-0.80281603336334195</v>
      </c>
      <c r="BO1809">
        <v>0.70217406749725297</v>
      </c>
      <c r="BP1809">
        <v>0.67109709978103604</v>
      </c>
      <c r="BQ1809">
        <v>0.42171123623848</v>
      </c>
      <c r="BR1809">
        <v>-0.51871079206466697</v>
      </c>
      <c r="BT1809">
        <v>21.326301574706999</v>
      </c>
      <c r="BU1809">
        <v>20.7056484222412</v>
      </c>
      <c r="BV1809">
        <v>20.7309055328369</v>
      </c>
      <c r="BW1809">
        <v>20.345487594604499</v>
      </c>
      <c r="BX1809">
        <v>19.938190460205099</v>
      </c>
      <c r="BY1809">
        <v>17.987819671630898</v>
      </c>
      <c r="BZ1809">
        <v>19.010095596313501</v>
      </c>
      <c r="CA1809">
        <v>18.927146911621101</v>
      </c>
      <c r="CB1809">
        <v>20.648077011108398</v>
      </c>
      <c r="CC1809">
        <v>19.159999847412099</v>
      </c>
      <c r="CD1809">
        <v>18.957929611206101</v>
      </c>
      <c r="CE1809">
        <v>18.7657775878906</v>
      </c>
      <c r="CG1809">
        <v>21.326301574706999</v>
      </c>
      <c r="CH1809">
        <v>20.7056484222412</v>
      </c>
      <c r="CI1809">
        <v>20.7309055328369</v>
      </c>
      <c r="CJ1809">
        <v>20.345487594604499</v>
      </c>
      <c r="CK1809">
        <v>19.938190460205099</v>
      </c>
      <c r="CL1809">
        <v>17.987819671630898</v>
      </c>
      <c r="CM1809">
        <v>19.010095596313501</v>
      </c>
      <c r="CN1809">
        <v>18.927146911621101</v>
      </c>
      <c r="CO1809">
        <v>20.648077011108398</v>
      </c>
      <c r="CP1809">
        <v>19.159999847412099</v>
      </c>
      <c r="CQ1809">
        <v>18.957929611206101</v>
      </c>
      <c r="CR1809">
        <v>18.7657775878906</v>
      </c>
      <c r="CT1809" t="s">
        <v>19000</v>
      </c>
      <c r="CU1809" t="s">
        <v>5194</v>
      </c>
      <c r="CV1809" t="s">
        <v>18531</v>
      </c>
      <c r="CW1809" t="str">
        <f>CT1809&amp;CU1809&amp;CHAR(10)&amp;CV1809</f>
        <v>&gt;A0A3Q7J9Q2
MEGVLQTRGLLSLPSKPKIKAFYPLPQGGLRNRFNSLSSLKPNPFNGVSLSSNGFQKVQGFDTKPQLFGQKKRCFSICKAAAAGGAADGQPLFVEKEQPKFMGIEVVTLKKIIPLGAMFFCILFNYTILRDTKDVLVVTAKGSSAEIIPFLKTWVNLPMAIGFMLLYTKLANVLSKEALFYTVILPFIAFFGAFGFVLYPLSNYFHPTAFADKLLNTLGPRFLGPIAILRIWSFCLFYVMAELWGSVVVSVLFWGFANQITTVDEAKKFYPLFGLGANVALIFSGRTVKYFSSLRSSLGPGVDGWAISLKGMMSIVVMMGGAICFFYWWVNRNVPLPTRSKKKKVKPNMTTMESLKFLVSSKYIRDLATLVVAYGISINLVEVTWKSKLKAQFPSPNEYSSFMGDFSTATGIATFTMMLLSQWIFDKYGWGAAAKITPTVLLLTGVGFFSLLLFGAPLAPTLAKFGMTPLLAAVYVGAMQNIFSKSAKYSLFDPCKEMAYIPLDEDTKVKGKAAIDVVCNPLGKSGGALIQQFMILTFGSLASSTPYLGGVLLVIVLAWLAAAKSLDQQFTQLRHEEDLEKEMERASLKIPVVSQNETGNSPLSSGSSLNPAEGDSTNASSEPSSPRSL</v>
      </c>
    </row>
    <row r="1810" spans="1:101" x14ac:dyDescent="0.25">
      <c r="A1810" t="s">
        <v>7109</v>
      </c>
      <c r="B1810" t="s">
        <v>7109</v>
      </c>
      <c r="C1810" t="s">
        <v>7973</v>
      </c>
      <c r="D1810" t="s">
        <v>15836</v>
      </c>
      <c r="E1810" t="s">
        <v>15837</v>
      </c>
      <c r="F1810" t="s">
        <v>12272</v>
      </c>
      <c r="G1810">
        <v>0.67844390869140603</v>
      </c>
      <c r="H1810">
        <v>-1.91978931427002</v>
      </c>
      <c r="I1810">
        <v>-1.51814460754395</v>
      </c>
      <c r="J1810">
        <v>-5.4937772750854501</v>
      </c>
      <c r="K1810">
        <v>-1.67791843414307</v>
      </c>
      <c r="L1810">
        <v>-0.47989463806152299</v>
      </c>
      <c r="M1810">
        <v>-0.83294677734375</v>
      </c>
      <c r="N1810">
        <v>-0.124886512756348</v>
      </c>
      <c r="O1810">
        <v>-4.0456733703613299</v>
      </c>
      <c r="P1810">
        <v>-1.07889652252197</v>
      </c>
      <c r="Q1810">
        <v>-1.9279985427856401</v>
      </c>
      <c r="R1810">
        <v>-1.87080478668213</v>
      </c>
      <c r="S1810">
        <v>-1.6910239060719814</v>
      </c>
      <c r="T1810">
        <v>1806</v>
      </c>
      <c r="X1810" s="16">
        <v>1.6307001113891597</v>
      </c>
      <c r="Z1810">
        <v>0.82011929824561403</v>
      </c>
      <c r="AA1810">
        <v>0.120726265169846</v>
      </c>
      <c r="AB1810">
        <v>0.75731007545084406</v>
      </c>
      <c r="AP1810">
        <v>3</v>
      </c>
      <c r="AQ1810">
        <v>3</v>
      </c>
      <c r="AR1810">
        <v>3</v>
      </c>
      <c r="AS1810">
        <v>24.3</v>
      </c>
      <c r="AT1810">
        <v>24.3</v>
      </c>
      <c r="AU1810">
        <v>24.3</v>
      </c>
      <c r="AV1810">
        <v>17.928999999999998</v>
      </c>
      <c r="AW1810">
        <v>0</v>
      </c>
      <c r="AX1810">
        <v>14.771000000000001</v>
      </c>
      <c r="AY1810">
        <v>234280000</v>
      </c>
      <c r="AZ1810">
        <v>12</v>
      </c>
      <c r="BA1810" t="s">
        <v>6102</v>
      </c>
      <c r="BB1810" t="s">
        <v>6102</v>
      </c>
      <c r="BC1810" t="s">
        <v>6103</v>
      </c>
      <c r="BE1810" t="s">
        <v>6104</v>
      </c>
      <c r="BF1810" s="34" t="s">
        <v>19011</v>
      </c>
      <c r="BG1810">
        <v>1.4155414104461701</v>
      </c>
      <c r="BH1810">
        <v>-0.13666652143001601</v>
      </c>
      <c r="BI1810">
        <v>0.10327965021133401</v>
      </c>
      <c r="BJ1810">
        <v>-2.2717990875244101</v>
      </c>
      <c r="BK1810">
        <v>7.8293271362781507E-3</v>
      </c>
      <c r="BL1810">
        <v>0.72353953123092696</v>
      </c>
      <c r="BM1810">
        <v>0.51262301206588701</v>
      </c>
      <c r="BN1810">
        <v>0.935624599456787</v>
      </c>
      <c r="BO1810">
        <v>-1.40668880939484</v>
      </c>
      <c r="BP1810">
        <v>0.36569041013717701</v>
      </c>
      <c r="BQ1810">
        <v>-0.14157077670097401</v>
      </c>
      <c r="BR1810">
        <v>-0.107402719557285</v>
      </c>
      <c r="BT1810">
        <v>22.779985427856399</v>
      </c>
      <c r="BU1810">
        <v>20.4951171875</v>
      </c>
      <c r="BV1810">
        <v>20.071954727172901</v>
      </c>
      <c r="BW1810">
        <v>16.0437126159668</v>
      </c>
      <c r="BX1810">
        <v>19.347175598144499</v>
      </c>
      <c r="BY1810">
        <v>21.603223800659201</v>
      </c>
      <c r="BZ1810">
        <v>20.754339218139599</v>
      </c>
      <c r="CA1810">
        <v>21.283422470092798</v>
      </c>
      <c r="CB1810">
        <v>17.5999851226807</v>
      </c>
      <c r="CC1810">
        <v>19.109319686889599</v>
      </c>
      <c r="CD1810">
        <v>18.3039855957031</v>
      </c>
      <c r="CE1810">
        <v>19.096071243286101</v>
      </c>
      <c r="CG1810">
        <v>22.779985427856399</v>
      </c>
      <c r="CH1810">
        <v>20.4951171875</v>
      </c>
      <c r="CI1810">
        <v>20.071954727172901</v>
      </c>
      <c r="CJ1810" t="s">
        <v>8080</v>
      </c>
      <c r="CK1810">
        <v>19.347175598144499</v>
      </c>
      <c r="CL1810">
        <v>21.603223800659201</v>
      </c>
      <c r="CM1810">
        <v>20.754339218139599</v>
      </c>
      <c r="CN1810">
        <v>21.283422470092798</v>
      </c>
      <c r="CO1810" t="s">
        <v>8080</v>
      </c>
      <c r="CP1810">
        <v>19.109319686889599</v>
      </c>
      <c r="CQ1810">
        <v>18.3039855957031</v>
      </c>
      <c r="CR1810">
        <v>19.096071243286101</v>
      </c>
      <c r="CT1810" t="s">
        <v>19000</v>
      </c>
      <c r="CU1810" t="s">
        <v>7109</v>
      </c>
      <c r="CV1810" t="s">
        <v>18727</v>
      </c>
      <c r="CW1810" t="str">
        <f>CT1810&amp;CU1810&amp;CHAR(10)&amp;CV1810</f>
        <v>&gt;P32518
MAENQINSPEITEPSPKVQKLDHPENGNVPFFRVKKLSENAVLPSRASSLAAGYDLSSAAETKVPARGKALVPTDLSIAVPQGTYARIAPRSGLAWKYSIDVGAGVIDADYRGPVGVVLFNHSEVDFEVKVGDRIAQLIVQKIVTPEVEQVDDLDSTVRGSGGFGSTGV</v>
      </c>
    </row>
    <row r="1811" spans="1:101" x14ac:dyDescent="0.25">
      <c r="A1811" t="s">
        <v>5067</v>
      </c>
      <c r="B1811" t="s">
        <v>20704</v>
      </c>
      <c r="C1811" t="s">
        <v>7244</v>
      </c>
      <c r="D1811" t="s">
        <v>14983</v>
      </c>
      <c r="E1811">
        <v>0</v>
      </c>
      <c r="F1811" t="s">
        <v>12273</v>
      </c>
      <c r="G1811">
        <v>-1.3160572052002</v>
      </c>
      <c r="H1811">
        <v>-1.17707538604736</v>
      </c>
      <c r="I1811">
        <v>-0.66939163208007801</v>
      </c>
      <c r="J1811">
        <v>-1.8894300460815401</v>
      </c>
      <c r="K1811">
        <v>-3.37140941619873</v>
      </c>
      <c r="L1811">
        <v>-4.8112716674804696</v>
      </c>
      <c r="M1811">
        <v>-2.4837684631347701</v>
      </c>
      <c r="N1811">
        <v>-1.67967700958252</v>
      </c>
      <c r="O1811">
        <v>-3.2133693695068399</v>
      </c>
      <c r="P1811">
        <v>1.0705804824829099</v>
      </c>
      <c r="Q1811">
        <v>0.60146427154541005</v>
      </c>
      <c r="R1811">
        <v>-1.41160869598389</v>
      </c>
      <c r="S1811">
        <v>-1.6959178447723398</v>
      </c>
      <c r="T1811">
        <v>1807</v>
      </c>
      <c r="X1811" s="16">
        <v>2.3031956354777003</v>
      </c>
      <c r="Z1811">
        <v>0.11793043478260901</v>
      </c>
      <c r="AA1811">
        <v>1.72905734485715</v>
      </c>
      <c r="AB1811">
        <v>1.8661332676920488E-2</v>
      </c>
      <c r="AP1811">
        <v>12</v>
      </c>
      <c r="AQ1811">
        <v>7</v>
      </c>
      <c r="AR1811">
        <v>7</v>
      </c>
      <c r="AS1811">
        <v>16</v>
      </c>
      <c r="AT1811">
        <v>10.3</v>
      </c>
      <c r="AU1811">
        <v>10.3</v>
      </c>
      <c r="AV1811">
        <v>85.284000000000006</v>
      </c>
      <c r="AW1811">
        <v>0</v>
      </c>
      <c r="AX1811">
        <v>23.44</v>
      </c>
      <c r="AY1811">
        <v>865930000</v>
      </c>
      <c r="AZ1811">
        <v>23</v>
      </c>
      <c r="BA1811" t="s">
        <v>5067</v>
      </c>
      <c r="BB1811" t="s">
        <v>5067</v>
      </c>
      <c r="BC1811" t="s">
        <v>5068</v>
      </c>
      <c r="BF1811" s="34" t="s">
        <v>19011</v>
      </c>
      <c r="BG1811">
        <v>0.230196133255959</v>
      </c>
      <c r="BH1811">
        <v>0.31441932916641202</v>
      </c>
      <c r="BI1811">
        <v>0.62207645177841198</v>
      </c>
      <c r="BJ1811">
        <v>-0.117268696427345</v>
      </c>
      <c r="BK1811">
        <v>-1.0153504610061601</v>
      </c>
      <c r="BL1811">
        <v>-1.8879092931747401</v>
      </c>
      <c r="BM1811">
        <v>-0.47743868827819802</v>
      </c>
      <c r="BN1811">
        <v>9.8419710993766802E-3</v>
      </c>
      <c r="BO1811">
        <v>-0.919577956199646</v>
      </c>
      <c r="BP1811">
        <v>1.6765022277832</v>
      </c>
      <c r="BQ1811">
        <v>1.39221715927124</v>
      </c>
      <c r="BR1811">
        <v>0.172291785478592</v>
      </c>
      <c r="BT1811">
        <v>20.785484313964801</v>
      </c>
      <c r="BU1811">
        <v>21.237831115722699</v>
      </c>
      <c r="BV1811">
        <v>20.920707702636701</v>
      </c>
      <c r="BW1811">
        <v>19.6480598449707</v>
      </c>
      <c r="BX1811">
        <v>17.653684616088899</v>
      </c>
      <c r="BY1811">
        <v>17.271846771240199</v>
      </c>
      <c r="BZ1811">
        <v>19.103517532348601</v>
      </c>
      <c r="CA1811">
        <v>19.728631973266602</v>
      </c>
      <c r="CB1811">
        <v>18.432289123535199</v>
      </c>
      <c r="CC1811">
        <v>21.258796691894499</v>
      </c>
      <c r="CD1811">
        <v>20.833448410034201</v>
      </c>
      <c r="CE1811">
        <v>19.5552673339844</v>
      </c>
      <c r="CG1811">
        <v>20.785484313964801</v>
      </c>
      <c r="CH1811">
        <v>21.237831115722699</v>
      </c>
      <c r="CI1811">
        <v>20.920707702636701</v>
      </c>
      <c r="CJ1811">
        <v>19.6480598449707</v>
      </c>
      <c r="CK1811">
        <v>17.653684616088899</v>
      </c>
      <c r="CL1811">
        <v>17.271846771240199</v>
      </c>
      <c r="CM1811">
        <v>19.103517532348601</v>
      </c>
      <c r="CN1811">
        <v>19.728631973266602</v>
      </c>
      <c r="CO1811">
        <v>18.432289123535199</v>
      </c>
      <c r="CP1811">
        <v>21.258796691894499</v>
      </c>
      <c r="CQ1811">
        <v>20.833448410034201</v>
      </c>
      <c r="CR1811">
        <v>19.5552673339844</v>
      </c>
      <c r="CT1811" t="s">
        <v>19000</v>
      </c>
      <c r="CU1811" t="s">
        <v>5067</v>
      </c>
      <c r="CV1811" t="s">
        <v>16705</v>
      </c>
      <c r="CW1811" t="str">
        <f>CT1811&amp;CU1811&amp;CHAR(10)&amp;CV1811</f>
        <v>&gt;A0A3Q7J3U5
MQADQTVISLRPGGGNRGGGSRVFGSRFDTSSTNSDLSGFRPHGGSSSLPSFKTGDSRFDSHERVRYTRDQLLQLREAVVLQLPEVILQIKHEVEAELFGEDSSRGRVDSNVQVQSQGRYSEPDNRDWRNRPAQFSAPIEERSWEALRENREFGGQYTRQEQSQFARAQVSANQGGGPAPTLIKAEVPWSVRRGTLSDKDRVLKTVKGILNKLTPEKFDLLKGQLIDSGITSADILEGVISLIFDKAVLEPTFCPMYAQLCSDLNEKLPPFPSDEPGGKEITFKRVLLNNCQEAFEGSDKLREEMRRMTAPEQESERKDKERLIKLRTLGNIRLIGELLKQNMVPEKIVHHIVQELLGQDPKSCPEEENVEAICQFFNTIGKQLDKKQKSRHINDIYFNQLKELSTNPQLVARLRFLVRDVLDLRANNWVPRREEVKAKTINEIHSEAEKTLGLRPGATLSIRNARAPPGIQGNLGPGGYPINRPGTGGMMPGMPGARKMPGMPGMDNDNWEVPRSRMPRGAQQPLIGKSPALNTRLLPQGSNVGMSGRSSALLQGSGGPPVRPSGYVSGMEPVSQVPVPVKPSPTSTVLPVAGKPQAPAARSNPEELKRKTVSLLEEYFSVRILDEALQCIEELKSPAFYPEVVEKAISLGLDKSPPRVEPVAQLLEHLSAEKVFTATDLATGCLNFASQLEDLAMDLPKAPANFGEIISRLVLTGAMDFKLVNEILQKVTDDLYQKDLFAAIMKAISSSPTGQGVLDSQAPDVKACKNLFQ</v>
      </c>
    </row>
    <row r="1812" spans="1:101" x14ac:dyDescent="0.25">
      <c r="A1812" t="s">
        <v>3391</v>
      </c>
      <c r="B1812" t="s">
        <v>20705</v>
      </c>
      <c r="C1812" t="s">
        <v>7177</v>
      </c>
      <c r="D1812" t="s">
        <v>14764</v>
      </c>
      <c r="E1812" t="s">
        <v>14765</v>
      </c>
      <c r="F1812" t="s">
        <v>12274</v>
      </c>
      <c r="G1812">
        <v>-0.26600837707519498</v>
      </c>
      <c r="H1812">
        <v>-0.149027824401855</v>
      </c>
      <c r="I1812">
        <v>-2.6454620361328098</v>
      </c>
      <c r="J1812">
        <v>-0.58486843109130904</v>
      </c>
      <c r="K1812">
        <v>-3.6454820632934601</v>
      </c>
      <c r="L1812">
        <v>1.87772560119629</v>
      </c>
      <c r="M1812">
        <v>-2.09707832336426</v>
      </c>
      <c r="N1812">
        <v>-1.7210836410522501</v>
      </c>
      <c r="O1812">
        <v>0.185356140136719</v>
      </c>
      <c r="P1812">
        <v>-2.3691225051879901</v>
      </c>
      <c r="Q1812">
        <v>-5.4856719970703098</v>
      </c>
      <c r="R1812">
        <v>-3.6004800796508798</v>
      </c>
      <c r="S1812">
        <v>-1.7084336280822756</v>
      </c>
      <c r="T1812">
        <v>1808</v>
      </c>
      <c r="X1812" s="16">
        <v>-0.23595778147379343</v>
      </c>
      <c r="Z1812">
        <v>0.350488240064882</v>
      </c>
      <c r="AA1812">
        <v>0.63827346725490897</v>
      </c>
      <c r="AB1812">
        <v>0.22999930979499358</v>
      </c>
      <c r="AP1812">
        <v>5</v>
      </c>
      <c r="AQ1812">
        <v>5</v>
      </c>
      <c r="AR1812">
        <v>5</v>
      </c>
      <c r="AS1812">
        <v>21.2</v>
      </c>
      <c r="AT1812">
        <v>21.2</v>
      </c>
      <c r="AU1812">
        <v>21.2</v>
      </c>
      <c r="AV1812">
        <v>32.128999999999998</v>
      </c>
      <c r="AW1812">
        <v>0</v>
      </c>
      <c r="AX1812">
        <v>21.593</v>
      </c>
      <c r="AY1812">
        <v>629140000</v>
      </c>
      <c r="AZ1812">
        <v>18</v>
      </c>
      <c r="BA1812" t="s">
        <v>3391</v>
      </c>
      <c r="BB1812" t="s">
        <v>3391</v>
      </c>
      <c r="BC1812" t="s">
        <v>3392</v>
      </c>
      <c r="BF1812" s="34" t="s">
        <v>19011</v>
      </c>
      <c r="BG1812">
        <v>0.71089094877242998</v>
      </c>
      <c r="BH1812">
        <v>0.76854413747787498</v>
      </c>
      <c r="BI1812">
        <v>-0.46180903911590598</v>
      </c>
      <c r="BJ1812">
        <v>0.55374264717102095</v>
      </c>
      <c r="BK1812">
        <v>-0.95466315746307395</v>
      </c>
      <c r="BL1812">
        <v>1.76741790771484</v>
      </c>
      <c r="BM1812">
        <v>-0.19154129922390001</v>
      </c>
      <c r="BN1812">
        <v>-6.2344861216843102E-3</v>
      </c>
      <c r="BO1812">
        <v>0.93334335088729903</v>
      </c>
      <c r="BP1812">
        <v>-0.32561671733856201</v>
      </c>
      <c r="BQ1812">
        <v>-1.86159014701843</v>
      </c>
      <c r="BR1812">
        <v>-0.93248420953750599</v>
      </c>
      <c r="BT1812">
        <v>21.835533142089801</v>
      </c>
      <c r="BU1812">
        <v>22.2658786773682</v>
      </c>
      <c r="BV1812">
        <v>18.944637298583999</v>
      </c>
      <c r="BW1812">
        <v>20.952621459960898</v>
      </c>
      <c r="BX1812">
        <v>17.379611968994102</v>
      </c>
      <c r="BY1812">
        <v>23.960844039916999</v>
      </c>
      <c r="BZ1812">
        <v>19.490207672119102</v>
      </c>
      <c r="CA1812">
        <v>19.6872253417969</v>
      </c>
      <c r="CB1812">
        <v>21.8310146331787</v>
      </c>
      <c r="CC1812">
        <v>17.819093704223601</v>
      </c>
      <c r="CD1812">
        <v>14.7463121414185</v>
      </c>
      <c r="CE1812">
        <v>17.366395950317401</v>
      </c>
      <c r="CG1812">
        <v>21.835533142089801</v>
      </c>
      <c r="CH1812">
        <v>22.2658786773682</v>
      </c>
      <c r="CI1812">
        <v>18.944637298583999</v>
      </c>
      <c r="CJ1812">
        <v>20.952621459960898</v>
      </c>
      <c r="CK1812" t="s">
        <v>8080</v>
      </c>
      <c r="CL1812">
        <v>23.960844039916999</v>
      </c>
      <c r="CM1812">
        <v>19.490207672119102</v>
      </c>
      <c r="CN1812">
        <v>19.6872253417969</v>
      </c>
      <c r="CO1812">
        <v>21.8310146331787</v>
      </c>
      <c r="CP1812">
        <v>17.819093704223601</v>
      </c>
      <c r="CQ1812" t="s">
        <v>8080</v>
      </c>
      <c r="CR1812" t="s">
        <v>8080</v>
      </c>
      <c r="CT1812" t="s">
        <v>19000</v>
      </c>
      <c r="CU1812" t="s">
        <v>3391</v>
      </c>
      <c r="CV1812" t="s">
        <v>17694</v>
      </c>
      <c r="CW1812" t="str">
        <f>CT1812&amp;CU1812&amp;CHAR(10)&amp;CV1812</f>
        <v>&gt;A0A3Q7HGB5
MATSSSLSFFSSTIFFSNSNTLHSSKQQQQKQLIFKPKQQQFSIRSEAAAATIPILSFDGTEVGSTTLNLKSAPLDTARAVVHRGLTTDLRNQRRGTASTLTRAQVRGGGIKPYPQKKTGRARRGSNRTPLRPGGGVVFGPKPKDWSVKINKKEKRLAISTALSSATQNAIVVEEFDDKFEKPKTKEFIDLMRRWGLDPKEKSLFLMTEVSDNVILSSRNISTLKMLTPRTLNLFDILDSEKLVFTKSAVEFLNERYGNDDDDDDDWEVVDEEEEDGGEVEESAESSE</v>
      </c>
    </row>
    <row r="1813" spans="1:101" x14ac:dyDescent="0.25">
      <c r="A1813" t="s">
        <v>1187</v>
      </c>
      <c r="B1813" t="s">
        <v>20706</v>
      </c>
      <c r="C1813" t="s">
        <v>7177</v>
      </c>
      <c r="D1813" t="s">
        <v>14793</v>
      </c>
      <c r="E1813" t="s">
        <v>14794</v>
      </c>
      <c r="F1813" t="s">
        <v>12275</v>
      </c>
      <c r="G1813">
        <v>-0.97550773620605502</v>
      </c>
      <c r="H1813">
        <v>-2.3068876266479501</v>
      </c>
      <c r="I1813">
        <v>-1.0188350677490201</v>
      </c>
      <c r="J1813">
        <v>-0.71870708465576205</v>
      </c>
      <c r="K1813">
        <v>-0.62697696685791005</v>
      </c>
      <c r="L1813">
        <v>-1.8099060058593801</v>
      </c>
      <c r="M1813">
        <v>-2.3820228576660201</v>
      </c>
      <c r="N1813">
        <v>-0.87856578826904297</v>
      </c>
      <c r="O1813">
        <v>-1.25717926025391</v>
      </c>
      <c r="P1813">
        <v>-5.1444139480590803</v>
      </c>
      <c r="Q1813">
        <v>-2.0414743423461901</v>
      </c>
      <c r="R1813">
        <v>-1.36166095733643</v>
      </c>
      <c r="S1813">
        <v>-1.7101781368255624</v>
      </c>
      <c r="T1813">
        <v>1809</v>
      </c>
      <c r="X1813" s="16">
        <v>-0.38188012440999097</v>
      </c>
      <c r="Z1813">
        <v>0.45297056899934601</v>
      </c>
      <c r="AA1813">
        <v>0.469610679129701</v>
      </c>
      <c r="AB1813">
        <v>0.33914804728681786</v>
      </c>
      <c r="AP1813">
        <v>3</v>
      </c>
      <c r="AQ1813">
        <v>2</v>
      </c>
      <c r="AR1813">
        <v>2</v>
      </c>
      <c r="AS1813">
        <v>19.600000000000001</v>
      </c>
      <c r="AT1813">
        <v>16.399999999999999</v>
      </c>
      <c r="AU1813">
        <v>16.399999999999999</v>
      </c>
      <c r="AV1813">
        <v>23.992999999999999</v>
      </c>
      <c r="AW1813">
        <v>0</v>
      </c>
      <c r="AX1813">
        <v>22.5</v>
      </c>
      <c r="AY1813">
        <v>179430000</v>
      </c>
      <c r="AZ1813">
        <v>13</v>
      </c>
      <c r="BA1813" t="s">
        <v>1187</v>
      </c>
      <c r="BB1813" t="s">
        <v>1187</v>
      </c>
      <c r="BC1813" t="s">
        <v>1188</v>
      </c>
      <c r="BF1813" s="34" t="s">
        <v>19011</v>
      </c>
      <c r="BG1813">
        <v>0.59247958660125699</v>
      </c>
      <c r="BH1813">
        <v>-0.48122012615203902</v>
      </c>
      <c r="BI1813">
        <v>0.55753797292709395</v>
      </c>
      <c r="BJ1813">
        <v>0.79957807064056396</v>
      </c>
      <c r="BK1813">
        <v>0.87355440855026201</v>
      </c>
      <c r="BL1813">
        <v>-8.04261714220047E-2</v>
      </c>
      <c r="BM1813">
        <v>-0.54181343317031905</v>
      </c>
      <c r="BN1813">
        <v>0.67065900564193703</v>
      </c>
      <c r="BO1813">
        <v>0.36532381176948497</v>
      </c>
      <c r="BP1813">
        <v>-2.7695610523223899</v>
      </c>
      <c r="BQ1813">
        <v>-0.267175912857056</v>
      </c>
      <c r="BR1813">
        <v>0.28106388449668901</v>
      </c>
      <c r="BT1813">
        <v>21.126033782958999</v>
      </c>
      <c r="BU1813">
        <v>20.108018875122099</v>
      </c>
      <c r="BV1813">
        <v>20.571264266967798</v>
      </c>
      <c r="BW1813">
        <v>20.818782806396499</v>
      </c>
      <c r="BX1813">
        <v>20.398117065429702</v>
      </c>
      <c r="BY1813">
        <v>20.2732124328613</v>
      </c>
      <c r="BZ1813">
        <v>19.205263137817401</v>
      </c>
      <c r="CA1813">
        <v>20.529743194580099</v>
      </c>
      <c r="CB1813">
        <v>20.3884792327881</v>
      </c>
      <c r="CC1813">
        <v>15.0438022613525</v>
      </c>
      <c r="CD1813">
        <v>18.190509796142599</v>
      </c>
      <c r="CE1813">
        <v>19.6052150726318</v>
      </c>
      <c r="CG1813">
        <v>21.126033782958999</v>
      </c>
      <c r="CH1813">
        <v>20.108018875122099</v>
      </c>
      <c r="CI1813">
        <v>20.571264266967798</v>
      </c>
      <c r="CJ1813">
        <v>20.818782806396499</v>
      </c>
      <c r="CK1813">
        <v>20.398117065429702</v>
      </c>
      <c r="CL1813">
        <v>20.2732124328613</v>
      </c>
      <c r="CM1813">
        <v>19.205263137817401</v>
      </c>
      <c r="CN1813">
        <v>20.529743194580099</v>
      </c>
      <c r="CO1813">
        <v>20.3884792327881</v>
      </c>
      <c r="CP1813" t="s">
        <v>8080</v>
      </c>
      <c r="CQ1813">
        <v>18.190509796142599</v>
      </c>
      <c r="CR1813">
        <v>19.6052150726318</v>
      </c>
      <c r="CT1813" t="s">
        <v>19000</v>
      </c>
      <c r="CU1813" t="s">
        <v>1187</v>
      </c>
      <c r="CV1813" t="s">
        <v>17989</v>
      </c>
      <c r="CW1813" t="str">
        <f>CT1813&amp;CU1813&amp;CHAR(10)&amp;CV1813</f>
        <v>&gt;A0A3Q7F7H3
MAENSGKAIGRNSGTSRVALNERILSSMSRKSIAAHPWHDLEIGPGAPSVFNCVVEIGKGSKVKYELDKASGLIKVDRILYSSVVYPHNYGFIPRTLCEDSDPMDVLVLMQEPVLPSTFLRARAIGLMPMIDQGEKDDKIIAVCADDPEFRHYTDIKELPPHRLAEIRRFFEDYKKNENKSVAVEDFLPAEAAVDAIKYSMDLYASYIVESLRK</v>
      </c>
    </row>
    <row r="1814" spans="1:101" x14ac:dyDescent="0.25">
      <c r="A1814" t="s">
        <v>2018</v>
      </c>
      <c r="B1814" t="s">
        <v>20707</v>
      </c>
      <c r="C1814" t="s">
        <v>7490</v>
      </c>
      <c r="D1814" t="s">
        <v>15838</v>
      </c>
      <c r="E1814">
        <v>0</v>
      </c>
      <c r="F1814" t="s">
        <v>12276</v>
      </c>
      <c r="G1814">
        <v>-1.0398979187011701</v>
      </c>
      <c r="H1814">
        <v>-2.3675050735473602</v>
      </c>
      <c r="I1814">
        <v>-1.6168670654296899</v>
      </c>
      <c r="J1814">
        <v>-1.7081537246704099</v>
      </c>
      <c r="K1814">
        <v>-2.1222887039184601</v>
      </c>
      <c r="L1814">
        <v>-2.5776901245117201</v>
      </c>
      <c r="M1814">
        <v>-2.00590896606445</v>
      </c>
      <c r="N1814">
        <v>-2.4135694503784202</v>
      </c>
      <c r="O1814">
        <v>-0.88862991333007801</v>
      </c>
      <c r="P1814">
        <v>-0.91038799285888705</v>
      </c>
      <c r="Q1814">
        <v>-1.83855152130127</v>
      </c>
      <c r="R1814">
        <v>-1.0540246963501001</v>
      </c>
      <c r="S1814">
        <v>-1.7119562625885012</v>
      </c>
      <c r="T1814">
        <v>1810</v>
      </c>
      <c r="X1814" s="16">
        <v>0.46128749847412309</v>
      </c>
      <c r="Z1814">
        <v>0.54689814814814797</v>
      </c>
      <c r="AA1814">
        <v>0.36123171490912998</v>
      </c>
      <c r="AB1814">
        <v>0.4352795712224366</v>
      </c>
      <c r="AP1814">
        <v>5</v>
      </c>
      <c r="AQ1814">
        <v>5</v>
      </c>
      <c r="AR1814">
        <v>5</v>
      </c>
      <c r="AS1814">
        <v>6.2</v>
      </c>
      <c r="AT1814">
        <v>6.2</v>
      </c>
      <c r="AU1814">
        <v>6.2</v>
      </c>
      <c r="AV1814">
        <v>113.65</v>
      </c>
      <c r="AW1814">
        <v>0</v>
      </c>
      <c r="AX1814">
        <v>13.93</v>
      </c>
      <c r="AY1814">
        <v>674940000</v>
      </c>
      <c r="AZ1814">
        <v>17</v>
      </c>
      <c r="BA1814" t="s">
        <v>2018</v>
      </c>
      <c r="BB1814" t="s">
        <v>2018</v>
      </c>
      <c r="BC1814" t="s">
        <v>2019</v>
      </c>
      <c r="BF1814" s="34" t="s">
        <v>19011</v>
      </c>
      <c r="BG1814">
        <v>1.09332931041718</v>
      </c>
      <c r="BH1814">
        <v>-1.0664709806442301</v>
      </c>
      <c r="BI1814">
        <v>0.15469461679458599</v>
      </c>
      <c r="BJ1814">
        <v>6.1861090362072E-3</v>
      </c>
      <c r="BK1814">
        <v>-0.66754394769668601</v>
      </c>
      <c r="BL1814">
        <v>-1.40840780735016</v>
      </c>
      <c r="BM1814">
        <v>-0.478213131427765</v>
      </c>
      <c r="BN1814">
        <v>-1.1414102315902701</v>
      </c>
      <c r="BO1814">
        <v>1.3394176959991499</v>
      </c>
      <c r="BP1814">
        <v>1.30402088165283</v>
      </c>
      <c r="BQ1814">
        <v>-0.20594984292984</v>
      </c>
      <c r="BR1814">
        <v>1.0703474283218399</v>
      </c>
      <c r="BT1814">
        <v>21.061643600463899</v>
      </c>
      <c r="BU1814">
        <v>20.047401428222699</v>
      </c>
      <c r="BV1814">
        <v>19.973232269287099</v>
      </c>
      <c r="BW1814">
        <v>19.8293361663818</v>
      </c>
      <c r="BX1814">
        <v>18.902805328369102</v>
      </c>
      <c r="BY1814">
        <v>19.505428314208999</v>
      </c>
      <c r="BZ1814">
        <v>19.581377029418899</v>
      </c>
      <c r="CA1814">
        <v>18.9947395324707</v>
      </c>
      <c r="CB1814">
        <v>20.7570285797119</v>
      </c>
      <c r="CC1814">
        <v>19.277828216552699</v>
      </c>
      <c r="CD1814">
        <v>18.3934326171875</v>
      </c>
      <c r="CE1814">
        <v>19.9128513336182</v>
      </c>
      <c r="CG1814">
        <v>21.061643600463899</v>
      </c>
      <c r="CH1814">
        <v>20.047401428222699</v>
      </c>
      <c r="CI1814">
        <v>19.973232269287099</v>
      </c>
      <c r="CJ1814">
        <v>19.8293361663818</v>
      </c>
      <c r="CK1814">
        <v>18.902805328369102</v>
      </c>
      <c r="CL1814">
        <v>19.505428314208999</v>
      </c>
      <c r="CM1814">
        <v>19.581377029418899</v>
      </c>
      <c r="CN1814">
        <v>18.9947395324707</v>
      </c>
      <c r="CO1814">
        <v>20.7570285797119</v>
      </c>
      <c r="CP1814">
        <v>19.277828216552699</v>
      </c>
      <c r="CQ1814">
        <v>18.3934326171875</v>
      </c>
      <c r="CR1814">
        <v>19.9128513336182</v>
      </c>
      <c r="CT1814" t="s">
        <v>19000</v>
      </c>
      <c r="CU1814" t="s">
        <v>2018</v>
      </c>
      <c r="CV1814" t="s">
        <v>18186</v>
      </c>
      <c r="CW1814" t="str">
        <f>CT1814&amp;CU1814&amp;CHAR(10)&amp;CV1814</f>
        <v>&gt;A0A3Q7G0L9
MANILEPDEFDLPGKNPSVEAQRRWRDAVSFVRNRRRRFRYGSNLEKRKEAKELMEKTREKIRVGFMAYMAALKFIDAGDHGRSSDQVNNVIGAELAKDLPEEAREAGFGINPDKLASIVGSYDIKTLKKLGGVEGLAGKLRVSSNEGVKSSDVSVRQNIYGSNKFTEKPFKSFWTFVWEALHDLTLIILIVCAVVSIGVGLATEGWPKGTYDGLGILLSIVLVVMVTAISDYRQSLQFRDLDKEKKKISIHVTRDGSRQKVSIYDLVVGDVVHLSIGDLVPGDGIFISGYSLLIDQSSLSGESVPVSISEKRPFLLSGTKVQDGSAKMLVTTVGMRTEWGKLMETLSEGGEDETPLQVKLNGVATIIGKIGLGFAVVTFLVLIVRFLVNKATHHEITEWYSSDALTLLNYFATAVTIIVVAVPEGLPLAVTLSLAFAMKKLMDNKALVRHLSACETMGSATCICTDKTGTLTTNHMVVDKIWICEKAKKVEIGGSADAITDLSESAQDLLLQAIFHNTAAEVVKDKYGKKSVLGSPTESAILDYGLLLGDIDDKKKDCKLLKVEPFNSAKKRMSVLVSLPDSNTRAFCKGASEIVLKMCDRFIDCNGEIADMSEEQATNITNVINEFASEALRTLCLAFKDVGDGYNIPDSGYTLVAVVGIKDPVRPGVKEAVKSCLAAGITVRMVTGDNIHTAKAIAKECGILTDDGLAIEGPEFRNKSPDEMRQIIPRIQVMARSSPTDKHVLVKNLRGMFKEVVAVTGDGTNDAPALHESDIGLAMGIAGTEVAKESADIVVLDDNFSTIVNVAKWGRSVYINIQKFVQFQLTVNVVALMINFISACASGSAPLTAVQLLWVNLIMDTLGALALATEPPHDGLMSRPPVGRDVSFITKTMWRNIIGHSIYQLAVLLAFNFAGKQILGLEGSDSTMVLNTFIFNTFVFCQVFNEINSRDMEKINIFRGIFGSWIFIGVMVATVVFQVIIVEFLGTFASTTPLSWQLWLLSVSIGAVSLIVAVILKLIPVEKETPKHHDGYDLLPGGPELA</v>
      </c>
    </row>
    <row r="1815" spans="1:101" x14ac:dyDescent="0.25">
      <c r="A1815" t="s">
        <v>4120</v>
      </c>
      <c r="B1815" t="s">
        <v>20708</v>
      </c>
      <c r="C1815" t="s">
        <v>7743</v>
      </c>
      <c r="D1815" t="s">
        <v>15839</v>
      </c>
      <c r="E1815">
        <v>0</v>
      </c>
      <c r="F1815" t="s">
        <v>12277</v>
      </c>
      <c r="G1815">
        <v>-1.2074604034423799</v>
      </c>
      <c r="H1815">
        <v>-1.7974424362182599</v>
      </c>
      <c r="I1815">
        <v>-0.324020385742188</v>
      </c>
      <c r="J1815">
        <v>-3.61303615570068</v>
      </c>
      <c r="K1815">
        <v>-0.79463291168212902</v>
      </c>
      <c r="L1815">
        <v>-4.0135211944580096</v>
      </c>
      <c r="M1815">
        <v>-1.0113067626953101</v>
      </c>
      <c r="N1815">
        <v>-0.46160030364990201</v>
      </c>
      <c r="O1815">
        <v>-1.23589515686035</v>
      </c>
      <c r="P1815">
        <v>-1.2068777084350599</v>
      </c>
      <c r="Q1815">
        <v>-3.11310482025146</v>
      </c>
      <c r="R1815">
        <v>-1.76816654205322</v>
      </c>
      <c r="S1815">
        <v>-1.7122553984324125</v>
      </c>
      <c r="T1815">
        <v>1811</v>
      </c>
      <c r="X1815" s="16">
        <v>1.69742234547933</v>
      </c>
      <c r="Z1815">
        <v>0.32397524314765702</v>
      </c>
      <c r="AA1815">
        <v>0.69961734914144802</v>
      </c>
      <c r="AB1815">
        <v>0.19970210876869743</v>
      </c>
      <c r="AP1815">
        <v>4</v>
      </c>
      <c r="AQ1815">
        <v>4</v>
      </c>
      <c r="AR1815">
        <v>4</v>
      </c>
      <c r="AS1815">
        <v>4.9000000000000004</v>
      </c>
      <c r="AT1815">
        <v>4.9000000000000004</v>
      </c>
      <c r="AU1815">
        <v>4.9000000000000004</v>
      </c>
      <c r="AV1815">
        <v>80.334000000000003</v>
      </c>
      <c r="AW1815">
        <v>0</v>
      </c>
      <c r="AX1815">
        <v>10.634</v>
      </c>
      <c r="AY1815">
        <v>1066400000</v>
      </c>
      <c r="AZ1815">
        <v>13</v>
      </c>
      <c r="BA1815" t="s">
        <v>4120</v>
      </c>
      <c r="BB1815" t="s">
        <v>4120</v>
      </c>
      <c r="BC1815" t="s">
        <v>4121</v>
      </c>
      <c r="BF1815" s="34" t="s">
        <v>19011</v>
      </c>
      <c r="BG1815">
        <v>0.412872225046158</v>
      </c>
      <c r="BH1815">
        <v>-6.9674544036388397E-2</v>
      </c>
      <c r="BI1815">
        <v>1.1354385614395099</v>
      </c>
      <c r="BJ1815">
        <v>-1.5546500682830799</v>
      </c>
      <c r="BK1815">
        <v>0.75052416324615501</v>
      </c>
      <c r="BL1815">
        <v>-1.88220715522766</v>
      </c>
      <c r="BM1815">
        <v>0.57330644130706798</v>
      </c>
      <c r="BN1815">
        <v>1.0229117870330799</v>
      </c>
      <c r="BO1815">
        <v>0.38961541652679399</v>
      </c>
      <c r="BP1815">
        <v>0.41334882378578203</v>
      </c>
      <c r="BQ1815">
        <v>-1.1457558870315601</v>
      </c>
      <c r="BR1815">
        <v>-4.5729771256446797E-2</v>
      </c>
      <c r="BT1815">
        <v>20.894081115722699</v>
      </c>
      <c r="BU1815">
        <v>20.6174640655518</v>
      </c>
      <c r="BV1815">
        <v>21.266078948974599</v>
      </c>
      <c r="BW1815">
        <v>17.924453735351602</v>
      </c>
      <c r="BX1815">
        <v>20.230461120605501</v>
      </c>
      <c r="BY1815">
        <v>18.069597244262699</v>
      </c>
      <c r="BZ1815">
        <v>20.5759792327881</v>
      </c>
      <c r="CA1815">
        <v>20.946708679199201</v>
      </c>
      <c r="CB1815">
        <v>20.409763336181602</v>
      </c>
      <c r="CC1815">
        <v>18.981338500976602</v>
      </c>
      <c r="CD1815">
        <v>17.118879318237301</v>
      </c>
      <c r="CE1815">
        <v>19.198709487915</v>
      </c>
      <c r="CG1815">
        <v>20.894081115722699</v>
      </c>
      <c r="CH1815">
        <v>20.6174640655518</v>
      </c>
      <c r="CI1815">
        <v>21.266078948974599</v>
      </c>
      <c r="CJ1815">
        <v>17.924453735351602</v>
      </c>
      <c r="CK1815">
        <v>20.230461120605501</v>
      </c>
      <c r="CL1815">
        <v>18.069597244262699</v>
      </c>
      <c r="CM1815">
        <v>20.5759792327881</v>
      </c>
      <c r="CN1815">
        <v>20.946708679199201</v>
      </c>
      <c r="CO1815">
        <v>20.409763336181602</v>
      </c>
      <c r="CP1815">
        <v>18.981338500976602</v>
      </c>
      <c r="CQ1815">
        <v>17.118879318237301</v>
      </c>
      <c r="CR1815">
        <v>19.198709487915</v>
      </c>
      <c r="CT1815" t="s">
        <v>19000</v>
      </c>
      <c r="CU1815" t="s">
        <v>4120</v>
      </c>
      <c r="CV1815" t="s">
        <v>17592</v>
      </c>
      <c r="CW1815" t="str">
        <f>CT1815&amp;CU1815&amp;CHAR(10)&amp;CV1815</f>
        <v>&gt;A0A3Q7I6K8
MVKETECHSLLKGGRINSSYTHGFSSSQIQTISAFCETLVPPCNNNDNSFFASSGAHPPSTNEVAELLVKRSKPEALLIIRIVVFLLTTRLGSLLLCGRVCLDKRWPFVHNFTELDLKDREALLQRWSRETFLIPLRITFLMIKIIYLFIFFSWTDENCKNPTWEAIGYHLPETTEALYENKKERPLERGIVETINESDETLKESLSKKDVVITEDAKDNIFKIECDVLIVGSGCGGGVAAGILAKSGYKVVVLEKGHYFVPEDYSGLEGPSLSELYETGAMLSSLDGKVMIMAGTTVGGGSAVNWSASIKTPNDVLKDWSVNHKISWFGTSEYQSAMDAVCKRIGVTENCSEEGLQNQVIRKGCENLGLKVEKIPRNSSENHYCGSCGYGCKTGDKKGTDSTWLVDAVNAGAVILTGCTAERFILEDGKMRKTCLGVIATTESKKITRKLHIKARATISSCGALFTPPLLLSSGLQNKNIGTNLYLHPVLLAWGYFPESMSEIKGKNYEGGIMTSLHEMVPEETNAQAIIEATAVGPASFASLFPWTSGQDMKEQMTKYSRTVTLLALVKDQGRGEVKKAGRIKYSLDRIDKENIKAGLRRALRILIAAGAVEVGTYRSDGQKIKCKDIKNEELEEFVDTVEAPEGPMSKEENWTVYASAHQMGSCRMGSSKEDGAVDENGECWEAKGLYVCDGSVLPTAVGVNPMITIQSTAYCIAKRIAESLHNEKLV</v>
      </c>
    </row>
    <row r="1816" spans="1:101" x14ac:dyDescent="0.25">
      <c r="A1816" t="s">
        <v>4691</v>
      </c>
      <c r="B1816" t="s">
        <v>20709</v>
      </c>
      <c r="C1816" t="s">
        <v>7177</v>
      </c>
      <c r="D1816" t="s">
        <v>14868</v>
      </c>
      <c r="E1816">
        <v>0</v>
      </c>
      <c r="F1816" t="s">
        <v>12278</v>
      </c>
      <c r="G1816">
        <v>-1.86955642700195</v>
      </c>
      <c r="H1816">
        <v>-0.83009433746337902</v>
      </c>
      <c r="I1816">
        <v>-1.3749637603759799</v>
      </c>
      <c r="J1816">
        <v>-5.2611494064331099</v>
      </c>
      <c r="K1816">
        <v>-1.09492588043213</v>
      </c>
      <c r="L1816">
        <v>-8.28094482421875E-2</v>
      </c>
      <c r="M1816">
        <v>-1.2042827606201201</v>
      </c>
      <c r="N1816">
        <v>-2.2349481582641602</v>
      </c>
      <c r="O1816">
        <v>-1.4953708648681601</v>
      </c>
      <c r="P1816">
        <v>-0.54295253753662098</v>
      </c>
      <c r="Q1816">
        <v>-2.04736995697021</v>
      </c>
      <c r="R1816">
        <v>-2.55790042877197</v>
      </c>
      <c r="S1816">
        <v>-1.7163603305816648</v>
      </c>
      <c r="T1816">
        <v>1812</v>
      </c>
      <c r="X1816" s="16">
        <v>0.78809007008870635</v>
      </c>
      <c r="Z1816">
        <v>0.94928274760383402</v>
      </c>
      <c r="AA1816">
        <v>2.9604953351493501E-2</v>
      </c>
      <c r="AB1816">
        <v>0.93410360174466012</v>
      </c>
      <c r="AP1816">
        <v>2</v>
      </c>
      <c r="AQ1816">
        <v>2</v>
      </c>
      <c r="AR1816">
        <v>2</v>
      </c>
      <c r="AS1816">
        <v>7.3</v>
      </c>
      <c r="AT1816">
        <v>7.3</v>
      </c>
      <c r="AU1816">
        <v>7.3</v>
      </c>
      <c r="AV1816">
        <v>33.393000000000001</v>
      </c>
      <c r="AW1816">
        <v>0</v>
      </c>
      <c r="AX1816">
        <v>5.5796000000000001</v>
      </c>
      <c r="AY1816">
        <v>298980000</v>
      </c>
      <c r="AZ1816">
        <v>9</v>
      </c>
      <c r="BA1816" t="s">
        <v>4691</v>
      </c>
      <c r="BB1816" t="s">
        <v>4691</v>
      </c>
      <c r="BC1816" t="s">
        <v>4692</v>
      </c>
      <c r="BF1816" s="34" t="s">
        <v>19011</v>
      </c>
      <c r="BG1816">
        <v>-0.115594416856766</v>
      </c>
      <c r="BH1816">
        <v>0.66873371601104703</v>
      </c>
      <c r="BI1816">
        <v>0.25760143995285001</v>
      </c>
      <c r="BJ1816">
        <v>-2.6747274398803702</v>
      </c>
      <c r="BK1816">
        <v>0.46890458464622498</v>
      </c>
      <c r="BL1816">
        <v>1.23259902000427</v>
      </c>
      <c r="BM1816">
        <v>0.38638913631439198</v>
      </c>
      <c r="BN1816">
        <v>-0.39130145311355602</v>
      </c>
      <c r="BO1816">
        <v>0.166748031973839</v>
      </c>
      <c r="BP1816">
        <v>0.88539713621139504</v>
      </c>
      <c r="BQ1816">
        <v>-0.24976396560668901</v>
      </c>
      <c r="BR1816">
        <v>-0.63498574495315596</v>
      </c>
      <c r="BT1816">
        <v>20.2319850921631</v>
      </c>
      <c r="BU1816">
        <v>21.584812164306602</v>
      </c>
      <c r="BV1816">
        <v>20.215135574340799</v>
      </c>
      <c r="BW1816">
        <v>16.276340484619102</v>
      </c>
      <c r="BX1816">
        <v>19.930168151855501</v>
      </c>
      <c r="BY1816">
        <v>22.000308990478501</v>
      </c>
      <c r="BZ1816">
        <v>20.383003234863299</v>
      </c>
      <c r="CA1816">
        <v>19.173360824585</v>
      </c>
      <c r="CB1816">
        <v>20.1502876281738</v>
      </c>
      <c r="CC1816">
        <v>19.645263671875</v>
      </c>
      <c r="CD1816">
        <v>18.184614181518601</v>
      </c>
      <c r="CE1816">
        <v>18.4089756011963</v>
      </c>
      <c r="CG1816">
        <v>20.2319850921631</v>
      </c>
      <c r="CH1816">
        <v>21.584812164306602</v>
      </c>
      <c r="CI1816">
        <v>20.215135574340799</v>
      </c>
      <c r="CJ1816" t="s">
        <v>8080</v>
      </c>
      <c r="CK1816">
        <v>19.930168151855501</v>
      </c>
      <c r="CL1816">
        <v>22.000308990478501</v>
      </c>
      <c r="CM1816">
        <v>20.383003234863299</v>
      </c>
      <c r="CN1816">
        <v>19.173360824585</v>
      </c>
      <c r="CO1816">
        <v>20.1502876281738</v>
      </c>
      <c r="CP1816">
        <v>19.645263671875</v>
      </c>
      <c r="CQ1816">
        <v>18.184614181518601</v>
      </c>
      <c r="CR1816">
        <v>18.4089756011963</v>
      </c>
      <c r="CT1816" t="s">
        <v>19000</v>
      </c>
      <c r="CU1816" t="s">
        <v>4691</v>
      </c>
      <c r="CV1816" t="s">
        <v>18947</v>
      </c>
      <c r="CW1816" t="str">
        <f>CT1816&amp;CU1816&amp;CHAR(10)&amp;CV1816</f>
        <v>&gt;A0A3Q7IQJ3
MASSINLLISPPNSQYSFCSRNSLLFSPSITTFRRTLPSKSLSISASASSTRALEALIFDCDGVILESEHLHRQAYNDAFSHFNVRCPDNDDKPLNWSLEFYDVLQNQIGGGKPKMRWYFKENGWPTSTIFQHSPEDDNDRAKLIDTLQDWKTERYKEIIKSGTVEPRPGVLRLMDEAKAAGKMLAVCSAATKSSVVLCLENLIGLDRFHGLDCFLAGDDVKEKKPDPSIYITAAKKLGVSENNCLVVEDSVIGLQAATGAGMSCVITYTSSTADQDFKEAIAIYPDLSDVRFNDLESLVAK</v>
      </c>
    </row>
    <row r="1817" spans="1:101" x14ac:dyDescent="0.25">
      <c r="A1817" t="s">
        <v>1317</v>
      </c>
      <c r="B1817" t="s">
        <v>20710</v>
      </c>
      <c r="C1817" t="s">
        <v>7177</v>
      </c>
      <c r="D1817" t="s">
        <v>14899</v>
      </c>
      <c r="E1817" t="s">
        <v>14754</v>
      </c>
      <c r="F1817" t="s">
        <v>12279</v>
      </c>
      <c r="G1817">
        <v>-3.5180702209472701</v>
      </c>
      <c r="H1817">
        <v>-3.3955221176147501</v>
      </c>
      <c r="I1817">
        <v>-3.94369697570801</v>
      </c>
      <c r="J1817">
        <v>8.5434913635253906E-2</v>
      </c>
      <c r="K1817">
        <v>-0.22887325286865201</v>
      </c>
      <c r="L1817">
        <v>-2.8049468994140601E-2</v>
      </c>
      <c r="M1817">
        <v>-0.88577651977539096</v>
      </c>
      <c r="N1817">
        <v>-0.71980190277099598</v>
      </c>
      <c r="O1817">
        <v>-0.61627769470214799</v>
      </c>
      <c r="P1817">
        <v>-5.6809787750244096</v>
      </c>
      <c r="Q1817">
        <v>-0.42055225372314498</v>
      </c>
      <c r="R1817">
        <v>-1.24787425994873</v>
      </c>
      <c r="S1817">
        <v>-1.7166698773701992</v>
      </c>
      <c r="T1817">
        <v>1813</v>
      </c>
      <c r="X1817" s="16">
        <v>-3.5619338353474972</v>
      </c>
      <c r="Z1817">
        <v>0.18462893081761</v>
      </c>
      <c r="AA1817">
        <v>1.2526753931783201</v>
      </c>
      <c r="AB1817">
        <v>5.5888777084718295E-2</v>
      </c>
      <c r="AP1817">
        <v>8</v>
      </c>
      <c r="AQ1817">
        <v>8</v>
      </c>
      <c r="AR1817">
        <v>8</v>
      </c>
      <c r="AS1817">
        <v>30.2</v>
      </c>
      <c r="AT1817">
        <v>30.2</v>
      </c>
      <c r="AU1817">
        <v>30.2</v>
      </c>
      <c r="AV1817">
        <v>47.872</v>
      </c>
      <c r="AW1817">
        <v>0</v>
      </c>
      <c r="AX1817">
        <v>71.709000000000003</v>
      </c>
      <c r="AY1817">
        <v>444400000</v>
      </c>
      <c r="AZ1817">
        <v>28</v>
      </c>
      <c r="BA1817" t="s">
        <v>1317</v>
      </c>
      <c r="BB1817" t="s">
        <v>1317</v>
      </c>
      <c r="BC1817" t="s">
        <v>1318</v>
      </c>
      <c r="BF1817" s="34" t="s">
        <v>19011</v>
      </c>
      <c r="BG1817">
        <v>-0.946483373641968</v>
      </c>
      <c r="BH1817">
        <v>-0.88209474086761497</v>
      </c>
      <c r="BI1817">
        <v>-1.1701141595840501</v>
      </c>
      <c r="BJ1817">
        <v>0.94685351848602295</v>
      </c>
      <c r="BK1817">
        <v>0.78171116113662698</v>
      </c>
      <c r="BL1817">
        <v>0.88722705841064498</v>
      </c>
      <c r="BM1817">
        <v>0.43656411767005898</v>
      </c>
      <c r="BN1817">
        <v>0.52376973628997803</v>
      </c>
      <c r="BO1817">
        <v>0.57816290855407704</v>
      </c>
      <c r="BP1817">
        <v>-2.0829086303710902</v>
      </c>
      <c r="BQ1817">
        <v>0.68100011348724399</v>
      </c>
      <c r="BR1817">
        <v>0.24631240963935899</v>
      </c>
      <c r="BT1817">
        <v>18.583471298217798</v>
      </c>
      <c r="BU1817">
        <v>19.019384384155298</v>
      </c>
      <c r="BV1817">
        <v>17.6464023590088</v>
      </c>
      <c r="BW1817">
        <v>21.6229248046875</v>
      </c>
      <c r="BX1817">
        <v>20.796220779418899</v>
      </c>
      <c r="BY1817">
        <v>22.055068969726602</v>
      </c>
      <c r="BZ1817">
        <v>20.701509475708001</v>
      </c>
      <c r="CA1817">
        <v>20.6885070800781</v>
      </c>
      <c r="CB1817">
        <v>21.029380798339801</v>
      </c>
      <c r="CC1817">
        <v>14.5072374343872</v>
      </c>
      <c r="CD1817">
        <v>19.8114318847656</v>
      </c>
      <c r="CE1817">
        <v>19.719001770019499</v>
      </c>
      <c r="CG1817">
        <v>18.583471298217798</v>
      </c>
      <c r="CH1817">
        <v>19.019384384155298</v>
      </c>
      <c r="CI1817" t="s">
        <v>8080</v>
      </c>
      <c r="CJ1817">
        <v>21.6229248046875</v>
      </c>
      <c r="CK1817">
        <v>20.796220779418899</v>
      </c>
      <c r="CL1817">
        <v>22.055068969726602</v>
      </c>
      <c r="CM1817">
        <v>20.701509475708001</v>
      </c>
      <c r="CN1817">
        <v>20.6885070800781</v>
      </c>
      <c r="CO1817">
        <v>21.029380798339801</v>
      </c>
      <c r="CP1817" t="s">
        <v>8080</v>
      </c>
      <c r="CQ1817">
        <v>19.8114318847656</v>
      </c>
      <c r="CR1817">
        <v>19.719001770019499</v>
      </c>
      <c r="CT1817" t="s">
        <v>19000</v>
      </c>
      <c r="CU1817" t="s">
        <v>1317</v>
      </c>
      <c r="CV1817" t="s">
        <v>16966</v>
      </c>
      <c r="CW1817" t="str">
        <f>CT1817&amp;CU1817&amp;CHAR(10)&amp;CV1817</f>
        <v>&gt;A0A3Q7FBS4
MLPCFSEKHSMWRRHSTGGGGANGYFILVLCHLALHCLLITRSTACSNGNCQLLDSCASATDCGPSLYCGDCPELGKSQPFCIRGQAIEPTSIISGLPFNKYSWLVTHNAFSMVNAPLLTGPQRITFYNQEDTVTNQLRNGVRGLMLDMYDFENDIWLCHSFRGQCYNFTAFQPAINTLKEVEAFLSANPTEIVTIIIEDYVHSPKGLTRVFADAGLDKYWFPVSKMPRKGDDWPTVNDMVKKNYRLLVFTSDSSKEAAEGIAYQWRYMVENEPGDPGVVPGSCSSRKESKALNSRSASLFLMNYFPTVAVQDGACKEHSTQFVDTIGACYKAAGNMMPNYVAVNFYMRSDGGGVFDVLDQMNGRTLCGCPTVTACQVGVHFGVCKNTTAANAAPTATNTAGMFSGSVQLTGHASTIHFSTTLYLFSLSSVMVLFLL</v>
      </c>
    </row>
    <row r="1818" spans="1:101" x14ac:dyDescent="0.25">
      <c r="A1818" t="s">
        <v>5725</v>
      </c>
      <c r="B1818" t="s">
        <v>20711</v>
      </c>
      <c r="C1818" t="s">
        <v>7910</v>
      </c>
      <c r="D1818" t="s">
        <v>15840</v>
      </c>
      <c r="E1818" t="s">
        <v>15841</v>
      </c>
      <c r="F1818" t="s">
        <v>12280</v>
      </c>
      <c r="G1818">
        <v>-1.4452362060546899</v>
      </c>
      <c r="H1818">
        <v>-2.7568197250366202</v>
      </c>
      <c r="I1818">
        <v>-2.8025417327880899</v>
      </c>
      <c r="J1818">
        <v>-0.96123409271240201</v>
      </c>
      <c r="K1818">
        <v>-1.6486463546752901</v>
      </c>
      <c r="L1818">
        <v>-1.0075035095214799</v>
      </c>
      <c r="M1818">
        <v>-0.75160026550293002</v>
      </c>
      <c r="N1818">
        <v>7.6422691345214802E-2</v>
      </c>
      <c r="O1818">
        <v>-1.3861732482910201</v>
      </c>
      <c r="P1818">
        <v>-3.1675825119018599</v>
      </c>
      <c r="Q1818">
        <v>-3.1796922683715798</v>
      </c>
      <c r="R1818">
        <v>-1.5735063552856401</v>
      </c>
      <c r="S1818">
        <v>-1.7170094648996985</v>
      </c>
      <c r="T1818">
        <v>1814</v>
      </c>
      <c r="X1818" s="16">
        <v>-1.1290712356567427</v>
      </c>
      <c r="Z1818">
        <v>0.15310059171597601</v>
      </c>
      <c r="AA1818">
        <v>1.4694427266315599</v>
      </c>
      <c r="AB1818">
        <v>3.3927922965189115E-2</v>
      </c>
      <c r="AP1818">
        <v>6</v>
      </c>
      <c r="AQ1818">
        <v>6</v>
      </c>
      <c r="AR1818">
        <v>6</v>
      </c>
      <c r="AS1818">
        <v>15.3</v>
      </c>
      <c r="AT1818">
        <v>15.3</v>
      </c>
      <c r="AU1818">
        <v>15.3</v>
      </c>
      <c r="AV1818">
        <v>62.124000000000002</v>
      </c>
      <c r="AW1818">
        <v>0</v>
      </c>
      <c r="AX1818">
        <v>40.487000000000002</v>
      </c>
      <c r="AY1818">
        <v>520970000</v>
      </c>
      <c r="AZ1818">
        <v>24</v>
      </c>
      <c r="BA1818" t="s">
        <v>5725</v>
      </c>
      <c r="BB1818" t="s">
        <v>5725</v>
      </c>
      <c r="BC1818" t="s">
        <v>5726</v>
      </c>
      <c r="BD1818" t="s">
        <v>5727</v>
      </c>
      <c r="BE1818" t="s">
        <v>5728</v>
      </c>
      <c r="BF1818" s="34" t="s">
        <v>19011</v>
      </c>
      <c r="BG1818">
        <v>0.26091310381889299</v>
      </c>
      <c r="BH1818">
        <v>-0.99825906753539995</v>
      </c>
      <c r="BI1818">
        <v>-1.04215407371521</v>
      </c>
      <c r="BJ1818">
        <v>0.72557431459426902</v>
      </c>
      <c r="BK1818">
        <v>6.56313002109528E-2</v>
      </c>
      <c r="BL1818">
        <v>0.68115383386611905</v>
      </c>
      <c r="BM1818">
        <v>0.92683112621307395</v>
      </c>
      <c r="BN1818">
        <v>1.7217659950256301</v>
      </c>
      <c r="BO1818">
        <v>0.317615896463394</v>
      </c>
      <c r="BP1818">
        <v>-1.3926076889038099</v>
      </c>
      <c r="BQ1818">
        <v>-1.4042334556579601</v>
      </c>
      <c r="BR1818">
        <v>0.13776867091655701</v>
      </c>
      <c r="BT1818">
        <v>20.656305313110401</v>
      </c>
      <c r="BU1818">
        <v>19.658086776733398</v>
      </c>
      <c r="BV1818">
        <v>18.7875576019287</v>
      </c>
      <c r="BW1818">
        <v>20.576255798339801</v>
      </c>
      <c r="BX1818">
        <v>19.376447677612301</v>
      </c>
      <c r="BY1818">
        <v>21.075614929199201</v>
      </c>
      <c r="BZ1818">
        <v>20.835685729980501</v>
      </c>
      <c r="CA1818">
        <v>21.4847316741943</v>
      </c>
      <c r="CB1818">
        <v>20.259485244751001</v>
      </c>
      <c r="CC1818">
        <v>17.020633697509801</v>
      </c>
      <c r="CD1818">
        <v>17.052291870117202</v>
      </c>
      <c r="CE1818">
        <v>19.393369674682599</v>
      </c>
      <c r="CG1818">
        <v>20.656305313110401</v>
      </c>
      <c r="CH1818">
        <v>19.658086776733398</v>
      </c>
      <c r="CI1818">
        <v>18.7875576019287</v>
      </c>
      <c r="CJ1818">
        <v>20.576255798339801</v>
      </c>
      <c r="CK1818">
        <v>19.376447677612301</v>
      </c>
      <c r="CL1818">
        <v>21.075614929199201</v>
      </c>
      <c r="CM1818">
        <v>20.835685729980501</v>
      </c>
      <c r="CN1818">
        <v>21.4847316741943</v>
      </c>
      <c r="CO1818">
        <v>20.259485244751001</v>
      </c>
      <c r="CP1818">
        <v>17.020633697509801</v>
      </c>
      <c r="CQ1818">
        <v>17.052291870117202</v>
      </c>
      <c r="CR1818">
        <v>19.393369674682599</v>
      </c>
      <c r="CT1818" t="s">
        <v>19000</v>
      </c>
      <c r="CU1818" t="s">
        <v>5725</v>
      </c>
      <c r="CV1818" t="s">
        <v>16820</v>
      </c>
      <c r="CW1818" t="str">
        <f>CT1818&amp;CU1818&amp;CHAR(10)&amp;CV1818</f>
        <v>&gt;G8Z246
MSSIVDQTELQKEVEAPATVTDPGDTAILSGEAPADGAGDPKHEESKEFATQSGDVQSNDADASKPDDKLTKSNEASDADPKANEGDTSSESGDVQLNNAEASELIRSNNSDDSDPKVDEPKGDTVESNETGSNSKQLKKDEGSRTFTMRELLDELKNGDANEDSEAERRESDTPHSQQSSQQHTESNAALDLINSVTGADEEGRSRQRILTYAARRYATALERNQEDYDALYNWALVLQESADNVSPDSTSPSKDSLLEQACKKYEEATRLCPTLNDAYYNWAIAISDRAKIRGRTKEAEELWKQATKNYEKAVQLNWNSPQALNNWGLALQELSAIVPAREKLTIVKTAISKFRAAIQLQFDFHRAIYNLGTVLYGLAEDMSRTGGAVTAKGISPNELYSQSAIYIAAAHALKPNYSVYTSALKLVRSMLPLPYLKVGYLTSPPAGNPLAPHSDWKRSQFVLNQEGLQQISKVDQRHMSSSLSSNSADMSPSRQAIKVDVPDIISVSACADLTLPPGAGLRIDTIHGPVYMIADSWESLDWWLDAIRLVYTIGARGKSDVLAGIITS</v>
      </c>
    </row>
    <row r="1819" spans="1:101" x14ac:dyDescent="0.25">
      <c r="A1819" t="s">
        <v>2673</v>
      </c>
      <c r="B1819" t="s">
        <v>20712</v>
      </c>
      <c r="C1819" t="s">
        <v>7265</v>
      </c>
      <c r="D1819">
        <v>0</v>
      </c>
      <c r="E1819">
        <v>0</v>
      </c>
      <c r="F1819" t="s">
        <v>12281</v>
      </c>
      <c r="G1819">
        <v>-1.14877700805664</v>
      </c>
      <c r="H1819">
        <v>-0.78560924530029297</v>
      </c>
      <c r="I1819">
        <v>-0.68436813354492199</v>
      </c>
      <c r="J1819">
        <v>-1.88737773895264</v>
      </c>
      <c r="K1819">
        <v>-1.10259914398193</v>
      </c>
      <c r="L1819">
        <v>-1.4244575500488299</v>
      </c>
      <c r="M1819">
        <v>-1.58807945251465</v>
      </c>
      <c r="N1819">
        <v>-0.89110469818115201</v>
      </c>
      <c r="O1819">
        <v>-1.8378391265869101</v>
      </c>
      <c r="P1819">
        <v>-4.2244167327880904</v>
      </c>
      <c r="Q1819">
        <v>-1.91632175445557</v>
      </c>
      <c r="R1819">
        <v>-3.11679935455322</v>
      </c>
      <c r="S1819">
        <v>-1.7173124949137373</v>
      </c>
      <c r="T1819">
        <v>1815</v>
      </c>
      <c r="X1819" s="16">
        <v>0.59856001536051495</v>
      </c>
      <c r="Z1819">
        <v>0.118176991150442</v>
      </c>
      <c r="AA1819">
        <v>1.73553847752891</v>
      </c>
      <c r="AB1819">
        <v>1.8384910604133872E-2</v>
      </c>
      <c r="AP1819">
        <v>8</v>
      </c>
      <c r="AQ1819">
        <v>8</v>
      </c>
      <c r="AR1819">
        <v>8</v>
      </c>
      <c r="AS1819">
        <v>26</v>
      </c>
      <c r="AT1819">
        <v>26</v>
      </c>
      <c r="AU1819">
        <v>26</v>
      </c>
      <c r="AV1819">
        <v>47.194000000000003</v>
      </c>
      <c r="AW1819">
        <v>0</v>
      </c>
      <c r="AX1819">
        <v>21.338999999999999</v>
      </c>
      <c r="AY1819">
        <v>476410000</v>
      </c>
      <c r="AZ1819">
        <v>29</v>
      </c>
      <c r="BA1819" t="s">
        <v>2673</v>
      </c>
      <c r="BB1819" t="s">
        <v>2673</v>
      </c>
      <c r="BC1819" t="s">
        <v>2674</v>
      </c>
      <c r="BF1819" s="34" t="s">
        <v>19011</v>
      </c>
      <c r="BG1819">
        <v>0.55012845993042003</v>
      </c>
      <c r="BH1819">
        <v>0.90153825283050504</v>
      </c>
      <c r="BI1819">
        <v>0.99950158596038796</v>
      </c>
      <c r="BJ1819">
        <v>-0.164559185504913</v>
      </c>
      <c r="BK1819">
        <v>0.59481126070022605</v>
      </c>
      <c r="BL1819">
        <v>0.28337341547012301</v>
      </c>
      <c r="BM1819">
        <v>0.12504896521568301</v>
      </c>
      <c r="BN1819">
        <v>0.79945832490920998</v>
      </c>
      <c r="BO1819">
        <v>-0.11662443727254899</v>
      </c>
      <c r="BP1819">
        <v>-2.4259338378906299</v>
      </c>
      <c r="BQ1819">
        <v>-0.19256609678268399</v>
      </c>
      <c r="BR1819">
        <v>-1.35417675971985</v>
      </c>
      <c r="BT1819">
        <v>20.952764511108398</v>
      </c>
      <c r="BU1819">
        <v>21.629297256469702</v>
      </c>
      <c r="BV1819">
        <v>20.9057312011719</v>
      </c>
      <c r="BW1819">
        <v>19.650112152099599</v>
      </c>
      <c r="BX1819">
        <v>19.9224948883057</v>
      </c>
      <c r="BY1819">
        <v>20.6586608886719</v>
      </c>
      <c r="BZ1819">
        <v>19.9992065429688</v>
      </c>
      <c r="CA1819">
        <v>20.517204284668001</v>
      </c>
      <c r="CB1819">
        <v>19.807819366455099</v>
      </c>
      <c r="CC1819">
        <v>15.9637994766235</v>
      </c>
      <c r="CD1819">
        <v>18.3156623840332</v>
      </c>
      <c r="CE1819">
        <v>17.850076675415</v>
      </c>
      <c r="CG1819">
        <v>20.952764511108398</v>
      </c>
      <c r="CH1819">
        <v>21.629297256469702</v>
      </c>
      <c r="CI1819">
        <v>20.9057312011719</v>
      </c>
      <c r="CJ1819">
        <v>19.650112152099599</v>
      </c>
      <c r="CK1819">
        <v>19.9224948883057</v>
      </c>
      <c r="CL1819">
        <v>20.6586608886719</v>
      </c>
      <c r="CM1819">
        <v>19.9992065429688</v>
      </c>
      <c r="CN1819">
        <v>20.517204284668001</v>
      </c>
      <c r="CO1819">
        <v>19.807819366455099</v>
      </c>
      <c r="CP1819">
        <v>15.9637994766235</v>
      </c>
      <c r="CQ1819">
        <v>18.3156623840332</v>
      </c>
      <c r="CR1819">
        <v>17.850076675415</v>
      </c>
      <c r="CT1819" t="s">
        <v>19000</v>
      </c>
      <c r="CU1819" t="s">
        <v>2673</v>
      </c>
      <c r="CV1819" t="s">
        <v>16707</v>
      </c>
      <c r="CW1819" t="str">
        <f>CT1819&amp;CU1819&amp;CHAR(10)&amp;CV1819</f>
        <v>&gt;A0A3Q7GQR0
MSSKEKPTLGGTRIKTRKRNIAAPLDPAAFADAVVQIYLDNAGDLELVAKNLESSDLNFSRYGDTFFEVVFIGGRTQPGTVKLDEGERHPYSVIECEPKREAILPSVIYVQKILRRRPFLIKNLENVMRKMLQSLELFEENERIKLSIFTALAFSQKLSGLPPETVLQPLLKDNLVAKGLVLSFITDFFKEYLIDNSIDDLISILKRGKMEDDLLEFFPSTKRTPEAVSEHFTKAGLLPLVEYNDKKIFEVRLKEMKSTLTTQLAEEVAISEVIETVKQHVKDAKLPDIEVVRILWDVLMDAIQWSGKNQQQNANSALRQVKKWAELLNTFCTTGKLELELMYKVQVQCYEDAKLMKLFPEIVRSLYDQDVLAEDTILHWFQKGTNLKGRQNFVKSLEPFVKWLEEAEEEE</v>
      </c>
    </row>
    <row r="1820" spans="1:101" x14ac:dyDescent="0.25">
      <c r="A1820" t="s">
        <v>1921</v>
      </c>
      <c r="B1820" t="s">
        <v>20713</v>
      </c>
      <c r="C1820" t="s">
        <v>7177</v>
      </c>
      <c r="D1820" t="s">
        <v>14759</v>
      </c>
      <c r="E1820" t="s">
        <v>14670</v>
      </c>
      <c r="F1820" t="s">
        <v>12282</v>
      </c>
      <c r="G1820">
        <v>-0.32169532775878901</v>
      </c>
      <c r="H1820">
        <v>-1.25843334197998</v>
      </c>
      <c r="I1820">
        <v>-2.3355865478515598</v>
      </c>
      <c r="J1820">
        <v>-2.1377229690551798</v>
      </c>
      <c r="K1820">
        <v>-1.5040311813354501</v>
      </c>
      <c r="L1820">
        <v>4.2972564697265599E-3</v>
      </c>
      <c r="M1820">
        <v>-1.9028148651123</v>
      </c>
      <c r="N1820">
        <v>-1.7620592117309599</v>
      </c>
      <c r="O1820">
        <v>-2.17336845397949</v>
      </c>
      <c r="P1820">
        <v>-1.87034511566162</v>
      </c>
      <c r="Q1820">
        <v>-2.5261487960815399</v>
      </c>
      <c r="R1820">
        <v>-2.8645105361938499</v>
      </c>
      <c r="S1820">
        <v>-1.7210349241892493</v>
      </c>
      <c r="T1820">
        <v>1816</v>
      </c>
      <c r="X1820" s="16">
        <v>-9.2752774556475126E-2</v>
      </c>
      <c r="Z1820">
        <v>0.39686715328467198</v>
      </c>
      <c r="AA1820">
        <v>0.55597611761605303</v>
      </c>
      <c r="AB1820">
        <v>0.27798661317896906</v>
      </c>
      <c r="AP1820">
        <v>14</v>
      </c>
      <c r="AQ1820">
        <v>6</v>
      </c>
      <c r="AR1820">
        <v>6</v>
      </c>
      <c r="AS1820">
        <v>24.4</v>
      </c>
      <c r="AT1820">
        <v>14.3</v>
      </c>
      <c r="AU1820">
        <v>14.3</v>
      </c>
      <c r="AV1820">
        <v>65.364999999999995</v>
      </c>
      <c r="AW1820">
        <v>0</v>
      </c>
      <c r="AX1820">
        <v>41.231000000000002</v>
      </c>
      <c r="AY1820">
        <v>717460000</v>
      </c>
      <c r="AZ1820">
        <v>35</v>
      </c>
      <c r="BA1820" t="s">
        <v>1921</v>
      </c>
      <c r="BB1820" t="s">
        <v>1921</v>
      </c>
      <c r="BC1820" t="s">
        <v>1922</v>
      </c>
      <c r="BF1820" s="34" t="s">
        <v>19011</v>
      </c>
      <c r="BG1820">
        <v>1.64450466632843</v>
      </c>
      <c r="BH1820">
        <v>0.54364961385726895</v>
      </c>
      <c r="BI1820">
        <v>-0.72222143411636397</v>
      </c>
      <c r="BJ1820">
        <v>-0.489692032337189</v>
      </c>
      <c r="BK1820">
        <v>0.255022913217545</v>
      </c>
      <c r="BL1820">
        <v>2.0276112556457502</v>
      </c>
      <c r="BM1820">
        <v>-0.213627889752388</v>
      </c>
      <c r="BN1820">
        <v>-4.8211764544248602E-2</v>
      </c>
      <c r="BO1820">
        <v>-0.53158259391784701</v>
      </c>
      <c r="BP1820">
        <v>-0.17546942830085799</v>
      </c>
      <c r="BQ1820">
        <v>-0.94617027044296298</v>
      </c>
      <c r="BR1820">
        <v>-1.3438131809234599</v>
      </c>
      <c r="BT1820">
        <v>21.7798461914063</v>
      </c>
      <c r="BU1820">
        <v>21.15647315979</v>
      </c>
      <c r="BV1820">
        <v>19.254512786865199</v>
      </c>
      <c r="BW1820">
        <v>19.399766921997099</v>
      </c>
      <c r="BX1820">
        <v>19.521062850952099</v>
      </c>
      <c r="BY1820">
        <v>22.087415695190401</v>
      </c>
      <c r="BZ1820">
        <v>19.684471130371101</v>
      </c>
      <c r="CA1820">
        <v>19.6462497711182</v>
      </c>
      <c r="CB1820">
        <v>19.4722900390625</v>
      </c>
      <c r="CC1820">
        <v>18.31787109375</v>
      </c>
      <c r="CD1820">
        <v>17.705835342407202</v>
      </c>
      <c r="CE1820">
        <v>18.1023654937744</v>
      </c>
      <c r="CG1820">
        <v>21.7798461914063</v>
      </c>
      <c r="CH1820">
        <v>21.15647315979</v>
      </c>
      <c r="CI1820">
        <v>19.254512786865199</v>
      </c>
      <c r="CJ1820">
        <v>19.399766921997099</v>
      </c>
      <c r="CK1820">
        <v>19.521062850952099</v>
      </c>
      <c r="CL1820">
        <v>22.087415695190401</v>
      </c>
      <c r="CM1820">
        <v>19.684471130371101</v>
      </c>
      <c r="CN1820">
        <v>19.6462497711182</v>
      </c>
      <c r="CO1820">
        <v>19.4722900390625</v>
      </c>
      <c r="CP1820">
        <v>18.31787109375</v>
      </c>
      <c r="CQ1820">
        <v>17.705835342407202</v>
      </c>
      <c r="CR1820">
        <v>18.1023654937744</v>
      </c>
      <c r="CT1820" t="s">
        <v>19000</v>
      </c>
      <c r="CU1820" t="s">
        <v>1921</v>
      </c>
      <c r="CV1820" t="s">
        <v>17828</v>
      </c>
      <c r="CW1820" t="str">
        <f>CT1820&amp;CU1820&amp;CHAR(10)&amp;CV1820</f>
        <v>&gt;A0A3Q7FWZ9
MAATFTSVCSISSTSQTVEKKIINSCETLSSFSGISLTSLGGRRKNNVLKKRNDSKIQAMAKELHFNQDGSAIKKLQRHFLAFKIQAGVNKLADLVGVTLGPKGRNVVLESKYGSPKIVNDGVTVAREVELEDPVENIGASLVRQAASKTNDLAGDGTTTSVVLAQGLITEGVKVVAAGANPIQIARGIDRTTKALVSELKKLSKEVEDSELADVAAVSAGNNYEVGNMIAEALSKVGRKGVVTLEEGRGSENNLFVVEGMQFDRGYISPYFVTDNEKMVAEYENCKLLLVDKKITNARDLVNVLEEAIKNGYPILVIAEDIEQEALATLVVNKLRGALKIAALKAPGFGDRKSQYLDDIAILTGGTVIREEVGLYLDQAGSEVLGNAAKVVLSKDSTTIVGDGSTQDAVSKRVAQIKRLLEEAEQDYEKEKLNERIAKLSGGVAVIQVGAQTETELKEKKLRVEDALNATKAAVDEGIVVGGGCTLLRLAAKVEGIKGTLDNDEQKIGADIVKRALRYPMKLIAKNAGVNGSVVIEKVLSNDNPNYGYNAATGNYEDLMAAGIIDPTKVVRCCLEHAASVARTFLTSDAVVTEIKVPEPAVAGNPMDNSGYGA</v>
      </c>
    </row>
    <row r="1821" spans="1:101" x14ac:dyDescent="0.25">
      <c r="A1821" t="s">
        <v>4314</v>
      </c>
      <c r="B1821" t="s">
        <v>20714</v>
      </c>
      <c r="C1821" t="s">
        <v>7689</v>
      </c>
      <c r="D1821" t="s">
        <v>14868</v>
      </c>
      <c r="E1821">
        <v>0</v>
      </c>
      <c r="F1821" t="s">
        <v>12283</v>
      </c>
      <c r="G1821">
        <v>-2.0322074890136701</v>
      </c>
      <c r="H1821">
        <v>-3.7000913619995099</v>
      </c>
      <c r="I1821">
        <v>-0.54436302185058605</v>
      </c>
      <c r="J1821">
        <v>-0.72480487823486295</v>
      </c>
      <c r="K1821">
        <v>-1.1128129959106401</v>
      </c>
      <c r="L1821">
        <v>0.14211463928222701</v>
      </c>
      <c r="M1821">
        <v>-1.8563804626464799</v>
      </c>
      <c r="N1821">
        <v>-2.22313785552979</v>
      </c>
      <c r="O1821">
        <v>-3.7922878265380899</v>
      </c>
      <c r="P1821">
        <v>-2.3678750991821298</v>
      </c>
      <c r="Q1821">
        <v>-0.66377925872802701</v>
      </c>
      <c r="R1821">
        <v>-1.7912969589233401</v>
      </c>
      <c r="S1821">
        <v>-1.7222435474395752</v>
      </c>
      <c r="T1821">
        <v>1817</v>
      </c>
      <c r="X1821" s="16">
        <v>-1.5270528793334965</v>
      </c>
      <c r="Z1821">
        <v>0.32424070796460203</v>
      </c>
      <c r="AA1821">
        <v>0.69965037684527198</v>
      </c>
      <c r="AB1821">
        <v>0.19968692218083131</v>
      </c>
      <c r="AP1821">
        <v>7</v>
      </c>
      <c r="AQ1821">
        <v>7</v>
      </c>
      <c r="AR1821">
        <v>7</v>
      </c>
      <c r="AS1821">
        <v>36.799999999999997</v>
      </c>
      <c r="AT1821">
        <v>36.799999999999997</v>
      </c>
      <c r="AU1821">
        <v>36.799999999999997</v>
      </c>
      <c r="AV1821">
        <v>26.585999999999999</v>
      </c>
      <c r="AW1821">
        <v>0</v>
      </c>
      <c r="AX1821">
        <v>29.821000000000002</v>
      </c>
      <c r="AY1821">
        <v>247920000</v>
      </c>
      <c r="AZ1821">
        <v>38</v>
      </c>
      <c r="BA1821" t="s">
        <v>4313</v>
      </c>
      <c r="BB1821" t="s">
        <v>4314</v>
      </c>
      <c r="BC1821" t="s">
        <v>4315</v>
      </c>
      <c r="BF1821" s="34" t="s">
        <v>19011</v>
      </c>
      <c r="BG1821">
        <v>-0.25437188148498502</v>
      </c>
      <c r="BH1821">
        <v>-1.6231205463409399</v>
      </c>
      <c r="BI1821">
        <v>0.966627538204193</v>
      </c>
      <c r="BJ1821">
        <v>0.818547964096069</v>
      </c>
      <c r="BK1821">
        <v>0.50012910366058405</v>
      </c>
      <c r="BL1821">
        <v>1.52998530864716</v>
      </c>
      <c r="BM1821">
        <v>-0.110079444944859</v>
      </c>
      <c r="BN1821">
        <v>-0.41105887293815602</v>
      </c>
      <c r="BO1821">
        <v>-1.6987816095352199</v>
      </c>
      <c r="BP1821">
        <v>-0.52983748912811302</v>
      </c>
      <c r="BQ1821">
        <v>0.86862862110137895</v>
      </c>
      <c r="BR1821">
        <v>-5.6668676435947397E-2</v>
      </c>
      <c r="BT1821">
        <v>20.069334030151399</v>
      </c>
      <c r="BU1821">
        <v>18.714815139770501</v>
      </c>
      <c r="BV1821">
        <v>21.0457363128662</v>
      </c>
      <c r="BW1821">
        <v>20.812685012817401</v>
      </c>
      <c r="BX1821">
        <v>19.912281036376999</v>
      </c>
      <c r="BY1821">
        <v>22.225233078002901</v>
      </c>
      <c r="BZ1821">
        <v>19.7309055328369</v>
      </c>
      <c r="CA1821">
        <v>19.1851711273193</v>
      </c>
      <c r="CB1821">
        <v>17.853370666503899</v>
      </c>
      <c r="CC1821">
        <v>17.820341110229499</v>
      </c>
      <c r="CD1821">
        <v>19.5682048797607</v>
      </c>
      <c r="CE1821">
        <v>19.175579071044901</v>
      </c>
      <c r="CG1821">
        <v>20.069334030151399</v>
      </c>
      <c r="CH1821">
        <v>18.714815139770501</v>
      </c>
      <c r="CI1821">
        <v>21.0457363128662</v>
      </c>
      <c r="CJ1821">
        <v>20.812685012817401</v>
      </c>
      <c r="CK1821">
        <v>19.912281036376999</v>
      </c>
      <c r="CL1821">
        <v>22.225233078002901</v>
      </c>
      <c r="CM1821">
        <v>19.7309055328369</v>
      </c>
      <c r="CN1821">
        <v>19.1851711273193</v>
      </c>
      <c r="CO1821">
        <v>17.853370666503899</v>
      </c>
      <c r="CP1821">
        <v>17.820341110229499</v>
      </c>
      <c r="CQ1821">
        <v>19.5682048797607</v>
      </c>
      <c r="CR1821">
        <v>19.175579071044901</v>
      </c>
      <c r="CT1821" t="s">
        <v>19000</v>
      </c>
      <c r="CU1821" t="s">
        <v>4314</v>
      </c>
      <c r="CV1821" t="s">
        <v>17593</v>
      </c>
      <c r="CW1821" t="str">
        <f>CT1821&amp;CU1821&amp;CHAR(10)&amp;CV1821</f>
        <v>&gt;A0A3Q7IBI9
MASNRSESLVKLAERLRLYNSISTQISKIQEFVPKNQELGINPIPKSNRAAVLVCLFEDPQGHLRVILTKRASTLSSHSGEVALPGGKVEEGDADNVETALREAEEEIGLDRSLVDVVTVLESFTNKKGITVIPVVGILWDRNTFNPLINTAEVASLFDAPLEMFLKDENRREQEREYMGDEYVLHFFDHETENEKYIIWAITAGILIKAASIVYQRPPDFQERTPKFWSRNRQ</v>
      </c>
    </row>
    <row r="1822" spans="1:101" x14ac:dyDescent="0.25">
      <c r="A1822" t="s">
        <v>5947</v>
      </c>
      <c r="B1822" t="s">
        <v>20715</v>
      </c>
      <c r="C1822" t="s">
        <v>7943</v>
      </c>
      <c r="D1822" t="s">
        <v>15842</v>
      </c>
      <c r="E1822" t="s">
        <v>15225</v>
      </c>
      <c r="F1822" t="s">
        <v>12284</v>
      </c>
      <c r="G1822">
        <v>-1.4308166503906301</v>
      </c>
      <c r="H1822">
        <v>-0.77917385101318404</v>
      </c>
      <c r="I1822">
        <v>-2.0510082244872998</v>
      </c>
      <c r="J1822">
        <v>-0.98308467864990201</v>
      </c>
      <c r="K1822">
        <v>-1.06665515899658</v>
      </c>
      <c r="L1822">
        <v>-1.8862323760986299</v>
      </c>
      <c r="M1822">
        <v>-1.08331298828125</v>
      </c>
      <c r="N1822">
        <v>-1.4551191329956099</v>
      </c>
      <c r="O1822">
        <v>-1.09933280944824</v>
      </c>
      <c r="P1822">
        <v>-6.2205352783203098</v>
      </c>
      <c r="Q1822">
        <v>-1.09863185882568</v>
      </c>
      <c r="R1822">
        <v>-1.63998126983643</v>
      </c>
      <c r="S1822">
        <v>-1.7328236897786455</v>
      </c>
      <c r="T1822">
        <v>1818</v>
      </c>
      <c r="X1822" s="16">
        <v>-0.10834217071533381</v>
      </c>
      <c r="Z1822">
        <v>0.55609318181818201</v>
      </c>
      <c r="AA1822">
        <v>0.34879867065009301</v>
      </c>
      <c r="AB1822">
        <v>0.44792090231176507</v>
      </c>
      <c r="AP1822">
        <v>4</v>
      </c>
      <c r="AQ1822">
        <v>4</v>
      </c>
      <c r="AR1822">
        <v>4</v>
      </c>
      <c r="AS1822">
        <v>11.8</v>
      </c>
      <c r="AT1822">
        <v>11.8</v>
      </c>
      <c r="AU1822">
        <v>11.8</v>
      </c>
      <c r="AV1822">
        <v>36.271000000000001</v>
      </c>
      <c r="AW1822">
        <v>0</v>
      </c>
      <c r="AX1822">
        <v>12.29</v>
      </c>
      <c r="AY1822">
        <v>340530000</v>
      </c>
      <c r="AZ1822">
        <v>19</v>
      </c>
      <c r="BA1822" t="s">
        <v>5947</v>
      </c>
      <c r="BB1822" t="s">
        <v>5947</v>
      </c>
      <c r="BC1822" t="s">
        <v>5948</v>
      </c>
      <c r="BD1822" t="s">
        <v>5949</v>
      </c>
      <c r="BE1822" t="s">
        <v>5950</v>
      </c>
      <c r="BF1822" s="34" t="s">
        <v>19011</v>
      </c>
      <c r="BG1822">
        <v>0.20626388490200001</v>
      </c>
      <c r="BH1822">
        <v>0.65132099390029896</v>
      </c>
      <c r="BI1822">
        <v>-0.21731273829937001</v>
      </c>
      <c r="BJ1822">
        <v>0.51205456256866499</v>
      </c>
      <c r="BK1822">
        <v>0.45497784018516502</v>
      </c>
      <c r="BL1822">
        <v>-0.10477461665868799</v>
      </c>
      <c r="BM1822">
        <v>0.44360092282295199</v>
      </c>
      <c r="BN1822">
        <v>0.18966583907604201</v>
      </c>
      <c r="BO1822">
        <v>0.43265974521637002</v>
      </c>
      <c r="BP1822">
        <v>-3.0650041103363002</v>
      </c>
      <c r="BQ1822">
        <v>0.43313845992088301</v>
      </c>
      <c r="BR1822">
        <v>6.3409246504306793E-2</v>
      </c>
      <c r="BT1822">
        <v>20.6707248687744</v>
      </c>
      <c r="BU1822">
        <v>21.6357326507568</v>
      </c>
      <c r="BV1822">
        <v>19.539091110229499</v>
      </c>
      <c r="BW1822">
        <v>20.554405212402301</v>
      </c>
      <c r="BX1822">
        <v>19.958438873291001</v>
      </c>
      <c r="BY1822">
        <v>20.196886062622099</v>
      </c>
      <c r="BZ1822">
        <v>20.503973007202099</v>
      </c>
      <c r="CA1822">
        <v>19.953189849853501</v>
      </c>
      <c r="CB1822">
        <v>20.5463256835938</v>
      </c>
      <c r="CC1822">
        <v>13.9676809310913</v>
      </c>
      <c r="CD1822">
        <v>19.1333522796631</v>
      </c>
      <c r="CE1822">
        <v>19.3268947601318</v>
      </c>
      <c r="CG1822">
        <v>20.6707248687744</v>
      </c>
      <c r="CH1822">
        <v>21.6357326507568</v>
      </c>
      <c r="CI1822">
        <v>19.539091110229499</v>
      </c>
      <c r="CJ1822">
        <v>20.554405212402301</v>
      </c>
      <c r="CK1822">
        <v>19.958438873291001</v>
      </c>
      <c r="CL1822">
        <v>20.196886062622099</v>
      </c>
      <c r="CM1822">
        <v>20.503973007202099</v>
      </c>
      <c r="CN1822">
        <v>19.953189849853501</v>
      </c>
      <c r="CO1822">
        <v>20.5463256835938</v>
      </c>
      <c r="CP1822" t="s">
        <v>8080</v>
      </c>
      <c r="CQ1822">
        <v>19.1333522796631</v>
      </c>
      <c r="CR1822">
        <v>19.3268947601318</v>
      </c>
      <c r="CT1822" t="s">
        <v>19000</v>
      </c>
      <c r="CU1822" t="s">
        <v>5947</v>
      </c>
      <c r="CV1822" t="s">
        <v>18216</v>
      </c>
      <c r="CW1822" t="str">
        <f>CT1822&amp;CU1822&amp;CHAR(10)&amp;CV1822</f>
        <v>&gt;K4D4H5
MLAAKTFSLSSPVSKVSNSPDSSLIFPKSIPAIKANRNILSNPFQASCLKTSLESVIAPDVQSYPGATRVKILSEALPFIQKFRGKTIVVKYGGAAMKSEALQASVIADLVLLSCVGMRIVFVHGGGPEINQWLGKLGIKPNFLNGLRVTDASTMEIVSMVLVGKVNKHLVSLINKAGATAVGLSGIDGHLLTARPSPNSEQLGFVGDIASVDPSVLRPLIDNYHIPVIASVAADKTGQSYNINADTAAGELAAALGAEKLLLLTDVAGILEDRNDPGSLVKQIDIKGVKKMTDDGKIAGGMIPKVNCCVRSLAQGVKTASIIDGRLQHSLLLEILTDEGAGTMITG</v>
      </c>
    </row>
    <row r="1823" spans="1:101" x14ac:dyDescent="0.25">
      <c r="A1823" t="s">
        <v>5969</v>
      </c>
      <c r="B1823" t="s">
        <v>5969</v>
      </c>
      <c r="C1823" t="s">
        <v>7946</v>
      </c>
      <c r="D1823">
        <v>0</v>
      </c>
      <c r="E1823">
        <v>0</v>
      </c>
      <c r="F1823" t="s">
        <v>12285</v>
      </c>
      <c r="G1823">
        <v>0.88926124572753895</v>
      </c>
      <c r="H1823">
        <v>1.6414041519164999</v>
      </c>
      <c r="I1823">
        <v>1.3524818420410201</v>
      </c>
      <c r="J1823">
        <v>-5.6375923156738299</v>
      </c>
      <c r="K1823">
        <v>-3.0397977828979501</v>
      </c>
      <c r="L1823">
        <v>-4.0662422180175799</v>
      </c>
      <c r="M1823">
        <v>-3.9883155822753902</v>
      </c>
      <c r="N1823">
        <v>-1.69664859771729</v>
      </c>
      <c r="O1823">
        <v>0.23046875</v>
      </c>
      <c r="P1823">
        <v>-3.89373111724854</v>
      </c>
      <c r="Q1823">
        <v>-1.47819995880127</v>
      </c>
      <c r="R1823">
        <v>-1.14091968536377</v>
      </c>
      <c r="S1823">
        <v>-1.7356526056925468</v>
      </c>
      <c r="T1823">
        <v>1819</v>
      </c>
      <c r="V1823" t="s">
        <v>10408</v>
      </c>
      <c r="W1823">
        <v>1</v>
      </c>
      <c r="X1823" s="16">
        <v>5.5422598520914725</v>
      </c>
      <c r="Z1823">
        <v>9.6271604938271596E-2</v>
      </c>
      <c r="AA1823">
        <v>1.9553652516219999</v>
      </c>
      <c r="AB1823">
        <v>1.1082423659588739E-2</v>
      </c>
      <c r="AC1823" t="s">
        <v>10408</v>
      </c>
      <c r="AE1823">
        <v>2.6699287303993602</v>
      </c>
      <c r="AF1823">
        <v>2.1383129671066281E-3</v>
      </c>
      <c r="AG1823">
        <v>0</v>
      </c>
      <c r="AH1823" t="s">
        <v>10408</v>
      </c>
      <c r="AJ1823" s="14">
        <v>8.3457678368663399E-2</v>
      </c>
      <c r="AK1823" s="14">
        <v>0.82516789347685304</v>
      </c>
      <c r="AL1823" s="14">
        <v>0.82965</v>
      </c>
      <c r="AN1823" s="14">
        <f>AVERAGE(M1823:O1823)-AVERAGE(P1823:R1823)</f>
        <v>0.35278511047363326</v>
      </c>
      <c r="AP1823">
        <v>6</v>
      </c>
      <c r="AQ1823">
        <v>2</v>
      </c>
      <c r="AR1823">
        <v>2</v>
      </c>
      <c r="AS1823">
        <v>44.5</v>
      </c>
      <c r="AT1823">
        <v>17.100000000000001</v>
      </c>
      <c r="AU1823">
        <v>17.100000000000001</v>
      </c>
      <c r="AV1823">
        <v>15.804</v>
      </c>
      <c r="AW1823">
        <v>0</v>
      </c>
      <c r="AX1823">
        <v>8.2864000000000004</v>
      </c>
      <c r="AY1823">
        <v>411810000</v>
      </c>
      <c r="AZ1823">
        <v>12</v>
      </c>
      <c r="BA1823" t="s">
        <v>5969</v>
      </c>
      <c r="BB1823" t="s">
        <v>5969</v>
      </c>
      <c r="BC1823" t="s">
        <v>5970</v>
      </c>
      <c r="BD1823" t="s">
        <v>5971</v>
      </c>
      <c r="BE1823" t="s">
        <v>5972</v>
      </c>
      <c r="BF1823" s="34" t="s">
        <v>19011</v>
      </c>
      <c r="BG1823">
        <v>1.08646965026855</v>
      </c>
      <c r="BH1823">
        <v>1.3977867364883401</v>
      </c>
      <c r="BI1823">
        <v>1.2781997919082599</v>
      </c>
      <c r="BJ1823">
        <v>-1.61503934860229</v>
      </c>
      <c r="BK1823">
        <v>-0.53979450464248702</v>
      </c>
      <c r="BL1823">
        <v>-0.964646816253662</v>
      </c>
      <c r="BM1823">
        <v>-0.932392477989197</v>
      </c>
      <c r="BN1823">
        <v>1.6144024208188099E-2</v>
      </c>
      <c r="BO1823">
        <v>0.81379097700118996</v>
      </c>
      <c r="BP1823">
        <v>-0.89324331283569303</v>
      </c>
      <c r="BQ1823">
        <v>0.1065613925457</v>
      </c>
      <c r="BR1823">
        <v>0.24616399407386799</v>
      </c>
      <c r="BT1823">
        <v>22.990802764892599</v>
      </c>
      <c r="BU1823">
        <v>24.056310653686499</v>
      </c>
      <c r="BV1823">
        <v>22.942581176757798</v>
      </c>
      <c r="BW1823">
        <v>15.8998975753784</v>
      </c>
      <c r="BX1823">
        <v>17.985296249389599</v>
      </c>
      <c r="BY1823">
        <v>18.0168762207031</v>
      </c>
      <c r="BZ1823">
        <v>17.598970413208001</v>
      </c>
      <c r="CA1823">
        <v>19.7116603851318</v>
      </c>
      <c r="CB1823">
        <v>21.876127243041999</v>
      </c>
      <c r="CC1823">
        <v>16.2944850921631</v>
      </c>
      <c r="CD1823">
        <v>18.7537841796875</v>
      </c>
      <c r="CE1823">
        <v>19.825956344604499</v>
      </c>
      <c r="CG1823">
        <v>22.990802764892599</v>
      </c>
      <c r="CH1823">
        <v>24.056310653686499</v>
      </c>
      <c r="CI1823">
        <v>22.942581176757798</v>
      </c>
      <c r="CJ1823" t="s">
        <v>8080</v>
      </c>
      <c r="CK1823" t="s">
        <v>8080</v>
      </c>
      <c r="CL1823" t="s">
        <v>8080</v>
      </c>
      <c r="CM1823" t="s">
        <v>8080</v>
      </c>
      <c r="CN1823">
        <v>19.7116603851318</v>
      </c>
      <c r="CO1823">
        <v>21.876127243041999</v>
      </c>
      <c r="CP1823" t="s">
        <v>8080</v>
      </c>
      <c r="CQ1823">
        <v>18.7537841796875</v>
      </c>
      <c r="CR1823">
        <v>19.825956344604499</v>
      </c>
      <c r="CT1823" t="s">
        <v>19000</v>
      </c>
      <c r="CU1823" t="s">
        <v>5969</v>
      </c>
      <c r="CV1823" t="s">
        <v>16491</v>
      </c>
      <c r="CW1823" t="str">
        <f>CT1823&amp;CU1823&amp;CHAR(10)&amp;CV1823</f>
        <v>&gt;O24024
ATNYDKEDEWGPEVEKLSPGGVAVVDEEPPKEPSEIELLKKQLADSFYGTNRGLSASSETRAEIVELITQLESKNPNPAPTEALTLLNGKWILAYTSFSGLFPSLSRGNLLLVRVEEISQTIDSESFTVQDSAVFAGPLSTTSIST</v>
      </c>
    </row>
    <row r="1824" spans="1:101" x14ac:dyDescent="0.25">
      <c r="A1824" t="s">
        <v>4810</v>
      </c>
      <c r="B1824" t="s">
        <v>20716</v>
      </c>
      <c r="C1824" t="s">
        <v>7177</v>
      </c>
      <c r="D1824" t="s">
        <v>15843</v>
      </c>
      <c r="E1824" t="s">
        <v>15844</v>
      </c>
      <c r="F1824" t="s">
        <v>12286</v>
      </c>
      <c r="G1824">
        <v>-1.20096015930176</v>
      </c>
      <c r="H1824">
        <v>-1.53018474578857</v>
      </c>
      <c r="I1824">
        <v>-1.4163246154785201</v>
      </c>
      <c r="J1824">
        <v>-1.77043437957764</v>
      </c>
      <c r="K1824">
        <v>-2.11949634552002</v>
      </c>
      <c r="L1824">
        <v>-2.88714599609375</v>
      </c>
      <c r="M1824">
        <v>-1.4933776855468801</v>
      </c>
      <c r="N1824">
        <v>-2.5518655776977499</v>
      </c>
      <c r="O1824">
        <v>-2.21408271789551</v>
      </c>
      <c r="P1824">
        <v>-1.15454006195068</v>
      </c>
      <c r="Q1824">
        <v>-0.89653682708740201</v>
      </c>
      <c r="R1824">
        <v>-1.59827136993408</v>
      </c>
      <c r="S1824">
        <v>-1.7361017068227136</v>
      </c>
      <c r="T1824">
        <v>1820</v>
      </c>
      <c r="X1824" s="16">
        <v>0.87653573354085323</v>
      </c>
      <c r="Z1824">
        <v>0.17518721461187201</v>
      </c>
      <c r="AA1824">
        <v>1.3083896712357701</v>
      </c>
      <c r="AB1824">
        <v>4.9159825062948845E-2</v>
      </c>
      <c r="AP1824">
        <v>2</v>
      </c>
      <c r="AQ1824">
        <v>2</v>
      </c>
      <c r="AR1824">
        <v>2</v>
      </c>
      <c r="AS1824">
        <v>8</v>
      </c>
      <c r="AT1824">
        <v>8</v>
      </c>
      <c r="AU1824">
        <v>8</v>
      </c>
      <c r="AV1824">
        <v>31.390999999999998</v>
      </c>
      <c r="AW1824">
        <v>3.6549999999999999E-4</v>
      </c>
      <c r="AX1824">
        <v>4.8324999999999996</v>
      </c>
      <c r="AY1824">
        <v>312470000</v>
      </c>
      <c r="AZ1824">
        <v>3</v>
      </c>
      <c r="BA1824" t="s">
        <v>4810</v>
      </c>
      <c r="BB1824" t="s">
        <v>4810</v>
      </c>
      <c r="BC1824" t="s">
        <v>4811</v>
      </c>
      <c r="BF1824" s="34" t="s">
        <v>19011</v>
      </c>
      <c r="BG1824">
        <v>0.89655125141143799</v>
      </c>
      <c r="BH1824">
        <v>0.34498369693756098</v>
      </c>
      <c r="BI1824">
        <v>0.53573966026306197</v>
      </c>
      <c r="BJ1824">
        <v>-5.7519365102052702E-2</v>
      </c>
      <c r="BK1824">
        <v>-0.64232152700424205</v>
      </c>
      <c r="BL1824">
        <v>-1.92840611934662</v>
      </c>
      <c r="BM1824">
        <v>0.40664854645729098</v>
      </c>
      <c r="BN1824">
        <v>-1.36669290065765</v>
      </c>
      <c r="BO1824">
        <v>-0.80078715085983299</v>
      </c>
      <c r="BP1824">
        <v>0.97432136535644498</v>
      </c>
      <c r="BQ1824">
        <v>1.4065679311752299</v>
      </c>
      <c r="BR1824">
        <v>0.23091453313827501</v>
      </c>
      <c r="BT1824">
        <v>20.900581359863299</v>
      </c>
      <c r="BU1824">
        <v>20.884721755981399</v>
      </c>
      <c r="BV1824">
        <v>20.173774719238299</v>
      </c>
      <c r="BW1824">
        <v>19.767055511474599</v>
      </c>
      <c r="BX1824">
        <v>18.905597686767599</v>
      </c>
      <c r="BY1824">
        <v>19.195972442626999</v>
      </c>
      <c r="BZ1824">
        <v>20.093908309936499</v>
      </c>
      <c r="CA1824">
        <v>18.856443405151399</v>
      </c>
      <c r="CB1824">
        <v>19.431575775146499</v>
      </c>
      <c r="CC1824">
        <v>19.033676147460898</v>
      </c>
      <c r="CD1824">
        <v>19.335447311401399</v>
      </c>
      <c r="CE1824">
        <v>19.368604660034201</v>
      </c>
      <c r="CG1824">
        <v>20.900581359863299</v>
      </c>
      <c r="CH1824">
        <v>20.884721755981399</v>
      </c>
      <c r="CI1824">
        <v>20.173774719238299</v>
      </c>
      <c r="CJ1824">
        <v>19.767055511474599</v>
      </c>
      <c r="CK1824">
        <v>18.905597686767599</v>
      </c>
      <c r="CL1824">
        <v>19.195972442626999</v>
      </c>
      <c r="CM1824">
        <v>20.093908309936499</v>
      </c>
      <c r="CN1824">
        <v>18.856443405151399</v>
      </c>
      <c r="CO1824">
        <v>19.431575775146499</v>
      </c>
      <c r="CP1824">
        <v>19.033676147460898</v>
      </c>
      <c r="CQ1824">
        <v>19.335447311401399</v>
      </c>
      <c r="CR1824">
        <v>19.368604660034201</v>
      </c>
      <c r="CT1824" t="s">
        <v>19000</v>
      </c>
      <c r="CU1824" t="s">
        <v>4810</v>
      </c>
      <c r="CV1824" t="s">
        <v>16880</v>
      </c>
      <c r="CW1824" t="str">
        <f>CT1824&amp;CU1824&amp;CHAR(10)&amp;CV1824</f>
        <v>&gt;A0A3Q7IUF1
MACHLFIYTHPHLRLPPDPPLTLQSSSSSSAASYCRQNLPTLNFHYKKGFNFYTGRKRVVCSMATENKVISGDRMLVFVPPHPLIKHWVSVLRNEQTPCPVFKNAMAELGRLLIYEASRDWLPTITGEIQSPMGIASVEFVDPREPVAIVPILRAGLALAEHATSILPATKTYHLGVSRNEETLQPSVYLNKLPDKFPEGSRVIVVDPMLATGGTIVAAIDLIKERGVDNSQIKVVCAVAAPPALTKLSEKYPRLHVYAGILDPTVNEKGFIIPGLGDAGDRSFDT</v>
      </c>
    </row>
    <row r="1825" spans="1:101" x14ac:dyDescent="0.25">
      <c r="A1825" t="s">
        <v>4344</v>
      </c>
      <c r="B1825" t="s">
        <v>20717</v>
      </c>
      <c r="C1825" t="s">
        <v>7177</v>
      </c>
      <c r="D1825">
        <v>0</v>
      </c>
      <c r="E1825">
        <v>0</v>
      </c>
      <c r="F1825" t="s">
        <v>12287</v>
      </c>
      <c r="G1825">
        <v>-1.7093868255615201</v>
      </c>
      <c r="H1825">
        <v>-1.17982006072998</v>
      </c>
      <c r="I1825">
        <v>-1.93972396850586</v>
      </c>
      <c r="J1825">
        <v>-0.73691844940185502</v>
      </c>
      <c r="K1825">
        <v>-1.4642019271850599</v>
      </c>
      <c r="L1825">
        <v>-0.88653373718261697</v>
      </c>
      <c r="M1825">
        <v>-2.7767963409423801</v>
      </c>
      <c r="N1825">
        <v>-1.3264398574829099</v>
      </c>
      <c r="O1825">
        <v>-1.9005165100097701</v>
      </c>
      <c r="P1825">
        <v>-1.08467197418213</v>
      </c>
      <c r="Q1825">
        <v>-2.9602289199829102</v>
      </c>
      <c r="R1825">
        <v>-2.9293069839477499</v>
      </c>
      <c r="S1825">
        <v>-1.7412121295928953</v>
      </c>
      <c r="T1825">
        <v>1821</v>
      </c>
      <c r="X1825" s="16">
        <v>-0.58042558034260949</v>
      </c>
      <c r="Z1825">
        <v>0.33601028277634998</v>
      </c>
      <c r="AA1825">
        <v>0.67414961127809003</v>
      </c>
      <c r="AB1825">
        <v>0.21176315009883076</v>
      </c>
      <c r="AP1825">
        <v>5</v>
      </c>
      <c r="AQ1825">
        <v>5</v>
      </c>
      <c r="AR1825">
        <v>5</v>
      </c>
      <c r="AS1825">
        <v>22.4</v>
      </c>
      <c r="AT1825">
        <v>22.4</v>
      </c>
      <c r="AU1825">
        <v>22.4</v>
      </c>
      <c r="AV1825">
        <v>30.19</v>
      </c>
      <c r="AW1825">
        <v>0</v>
      </c>
      <c r="AX1825">
        <v>13.173</v>
      </c>
      <c r="AY1825">
        <v>256000000</v>
      </c>
      <c r="AZ1825">
        <v>19</v>
      </c>
      <c r="BA1825" t="s">
        <v>4344</v>
      </c>
      <c r="BB1825" t="s">
        <v>4344</v>
      </c>
      <c r="BC1825" t="s">
        <v>4345</v>
      </c>
      <c r="BF1825" s="34" t="s">
        <v>19011</v>
      </c>
      <c r="BG1825">
        <v>4.0567573159933097E-2</v>
      </c>
      <c r="BH1825">
        <v>0.715603947639465</v>
      </c>
      <c r="BI1825">
        <v>-0.253042161464691</v>
      </c>
      <c r="BJ1825">
        <v>1.28016865253448</v>
      </c>
      <c r="BK1825">
        <v>0.353103667497635</v>
      </c>
      <c r="BL1825">
        <v>1.08945465087891</v>
      </c>
      <c r="BM1825">
        <v>-1.3200545310974099</v>
      </c>
      <c r="BN1825">
        <v>0.52870833873748802</v>
      </c>
      <c r="BO1825">
        <v>-0.203064575791359</v>
      </c>
      <c r="BP1825">
        <v>0.83688879013061501</v>
      </c>
      <c r="BQ1825">
        <v>-1.5538752079010001</v>
      </c>
      <c r="BR1825">
        <v>-1.51445913314819</v>
      </c>
      <c r="BT1825">
        <v>20.392154693603501</v>
      </c>
      <c r="BU1825">
        <v>21.23508644104</v>
      </c>
      <c r="BV1825">
        <v>19.650375366210898</v>
      </c>
      <c r="BW1825">
        <v>20.800571441650401</v>
      </c>
      <c r="BX1825">
        <v>19.5608921051025</v>
      </c>
      <c r="BY1825">
        <v>21.1965847015381</v>
      </c>
      <c r="BZ1825">
        <v>18.810489654541001</v>
      </c>
      <c r="CA1825">
        <v>20.0818691253662</v>
      </c>
      <c r="CB1825">
        <v>19.745141983032202</v>
      </c>
      <c r="CC1825">
        <v>19.103544235229499</v>
      </c>
      <c r="CD1825">
        <v>17.271755218505898</v>
      </c>
      <c r="CE1825">
        <v>18.037569046020501</v>
      </c>
      <c r="CG1825">
        <v>20.392154693603501</v>
      </c>
      <c r="CH1825">
        <v>21.23508644104</v>
      </c>
      <c r="CI1825">
        <v>19.650375366210898</v>
      </c>
      <c r="CJ1825">
        <v>20.800571441650401</v>
      </c>
      <c r="CK1825">
        <v>19.5608921051025</v>
      </c>
      <c r="CL1825">
        <v>21.1965847015381</v>
      </c>
      <c r="CM1825">
        <v>18.810489654541001</v>
      </c>
      <c r="CN1825">
        <v>20.0818691253662</v>
      </c>
      <c r="CO1825">
        <v>19.745141983032202</v>
      </c>
      <c r="CP1825">
        <v>19.103544235229499</v>
      </c>
      <c r="CQ1825">
        <v>17.271755218505898</v>
      </c>
      <c r="CR1825">
        <v>18.037569046020501</v>
      </c>
      <c r="CT1825" t="s">
        <v>19000</v>
      </c>
      <c r="CU1825" t="s">
        <v>4344</v>
      </c>
      <c r="CV1825" t="s">
        <v>17632</v>
      </c>
      <c r="CW1825" t="str">
        <f>CT1825&amp;CU1825&amp;CHAR(10)&amp;CV1825</f>
        <v>&gt;A0A3Q7ICF8
MGDLYALDFDGVLCDSCGESSLSALKAAKVRWPSLFNGVDSSLEDWIVDQMHVVRPVVETGYENLLLVRLLLESIIPSIRKSSVAEGLTVEGILENWSKIKPIIMAEWNEDRDFLIDLFGKVRDEWMDNDLATWIGANRFYPGVPDALKFASSKLYIVTTKQSRFADALLKGIAGITIPAERIYGLGTGPKVKVLKQLQEMPEHQGLKLHFVEDRLATLKNVIKESELDGWNLYLGDWGYNTQKEREEAAGISRIRVLELSDFSNKLK</v>
      </c>
    </row>
    <row r="1826" spans="1:101" x14ac:dyDescent="0.25">
      <c r="A1826" t="s">
        <v>4487</v>
      </c>
      <c r="B1826" t="s">
        <v>20718</v>
      </c>
      <c r="C1826" t="s">
        <v>7177</v>
      </c>
      <c r="D1826">
        <v>0</v>
      </c>
      <c r="E1826">
        <v>0</v>
      </c>
      <c r="F1826" t="s">
        <v>12288</v>
      </c>
      <c r="G1826">
        <v>-0.88581466674804699</v>
      </c>
      <c r="H1826">
        <v>-1.20196628570557</v>
      </c>
      <c r="I1826">
        <v>-1.0824432373046899</v>
      </c>
      <c r="J1826">
        <v>-1.9500379562377901</v>
      </c>
      <c r="K1826">
        <v>-1.6885347366332999</v>
      </c>
      <c r="L1826">
        <v>0.16102790832519501</v>
      </c>
      <c r="M1826">
        <v>-2.3958854675293</v>
      </c>
      <c r="N1826">
        <v>-2.0122594833374001</v>
      </c>
      <c r="O1826">
        <v>-3.6213951110839799</v>
      </c>
      <c r="P1826">
        <v>-1.07189846038818</v>
      </c>
      <c r="Q1826">
        <v>-3.5743856430053702</v>
      </c>
      <c r="R1826">
        <v>-1.6093111038207999</v>
      </c>
      <c r="S1826">
        <v>-1.7444086869557696</v>
      </c>
      <c r="T1826">
        <v>1822</v>
      </c>
      <c r="X1826" s="16">
        <v>0.10244019826252937</v>
      </c>
      <c r="Z1826">
        <v>0.33345013009540297</v>
      </c>
      <c r="AA1826">
        <v>0.68150051802789102</v>
      </c>
      <c r="AB1826">
        <v>0.2082089921694906</v>
      </c>
      <c r="AP1826">
        <v>7</v>
      </c>
      <c r="AQ1826">
        <v>7</v>
      </c>
      <c r="AR1826">
        <v>7</v>
      </c>
      <c r="AS1826">
        <v>20.100000000000001</v>
      </c>
      <c r="AT1826">
        <v>20.100000000000001</v>
      </c>
      <c r="AU1826">
        <v>20.100000000000001</v>
      </c>
      <c r="AV1826">
        <v>45.747999999999998</v>
      </c>
      <c r="AW1826">
        <v>0</v>
      </c>
      <c r="AX1826">
        <v>26.675000000000001</v>
      </c>
      <c r="AY1826">
        <v>633840000</v>
      </c>
      <c r="AZ1826">
        <v>23</v>
      </c>
      <c r="BA1826" t="s">
        <v>4487</v>
      </c>
      <c r="BB1826" t="s">
        <v>4487</v>
      </c>
      <c r="BC1826" t="s">
        <v>4488</v>
      </c>
      <c r="BF1826" s="34" t="s">
        <v>19011</v>
      </c>
      <c r="BG1826">
        <v>0.79026895761489901</v>
      </c>
      <c r="BH1826">
        <v>0.499276012182236</v>
      </c>
      <c r="BI1826">
        <v>0.60928767919540405</v>
      </c>
      <c r="BJ1826">
        <v>-0.18926572799682601</v>
      </c>
      <c r="BK1826">
        <v>5.14276213943958E-2</v>
      </c>
      <c r="BL1826">
        <v>1.75380599498749</v>
      </c>
      <c r="BM1826">
        <v>-0.59963363409042403</v>
      </c>
      <c r="BN1826">
        <v>-0.24653580784797699</v>
      </c>
      <c r="BO1826">
        <v>-1.7276198863983201</v>
      </c>
      <c r="BP1826">
        <v>0.61899328231811501</v>
      </c>
      <c r="BQ1826">
        <v>-1.6843513250351001</v>
      </c>
      <c r="BR1826">
        <v>0.12434680759906799</v>
      </c>
      <c r="BT1826">
        <v>21.215726852416999</v>
      </c>
      <c r="BU1826">
        <v>21.212940216064499</v>
      </c>
      <c r="BV1826">
        <v>20.507656097412099</v>
      </c>
      <c r="BW1826">
        <v>19.587451934814499</v>
      </c>
      <c r="BX1826">
        <v>19.3365592956543</v>
      </c>
      <c r="BY1826">
        <v>22.244146347045898</v>
      </c>
      <c r="BZ1826">
        <v>19.191400527954102</v>
      </c>
      <c r="CA1826">
        <v>19.396049499511701</v>
      </c>
      <c r="CB1826">
        <v>18.024263381958001</v>
      </c>
      <c r="CC1826">
        <v>19.116317749023398</v>
      </c>
      <c r="CD1826">
        <v>16.657598495483398</v>
      </c>
      <c r="CE1826">
        <v>19.3575649261475</v>
      </c>
      <c r="CG1826">
        <v>21.215726852416999</v>
      </c>
      <c r="CH1826">
        <v>21.212940216064499</v>
      </c>
      <c r="CI1826">
        <v>20.507656097412099</v>
      </c>
      <c r="CJ1826">
        <v>19.587451934814499</v>
      </c>
      <c r="CK1826">
        <v>19.3365592956543</v>
      </c>
      <c r="CL1826">
        <v>22.244146347045898</v>
      </c>
      <c r="CM1826">
        <v>19.191400527954102</v>
      </c>
      <c r="CN1826">
        <v>19.396049499511701</v>
      </c>
      <c r="CO1826">
        <v>18.024263381958001</v>
      </c>
      <c r="CP1826">
        <v>19.116317749023398</v>
      </c>
      <c r="CQ1826">
        <v>16.657598495483398</v>
      </c>
      <c r="CR1826">
        <v>19.3575649261475</v>
      </c>
      <c r="CT1826" t="s">
        <v>19000</v>
      </c>
      <c r="CU1826" t="s">
        <v>4487</v>
      </c>
      <c r="CV1826" t="s">
        <v>17618</v>
      </c>
      <c r="CW1826" t="str">
        <f>CT1826&amp;CU1826&amp;CHAR(10)&amp;CV1826</f>
        <v>&gt;A0A3Q7IKM0
MASQQPPRPLFRFASMVRPAAQPPPASAPPAPSPQPMFRPTTPFRPASPAVTAPQPPQPPVPTAATPVAVVTAPPQPQAPAPGSPISPQRRQPAEVTSPPRSPVAPPPQSVVSPPKAPSPRSPVAAQPRSAATEVPKSPVIRASPVIRTTTSVPQSPVKPLASNVTTESAPTTTPYASSRPSPKTKSTDSIQTLINQSSPSKAPPPSQNVFQPNLVKSQTYSPQTKPAVSHPPSPLKLPPSQLELESKIPSQVDQKTVVVQETTRANTNGHHHHHVQQTARNGNTMENGKQELVKKEKGVHQKKKVSNSNAADDFGTSVLTLAGENKGAIMELSPSRKTYSPRSLQNKGSPKSWSSEDDGEKSGSESGRKGDKMQNKSLPMTAFMNSNVQGINNSILHNASCTHHDPGVHLVFSRKTNGSNGLHMIKGSQKS</v>
      </c>
    </row>
    <row r="1827" spans="1:101" x14ac:dyDescent="0.25">
      <c r="A1827" t="s">
        <v>3818</v>
      </c>
      <c r="B1827" t="s">
        <v>20719</v>
      </c>
      <c r="C1827" t="s">
        <v>7177</v>
      </c>
      <c r="D1827">
        <v>0</v>
      </c>
      <c r="E1827">
        <v>0</v>
      </c>
      <c r="F1827" t="s">
        <v>12289</v>
      </c>
      <c r="G1827">
        <v>-1.2836170196533201</v>
      </c>
      <c r="H1827">
        <v>-1.56083583831787</v>
      </c>
      <c r="I1827">
        <v>-1.0555992126464799</v>
      </c>
      <c r="J1827">
        <v>-1.48583507537842</v>
      </c>
      <c r="K1827">
        <v>-3.0530672073364298</v>
      </c>
      <c r="L1827">
        <v>-0.5567626953125</v>
      </c>
      <c r="M1827">
        <v>-1.2421226501464799</v>
      </c>
      <c r="N1827">
        <v>-1.52296161651611</v>
      </c>
      <c r="O1827">
        <v>-0.90089416503906306</v>
      </c>
      <c r="P1827">
        <v>-2.7905588150024401</v>
      </c>
      <c r="Q1827">
        <v>-2.73108005523682</v>
      </c>
      <c r="R1827">
        <v>-2.9693765640258798</v>
      </c>
      <c r="S1827">
        <v>-1.7627259095509842</v>
      </c>
      <c r="T1827">
        <v>1823</v>
      </c>
      <c r="X1827" s="16">
        <v>0.39853763580322665</v>
      </c>
      <c r="Z1827">
        <v>0.18823575638506901</v>
      </c>
      <c r="AA1827">
        <v>1.21834429113522</v>
      </c>
      <c r="AB1827">
        <v>6.0486117511100529E-2</v>
      </c>
      <c r="AP1827">
        <v>3</v>
      </c>
      <c r="AQ1827">
        <v>3</v>
      </c>
      <c r="AR1827">
        <v>3</v>
      </c>
      <c r="AS1827">
        <v>10.3</v>
      </c>
      <c r="AT1827">
        <v>10.3</v>
      </c>
      <c r="AU1827">
        <v>10.3</v>
      </c>
      <c r="AV1827">
        <v>30.053999999999998</v>
      </c>
      <c r="AW1827">
        <v>0</v>
      </c>
      <c r="AX1827">
        <v>7.5804</v>
      </c>
      <c r="AY1827">
        <v>284070000</v>
      </c>
      <c r="AZ1827">
        <v>15</v>
      </c>
      <c r="BA1827" t="s">
        <v>3818</v>
      </c>
      <c r="BB1827" t="s">
        <v>3818</v>
      </c>
      <c r="BC1827" t="s">
        <v>3819</v>
      </c>
      <c r="BF1827" s="34" t="s">
        <v>19011</v>
      </c>
      <c r="BG1827">
        <v>0.545423924922943</v>
      </c>
      <c r="BH1827">
        <v>0.22983433306217199</v>
      </c>
      <c r="BI1827">
        <v>0.80500239133834794</v>
      </c>
      <c r="BJ1827">
        <v>0.31521618366241499</v>
      </c>
      <c r="BK1827">
        <v>-1.4689416885376001</v>
      </c>
      <c r="BL1827">
        <v>1.3728845119476301</v>
      </c>
      <c r="BM1827">
        <v>0.59266167879104603</v>
      </c>
      <c r="BN1827">
        <v>0.27295085787773099</v>
      </c>
      <c r="BO1827">
        <v>0.981120705604553</v>
      </c>
      <c r="BP1827">
        <v>-1.1700986623764</v>
      </c>
      <c r="BQ1827">
        <v>-1.1023871898651101</v>
      </c>
      <c r="BR1827">
        <v>-1.3736671209335301</v>
      </c>
      <c r="BT1827">
        <v>20.817924499511701</v>
      </c>
      <c r="BU1827">
        <v>20.854070663452099</v>
      </c>
      <c r="BV1827">
        <v>20.534500122070298</v>
      </c>
      <c r="BW1827">
        <v>20.0516548156738</v>
      </c>
      <c r="BX1827">
        <v>17.9720268249512</v>
      </c>
      <c r="BY1827">
        <v>21.5263557434082</v>
      </c>
      <c r="BZ1827">
        <v>20.3451633453369</v>
      </c>
      <c r="CA1827">
        <v>19.885347366333001</v>
      </c>
      <c r="CB1827">
        <v>20.744764328002901</v>
      </c>
      <c r="CC1827">
        <v>17.397657394409201</v>
      </c>
      <c r="CD1827">
        <v>17.500904083251999</v>
      </c>
      <c r="CE1827">
        <v>17.997499465942401</v>
      </c>
      <c r="CG1827">
        <v>20.817924499511701</v>
      </c>
      <c r="CH1827">
        <v>20.854070663452099</v>
      </c>
      <c r="CI1827">
        <v>20.534500122070298</v>
      </c>
      <c r="CJ1827">
        <v>20.0516548156738</v>
      </c>
      <c r="CK1827">
        <v>17.9720268249512</v>
      </c>
      <c r="CL1827">
        <v>21.5263557434082</v>
      </c>
      <c r="CM1827">
        <v>20.3451633453369</v>
      </c>
      <c r="CN1827">
        <v>19.885347366333001</v>
      </c>
      <c r="CO1827">
        <v>20.744764328002901</v>
      </c>
      <c r="CP1827">
        <v>17.397657394409201</v>
      </c>
      <c r="CQ1827">
        <v>17.500904083251999</v>
      </c>
      <c r="CR1827">
        <v>17.997499465942401</v>
      </c>
      <c r="CT1827" t="s">
        <v>19000</v>
      </c>
      <c r="CU1827" t="s">
        <v>3818</v>
      </c>
      <c r="CV1827" t="s">
        <v>16981</v>
      </c>
      <c r="CW1827" t="str">
        <f>CT1827&amp;CU1827&amp;CHAR(10)&amp;CV1827</f>
        <v>&gt;A0A3Q7HV69
MAAAFSSSFTSSAIGAQFYRPKFVKPKTFVNTIRCAGRLEWDPDGLLGPPQTGHIARLEFQRRLENDAAAREEFERQVREEKERRRVLREDQAIIIMPKAIDFGIMSRVIPDTVEGLVEFFLDTEAQEIEFEIARMRPRLNKEFFDHLQVELGKLRFSVNKTQAVEDRLFELEALQKALQEATEAYDKLQADLVATKKNLTEILTSKDVKATLLDLVERNALNRPLLTLLDENIATAHSVNQKQAAEYMEKLRGLVLKYLTV</v>
      </c>
    </row>
    <row r="1828" spans="1:101" x14ac:dyDescent="0.25">
      <c r="A1828" t="s">
        <v>960</v>
      </c>
      <c r="B1828" t="s">
        <v>20720</v>
      </c>
      <c r="C1828" t="s">
        <v>7177</v>
      </c>
      <c r="D1828">
        <v>0</v>
      </c>
      <c r="E1828">
        <v>0</v>
      </c>
      <c r="F1828" t="s">
        <v>12290</v>
      </c>
      <c r="G1828">
        <v>-1.7165336608886701</v>
      </c>
      <c r="H1828">
        <v>-1.23225498199463</v>
      </c>
      <c r="I1828">
        <v>-0.97541809082031306</v>
      </c>
      <c r="J1828">
        <v>-1.0063180923461901</v>
      </c>
      <c r="K1828">
        <v>-1.76655101776123</v>
      </c>
      <c r="L1828">
        <v>-2.0913639068603498</v>
      </c>
      <c r="M1828">
        <v>-1.2163600921630899</v>
      </c>
      <c r="N1828">
        <v>-1.1732816696167001</v>
      </c>
      <c r="O1828">
        <v>-1.33302879333496</v>
      </c>
      <c r="P1828">
        <v>-4.3442325592040998</v>
      </c>
      <c r="Q1828">
        <v>-2.9335527420043901</v>
      </c>
      <c r="R1828">
        <v>-1.36617183685303</v>
      </c>
      <c r="S1828">
        <v>-1.7629222869873047</v>
      </c>
      <c r="T1828">
        <v>1824</v>
      </c>
      <c r="X1828" s="16">
        <v>0.31334209442138561</v>
      </c>
      <c r="Z1828">
        <v>0.260459259259259</v>
      </c>
      <c r="AA1828">
        <v>0.90925998191745905</v>
      </c>
      <c r="AB1828">
        <v>0.12323668799840376</v>
      </c>
      <c r="AP1828">
        <v>4</v>
      </c>
      <c r="AQ1828">
        <v>4</v>
      </c>
      <c r="AR1828">
        <v>4</v>
      </c>
      <c r="AS1828">
        <v>29.5</v>
      </c>
      <c r="AT1828">
        <v>29.5</v>
      </c>
      <c r="AU1828">
        <v>29.5</v>
      </c>
      <c r="AV1828">
        <v>28.963000000000001</v>
      </c>
      <c r="AW1828">
        <v>0</v>
      </c>
      <c r="AX1828">
        <v>9.7914999999999992</v>
      </c>
      <c r="AY1828">
        <v>210570000</v>
      </c>
      <c r="AZ1828">
        <v>7</v>
      </c>
      <c r="BA1828" t="s">
        <v>960</v>
      </c>
      <c r="BB1828" t="s">
        <v>960</v>
      </c>
      <c r="BC1828" t="s">
        <v>961</v>
      </c>
      <c r="BF1828" s="34" t="s">
        <v>19011</v>
      </c>
      <c r="BG1828">
        <v>4.7241467982530601E-2</v>
      </c>
      <c r="BH1828">
        <v>0.54042345285415605</v>
      </c>
      <c r="BI1828">
        <v>0.80198222398757901</v>
      </c>
      <c r="BJ1828">
        <v>0.77051413059234597</v>
      </c>
      <c r="BK1828">
        <v>-3.6954437382519202E-3</v>
      </c>
      <c r="BL1828">
        <v>-0.33447992801666299</v>
      </c>
      <c r="BM1828">
        <v>0.55661058425903298</v>
      </c>
      <c r="BN1828">
        <v>0.60048097372055098</v>
      </c>
      <c r="BO1828">
        <v>0.437796950340271</v>
      </c>
      <c r="BP1828">
        <v>-2.62876677513123</v>
      </c>
      <c r="BQ1828">
        <v>-1.1921521425247199</v>
      </c>
      <c r="BR1828">
        <v>0.40404456853866599</v>
      </c>
      <c r="BT1828">
        <v>20.385007858276399</v>
      </c>
      <c r="BU1828">
        <v>21.182651519775401</v>
      </c>
      <c r="BV1828">
        <v>20.614681243896499</v>
      </c>
      <c r="BW1828">
        <v>20.531171798706101</v>
      </c>
      <c r="BX1828">
        <v>19.258543014526399</v>
      </c>
      <c r="BY1828">
        <v>19.991754531860401</v>
      </c>
      <c r="BZ1828">
        <v>20.370925903320298</v>
      </c>
      <c r="CA1828">
        <v>20.235027313232401</v>
      </c>
      <c r="CB1828">
        <v>20.312629699706999</v>
      </c>
      <c r="CC1828">
        <v>15.8439836502075</v>
      </c>
      <c r="CD1828">
        <v>17.2984313964844</v>
      </c>
      <c r="CE1828">
        <v>19.600704193115199</v>
      </c>
      <c r="CG1828">
        <v>20.385007858276399</v>
      </c>
      <c r="CH1828">
        <v>21.182651519775401</v>
      </c>
      <c r="CI1828">
        <v>20.614681243896499</v>
      </c>
      <c r="CJ1828">
        <v>20.531171798706101</v>
      </c>
      <c r="CK1828">
        <v>19.258543014526399</v>
      </c>
      <c r="CL1828">
        <v>19.991754531860401</v>
      </c>
      <c r="CM1828">
        <v>20.370925903320298</v>
      </c>
      <c r="CN1828">
        <v>20.235027313232401</v>
      </c>
      <c r="CO1828">
        <v>20.312629699706999</v>
      </c>
      <c r="CP1828" t="s">
        <v>8080</v>
      </c>
      <c r="CQ1828" t="s">
        <v>8080</v>
      </c>
      <c r="CR1828">
        <v>19.600704193115199</v>
      </c>
      <c r="CT1828" t="s">
        <v>19000</v>
      </c>
      <c r="CU1828" t="s">
        <v>960</v>
      </c>
      <c r="CV1828" t="s">
        <v>17276</v>
      </c>
      <c r="CW1828" t="str">
        <f>CT1828&amp;CU1828&amp;CHAR(10)&amp;CV1828</f>
        <v>&gt;A0A3Q7F0I9
MGTLGKAIYTVGFWIRETGQAIDRLGCRLQGNYYFHEQLSRHRTLMNLFNKTPTVDKDAFVAPSASLIGDVHVGRNASIWYGCVLRGDVNSISIGAGSNIQDNSLVHVAKSNLSGKVLPTIIGNNVTVGHSAVLHGCTVEDEAFVGMGATLLDGAVVEKNAMVAAGALVRQNTRIPCGEVWGGNPARFLRKLTQEEIAFISESAANYSNLAQVHAGENAKSFDAIEFEKALRKKFAHKDEEYDSMLGVVRETPPELVLPVNIQAPKAI</v>
      </c>
    </row>
    <row r="1829" spans="1:101" x14ac:dyDescent="0.25">
      <c r="A1829" t="s">
        <v>242</v>
      </c>
      <c r="B1829" t="s">
        <v>20721</v>
      </c>
      <c r="C1829" t="s">
        <v>7177</v>
      </c>
      <c r="D1829">
        <v>0</v>
      </c>
      <c r="E1829">
        <v>0</v>
      </c>
      <c r="F1829" t="s">
        <v>12291</v>
      </c>
      <c r="G1829">
        <v>-0.12673377990722701</v>
      </c>
      <c r="H1829">
        <v>0.321850776672363</v>
      </c>
      <c r="I1829">
        <v>0.18681907653808599</v>
      </c>
      <c r="J1829">
        <v>-6.1080579757690403</v>
      </c>
      <c r="K1829">
        <v>-1.53083515167236</v>
      </c>
      <c r="L1829">
        <v>-1.40411949157715</v>
      </c>
      <c r="M1829">
        <v>-1.74228668212891</v>
      </c>
      <c r="N1829">
        <v>-1.6520624160766599</v>
      </c>
      <c r="O1829">
        <v>0.46236038208007801</v>
      </c>
      <c r="P1829">
        <v>-2.22045993804932</v>
      </c>
      <c r="Q1829">
        <v>-4.6006937026977504</v>
      </c>
      <c r="R1829">
        <v>-2.7703504562377899</v>
      </c>
      <c r="S1829">
        <v>-1.7653807799021399</v>
      </c>
      <c r="T1829">
        <v>1825</v>
      </c>
      <c r="X1829" s="16">
        <v>3.141649564107257</v>
      </c>
      <c r="Z1829">
        <v>0.224470246734398</v>
      </c>
      <c r="AA1829">
        <v>1.0276510580101501</v>
      </c>
      <c r="AB1829">
        <v>9.3831561128982763E-2</v>
      </c>
      <c r="AP1829">
        <v>6</v>
      </c>
      <c r="AQ1829">
        <v>6</v>
      </c>
      <c r="AR1829">
        <v>6</v>
      </c>
      <c r="AS1829">
        <v>20</v>
      </c>
      <c r="AT1829">
        <v>20</v>
      </c>
      <c r="AU1829">
        <v>20</v>
      </c>
      <c r="AV1829">
        <v>37.122</v>
      </c>
      <c r="AW1829">
        <v>0</v>
      </c>
      <c r="AX1829">
        <v>12.265000000000001</v>
      </c>
      <c r="AY1829">
        <v>662110000</v>
      </c>
      <c r="AZ1829">
        <v>14</v>
      </c>
      <c r="BA1829" t="s">
        <v>242</v>
      </c>
      <c r="BB1829" t="s">
        <v>242</v>
      </c>
      <c r="BC1829" t="s">
        <v>243</v>
      </c>
      <c r="BF1829" s="34" t="s">
        <v>19011</v>
      </c>
      <c r="BG1829">
        <v>0.81812125444412198</v>
      </c>
      <c r="BH1829">
        <v>1.0420843362808201</v>
      </c>
      <c r="BI1829">
        <v>0.974667608737946</v>
      </c>
      <c r="BJ1829">
        <v>-2.16815233230591</v>
      </c>
      <c r="BK1829">
        <v>0.117100730538368</v>
      </c>
      <c r="BL1829">
        <v>0.18036559224128701</v>
      </c>
      <c r="BM1829">
        <v>1.1530105024576199E-2</v>
      </c>
      <c r="BN1829">
        <v>5.65760396420956E-2</v>
      </c>
      <c r="BO1829">
        <v>1.1122361421585101</v>
      </c>
      <c r="BP1829">
        <v>-0.22720569372177099</v>
      </c>
      <c r="BQ1829">
        <v>-1.41557621955872</v>
      </c>
      <c r="BR1829">
        <v>-0.50174748897552501</v>
      </c>
      <c r="BT1829">
        <v>21.974807739257798</v>
      </c>
      <c r="BU1829">
        <v>22.736757278442401</v>
      </c>
      <c r="BV1829">
        <v>21.776918411254901</v>
      </c>
      <c r="BW1829">
        <v>15.4294319152832</v>
      </c>
      <c r="BX1829">
        <v>19.494258880615199</v>
      </c>
      <c r="BY1829">
        <v>20.678998947143601</v>
      </c>
      <c r="BZ1829">
        <v>19.844999313354499</v>
      </c>
      <c r="CA1829">
        <v>19.7562465667725</v>
      </c>
      <c r="CB1829">
        <v>22.108018875122099</v>
      </c>
      <c r="CC1829">
        <v>17.967756271362301</v>
      </c>
      <c r="CD1829">
        <v>15.631290435791</v>
      </c>
      <c r="CE1829">
        <v>18.196525573730501</v>
      </c>
      <c r="CG1829">
        <v>21.974807739257798</v>
      </c>
      <c r="CH1829">
        <v>22.736757278442401</v>
      </c>
      <c r="CI1829">
        <v>21.776918411254901</v>
      </c>
      <c r="CJ1829" t="s">
        <v>8080</v>
      </c>
      <c r="CK1829">
        <v>19.494258880615199</v>
      </c>
      <c r="CL1829">
        <v>20.678998947143601</v>
      </c>
      <c r="CM1829">
        <v>19.844999313354499</v>
      </c>
      <c r="CN1829">
        <v>19.7562465667725</v>
      </c>
      <c r="CO1829">
        <v>22.108018875122099</v>
      </c>
      <c r="CP1829">
        <v>17.967756271362301</v>
      </c>
      <c r="CQ1829">
        <v>15.631290435791</v>
      </c>
      <c r="CR1829">
        <v>18.196525573730501</v>
      </c>
      <c r="CT1829" t="s">
        <v>19000</v>
      </c>
      <c r="CU1829" t="s">
        <v>242</v>
      </c>
      <c r="CV1829" t="s">
        <v>17160</v>
      </c>
      <c r="CW1829" t="str">
        <f>CT1829&amp;CU1829&amp;CHAR(10)&amp;CV1829</f>
        <v>&gt;A0A3Q7E7B4
MASTISYTSLCSLLKLNQTNQKTPFSPSLSSPSSPSSLVKIKNQLCFSSNFCSHLNKASIFMVKASETEATQSEKEEEDKYEEYEVEIIQPYGLKFTKGRDGGTYIDAIAPGGFADKTGKFAVGDKVIATSAVFGEEIWPAAEYGRTMYTIRQRIGPLLMKMQKRYGKVEEVGELTEKEIIRAERNAGFISDRVREIQVTNARRKKEQKEQRERELREGLKLSKNGKYEEALEKFESVLGSRPTGDELAVASYNVACCYSKLNQLQAGLSALKDAMEAGFEDFKRIRTDPDLANLRTSEDFETLMKKFDESFINENAINAIKSLFGFNKK</v>
      </c>
    </row>
    <row r="1830" spans="1:101" x14ac:dyDescent="0.25">
      <c r="A1830" t="s">
        <v>4447</v>
      </c>
      <c r="B1830" t="s">
        <v>20722</v>
      </c>
      <c r="C1830" t="s">
        <v>7338</v>
      </c>
      <c r="D1830" t="s">
        <v>15015</v>
      </c>
      <c r="E1830">
        <v>0</v>
      </c>
      <c r="F1830" t="s">
        <v>12292</v>
      </c>
      <c r="G1830">
        <v>-0.59151649475097701</v>
      </c>
      <c r="H1830">
        <v>0.27093029022216802</v>
      </c>
      <c r="I1830">
        <v>-0.93431663513183605</v>
      </c>
      <c r="J1830">
        <v>-4.8950662612915004</v>
      </c>
      <c r="K1830">
        <v>-0.53878879547119096</v>
      </c>
      <c r="L1830">
        <v>-4.8856906890869096</v>
      </c>
      <c r="M1830">
        <v>0.240631103515625</v>
      </c>
      <c r="N1830">
        <v>-1.8768892288207999</v>
      </c>
      <c r="O1830">
        <v>-2.8955345153808598</v>
      </c>
      <c r="P1830">
        <v>-3.0576486587524401</v>
      </c>
      <c r="Q1830">
        <v>-1.74715328216553</v>
      </c>
      <c r="R1830">
        <v>-0.29744815826415999</v>
      </c>
      <c r="S1830">
        <v>-1.7673742771148679</v>
      </c>
      <c r="T1830">
        <v>1826</v>
      </c>
      <c r="X1830" s="16">
        <v>3.0215476353963191</v>
      </c>
      <c r="Z1830">
        <v>0.36662422360248398</v>
      </c>
      <c r="AA1830">
        <v>0.606019865268145</v>
      </c>
      <c r="AB1830">
        <v>0.24773087392975113</v>
      </c>
      <c r="AP1830">
        <v>3</v>
      </c>
      <c r="AQ1830">
        <v>3</v>
      </c>
      <c r="AR1830">
        <v>3</v>
      </c>
      <c r="AS1830">
        <v>8.9</v>
      </c>
      <c r="AT1830">
        <v>8.9</v>
      </c>
      <c r="AU1830">
        <v>8.9</v>
      </c>
      <c r="AV1830">
        <v>39.728000000000002</v>
      </c>
      <c r="AW1830">
        <v>0</v>
      </c>
      <c r="AX1830">
        <v>7.3634000000000004</v>
      </c>
      <c r="AY1830">
        <v>549760000</v>
      </c>
      <c r="AZ1830">
        <v>7</v>
      </c>
      <c r="BA1830" t="s">
        <v>4446</v>
      </c>
      <c r="BB1830" t="s">
        <v>4447</v>
      </c>
      <c r="BC1830" t="s">
        <v>4448</v>
      </c>
      <c r="BF1830" s="34" t="s">
        <v>19011</v>
      </c>
      <c r="BG1830">
        <v>0.64648914337158203</v>
      </c>
      <c r="BH1830">
        <v>1.1206642389297501</v>
      </c>
      <c r="BI1830">
        <v>0.45801687240600603</v>
      </c>
      <c r="BJ1830">
        <v>-1.7196117639541599</v>
      </c>
      <c r="BK1830">
        <v>0.675478935241699</v>
      </c>
      <c r="BL1830">
        <v>-1.7144570350646999</v>
      </c>
      <c r="BM1830">
        <v>1.1040056943893399</v>
      </c>
      <c r="BN1830">
        <v>-6.0211554169654798E-2</v>
      </c>
      <c r="BO1830">
        <v>-0.62026494741439797</v>
      </c>
      <c r="BP1830">
        <v>-0.70939564704894997</v>
      </c>
      <c r="BQ1830">
        <v>1.1117546819150399E-2</v>
      </c>
      <c r="BR1830">
        <v>0.80816853046417203</v>
      </c>
      <c r="BT1830">
        <v>21.510025024414102</v>
      </c>
      <c r="BU1830">
        <v>22.685836791992202</v>
      </c>
      <c r="BV1830">
        <v>20.655782699585</v>
      </c>
      <c r="BW1830">
        <v>16.6424236297607</v>
      </c>
      <c r="BX1830">
        <v>20.486305236816399</v>
      </c>
      <c r="BY1830">
        <v>17.1974277496338</v>
      </c>
      <c r="BZ1830">
        <v>21.827917098998999</v>
      </c>
      <c r="CA1830">
        <v>19.531419754028299</v>
      </c>
      <c r="CB1830">
        <v>18.750123977661101</v>
      </c>
      <c r="CC1830">
        <v>17.130567550659201</v>
      </c>
      <c r="CD1830">
        <v>18.4848308563232</v>
      </c>
      <c r="CE1830">
        <v>20.669427871704102</v>
      </c>
      <c r="CG1830">
        <v>21.510025024414102</v>
      </c>
      <c r="CH1830">
        <v>22.685836791992202</v>
      </c>
      <c r="CI1830">
        <v>20.655782699585</v>
      </c>
      <c r="CJ1830" t="s">
        <v>8080</v>
      </c>
      <c r="CK1830">
        <v>20.486305236816399</v>
      </c>
      <c r="CL1830" t="s">
        <v>8080</v>
      </c>
      <c r="CM1830">
        <v>21.827917098998999</v>
      </c>
      <c r="CN1830">
        <v>19.531419754028299</v>
      </c>
      <c r="CO1830">
        <v>18.750123977661101</v>
      </c>
      <c r="CP1830" t="s">
        <v>8080</v>
      </c>
      <c r="CQ1830">
        <v>18.4848308563232</v>
      </c>
      <c r="CR1830">
        <v>20.669427871704102</v>
      </c>
      <c r="CT1830" t="s">
        <v>19000</v>
      </c>
      <c r="CU1830" t="s">
        <v>4447</v>
      </c>
      <c r="CV1830" t="s">
        <v>17751</v>
      </c>
      <c r="CW1830" t="str">
        <f>CT1830&amp;CU1830&amp;CHAR(10)&amp;CV1830</f>
        <v>&gt;A0A3Q7IJ27
MAETQETVSKSVQELANTNQVPEKYIYAQGSINTYPLLFDVPQVDLSLLTSPNRQQQLNKLQSGLKSCGCIQVINHGMEDSFLDKVREISKKFFALPTEEKLKYARTVNQIEGYGNDKVLTDKQRLDWSDRLCLNVFPEDIRELRFWPQKPECFREVFEEYMKNMKLLSESLLKAMAASLNVEENCFLDQCGERGMTTARFNFYPPCPRPDVVLGVKQHADASAITILLQDKEVEGLQVLKDDQWFRVPVVPYGLLINVGDQVEVMSNGIFKSPVHRVVTNAERERNSLAVFIMPDVHVGIGPVEKLINEERPRGYKDIKNYVALFFQSYQQGKIPIEAAKISQEFH</v>
      </c>
    </row>
    <row r="1831" spans="1:101" x14ac:dyDescent="0.25">
      <c r="A1831" t="s">
        <v>6993</v>
      </c>
      <c r="B1831" t="s">
        <v>20723</v>
      </c>
      <c r="C1831" t="s">
        <v>7177</v>
      </c>
      <c r="D1831" t="s">
        <v>15845</v>
      </c>
      <c r="E1831" t="s">
        <v>15846</v>
      </c>
      <c r="F1831" t="s">
        <v>12293</v>
      </c>
      <c r="G1831">
        <v>-3.6884250640869101</v>
      </c>
      <c r="H1831">
        <v>-1.2646188735961901</v>
      </c>
      <c r="I1831">
        <v>-2.1534118652343799</v>
      </c>
      <c r="J1831">
        <v>-0.96872806549072299</v>
      </c>
      <c r="K1831">
        <v>-1.6564683914184599</v>
      </c>
      <c r="L1831">
        <v>-1.3712406158447299</v>
      </c>
      <c r="M1831">
        <v>-1.7676467895507799</v>
      </c>
      <c r="N1831">
        <v>-1.49412822723389</v>
      </c>
      <c r="O1831">
        <v>-2.02280616760254</v>
      </c>
      <c r="P1831">
        <v>-1.4236364364623999</v>
      </c>
      <c r="Q1831">
        <v>-1.5160951614379901</v>
      </c>
      <c r="R1831">
        <v>-1.97009372711182</v>
      </c>
      <c r="S1831">
        <v>-1.774774948755901</v>
      </c>
      <c r="T1831">
        <v>1827</v>
      </c>
      <c r="X1831" s="16">
        <v>-1.0366729100545229</v>
      </c>
      <c r="Z1831">
        <v>0.46084620376378999</v>
      </c>
      <c r="AA1831">
        <v>0.46088699040136599</v>
      </c>
      <c r="AB1831">
        <v>0.34602940788355713</v>
      </c>
      <c r="AP1831">
        <v>3</v>
      </c>
      <c r="AQ1831">
        <v>3</v>
      </c>
      <c r="AR1831">
        <v>3</v>
      </c>
      <c r="AS1831">
        <v>12.9</v>
      </c>
      <c r="AT1831">
        <v>12.9</v>
      </c>
      <c r="AU1831">
        <v>12.9</v>
      </c>
      <c r="AV1831">
        <v>40.344000000000001</v>
      </c>
      <c r="AW1831">
        <v>0</v>
      </c>
      <c r="AX1831">
        <v>12.904999999999999</v>
      </c>
      <c r="AY1831">
        <v>223460000</v>
      </c>
      <c r="AZ1831">
        <v>17</v>
      </c>
      <c r="BA1831" t="s">
        <v>4547</v>
      </c>
      <c r="BB1831" t="s">
        <v>4547</v>
      </c>
      <c r="BC1831" t="s">
        <v>4548</v>
      </c>
      <c r="BF1831" s="34" t="s">
        <v>19011</v>
      </c>
      <c r="BG1831">
        <v>-2.76711869239807</v>
      </c>
      <c r="BH1831">
        <v>0.73768055438995395</v>
      </c>
      <c r="BI1831">
        <v>-0.54750514030456499</v>
      </c>
      <c r="BJ1831">
        <v>1.1655356884002701</v>
      </c>
      <c r="BK1831">
        <v>0.17107008397579199</v>
      </c>
      <c r="BL1831">
        <v>0.58350658416748002</v>
      </c>
      <c r="BM1831">
        <v>1.0307245887815999E-2</v>
      </c>
      <c r="BN1831">
        <v>0.40581232309341397</v>
      </c>
      <c r="BO1831">
        <v>-0.35865062475204501</v>
      </c>
      <c r="BP1831">
        <v>0.50774276256561302</v>
      </c>
      <c r="BQ1831">
        <v>0.374048352241516</v>
      </c>
      <c r="BR1831">
        <v>-0.282428979873657</v>
      </c>
      <c r="BT1831">
        <v>18.4131164550781</v>
      </c>
      <c r="BU1831">
        <v>21.1502876281738</v>
      </c>
      <c r="BV1831">
        <v>19.436687469482401</v>
      </c>
      <c r="BW1831">
        <v>20.568761825561499</v>
      </c>
      <c r="BX1831">
        <v>19.368625640869102</v>
      </c>
      <c r="BY1831">
        <v>20.711877822876001</v>
      </c>
      <c r="BZ1831">
        <v>19.819639205932599</v>
      </c>
      <c r="CA1831">
        <v>19.914180755615199</v>
      </c>
      <c r="CB1831">
        <v>19.622852325439499</v>
      </c>
      <c r="CC1831">
        <v>18.764579772949201</v>
      </c>
      <c r="CD1831">
        <v>18.715888977050799</v>
      </c>
      <c r="CE1831">
        <v>18.996782302856399</v>
      </c>
      <c r="CG1831">
        <v>18.4131164550781</v>
      </c>
      <c r="CH1831">
        <v>21.1502876281738</v>
      </c>
      <c r="CI1831">
        <v>19.436687469482401</v>
      </c>
      <c r="CJ1831">
        <v>20.568761825561499</v>
      </c>
      <c r="CK1831">
        <v>19.368625640869102</v>
      </c>
      <c r="CL1831">
        <v>20.711877822876001</v>
      </c>
      <c r="CM1831">
        <v>19.819639205932599</v>
      </c>
      <c r="CN1831">
        <v>19.914180755615199</v>
      </c>
      <c r="CO1831">
        <v>19.622852325439499</v>
      </c>
      <c r="CP1831">
        <v>18.764579772949201</v>
      </c>
      <c r="CQ1831">
        <v>18.715888977050799</v>
      </c>
      <c r="CR1831">
        <v>18.996782302856399</v>
      </c>
      <c r="CT1831" t="s">
        <v>19000</v>
      </c>
      <c r="CU1831" t="s">
        <v>6993</v>
      </c>
      <c r="CV1831" t="s">
        <v>18000</v>
      </c>
      <c r="CW1831" t="str">
        <f>CT1831&amp;CU1831&amp;CHAR(10)&amp;CV1831</f>
        <v>&gt;A0A3Q7ILY9
MAEHLASIFGTEKDRVNCPFYFKIGACRHGDRCSRLHTKPSISPTLVLSNMYQRPDMITPGVDPQGQPLDPRQIQRHFEDFYEDLFEELSKYGEIENLNICDNLADHMVGNVYVQFREEDHAASALQNLTGRFYAGRPIIVDFSPVTDFREATCRQYEENVCNRGGYCNFMHLKKISRELRRQLFGKSSRRRRSHSRSRSPRGNRNYEEQRPQGGRGFGRRGGGGGGDRYHDRGRRPRSRSPGRRSGHSRSPGGRRNRSPIREGSEERRAKIEQWNREKEETGSGRNHGGGARREDREGSAERRAKIEQWNREKEEADSAKYGNFDADNGRNDGGDHYGEQFDDGYPKQQ</v>
      </c>
    </row>
    <row r="1832" spans="1:101" x14ac:dyDescent="0.25">
      <c r="A1832" t="s">
        <v>3402</v>
      </c>
      <c r="B1832" t="s">
        <v>20724</v>
      </c>
      <c r="C1832" t="s">
        <v>7332</v>
      </c>
      <c r="D1832" t="s">
        <v>15222</v>
      </c>
      <c r="E1832">
        <v>0</v>
      </c>
      <c r="F1832" t="s">
        <v>12294</v>
      </c>
      <c r="G1832">
        <v>-2.0353584289550799</v>
      </c>
      <c r="H1832">
        <v>-0.28054332733154302</v>
      </c>
      <c r="I1832">
        <v>-1.7516403198242201</v>
      </c>
      <c r="J1832">
        <v>-1.4532842636108401</v>
      </c>
      <c r="K1832">
        <v>-2.00940608978271</v>
      </c>
      <c r="L1832">
        <v>-1.2066173553466799</v>
      </c>
      <c r="M1832">
        <v>-1.4663047790527299</v>
      </c>
      <c r="N1832">
        <v>-1.94720935821533</v>
      </c>
      <c r="O1832">
        <v>-2.1013317108154301</v>
      </c>
      <c r="P1832">
        <v>-3.7486772537231401</v>
      </c>
      <c r="Q1832">
        <v>-1.82503986358643</v>
      </c>
      <c r="R1832">
        <v>-1.4817705154418901</v>
      </c>
      <c r="S1832">
        <v>-1.7755986054738351</v>
      </c>
      <c r="T1832">
        <v>1828</v>
      </c>
      <c r="X1832" s="16">
        <v>0.20058854420979566</v>
      </c>
      <c r="Z1832">
        <v>0.60985501066098102</v>
      </c>
      <c r="AA1832">
        <v>0.29424689528508902</v>
      </c>
      <c r="AB1832">
        <v>0.50787063733745474</v>
      </c>
      <c r="AP1832">
        <v>5</v>
      </c>
      <c r="AQ1832">
        <v>5</v>
      </c>
      <c r="AR1832">
        <v>5</v>
      </c>
      <c r="AS1832">
        <v>15.6</v>
      </c>
      <c r="AT1832">
        <v>15.6</v>
      </c>
      <c r="AU1832">
        <v>15.6</v>
      </c>
      <c r="AV1832">
        <v>46.124000000000002</v>
      </c>
      <c r="AW1832">
        <v>0</v>
      </c>
      <c r="AX1832">
        <v>14.066000000000001</v>
      </c>
      <c r="AY1832">
        <v>369820000</v>
      </c>
      <c r="AZ1832">
        <v>26</v>
      </c>
      <c r="BA1832" t="s">
        <v>3402</v>
      </c>
      <c r="BB1832" t="s">
        <v>3402</v>
      </c>
      <c r="BC1832" t="s">
        <v>3403</v>
      </c>
      <c r="BF1832" s="34" t="s">
        <v>19011</v>
      </c>
      <c r="BG1832">
        <v>-0.32565954327583302</v>
      </c>
      <c r="BH1832">
        <v>1.8743430376052901</v>
      </c>
      <c r="BI1832">
        <v>3.00363786518574E-2</v>
      </c>
      <c r="BJ1832">
        <v>0.40408381819724998</v>
      </c>
      <c r="BK1832">
        <v>-0.29312324523925798</v>
      </c>
      <c r="BL1832">
        <v>0.713328838348389</v>
      </c>
      <c r="BM1832">
        <v>0.38776007294654802</v>
      </c>
      <c r="BN1832">
        <v>-0.215147510170937</v>
      </c>
      <c r="BO1832">
        <v>-0.40836989879608199</v>
      </c>
      <c r="BP1832">
        <v>-2.4736385345459002</v>
      </c>
      <c r="BQ1832">
        <v>-6.19842484593391E-2</v>
      </c>
      <c r="BR1832">
        <v>0.368370741605759</v>
      </c>
      <c r="BT1832">
        <v>20.06618309021</v>
      </c>
      <c r="BU1832">
        <v>22.134363174438501</v>
      </c>
      <c r="BV1832">
        <v>19.838459014892599</v>
      </c>
      <c r="BW1832">
        <v>20.084205627441399</v>
      </c>
      <c r="BX1832">
        <v>19.015687942504901</v>
      </c>
      <c r="BY1832">
        <v>20.876501083373999</v>
      </c>
      <c r="BZ1832">
        <v>20.1209812164307</v>
      </c>
      <c r="CA1832">
        <v>19.4610996246338</v>
      </c>
      <c r="CB1832">
        <v>19.544326782226602</v>
      </c>
      <c r="CC1832">
        <v>16.439538955688501</v>
      </c>
      <c r="CD1832">
        <v>18.406944274902301</v>
      </c>
      <c r="CE1832">
        <v>19.485105514526399</v>
      </c>
      <c r="CG1832">
        <v>20.06618309021</v>
      </c>
      <c r="CH1832">
        <v>22.134363174438501</v>
      </c>
      <c r="CI1832">
        <v>19.838459014892599</v>
      </c>
      <c r="CJ1832">
        <v>20.084205627441399</v>
      </c>
      <c r="CK1832">
        <v>19.015687942504901</v>
      </c>
      <c r="CL1832">
        <v>20.876501083373999</v>
      </c>
      <c r="CM1832">
        <v>20.1209812164307</v>
      </c>
      <c r="CN1832">
        <v>19.4610996246338</v>
      </c>
      <c r="CO1832">
        <v>19.544326782226602</v>
      </c>
      <c r="CP1832">
        <v>16.439538955688501</v>
      </c>
      <c r="CQ1832">
        <v>18.406944274902301</v>
      </c>
      <c r="CR1832">
        <v>19.485105514526399</v>
      </c>
      <c r="CT1832" t="s">
        <v>19000</v>
      </c>
      <c r="CU1832" t="s">
        <v>3402</v>
      </c>
      <c r="CV1832" t="s">
        <v>18332</v>
      </c>
      <c r="CW1832" t="str">
        <f>CT1832&amp;CU1832&amp;CHAR(10)&amp;CV1832</f>
        <v>&gt;A0A3Q7HGG5
MARMACSQLLPSMAIPLKSSFLNGSSHQWLRLSESTHPVVLIKRRFSVAKISMSLRAGIVGLPNVGKSTLFNAVVENGKAQAANFPFCTIEPNVGIVAVPDTRLHVLSDISKSKRAVPASIEFVDIAGLVKGASQGEGLGNKFLSHIREVDSILQVVRCFEDNDIVHVNGKVEPKADIDVINLELIFSDLDQIEKRMEKLKKGRAKDSQAKVKEEAEKSALEKIQQALLDGKPARSVSLSEFEKDAITQLCLLTMKPVIFVANVAESEVAEPENNPHVKEVIKKAAELNSGVVTISAQVESELSELPLEERIEYLKSLGVNESGLGNLIRETYGLLGLRTYFTSGEKETKAWTILTGMTAPQAAGVIHSDFEKGFIRAETVAYDDFVSAGSFAAAREKGLLRLEGKDYVVQEGDIMLFRFNV</v>
      </c>
    </row>
    <row r="1833" spans="1:101" x14ac:dyDescent="0.25">
      <c r="A1833" t="s">
        <v>3002</v>
      </c>
      <c r="B1833" t="s">
        <v>20725</v>
      </c>
      <c r="C1833" t="s">
        <v>7617</v>
      </c>
      <c r="D1833" t="s">
        <v>15298</v>
      </c>
      <c r="E1833">
        <v>0</v>
      </c>
      <c r="F1833" t="s">
        <v>12295</v>
      </c>
      <c r="G1833">
        <v>-0.99173545837402299</v>
      </c>
      <c r="H1833">
        <v>-0.77105045318603505</v>
      </c>
      <c r="I1833">
        <v>-1.1391906738281301</v>
      </c>
      <c r="J1833">
        <v>-2.1229276657104501</v>
      </c>
      <c r="K1833">
        <v>-2.37715816497803</v>
      </c>
      <c r="L1833">
        <v>-3.3441619873046902</v>
      </c>
      <c r="M1833">
        <v>-1.15859031677246</v>
      </c>
      <c r="N1833">
        <v>-2.4698610305786102</v>
      </c>
      <c r="O1833">
        <v>-2.7217559814453098</v>
      </c>
      <c r="P1833">
        <v>-0.60654544830322299</v>
      </c>
      <c r="Q1833">
        <v>-2.1300802230835001</v>
      </c>
      <c r="R1833">
        <v>-1.50986003875732</v>
      </c>
      <c r="S1833">
        <v>-1.7785764535268151</v>
      </c>
      <c r="T1833">
        <v>1829</v>
      </c>
      <c r="X1833" s="16">
        <v>1.6474237442016606</v>
      </c>
      <c r="Z1833">
        <v>0.18819047619047599</v>
      </c>
      <c r="AA1833">
        <v>1.2058289265693201</v>
      </c>
      <c r="AB1833">
        <v>6.2254546446474962E-2</v>
      </c>
      <c r="AP1833">
        <v>3</v>
      </c>
      <c r="AQ1833">
        <v>3</v>
      </c>
      <c r="AR1833">
        <v>3</v>
      </c>
      <c r="AS1833">
        <v>10.1</v>
      </c>
      <c r="AT1833">
        <v>10.1</v>
      </c>
      <c r="AU1833">
        <v>10.1</v>
      </c>
      <c r="AV1833">
        <v>34.512999999999998</v>
      </c>
      <c r="AW1833">
        <v>0</v>
      </c>
      <c r="AX1833">
        <v>7.4535999999999998</v>
      </c>
      <c r="AY1833">
        <v>248260000</v>
      </c>
      <c r="AZ1833">
        <v>5</v>
      </c>
      <c r="BA1833" t="s">
        <v>3002</v>
      </c>
      <c r="BB1833" t="s">
        <v>3002</v>
      </c>
      <c r="BC1833" t="s">
        <v>3003</v>
      </c>
      <c r="BF1833" s="34" t="s">
        <v>19011</v>
      </c>
      <c r="BG1833">
        <v>0.90624856948852495</v>
      </c>
      <c r="BH1833">
        <v>1.16042375564575</v>
      </c>
      <c r="BI1833">
        <v>0.73641616106033303</v>
      </c>
      <c r="BJ1833">
        <v>-0.39660844206809998</v>
      </c>
      <c r="BK1833">
        <v>-0.689419865608215</v>
      </c>
      <c r="BL1833">
        <v>-1.80317199230194</v>
      </c>
      <c r="BM1833">
        <v>0.714072525501251</v>
      </c>
      <c r="BN1833">
        <v>-0.79619091749191295</v>
      </c>
      <c r="BO1833">
        <v>-1.0863122940063501</v>
      </c>
      <c r="BP1833">
        <v>1.34989333152771</v>
      </c>
      <c r="BQ1833">
        <v>-0.40484645962715099</v>
      </c>
      <c r="BR1833">
        <v>0.30949565768241899</v>
      </c>
      <c r="BT1833">
        <v>21.109806060791001</v>
      </c>
      <c r="BU1833">
        <v>21.643856048583999</v>
      </c>
      <c r="BV1833">
        <v>20.4509086608887</v>
      </c>
      <c r="BW1833">
        <v>19.4145622253418</v>
      </c>
      <c r="BX1833">
        <v>18.647935867309599</v>
      </c>
      <c r="BY1833">
        <v>18.738956451416001</v>
      </c>
      <c r="BZ1833">
        <v>20.428695678710898</v>
      </c>
      <c r="CA1833">
        <v>18.938447952270501</v>
      </c>
      <c r="CB1833">
        <v>18.923902511596701</v>
      </c>
      <c r="CC1833">
        <v>19.581670761108398</v>
      </c>
      <c r="CD1833">
        <v>18.101903915405298</v>
      </c>
      <c r="CE1833">
        <v>19.457015991210898</v>
      </c>
      <c r="CG1833">
        <v>21.109806060791001</v>
      </c>
      <c r="CH1833">
        <v>21.643856048583999</v>
      </c>
      <c r="CI1833">
        <v>20.4509086608887</v>
      </c>
      <c r="CJ1833">
        <v>19.4145622253418</v>
      </c>
      <c r="CK1833">
        <v>18.647935867309599</v>
      </c>
      <c r="CL1833">
        <v>18.738956451416001</v>
      </c>
      <c r="CM1833">
        <v>20.428695678710898</v>
      </c>
      <c r="CN1833">
        <v>18.938447952270501</v>
      </c>
      <c r="CO1833">
        <v>18.923902511596701</v>
      </c>
      <c r="CP1833">
        <v>19.581670761108398</v>
      </c>
      <c r="CQ1833">
        <v>18.101903915405298</v>
      </c>
      <c r="CR1833">
        <v>19.457015991210898</v>
      </c>
      <c r="CT1833" t="s">
        <v>19000</v>
      </c>
      <c r="CU1833" t="s">
        <v>3002</v>
      </c>
      <c r="CV1833" t="s">
        <v>16979</v>
      </c>
      <c r="CW1833" t="str">
        <f>CT1833&amp;CU1833&amp;CHAR(10)&amp;CV1833</f>
        <v>&gt;A0A3Q7H226
MVSNSLAAQKHYSPNSIHTEKACISIGREDKRIIRLKDLSAIMAEEENQNELVADIAPFDPTKKKKKKKVVIQDPADDSVDSLAEKTENLSVSEGLEATFSGKKKKKKPGHSDLLSDEKESIGEDVDDQPGDDEEAGEIVLQQLPWEGTDRDYEYEELLGRVFNILRENNPELAGDRRRTVMRPPQVLREGTKKTVFVNFMDLCKTMHRQPEHVMTFLLAEMGTSGSLDGQQRLVIKGRFAPKNFEGILRRYVNEYVICNGCKSPDTILSKENRLFFLRCEKCGSGRSVAPIKAGFVARVGRRKAGT</v>
      </c>
    </row>
    <row r="1834" spans="1:101" x14ac:dyDescent="0.25">
      <c r="A1834" t="s">
        <v>1272</v>
      </c>
      <c r="B1834" t="s">
        <v>20726</v>
      </c>
      <c r="C1834" t="s">
        <v>7177</v>
      </c>
      <c r="D1834" t="s">
        <v>15847</v>
      </c>
      <c r="E1834" t="s">
        <v>15848</v>
      </c>
      <c r="F1834" t="s">
        <v>12296</v>
      </c>
      <c r="G1834">
        <v>-1.63521385192871</v>
      </c>
      <c r="H1834">
        <v>-1.68151760101318</v>
      </c>
      <c r="I1834">
        <v>-1.7233123779296899</v>
      </c>
      <c r="J1834">
        <v>-1.91893291473389</v>
      </c>
      <c r="K1834">
        <v>-1.3425760269164999</v>
      </c>
      <c r="L1834">
        <v>-2.6037845611572301</v>
      </c>
      <c r="M1834">
        <v>-1.6914596557617201</v>
      </c>
      <c r="N1834">
        <v>-1.66216564178467</v>
      </c>
      <c r="O1834">
        <v>-1.8807544708252</v>
      </c>
      <c r="P1834">
        <v>-1.78081607818604</v>
      </c>
      <c r="Q1834">
        <v>-1.3657865524292001</v>
      </c>
      <c r="R1834">
        <v>-2.0808286666870099</v>
      </c>
      <c r="S1834">
        <v>-1.7805956999460868</v>
      </c>
      <c r="T1834">
        <v>1830</v>
      </c>
      <c r="X1834" s="16">
        <v>0.27508322397868001</v>
      </c>
      <c r="Z1834">
        <v>0.86378203490847205</v>
      </c>
      <c r="AA1834">
        <v>9.0516976180041606E-2</v>
      </c>
      <c r="AB1834">
        <v>0.81186351330209316</v>
      </c>
      <c r="AP1834">
        <v>3</v>
      </c>
      <c r="AQ1834">
        <v>3</v>
      </c>
      <c r="AR1834">
        <v>3</v>
      </c>
      <c r="AS1834">
        <v>25.8</v>
      </c>
      <c r="AT1834">
        <v>25.8</v>
      </c>
      <c r="AU1834">
        <v>25.8</v>
      </c>
      <c r="AV1834">
        <v>19.369</v>
      </c>
      <c r="AW1834">
        <v>0</v>
      </c>
      <c r="AX1834">
        <v>6.5107999999999997</v>
      </c>
      <c r="AY1834">
        <v>86045000</v>
      </c>
      <c r="AZ1834">
        <v>4</v>
      </c>
      <c r="BA1834" t="s">
        <v>1272</v>
      </c>
      <c r="BB1834" t="s">
        <v>1272</v>
      </c>
      <c r="BC1834" t="s">
        <v>1273</v>
      </c>
      <c r="BF1834" s="34" t="s">
        <v>19011</v>
      </c>
      <c r="BG1834">
        <v>0.437065720558167</v>
      </c>
      <c r="BH1834">
        <v>0.29786139726638799</v>
      </c>
      <c r="BI1834">
        <v>0.17221252620220201</v>
      </c>
      <c r="BJ1834">
        <v>-0.41588723659515398</v>
      </c>
      <c r="BK1834">
        <v>1.3168313503265401</v>
      </c>
      <c r="BL1834">
        <v>-2.4747767448425302</v>
      </c>
      <c r="BM1834">
        <v>0.26797229051589999</v>
      </c>
      <c r="BN1834">
        <v>0.35603976249694802</v>
      </c>
      <c r="BO1834">
        <v>-0.30111023783683799</v>
      </c>
      <c r="BP1834">
        <v>-6.6252955002710202E-4</v>
      </c>
      <c r="BQ1834">
        <v>1.24705290794373</v>
      </c>
      <c r="BR1834">
        <v>-0.90259915590286299</v>
      </c>
      <c r="BT1834">
        <v>20.4663276672363</v>
      </c>
      <c r="BU1834">
        <v>20.7333889007568</v>
      </c>
      <c r="BV1834">
        <v>19.866786956787099</v>
      </c>
      <c r="BW1834">
        <v>19.618556976318398</v>
      </c>
      <c r="BX1834">
        <v>19.682518005371101</v>
      </c>
      <c r="BY1834">
        <v>19.479333877563501</v>
      </c>
      <c r="BZ1834">
        <v>19.895826339721701</v>
      </c>
      <c r="CA1834">
        <v>19.746143341064499</v>
      </c>
      <c r="CB1834">
        <v>19.7649040222168</v>
      </c>
      <c r="CC1834">
        <v>18.4074001312256</v>
      </c>
      <c r="CD1834">
        <v>18.866197586059599</v>
      </c>
      <c r="CE1834">
        <v>18.8860473632813</v>
      </c>
      <c r="CG1834">
        <v>20.4663276672363</v>
      </c>
      <c r="CH1834">
        <v>20.7333889007568</v>
      </c>
      <c r="CI1834">
        <v>19.866786956787099</v>
      </c>
      <c r="CJ1834">
        <v>19.618556976318398</v>
      </c>
      <c r="CK1834">
        <v>19.682518005371101</v>
      </c>
      <c r="CL1834">
        <v>19.479333877563501</v>
      </c>
      <c r="CM1834">
        <v>19.895826339721701</v>
      </c>
      <c r="CN1834">
        <v>19.746143341064499</v>
      </c>
      <c r="CO1834">
        <v>19.7649040222168</v>
      </c>
      <c r="CP1834">
        <v>18.4074001312256</v>
      </c>
      <c r="CQ1834">
        <v>18.866197586059599</v>
      </c>
      <c r="CR1834">
        <v>18.8860473632813</v>
      </c>
      <c r="CT1834" t="s">
        <v>19000</v>
      </c>
      <c r="CU1834" t="s">
        <v>1272</v>
      </c>
      <c r="CV1834" t="s">
        <v>18794</v>
      </c>
      <c r="CW1834" t="str">
        <f>CT1834&amp;CU1834&amp;CHAR(10)&amp;CV1834</f>
        <v>&gt;A0A3Q7FA86
MICLLALVAVVKAVATPNSAVEPNSSLELPLTSENIESVLDEIRPYLISDGGNVALHEIDGNVVKLKLQGACGSCPSSVTTMKLGIERRLMEKIPEIVAVEAVPDEETGLELNEENIEKVLEEIRPYLVGAAGGSLELVAIEEPIVKVRITGPAAGVMTVRVAVTQKLREKIPSIAAVQLLQ</v>
      </c>
    </row>
    <row r="1835" spans="1:101" x14ac:dyDescent="0.25">
      <c r="A1835" t="s">
        <v>711</v>
      </c>
      <c r="B1835" t="s">
        <v>20727</v>
      </c>
      <c r="C1835" t="s">
        <v>7295</v>
      </c>
      <c r="D1835" t="s">
        <v>14865</v>
      </c>
      <c r="E1835">
        <v>0</v>
      </c>
      <c r="F1835" t="s">
        <v>12297</v>
      </c>
      <c r="G1835">
        <v>0.28656959533691401</v>
      </c>
      <c r="H1835">
        <v>-0.27760219573974598</v>
      </c>
      <c r="I1835">
        <v>-1.8420047760009799</v>
      </c>
      <c r="J1835">
        <v>-1.07535076141357</v>
      </c>
      <c r="K1835">
        <v>-2.39625072479248</v>
      </c>
      <c r="L1835">
        <v>-3.50834083557129</v>
      </c>
      <c r="M1835">
        <v>-1.0516452789306601</v>
      </c>
      <c r="N1835">
        <v>-1.0950136184692401</v>
      </c>
      <c r="O1835">
        <v>-3.5227794647216801</v>
      </c>
      <c r="P1835">
        <v>-1.0012063980102499</v>
      </c>
      <c r="Q1835">
        <v>-4.4515419006347701</v>
      </c>
      <c r="R1835">
        <v>-1.44500637054443</v>
      </c>
      <c r="S1835">
        <v>-1.7816810607910154</v>
      </c>
      <c r="T1835">
        <v>1831</v>
      </c>
      <c r="X1835" s="16">
        <v>1.7156349817911762</v>
      </c>
      <c r="Z1835">
        <v>0.56850027917364598</v>
      </c>
      <c r="AA1835">
        <v>0.33495976573124903</v>
      </c>
      <c r="AB1835">
        <v>0.46242385966874211</v>
      </c>
      <c r="AP1835">
        <v>3</v>
      </c>
      <c r="AQ1835">
        <v>3</v>
      </c>
      <c r="AR1835">
        <v>3</v>
      </c>
      <c r="AS1835">
        <v>13.1</v>
      </c>
      <c r="AT1835">
        <v>13.1</v>
      </c>
      <c r="AU1835">
        <v>13.1</v>
      </c>
      <c r="AV1835">
        <v>27.324000000000002</v>
      </c>
      <c r="AW1835">
        <v>0</v>
      </c>
      <c r="AX1835">
        <v>7.9501999999999997</v>
      </c>
      <c r="AY1835">
        <v>286660000</v>
      </c>
      <c r="AZ1835">
        <v>15</v>
      </c>
      <c r="BA1835" t="s">
        <v>711</v>
      </c>
      <c r="BB1835" t="s">
        <v>711</v>
      </c>
      <c r="BC1835" t="s">
        <v>712</v>
      </c>
      <c r="BF1835" s="34" t="s">
        <v>19011</v>
      </c>
      <c r="BG1835">
        <v>1.4529931545257599</v>
      </c>
      <c r="BH1835">
        <v>1.0566496849060101</v>
      </c>
      <c r="BI1835">
        <v>-4.2378783226013197E-2</v>
      </c>
      <c r="BJ1835">
        <v>0.496213108301163</v>
      </c>
      <c r="BK1835">
        <v>-0.43174916505813599</v>
      </c>
      <c r="BL1835">
        <v>-1.21301782131195</v>
      </c>
      <c r="BM1835">
        <v>0.51286673545837402</v>
      </c>
      <c r="BN1835">
        <v>0.48239949345588701</v>
      </c>
      <c r="BO1835">
        <v>-1.22316122055054</v>
      </c>
      <c r="BP1835">
        <v>0.54830121994018599</v>
      </c>
      <c r="BQ1835">
        <v>-1.87563800811768</v>
      </c>
      <c r="BR1835">
        <v>0.236521631479263</v>
      </c>
      <c r="BT1835">
        <v>22.388111114501999</v>
      </c>
      <c r="BU1835">
        <v>22.137304306030298</v>
      </c>
      <c r="BV1835">
        <v>19.748094558715799</v>
      </c>
      <c r="BW1835">
        <v>20.4621391296387</v>
      </c>
      <c r="BX1835">
        <v>18.628843307495099</v>
      </c>
      <c r="BY1835">
        <v>18.5747776031494</v>
      </c>
      <c r="BZ1835">
        <v>20.535640716552699</v>
      </c>
      <c r="CA1835">
        <v>20.313295364379901</v>
      </c>
      <c r="CB1835">
        <v>18.122879028320298</v>
      </c>
      <c r="CC1835">
        <v>19.187009811401399</v>
      </c>
      <c r="CD1835">
        <v>15.780442237854</v>
      </c>
      <c r="CE1835">
        <v>19.5218696594238</v>
      </c>
      <c r="CG1835">
        <v>22.388111114501999</v>
      </c>
      <c r="CH1835">
        <v>22.137304306030298</v>
      </c>
      <c r="CI1835">
        <v>19.748094558715799</v>
      </c>
      <c r="CJ1835">
        <v>20.4621391296387</v>
      </c>
      <c r="CK1835">
        <v>18.628843307495099</v>
      </c>
      <c r="CL1835">
        <v>18.5747776031494</v>
      </c>
      <c r="CM1835">
        <v>20.535640716552699</v>
      </c>
      <c r="CN1835">
        <v>20.313295364379901</v>
      </c>
      <c r="CO1835">
        <v>18.122879028320298</v>
      </c>
      <c r="CP1835">
        <v>19.187009811401399</v>
      </c>
      <c r="CQ1835" t="s">
        <v>8080</v>
      </c>
      <c r="CR1835">
        <v>19.5218696594238</v>
      </c>
      <c r="CT1835" t="s">
        <v>19000</v>
      </c>
      <c r="CU1835" t="s">
        <v>711</v>
      </c>
      <c r="CV1835" t="s">
        <v>18247</v>
      </c>
      <c r="CW1835" t="str">
        <f>CT1835&amp;CU1835&amp;CHAR(10)&amp;CV1835</f>
        <v>&gt;A0A3Q7ERI5
MVIKTVDLLKNEIPIEEESVVITEDIKAGLVLVDIINGFCTVGAGNLAPREPNRQISEMIDESSRLARAFCDKKLPVLAFLDSHQPDKLEHPYPSHCITGTDESNLVPALRWVEEEPNVTIRRKDCYDGYIGSFQEDGSNVFVDWVKNNQVQLLLVVGVCTDICVLDFVCSTLSAKNRGFLNPLKDVVVYSQGCATFDFPLSMARYTKDISPHPQELMHHVGLYMAKGRGAKIAKEVSFNNLNKP</v>
      </c>
    </row>
    <row r="1836" spans="1:101" x14ac:dyDescent="0.25">
      <c r="A1836" t="s">
        <v>6900</v>
      </c>
      <c r="B1836" t="s">
        <v>20728</v>
      </c>
      <c r="C1836" t="s">
        <v>7177</v>
      </c>
      <c r="D1836" t="s">
        <v>14691</v>
      </c>
      <c r="E1836">
        <v>0</v>
      </c>
      <c r="F1836" t="s">
        <v>12298</v>
      </c>
      <c r="G1836">
        <v>-2.8860988616943399</v>
      </c>
      <c r="H1836">
        <v>-1.33700847625732</v>
      </c>
      <c r="I1836">
        <v>-2.2262554168701199</v>
      </c>
      <c r="J1836">
        <v>-1.89850330352783</v>
      </c>
      <c r="K1836">
        <v>-2.27722835540771</v>
      </c>
      <c r="L1836">
        <v>-2.1337699890136701</v>
      </c>
      <c r="M1836">
        <v>-1.55124664306641</v>
      </c>
      <c r="N1836">
        <v>-1.0008249282836901</v>
      </c>
      <c r="O1836">
        <v>-1.98002433776855</v>
      </c>
      <c r="P1836">
        <v>-1.67133808135986</v>
      </c>
      <c r="Q1836">
        <v>-1.48267841339111</v>
      </c>
      <c r="R1836">
        <v>-1.0094289779663099</v>
      </c>
      <c r="S1836">
        <v>-1.7878671487172431</v>
      </c>
      <c r="T1836">
        <v>1832</v>
      </c>
      <c r="X1836" s="16">
        <v>-4.6620368957523084E-2</v>
      </c>
      <c r="Z1836">
        <v>0.33614334470989798</v>
      </c>
      <c r="AA1836">
        <v>0.67249730771669902</v>
      </c>
      <c r="AB1836">
        <v>0.21257035228617624</v>
      </c>
      <c r="AP1836">
        <v>39</v>
      </c>
      <c r="AQ1836">
        <v>6</v>
      </c>
      <c r="AR1836">
        <v>6</v>
      </c>
      <c r="AS1836">
        <v>52.9</v>
      </c>
      <c r="AT1836">
        <v>12.7</v>
      </c>
      <c r="AU1836">
        <v>12.7</v>
      </c>
      <c r="AV1836">
        <v>71.007999999999996</v>
      </c>
      <c r="AW1836">
        <v>0</v>
      </c>
      <c r="AX1836">
        <v>20.61</v>
      </c>
      <c r="AY1836">
        <v>506400000</v>
      </c>
      <c r="AZ1836">
        <v>29</v>
      </c>
      <c r="BA1836" t="s">
        <v>3065</v>
      </c>
      <c r="BB1836" t="s">
        <v>3066</v>
      </c>
      <c r="BC1836" t="s">
        <v>3067</v>
      </c>
      <c r="BD1836" t="s">
        <v>3068</v>
      </c>
      <c r="BE1836" t="s">
        <v>3069</v>
      </c>
      <c r="BF1836" s="34" t="s">
        <v>19011</v>
      </c>
      <c r="BG1836">
        <v>-1.9759713411331199</v>
      </c>
      <c r="BH1836">
        <v>0.81119841337204002</v>
      </c>
      <c r="BI1836">
        <v>-0.78876131772994995</v>
      </c>
      <c r="BJ1836">
        <v>-0.199059873819351</v>
      </c>
      <c r="BK1836">
        <v>-0.88047331571579002</v>
      </c>
      <c r="BL1836">
        <v>-0.622358739376068</v>
      </c>
      <c r="BM1836">
        <v>0.42573469877242998</v>
      </c>
      <c r="BN1836">
        <v>1.41606986522675</v>
      </c>
      <c r="BO1836">
        <v>-0.34573495388031</v>
      </c>
      <c r="BP1836">
        <v>0.209662586450577</v>
      </c>
      <c r="BQ1836">
        <v>0.54910469055175803</v>
      </c>
      <c r="BR1836">
        <v>1.40058922767639</v>
      </c>
      <c r="BT1836">
        <v>19.2154426574707</v>
      </c>
      <c r="BU1836">
        <v>21.077898025512699</v>
      </c>
      <c r="BV1836">
        <v>19.363843917846701</v>
      </c>
      <c r="BW1836">
        <v>19.6389865875244</v>
      </c>
      <c r="BX1836">
        <v>18.747865676879901</v>
      </c>
      <c r="BY1836">
        <v>19.949348449706999</v>
      </c>
      <c r="BZ1836">
        <v>20.036039352416999</v>
      </c>
      <c r="CA1836">
        <v>20.407484054565401</v>
      </c>
      <c r="CB1836">
        <v>19.665634155273398</v>
      </c>
      <c r="CC1836">
        <v>18.5168781280518</v>
      </c>
      <c r="CD1836">
        <v>18.749305725097699</v>
      </c>
      <c r="CE1836">
        <v>19.957447052001999</v>
      </c>
      <c r="CG1836">
        <v>19.2154426574707</v>
      </c>
      <c r="CH1836">
        <v>21.077898025512699</v>
      </c>
      <c r="CI1836">
        <v>19.363843917846701</v>
      </c>
      <c r="CJ1836">
        <v>19.6389865875244</v>
      </c>
      <c r="CK1836">
        <v>18.747865676879901</v>
      </c>
      <c r="CL1836">
        <v>19.949348449706999</v>
      </c>
      <c r="CM1836">
        <v>20.036039352416999</v>
      </c>
      <c r="CN1836">
        <v>20.407484054565401</v>
      </c>
      <c r="CO1836">
        <v>19.665634155273398</v>
      </c>
      <c r="CP1836">
        <v>18.5168781280518</v>
      </c>
      <c r="CQ1836">
        <v>18.749305725097699</v>
      </c>
      <c r="CR1836">
        <v>19.957447052001999</v>
      </c>
      <c r="CT1836" t="s">
        <v>19000</v>
      </c>
      <c r="CU1836" t="s">
        <v>6900</v>
      </c>
      <c r="CV1836" t="s">
        <v>17635</v>
      </c>
      <c r="CW1836" t="str">
        <f>CT1836&amp;CU1836&amp;CHAR(10)&amp;CV1836</f>
        <v>&gt;A0A3Q7H3P6
MAGKGEGPAIGIDLGTTYSCVGVWQHDRVEIIANDQGNRTTPSYVGFTDTERLIGDAAKNQVAMNPINTVFDAKRLIGRRFSDASVQEDMKLWPFKVIPGPGDKPMIVVTYKGEEKEFAAEEISSMVLTKMKEIAEAFLGSTVKNAVVTVPAYFNDSQRQATKDAGVISGLNVMRIINEPTAAAIAYGLDKKATSAGEKNVLIFDLGGGTFDVSLLTIEEGIFEVKATAGDTHLGGEDFDNRMVNHFVQEFKRKHKKDITGNPRALRRLRTACERAKRTLSSTAQTTIEIDSLYEGVDFYSTITRARFEELNMDLFRKCMEPVEKCLRDAKMDKSTVHDVVLVGGSTRIPKVQQLLQDFFNGKELCKSINPDEAVAYGAAVQAAILSGEGNEKVQDLLLLDVTPLSLGLETAGGVMTVLIPRNTTIPTKKEQVFSTYSDNQPGVLIQVFEGERARTRDNNLLGKFELSGIPPAPRGVPQITVCFDIDANGILNVSAEDKTTGQKNKITITNDKGRLSKEEIEKMVQEAEKYKAEDEELKKKVEAKNSLENYAYNMRNTVKDEKIGSKLSSDDKKKIEDAVDQAISWLESNQLAEVDEFEDKMKELEGICNPIIAKMYQGAGGDAGVPMDDDAPPSGGSSAGPKIEEVD</v>
      </c>
    </row>
    <row r="1837" spans="1:101" x14ac:dyDescent="0.25">
      <c r="A1837" t="s">
        <v>3061</v>
      </c>
      <c r="B1837" t="s">
        <v>20729</v>
      </c>
      <c r="C1837" t="s">
        <v>7244</v>
      </c>
      <c r="D1837" t="s">
        <v>14983</v>
      </c>
      <c r="E1837">
        <v>0</v>
      </c>
      <c r="F1837" t="s">
        <v>12299</v>
      </c>
      <c r="G1837">
        <v>-2.6656074523925799</v>
      </c>
      <c r="H1837">
        <v>-1.2519063949585001</v>
      </c>
      <c r="I1837">
        <v>-1.0435848236084</v>
      </c>
      <c r="J1837">
        <v>-1.9968290328979501</v>
      </c>
      <c r="K1837">
        <v>-2.6555738449096702</v>
      </c>
      <c r="L1837">
        <v>-1.6927471160888701</v>
      </c>
      <c r="M1837">
        <v>-1.9769420623779299</v>
      </c>
      <c r="N1837">
        <v>-1.23770999908447</v>
      </c>
      <c r="O1837">
        <v>-1.9372615814209</v>
      </c>
      <c r="P1837">
        <v>-1.23721599578857</v>
      </c>
      <c r="Q1837">
        <v>-1.76623439788818</v>
      </c>
      <c r="R1837">
        <v>-1.99850177764893</v>
      </c>
      <c r="S1837">
        <v>-1.7883428732554123</v>
      </c>
      <c r="T1837">
        <v>1833</v>
      </c>
      <c r="X1837" s="16">
        <v>0.46135044097900368</v>
      </c>
      <c r="Z1837">
        <v>0.80299113475177297</v>
      </c>
      <c r="AA1837">
        <v>0.132244503765059</v>
      </c>
      <c r="AB1837">
        <v>0.73748891381247772</v>
      </c>
      <c r="AP1837">
        <v>27</v>
      </c>
      <c r="AQ1837">
        <v>12</v>
      </c>
      <c r="AR1837">
        <v>6</v>
      </c>
      <c r="AS1837">
        <v>17.899999999999999</v>
      </c>
      <c r="AT1837">
        <v>8.6999999999999993</v>
      </c>
      <c r="AU1837">
        <v>4.8</v>
      </c>
      <c r="AV1837">
        <v>154.72</v>
      </c>
      <c r="AW1837">
        <v>0</v>
      </c>
      <c r="AX1837">
        <v>29.937999999999999</v>
      </c>
      <c r="AY1837">
        <v>1178600000</v>
      </c>
      <c r="AZ1837">
        <v>36</v>
      </c>
      <c r="BA1837" t="s">
        <v>3060</v>
      </c>
      <c r="BB1837" t="s">
        <v>3061</v>
      </c>
      <c r="BC1837" t="s">
        <v>3062</v>
      </c>
      <c r="BD1837" t="s">
        <v>3063</v>
      </c>
      <c r="BE1837" t="s">
        <v>3064</v>
      </c>
      <c r="BF1837" s="34" t="s">
        <v>19011</v>
      </c>
      <c r="BG1837">
        <v>-1.6456162929534901</v>
      </c>
      <c r="BH1837">
        <v>1.0062741041183501</v>
      </c>
      <c r="BI1837">
        <v>1.3970539569854701</v>
      </c>
      <c r="BJ1837">
        <v>-0.39108866453170799</v>
      </c>
      <c r="BK1837">
        <v>-1.6267946958541899</v>
      </c>
      <c r="BL1837">
        <v>0.179323256015778</v>
      </c>
      <c r="BM1837">
        <v>-0.35378369688987699</v>
      </c>
      <c r="BN1837">
        <v>1.03290438652039</v>
      </c>
      <c r="BO1837">
        <v>-0.27934908866882302</v>
      </c>
      <c r="BP1837">
        <v>1.03383100032806</v>
      </c>
      <c r="BQ1837">
        <v>4.1472170501947403E-2</v>
      </c>
      <c r="BR1837">
        <v>-0.39422646164894098</v>
      </c>
      <c r="BT1837">
        <v>19.4359340667725</v>
      </c>
      <c r="BU1837">
        <v>21.163000106811499</v>
      </c>
      <c r="BV1837">
        <v>20.546514511108398</v>
      </c>
      <c r="BW1837">
        <v>19.5406608581543</v>
      </c>
      <c r="BX1837">
        <v>18.369520187377901</v>
      </c>
      <c r="BY1837">
        <v>20.3903713226318</v>
      </c>
      <c r="BZ1837">
        <v>19.610343933105501</v>
      </c>
      <c r="CA1837">
        <v>20.170598983764599</v>
      </c>
      <c r="CB1837">
        <v>19.708396911621101</v>
      </c>
      <c r="CC1837">
        <v>18.951000213623001</v>
      </c>
      <c r="CD1837">
        <v>18.4657497406006</v>
      </c>
      <c r="CE1837">
        <v>18.9683742523193</v>
      </c>
      <c r="CG1837">
        <v>19.4359340667725</v>
      </c>
      <c r="CH1837">
        <v>21.163000106811499</v>
      </c>
      <c r="CI1837">
        <v>20.546514511108398</v>
      </c>
      <c r="CJ1837">
        <v>19.5406608581543</v>
      </c>
      <c r="CK1837">
        <v>18.369520187377901</v>
      </c>
      <c r="CL1837">
        <v>20.3903713226318</v>
      </c>
      <c r="CM1837">
        <v>19.610343933105501</v>
      </c>
      <c r="CN1837">
        <v>20.170598983764599</v>
      </c>
      <c r="CO1837">
        <v>19.708396911621101</v>
      </c>
      <c r="CP1837">
        <v>18.951000213623001</v>
      </c>
      <c r="CQ1837">
        <v>18.4657497406006</v>
      </c>
      <c r="CR1837">
        <v>18.9683742523193</v>
      </c>
      <c r="CT1837" t="s">
        <v>19000</v>
      </c>
      <c r="CU1837" t="s">
        <v>3061</v>
      </c>
      <c r="CV1837" t="s">
        <v>18701</v>
      </c>
      <c r="CW1837" t="str">
        <f>CT1837&amp;CU1837&amp;CHAR(10)&amp;CV1837</f>
        <v>&gt;A0A3Q7H3K1
MSTTSSDKEGKGIGIDLGTTYSCVGVWLNDRVEIIPNDQGNRTTPSYVAFTDTERLIGDAAKNQVAMNPHNTVFDAKRLIGRRYTDPSVQSDIKLWPFKVYSGPGDKPMIEVTYKGEKKQFSAEEISSMVLVKMRETAESFLGFKVKNAVVTVPAYFNDSQRQATKDAGAISGMNVLRIINEPTAAAIAYGLDKKASRKGEQNVLVFDLGGGTFDVSILTIEEGIFEVKATAGDTHLGGEDFDNRLVNHFVTEFRRKHKKDLSGNARALRRLRTACERAKRALSSTTQTTIEVDSLFEGIDFYATITRARFEELCMDMFMKCMDPVEKCLRDAKVDKSQIHEVVLVGGSTRIPKVQQLLQDFFNGKELCKSINPDEAVAYGAAVQAAILTGEGDEKVQDLLLLDVTPLSLGLETAGGVMTTLIPRNTTIPTKKEQIFSTYSDSQPGVLIQVYEGERARTRDNNLLGKFELSGIPPAPRGVPQINVTFDIDANGILNVTAEDKTAGVKNKITITNDKGRLSKDEIDRMVRDAERYKSEDEEVKKKVEAKNGLENYAYNMRNTIKDEKIASKLSVEDKEKIETSVQEAIEWLDKNQLAEVDELEDKLKELEGICSPIIAKMYQGGGDGGGPMEDDQMSGGGTTTGAGGGNRGGGSRVLGPRFEPSSTNSDLPLLRPHGGSSSISSFKTGDSRFEGRERVRYTRDQLLQLREVVAISDDILLIKQEVESELFGEDGSRSRADTNVQVQSQTRYSEPDSRDWRSKSSQFSAPTEDRSWDALRENREFGGRQEQLNSQFARTQISPNLGGGPAPTLVKAELPWSVRRGNLSDVDRVLKTVKGILNKLTPEKFDLLKGQLIDSGITSADILKGVISLIFDKAVLEPTFCPMYAQLCSDLNEKLPPFPSDEPGGKEITFKRILLNNCQEAFEGAHKLREEARQMTAPDQESERKDKERLIKLRTLGNIKLIGELLKQKMVPEKIVHHIVQELLGQDPKICPEEENVEAICQFFNTIGKQLDENQKSRRINDMYFNRLKELSTNPQLAPRLRFMVRNVLDLRSNSWVPRREEVKAKTITEIHSEAEKTLGLRPGATASMRNSRGPPAQGSLSPGGFPINRPGTGGMMPGMPGTRKMPGTPGMDNDNWEVPRSRSMPRGNGPLVQAGGRSQPPLVGKSPALNPRLLPQGSGGYVSGRPSALLQGSGAPPARPTGYGFGMDPAAQVRPPTTVVSPVVAKPQAPAASLTPDVLKRKTASLLEEYFSVRLLEEALQCVEELKSPAYHPEVVKEAISIGLDKSPPRVEPVAQLLEHLFVKKVFTARDLVTGFLNFSSLLDDLAMDLPKAPVNFGDIIARLVLAGAFDFKVVNEILKKVTDDLYQKDVFTATMGSISSSPTGQAVLDSQSSDVEACKALFQ</v>
      </c>
    </row>
    <row r="1838" spans="1:101" x14ac:dyDescent="0.25">
      <c r="A1838" t="s">
        <v>3124</v>
      </c>
      <c r="B1838" t="s">
        <v>20730</v>
      </c>
      <c r="C1838" t="s">
        <v>7177</v>
      </c>
      <c r="D1838" t="s">
        <v>15849</v>
      </c>
      <c r="E1838" t="s">
        <v>15850</v>
      </c>
      <c r="F1838" t="s">
        <v>12300</v>
      </c>
      <c r="G1838">
        <v>-1.1722831726074201</v>
      </c>
      <c r="H1838">
        <v>-1.8932867050170901</v>
      </c>
      <c r="I1838">
        <v>-2.2130165100097701</v>
      </c>
      <c r="J1838">
        <v>-0.47301578521728499</v>
      </c>
      <c r="K1838">
        <v>-0.82664966583251998</v>
      </c>
      <c r="L1838">
        <v>-4.2762756347656302E-3</v>
      </c>
      <c r="M1838">
        <v>-1.9868907928466799</v>
      </c>
      <c r="N1838">
        <v>-2.79003810882568</v>
      </c>
      <c r="O1838">
        <v>0.62576103210449197</v>
      </c>
      <c r="P1838">
        <v>-5.3030195236206099</v>
      </c>
      <c r="Q1838">
        <v>-0.38274669647216802</v>
      </c>
      <c r="R1838">
        <v>-5.0718421936035201</v>
      </c>
      <c r="S1838">
        <v>-1.7909420331319179</v>
      </c>
      <c r="T1838">
        <v>1834</v>
      </c>
      <c r="X1838" s="16">
        <v>-1.3248815536499032</v>
      </c>
      <c r="Z1838">
        <v>0.33956077116513</v>
      </c>
      <c r="AA1838">
        <v>0.66212041419810397</v>
      </c>
      <c r="AB1838">
        <v>0.21771060556651589</v>
      </c>
      <c r="AP1838">
        <v>4</v>
      </c>
      <c r="AQ1838">
        <v>4</v>
      </c>
      <c r="AR1838">
        <v>4</v>
      </c>
      <c r="AS1838">
        <v>26.9</v>
      </c>
      <c r="AT1838">
        <v>26.9</v>
      </c>
      <c r="AU1838">
        <v>26.9</v>
      </c>
      <c r="AV1838">
        <v>17.117000000000001</v>
      </c>
      <c r="AW1838">
        <v>0</v>
      </c>
      <c r="AX1838">
        <v>18.108000000000001</v>
      </c>
      <c r="AY1838">
        <v>190030000</v>
      </c>
      <c r="AZ1838">
        <v>7</v>
      </c>
      <c r="BA1838" t="s">
        <v>3124</v>
      </c>
      <c r="BB1838" t="s">
        <v>3124</v>
      </c>
      <c r="BC1838" t="s">
        <v>3125</v>
      </c>
      <c r="BF1838" s="34" t="s">
        <v>19011</v>
      </c>
      <c r="BG1838">
        <v>0.33116319775581399</v>
      </c>
      <c r="BH1838">
        <v>-5.4784294217824901E-2</v>
      </c>
      <c r="BI1838">
        <v>-0.22593313455581701</v>
      </c>
      <c r="BJ1838">
        <v>0.70547550916671797</v>
      </c>
      <c r="BK1838">
        <v>0.51617807149887096</v>
      </c>
      <c r="BL1838">
        <v>0.95638805627822898</v>
      </c>
      <c r="BM1838">
        <v>-0.10488981753587701</v>
      </c>
      <c r="BN1838">
        <v>-0.53480821847915605</v>
      </c>
      <c r="BO1838">
        <v>1.2936420440673799</v>
      </c>
      <c r="BP1838">
        <v>-1.87998723983765</v>
      </c>
      <c r="BQ1838">
        <v>0.75379580259323098</v>
      </c>
      <c r="BR1838">
        <v>-1.7562398910522501</v>
      </c>
      <c r="BT1838">
        <v>20.929258346557599</v>
      </c>
      <c r="BU1838">
        <v>20.521619796752901</v>
      </c>
      <c r="BV1838">
        <v>19.377082824706999</v>
      </c>
      <c r="BW1838">
        <v>21.064474105835</v>
      </c>
      <c r="BX1838">
        <v>20.198444366455099</v>
      </c>
      <c r="BY1838">
        <v>22.078842163085898</v>
      </c>
      <c r="BZ1838">
        <v>19.600395202636701</v>
      </c>
      <c r="CA1838">
        <v>18.618270874023398</v>
      </c>
      <c r="CB1838">
        <v>22.271419525146499</v>
      </c>
      <c r="CC1838">
        <v>14.885196685791</v>
      </c>
      <c r="CD1838">
        <v>19.849237442016602</v>
      </c>
      <c r="CE1838">
        <v>15.8950338363647</v>
      </c>
      <c r="CG1838">
        <v>20.929258346557599</v>
      </c>
      <c r="CH1838">
        <v>20.521619796752901</v>
      </c>
      <c r="CI1838">
        <v>19.377082824706999</v>
      </c>
      <c r="CJ1838">
        <v>21.064474105835</v>
      </c>
      <c r="CK1838">
        <v>20.198444366455099</v>
      </c>
      <c r="CL1838">
        <v>22.078842163085898</v>
      </c>
      <c r="CM1838">
        <v>19.600395202636701</v>
      </c>
      <c r="CN1838">
        <v>18.618270874023398</v>
      </c>
      <c r="CO1838">
        <v>22.271419525146499</v>
      </c>
      <c r="CP1838" t="s">
        <v>8080</v>
      </c>
      <c r="CQ1838">
        <v>19.849237442016602</v>
      </c>
      <c r="CR1838" t="s">
        <v>8080</v>
      </c>
      <c r="CT1838" t="s">
        <v>19000</v>
      </c>
      <c r="CU1838" t="s">
        <v>3124</v>
      </c>
      <c r="CV1838" t="s">
        <v>17657</v>
      </c>
      <c r="CW1838" t="str">
        <f>CT1838&amp;CU1838&amp;CHAR(10)&amp;CV1838</f>
        <v>&gt;A0A3Q7H521
MVKLSLHFLAFCIIAIFTNLFNSPISIHALNVGVETNAGLSLEKECSRTCESKFCAVPPFLRYGKYCGIMYSGCPGEQPCDALDACCMKHDLCIQHKDNNYLNLECNENFLSCVAKFTKSGSPTFKENTCSITTVVRVITDVIDAAVAAGKIFKKP</v>
      </c>
    </row>
    <row r="1839" spans="1:101" x14ac:dyDescent="0.25">
      <c r="A1839" t="s">
        <v>4406</v>
      </c>
      <c r="B1839" t="s">
        <v>20731</v>
      </c>
      <c r="C1839" t="s">
        <v>7314</v>
      </c>
      <c r="D1839">
        <v>0</v>
      </c>
      <c r="E1839">
        <v>0</v>
      </c>
      <c r="F1839" t="s">
        <v>12301</v>
      </c>
      <c r="G1839">
        <v>-0.59815025329589799</v>
      </c>
      <c r="H1839">
        <v>-0.99883937835693404</v>
      </c>
      <c r="I1839">
        <v>-0.86650848388671897</v>
      </c>
      <c r="J1839">
        <v>-2.2352437973022501</v>
      </c>
      <c r="K1839">
        <v>-0.796627998352051</v>
      </c>
      <c r="L1839">
        <v>-3.1495609283447301</v>
      </c>
      <c r="M1839">
        <v>-4.1748313903808603</v>
      </c>
      <c r="N1839">
        <v>-1.12658214569092</v>
      </c>
      <c r="O1839">
        <v>-1.2314472198486299</v>
      </c>
      <c r="P1839">
        <v>-2.05742359161377</v>
      </c>
      <c r="Q1839">
        <v>-2.74530696868896</v>
      </c>
      <c r="R1839">
        <v>-1.6229047775268599</v>
      </c>
      <c r="S1839">
        <v>-1.8002855777740485</v>
      </c>
      <c r="T1839">
        <v>1835</v>
      </c>
      <c r="X1839" s="16">
        <v>1.2393115361531604</v>
      </c>
      <c r="Z1839">
        <v>0.52483671036948798</v>
      </c>
      <c r="AA1839">
        <v>0.38600360752210799</v>
      </c>
      <c r="AB1839">
        <v>0.41114630585148526</v>
      </c>
      <c r="AP1839">
        <v>6</v>
      </c>
      <c r="AQ1839">
        <v>6</v>
      </c>
      <c r="AR1839">
        <v>6</v>
      </c>
      <c r="AS1839">
        <v>18</v>
      </c>
      <c r="AT1839">
        <v>18</v>
      </c>
      <c r="AU1839">
        <v>18</v>
      </c>
      <c r="AV1839">
        <v>52.566000000000003</v>
      </c>
      <c r="AW1839">
        <v>0</v>
      </c>
      <c r="AX1839">
        <v>26.792999999999999</v>
      </c>
      <c r="AY1839">
        <v>440410000</v>
      </c>
      <c r="AZ1839">
        <v>16</v>
      </c>
      <c r="BA1839" t="s">
        <v>4406</v>
      </c>
      <c r="BB1839" t="s">
        <v>4406</v>
      </c>
      <c r="BC1839" t="s">
        <v>4407</v>
      </c>
      <c r="BF1839" s="34" t="s">
        <v>19011</v>
      </c>
      <c r="BG1839">
        <v>1.08986496925354</v>
      </c>
      <c r="BH1839">
        <v>0.72659718990325906</v>
      </c>
      <c r="BI1839">
        <v>0.84656935930252097</v>
      </c>
      <c r="BJ1839">
        <v>-0.39433640241622903</v>
      </c>
      <c r="BK1839">
        <v>0.90992355346679699</v>
      </c>
      <c r="BL1839">
        <v>-1.2232632637023899</v>
      </c>
      <c r="BM1839">
        <v>-2.15278124809265</v>
      </c>
      <c r="BN1839">
        <v>0.61078459024429299</v>
      </c>
      <c r="BO1839">
        <v>0.51571315526962302</v>
      </c>
      <c r="BP1839">
        <v>-0.23312327265739399</v>
      </c>
      <c r="BQ1839">
        <v>-0.85676354169845603</v>
      </c>
      <c r="BR1839">
        <v>0.16081477701663999</v>
      </c>
      <c r="BT1839">
        <v>21.503391265869102</v>
      </c>
      <c r="BU1839">
        <v>21.4160671234131</v>
      </c>
      <c r="BV1839">
        <v>20.723590850830099</v>
      </c>
      <c r="BW1839">
        <v>19.30224609375</v>
      </c>
      <c r="BX1839">
        <v>20.228466033935501</v>
      </c>
      <c r="BY1839">
        <v>18.933557510376001</v>
      </c>
      <c r="BZ1839">
        <v>17.4124546051025</v>
      </c>
      <c r="CA1839">
        <v>20.2817268371582</v>
      </c>
      <c r="CB1839">
        <v>20.414211273193398</v>
      </c>
      <c r="CC1839">
        <v>18.130792617797901</v>
      </c>
      <c r="CD1839">
        <v>17.486677169799801</v>
      </c>
      <c r="CE1839">
        <v>19.343971252441399</v>
      </c>
      <c r="CG1839">
        <v>21.503391265869102</v>
      </c>
      <c r="CH1839">
        <v>21.4160671234131</v>
      </c>
      <c r="CI1839">
        <v>20.723590850830099</v>
      </c>
      <c r="CJ1839">
        <v>19.30224609375</v>
      </c>
      <c r="CK1839">
        <v>20.228466033935501</v>
      </c>
      <c r="CL1839">
        <v>18.933557510376001</v>
      </c>
      <c r="CM1839">
        <v>17.4124546051025</v>
      </c>
      <c r="CN1839">
        <v>20.2817268371582</v>
      </c>
      <c r="CO1839">
        <v>20.414211273193398</v>
      </c>
      <c r="CP1839">
        <v>18.130792617797901</v>
      </c>
      <c r="CQ1839">
        <v>17.486677169799801</v>
      </c>
      <c r="CR1839">
        <v>19.343971252441399</v>
      </c>
      <c r="CT1839" t="s">
        <v>19000</v>
      </c>
      <c r="CU1839" t="s">
        <v>4406</v>
      </c>
      <c r="CV1839" t="s">
        <v>18138</v>
      </c>
      <c r="CW1839" t="str">
        <f>CT1839&amp;CU1839&amp;CHAR(10)&amp;CV1839</f>
        <v>&gt;A0A3Q7IGR5
MLCFSQFPIPLFFFLSILLILQHHCLANCHVDDETGLLGFKSGIKSDPSGLLSSWKSGTDCCKWSGISCGENNRVTSLSIDGQPGKNQVLSGTISPSLSKLKMLTSISLTNLKNLAGTPNFLLSFPNIQIVYLENNNLSGQISPKIGNLTQLFALSFLGNKLTGPIPSSIGQLTQLSQLKLGDNLLTGTIPNTFDKLKGLTYLSLEKNQLSGSIPNFFNSLSNLRILTLSHNKFTGNFPSSITTLAPILRFLEVGHNYLSGKIPDFLGKFRSLDTLDLSYNKFSGTVPKTFANLTKIFNLNLSHNLLVDPFPALFVKGIESLDLSYNNFHLNTIPSWVTSSPIIYSLKLAKCGIKIKLDDWNPKTTYFYDYIDLSDNDITGSPIGLLNKTDFLIGFYAAGNKLKFDLEKMKIVKTLKELDLSRNMVYGEVPKEISGLNKLNLSNNHLSGQLPPTKFKANSFAGNKGLCGSPLPPCRKF</v>
      </c>
    </row>
    <row r="1840" spans="1:101" x14ac:dyDescent="0.25">
      <c r="A1840" t="s">
        <v>6223</v>
      </c>
      <c r="B1840" t="s">
        <v>20732</v>
      </c>
      <c r="C1840" t="s">
        <v>7995</v>
      </c>
      <c r="D1840" t="s">
        <v>15539</v>
      </c>
      <c r="E1840">
        <v>0</v>
      </c>
      <c r="F1840" t="s">
        <v>12302</v>
      </c>
      <c r="G1840">
        <v>1.1810894012451201</v>
      </c>
      <c r="H1840">
        <v>-3.5630292892456099</v>
      </c>
      <c r="I1840">
        <v>0.34629440307617199</v>
      </c>
      <c r="J1840">
        <v>-0.27880954742431602</v>
      </c>
      <c r="K1840">
        <v>7.8642845153808594E-2</v>
      </c>
      <c r="L1840">
        <v>-5.5881023406982404</v>
      </c>
      <c r="M1840">
        <v>-5.4283065795898402</v>
      </c>
      <c r="N1840">
        <v>-0.284609794616699</v>
      </c>
      <c r="O1840">
        <v>-5.8869047164917001</v>
      </c>
      <c r="P1840">
        <v>-0.60698604583740201</v>
      </c>
      <c r="Q1840">
        <v>-0.62376880645751998</v>
      </c>
      <c r="R1840">
        <v>-0.97166728973388705</v>
      </c>
      <c r="S1840">
        <v>-1.8021798133850095</v>
      </c>
      <c r="T1840">
        <v>1836</v>
      </c>
      <c r="X1840" s="16">
        <v>1.2508745193481432</v>
      </c>
      <c r="Z1840">
        <v>0.54563900174114899</v>
      </c>
      <c r="AA1840">
        <v>0.36314012882142499</v>
      </c>
      <c r="AB1840">
        <v>0.43337102496612984</v>
      </c>
      <c r="AP1840">
        <v>5</v>
      </c>
      <c r="AQ1840">
        <v>5</v>
      </c>
      <c r="AR1840">
        <v>3</v>
      </c>
      <c r="AS1840">
        <v>38.6</v>
      </c>
      <c r="AT1840">
        <v>38.6</v>
      </c>
      <c r="AU1840">
        <v>23.6</v>
      </c>
      <c r="AV1840">
        <v>15.401999999999999</v>
      </c>
      <c r="AW1840">
        <v>0</v>
      </c>
      <c r="AX1840">
        <v>16.486999999999998</v>
      </c>
      <c r="AY1840">
        <v>334240000</v>
      </c>
      <c r="AZ1840">
        <v>12</v>
      </c>
      <c r="BA1840" t="s">
        <v>6223</v>
      </c>
      <c r="BB1840" t="s">
        <v>6223</v>
      </c>
      <c r="BC1840" t="s">
        <v>6224</v>
      </c>
      <c r="BD1840" t="s">
        <v>5155</v>
      </c>
      <c r="BE1840" t="s">
        <v>6225</v>
      </c>
      <c r="BF1840" s="34" t="s">
        <v>19011</v>
      </c>
      <c r="BG1840">
        <v>1.16242563724518</v>
      </c>
      <c r="BH1840">
        <v>-0.68611192703247104</v>
      </c>
      <c r="BI1840">
        <v>0.83714926242828402</v>
      </c>
      <c r="BJ1840">
        <v>0.59357857704162598</v>
      </c>
      <c r="BK1840">
        <v>0.73285925388336204</v>
      </c>
      <c r="BL1840">
        <v>-1.4751781225204501</v>
      </c>
      <c r="BM1840">
        <v>-1.41291391849518</v>
      </c>
      <c r="BN1840">
        <v>0.59131848812103305</v>
      </c>
      <c r="BO1840">
        <v>-1.5916059017181401</v>
      </c>
      <c r="BP1840">
        <v>0.465705156326294</v>
      </c>
      <c r="BQ1840">
        <v>0.45916578173637401</v>
      </c>
      <c r="BR1840">
        <v>0.32360777258873002</v>
      </c>
      <c r="BT1840">
        <v>23.282630920410199</v>
      </c>
      <c r="BU1840">
        <v>18.8518772125244</v>
      </c>
      <c r="BV1840">
        <v>21.936393737793001</v>
      </c>
      <c r="BW1840">
        <v>21.258680343627901</v>
      </c>
      <c r="BX1840">
        <v>21.103736877441399</v>
      </c>
      <c r="BY1840">
        <v>16.4950160980225</v>
      </c>
      <c r="BZ1840">
        <v>16.158979415893601</v>
      </c>
      <c r="CA1840">
        <v>21.123699188232401</v>
      </c>
      <c r="CB1840">
        <v>15.7587537765503</v>
      </c>
      <c r="CC1840">
        <v>19.581230163574201</v>
      </c>
      <c r="CD1840">
        <v>19.6082153320313</v>
      </c>
      <c r="CE1840">
        <v>19.9952087402344</v>
      </c>
      <c r="CG1840">
        <v>23.282630920410199</v>
      </c>
      <c r="CH1840">
        <v>18.8518772125244</v>
      </c>
      <c r="CI1840">
        <v>21.936393737793001</v>
      </c>
      <c r="CJ1840">
        <v>21.258680343627901</v>
      </c>
      <c r="CK1840">
        <v>21.103736877441399</v>
      </c>
      <c r="CL1840" t="s">
        <v>8080</v>
      </c>
      <c r="CM1840" t="s">
        <v>8080</v>
      </c>
      <c r="CN1840">
        <v>21.123699188232401</v>
      </c>
      <c r="CO1840" t="s">
        <v>8080</v>
      </c>
      <c r="CP1840">
        <v>19.581230163574201</v>
      </c>
      <c r="CQ1840">
        <v>19.6082153320313</v>
      </c>
      <c r="CR1840">
        <v>19.9952087402344</v>
      </c>
      <c r="CT1840" t="s">
        <v>19000</v>
      </c>
      <c r="CU1840" t="s">
        <v>6223</v>
      </c>
      <c r="CV1840" t="s">
        <v>18176</v>
      </c>
      <c r="CW1840" t="str">
        <f>CT1840&amp;CU1840&amp;CHAR(10)&amp;CV1840</f>
        <v>&gt;Q152U7
MSGGLSQDWEPVVIRKKAPTAAARKDEKAVNAARRSGAEIETIRKSTAGSNRAASSSTTLNTRKLDEDTENLAHQKVPTELKKAIMQARQDKKLTQSQLAQLINEKPQIIQEYESGKAIPNQQIISKLERALGAKLRGKK</v>
      </c>
    </row>
    <row r="1841" spans="1:101" x14ac:dyDescent="0.25">
      <c r="A1841" t="s">
        <v>5061</v>
      </c>
      <c r="B1841" t="s">
        <v>20733</v>
      </c>
      <c r="C1841" t="s">
        <v>7177</v>
      </c>
      <c r="D1841" t="s">
        <v>14667</v>
      </c>
      <c r="E1841" t="s">
        <v>14668</v>
      </c>
      <c r="F1841" t="s">
        <v>12303</v>
      </c>
      <c r="G1841">
        <v>-1.2438220977783201</v>
      </c>
      <c r="H1841">
        <v>-0.559542655944824</v>
      </c>
      <c r="I1841">
        <v>-1.40756988525391</v>
      </c>
      <c r="J1841">
        <v>-1.95163249969482</v>
      </c>
      <c r="K1841">
        <v>-1.70640468597412</v>
      </c>
      <c r="L1841">
        <v>-0.21654319763183599</v>
      </c>
      <c r="M1841">
        <v>-1.26405906677246</v>
      </c>
      <c r="N1841">
        <v>-1.9861078262329099</v>
      </c>
      <c r="O1841">
        <v>-2.5955181121826199</v>
      </c>
      <c r="P1841">
        <v>-3.6136617660522501</v>
      </c>
      <c r="Q1841">
        <v>-2.84725093841553</v>
      </c>
      <c r="R1841">
        <v>-2.3428812026977499</v>
      </c>
      <c r="S1841">
        <v>-1.8112494945526125</v>
      </c>
      <c r="T1841">
        <v>1837</v>
      </c>
      <c r="X1841" s="16">
        <v>0.22121524810790727</v>
      </c>
      <c r="Z1841">
        <v>0.17190745501285301</v>
      </c>
      <c r="AA1841">
        <v>1.3650558019857599</v>
      </c>
      <c r="AB1841">
        <v>4.314636350124329E-2</v>
      </c>
      <c r="AP1841">
        <v>14</v>
      </c>
      <c r="AQ1841">
        <v>5</v>
      </c>
      <c r="AR1841">
        <v>5</v>
      </c>
      <c r="AS1841">
        <v>38.6</v>
      </c>
      <c r="AT1841">
        <v>20.6</v>
      </c>
      <c r="AU1841">
        <v>20.6</v>
      </c>
      <c r="AV1841">
        <v>43.746000000000002</v>
      </c>
      <c r="AW1841">
        <v>0</v>
      </c>
      <c r="AX1841">
        <v>23.367000000000001</v>
      </c>
      <c r="AY1841">
        <v>363070000</v>
      </c>
      <c r="AZ1841">
        <v>20</v>
      </c>
      <c r="BA1841" t="s">
        <v>5061</v>
      </c>
      <c r="BB1841" t="s">
        <v>5061</v>
      </c>
      <c r="BC1841" t="s">
        <v>5062</v>
      </c>
      <c r="BF1841" s="34" t="s">
        <v>19011</v>
      </c>
      <c r="BG1841">
        <v>0.58997768163680997</v>
      </c>
      <c r="BH1841">
        <v>1.3014512062072801</v>
      </c>
      <c r="BI1841">
        <v>0.41972234845161399</v>
      </c>
      <c r="BJ1841">
        <v>-0.145961999893188</v>
      </c>
      <c r="BK1841">
        <v>0.109011471271515</v>
      </c>
      <c r="BL1841">
        <v>1.65808200836182</v>
      </c>
      <c r="BM1841">
        <v>0.568936467170715</v>
      </c>
      <c r="BN1841">
        <v>-0.18180742859840399</v>
      </c>
      <c r="BO1841">
        <v>-0.81543642282485995</v>
      </c>
      <c r="BP1841">
        <v>-1.8740423917770399</v>
      </c>
      <c r="BQ1841">
        <v>-1.0771734714508101</v>
      </c>
      <c r="BR1841">
        <v>-0.552759408950806</v>
      </c>
      <c r="BT1841">
        <v>20.857719421386701</v>
      </c>
      <c r="BU1841">
        <v>21.855363845825199</v>
      </c>
      <c r="BV1841">
        <v>20.182529449462901</v>
      </c>
      <c r="BW1841">
        <v>19.585857391357401</v>
      </c>
      <c r="BX1841">
        <v>19.318689346313501</v>
      </c>
      <c r="BY1841">
        <v>21.866575241088899</v>
      </c>
      <c r="BZ1841">
        <v>20.323226928710898</v>
      </c>
      <c r="CA1841">
        <v>19.4222011566162</v>
      </c>
      <c r="CB1841">
        <v>19.0501403808594</v>
      </c>
      <c r="CC1841">
        <v>16.5745544433594</v>
      </c>
      <c r="CD1841">
        <v>17.3847332000732</v>
      </c>
      <c r="CE1841">
        <v>18.623994827270501</v>
      </c>
      <c r="CG1841">
        <v>20.857719421386701</v>
      </c>
      <c r="CH1841">
        <v>21.855363845825199</v>
      </c>
      <c r="CI1841">
        <v>20.182529449462901</v>
      </c>
      <c r="CJ1841">
        <v>19.585857391357401</v>
      </c>
      <c r="CK1841">
        <v>19.318689346313501</v>
      </c>
      <c r="CL1841">
        <v>21.866575241088899</v>
      </c>
      <c r="CM1841">
        <v>20.323226928710898</v>
      </c>
      <c r="CN1841">
        <v>19.4222011566162</v>
      </c>
      <c r="CO1841">
        <v>19.0501403808594</v>
      </c>
      <c r="CP1841" t="s">
        <v>8080</v>
      </c>
      <c r="CQ1841">
        <v>17.3847332000732</v>
      </c>
      <c r="CR1841">
        <v>18.623994827270501</v>
      </c>
      <c r="CT1841" t="s">
        <v>19000</v>
      </c>
      <c r="CU1841" t="s">
        <v>5061</v>
      </c>
      <c r="CV1841" t="s">
        <v>16854</v>
      </c>
      <c r="CW1841" t="str">
        <f>CT1841&amp;CU1841&amp;CHAR(10)&amp;CV1841</f>
        <v>&gt;A0A3Q7J3Q3
MAAASATTLSVGSATSFGSIVSPKLQSKAFIAKCNTRDYLRSFSGLKAEAFVRCESESSFLGNESIAALRQSITPKARNQKQRSSNHVQPQASYKVAVLGASGGIGQPLALLIKMSPLVSSLHLYDIANVKGVAADLSHCNTPAQVFDFTGASELANSLKGIDVVVIPAGVPRKPGMTRDDLFNINANIVKSLVEAVADNCPDAFIHIISNPVNSTVPIAAEVLKQKGVYDPKKLFGVTTLDVVRANTFVAQKKNLKLIDVDVPVIGGHAGITILPLLSKTRPSTTFTDEEVQELTVRIQNAGTEVVEAKAGAGSATLSMAYAAARFVESSLRALDGDADVYECSYVQSDLTELPFFASRVKLGRNGIEALISSDLRGLTEYEQKALEALKIELKASIEKGIAYAQKQTVSA</v>
      </c>
    </row>
    <row r="1842" spans="1:101" x14ac:dyDescent="0.25">
      <c r="A1842" t="s">
        <v>5854</v>
      </c>
      <c r="B1842" t="s">
        <v>20734</v>
      </c>
      <c r="C1842" t="s">
        <v>7929</v>
      </c>
      <c r="D1842">
        <v>0</v>
      </c>
      <c r="E1842">
        <v>0</v>
      </c>
      <c r="F1842" t="s">
        <v>12304</v>
      </c>
      <c r="G1842">
        <v>-4.1479244232177699</v>
      </c>
      <c r="H1842">
        <v>-2.24993991851807</v>
      </c>
      <c r="I1842">
        <v>-1.7902870178222701</v>
      </c>
      <c r="J1842">
        <v>-3.76964664459229</v>
      </c>
      <c r="K1842">
        <v>-0.89164066314697299</v>
      </c>
      <c r="L1842">
        <v>-1.69589996337891</v>
      </c>
      <c r="M1842">
        <v>-1.14728927612305</v>
      </c>
      <c r="N1842">
        <v>-1.46997547149658</v>
      </c>
      <c r="O1842">
        <v>-1.7068939208984399</v>
      </c>
      <c r="P1842">
        <v>-0.49362659454345698</v>
      </c>
      <c r="Q1842">
        <v>-1.5472211837768599</v>
      </c>
      <c r="R1842">
        <v>-0.97042369842529297</v>
      </c>
      <c r="S1842">
        <v>-1.8233973979949969</v>
      </c>
      <c r="T1842">
        <v>1838</v>
      </c>
      <c r="X1842" s="16">
        <v>-0.61032136281331173</v>
      </c>
      <c r="Z1842">
        <v>0.367310131477185</v>
      </c>
      <c r="AA1842">
        <v>0.60405113469006599</v>
      </c>
      <c r="AB1842">
        <v>0.24885642925570936</v>
      </c>
      <c r="AP1842">
        <v>2</v>
      </c>
      <c r="AQ1842">
        <v>2</v>
      </c>
      <c r="AR1842">
        <v>2</v>
      </c>
      <c r="AS1842">
        <v>11.1</v>
      </c>
      <c r="AT1842">
        <v>11.1</v>
      </c>
      <c r="AU1842">
        <v>11.1</v>
      </c>
      <c r="AV1842">
        <v>27.673999999999999</v>
      </c>
      <c r="AW1842">
        <v>0</v>
      </c>
      <c r="AX1842">
        <v>7.8510999999999997</v>
      </c>
      <c r="AY1842">
        <v>234980000</v>
      </c>
      <c r="AZ1842">
        <v>11</v>
      </c>
      <c r="BA1842" t="s">
        <v>5854</v>
      </c>
      <c r="BB1842" t="s">
        <v>5854</v>
      </c>
      <c r="BC1842" t="s">
        <v>5855</v>
      </c>
      <c r="BD1842" t="s">
        <v>5856</v>
      </c>
      <c r="BE1842" t="s">
        <v>5857</v>
      </c>
      <c r="BF1842" s="34" t="s">
        <v>19011</v>
      </c>
      <c r="BG1842">
        <v>-2.1040182113647501</v>
      </c>
      <c r="BH1842">
        <v>-0.38607990741729697</v>
      </c>
      <c r="BI1842">
        <v>2.9969468712806702E-2</v>
      </c>
      <c r="BJ1842">
        <v>-1.76162445545197</v>
      </c>
      <c r="BK1842">
        <v>0.84336858987808205</v>
      </c>
      <c r="BL1842">
        <v>0.11540279537439301</v>
      </c>
      <c r="BM1842">
        <v>0.61197125911712602</v>
      </c>
      <c r="BN1842">
        <v>0.31989568471908603</v>
      </c>
      <c r="BO1842">
        <v>0.105451747775078</v>
      </c>
      <c r="BP1842">
        <v>1.2036262750625599</v>
      </c>
      <c r="BQ1842">
        <v>0.24997763335704801</v>
      </c>
      <c r="BR1842">
        <v>0.77205908298492398</v>
      </c>
      <c r="BT1842">
        <v>17.953617095947301</v>
      </c>
      <c r="BU1842">
        <v>20.164966583251999</v>
      </c>
      <c r="BV1842">
        <v>19.799812316894499</v>
      </c>
      <c r="BW1842">
        <v>17.76784324646</v>
      </c>
      <c r="BX1842">
        <v>20.1334533691406</v>
      </c>
      <c r="BY1842">
        <v>20.3872184753418</v>
      </c>
      <c r="BZ1842">
        <v>20.439996719360401</v>
      </c>
      <c r="CA1842">
        <v>19.9383335113525</v>
      </c>
      <c r="CB1842">
        <v>19.938764572143601</v>
      </c>
      <c r="CC1842">
        <v>19.6945896148682</v>
      </c>
      <c r="CD1842">
        <v>18.6847629547119</v>
      </c>
      <c r="CE1842">
        <v>19.996452331543001</v>
      </c>
      <c r="CG1842">
        <v>17.953617095947301</v>
      </c>
      <c r="CH1842">
        <v>20.164966583251999</v>
      </c>
      <c r="CI1842">
        <v>19.799812316894499</v>
      </c>
      <c r="CJ1842" t="s">
        <v>8080</v>
      </c>
      <c r="CK1842">
        <v>20.1334533691406</v>
      </c>
      <c r="CL1842">
        <v>20.3872184753418</v>
      </c>
      <c r="CM1842">
        <v>20.439996719360401</v>
      </c>
      <c r="CN1842">
        <v>19.9383335113525</v>
      </c>
      <c r="CO1842">
        <v>19.938764572143601</v>
      </c>
      <c r="CP1842">
        <v>19.6945896148682</v>
      </c>
      <c r="CQ1842">
        <v>18.6847629547119</v>
      </c>
      <c r="CR1842">
        <v>19.996452331543001</v>
      </c>
      <c r="CT1842" t="s">
        <v>19000</v>
      </c>
      <c r="CU1842" t="s">
        <v>5854</v>
      </c>
      <c r="CV1842" t="s">
        <v>17754</v>
      </c>
      <c r="CW1842" t="str">
        <f>CT1842&amp;CU1842&amp;CHAR(10)&amp;CV1842</f>
        <v>&gt;K4BY38
MENLTSKLSDSNPSSPNSTILTMSSSPTHESKSKIEPTHESKSEIEETHEAETSETQKPKEEDQEEIGNEEEEEEEGECGFCLFMKGGGCRDSFIDWEKCIEEGEKNKEDIVEKCFEVTSALRKCMEVHSDYYAPILQAEKAAGAELEKEKEKLKDEGNDTKLEGSSNSSYWKQTEQDKNARLHLRATEVHPVALILNQIIRGEYLFPYPEKNAVLCWKNMVMLLLLLNVTPAFSTVLQEVCNK</v>
      </c>
    </row>
    <row r="1843" spans="1:101" x14ac:dyDescent="0.25">
      <c r="A1843" t="s">
        <v>6588</v>
      </c>
      <c r="B1843" t="s">
        <v>20735</v>
      </c>
      <c r="C1843" t="s">
        <v>8059</v>
      </c>
      <c r="D1843" t="s">
        <v>15851</v>
      </c>
      <c r="E1843" t="s">
        <v>15852</v>
      </c>
      <c r="F1843" t="s">
        <v>12305</v>
      </c>
      <c r="G1843">
        <v>-1.6241035461425799</v>
      </c>
      <c r="H1843">
        <v>-1.38081455230713</v>
      </c>
      <c r="I1843">
        <v>-1.88521003723145</v>
      </c>
      <c r="J1843">
        <v>-0.55169773101806596</v>
      </c>
      <c r="K1843">
        <v>-3.3224344253539999</v>
      </c>
      <c r="L1843">
        <v>-0.36641693115234403</v>
      </c>
      <c r="M1843">
        <v>-2.68345069885254</v>
      </c>
      <c r="N1843">
        <v>-0.79488658905029297</v>
      </c>
      <c r="O1843">
        <v>-2.1111011505127002</v>
      </c>
      <c r="P1843">
        <v>-4.7061138153076199</v>
      </c>
      <c r="Q1843">
        <v>-1.05730724334717</v>
      </c>
      <c r="R1843">
        <v>-1.4007139205932599</v>
      </c>
      <c r="S1843">
        <v>-1.8236875534057628</v>
      </c>
      <c r="T1843">
        <v>1839</v>
      </c>
      <c r="X1843" s="16">
        <v>-0.21652634938558313</v>
      </c>
      <c r="Z1843">
        <v>0.88933054743000395</v>
      </c>
      <c r="AA1843">
        <v>7.2785601757068094E-2</v>
      </c>
      <c r="AB1843">
        <v>0.84569623715378006</v>
      </c>
      <c r="AP1843">
        <v>5</v>
      </c>
      <c r="AQ1843">
        <v>5</v>
      </c>
      <c r="AR1843">
        <v>5</v>
      </c>
      <c r="AS1843">
        <v>23.5</v>
      </c>
      <c r="AT1843">
        <v>23.5</v>
      </c>
      <c r="AU1843">
        <v>23.5</v>
      </c>
      <c r="AV1843">
        <v>43.52</v>
      </c>
      <c r="AW1843">
        <v>0</v>
      </c>
      <c r="AX1843">
        <v>20.385000000000002</v>
      </c>
      <c r="AY1843">
        <v>382240000</v>
      </c>
      <c r="AZ1843">
        <v>18</v>
      </c>
      <c r="BA1843" t="s">
        <v>6588</v>
      </c>
      <c r="BB1843" t="s">
        <v>6588</v>
      </c>
      <c r="BC1843" t="s">
        <v>6589</v>
      </c>
      <c r="BD1843" t="s">
        <v>6590</v>
      </c>
      <c r="BE1843" t="s">
        <v>6591</v>
      </c>
      <c r="BF1843" s="34" t="s">
        <v>19011</v>
      </c>
      <c r="BG1843">
        <v>0.15969066321849801</v>
      </c>
      <c r="BH1843">
        <v>0.35435044765472401</v>
      </c>
      <c r="BI1843">
        <v>-4.9225218594074201E-2</v>
      </c>
      <c r="BJ1843">
        <v>1.0177413225173999</v>
      </c>
      <c r="BK1843">
        <v>-1.19917368888855</v>
      </c>
      <c r="BL1843">
        <v>1.16598773002625</v>
      </c>
      <c r="BM1843">
        <v>-0.68791157007217396</v>
      </c>
      <c r="BN1843">
        <v>0.823161721229553</v>
      </c>
      <c r="BO1843">
        <v>-0.22996465861797299</v>
      </c>
      <c r="BP1843">
        <v>-2.3062798976898198</v>
      </c>
      <c r="BQ1843">
        <v>0.61319434642791704</v>
      </c>
      <c r="BR1843">
        <v>0.33842861652374301</v>
      </c>
      <c r="BT1843">
        <v>20.4774379730225</v>
      </c>
      <c r="BU1843">
        <v>21.034091949462901</v>
      </c>
      <c r="BV1843">
        <v>19.704889297485401</v>
      </c>
      <c r="BW1843">
        <v>20.985792160034201</v>
      </c>
      <c r="BX1843">
        <v>17.702659606933601</v>
      </c>
      <c r="BY1843">
        <v>21.716701507568398</v>
      </c>
      <c r="BZ1843">
        <v>18.903835296630898</v>
      </c>
      <c r="CA1843">
        <v>20.6134223937988</v>
      </c>
      <c r="CB1843">
        <v>19.5345573425293</v>
      </c>
      <c r="CC1843">
        <v>15.482102394104</v>
      </c>
      <c r="CD1843">
        <v>19.174676895141602</v>
      </c>
      <c r="CE1843">
        <v>19.566162109375</v>
      </c>
      <c r="CG1843">
        <v>20.4774379730225</v>
      </c>
      <c r="CH1843">
        <v>21.034091949462901</v>
      </c>
      <c r="CI1843">
        <v>19.704889297485401</v>
      </c>
      <c r="CJ1843">
        <v>20.985792160034201</v>
      </c>
      <c r="CK1843">
        <v>17.702659606933601</v>
      </c>
      <c r="CL1843">
        <v>21.716701507568398</v>
      </c>
      <c r="CM1843">
        <v>18.903835296630898</v>
      </c>
      <c r="CN1843">
        <v>20.6134223937988</v>
      </c>
      <c r="CO1843">
        <v>19.5345573425293</v>
      </c>
      <c r="CP1843" t="s">
        <v>8080</v>
      </c>
      <c r="CQ1843">
        <v>19.174676895141602</v>
      </c>
      <c r="CR1843">
        <v>19.566162109375</v>
      </c>
      <c r="CT1843" t="s">
        <v>19000</v>
      </c>
      <c r="CU1843" t="s">
        <v>6588</v>
      </c>
      <c r="CV1843" t="s">
        <v>18836</v>
      </c>
      <c r="CW1843" t="str">
        <f>CT1843&amp;CU1843&amp;CHAR(10)&amp;CV1843</f>
        <v>&gt;Q9FEW9
MASSAQDGNNPLFSPYKMGKFNLSHRVVLAPMTRCRALNNIPQAALGEYYEQRATAGGFLITEGTMISPTSAGFPHVPGIFTKEQVREWKKIVDVVHAKGAVIFCQLWHVGRASHEVYQPAGAAPISSTEKPISNRWRILMPDGTHGIYPKPRAIGTYEISQVVEDYRRSALNAIEAGFDGIEIHGAHGYLIDQFLKDGINDRTDEYGGSLANRCKFITQVVQAVVSAIGADRVGVRVSPAIDHLDAMDSNPLSLGLAVVERLNKIQLHSGSKLAYLHVTQPRYVAYGQTEAGRLGSEEEEARLMRTLRNAYQGTFICSGGYTRELGIEAVAQGDADLVSYGRLFISNPDLVMRIKLNAPLNKYNRKTFYTQDPVVGYTDYPFLQGNGSNGPLSRL</v>
      </c>
    </row>
    <row r="1844" spans="1:101" x14ac:dyDescent="0.25">
      <c r="A1844" t="s">
        <v>4350</v>
      </c>
      <c r="B1844" t="s">
        <v>20736</v>
      </c>
      <c r="C1844" t="s">
        <v>7532</v>
      </c>
      <c r="D1844" t="s">
        <v>15066</v>
      </c>
      <c r="E1844" t="s">
        <v>14901</v>
      </c>
      <c r="F1844" t="s">
        <v>12306</v>
      </c>
      <c r="G1844">
        <v>-1.4867706298828101</v>
      </c>
      <c r="H1844">
        <v>-1.06703853607178</v>
      </c>
      <c r="I1844">
        <v>-1.58005714416504</v>
      </c>
      <c r="J1844">
        <v>-1.36652278900146</v>
      </c>
      <c r="K1844">
        <v>-0.42069339752197299</v>
      </c>
      <c r="L1844">
        <v>-1.2019023895263701</v>
      </c>
      <c r="M1844">
        <v>-1.0815677642822299</v>
      </c>
      <c r="N1844">
        <v>-0.90686130523681596</v>
      </c>
      <c r="O1844">
        <v>-2.4066143035888699</v>
      </c>
      <c r="P1844">
        <v>-5.0598487854003897</v>
      </c>
      <c r="Q1844">
        <v>-5.4160737991332999</v>
      </c>
      <c r="R1844">
        <v>8.8490486145019503E-2</v>
      </c>
      <c r="S1844">
        <v>-1.8254550298055017</v>
      </c>
      <c r="T1844">
        <v>1840</v>
      </c>
      <c r="X1844" s="16">
        <v>-0.38158257802327555</v>
      </c>
      <c r="Z1844">
        <v>0.42675396278428701</v>
      </c>
      <c r="AA1844">
        <v>0.50954355573315302</v>
      </c>
      <c r="AB1844">
        <v>0.30935450458419161</v>
      </c>
      <c r="AP1844">
        <v>6</v>
      </c>
      <c r="AQ1844">
        <v>4</v>
      </c>
      <c r="AR1844">
        <v>4</v>
      </c>
      <c r="AS1844">
        <v>40.9</v>
      </c>
      <c r="AT1844">
        <v>28.4</v>
      </c>
      <c r="AU1844">
        <v>28.4</v>
      </c>
      <c r="AV1844">
        <v>28.148</v>
      </c>
      <c r="AW1844">
        <v>0</v>
      </c>
      <c r="AX1844">
        <v>13.843</v>
      </c>
      <c r="AY1844">
        <v>234360000</v>
      </c>
      <c r="AZ1844">
        <v>14</v>
      </c>
      <c r="BA1844" t="s">
        <v>4350</v>
      </c>
      <c r="BB1844" t="s">
        <v>4350</v>
      </c>
      <c r="BC1844" t="s">
        <v>4351</v>
      </c>
      <c r="BF1844" s="34" t="s">
        <v>19011</v>
      </c>
      <c r="BG1844">
        <v>0.19833941757678999</v>
      </c>
      <c r="BH1844">
        <v>0.444141775369644</v>
      </c>
      <c r="BI1844">
        <v>0.14370922744274101</v>
      </c>
      <c r="BJ1844">
        <v>0.268758624792099</v>
      </c>
      <c r="BK1844">
        <v>0.82265263795852706</v>
      </c>
      <c r="BL1844">
        <v>0.36516317725181602</v>
      </c>
      <c r="BM1844">
        <v>0.43563318252563499</v>
      </c>
      <c r="BN1844">
        <v>0.537944316864014</v>
      </c>
      <c r="BO1844">
        <v>-0.34033688902854897</v>
      </c>
      <c r="BP1844">
        <v>-1.8941166400909399</v>
      </c>
      <c r="BQ1844">
        <v>-2.1027281284332302</v>
      </c>
      <c r="BR1844">
        <v>1.12083947658539</v>
      </c>
      <c r="BT1844">
        <v>20.614770889282202</v>
      </c>
      <c r="BU1844">
        <v>21.3478679656982</v>
      </c>
      <c r="BV1844">
        <v>20.0100421905518</v>
      </c>
      <c r="BW1844">
        <v>20.170967102050799</v>
      </c>
      <c r="BX1844">
        <v>20.6044006347656</v>
      </c>
      <c r="BY1844">
        <v>20.8812160491943</v>
      </c>
      <c r="BZ1844">
        <v>20.5057182312012</v>
      </c>
      <c r="CA1844">
        <v>20.501447677612301</v>
      </c>
      <c r="CB1844">
        <v>19.2390441894531</v>
      </c>
      <c r="CC1844">
        <v>15.1283674240112</v>
      </c>
      <c r="CD1844">
        <v>14.815910339355501</v>
      </c>
      <c r="CE1844">
        <v>21.055366516113299</v>
      </c>
      <c r="CG1844">
        <v>20.614770889282202</v>
      </c>
      <c r="CH1844">
        <v>21.3478679656982</v>
      </c>
      <c r="CI1844">
        <v>20.0100421905518</v>
      </c>
      <c r="CJ1844">
        <v>20.170967102050799</v>
      </c>
      <c r="CK1844">
        <v>20.6044006347656</v>
      </c>
      <c r="CL1844">
        <v>20.8812160491943</v>
      </c>
      <c r="CM1844">
        <v>20.5057182312012</v>
      </c>
      <c r="CN1844">
        <v>20.501447677612301</v>
      </c>
      <c r="CO1844">
        <v>19.2390441894531</v>
      </c>
      <c r="CP1844" t="s">
        <v>8080</v>
      </c>
      <c r="CQ1844" t="s">
        <v>8080</v>
      </c>
      <c r="CR1844">
        <v>21.055366516113299</v>
      </c>
      <c r="CT1844" t="s">
        <v>19000</v>
      </c>
      <c r="CU1844" t="s">
        <v>4350</v>
      </c>
      <c r="CV1844" t="s">
        <v>17910</v>
      </c>
      <c r="CW1844" t="str">
        <f>CT1844&amp;CU1844&amp;CHAR(10)&amp;CV1844</f>
        <v>&gt;A0A3Q7ID18
MAETVSGESKAEVKVYDSDEELAVALAKYTADLSEKFCKERDVFTVVVSGGSLIKSLRKLVEPPYIDSIDWSKWHVFWVDERVVPKDHPDSNYLLAYDGFLSKIPIPAGNVHAINDALSAEAAADDYETCLRHLVKSKILDISEESGFPKFDVMLLGMGPDGHVASLFPGHPLVHEKAKWVTFIKDSPKPPPNRITFTFPVINSSANIALAIVGAGKADVVHKSLGDDKSSDLLPVQMVSPEGELVWFLDKDAASKL</v>
      </c>
    </row>
    <row r="1845" spans="1:101" x14ac:dyDescent="0.25">
      <c r="A1845" t="s">
        <v>2964</v>
      </c>
      <c r="B1845" t="s">
        <v>20737</v>
      </c>
      <c r="C1845" t="s">
        <v>7613</v>
      </c>
      <c r="D1845" t="s">
        <v>15399</v>
      </c>
      <c r="E1845">
        <v>0</v>
      </c>
      <c r="F1845" t="s">
        <v>12307</v>
      </c>
      <c r="G1845">
        <v>-1.1655082702636701</v>
      </c>
      <c r="H1845">
        <v>-2.87609958648682</v>
      </c>
      <c r="I1845">
        <v>-3.9385147094726598</v>
      </c>
      <c r="J1845">
        <v>-1.98533535003662</v>
      </c>
      <c r="K1845">
        <v>-0.65406131744384799</v>
      </c>
      <c r="L1845">
        <v>-1.34848785400391</v>
      </c>
      <c r="M1845">
        <v>-1.26681137084961</v>
      </c>
      <c r="N1845">
        <v>-1.1601305007934599</v>
      </c>
      <c r="O1845">
        <v>-1.93684005737305</v>
      </c>
      <c r="P1845">
        <v>-0.55667018890380904</v>
      </c>
      <c r="Q1845">
        <v>-4.6317520141601598</v>
      </c>
      <c r="R1845">
        <v>-0.563235282897949</v>
      </c>
      <c r="S1845">
        <v>-1.8402872085571305</v>
      </c>
      <c r="T1845">
        <v>1841</v>
      </c>
      <c r="X1845" s="16">
        <v>-1.330746014912924</v>
      </c>
      <c r="Z1845">
        <v>0.75155223880597</v>
      </c>
      <c r="AA1845">
        <v>0.17390364686891899</v>
      </c>
      <c r="AB1845">
        <v>0.67003324736352121</v>
      </c>
      <c r="AP1845">
        <v>5</v>
      </c>
      <c r="AQ1845">
        <v>5</v>
      </c>
      <c r="AR1845">
        <v>4</v>
      </c>
      <c r="AS1845">
        <v>6.2</v>
      </c>
      <c r="AT1845">
        <v>6.2</v>
      </c>
      <c r="AU1845">
        <v>4.5</v>
      </c>
      <c r="AV1845">
        <v>155.71</v>
      </c>
      <c r="AW1845">
        <v>0</v>
      </c>
      <c r="AX1845">
        <v>25.754000000000001</v>
      </c>
      <c r="AY1845">
        <v>811630000</v>
      </c>
      <c r="AZ1845">
        <v>24</v>
      </c>
      <c r="BA1845" t="s">
        <v>2964</v>
      </c>
      <c r="BB1845" t="s">
        <v>2964</v>
      </c>
      <c r="BC1845" t="s">
        <v>2965</v>
      </c>
      <c r="BF1845" s="34" t="s">
        <v>19011</v>
      </c>
      <c r="BG1845">
        <v>0.50716298818588301</v>
      </c>
      <c r="BH1845">
        <v>-0.77851527929305997</v>
      </c>
      <c r="BI1845">
        <v>-1.5770251750946001</v>
      </c>
      <c r="BJ1845">
        <v>-0.10901799798011801</v>
      </c>
      <c r="BK1845">
        <v>0.89156585931777999</v>
      </c>
      <c r="BL1845">
        <v>0.369635760784149</v>
      </c>
      <c r="BM1845">
        <v>0.43102371692657498</v>
      </c>
      <c r="BN1845">
        <v>0.51120489835739102</v>
      </c>
      <c r="BO1845">
        <v>-7.2568997740745503E-2</v>
      </c>
      <c r="BP1845">
        <v>0.96476495265960704</v>
      </c>
      <c r="BQ1845">
        <v>-2.09806132316589</v>
      </c>
      <c r="BR1845">
        <v>0.959830641746521</v>
      </c>
      <c r="BT1845">
        <v>20.936033248901399</v>
      </c>
      <c r="BU1845">
        <v>19.5388069152832</v>
      </c>
      <c r="BV1845">
        <v>17.651584625244102</v>
      </c>
      <c r="BW1845">
        <v>19.5521545410156</v>
      </c>
      <c r="BX1845">
        <v>20.3710327148438</v>
      </c>
      <c r="BY1845">
        <v>20.7346305847168</v>
      </c>
      <c r="BZ1845">
        <v>20.3204746246338</v>
      </c>
      <c r="CA1845">
        <v>20.2481784820557</v>
      </c>
      <c r="CB1845">
        <v>19.708818435668899</v>
      </c>
      <c r="CC1845">
        <v>19.631546020507798</v>
      </c>
      <c r="CD1845">
        <v>15.600232124328601</v>
      </c>
      <c r="CE1845">
        <v>20.403640747070298</v>
      </c>
      <c r="CG1845">
        <v>20.936033248901399</v>
      </c>
      <c r="CH1845">
        <v>19.5388069152832</v>
      </c>
      <c r="CI1845">
        <v>17.651584625244102</v>
      </c>
      <c r="CJ1845">
        <v>19.5521545410156</v>
      </c>
      <c r="CK1845">
        <v>20.3710327148438</v>
      </c>
      <c r="CL1845">
        <v>20.7346305847168</v>
      </c>
      <c r="CM1845">
        <v>20.3204746246338</v>
      </c>
      <c r="CN1845">
        <v>20.2481784820557</v>
      </c>
      <c r="CO1845">
        <v>19.708818435668899</v>
      </c>
      <c r="CP1845">
        <v>19.631546020507798</v>
      </c>
      <c r="CQ1845">
        <v>15.600232124328601</v>
      </c>
      <c r="CR1845">
        <v>20.403640747070298</v>
      </c>
      <c r="CT1845" t="s">
        <v>19000</v>
      </c>
      <c r="CU1845" t="s">
        <v>2964</v>
      </c>
      <c r="CV1845" t="s">
        <v>18594</v>
      </c>
      <c r="CW1845" t="str">
        <f>CT1845&amp;CU1845&amp;CHAR(10)&amp;CV1845</f>
        <v>&gt;A0A3Q7H1H4
MSQFEVKVVRFPSASALVTQLPGFNGTFNSKHYAGYVNIDESHGKNLYYYFVESERDPSNDPVVLWLNGGPGCSSFDGFVYEHGPFNFDFGEPSGSLPSLHNNPYSWSKVSNIIYLDSPVGVGLSYSNNKSDYVTGDLKTASDSHKFLLKWFEIYPEFLMNPFYISGESYAGIYVPTLASEVVKGIDAGVKPDINFEGYMVGNGATDDYTDGNALIGFQHGMGLISDQLFEEVNAACNGNFYEPSREECIKMFQKIDLVLSDINVYDILEPCYHSKEPSLITINSSRLPMSFRKLGETERPLPVRKRMFGRAWPFKAPVKEGRVPTWPEILNGVAVPCTDDRVATVWLNNADVRKAIHAEQTTVIGPWELCTDKITMYHDSGSMIPYHKNLTARGYRAIIYSGDHDMCVPYTGSALWTRSLGYPIVDEWRPWYVNEQVAGFIQGYDNNLIFMTVKGAGHTVPEYKPREALAFYSRWYVNIDESHGKNLYYYFVESERNPSKDPVVLWLNGGPGCSSFDGFVYEHGPFNFDFGKPSGSLPSLHNNPYSWSKVSNIIYLDSPVGVGLSYSGNKSDYNTGDLKTASDSHSFLLKNPFYISGESYAGIYVPTLASEVVKGIDAGVRPAINFMGYMVGNGVADDIIDGNAIVPFQHGMGLISDDLYEEAVVACHGNFYEPVDSNCSEKLNKIDQVVYDLNVYDILEPCYHSKKPSVITTGNSRLPMSFRKLGETERPLPVRKRMFGRAWPYKAPVRAGHVPTWPEILNSVEVPCTDDRVATLWLNNADVRKAIHAEPATVIGPWELCTDKIDLDHDSGSMIPYHKNLTARGYRAIIFSGDHDMCVPFTGSAVWTKSLGYPIVDEWRPWYVNDQVAGFIQGYANNLIFMTIKGAGHTVPEYKPREALAFYSRCLLTFLFLVTEGAPQSALVTQIPGFNGTFHSKHYAGYVNIDESHGKNLYYYFVESERDPSNDPVVLWLNGGPGCSSFDGFVYEHGPFNYELGKPSTSLPSLHNNPYSWSKVSSVIYLDSPVGVGLSYSKNKSEYETGDLKTASDTHLFLLKWFEIYPEFLTNPFYISGESYAGIYVPTLSYEVVKGIDAGVTPAINFKGYMVGNGVTDEKIDANALVPFQHGMGLISDDLYEEAVRACHGNFYEPVGSNCLDKLDRIEQVVNDLNVYDILEPCYHSKEPSAITTGNSRLPMSFRKLGETERPLPVRKRMFGRAWPFKAPVRAGHVPTWPEILNDLYVPCTDDRVATAWLNNEDVRKAIHAEQTTLIGPWELCTDKIGLSHDSGSMIPYHKNLTARGYRALIYSGDHDMCVPFTGSEKWTRSLGYPIVDKWRPWYVNEEVAGYIQGYDNNLTFITIKGAGHTVPEYKPQEALAFYSRWLEGKNI</v>
      </c>
    </row>
    <row r="1846" spans="1:101" x14ac:dyDescent="0.25">
      <c r="A1846" t="s">
        <v>3452</v>
      </c>
      <c r="B1846" t="s">
        <v>20738</v>
      </c>
      <c r="C1846" t="s">
        <v>7673</v>
      </c>
      <c r="D1846" t="s">
        <v>15853</v>
      </c>
      <c r="E1846" t="s">
        <v>15854</v>
      </c>
      <c r="F1846" t="s">
        <v>12308</v>
      </c>
      <c r="G1846">
        <v>-1.5089530944824201</v>
      </c>
      <c r="H1846">
        <v>-2.9970655441284202</v>
      </c>
      <c r="I1846">
        <v>-2.3927574157714799</v>
      </c>
      <c r="J1846">
        <v>-1.7130880355835001</v>
      </c>
      <c r="K1846">
        <v>-1.37036037445068</v>
      </c>
      <c r="L1846">
        <v>-2.07321357727051</v>
      </c>
      <c r="M1846">
        <v>-1.8276386260986299</v>
      </c>
      <c r="N1846">
        <v>-1.9802885055542001</v>
      </c>
      <c r="O1846">
        <v>-2.3087940216064502</v>
      </c>
      <c r="P1846">
        <v>-1.0946187973022501</v>
      </c>
      <c r="Q1846">
        <v>-1.0264101028442401</v>
      </c>
      <c r="R1846">
        <v>-1.82093334197998</v>
      </c>
      <c r="S1846">
        <v>-1.8428434530893967</v>
      </c>
      <c r="T1846">
        <v>1842</v>
      </c>
      <c r="X1846" s="16">
        <v>-0.58070468902587669</v>
      </c>
      <c r="Z1846">
        <v>0.28881457663451199</v>
      </c>
      <c r="AA1846">
        <v>0.81608371011895797</v>
      </c>
      <c r="AB1846">
        <v>0.15272716487558963</v>
      </c>
      <c r="AP1846">
        <v>4</v>
      </c>
      <c r="AQ1846">
        <v>3</v>
      </c>
      <c r="AR1846">
        <v>3</v>
      </c>
      <c r="AS1846">
        <v>11</v>
      </c>
      <c r="AT1846">
        <v>11</v>
      </c>
      <c r="AU1846">
        <v>11</v>
      </c>
      <c r="AV1846">
        <v>55.244999999999997</v>
      </c>
      <c r="AW1846">
        <v>0</v>
      </c>
      <c r="AX1846">
        <v>8.2256</v>
      </c>
      <c r="AY1846">
        <v>335000000</v>
      </c>
      <c r="AZ1846">
        <v>15</v>
      </c>
      <c r="BA1846" t="s">
        <v>3452</v>
      </c>
      <c r="BB1846" t="s">
        <v>3452</v>
      </c>
      <c r="BC1846" t="s">
        <v>3453</v>
      </c>
      <c r="BF1846" s="34" t="s">
        <v>19011</v>
      </c>
      <c r="BG1846">
        <v>0.59172320365905795</v>
      </c>
      <c r="BH1846">
        <v>-2.04552173614502</v>
      </c>
      <c r="BI1846">
        <v>-0.97456198930740401</v>
      </c>
      <c r="BJ1846">
        <v>0.22995360195636699</v>
      </c>
      <c r="BK1846">
        <v>0.83733832836151101</v>
      </c>
      <c r="BL1846">
        <v>-0.40826380252838101</v>
      </c>
      <c r="BM1846">
        <v>2.6946118101477599E-2</v>
      </c>
      <c r="BN1846">
        <v>-0.24358123540878299</v>
      </c>
      <c r="BO1846">
        <v>-0.825761377811432</v>
      </c>
      <c r="BP1846">
        <v>1.3260098695755</v>
      </c>
      <c r="BQ1846">
        <v>1.4468898773193399</v>
      </c>
      <c r="BR1846">
        <v>3.8829278200864799E-2</v>
      </c>
      <c r="BT1846">
        <v>20.592588424682599</v>
      </c>
      <c r="BU1846">
        <v>19.417840957641602</v>
      </c>
      <c r="BV1846">
        <v>19.197341918945298</v>
      </c>
      <c r="BW1846">
        <v>19.8244018554688</v>
      </c>
      <c r="BX1846">
        <v>19.6547336578369</v>
      </c>
      <c r="BY1846">
        <v>20.009904861450199</v>
      </c>
      <c r="BZ1846">
        <v>19.759647369384801</v>
      </c>
      <c r="CA1846">
        <v>19.428020477294901</v>
      </c>
      <c r="CB1846">
        <v>19.336864471435501</v>
      </c>
      <c r="CC1846">
        <v>19.0935974121094</v>
      </c>
      <c r="CD1846">
        <v>19.205574035644499</v>
      </c>
      <c r="CE1846">
        <v>19.145942687988299</v>
      </c>
      <c r="CG1846">
        <v>20.592588424682599</v>
      </c>
      <c r="CH1846">
        <v>19.417840957641602</v>
      </c>
      <c r="CI1846">
        <v>19.197341918945298</v>
      </c>
      <c r="CJ1846">
        <v>19.8244018554688</v>
      </c>
      <c r="CK1846">
        <v>19.6547336578369</v>
      </c>
      <c r="CL1846">
        <v>20.009904861450199</v>
      </c>
      <c r="CM1846">
        <v>19.759647369384801</v>
      </c>
      <c r="CN1846">
        <v>19.428020477294901</v>
      </c>
      <c r="CO1846">
        <v>19.336864471435501</v>
      </c>
      <c r="CP1846">
        <v>19.0935974121094</v>
      </c>
      <c r="CQ1846">
        <v>19.205574035644499</v>
      </c>
      <c r="CR1846">
        <v>19.145942687988299</v>
      </c>
      <c r="CT1846" t="s">
        <v>19000</v>
      </c>
      <c r="CU1846" t="s">
        <v>3452</v>
      </c>
      <c r="CV1846" t="s">
        <v>17398</v>
      </c>
      <c r="CW1846" t="str">
        <f>CT1846&amp;CU1846&amp;CHAR(10)&amp;CV1846</f>
        <v>&gt;A0A3Q7HHX7
MNQLKEKTEESLLFPQKLAMEAMAILRLALVFSILTSFSLLAGSSPSPSTELQIVTAERRIDLTSHIVKVFLTLKVENIGESPASEVLLAFSPTEADRLAVVKAAASAGKKKKKSYVPLDVKPTDLPDGPNGTKYYLIHLLKPLGKGEAISLEVLYILTHSLEPFPVEISQSESQLVYYRDSAKILSPYPIKQQATFLKTPTSRVESFTRVVPTDRANTELRYGPYEEQPSFSYSPIIVHFENNKAFAVVEELVREIEISHWGSIQVTEHYKLVHAGARHKGAFSRVEYQSRPNSGASSFKNLLAELPPRVHSVYYRDNIGNISSSRLRTNFKKSELLIEPRYPLFGGWKSTFVIGYGVPLEDFLFEAADGTRYLNYSFGCPLAETVVDKLTVKVVLPEGSKNPSTVVPFPVEQRTERKYSYLDVVGRTVVVLEKSNVVPEHNSPFQVYYQFSPIYMLAEPLMLTSVFFLFFMACVTYLHLDFSISKIKQT</v>
      </c>
    </row>
    <row r="1847" spans="1:101" x14ac:dyDescent="0.25">
      <c r="A1847" t="s">
        <v>2325</v>
      </c>
      <c r="B1847" t="s">
        <v>20739</v>
      </c>
      <c r="C1847" t="s">
        <v>7492</v>
      </c>
      <c r="D1847" t="s">
        <v>15855</v>
      </c>
      <c r="E1847" t="s">
        <v>15854</v>
      </c>
      <c r="F1847" t="s">
        <v>12309</v>
      </c>
      <c r="G1847">
        <v>-1.6678466796875</v>
      </c>
      <c r="H1847">
        <v>-1.7112836837768599</v>
      </c>
      <c r="I1847">
        <v>-1.3702316284179701</v>
      </c>
      <c r="J1847">
        <v>-2.5299367904663099</v>
      </c>
      <c r="K1847">
        <v>-1.8414011001586901</v>
      </c>
      <c r="L1847">
        <v>-0.78955650329589799</v>
      </c>
      <c r="M1847">
        <v>-3.4201622009277299</v>
      </c>
      <c r="N1847">
        <v>-1.50206470489502</v>
      </c>
      <c r="O1847">
        <v>-1.36857986450195</v>
      </c>
      <c r="P1847">
        <v>-2.1679639816284202</v>
      </c>
      <c r="Q1847">
        <v>-1.29664134979248</v>
      </c>
      <c r="R1847">
        <v>-2.4834623336792001</v>
      </c>
      <c r="S1847">
        <v>-1.8457609017690022</v>
      </c>
      <c r="T1847">
        <v>1843</v>
      </c>
      <c r="X1847" s="16">
        <v>0.13717746734618963</v>
      </c>
      <c r="Z1847">
        <v>0.89064440734557604</v>
      </c>
      <c r="AA1847">
        <v>7.1769159739343294E-2</v>
      </c>
      <c r="AB1847">
        <v>0.84767786007345958</v>
      </c>
      <c r="AP1847">
        <v>7</v>
      </c>
      <c r="AQ1847">
        <v>7</v>
      </c>
      <c r="AR1847">
        <v>6</v>
      </c>
      <c r="AS1847">
        <v>10.1</v>
      </c>
      <c r="AT1847">
        <v>10.1</v>
      </c>
      <c r="AU1847">
        <v>9</v>
      </c>
      <c r="AV1847">
        <v>84.259</v>
      </c>
      <c r="AW1847">
        <v>0</v>
      </c>
      <c r="AX1847">
        <v>21.93</v>
      </c>
      <c r="AY1847">
        <v>680870000</v>
      </c>
      <c r="AZ1847">
        <v>28</v>
      </c>
      <c r="BA1847" t="s">
        <v>2325</v>
      </c>
      <c r="BB1847" t="s">
        <v>2325</v>
      </c>
      <c r="BC1847" t="s">
        <v>2326</v>
      </c>
      <c r="BF1847" s="34" t="s">
        <v>19011</v>
      </c>
      <c r="BG1847">
        <v>0.25169733166694602</v>
      </c>
      <c r="BH1847">
        <v>0.190246492624283</v>
      </c>
      <c r="BI1847">
        <v>0.67273682355880704</v>
      </c>
      <c r="BJ1847">
        <v>-0.96791160106658902</v>
      </c>
      <c r="BK1847">
        <v>6.1678620986640497E-3</v>
      </c>
      <c r="BL1847">
        <v>1.49422466754913</v>
      </c>
      <c r="BM1847">
        <v>-2.2273240089416499</v>
      </c>
      <c r="BN1847">
        <v>0.486231029033661</v>
      </c>
      <c r="BO1847">
        <v>0.67507356405258201</v>
      </c>
      <c r="BP1847">
        <v>-0.455824464559555</v>
      </c>
      <c r="BQ1847">
        <v>0.77684587240219105</v>
      </c>
      <c r="BR1847">
        <v>-0.90216368436813399</v>
      </c>
      <c r="BT1847">
        <v>20.4336948394775</v>
      </c>
      <c r="BU1847">
        <v>20.7036228179932</v>
      </c>
      <c r="BV1847">
        <v>20.2198677062988</v>
      </c>
      <c r="BW1847">
        <v>19.007553100585898</v>
      </c>
      <c r="BX1847">
        <v>19.183692932128899</v>
      </c>
      <c r="BY1847">
        <v>21.293561935424801</v>
      </c>
      <c r="BZ1847">
        <v>18.1671237945557</v>
      </c>
      <c r="CA1847">
        <v>19.906244277954102</v>
      </c>
      <c r="CB1847">
        <v>20.27707862854</v>
      </c>
      <c r="CC1847">
        <v>18.0202522277832</v>
      </c>
      <c r="CD1847">
        <v>18.9353427886963</v>
      </c>
      <c r="CE1847">
        <v>18.483413696289102</v>
      </c>
      <c r="CG1847">
        <v>20.4336948394775</v>
      </c>
      <c r="CH1847">
        <v>20.7036228179932</v>
      </c>
      <c r="CI1847">
        <v>20.2198677062988</v>
      </c>
      <c r="CJ1847">
        <v>19.007553100585898</v>
      </c>
      <c r="CK1847">
        <v>19.183692932128899</v>
      </c>
      <c r="CL1847">
        <v>21.293561935424801</v>
      </c>
      <c r="CM1847">
        <v>18.1671237945557</v>
      </c>
      <c r="CN1847">
        <v>19.906244277954102</v>
      </c>
      <c r="CO1847">
        <v>20.27707862854</v>
      </c>
      <c r="CP1847">
        <v>18.0202522277832</v>
      </c>
      <c r="CQ1847">
        <v>18.9353427886963</v>
      </c>
      <c r="CR1847">
        <v>18.483413696289102</v>
      </c>
      <c r="CT1847" t="s">
        <v>19000</v>
      </c>
      <c r="CU1847" t="s">
        <v>2325</v>
      </c>
      <c r="CV1847" t="s">
        <v>18839</v>
      </c>
      <c r="CW1847" t="str">
        <f>CT1847&amp;CU1847&amp;CHAR(10)&amp;CV1847</f>
        <v>&gt;A0A3Q7GCN2
MAATLSIQGSCIIRNSSNSSNAHTEQQVKKVFLQLPVSRRSVILISVLPLSLNLVPQPSTARERRNKKNIPLEDYQTTSADGLKYYDILEGKGPVAEKGSTVQVHFDCVYRNITAVSSRESKLLAGNRIISQPYEFQVGAPPGKERKRDFVDNPNGLFSAQAAPKPPKAMYTITEGMKVGGKRTVIVPPEAGYGSRGMNEIPIDLTSQVVRVTANLKIENTGNDPISEVLLPFGDHQAKDLAFLVATTSEGKGKTKTSSNSLPIKLVNPEGMPPSLTWYSVSLPKELAKGQSLNLEVRTAFTHALQPFPEKITQADIQLLVFQESAYYISPYAVNVQSLSVKLPEPKVESYTKLENTKFSGSEIKYGPYENLPPFSFSHIAVHFVSNKPFAVAQELVREIEVSHWGNVQITEHYNLVNAGARSSGEFSRLEYQARPHLRGASSFGHLVAKLPPRAHSIYYRDEIGNISTSNLWGDSSKTLLQIEPRYPMFGGWKTSFTIGYGLPLRDYLFRAEGKRFLNISFGCPIEEVVVENLVVKVVLPEGSKDISVSVPFPVKESRDTKFSNLDMIGRPVVVLEKTNAVHEHNQYFQVYKFIYNAVERTVLTDEAFVTGLLQWDEVQTALQQIQSIMNHCLGIHDKLEASLRDLSRTGDVQACKAARKSADNMLKELLKDLKPLVSFLQSSPLSASLYSKVEDVVAKEKELQEKLIVKHTTVTDSYEKKSGGRDIENRIAPIQQRIRALRQEIDDLLEIIDEI</v>
      </c>
    </row>
    <row r="1848" spans="1:101" x14ac:dyDescent="0.25">
      <c r="A1848" t="s">
        <v>7078</v>
      </c>
      <c r="B1848" t="s">
        <v>7078</v>
      </c>
      <c r="C1848" t="s">
        <v>7901</v>
      </c>
      <c r="D1848" t="s">
        <v>15856</v>
      </c>
      <c r="E1848">
        <v>0</v>
      </c>
      <c r="F1848" t="s">
        <v>12310</v>
      </c>
      <c r="G1848">
        <v>-0.98753547668456998</v>
      </c>
      <c r="H1848">
        <v>-1.87396144866943</v>
      </c>
      <c r="I1848">
        <v>-3.24884033203125</v>
      </c>
      <c r="J1848">
        <v>-4.0344095230102504</v>
      </c>
      <c r="K1848">
        <v>-1.1077623367309599</v>
      </c>
      <c r="L1848">
        <v>-1.2388229370117201</v>
      </c>
      <c r="M1848">
        <v>-1.8462371826171899</v>
      </c>
      <c r="N1848">
        <v>-1.33386898040771</v>
      </c>
      <c r="O1848">
        <v>-1.923583984375</v>
      </c>
      <c r="P1848">
        <v>-1.2412347793579099</v>
      </c>
      <c r="Q1848">
        <v>-2.26800441741943</v>
      </c>
      <c r="R1848">
        <v>-1.05560398101807</v>
      </c>
      <c r="S1848">
        <v>-1.8466554482777908</v>
      </c>
      <c r="T1848">
        <v>1844</v>
      </c>
      <c r="X1848" s="16">
        <v>9.0219179789226445E-2</v>
      </c>
      <c r="Z1848">
        <v>0.91712602291325696</v>
      </c>
      <c r="AA1848">
        <v>5.28459911341893E-2</v>
      </c>
      <c r="AB1848">
        <v>0.88542954387731088</v>
      </c>
      <c r="AP1848">
        <v>5</v>
      </c>
      <c r="AQ1848">
        <v>5</v>
      </c>
      <c r="AR1848">
        <v>5</v>
      </c>
      <c r="AS1848">
        <v>11.5</v>
      </c>
      <c r="AT1848">
        <v>11.5</v>
      </c>
      <c r="AU1848">
        <v>11.5</v>
      </c>
      <c r="AV1848">
        <v>61.162999999999997</v>
      </c>
      <c r="AW1848">
        <v>0</v>
      </c>
      <c r="AX1848">
        <v>22.291</v>
      </c>
      <c r="AY1848">
        <v>430520000</v>
      </c>
      <c r="AZ1848">
        <v>24</v>
      </c>
      <c r="BA1848" t="s">
        <v>5683</v>
      </c>
      <c r="BB1848" t="s">
        <v>5683</v>
      </c>
      <c r="BC1848" t="s">
        <v>5684</v>
      </c>
      <c r="BD1848" t="s">
        <v>5685</v>
      </c>
      <c r="BE1848" t="s">
        <v>5686</v>
      </c>
      <c r="BF1848" s="34" t="s">
        <v>19011</v>
      </c>
      <c r="BG1848">
        <v>0.90810203552246105</v>
      </c>
      <c r="BH1848">
        <v>-2.8862832114100501E-2</v>
      </c>
      <c r="BI1848">
        <v>-1.4821294546127299</v>
      </c>
      <c r="BJ1848">
        <v>-2.3124873638153098</v>
      </c>
      <c r="BK1848">
        <v>0.78102058172225997</v>
      </c>
      <c r="BL1848">
        <v>0.64248764514923096</v>
      </c>
      <c r="BM1848">
        <v>4.4211276690475599E-4</v>
      </c>
      <c r="BN1848">
        <v>0.54202258586883501</v>
      </c>
      <c r="BO1848">
        <v>-8.1314556300640106E-2</v>
      </c>
      <c r="BP1848">
        <v>0.63993829488754295</v>
      </c>
      <c r="BQ1848">
        <v>-0.44537186622619601</v>
      </c>
      <c r="BR1848">
        <v>0.83615267276763905</v>
      </c>
      <c r="BT1848">
        <v>21.114006042480501</v>
      </c>
      <c r="BU1848">
        <v>20.5409450531006</v>
      </c>
      <c r="BV1848">
        <v>18.341259002685501</v>
      </c>
      <c r="BW1848">
        <v>17.503080368041999</v>
      </c>
      <c r="BX1848">
        <v>19.917331695556602</v>
      </c>
      <c r="BY1848">
        <v>20.844295501708999</v>
      </c>
      <c r="BZ1848">
        <v>19.7410488128662</v>
      </c>
      <c r="CA1848">
        <v>20.074440002441399</v>
      </c>
      <c r="CB1848">
        <v>19.722074508666999</v>
      </c>
      <c r="CC1848">
        <v>18.9469814300537</v>
      </c>
      <c r="CD1848">
        <v>17.9639797210693</v>
      </c>
      <c r="CE1848">
        <v>19.911272048950199</v>
      </c>
      <c r="CG1848">
        <v>21.114006042480501</v>
      </c>
      <c r="CH1848">
        <v>20.5409450531006</v>
      </c>
      <c r="CI1848">
        <v>18.341259002685501</v>
      </c>
      <c r="CJ1848">
        <v>17.503080368041999</v>
      </c>
      <c r="CK1848">
        <v>19.917331695556602</v>
      </c>
      <c r="CL1848">
        <v>20.844295501708999</v>
      </c>
      <c r="CM1848">
        <v>19.7410488128662</v>
      </c>
      <c r="CN1848">
        <v>20.074440002441399</v>
      </c>
      <c r="CO1848">
        <v>19.722074508666999</v>
      </c>
      <c r="CP1848">
        <v>18.9469814300537</v>
      </c>
      <c r="CQ1848">
        <v>17.9639797210693</v>
      </c>
      <c r="CR1848">
        <v>19.911272048950199</v>
      </c>
      <c r="CT1848" t="s">
        <v>19000</v>
      </c>
      <c r="CU1848" t="s">
        <v>7078</v>
      </c>
      <c r="CV1848" t="s">
        <v>18888</v>
      </c>
      <c r="CW1848" t="str">
        <f>CT1848&amp;CU1848&amp;CHAR(10)&amp;CV1848</f>
        <v>&gt;E1U7P9
MGSGCSSPSISLTTIATSHFQSQESLSNSLNFYSPTRFLEPHLLKSSKIFIPKSPLKCAKVPEMQTQLEDSAKPIVDPHDIDSKLVQKLANDALVWCSLRGLLVGDRNSERSGTIPGVDMVHAPVALIPMSFPESHWKQACEVAPIFNELVDRVSQDGEFLQQSLSRTRKADPFTSRLLEIHSKMLEINKLEEIRLGLHRSDYMLDEQTKLLLQIELNTISSSFPGLSCLVSELHRSLLQQYREDIASDPNRIPANNAVNQFAEALAKAWNEYGDPRAVIIFVVQAEERNMYDQHWLSASLRERHQVTTIRKTLAEIDALGELQQDGTLVVDGQAVAVIYFRAGYAPSDYHSESEWKARLLMEQSRAVKCPSISYHLAGSKKIQQELAKPNVLERFLENKDDIAKLRKCFAGLWSLDESDIVKDAIERPELYVMKPQREGGGNNIYGEDVRGALLKLQKEGTGSDAAYILMQRIFPKISHSILMREGISHKEETISELGIYGTYLRNKTEVLINQQAGYLMRTKVSSSDEGGVAAGFAVLDSIYLV</v>
      </c>
    </row>
    <row r="1849" spans="1:101" x14ac:dyDescent="0.25">
      <c r="A1849" t="s">
        <v>359</v>
      </c>
      <c r="B1849" t="s">
        <v>20740</v>
      </c>
      <c r="C1849" t="s">
        <v>7217</v>
      </c>
      <c r="D1849" t="s">
        <v>14865</v>
      </c>
      <c r="E1849">
        <v>0</v>
      </c>
      <c r="F1849" t="s">
        <v>12311</v>
      </c>
      <c r="G1849">
        <v>-0.85835266113281306</v>
      </c>
      <c r="H1849">
        <v>-1.7133970260620099</v>
      </c>
      <c r="I1849">
        <v>-1.65133476257324</v>
      </c>
      <c r="J1849">
        <v>-1.67123126983643</v>
      </c>
      <c r="K1849">
        <v>-2.1873426437377899</v>
      </c>
      <c r="L1849">
        <v>-2.6036071777343799</v>
      </c>
      <c r="M1849">
        <v>-2.3005199432372998</v>
      </c>
      <c r="N1849">
        <v>-2.30576419830322</v>
      </c>
      <c r="O1849">
        <v>-1.2562332153320299</v>
      </c>
      <c r="P1849">
        <v>-1.70511722564697</v>
      </c>
      <c r="Q1849">
        <v>-1.76922702789307</v>
      </c>
      <c r="R1849">
        <v>-2.1463785171508798</v>
      </c>
      <c r="S1849">
        <v>-1.8473754723866778</v>
      </c>
      <c r="T1849">
        <v>1845</v>
      </c>
      <c r="X1849" s="16">
        <v>0.74636554718017867</v>
      </c>
      <c r="Z1849">
        <v>0.43272998643147897</v>
      </c>
      <c r="AA1849">
        <v>0.49889459086305399</v>
      </c>
      <c r="AB1849">
        <v>0.31703368532462983</v>
      </c>
      <c r="AP1849">
        <v>4</v>
      </c>
      <c r="AQ1849">
        <v>4</v>
      </c>
      <c r="AR1849">
        <v>4</v>
      </c>
      <c r="AS1849">
        <v>19.3</v>
      </c>
      <c r="AT1849">
        <v>19.3</v>
      </c>
      <c r="AU1849">
        <v>19.3</v>
      </c>
      <c r="AV1849">
        <v>39.049999999999997</v>
      </c>
      <c r="AW1849">
        <v>0</v>
      </c>
      <c r="AX1849">
        <v>12.239000000000001</v>
      </c>
      <c r="AY1849">
        <v>459390000</v>
      </c>
      <c r="AZ1849">
        <v>17</v>
      </c>
      <c r="BA1849" t="s">
        <v>359</v>
      </c>
      <c r="BB1849" t="s">
        <v>359</v>
      </c>
      <c r="BC1849" t="s">
        <v>360</v>
      </c>
      <c r="BF1849" s="34" t="s">
        <v>19011</v>
      </c>
      <c r="BG1849">
        <v>2.0212490558624299</v>
      </c>
      <c r="BH1849">
        <v>0.27380946278572099</v>
      </c>
      <c r="BI1849">
        <v>0.40064507722854598</v>
      </c>
      <c r="BJ1849">
        <v>0.35998290777206399</v>
      </c>
      <c r="BK1849">
        <v>-0.69478511810302701</v>
      </c>
      <c r="BL1849">
        <v>-1.54549789428711</v>
      </c>
      <c r="BM1849">
        <v>-0.926083624362946</v>
      </c>
      <c r="BN1849">
        <v>-0.93680125474929798</v>
      </c>
      <c r="BO1849">
        <v>1.20810735225677</v>
      </c>
      <c r="BP1849">
        <v>0.29073077440261802</v>
      </c>
      <c r="BQ1849">
        <v>0.15971064567565901</v>
      </c>
      <c r="BR1849">
        <v>-0.611067414283752</v>
      </c>
      <c r="BT1849">
        <v>21.243188858032202</v>
      </c>
      <c r="BU1849">
        <v>20.701509475708001</v>
      </c>
      <c r="BV1849">
        <v>19.938764572143601</v>
      </c>
      <c r="BW1849">
        <v>19.866258621215799</v>
      </c>
      <c r="BX1849">
        <v>18.837751388549801</v>
      </c>
      <c r="BY1849">
        <v>19.4795112609863</v>
      </c>
      <c r="BZ1849">
        <v>19.286766052246101</v>
      </c>
      <c r="CA1849">
        <v>19.102544784545898</v>
      </c>
      <c r="CB1849">
        <v>20.38942527771</v>
      </c>
      <c r="CC1849">
        <v>18.483098983764599</v>
      </c>
      <c r="CD1849">
        <v>18.4627571105957</v>
      </c>
      <c r="CE1849">
        <v>18.820497512817401</v>
      </c>
      <c r="CG1849">
        <v>21.243188858032202</v>
      </c>
      <c r="CH1849">
        <v>20.701509475708001</v>
      </c>
      <c r="CI1849">
        <v>19.938764572143601</v>
      </c>
      <c r="CJ1849">
        <v>19.866258621215799</v>
      </c>
      <c r="CK1849">
        <v>18.837751388549801</v>
      </c>
      <c r="CL1849">
        <v>19.4795112609863</v>
      </c>
      <c r="CM1849">
        <v>19.286766052246101</v>
      </c>
      <c r="CN1849">
        <v>19.102544784545898</v>
      </c>
      <c r="CO1849">
        <v>20.38942527771</v>
      </c>
      <c r="CP1849">
        <v>18.483098983764599</v>
      </c>
      <c r="CQ1849">
        <v>18.4627571105957</v>
      </c>
      <c r="CR1849">
        <v>18.820497512817401</v>
      </c>
      <c r="CT1849" t="s">
        <v>19000</v>
      </c>
      <c r="CU1849" t="s">
        <v>359</v>
      </c>
      <c r="CV1849" t="s">
        <v>17933</v>
      </c>
      <c r="CW1849" t="str">
        <f>CT1849&amp;CU1849&amp;CHAR(10)&amp;CV1849</f>
        <v>&gt;A0A3Q7EDH1
MGSNFRRIGKLAAISSKNQSCMGFSSTVNKNDTSTKSVNLFSAINQALHIALDSDPRSYVFGEDVGFGGVFRCTTGLADRFGKQRVFNTPLCEQGIVGFAIGLAAMDNRAVAEIQFADYIFPAFDQIVNEAAKFRYRSGNQFNCGGLTIRAPYGAVGHGGHYHSQSPESFFCHVPGIKVVIPRSPQQAKGLLLSSIRDPNPVVFFEPKLLYRMAVEEVPKDDYMLPLSEAEVLREGTDITLVGWGAQLSIMEQACVEAAKEGISCELIDLKTLIPWDKETVEASVKKTGRLLISHEAPVTGGFGAEISASIVERCFTRLEAPVARVCGLDTPFPLVFEPFYLPTTNKILDAIKSTVSY</v>
      </c>
    </row>
    <row r="1850" spans="1:101" x14ac:dyDescent="0.25">
      <c r="A1850" t="s">
        <v>5104</v>
      </c>
      <c r="B1850" t="s">
        <v>20741</v>
      </c>
      <c r="C1850" t="s">
        <v>7177</v>
      </c>
      <c r="D1850" t="s">
        <v>15857</v>
      </c>
      <c r="E1850" t="s">
        <v>15858</v>
      </c>
      <c r="F1850" t="s">
        <v>12312</v>
      </c>
      <c r="G1850">
        <v>-2.1931114196777299</v>
      </c>
      <c r="H1850">
        <v>-1.99574947357178</v>
      </c>
      <c r="I1850">
        <v>-1.8265571594238299</v>
      </c>
      <c r="J1850">
        <v>-2.1809988021850599</v>
      </c>
      <c r="K1850">
        <v>-1.71923732757568</v>
      </c>
      <c r="L1850">
        <v>-2.0738964080810498</v>
      </c>
      <c r="M1850">
        <v>-1.68037986755371</v>
      </c>
      <c r="N1850">
        <v>-1.4515695571899401</v>
      </c>
      <c r="O1850">
        <v>-1.92562103271484</v>
      </c>
      <c r="P1850">
        <v>-2.33344554901123</v>
      </c>
      <c r="Q1850">
        <v>-1.15258884429932</v>
      </c>
      <c r="R1850">
        <v>-1.6554422378539999</v>
      </c>
      <c r="S1850">
        <v>-1.8490498065948475</v>
      </c>
      <c r="T1850">
        <v>1846</v>
      </c>
      <c r="X1850" s="16">
        <v>-1.3761838277183358E-2</v>
      </c>
      <c r="Z1850">
        <v>0.65993393393393396</v>
      </c>
      <c r="AA1850">
        <v>0.24485443660442099</v>
      </c>
      <c r="AB1850">
        <v>0.56904362643409911</v>
      </c>
      <c r="AP1850">
        <v>9</v>
      </c>
      <c r="AQ1850">
        <v>5</v>
      </c>
      <c r="AR1850">
        <v>5</v>
      </c>
      <c r="AS1850">
        <v>18.5</v>
      </c>
      <c r="AT1850">
        <v>13.8</v>
      </c>
      <c r="AU1850">
        <v>13.8</v>
      </c>
      <c r="AV1850">
        <v>83.17</v>
      </c>
      <c r="AW1850">
        <v>0</v>
      </c>
      <c r="AX1850">
        <v>21.773</v>
      </c>
      <c r="AY1850">
        <v>519510000</v>
      </c>
      <c r="AZ1850">
        <v>21</v>
      </c>
      <c r="BA1850" t="s">
        <v>5104</v>
      </c>
      <c r="BB1850" t="s">
        <v>5104</v>
      </c>
      <c r="BC1850" t="s">
        <v>5105</v>
      </c>
      <c r="BF1850" s="34" t="s">
        <v>19011</v>
      </c>
      <c r="BG1850">
        <v>-1.0135865211486801</v>
      </c>
      <c r="BH1850">
        <v>-0.432169139385223</v>
      </c>
      <c r="BI1850">
        <v>6.6262103617191301E-2</v>
      </c>
      <c r="BJ1850">
        <v>-0.97790348529815696</v>
      </c>
      <c r="BK1850">
        <v>0.38242042064666698</v>
      </c>
      <c r="BL1850">
        <v>-0.66238570213317904</v>
      </c>
      <c r="BM1850">
        <v>0.49689236283302302</v>
      </c>
      <c r="BN1850">
        <v>1.17095494270325</v>
      </c>
      <c r="BO1850">
        <v>-0.22557461261749301</v>
      </c>
      <c r="BP1850">
        <v>-1.4270031452178999</v>
      </c>
      <c r="BQ1850">
        <v>2.05173563957214</v>
      </c>
      <c r="BR1850">
        <v>0.57035726308822599</v>
      </c>
      <c r="BT1850">
        <v>19.908430099487301</v>
      </c>
      <c r="BU1850">
        <v>20.4191570281982</v>
      </c>
      <c r="BV1850">
        <v>19.763542175293001</v>
      </c>
      <c r="BW1850">
        <v>19.356491088867202</v>
      </c>
      <c r="BX1850">
        <v>19.3058567047119</v>
      </c>
      <c r="BY1850">
        <v>20.009222030639599</v>
      </c>
      <c r="BZ1850">
        <v>19.906906127929702</v>
      </c>
      <c r="CA1850">
        <v>19.956739425659201</v>
      </c>
      <c r="CB1850">
        <v>19.720037460327099</v>
      </c>
      <c r="CC1850">
        <v>17.854770660400401</v>
      </c>
      <c r="CD1850">
        <v>19.079395294189499</v>
      </c>
      <c r="CE1850">
        <v>19.3114337921143</v>
      </c>
      <c r="CG1850">
        <v>19.908430099487301</v>
      </c>
      <c r="CH1850">
        <v>20.4191570281982</v>
      </c>
      <c r="CI1850">
        <v>19.763542175293001</v>
      </c>
      <c r="CJ1850">
        <v>19.356491088867202</v>
      </c>
      <c r="CK1850">
        <v>19.3058567047119</v>
      </c>
      <c r="CL1850">
        <v>20.009222030639599</v>
      </c>
      <c r="CM1850">
        <v>19.906906127929702</v>
      </c>
      <c r="CN1850">
        <v>19.956739425659201</v>
      </c>
      <c r="CO1850">
        <v>19.720037460327099</v>
      </c>
      <c r="CP1850">
        <v>17.854770660400401</v>
      </c>
      <c r="CQ1850">
        <v>19.079395294189499</v>
      </c>
      <c r="CR1850">
        <v>19.3114337921143</v>
      </c>
      <c r="CT1850" t="s">
        <v>19000</v>
      </c>
      <c r="CU1850" t="s">
        <v>5104</v>
      </c>
      <c r="CV1850" t="s">
        <v>18447</v>
      </c>
      <c r="CW1850" t="str">
        <f>CT1850&amp;CU1850&amp;CHAR(10)&amp;CV1850</f>
        <v>&gt;A0A3Q7J519
MISTVGTGGVRISSYLRLPYTVETLLRRRRLFTSCSASSTKEKVIVISGPTGAGKSKLALELAKRINGEIISADSVQVYRGLDVGSAKPSFDERKEVVHHLVDILHPSEDYSVGQFFEDARQTTRDILDRGRVPIVAGGTGLYLRWFIYGRPDVPKASREIAAEVDSELASLQNDEDWNAAVQLLVKAGDPGAQSLPANDWYRLRRRLEIVKSTGSPPSAFEVPYNSFREQLVSGQIDAADVKTSDDKLQQNEIKDLDYDFLCYFLSTSRIDLYRSIDFRCEDMLLGADGILSEARWLLDVGLLPNSNSATRAIGYRQAMEYLLRCREDGGWSSAGDFHDFLSEFQKESRNFAKRQMTWFRNEQIYEWIDASKPLEKVLSFICDSYNSQDGHLQMPESLRMRKDIRNHRQAAVLKTYRTINRFFSDIAMRTSVVRLLARRTSTAGLTRRGFASESAPDRKVAILGAAGGIGQPLSLLMKLNPLVSRLALYDIAGTPGVAADILGYAGEEQLGKALEGADVVIIPAGVPRKPGMTRDDLFNINAGIVKSLCTAIAKYCPHALVNVISNPVNSTVPIASEVFKKAGTYDEKRLFGVTTLDVVRAKTFYAGKAKVNVADVNVPVVGGHAGVTILPLFSQATPSANLSSEDIQALTKRTQDGGTEVVEAKAGKGSATLSMAYAGAIFADACLKGLNGVPDVVECSFVQSTVTDLPFFASKVRLGKNGVEEVLGLGALSDYEKEGLEALKPELKSSIEKGIKFANA</v>
      </c>
    </row>
    <row r="1851" spans="1:101" x14ac:dyDescent="0.25">
      <c r="A1851" t="s">
        <v>3916</v>
      </c>
      <c r="B1851" t="s">
        <v>20742</v>
      </c>
      <c r="C1851" t="s">
        <v>7716</v>
      </c>
      <c r="D1851" t="s">
        <v>15859</v>
      </c>
      <c r="E1851" t="s">
        <v>15422</v>
      </c>
      <c r="F1851" t="s">
        <v>12313</v>
      </c>
      <c r="G1851">
        <v>-2.1742057800293</v>
      </c>
      <c r="H1851">
        <v>-1.1924409866332999</v>
      </c>
      <c r="I1851">
        <v>-1.77642822265625</v>
      </c>
      <c r="J1851">
        <v>-2.8407258987426798</v>
      </c>
      <c r="K1851">
        <v>-1.50355052947998</v>
      </c>
      <c r="L1851">
        <v>-1.98933982849121</v>
      </c>
      <c r="M1851">
        <v>-1.4963474273681601</v>
      </c>
      <c r="N1851">
        <v>-1.7193250656127901</v>
      </c>
      <c r="O1851">
        <v>-1.47139549255371</v>
      </c>
      <c r="P1851">
        <v>-2.3154821395874001</v>
      </c>
      <c r="Q1851">
        <v>-1.19828128814697</v>
      </c>
      <c r="R1851">
        <v>-2.5591020584106401</v>
      </c>
      <c r="S1851">
        <v>-1.8530520598093656</v>
      </c>
      <c r="T1851">
        <v>1847</v>
      </c>
      <c r="X1851" s="16">
        <v>0.39684708913167355</v>
      </c>
      <c r="Z1851">
        <v>0.69772873116188605</v>
      </c>
      <c r="AA1851">
        <v>0.21463951588785199</v>
      </c>
      <c r="AB1851">
        <v>0.61004305053907859</v>
      </c>
      <c r="AP1851">
        <v>10</v>
      </c>
      <c r="AQ1851">
        <v>10</v>
      </c>
      <c r="AR1851">
        <v>10</v>
      </c>
      <c r="AS1851">
        <v>17.2</v>
      </c>
      <c r="AT1851">
        <v>17.2</v>
      </c>
      <c r="AU1851">
        <v>17.2</v>
      </c>
      <c r="AV1851">
        <v>86.555999999999997</v>
      </c>
      <c r="AW1851">
        <v>0</v>
      </c>
      <c r="AX1851">
        <v>29.305</v>
      </c>
      <c r="AY1851">
        <v>629190000</v>
      </c>
      <c r="AZ1851">
        <v>19</v>
      </c>
      <c r="BA1851" t="s">
        <v>3916</v>
      </c>
      <c r="BB1851" t="s">
        <v>3916</v>
      </c>
      <c r="BC1851" t="s">
        <v>3917</v>
      </c>
      <c r="BF1851" s="34" t="s">
        <v>19011</v>
      </c>
      <c r="BG1851">
        <v>-0.60559785366058405</v>
      </c>
      <c r="BH1851">
        <v>1.24571073055267</v>
      </c>
      <c r="BI1851">
        <v>0.14448915421962699</v>
      </c>
      <c r="BJ1851">
        <v>-1.8624511957168599</v>
      </c>
      <c r="BK1851">
        <v>0.65905314683914196</v>
      </c>
      <c r="BL1851">
        <v>-0.25699710845947299</v>
      </c>
      <c r="BM1851">
        <v>0.67263597249984697</v>
      </c>
      <c r="BN1851">
        <v>0.25216826796531699</v>
      </c>
      <c r="BO1851">
        <v>0.719687700271606</v>
      </c>
      <c r="BP1851">
        <v>-0.87200188636779796</v>
      </c>
      <c r="BQ1851">
        <v>1.23469769954681</v>
      </c>
      <c r="BR1851">
        <v>-1.3313946723937999</v>
      </c>
      <c r="BT1851">
        <v>19.9273357391357</v>
      </c>
      <c r="BU1851">
        <v>21.222465515136701</v>
      </c>
      <c r="BV1851">
        <v>19.813671112060501</v>
      </c>
      <c r="BW1851">
        <v>18.696763992309599</v>
      </c>
      <c r="BX1851">
        <v>19.521543502807599</v>
      </c>
      <c r="BY1851">
        <v>20.093778610229499</v>
      </c>
      <c r="BZ1851">
        <v>20.090938568115199</v>
      </c>
      <c r="CA1851">
        <v>19.6889839172363</v>
      </c>
      <c r="CB1851">
        <v>20.174263000488299</v>
      </c>
      <c r="CC1851">
        <v>17.872734069824201</v>
      </c>
      <c r="CD1851">
        <v>19.0337028503418</v>
      </c>
      <c r="CE1851">
        <v>18.407773971557599</v>
      </c>
      <c r="CG1851">
        <v>19.9273357391357</v>
      </c>
      <c r="CH1851">
        <v>21.222465515136701</v>
      </c>
      <c r="CI1851">
        <v>19.813671112060501</v>
      </c>
      <c r="CJ1851">
        <v>18.696763992309599</v>
      </c>
      <c r="CK1851">
        <v>19.521543502807599</v>
      </c>
      <c r="CL1851">
        <v>20.093778610229499</v>
      </c>
      <c r="CM1851">
        <v>20.090938568115199</v>
      </c>
      <c r="CN1851">
        <v>19.6889839172363</v>
      </c>
      <c r="CO1851">
        <v>20.174263000488299</v>
      </c>
      <c r="CP1851">
        <v>17.872734069824201</v>
      </c>
      <c r="CQ1851">
        <v>19.0337028503418</v>
      </c>
      <c r="CR1851">
        <v>18.407773971557599</v>
      </c>
      <c r="CT1851" t="s">
        <v>19000</v>
      </c>
      <c r="CU1851" t="s">
        <v>3916</v>
      </c>
      <c r="CV1851" t="s">
        <v>18504</v>
      </c>
      <c r="CW1851" t="str">
        <f>CT1851&amp;CU1851&amp;CHAR(10)&amp;CV1851</f>
        <v>&gt;A0A3Q7HX94
MASIAAHGLAIPVNRSHRRLNSANTTTGTSVTAASLHPLTIKSKLPSFSSSQNPKPSSSNTRDNSNIFASKQLQNVVKTSAAIGAGFYALSSDSFWSKIFSPAAIAGEEESQEWDSHGLPANIVVQLNKLSGFKKYKVSDILFFDRRRGSTVGTEDSFFEMLSLRPGGVYTKAQLQKELETLATSGMFEKVDLDAKTNPDGTVGVTISFLESTWQSADKFRCINVGLMPQSKPIEMDADMTEKEKLEYFNSQEQDYRRRIERSRPCLLPVSVQREILQLLREKGTVSARLLQKIRDKVQQWYHDNGYACAQVVNFGNLNTKEVVCEVVEGDITQMVIQFQDKLGNVCEGNTQYPVVRRELPRQLRQGKVFNIEAGKQALRNINSLALFSNIEVNPRPDEKNEGGIIVEIKLKELEQKSAEVSTEWSIVPGRGGRPTLASIQPGGTVSFEHRNLYGLNRSILGSVTTSNFLNPQDDLAFKLEYVHPYLDGVYNPRNRTLRTSCFNSRKLSPVFTGGPGVDEVPPIWVDRAGLKANITENFTRQSKFTYGLVMEEITTRDESSHISARGQRVLPSGGISADGPPTTLSETGIDRMAFLQANITRDNTKFINGTIVGERNVFQVDQGLGVGTKFPFFNRHQLTMTQFIQLKQVEEGAGKAPPPVLVLHGHYGGCVGDLPSYDAFTLGGPYSVRGYNMGEIGAARNIVELAAELRIPVRNTHVYAFAEHGNDLGSSKDVKGNPTEVYRRMGHGSSYGVGVKLGLVRAEYAVDHNSGTGAVFFRFGERF</v>
      </c>
    </row>
    <row r="1852" spans="1:101" x14ac:dyDescent="0.25">
      <c r="A1852" t="s">
        <v>5314</v>
      </c>
      <c r="B1852" t="s">
        <v>20743</v>
      </c>
      <c r="C1852" t="s">
        <v>7596</v>
      </c>
      <c r="D1852" t="s">
        <v>15860</v>
      </c>
      <c r="E1852">
        <v>0</v>
      </c>
      <c r="F1852" t="s">
        <v>12314</v>
      </c>
      <c r="G1852">
        <v>-1.9185256958007799</v>
      </c>
      <c r="H1852">
        <v>-1.2553510665893599</v>
      </c>
      <c r="I1852">
        <v>-0.121135711669922</v>
      </c>
      <c r="J1852">
        <v>-4.55633640289307</v>
      </c>
      <c r="K1852">
        <v>-1.19955730438232</v>
      </c>
      <c r="L1852">
        <v>-6.7904853820800799</v>
      </c>
      <c r="M1852">
        <v>-0.73786544799804699</v>
      </c>
      <c r="N1852">
        <v>-0.745730400085449</v>
      </c>
      <c r="O1852">
        <v>-1.86420249938965</v>
      </c>
      <c r="P1852">
        <v>-0.622891426086426</v>
      </c>
      <c r="Q1852">
        <v>-1.56999683380127</v>
      </c>
      <c r="R1852">
        <v>-0.92147350311279297</v>
      </c>
      <c r="S1852">
        <v>-1.8586293061574306</v>
      </c>
      <c r="T1852">
        <v>1848</v>
      </c>
      <c r="X1852" s="16">
        <v>3.0837888717651354</v>
      </c>
      <c r="Z1852">
        <v>0.22208592592592599</v>
      </c>
      <c r="AA1852">
        <v>1.0398298542877</v>
      </c>
      <c r="AB1852">
        <v>9.1236821238530288E-2</v>
      </c>
      <c r="AP1852">
        <v>2</v>
      </c>
      <c r="AQ1852">
        <v>2</v>
      </c>
      <c r="AR1852">
        <v>2</v>
      </c>
      <c r="AS1852">
        <v>9.1</v>
      </c>
      <c r="AT1852">
        <v>9.1</v>
      </c>
      <c r="AU1852">
        <v>9.1</v>
      </c>
      <c r="AV1852">
        <v>54.09</v>
      </c>
      <c r="AW1852">
        <v>0</v>
      </c>
      <c r="AX1852">
        <v>9.9398</v>
      </c>
      <c r="AY1852">
        <v>335390000</v>
      </c>
      <c r="AZ1852">
        <v>13</v>
      </c>
      <c r="BA1852" t="s">
        <v>5314</v>
      </c>
      <c r="BB1852" t="s">
        <v>5314</v>
      </c>
      <c r="BC1852" t="s">
        <v>5315</v>
      </c>
      <c r="BF1852" s="34" t="s">
        <v>19011</v>
      </c>
      <c r="BG1852">
        <v>-3.12521457672119E-2</v>
      </c>
      <c r="BH1852">
        <v>0.31477254629135099</v>
      </c>
      <c r="BI1852">
        <v>0.90657222270965598</v>
      </c>
      <c r="BJ1852">
        <v>-1.4075828790664699</v>
      </c>
      <c r="BK1852">
        <v>0.34388408064842202</v>
      </c>
      <c r="BL1852">
        <v>-2.5732951164245601</v>
      </c>
      <c r="BM1852">
        <v>0.58478105068206798</v>
      </c>
      <c r="BN1852">
        <v>0.580677390098572</v>
      </c>
      <c r="BO1852">
        <v>-2.9079255182295999E-3</v>
      </c>
      <c r="BP1852">
        <v>0.64477109909057595</v>
      </c>
      <c r="BQ1852">
        <v>0.15059979259967801</v>
      </c>
      <c r="BR1852">
        <v>0.48897987604141202</v>
      </c>
      <c r="BT1852">
        <v>20.1830158233643</v>
      </c>
      <c r="BU1852">
        <v>21.1595554351807</v>
      </c>
      <c r="BV1852">
        <v>21.4689636230469</v>
      </c>
      <c r="BW1852">
        <v>16.981153488159201</v>
      </c>
      <c r="BX1852">
        <v>19.825536727905298</v>
      </c>
      <c r="BY1852">
        <v>15.2926330566406</v>
      </c>
      <c r="BZ1852">
        <v>20.849420547485401</v>
      </c>
      <c r="CA1852">
        <v>20.6625785827637</v>
      </c>
      <c r="CB1852">
        <v>19.781455993652301</v>
      </c>
      <c r="CC1852">
        <v>19.565324783325199</v>
      </c>
      <c r="CD1852">
        <v>18.6619873046875</v>
      </c>
      <c r="CE1852">
        <v>20.045402526855501</v>
      </c>
      <c r="CG1852">
        <v>20.1830158233643</v>
      </c>
      <c r="CH1852">
        <v>21.1595554351807</v>
      </c>
      <c r="CI1852">
        <v>21.4689636230469</v>
      </c>
      <c r="CJ1852" t="s">
        <v>8080</v>
      </c>
      <c r="CK1852">
        <v>19.825536727905298</v>
      </c>
      <c r="CL1852" t="s">
        <v>8080</v>
      </c>
      <c r="CM1852">
        <v>20.849420547485401</v>
      </c>
      <c r="CN1852">
        <v>20.6625785827637</v>
      </c>
      <c r="CO1852">
        <v>19.781455993652301</v>
      </c>
      <c r="CP1852">
        <v>19.565324783325199</v>
      </c>
      <c r="CQ1852">
        <v>18.6619873046875</v>
      </c>
      <c r="CR1852">
        <v>20.045402526855501</v>
      </c>
      <c r="CT1852" t="s">
        <v>19000</v>
      </c>
      <c r="CU1852" t="s">
        <v>5314</v>
      </c>
      <c r="CV1852" t="s">
        <v>17144</v>
      </c>
      <c r="CW1852" t="str">
        <f>CT1852&amp;CU1852&amp;CHAR(10)&amp;CV1852</f>
        <v>&gt;A0A3Q7JDP0
MAVSLPNLFPKGDAYGTKYFEIKTKPSQLKLSFSYRARAKAALNPRSSSVEIPRQWYNLVADLPIKPPPPLHPKTFQPIKPEDLSPLFCDELIKQEASIDQFIDIPEEVLDVYSLWRPTPLIRAKRLEKLLDTPARIYYKYEGGSPAGSHKPNSAVPQAWYNKMGNVKNVVTETGAGQWGSALSFACSLFGLNCEVWQVRASFDQKPYRKMMMQTWGAKVHPSPSDLTEAGRAILQMDPSSPGSLGIAISEAVEVAAKNADTKYCLGSVLNHVLLHQTVIGEECIKQMEDFGETPDVIIGCTGGGSNFAGLAFPFIREKLKGRINPLIRAVEPTACPSLTKGVYAYDYGDTAGMTPLMKMHTLGHDFIPDPIHSGGLRYHGMAPLISHVYELGFMEAISIPQIECFQGAIQFARSEGLIPAPEPTHAIAATIREALRCKETGESKVILMAMCGHGHFDLSSYDKYLQGSMVDLSFSEEKIKASLAKIPQPVS</v>
      </c>
    </row>
    <row r="1853" spans="1:101" x14ac:dyDescent="0.25">
      <c r="A1853" t="s">
        <v>1528</v>
      </c>
      <c r="B1853" t="s">
        <v>20744</v>
      </c>
      <c r="C1853" t="s">
        <v>7177</v>
      </c>
      <c r="D1853">
        <v>0</v>
      </c>
      <c r="E1853">
        <v>0</v>
      </c>
      <c r="F1853" t="s">
        <v>12315</v>
      </c>
      <c r="G1853">
        <v>2.00547218322754</v>
      </c>
      <c r="H1853">
        <v>-3.89422702789307</v>
      </c>
      <c r="I1853">
        <v>-0.601531982421875</v>
      </c>
      <c r="J1853">
        <v>-1.47433185577393</v>
      </c>
      <c r="K1853">
        <v>-1.86876964569092</v>
      </c>
      <c r="L1853">
        <v>-1.2436599731445299</v>
      </c>
      <c r="M1853">
        <v>-0.39943122863769498</v>
      </c>
      <c r="N1853">
        <v>-3.6785154342651398</v>
      </c>
      <c r="O1853">
        <v>-1.6622314453125</v>
      </c>
      <c r="P1853">
        <v>-2.3484334945678702</v>
      </c>
      <c r="Q1853">
        <v>-2.8859548568725599</v>
      </c>
      <c r="R1853">
        <v>-4.2597589492797896</v>
      </c>
      <c r="S1853">
        <v>-1.8592811425526949</v>
      </c>
      <c r="T1853">
        <v>1849</v>
      </c>
      <c r="X1853" s="16">
        <v>0.698824882507325</v>
      </c>
      <c r="Z1853">
        <v>0.58047188533627303</v>
      </c>
      <c r="AA1853">
        <v>0.32313249871654398</v>
      </c>
      <c r="AB1853">
        <v>0.47519022824309565</v>
      </c>
      <c r="AP1853">
        <v>5</v>
      </c>
      <c r="AQ1853">
        <v>5</v>
      </c>
      <c r="AR1853">
        <v>5</v>
      </c>
      <c r="AS1853">
        <v>9.6999999999999993</v>
      </c>
      <c r="AT1853">
        <v>9.6999999999999993</v>
      </c>
      <c r="AU1853">
        <v>9.6999999999999993</v>
      </c>
      <c r="AV1853">
        <v>51.418999999999997</v>
      </c>
      <c r="AW1853">
        <v>0</v>
      </c>
      <c r="AX1853">
        <v>20.302</v>
      </c>
      <c r="AY1853">
        <v>738590000</v>
      </c>
      <c r="AZ1853">
        <v>15</v>
      </c>
      <c r="BA1853" t="s">
        <v>1528</v>
      </c>
      <c r="BB1853" t="s">
        <v>1528</v>
      </c>
      <c r="BC1853" t="s">
        <v>1529</v>
      </c>
      <c r="BF1853" s="34" t="s">
        <v>19011</v>
      </c>
      <c r="BG1853">
        <v>2.2073087692260698</v>
      </c>
      <c r="BH1853">
        <v>-1.1622356176376301</v>
      </c>
      <c r="BI1853">
        <v>0.71834874153137196</v>
      </c>
      <c r="BJ1853">
        <v>0.21985928714275399</v>
      </c>
      <c r="BK1853">
        <v>-5.4192477837204898E-3</v>
      </c>
      <c r="BL1853">
        <v>0.35160484910011303</v>
      </c>
      <c r="BM1853">
        <v>0.833776235580444</v>
      </c>
      <c r="BN1853">
        <v>-1.03903448581696</v>
      </c>
      <c r="BO1853">
        <v>0.112542636692524</v>
      </c>
      <c r="BP1853">
        <v>-0.27937364578247098</v>
      </c>
      <c r="BQ1853">
        <v>-0.58637273311615001</v>
      </c>
      <c r="BR1853">
        <v>-1.37100481987</v>
      </c>
      <c r="BT1853">
        <v>24.107013702392599</v>
      </c>
      <c r="BU1853">
        <v>18.520679473876999</v>
      </c>
      <c r="BV1853">
        <v>20.988567352294901</v>
      </c>
      <c r="BW1853">
        <v>20.063158035278299</v>
      </c>
      <c r="BX1853">
        <v>19.156324386596701</v>
      </c>
      <c r="BY1853">
        <v>20.8394584655762</v>
      </c>
      <c r="BZ1853">
        <v>21.1878547668457</v>
      </c>
      <c r="CA1853">
        <v>17.729793548583999</v>
      </c>
      <c r="CB1853">
        <v>19.983427047729499</v>
      </c>
      <c r="CC1853">
        <v>17.8397827148438</v>
      </c>
      <c r="CD1853">
        <v>17.3460292816162</v>
      </c>
      <c r="CE1853">
        <v>16.707117080688501</v>
      </c>
      <c r="CG1853">
        <v>24.107013702392599</v>
      </c>
      <c r="CH1853">
        <v>18.520679473876999</v>
      </c>
      <c r="CI1853">
        <v>20.988567352294901</v>
      </c>
      <c r="CJ1853">
        <v>20.063158035278299</v>
      </c>
      <c r="CK1853">
        <v>19.156324386596701</v>
      </c>
      <c r="CL1853">
        <v>20.8394584655762</v>
      </c>
      <c r="CM1853">
        <v>21.1878547668457</v>
      </c>
      <c r="CN1853">
        <v>17.729793548583999</v>
      </c>
      <c r="CO1853">
        <v>19.983427047729499</v>
      </c>
      <c r="CP1853">
        <v>17.8397827148438</v>
      </c>
      <c r="CQ1853">
        <v>17.3460292816162</v>
      </c>
      <c r="CR1853">
        <v>16.707117080688501</v>
      </c>
      <c r="CT1853" t="s">
        <v>19000</v>
      </c>
      <c r="CU1853" t="s">
        <v>1528</v>
      </c>
      <c r="CV1853" t="s">
        <v>18271</v>
      </c>
      <c r="CW1853" t="str">
        <f>CT1853&amp;CU1853&amp;CHAR(10)&amp;CV1853</f>
        <v>&gt;A0A3Q7FKJ0
MNVLVVLIFFISSFFHVNALTSSVKNGREALQVIIGGGGDVAPAYPPQETLCPPPPPPEPLCPTPIPPPPPKPNPPKPPPPPKKPNPPKPTPNDLLTSAISVIQRFKKTITSDPSGITKTWVGKDICKDSTKYVGFICNKNKVVAVNFNGRNFKGNPLSLKDFINGIPTLEIFHSNSNNFTGEIPNNISTQSIPNLFELDLSNNKYVGLFPRAVLGATRLTYLDLRFNQIEGPVDPQVFTLDLDILFLNNNQFSGKIPENFGRTAALYLTLANNKFIGEIPKSIGYAKGNLLEVLFFNNQLTGCLPYEIGMLKLASVFDASKNKLTGPIPQSFGCLVQMEVMDLSYNQLYGEVPETLCKISSLEELTLKYNYFTQIGPECRKLVEENVLNIGMNCIIDLENQRKPEECEAFFLQKRNCRDMKSLSYIPCKLHEFSSRNSSARRAHTGDAKARSTTYAAVKKPHL</v>
      </c>
    </row>
    <row r="1854" spans="1:101" x14ac:dyDescent="0.25">
      <c r="A1854" t="s">
        <v>2685</v>
      </c>
      <c r="B1854" t="s">
        <v>20745</v>
      </c>
      <c r="C1854" t="s">
        <v>7276</v>
      </c>
      <c r="D1854" t="s">
        <v>14862</v>
      </c>
      <c r="E1854" t="s">
        <v>14752</v>
      </c>
      <c r="F1854" t="s">
        <v>12316</v>
      </c>
      <c r="G1854">
        <v>-2.58551025390625</v>
      </c>
      <c r="H1854">
        <v>-1.3474092483520499</v>
      </c>
      <c r="I1854">
        <v>-1.2995719909668</v>
      </c>
      <c r="J1854">
        <v>-2.1359720230102499</v>
      </c>
      <c r="K1854">
        <v>-2.6342191696167001</v>
      </c>
      <c r="L1854">
        <v>-1.9261512756347701</v>
      </c>
      <c r="M1854">
        <v>-0.30036354064941401</v>
      </c>
      <c r="N1854">
        <v>-2.7513399124145499</v>
      </c>
      <c r="O1854">
        <v>-1.53891754150391</v>
      </c>
      <c r="P1854">
        <v>-2.7187643051147501</v>
      </c>
      <c r="Q1854">
        <v>-2.77434635162354</v>
      </c>
      <c r="R1854">
        <v>-0.31074428558349598</v>
      </c>
      <c r="S1854">
        <v>-1.8602758248647067</v>
      </c>
      <c r="T1854">
        <v>1850</v>
      </c>
      <c r="U1854" t="s">
        <v>10449</v>
      </c>
      <c r="X1854" s="16">
        <v>0.48795032501220659</v>
      </c>
      <c r="Z1854">
        <v>0.89478802992518702</v>
      </c>
      <c r="AA1854">
        <v>6.8340244942419595E-2</v>
      </c>
      <c r="AB1854">
        <v>0.85439707925587638</v>
      </c>
      <c r="AP1854">
        <v>4</v>
      </c>
      <c r="AQ1854">
        <v>4</v>
      </c>
      <c r="AR1854">
        <v>3</v>
      </c>
      <c r="AS1854">
        <v>13.7</v>
      </c>
      <c r="AT1854">
        <v>13.7</v>
      </c>
      <c r="AU1854">
        <v>11.2</v>
      </c>
      <c r="AV1854">
        <v>46.874000000000002</v>
      </c>
      <c r="AW1854">
        <v>0</v>
      </c>
      <c r="AX1854">
        <v>10.676</v>
      </c>
      <c r="AY1854">
        <v>330720000</v>
      </c>
      <c r="AZ1854">
        <v>10</v>
      </c>
      <c r="BA1854" t="s">
        <v>2685</v>
      </c>
      <c r="BB1854" t="s">
        <v>2685</v>
      </c>
      <c r="BC1854" t="s">
        <v>2686</v>
      </c>
      <c r="BF1854" s="34" t="s">
        <v>19011</v>
      </c>
      <c r="BG1854">
        <v>-0.79793429374694802</v>
      </c>
      <c r="BH1854">
        <v>0.56427794694900502</v>
      </c>
      <c r="BI1854">
        <v>0.61691057682037398</v>
      </c>
      <c r="BJ1854">
        <v>-0.30333286523818997</v>
      </c>
      <c r="BK1854">
        <v>-0.85152590274810802</v>
      </c>
      <c r="BL1854">
        <v>-7.2479017078876495E-2</v>
      </c>
      <c r="BM1854">
        <v>1.7162829637527499</v>
      </c>
      <c r="BN1854">
        <v>-0.98038721084594704</v>
      </c>
      <c r="BO1854">
        <v>0.35357227921485901</v>
      </c>
      <c r="BP1854">
        <v>-0.94454610347747803</v>
      </c>
      <c r="BQ1854">
        <v>-1.0056998729705799</v>
      </c>
      <c r="BR1854">
        <v>1.70486152172089</v>
      </c>
      <c r="BT1854">
        <v>19.5160312652588</v>
      </c>
      <c r="BU1854">
        <v>21.067497253418001</v>
      </c>
      <c r="BV1854">
        <v>20.29052734375</v>
      </c>
      <c r="BW1854">
        <v>19.401517868041999</v>
      </c>
      <c r="BX1854">
        <v>18.390874862670898</v>
      </c>
      <c r="BY1854">
        <v>20.156967163085898</v>
      </c>
      <c r="BZ1854">
        <v>21.286922454833999</v>
      </c>
      <c r="CA1854">
        <v>18.656969070434599</v>
      </c>
      <c r="CB1854">
        <v>20.1067409515381</v>
      </c>
      <c r="CC1854">
        <v>17.4694519042969</v>
      </c>
      <c r="CD1854">
        <v>17.457637786865199</v>
      </c>
      <c r="CE1854">
        <v>20.656131744384801</v>
      </c>
      <c r="CG1854">
        <v>19.5160312652588</v>
      </c>
      <c r="CH1854">
        <v>21.067497253418001</v>
      </c>
      <c r="CI1854">
        <v>20.29052734375</v>
      </c>
      <c r="CJ1854">
        <v>19.401517868041999</v>
      </c>
      <c r="CK1854">
        <v>18.390874862670898</v>
      </c>
      <c r="CL1854">
        <v>20.156967163085898</v>
      </c>
      <c r="CM1854">
        <v>21.286922454833999</v>
      </c>
      <c r="CN1854">
        <v>18.656969070434599</v>
      </c>
      <c r="CO1854">
        <v>20.1067409515381</v>
      </c>
      <c r="CP1854">
        <v>17.4694519042969</v>
      </c>
      <c r="CQ1854">
        <v>17.457637786865199</v>
      </c>
      <c r="CR1854">
        <v>20.656131744384801</v>
      </c>
      <c r="CT1854" t="s">
        <v>19000</v>
      </c>
      <c r="CU1854" t="s">
        <v>2685</v>
      </c>
      <c r="CV1854" t="s">
        <v>18849</v>
      </c>
      <c r="CW1854" t="str">
        <f>CT1854&amp;CU1854&amp;CHAR(10)&amp;CV1854</f>
        <v>&gt;A0A3Q7GQZ4
MALSKNEKRKSLLLVSSLESFLLVLLLFSIITSSLSEIFFEEQFDDDWQSRWVKSDWKRSEGKAGSFKHTAGKWAGDPDDKGIQTSTDAKHFAISAKIPEFSNKNRTLVVQYSIKLEQDIECGGGYIKLLSGYVNQKKFGGDTPYSMMFGPDICGTQTKKLHVILSYQGQNYPIKKDLQCETDKLTHFYTFILRPDASYSIWIDGRERDSGSMYTDWDIFPPRKIKDVNAKKPADWDDREYIEDPNEVKPEGYESIPKEIPNPKAKKPDHWDDEEDGIWRPPKIPNPAYKGPWKRKKVKNPNYKGKWKTPWIDNPEFEDDPDLYVLKPIKYVGIEVWQVKAGSLFDNILICDDPDYAKKVIEEVFANRETEKEAFEEAEKVRKAKEEERYRRDYDDDYHDEL</v>
      </c>
    </row>
    <row r="1855" spans="1:101" x14ac:dyDescent="0.25">
      <c r="A1855" t="s">
        <v>5596</v>
      </c>
      <c r="B1855" t="s">
        <v>20746</v>
      </c>
      <c r="C1855" t="s">
        <v>7887</v>
      </c>
      <c r="D1855" t="s">
        <v>15050</v>
      </c>
      <c r="E1855">
        <v>0</v>
      </c>
      <c r="F1855" t="s">
        <v>12317</v>
      </c>
      <c r="G1855">
        <v>-1.07229423522949</v>
      </c>
      <c r="H1855">
        <v>-0.70832920074462902</v>
      </c>
      <c r="I1855">
        <v>-0.71817588806152299</v>
      </c>
      <c r="J1855">
        <v>-3.3732118606567401</v>
      </c>
      <c r="K1855">
        <v>-2.0746641159057599</v>
      </c>
      <c r="L1855">
        <v>-1.1313495635986299</v>
      </c>
      <c r="M1855">
        <v>-1.5773811340332</v>
      </c>
      <c r="N1855">
        <v>-1.91855144500732</v>
      </c>
      <c r="O1855">
        <v>-2.6021499633789098</v>
      </c>
      <c r="P1855">
        <v>-2.64040279388428</v>
      </c>
      <c r="Q1855">
        <v>-1.8453550338745099</v>
      </c>
      <c r="R1855">
        <v>-2.69243335723877</v>
      </c>
      <c r="S1855">
        <v>-1.8628582159678135</v>
      </c>
      <c r="T1855">
        <v>1851</v>
      </c>
      <c r="U1855" t="s">
        <v>10442</v>
      </c>
      <c r="X1855" s="16">
        <v>1.3601420720418296</v>
      </c>
      <c r="Z1855">
        <v>0.208502415458937</v>
      </c>
      <c r="AA1855">
        <v>1.0975275281489301</v>
      </c>
      <c r="AB1855">
        <v>7.9886330338879721E-2</v>
      </c>
      <c r="AP1855">
        <v>6</v>
      </c>
      <c r="AQ1855">
        <v>6</v>
      </c>
      <c r="AR1855">
        <v>6</v>
      </c>
      <c r="AS1855">
        <v>16.5</v>
      </c>
      <c r="AT1855">
        <v>16.5</v>
      </c>
      <c r="AU1855">
        <v>16.5</v>
      </c>
      <c r="AV1855">
        <v>53.276000000000003</v>
      </c>
      <c r="AW1855">
        <v>0</v>
      </c>
      <c r="AX1855">
        <v>22.44</v>
      </c>
      <c r="AY1855">
        <v>482460000</v>
      </c>
      <c r="AZ1855">
        <v>23</v>
      </c>
      <c r="BA1855" t="s">
        <v>5595</v>
      </c>
      <c r="BB1855" t="s">
        <v>5596</v>
      </c>
      <c r="BC1855" t="s">
        <v>5597</v>
      </c>
      <c r="BD1855" t="s">
        <v>5598</v>
      </c>
      <c r="BE1855" t="s">
        <v>5599</v>
      </c>
      <c r="BF1855" s="34" t="s">
        <v>19011</v>
      </c>
      <c r="BG1855">
        <v>0.92392909526824996</v>
      </c>
      <c r="BH1855">
        <v>1.34929358959198</v>
      </c>
      <c r="BI1855">
        <v>1.33778584003448</v>
      </c>
      <c r="BJ1855">
        <v>-1.7651444673538199</v>
      </c>
      <c r="BK1855">
        <v>-0.24753673374652899</v>
      </c>
      <c r="BL1855">
        <v>0.85491132736206099</v>
      </c>
      <c r="BM1855">
        <v>0.33363595604896501</v>
      </c>
      <c r="BN1855">
        <v>-6.5088458359241499E-2</v>
      </c>
      <c r="BO1855">
        <v>-0.86400741338729903</v>
      </c>
      <c r="BP1855">
        <v>-0.90871334075927701</v>
      </c>
      <c r="BQ1855">
        <v>2.0455900579690899E-2</v>
      </c>
      <c r="BR1855">
        <v>-0.969521284103394</v>
      </c>
      <c r="BT1855">
        <v>21.029247283935501</v>
      </c>
      <c r="BU1855">
        <v>21.706577301025401</v>
      </c>
      <c r="BV1855">
        <v>20.871923446655298</v>
      </c>
      <c r="BW1855">
        <v>18.164278030395501</v>
      </c>
      <c r="BX1855">
        <v>18.9504299163818</v>
      </c>
      <c r="BY1855">
        <v>20.951768875122099</v>
      </c>
      <c r="BZ1855">
        <v>20.009904861450199</v>
      </c>
      <c r="CA1855">
        <v>19.4897575378418</v>
      </c>
      <c r="CB1855">
        <v>19.0435085296631</v>
      </c>
      <c r="CC1855">
        <v>17.547813415527301</v>
      </c>
      <c r="CD1855">
        <v>18.3866291046143</v>
      </c>
      <c r="CE1855">
        <v>18.274442672729499</v>
      </c>
      <c r="CG1855">
        <v>21.029247283935501</v>
      </c>
      <c r="CH1855">
        <v>21.706577301025401</v>
      </c>
      <c r="CI1855">
        <v>20.871923446655298</v>
      </c>
      <c r="CJ1855">
        <v>18.164278030395501</v>
      </c>
      <c r="CK1855">
        <v>18.9504299163818</v>
      </c>
      <c r="CL1855">
        <v>20.951768875122099</v>
      </c>
      <c r="CM1855">
        <v>20.009904861450199</v>
      </c>
      <c r="CN1855">
        <v>19.4897575378418</v>
      </c>
      <c r="CO1855">
        <v>19.0435085296631</v>
      </c>
      <c r="CP1855">
        <v>17.547813415527301</v>
      </c>
      <c r="CQ1855">
        <v>18.3866291046143</v>
      </c>
      <c r="CR1855">
        <v>18.274442672729499</v>
      </c>
      <c r="CT1855" t="s">
        <v>19000</v>
      </c>
      <c r="CU1855" t="s">
        <v>5596</v>
      </c>
      <c r="CV1855" t="s">
        <v>17092</v>
      </c>
      <c r="CW1855" t="str">
        <f>CT1855&amp;CU1855&amp;CHAR(10)&amp;CV1855</f>
        <v>&gt;C0LIR3
MAHLLSTTCSLDVSSSKKLHFKSINQCSTPNPTCFNMGISFSPLKLSLQSKRSAKYVIRASAVSMSQEARTQNDSGSQQTTDGASTRKKVMVIGGDGYCGWATALHLSNKGYEVAIVDNLIRRLFDDQLGLDSLTPISSIHNRIRRWKSLTGKDIQLFVGDICEFEFLAEAFKSFEPDAVVHFGEQRSAPYSMIDRSRAIYTQHNNVIGTLNVLFAIKEFREECHLVKLGTMGEYGTPNIDIEEGYITITHNGRTDTLPYPKQASSFYHLSKVHDSHNIAFTCKAWGIRATDLNQGVVYGVRTDETAIHEDLVNRLDYDGVFGTALNRFCVQAAVGHPLTVYGKGGQTRGYLDIRDTVQCVEIAIANPAKPGEFRVFNQFTEQFSVNELAALVTKAGQKLGLEVKAISVPNPRVEAEEHYYNAKHTKLIELGLQPHLLSDSLLDSLLNFAVQYKDRVDTKQIMPSVSWKKIGAKPKTVAA</v>
      </c>
    </row>
    <row r="1856" spans="1:101" x14ac:dyDescent="0.25">
      <c r="A1856" t="s">
        <v>6757</v>
      </c>
      <c r="B1856" t="s">
        <v>20747</v>
      </c>
      <c r="C1856" t="s">
        <v>7269</v>
      </c>
      <c r="D1856" t="s">
        <v>15861</v>
      </c>
      <c r="E1856" t="s">
        <v>15105</v>
      </c>
      <c r="F1856" t="s">
        <v>12318</v>
      </c>
      <c r="G1856">
        <v>-2.2501525878906299</v>
      </c>
      <c r="H1856">
        <v>-1.66841793060303</v>
      </c>
      <c r="I1856">
        <v>-0.91445541381835904</v>
      </c>
      <c r="J1856">
        <v>-3.4985818862914999</v>
      </c>
      <c r="K1856">
        <v>-1.43327236175537</v>
      </c>
      <c r="L1856">
        <v>-3.8028182983398402</v>
      </c>
      <c r="M1856">
        <v>-1.7170772552490201</v>
      </c>
      <c r="N1856">
        <v>-1.0721635818481401</v>
      </c>
      <c r="O1856">
        <v>-1.15572357177734</v>
      </c>
      <c r="P1856">
        <v>-2.3534250259399401</v>
      </c>
      <c r="Q1856">
        <v>-1.0205049514770499</v>
      </c>
      <c r="R1856">
        <v>-1.53360843658447</v>
      </c>
      <c r="S1856">
        <v>-1.8683501084645575</v>
      </c>
      <c r="T1856">
        <v>1852</v>
      </c>
      <c r="U1856" t="s">
        <v>10431</v>
      </c>
      <c r="X1856" s="16">
        <v>1.3005488713582303</v>
      </c>
      <c r="Z1856">
        <v>0.292497925311203</v>
      </c>
      <c r="AA1856">
        <v>0.79845750293322804</v>
      </c>
      <c r="AB1856">
        <v>0.1590532314745299</v>
      </c>
      <c r="AP1856">
        <v>17</v>
      </c>
      <c r="AQ1856">
        <v>17</v>
      </c>
      <c r="AR1856">
        <v>14</v>
      </c>
      <c r="AS1856">
        <v>19.600000000000001</v>
      </c>
      <c r="AT1856">
        <v>19.600000000000001</v>
      </c>
      <c r="AU1856">
        <v>16.399999999999999</v>
      </c>
      <c r="AV1856">
        <v>172.34</v>
      </c>
      <c r="AW1856">
        <v>0</v>
      </c>
      <c r="AX1856">
        <v>80.313999999999993</v>
      </c>
      <c r="AY1856">
        <v>1461200000</v>
      </c>
      <c r="AZ1856">
        <v>93</v>
      </c>
      <c r="BA1856" t="s">
        <v>575</v>
      </c>
      <c r="BB1856" t="s">
        <v>576</v>
      </c>
      <c r="BC1856" t="s">
        <v>577</v>
      </c>
      <c r="BD1856" t="s">
        <v>578</v>
      </c>
      <c r="BE1856" t="s">
        <v>579</v>
      </c>
      <c r="BF1856" s="34" t="s">
        <v>19011</v>
      </c>
      <c r="BG1856">
        <v>-0.402138411998749</v>
      </c>
      <c r="BH1856">
        <v>0.21058116853237199</v>
      </c>
      <c r="BI1856">
        <v>1.0047019720077499</v>
      </c>
      <c r="BJ1856">
        <v>-1.71706283092499</v>
      </c>
      <c r="BK1856">
        <v>0.45825129747390703</v>
      </c>
      <c r="BL1856">
        <v>-2.03750371932983</v>
      </c>
      <c r="BM1856">
        <v>0.159330099821091</v>
      </c>
      <c r="BN1856">
        <v>0.83859378099441495</v>
      </c>
      <c r="BO1856">
        <v>0.75058317184448198</v>
      </c>
      <c r="BP1856">
        <v>-0.510911464691162</v>
      </c>
      <c r="BQ1856">
        <v>0.89300394058227495</v>
      </c>
      <c r="BR1856">
        <v>0.3525710105896</v>
      </c>
      <c r="BT1856">
        <v>19.8513889312744</v>
      </c>
      <c r="BU1856">
        <v>20.746488571166999</v>
      </c>
      <c r="BV1856">
        <v>20.675643920898398</v>
      </c>
      <c r="BW1856">
        <v>18.0389080047607</v>
      </c>
      <c r="BX1856">
        <v>19.591821670532202</v>
      </c>
      <c r="BY1856">
        <v>18.280300140380898</v>
      </c>
      <c r="BZ1856">
        <v>19.8702087402344</v>
      </c>
      <c r="CA1856">
        <v>20.336145401001001</v>
      </c>
      <c r="CB1856">
        <v>20.489934921264599</v>
      </c>
      <c r="CC1856">
        <v>17.834791183471701</v>
      </c>
      <c r="CD1856">
        <v>19.211479187011701</v>
      </c>
      <c r="CE1856">
        <v>19.4332675933838</v>
      </c>
      <c r="CG1856">
        <v>19.8513889312744</v>
      </c>
      <c r="CH1856">
        <v>20.746488571166999</v>
      </c>
      <c r="CI1856">
        <v>20.675643920898398</v>
      </c>
      <c r="CJ1856">
        <v>18.0389080047607</v>
      </c>
      <c r="CK1856">
        <v>19.591821670532202</v>
      </c>
      <c r="CL1856">
        <v>18.280300140380898</v>
      </c>
      <c r="CM1856">
        <v>19.8702087402344</v>
      </c>
      <c r="CN1856">
        <v>20.336145401001001</v>
      </c>
      <c r="CO1856">
        <v>20.489934921264599</v>
      </c>
      <c r="CP1856">
        <v>17.834791183471701</v>
      </c>
      <c r="CQ1856">
        <v>19.211479187011701</v>
      </c>
      <c r="CR1856">
        <v>19.4332675933838</v>
      </c>
      <c r="CT1856" t="s">
        <v>19000</v>
      </c>
      <c r="CU1856" t="s">
        <v>6757</v>
      </c>
      <c r="CV1856" t="s">
        <v>17439</v>
      </c>
      <c r="CW1856" t="str">
        <f>CT1856&amp;CU1856&amp;CHAR(10)&amp;CV1856</f>
        <v>&gt;A0A3Q7EN15
MDNLFQFSTQNAYLPSETPELLRKYRENELVALRGDGTGKLEEWDRVYDYAYSMTWVIQTKAKRSSQYPYPRRGRTGREPTKTDPNTESRIPLLMSLDIYVPRDERFGHVKMSDFLTFALKSISQLLLPEFKALFDSTPNEFDSFADVLKIYEGGIKLPQGPLFKAIVDAIPLEILKQLLSTDGEGLLKYPIPQVIQEDKSSWRTDEEFGREMLAGVNPVVISRLQEFPPKSKLDPKIYGNQTSTITREQAIKTNRLFILNHHDILMPYVRRINTTTNTKMYASRTLLFLQGDGTLKPLAIELSLPHPDGNQYGAVSKVFTPSDQGVEGSIWQLAKAFAAVNDSGVHQLVSHWLNTHAVMEPFVIATNRRLSVLHPIHKLLLPHFRDTMNINALARQTLINGGGLLEFTVFPAKYSMQLSSVIYKDWIFPEQALPADVIKRGVAVEDSNSPHGVRLLIQDYPYAVDGLEIWSAIKSWVTEYCNYYYKSDDAVQKDAELQAWWKELREEGHGDKKDEPWWPKMQSVQELIDSCTITIWIASALHAAVNFGQYPYAGYLPNRPTLSRKFMPEPGNDGEKVKGTVVLMKKNVLDFTDVTASIVDGALEFLGRRVSFQLISNSVHDANGLEGKLSNPAYLENWITNITPVVAGESTFSVTFDWDDDEFGVPGAFIIKNLHFSEFFLKSLTLEHVPNHGKVHFVCNSWVYPASKYKSDRIFFANQAYLPSETPELLRKYRENELVALRGDGTGKLEEWDRVYDYAYYNDLGDPDKGQEYARPVLGGSSQYPYPRRGRTGRKPTKTDPNTESRIPLLMSLDIYVPRDERFGHVKMSDFLTFALKSISQLLLPEFKALFDSTPNEFDSFADVLKIYEGGIKLPQGPLFKAIVDAIPLEILKQLLSTDGEGLLKYPTPQVIQEDKSAWRTDEEFGREMLAGINPVIISRLQEFPPKSKLDPKIYGNQTSTITREQIEDKLDGLTVDEAVKTNRLFILNHHDILMPYVRRINTTTNTKMYATRTLLFLQDDGTLKPLAIELSLPHPDGDQFGAVSEVFTPSDQGVEGSIWQLAKAYAAVNDSGVHQLVSHWLNTHTVIEPFVIATNRQLSVLHPIHKLLLPHFRDTMNINALARQILINGGGLLELTVFPAKYSMELSSVIYKDWIFPEQALPADLIKRGVAVEDSNSPHGVRLLIQDYPYAVDGLEIWSAIKSWVTEYCNYYYKSDDAVQKDAELQAWWKELREEGHGDKKDEPWWPKMQSVQELIDSCTITIWIASALHAAVNFGQYPYAGYLPNRPTLSRKFMPEPGSAEYEELKRNPDNVFLKTITPQLQTLVGISLIELLSRHASDTLYLGQRDSPEWTKDQEPLSAFERFGKKLGEIEDRIIQMNGDNQKWKNRSGPVKVPYTLLFPTSEEGLTGKGIPNSVIKSNRSFVLNHHDIIMPYLRSINMSANTKAYASRTLLFLQDNGTLKPLAIELSLPHPDGDQFGAVSKVYTPADQGVECSIWQLAKAYAANDTGIHQLISHW</v>
      </c>
    </row>
    <row r="1857" spans="1:101" x14ac:dyDescent="0.25">
      <c r="A1857" t="s">
        <v>2753</v>
      </c>
      <c r="B1857" t="s">
        <v>20748</v>
      </c>
      <c r="C1857" t="s">
        <v>7177</v>
      </c>
      <c r="D1857" t="s">
        <v>14448</v>
      </c>
      <c r="E1857" t="s">
        <v>15460</v>
      </c>
      <c r="F1857" t="s">
        <v>12319</v>
      </c>
      <c r="G1857">
        <v>-1.77359390258789</v>
      </c>
      <c r="H1857">
        <v>-2.3390302658081099</v>
      </c>
      <c r="I1857">
        <v>-0.54870223999023404</v>
      </c>
      <c r="J1857">
        <v>-1.59013843536377</v>
      </c>
      <c r="K1857">
        <v>-1.9897260665893599</v>
      </c>
      <c r="L1857">
        <v>-2.4095268249511701</v>
      </c>
      <c r="M1857">
        <v>-1.7356529235839799</v>
      </c>
      <c r="N1857">
        <v>-2.38431644439697</v>
      </c>
      <c r="O1857">
        <v>-1.9369754791259799</v>
      </c>
      <c r="P1857">
        <v>-1.74852275848389</v>
      </c>
      <c r="Q1857">
        <v>-0.348172187805176</v>
      </c>
      <c r="R1857">
        <v>-3.6167840957641602</v>
      </c>
      <c r="S1857">
        <v>-1.8684284687042239</v>
      </c>
      <c r="T1857">
        <v>1853</v>
      </c>
      <c r="X1857" s="16">
        <v>0.44268830617268873</v>
      </c>
      <c r="Z1857">
        <v>0.94567587034813905</v>
      </c>
      <c r="AA1857">
        <v>3.1963385302522601E-2</v>
      </c>
      <c r="AB1857">
        <v>0.92904470980383547</v>
      </c>
      <c r="AP1857">
        <v>5</v>
      </c>
      <c r="AQ1857">
        <v>2</v>
      </c>
      <c r="AR1857">
        <v>2</v>
      </c>
      <c r="AS1857">
        <v>35.4</v>
      </c>
      <c r="AT1857">
        <v>16.600000000000001</v>
      </c>
      <c r="AU1857">
        <v>16.600000000000001</v>
      </c>
      <c r="AV1857">
        <v>19.956</v>
      </c>
      <c r="AW1857">
        <v>0</v>
      </c>
      <c r="AX1857">
        <v>5.6317000000000004</v>
      </c>
      <c r="AY1857">
        <v>163570000</v>
      </c>
      <c r="AZ1857">
        <v>12</v>
      </c>
      <c r="BA1857" t="s">
        <v>2753</v>
      </c>
      <c r="BB1857" t="s">
        <v>2753</v>
      </c>
      <c r="BC1857" t="s">
        <v>2754</v>
      </c>
      <c r="BF1857" s="34" t="s">
        <v>19011</v>
      </c>
      <c r="BG1857">
        <v>0.11101029068231601</v>
      </c>
      <c r="BH1857">
        <v>-0.55087131261825595</v>
      </c>
      <c r="BI1857">
        <v>1.5448290109634399</v>
      </c>
      <c r="BJ1857">
        <v>0.32575735449790999</v>
      </c>
      <c r="BK1857">
        <v>-0.141987070441246</v>
      </c>
      <c r="BL1857">
        <v>-0.633392333984375</v>
      </c>
      <c r="BM1857">
        <v>0.15542277693748499</v>
      </c>
      <c r="BN1857">
        <v>-0.6038818359375</v>
      </c>
      <c r="BO1857">
        <v>-8.0238923430442796E-2</v>
      </c>
      <c r="BP1857">
        <v>0.14035776257515001</v>
      </c>
      <c r="BQ1857">
        <v>1.77956306934357</v>
      </c>
      <c r="BR1857">
        <v>-2.04656887054443</v>
      </c>
      <c r="BT1857">
        <v>20.327947616577099</v>
      </c>
      <c r="BU1857">
        <v>20.0758762359619</v>
      </c>
      <c r="BV1857">
        <v>21.041397094726602</v>
      </c>
      <c r="BW1857">
        <v>19.947351455688501</v>
      </c>
      <c r="BX1857">
        <v>19.0353679656982</v>
      </c>
      <c r="BY1857">
        <v>19.673591613769499</v>
      </c>
      <c r="BZ1857">
        <v>19.8516330718994</v>
      </c>
      <c r="CA1857">
        <v>19.023992538452099</v>
      </c>
      <c r="CB1857">
        <v>19.708683013916001</v>
      </c>
      <c r="CC1857">
        <v>18.439693450927699</v>
      </c>
      <c r="CD1857">
        <v>19.883811950683601</v>
      </c>
      <c r="CE1857">
        <v>17.350091934204102</v>
      </c>
      <c r="CG1857">
        <v>20.327947616577099</v>
      </c>
      <c r="CH1857">
        <v>20.0758762359619</v>
      </c>
      <c r="CI1857">
        <v>21.041397094726602</v>
      </c>
      <c r="CJ1857">
        <v>19.947351455688501</v>
      </c>
      <c r="CK1857">
        <v>19.0353679656982</v>
      </c>
      <c r="CL1857">
        <v>19.673591613769499</v>
      </c>
      <c r="CM1857">
        <v>19.8516330718994</v>
      </c>
      <c r="CN1857">
        <v>19.023992538452099</v>
      </c>
      <c r="CO1857">
        <v>19.708683013916001</v>
      </c>
      <c r="CP1857">
        <v>18.439693450927699</v>
      </c>
      <c r="CQ1857">
        <v>19.883811950683601</v>
      </c>
      <c r="CR1857" t="s">
        <v>8080</v>
      </c>
      <c r="CT1857" t="s">
        <v>19000</v>
      </c>
      <c r="CU1857" t="s">
        <v>2753</v>
      </c>
      <c r="CV1857" t="s">
        <v>18941</v>
      </c>
      <c r="CW1857" t="str">
        <f>CT1857&amp;CU1857&amp;CHAR(10)&amp;CV1857</f>
        <v>&gt;A0A3Q7GU91
MFLRRIARPLMMMAKVKETTGIVGLEVVPNAREVLINLYRKTLEEIKEVPEDEGYRKAVESFTRHRLNVCVEEHESEMIEKRLGCGQVEELIEEAQDELKLIGHMNEWKPWGIPDDYECEVIENDAPVPKHVPLHRPGPLPEEFYNTMEAVTSGKLDAGSKKDEPAISSGDTQSK</v>
      </c>
    </row>
    <row r="1858" spans="1:101" x14ac:dyDescent="0.25">
      <c r="A1858" t="s">
        <v>5052</v>
      </c>
      <c r="B1858" t="s">
        <v>20749</v>
      </c>
      <c r="C1858" t="s">
        <v>7317</v>
      </c>
      <c r="D1858">
        <v>0</v>
      </c>
      <c r="E1858">
        <v>0</v>
      </c>
      <c r="F1858" t="s">
        <v>12320</v>
      </c>
      <c r="G1858">
        <v>-2.4306259155273402</v>
      </c>
      <c r="H1858">
        <v>-2.0005922317504901</v>
      </c>
      <c r="I1858">
        <v>-4.1179485321044904</v>
      </c>
      <c r="J1858">
        <v>-1.3477029800414999</v>
      </c>
      <c r="K1858">
        <v>-1.19513988494873</v>
      </c>
      <c r="L1858">
        <v>-1.5440654754638701</v>
      </c>
      <c r="M1858">
        <v>-1.45395851135254</v>
      </c>
      <c r="N1858">
        <v>-1.4673929214477499</v>
      </c>
      <c r="O1858">
        <v>-2.1178226470947301</v>
      </c>
      <c r="P1858">
        <v>-0.297635078430176</v>
      </c>
      <c r="Q1858">
        <v>-3.5564947128295898</v>
      </c>
      <c r="R1858">
        <v>-0.89832782745361295</v>
      </c>
      <c r="S1858">
        <v>-1.8689755598704016</v>
      </c>
      <c r="T1858">
        <v>1854</v>
      </c>
      <c r="X1858" s="16">
        <v>-1.487419446309407</v>
      </c>
      <c r="Z1858">
        <v>0.48330817610062898</v>
      </c>
      <c r="AA1858">
        <v>0.43348063940013598</v>
      </c>
      <c r="AB1858">
        <v>0.36856947210273089</v>
      </c>
      <c r="AP1858">
        <v>5</v>
      </c>
      <c r="AQ1858">
        <v>2</v>
      </c>
      <c r="AR1858">
        <v>2</v>
      </c>
      <c r="AS1858">
        <v>11.1</v>
      </c>
      <c r="AT1858">
        <v>5.2</v>
      </c>
      <c r="AU1858">
        <v>5.2</v>
      </c>
      <c r="AV1858">
        <v>44.128999999999998</v>
      </c>
      <c r="AW1858">
        <v>0</v>
      </c>
      <c r="AX1858">
        <v>6.1130000000000004</v>
      </c>
      <c r="AY1858">
        <v>322580000</v>
      </c>
      <c r="AZ1858">
        <v>12</v>
      </c>
      <c r="BA1858" t="s">
        <v>5052</v>
      </c>
      <c r="BB1858" t="s">
        <v>5052</v>
      </c>
      <c r="BC1858" t="s">
        <v>5053</v>
      </c>
      <c r="BF1858" s="34" t="s">
        <v>19011</v>
      </c>
      <c r="BG1858">
        <v>-0.51911646127700795</v>
      </c>
      <c r="BH1858">
        <v>-0.12164930999279</v>
      </c>
      <c r="BI1858">
        <v>-2.0786578655242902</v>
      </c>
      <c r="BJ1858">
        <v>0.48179650306701699</v>
      </c>
      <c r="BK1858">
        <v>0.62280595302581798</v>
      </c>
      <c r="BL1858">
        <v>0.30030456185340898</v>
      </c>
      <c r="BM1858">
        <v>0.38358771800994901</v>
      </c>
      <c r="BN1858">
        <v>0.37117069959640497</v>
      </c>
      <c r="BO1858">
        <v>-0.23000183701515201</v>
      </c>
      <c r="BP1858">
        <v>1.45234251022339</v>
      </c>
      <c r="BQ1858">
        <v>-1.5597230195999101</v>
      </c>
      <c r="BR1858">
        <v>0.89714038372039795</v>
      </c>
      <c r="BT1858">
        <v>19.670915603637699</v>
      </c>
      <c r="BU1858">
        <v>20.414314270019499</v>
      </c>
      <c r="BV1858">
        <v>17.472150802612301</v>
      </c>
      <c r="BW1858">
        <v>20.1897869110107</v>
      </c>
      <c r="BX1858">
        <v>19.829954147338899</v>
      </c>
      <c r="BY1858">
        <v>20.5390529632568</v>
      </c>
      <c r="BZ1858">
        <v>20.133327484130898</v>
      </c>
      <c r="CA1858">
        <v>19.940916061401399</v>
      </c>
      <c r="CB1858">
        <v>19.527835845947301</v>
      </c>
      <c r="CC1858">
        <v>19.890581130981399</v>
      </c>
      <c r="CD1858">
        <v>16.675489425659201</v>
      </c>
      <c r="CE1858">
        <v>20.068548202514599</v>
      </c>
      <c r="CG1858">
        <v>19.670915603637699</v>
      </c>
      <c r="CH1858">
        <v>20.414314270019499</v>
      </c>
      <c r="CI1858">
        <v>17.472150802612301</v>
      </c>
      <c r="CJ1858">
        <v>20.1897869110107</v>
      </c>
      <c r="CK1858">
        <v>19.829954147338899</v>
      </c>
      <c r="CL1858">
        <v>20.5390529632568</v>
      </c>
      <c r="CM1858">
        <v>20.133327484130898</v>
      </c>
      <c r="CN1858">
        <v>19.940916061401399</v>
      </c>
      <c r="CO1858">
        <v>19.527835845947301</v>
      </c>
      <c r="CP1858">
        <v>19.890581130981399</v>
      </c>
      <c r="CQ1858">
        <v>16.675489425659201</v>
      </c>
      <c r="CR1858">
        <v>20.068548202514599</v>
      </c>
      <c r="CT1858" t="s">
        <v>19000</v>
      </c>
      <c r="CU1858" t="s">
        <v>5052</v>
      </c>
      <c r="CV1858" t="s">
        <v>18045</v>
      </c>
      <c r="CW1858" t="str">
        <f>CT1858&amp;CU1858&amp;CHAR(10)&amp;CV1858</f>
        <v>&gt;A0A3Q7J3F5
MAALQYLESLRNDHPELSDWYTTLADLYQRKLWHQLSLKLEQFVALAVFQAGDTLIQLYHNFITDFETKINLLKLAHFAVIVSRQYSEKDAGIGYLEGVAEKLQNTKETRIEEPILYIKLQIALFKLEQGDQKECKRLLEQGNATIDSMTDVDPSVYASYYWVSSQYHKTRQEFAEFYKSALLYLAYVSVDSLSESFKLDLAFDLSLSALLGDNVYNFGELLAHPIIKSLVGTQVEWLYHILEAFNTGDLVRYQELCRVHKAALSAQPALLQNEKKLLEKINILCLMEIIFSRPAEDRTIPLSAIAERTKLSVEDVEYLLMKSLSVHLIEGIIDQVEGTVHVSWVQPRVLGVPQIKSLRDRLDNWVDKVHTALLSVEAETPDLVSS</v>
      </c>
    </row>
    <row r="1859" spans="1:101" x14ac:dyDescent="0.25">
      <c r="A1859" t="s">
        <v>2883</v>
      </c>
      <c r="B1859" t="s">
        <v>20750</v>
      </c>
      <c r="C1859" t="s">
        <v>7177</v>
      </c>
      <c r="D1859" t="s">
        <v>14535</v>
      </c>
      <c r="E1859" t="s">
        <v>15154</v>
      </c>
      <c r="F1859" t="s">
        <v>12321</v>
      </c>
      <c r="G1859">
        <v>-0.24477195739746099</v>
      </c>
      <c r="H1859">
        <v>-0.82437229156494096</v>
      </c>
      <c r="I1859">
        <v>-2.2180252075195299</v>
      </c>
      <c r="J1859">
        <v>-0.45017147064209001</v>
      </c>
      <c r="K1859">
        <v>-0.81720829010009799</v>
      </c>
      <c r="L1859">
        <v>-6.2882852554321298</v>
      </c>
      <c r="M1859">
        <v>-0.80659866333007801</v>
      </c>
      <c r="N1859">
        <v>-0.72604846954345703</v>
      </c>
      <c r="O1859">
        <v>-1.6510009765625</v>
      </c>
      <c r="P1859">
        <v>-3.7870664596557599</v>
      </c>
      <c r="Q1859">
        <v>-0.53919887542724598</v>
      </c>
      <c r="R1859">
        <v>-4.0956583023071298</v>
      </c>
      <c r="S1859">
        <v>-1.8707005182902019</v>
      </c>
      <c r="T1859">
        <v>1855</v>
      </c>
      <c r="X1859" s="16">
        <v>1.4228318532307955</v>
      </c>
      <c r="Z1859">
        <v>0.69675791524598196</v>
      </c>
      <c r="AA1859">
        <v>0.215875124494083</v>
      </c>
      <c r="AB1859">
        <v>0.60830988741724734</v>
      </c>
      <c r="AP1859">
        <v>4</v>
      </c>
      <c r="AQ1859">
        <v>4</v>
      </c>
      <c r="AR1859">
        <v>4</v>
      </c>
      <c r="AS1859">
        <v>12.7</v>
      </c>
      <c r="AT1859">
        <v>12.7</v>
      </c>
      <c r="AU1859">
        <v>12.7</v>
      </c>
      <c r="AV1859">
        <v>58.509</v>
      </c>
      <c r="AW1859">
        <v>0</v>
      </c>
      <c r="AX1859">
        <v>26.02</v>
      </c>
      <c r="AY1859">
        <v>487670000</v>
      </c>
      <c r="AZ1859">
        <v>23</v>
      </c>
      <c r="BA1859" t="s">
        <v>2883</v>
      </c>
      <c r="BB1859" t="s">
        <v>2883</v>
      </c>
      <c r="BC1859" t="s">
        <v>2884</v>
      </c>
      <c r="BF1859" s="34" t="s">
        <v>19011</v>
      </c>
      <c r="BG1859">
        <v>0.85923737287521396</v>
      </c>
      <c r="BH1859">
        <v>0.55294209718704201</v>
      </c>
      <c r="BI1859">
        <v>-0.18354703485965701</v>
      </c>
      <c r="BJ1859">
        <v>0.75069206953048695</v>
      </c>
      <c r="BK1859">
        <v>0.55672794580459595</v>
      </c>
      <c r="BL1859">
        <v>-2.3345146179199201</v>
      </c>
      <c r="BM1859">
        <v>0.56233471632003795</v>
      </c>
      <c r="BN1859">
        <v>0.60490220785141002</v>
      </c>
      <c r="BO1859">
        <v>0.116102308034897</v>
      </c>
      <c r="BP1859">
        <v>-1.0127217769622801</v>
      </c>
      <c r="BQ1859">
        <v>0.70364469289779696</v>
      </c>
      <c r="BR1859">
        <v>-1.1758000850677499</v>
      </c>
      <c r="BT1859">
        <v>21.856769561767599</v>
      </c>
      <c r="BU1859">
        <v>21.590534210205099</v>
      </c>
      <c r="BV1859">
        <v>19.372074127197301</v>
      </c>
      <c r="BW1859">
        <v>21.087318420410199</v>
      </c>
      <c r="BX1859">
        <v>20.2078857421875</v>
      </c>
      <c r="BY1859">
        <v>15.794833183288601</v>
      </c>
      <c r="BZ1859">
        <v>20.780687332153299</v>
      </c>
      <c r="CA1859">
        <v>20.6822605133057</v>
      </c>
      <c r="CB1859">
        <v>19.994657516479499</v>
      </c>
      <c r="CC1859">
        <v>16.401149749755898</v>
      </c>
      <c r="CD1859">
        <v>19.692785263061499</v>
      </c>
      <c r="CE1859">
        <v>16.871217727661101</v>
      </c>
      <c r="CG1859">
        <v>21.856769561767599</v>
      </c>
      <c r="CH1859">
        <v>21.590534210205099</v>
      </c>
      <c r="CI1859">
        <v>19.372074127197301</v>
      </c>
      <c r="CJ1859">
        <v>21.087318420410199</v>
      </c>
      <c r="CK1859">
        <v>20.2078857421875</v>
      </c>
      <c r="CL1859" t="s">
        <v>8080</v>
      </c>
      <c r="CM1859">
        <v>20.780687332153299</v>
      </c>
      <c r="CN1859">
        <v>20.6822605133057</v>
      </c>
      <c r="CO1859">
        <v>19.994657516479499</v>
      </c>
      <c r="CP1859" t="s">
        <v>8080</v>
      </c>
      <c r="CQ1859">
        <v>19.692785263061499</v>
      </c>
      <c r="CR1859" t="s">
        <v>8080</v>
      </c>
      <c r="CT1859" t="s">
        <v>19000</v>
      </c>
      <c r="CU1859" t="s">
        <v>2883</v>
      </c>
      <c r="CV1859" t="s">
        <v>18502</v>
      </c>
      <c r="CW1859" t="str">
        <f>CT1859&amp;CU1859&amp;CHAR(10)&amp;CV1859</f>
        <v>&gt;A0A3Q7GZR3
MDSFFSKGFKAAKCKTMLKLTIPRIKLLRNRREFQLKQMRKEIAKLLETGQEATARIRVEHIIREEKMMAAQEIVELFCELISVRLPIIEAQRECPLDLKEAISSVCFAAPRCADLPELLQVQLMFAGKYGKEFITAATELMPECGVNRQLIELLSIRAPAPDVKMKLLKEIAEEHQLDWDPSASETELLKSHEDLLNGPTQFVSGAKVPLPKERFDEVQHSASDQVFDKQTESEADFDLDFPEVPKQPLRPSTGGVSAPEMLPFPASALSDSDEEVGKPSEDGELKSHKQDVERDELLQEKVVSKDFGSADSVSAPEEEKQFLPFMVPPPKSSPLPSTESTTIQSTQPPSATKTKVETDVDLQDVLAAAQAAADSAERAAAAARSAASLAQVRISELTRKRSEEVPVSPSENPFYSEKQESHILEKPNLDLQHQSSNSDGIPSPLHGSPLEHQVSNIPSYDDSTVGVESPISHIHHPGQGLHQPQRLPSMDDETYYSYPNLFNATNGSNPSSRSQSFKDNIRSSHDK</v>
      </c>
    </row>
    <row r="1860" spans="1:101" x14ac:dyDescent="0.25">
      <c r="A1860" t="s">
        <v>4650</v>
      </c>
      <c r="B1860" t="s">
        <v>20751</v>
      </c>
      <c r="C1860" t="s">
        <v>7804</v>
      </c>
      <c r="D1860" t="s">
        <v>15862</v>
      </c>
      <c r="E1860" t="s">
        <v>15863</v>
      </c>
      <c r="F1860" t="s">
        <v>12322</v>
      </c>
      <c r="G1860">
        <v>-1.9068183898925799</v>
      </c>
      <c r="H1860">
        <v>-1.64959812164307</v>
      </c>
      <c r="I1860">
        <v>-4.4262924194335902</v>
      </c>
      <c r="J1860">
        <v>-5.7379388809204102</v>
      </c>
      <c r="K1860">
        <v>-4.5895185470581099</v>
      </c>
      <c r="L1860">
        <v>-3.9900016784668</v>
      </c>
      <c r="M1860">
        <v>0.56188583374023404</v>
      </c>
      <c r="N1860">
        <v>0.707095146179199</v>
      </c>
      <c r="O1860">
        <v>-5.0195407867431596</v>
      </c>
      <c r="P1860">
        <v>1.12878322601318</v>
      </c>
      <c r="Q1860">
        <v>1.60612964630127</v>
      </c>
      <c r="R1860">
        <v>0.84745311737060502</v>
      </c>
      <c r="S1860">
        <v>-1.8723634878794362</v>
      </c>
      <c r="T1860">
        <v>1856</v>
      </c>
      <c r="V1860" t="s">
        <v>10408</v>
      </c>
      <c r="X1860" s="16">
        <v>2.1115833918253597</v>
      </c>
      <c r="Z1860">
        <v>0.13916483516483499</v>
      </c>
      <c r="AA1860">
        <v>1.59811362049525</v>
      </c>
      <c r="AB1860">
        <v>2.5228206636270508E-2</v>
      </c>
      <c r="AP1860">
        <v>2</v>
      </c>
      <c r="AQ1860">
        <v>2</v>
      </c>
      <c r="AR1860">
        <v>2</v>
      </c>
      <c r="AS1860">
        <v>30.9</v>
      </c>
      <c r="AT1860">
        <v>30.9</v>
      </c>
      <c r="AU1860">
        <v>30.9</v>
      </c>
      <c r="AV1860">
        <v>9.0553000000000008</v>
      </c>
      <c r="AW1860">
        <v>0</v>
      </c>
      <c r="AX1860">
        <v>7.4488000000000003</v>
      </c>
      <c r="AY1860">
        <v>155150000</v>
      </c>
      <c r="AZ1860">
        <v>4</v>
      </c>
      <c r="BA1860" t="s">
        <v>4650</v>
      </c>
      <c r="BB1860" t="s">
        <v>4650</v>
      </c>
      <c r="BC1860" t="s">
        <v>4651</v>
      </c>
      <c r="BF1860" s="34" t="s">
        <v>19011</v>
      </c>
      <c r="BG1860">
        <v>-1.24408360570669E-2</v>
      </c>
      <c r="BH1860">
        <v>8.0435216426849407E-2</v>
      </c>
      <c r="BI1860">
        <v>-0.92216229438781705</v>
      </c>
      <c r="BJ1860">
        <v>-1.3957662582397501</v>
      </c>
      <c r="BK1860">
        <v>-0.98109930753707897</v>
      </c>
      <c r="BL1860">
        <v>-0.76462823152542103</v>
      </c>
      <c r="BM1860">
        <v>0.87894886732101396</v>
      </c>
      <c r="BN1860">
        <v>0.93138045072555498</v>
      </c>
      <c r="BO1860">
        <v>-1.13637006282806</v>
      </c>
      <c r="BP1860">
        <v>1.0836418867111199</v>
      </c>
      <c r="BQ1860">
        <v>1.2560001611709599</v>
      </c>
      <c r="BR1860">
        <v>0.98206037282943703</v>
      </c>
      <c r="BT1860">
        <v>20.1947231292725</v>
      </c>
      <c r="BU1860">
        <v>20.765308380126999</v>
      </c>
      <c r="BV1860">
        <v>17.1638069152832</v>
      </c>
      <c r="BW1860">
        <v>15.7995510101318</v>
      </c>
      <c r="BX1860">
        <v>16.435575485229499</v>
      </c>
      <c r="BY1860">
        <v>18.093116760253899</v>
      </c>
      <c r="BZ1860">
        <v>22.149171829223601</v>
      </c>
      <c r="CA1860">
        <v>22.115404129028299</v>
      </c>
      <c r="CB1860">
        <v>16.6261177062988</v>
      </c>
      <c r="CC1860">
        <v>21.316999435424801</v>
      </c>
      <c r="CD1860">
        <v>21.83811378479</v>
      </c>
      <c r="CE1860">
        <v>21.814329147338899</v>
      </c>
      <c r="CG1860">
        <v>20.1947231292725</v>
      </c>
      <c r="CH1860">
        <v>20.765308380126999</v>
      </c>
      <c r="CI1860" t="s">
        <v>8080</v>
      </c>
      <c r="CJ1860" t="s">
        <v>8080</v>
      </c>
      <c r="CK1860" t="s">
        <v>8080</v>
      </c>
      <c r="CL1860" t="s">
        <v>8080</v>
      </c>
      <c r="CM1860">
        <v>22.149171829223601</v>
      </c>
      <c r="CN1860">
        <v>22.115404129028299</v>
      </c>
      <c r="CO1860" t="s">
        <v>8080</v>
      </c>
      <c r="CP1860">
        <v>21.316999435424801</v>
      </c>
      <c r="CQ1860">
        <v>21.83811378479</v>
      </c>
      <c r="CR1860">
        <v>21.814329147338899</v>
      </c>
      <c r="CT1860" t="s">
        <v>19000</v>
      </c>
      <c r="CU1860" t="s">
        <v>4650</v>
      </c>
      <c r="CV1860" t="s">
        <v>16745</v>
      </c>
      <c r="CW1860" t="str">
        <f>CT1860&amp;CU1860&amp;CHAR(10)&amp;CV1860</f>
        <v>&gt;A0A3Q7IPK6
MSRSGQPPDLKKYMDKQLQIKLNANRLVTGTLRGFDQFMNLVIDNTVEVNGNDKNEIGMVVIRGNSVVTIEALEPVARPQQ</v>
      </c>
    </row>
    <row r="1861" spans="1:101" x14ac:dyDescent="0.25">
      <c r="A1861" t="s">
        <v>2492</v>
      </c>
      <c r="B1861" t="s">
        <v>20752</v>
      </c>
      <c r="C1861" t="s">
        <v>7548</v>
      </c>
      <c r="D1861" t="s">
        <v>15864</v>
      </c>
      <c r="E1861">
        <v>0</v>
      </c>
      <c r="F1861" t="s">
        <v>12323</v>
      </c>
      <c r="G1861">
        <v>-2.29323387145996</v>
      </c>
      <c r="H1861">
        <v>-2.4261999130249001</v>
      </c>
      <c r="I1861">
        <v>-2.7989425659179701</v>
      </c>
      <c r="J1861">
        <v>-1.88771152496338</v>
      </c>
      <c r="K1861">
        <v>-1.35774326324463</v>
      </c>
      <c r="L1861">
        <v>-2.0857009887695299</v>
      </c>
      <c r="M1861">
        <v>-1.4069404602050799</v>
      </c>
      <c r="N1861">
        <v>-1.66791820526123</v>
      </c>
      <c r="O1861">
        <v>-1.92300033569336</v>
      </c>
      <c r="P1861">
        <v>-1.62530994415283</v>
      </c>
      <c r="Q1861">
        <v>-1.2377405166626001</v>
      </c>
      <c r="R1861">
        <v>-1.7579660415649401</v>
      </c>
      <c r="S1861">
        <v>-1.8723673025767011</v>
      </c>
      <c r="T1861">
        <v>1857</v>
      </c>
      <c r="X1861" s="16">
        <v>-0.72907352447509699</v>
      </c>
      <c r="Z1861">
        <v>0.109673076923077</v>
      </c>
      <c r="AA1861">
        <v>1.8006445077134901</v>
      </c>
      <c r="AB1861">
        <v>1.582542901696353E-2</v>
      </c>
      <c r="AP1861">
        <v>3</v>
      </c>
      <c r="AQ1861">
        <v>3</v>
      </c>
      <c r="AR1861">
        <v>3</v>
      </c>
      <c r="AS1861">
        <v>6.2</v>
      </c>
      <c r="AT1861">
        <v>6.2</v>
      </c>
      <c r="AU1861">
        <v>6.2</v>
      </c>
      <c r="AV1861">
        <v>61.393000000000001</v>
      </c>
      <c r="AW1861">
        <v>0</v>
      </c>
      <c r="AX1861">
        <v>6.1205999999999996</v>
      </c>
      <c r="AY1861">
        <v>364880000</v>
      </c>
      <c r="AZ1861">
        <v>8</v>
      </c>
      <c r="BA1861" t="s">
        <v>2492</v>
      </c>
      <c r="BB1861" t="s">
        <v>2492</v>
      </c>
      <c r="BC1861" t="s">
        <v>2493</v>
      </c>
      <c r="BF1861" s="34" t="s">
        <v>19011</v>
      </c>
      <c r="BG1861">
        <v>-0.90274459123611495</v>
      </c>
      <c r="BH1861">
        <v>-1.1879522800445601</v>
      </c>
      <c r="BI1861">
        <v>-1.9874726533889799</v>
      </c>
      <c r="BJ1861">
        <v>-3.2912839204073001E-2</v>
      </c>
      <c r="BK1861">
        <v>1.1038511991500899</v>
      </c>
      <c r="BL1861">
        <v>-0.45759353041648898</v>
      </c>
      <c r="BM1861">
        <v>0.99832487106323198</v>
      </c>
      <c r="BN1861">
        <v>0.43853640556335399</v>
      </c>
      <c r="BO1861">
        <v>-0.108606144785881</v>
      </c>
      <c r="BP1861">
        <v>0.52992969751357999</v>
      </c>
      <c r="BQ1861">
        <v>1.3612530231475799</v>
      </c>
      <c r="BR1861">
        <v>0.24538683891296401</v>
      </c>
      <c r="BT1861">
        <v>19.808307647705099</v>
      </c>
      <c r="BU1861">
        <v>19.988706588745099</v>
      </c>
      <c r="BV1861">
        <v>18.7911567687988</v>
      </c>
      <c r="BW1861">
        <v>19.649778366088899</v>
      </c>
      <c r="BX1861">
        <v>19.667350769043001</v>
      </c>
      <c r="BY1861">
        <v>19.9974174499512</v>
      </c>
      <c r="BZ1861">
        <v>20.180345535278299</v>
      </c>
      <c r="CA1861">
        <v>19.740390777587901</v>
      </c>
      <c r="CB1861">
        <v>19.722658157348601</v>
      </c>
      <c r="CC1861">
        <v>18.5629062652588</v>
      </c>
      <c r="CD1861">
        <v>18.9942436218262</v>
      </c>
      <c r="CE1861">
        <v>19.208909988403299</v>
      </c>
      <c r="CG1861">
        <v>19.808307647705099</v>
      </c>
      <c r="CH1861">
        <v>19.988706588745099</v>
      </c>
      <c r="CI1861">
        <v>18.7911567687988</v>
      </c>
      <c r="CJ1861">
        <v>19.649778366088899</v>
      </c>
      <c r="CK1861">
        <v>19.667350769043001</v>
      </c>
      <c r="CL1861">
        <v>19.9974174499512</v>
      </c>
      <c r="CM1861">
        <v>20.180345535278299</v>
      </c>
      <c r="CN1861">
        <v>19.740390777587901</v>
      </c>
      <c r="CO1861">
        <v>19.722658157348601</v>
      </c>
      <c r="CP1861">
        <v>18.5629062652588</v>
      </c>
      <c r="CQ1861">
        <v>18.9942436218262</v>
      </c>
      <c r="CR1861">
        <v>19.208909988403299</v>
      </c>
      <c r="CT1861" t="s">
        <v>19000</v>
      </c>
      <c r="CU1861" t="s">
        <v>2492</v>
      </c>
      <c r="CV1861" t="s">
        <v>16677</v>
      </c>
      <c r="CW1861" t="str">
        <f>CT1861&amp;CU1861&amp;CHAR(10)&amp;CV1861</f>
        <v>&gt;A0A3Q7GKH4
MNLRYRDERAVEVRGKVHNTNRSFTFRHMLVQKGFGGRGLTVAQKIWYCVATVGGKCMLARLQSFSAFRRWGNSEQELLLLLLPVLNSSSIKNFLLPFSKDKSSDSSVDDTLCSICQGNPTIPFLAIPCQHRHIVYMEAWAIPTVTTVFKHGAPLLRLFIAPNVANRLLLCNDMVVRSTTLVRYNNSLERSGLSCDQEKPDISDHFQHQYKKLENWEEIQNLNSIHNNNIIPSNSSFRVPIFDVKPEELVSQRLYSNYHHDLSPASSCVTTNLNHNNIFNFSSSPANKITNSNKVVEVKHQDHSSEVRKEKLGDRITALHQLVSPFGKTDTASVLSEAIGYIRFLQAQIQALSSPYMGNVAGSMGHTQQQSAKDFILPDAPMLVRGGEAIVPNVIKTVEVARNRGIPIIWVVREHDPLGRDVELFRRHLYGDGKPKPTSKGCVGAELVDGLVIQEGDYKLVKTRFSAFFNTNLHSYLQGIGITNLVVIGVQTPNCIRQTVFDAVALDYQRVTVIIDATAAATPDIHIANIFDMKNVGVATPTLEEWCQS</v>
      </c>
    </row>
    <row r="1862" spans="1:101" x14ac:dyDescent="0.25">
      <c r="A1862" t="s">
        <v>1792</v>
      </c>
      <c r="B1862" t="s">
        <v>20753</v>
      </c>
      <c r="C1862" t="s">
        <v>7456</v>
      </c>
      <c r="D1862" t="s">
        <v>15865</v>
      </c>
      <c r="E1862" t="s">
        <v>15315</v>
      </c>
      <c r="F1862" t="s">
        <v>12324</v>
      </c>
      <c r="G1862">
        <v>-1.1154708862304701</v>
      </c>
      <c r="H1862">
        <v>-0.76849842071533203</v>
      </c>
      <c r="I1862">
        <v>-1.40236473083496</v>
      </c>
      <c r="J1862">
        <v>-3.5921945571899401</v>
      </c>
      <c r="K1862">
        <v>-1.59398746490479</v>
      </c>
      <c r="L1862">
        <v>-2.0120811462402299</v>
      </c>
      <c r="M1862">
        <v>-1.54669189453125</v>
      </c>
      <c r="N1862">
        <v>-1.1064653396606401</v>
      </c>
      <c r="O1862">
        <v>-2.4615039825439502</v>
      </c>
      <c r="P1862">
        <v>-1.35725498199463</v>
      </c>
      <c r="Q1862">
        <v>-3.3647298812866202</v>
      </c>
      <c r="R1862">
        <v>-2.15726566314697</v>
      </c>
      <c r="S1862">
        <v>-1.8732090791066487</v>
      </c>
      <c r="T1862">
        <v>1858</v>
      </c>
      <c r="X1862" s="16">
        <v>1.3039763768513992</v>
      </c>
      <c r="Z1862">
        <v>0.38266867017280198</v>
      </c>
      <c r="AA1862">
        <v>0.579153426223599</v>
      </c>
      <c r="AB1862">
        <v>0.26354001952466333</v>
      </c>
      <c r="AP1862">
        <v>6</v>
      </c>
      <c r="AQ1862">
        <v>6</v>
      </c>
      <c r="AR1862">
        <v>6</v>
      </c>
      <c r="AS1862">
        <v>17.600000000000001</v>
      </c>
      <c r="AT1862">
        <v>17.600000000000001</v>
      </c>
      <c r="AU1862">
        <v>17.600000000000001</v>
      </c>
      <c r="AV1862">
        <v>47.691000000000003</v>
      </c>
      <c r="AW1862">
        <v>0</v>
      </c>
      <c r="AX1862">
        <v>26.72</v>
      </c>
      <c r="AY1862">
        <v>347470000</v>
      </c>
      <c r="AZ1862">
        <v>25</v>
      </c>
      <c r="BA1862" t="s">
        <v>1792</v>
      </c>
      <c r="BB1862" t="s">
        <v>1792</v>
      </c>
      <c r="BC1862" t="s">
        <v>1793</v>
      </c>
      <c r="BF1862" s="34" t="s">
        <v>19011</v>
      </c>
      <c r="BG1862">
        <v>0.85298651456832897</v>
      </c>
      <c r="BH1862">
        <v>1.2435736656189</v>
      </c>
      <c r="BI1862">
        <v>0.53002983331680298</v>
      </c>
      <c r="BJ1862">
        <v>-1.93506336212158</v>
      </c>
      <c r="BK1862">
        <v>0.314319998025894</v>
      </c>
      <c r="BL1862">
        <v>-0.156328395009041</v>
      </c>
      <c r="BM1862">
        <v>0.367560654878616</v>
      </c>
      <c r="BN1862">
        <v>0.86312401294708296</v>
      </c>
      <c r="BO1862">
        <v>-0.66224402189254805</v>
      </c>
      <c r="BP1862">
        <v>0.58080995082855202</v>
      </c>
      <c r="BQ1862">
        <v>-1.6790062189102199</v>
      </c>
      <c r="BR1862">
        <v>-0.31976273655891402</v>
      </c>
      <c r="BT1862">
        <v>20.986070632934599</v>
      </c>
      <c r="BU1862">
        <v>21.646408081054702</v>
      </c>
      <c r="BV1862">
        <v>20.1877346038818</v>
      </c>
      <c r="BW1862">
        <v>17.945295333862301</v>
      </c>
      <c r="BX1862">
        <v>19.431106567382798</v>
      </c>
      <c r="BY1862">
        <v>20.071037292480501</v>
      </c>
      <c r="BZ1862">
        <v>20.040594100952099</v>
      </c>
      <c r="CA1862">
        <v>20.301843643188501</v>
      </c>
      <c r="CB1862">
        <v>19.184154510498001</v>
      </c>
      <c r="CC1862">
        <v>18.830961227416999</v>
      </c>
      <c r="CD1862">
        <v>16.867254257202099</v>
      </c>
      <c r="CE1862">
        <v>18.8096103668213</v>
      </c>
      <c r="CG1862">
        <v>20.986070632934599</v>
      </c>
      <c r="CH1862">
        <v>21.646408081054702</v>
      </c>
      <c r="CI1862">
        <v>20.1877346038818</v>
      </c>
      <c r="CJ1862">
        <v>17.945295333862301</v>
      </c>
      <c r="CK1862">
        <v>19.431106567382798</v>
      </c>
      <c r="CL1862">
        <v>20.071037292480501</v>
      </c>
      <c r="CM1862">
        <v>20.040594100952099</v>
      </c>
      <c r="CN1862">
        <v>20.301843643188501</v>
      </c>
      <c r="CO1862">
        <v>19.184154510498001</v>
      </c>
      <c r="CP1862">
        <v>18.830961227416999</v>
      </c>
      <c r="CQ1862">
        <v>16.867254257202099</v>
      </c>
      <c r="CR1862">
        <v>18.8096103668213</v>
      </c>
      <c r="CT1862" t="s">
        <v>19000</v>
      </c>
      <c r="CU1862" t="s">
        <v>1792</v>
      </c>
      <c r="CV1862" t="s">
        <v>17793</v>
      </c>
      <c r="CW1862" t="str">
        <f>CT1862&amp;CU1862&amp;CHAR(10)&amp;CV1862</f>
        <v>&gt;A0A3Q7FTH5
MGDAENSLQPSKKRAAIKELSRDNPGLDDDENEAELETGSFKKASEEVMASRRIVKVRRSQTTSSTATPSANPFAAIRLVPPTESSIPSTVITSEVESGITSSGKPEDKNDIGEATRKETNDVCKEELKESDQISKPSEGNVDESNVVKEKVETPNEADKPESAEEKVADDEKVQAETKEGTVVEKSENDSKKDVEVEKTKNEEQNDAGGEKSEKGAETASFSSFQQLSSGQNAFTGFSGTGFSSTTFSFGGISKEGSSLGFGSESGAGSLFGAKSDQSPFGLNLPTNGSTSLFGNSGSSLVNKSEGTGFPSKEEVTVETGEENEKPVFAADSVLFEYLNGGWKERGKGELKVNVSTTGEGKGRLVMRTKGNYRLILNASLFPEMKLANMDKRGVTFACLNSAADGKGLSTIALKFKDASIVEDFRAAVVEHKGTTTGSLKTPENSPKA</v>
      </c>
    </row>
    <row r="1863" spans="1:101" x14ac:dyDescent="0.25">
      <c r="A1863" t="s">
        <v>6960</v>
      </c>
      <c r="B1863" t="s">
        <v>20754</v>
      </c>
      <c r="C1863" t="s">
        <v>7177</v>
      </c>
      <c r="D1863" t="s">
        <v>15866</v>
      </c>
      <c r="E1863" t="s">
        <v>15867</v>
      </c>
      <c r="F1863" t="s">
        <v>12325</v>
      </c>
      <c r="G1863">
        <v>-0.74118804931640603</v>
      </c>
      <c r="H1863">
        <v>-0.92262363433837902</v>
      </c>
      <c r="I1863">
        <v>-1.49104499816895</v>
      </c>
      <c r="J1863">
        <v>-2.0430173873901398</v>
      </c>
      <c r="K1863">
        <v>-2.0456514358520499</v>
      </c>
      <c r="L1863">
        <v>-2.7072219848632799</v>
      </c>
      <c r="M1863">
        <v>-2.0505638122558598</v>
      </c>
      <c r="N1863">
        <v>-1.6312627792358401</v>
      </c>
      <c r="O1863">
        <v>-2.7800045013427699</v>
      </c>
      <c r="P1863">
        <v>-0.856503486633301</v>
      </c>
      <c r="Q1863">
        <v>-2.05860042572021</v>
      </c>
      <c r="R1863">
        <v>-3.17441654205322</v>
      </c>
      <c r="S1863">
        <v>-1.8751749197642003</v>
      </c>
      <c r="T1863">
        <v>1859</v>
      </c>
      <c r="X1863" s="16">
        <v>1.2136780420939113</v>
      </c>
      <c r="Z1863">
        <v>0.3352</v>
      </c>
      <c r="AA1863">
        <v>0.67559743605895894</v>
      </c>
      <c r="AB1863">
        <v>0.21105836230841044</v>
      </c>
      <c r="AP1863">
        <v>13</v>
      </c>
      <c r="AQ1863">
        <v>13</v>
      </c>
      <c r="AR1863">
        <v>8</v>
      </c>
      <c r="AS1863">
        <v>20.100000000000001</v>
      </c>
      <c r="AT1863">
        <v>20.100000000000001</v>
      </c>
      <c r="AU1863">
        <v>11.8</v>
      </c>
      <c r="AV1863">
        <v>154.72999999999999</v>
      </c>
      <c r="AW1863">
        <v>0</v>
      </c>
      <c r="AX1863">
        <v>49.024000000000001</v>
      </c>
      <c r="AY1863">
        <v>1570800000</v>
      </c>
      <c r="AZ1863">
        <v>39</v>
      </c>
      <c r="BA1863" t="s">
        <v>3898</v>
      </c>
      <c r="BB1863" t="s">
        <v>3899</v>
      </c>
      <c r="BC1863" t="s">
        <v>3900</v>
      </c>
      <c r="BD1863" t="s">
        <v>3901</v>
      </c>
      <c r="BE1863" t="s">
        <v>3902</v>
      </c>
      <c r="BF1863" s="34" t="s">
        <v>19011</v>
      </c>
      <c r="BG1863">
        <v>1.4466801881790201</v>
      </c>
      <c r="BH1863">
        <v>1.2152142524719201</v>
      </c>
      <c r="BI1863">
        <v>0.490052551031113</v>
      </c>
      <c r="BJ1863">
        <v>-0.214124500751495</v>
      </c>
      <c r="BK1863">
        <v>-0.217484876513481</v>
      </c>
      <c r="BL1863">
        <v>-1.0614814758300799</v>
      </c>
      <c r="BM1863">
        <v>-0.22375182807445501</v>
      </c>
      <c r="BN1863">
        <v>0.31117016077041598</v>
      </c>
      <c r="BO1863">
        <v>-1.1543334722518901</v>
      </c>
      <c r="BP1863">
        <v>1.29956686496735</v>
      </c>
      <c r="BQ1863">
        <v>-0.234004512429237</v>
      </c>
      <c r="BR1863">
        <v>-1.65750336647034</v>
      </c>
      <c r="BT1863">
        <v>21.360353469848601</v>
      </c>
      <c r="BU1863">
        <v>21.492282867431602</v>
      </c>
      <c r="BV1863">
        <v>20.099054336547901</v>
      </c>
      <c r="BW1863">
        <v>19.494472503662099</v>
      </c>
      <c r="BX1863">
        <v>18.979442596435501</v>
      </c>
      <c r="BY1863">
        <v>19.375896453857401</v>
      </c>
      <c r="BZ1863">
        <v>19.5367221832275</v>
      </c>
      <c r="CA1863">
        <v>19.777046203613299</v>
      </c>
      <c r="CB1863">
        <v>18.865653991699201</v>
      </c>
      <c r="CC1863">
        <v>19.331712722778299</v>
      </c>
      <c r="CD1863">
        <v>18.173383712768601</v>
      </c>
      <c r="CE1863">
        <v>17.792459487915</v>
      </c>
      <c r="CG1863">
        <v>21.360353469848601</v>
      </c>
      <c r="CH1863">
        <v>21.492282867431602</v>
      </c>
      <c r="CI1863">
        <v>20.099054336547901</v>
      </c>
      <c r="CJ1863">
        <v>19.494472503662099</v>
      </c>
      <c r="CK1863">
        <v>18.979442596435501</v>
      </c>
      <c r="CL1863">
        <v>19.375896453857401</v>
      </c>
      <c r="CM1863">
        <v>19.5367221832275</v>
      </c>
      <c r="CN1863">
        <v>19.777046203613299</v>
      </c>
      <c r="CO1863">
        <v>18.865653991699201</v>
      </c>
      <c r="CP1863">
        <v>19.331712722778299</v>
      </c>
      <c r="CQ1863">
        <v>18.173383712768601</v>
      </c>
      <c r="CR1863">
        <v>17.792459487915</v>
      </c>
      <c r="CT1863" t="s">
        <v>19000</v>
      </c>
      <c r="CU1863" t="s">
        <v>6960</v>
      </c>
      <c r="CV1863" t="s">
        <v>17628</v>
      </c>
      <c r="CW1863" t="str">
        <f>CT1863&amp;CU1863&amp;CHAR(10)&amp;CV1863</f>
        <v>&gt;A0A3Q7HWL4
MASSIVQNGHVNGEAMDLCKKSINVNDPLNWEMAAESLRGSHLDEVKKMVDEFRKPIVKLGGETLTVAQVASIANVDNKSNGVKVELSESARAGVKASSDWVMDSMGKGTDSYGVTTGFGATSHRRTKNGGALQKELIRFLNAGVFGNGTESSHTLPHSATRAAMLVRINTLLQGYSGIRFEILEAITKLINSNITPCLPLRGTITASGDLVPLSYIAGLLTGRPNSKAVGPNGEKLNAEEAFHVAGVTSGFFELQPKEGLALVNGTAVGSGMASMVLFESNILAVMSEVLSAIFAEVMNGKPEFTDYLTHKLKHHPGQIEAAAIMEHILDGSSYVKEAQKLHEMDPLQKPKQDRYALRTSPQWLGPQIEVIRAATKMIEREINSVNDNPLIDVSRNKALHGGNFQGTPIGVSMDNTRLALASIGKLMFAQFSELVNDYYNNGLPSNLTAGRNPSLDYGFKGAEIAMASYCSELQFLANPVTNHVQSAEQHNQDVNSLGLISARKTAEAVDILKLMSSTYLVALCQAIDLRHLEENLKNAVKNTVSQVAKKTLAMGANGELHPARFCEKELLQVVEREYLFTYADDPCSSTYPLMQKLRQVLVDHAMKNGESEKNVNSSIFQKIVAFEDELKAVLPKEVESARAVVESGNPAIPNRITECRSYPLYRLVRQEVGTELLTGEKVRSPGEEIDKVFTAFCNGQIIDPLLECLKSWNAMDLCKKSINVNDPLNWEMAAESLRGSHLDEVKKMVDEFRKPIVKLGGETLTVAQVASIANVDNKSNGVKVELSESARAGVKASSDWVMDSMGKGTDSYGVTTGFGATSHRRTKNGGALQKELIRFLNAGVFGNGTESSHTLPHSATRAAMLVRINTLLQGYSGIRFEILEAITKLINSNITPCLPLRGTITASGDLVPLSYIAGLLTGRPNSKAVGPNGEKLNAEEAFRVAGVTSGFFELQPKEGLALVNGTAVGSGMASMVLFESNILAVMSEVLSAIFAEVMNGKPEFTDYLTHKLKHHPGQIEAAAIMEHILDGSSYVKAAQKLHEMDPLQKPKQDRYALRTSPQWLGPQIEVIRAATKMIEREINSVNDNPLIDVSRNKALHGGNFQGTPIGVSMDNTRLALASIGKLMFAQFSELVNDYYNNGLPSNLTAGRNPSLDYGLKGAEIAMASYCSELQFLANPVTNHVQSAEQHNQDVNSLGLISARKTAEAVDILKLMSSTYLVALCQAIDLRHLEENLRSAVKNTVSQVAKRTLTMGANGELHPARFCEKELLRVVDREYVFAYADDPCSSTYPLMQKLRQVLVDHAMKNGESEKNVNSSIFQKIVAFEDELKAVLPKEVESARAVVESGNPAIPNRITECRSYPLYRLVRQELGSELLTGEKVRSPGEEIDKVFTAMCNGQIIDPLLECLKSWNGAPLPIC</v>
      </c>
    </row>
    <row r="1864" spans="1:101" x14ac:dyDescent="0.25">
      <c r="A1864" t="s">
        <v>2792</v>
      </c>
      <c r="B1864" t="s">
        <v>20755</v>
      </c>
      <c r="C1864" t="s">
        <v>7589</v>
      </c>
      <c r="D1864" t="s">
        <v>15539</v>
      </c>
      <c r="E1864">
        <v>0</v>
      </c>
      <c r="F1864" t="s">
        <v>12326</v>
      </c>
      <c r="G1864">
        <v>-0.92697334289550803</v>
      </c>
      <c r="H1864">
        <v>-1.9164743423461901</v>
      </c>
      <c r="I1864">
        <v>-1.8392391204834</v>
      </c>
      <c r="J1864">
        <v>-1.83814716339111</v>
      </c>
      <c r="K1864">
        <v>-1.11477375030518</v>
      </c>
      <c r="L1864">
        <v>-1.97165679931641</v>
      </c>
      <c r="M1864">
        <v>-1.1875</v>
      </c>
      <c r="N1864">
        <v>-0.812167167663574</v>
      </c>
      <c r="O1864">
        <v>-2.43159103393555</v>
      </c>
      <c r="P1864">
        <v>-1.35382556915283</v>
      </c>
      <c r="Q1864">
        <v>-5.5505723953247097</v>
      </c>
      <c r="R1864">
        <v>-1.6746854782104501</v>
      </c>
      <c r="S1864">
        <v>-1.8848005135854093</v>
      </c>
      <c r="T1864">
        <v>1860</v>
      </c>
      <c r="X1864" s="16">
        <v>8.0630302429200329E-2</v>
      </c>
      <c r="Z1864">
        <v>0.64184267352185098</v>
      </c>
      <c r="AA1864">
        <v>0.26400539820740798</v>
      </c>
      <c r="AB1864">
        <v>0.54449588480803657</v>
      </c>
      <c r="AP1864">
        <v>5</v>
      </c>
      <c r="AQ1864">
        <v>5</v>
      </c>
      <c r="AR1864">
        <v>5</v>
      </c>
      <c r="AS1864">
        <v>28</v>
      </c>
      <c r="AT1864">
        <v>28</v>
      </c>
      <c r="AU1864">
        <v>28</v>
      </c>
      <c r="AV1864">
        <v>38.454000000000001</v>
      </c>
      <c r="AW1864">
        <v>0</v>
      </c>
      <c r="AX1864">
        <v>25.396999999999998</v>
      </c>
      <c r="AY1864">
        <v>262250000</v>
      </c>
      <c r="AZ1864">
        <v>13</v>
      </c>
      <c r="BA1864" t="s">
        <v>2792</v>
      </c>
      <c r="BB1864" t="s">
        <v>2792</v>
      </c>
      <c r="BC1864" t="s">
        <v>2793</v>
      </c>
      <c r="BF1864" s="34" t="s">
        <v>19011</v>
      </c>
      <c r="BG1864">
        <v>0.76547408103942904</v>
      </c>
      <c r="BH1864">
        <v>-2.5313016027212101E-2</v>
      </c>
      <c r="BI1864">
        <v>3.6411646753549597E-2</v>
      </c>
      <c r="BJ1864">
        <v>3.7284314632415799E-2</v>
      </c>
      <c r="BK1864">
        <v>0.61538815498352095</v>
      </c>
      <c r="BL1864">
        <v>-6.9413602352142306E-2</v>
      </c>
      <c r="BM1864">
        <v>0.55726701021194502</v>
      </c>
      <c r="BN1864">
        <v>0.85722458362579301</v>
      </c>
      <c r="BO1864">
        <v>-0.43698275089263899</v>
      </c>
      <c r="BP1864">
        <v>0.42434331774711598</v>
      </c>
      <c r="BQ1864">
        <v>-2.9296028614044198</v>
      </c>
      <c r="BR1864">
        <v>0.16791923344135301</v>
      </c>
      <c r="BT1864">
        <v>21.174568176269499</v>
      </c>
      <c r="BU1864">
        <v>20.4984321594238</v>
      </c>
      <c r="BV1864">
        <v>19.750860214233398</v>
      </c>
      <c r="BW1864">
        <v>19.699342727661101</v>
      </c>
      <c r="BX1864">
        <v>19.910320281982401</v>
      </c>
      <c r="BY1864">
        <v>20.1114616394043</v>
      </c>
      <c r="BZ1864">
        <v>20.399785995483398</v>
      </c>
      <c r="CA1864">
        <v>20.596141815185501</v>
      </c>
      <c r="CB1864">
        <v>19.214067459106399</v>
      </c>
      <c r="CC1864">
        <v>18.8343906402588</v>
      </c>
      <c r="CD1864">
        <v>14.6814117431641</v>
      </c>
      <c r="CE1864">
        <v>19.292190551757798</v>
      </c>
      <c r="CG1864">
        <v>21.174568176269499</v>
      </c>
      <c r="CH1864">
        <v>20.4984321594238</v>
      </c>
      <c r="CI1864">
        <v>19.750860214233398</v>
      </c>
      <c r="CJ1864">
        <v>19.699342727661101</v>
      </c>
      <c r="CK1864">
        <v>19.910320281982401</v>
      </c>
      <c r="CL1864">
        <v>20.1114616394043</v>
      </c>
      <c r="CM1864">
        <v>20.399785995483398</v>
      </c>
      <c r="CN1864">
        <v>20.596141815185501</v>
      </c>
      <c r="CO1864">
        <v>19.214067459106399</v>
      </c>
      <c r="CP1864">
        <v>18.8343906402588</v>
      </c>
      <c r="CQ1864" t="s">
        <v>8080</v>
      </c>
      <c r="CR1864">
        <v>19.292190551757798</v>
      </c>
      <c r="CT1864" t="s">
        <v>19000</v>
      </c>
      <c r="CU1864" t="s">
        <v>2792</v>
      </c>
      <c r="CV1864" t="s">
        <v>18398</v>
      </c>
      <c r="CW1864" t="str">
        <f>CT1864&amp;CU1864&amp;CHAR(10)&amp;CV1864</f>
        <v>&gt;A0A3Q7GWR6
MASPMEKGSHDDEIVSVELPAPPSWKKLFTPKQGGTPKKSEVVFIAPTGEEVKNRKQLEQYLKAHPGSPGISEFDWSTGETPRRSARISEKVKAMRPPSLLESPKKKRRTSSGTKKDSKEKAAAKAEMGSAETKGMESSKEENENLEKKAGEAEAEMQDKGKKEAEAVVEDERIEDAKLPPAEKPDSESEEFHSADDGNQDKSENAEAEMEDKKKKEVEAVEKDKCLKGAELPSGDEREPESEEVHSADVGRHKSENAGIEEKQVSEEKLESQNKLEELAAEGTNVTVGGSAGQAEHAVDGVSKDAHSNDGEDGPKEEEKKTEGTELAMENNNINQPGLVHPQQHQSPAPISC</v>
      </c>
    </row>
    <row r="1865" spans="1:101" x14ac:dyDescent="0.25">
      <c r="A1865" t="s">
        <v>4704</v>
      </c>
      <c r="B1865" t="s">
        <v>20756</v>
      </c>
      <c r="C1865" t="s">
        <v>7807</v>
      </c>
      <c r="D1865" t="s">
        <v>15847</v>
      </c>
      <c r="E1865" t="s">
        <v>15848</v>
      </c>
      <c r="F1865" t="s">
        <v>12327</v>
      </c>
      <c r="G1865">
        <v>-0.90753936767578103</v>
      </c>
      <c r="H1865">
        <v>-1.81285953521729</v>
      </c>
      <c r="I1865">
        <v>-1.6852951049804701</v>
      </c>
      <c r="J1865">
        <v>-0.61554813385009799</v>
      </c>
      <c r="K1865">
        <v>-1.3942403793335001</v>
      </c>
      <c r="L1865">
        <v>-5.3112449645996103</v>
      </c>
      <c r="M1865">
        <v>-1.7012825012207</v>
      </c>
      <c r="N1865">
        <v>-0.55888843536376998</v>
      </c>
      <c r="O1865">
        <v>-1.3803234100341799</v>
      </c>
      <c r="P1865">
        <v>-0.54142284393310502</v>
      </c>
      <c r="Q1865">
        <v>-1.17230701446533</v>
      </c>
      <c r="R1865">
        <v>-5.5460090637206996</v>
      </c>
      <c r="S1865">
        <v>-1.8855800628662109</v>
      </c>
      <c r="T1865">
        <v>1861</v>
      </c>
      <c r="X1865" s="16">
        <v>0.97177982330322243</v>
      </c>
      <c r="Z1865">
        <v>0.85255941655941703</v>
      </c>
      <c r="AA1865">
        <v>9.8314587439788201E-2</v>
      </c>
      <c r="AB1865">
        <v>0.79741685767043535</v>
      </c>
      <c r="AP1865">
        <v>2</v>
      </c>
      <c r="AQ1865">
        <v>2</v>
      </c>
      <c r="AR1865">
        <v>2</v>
      </c>
      <c r="AS1865">
        <v>7.9</v>
      </c>
      <c r="AT1865">
        <v>7.9</v>
      </c>
      <c r="AU1865">
        <v>7.9</v>
      </c>
      <c r="AV1865">
        <v>30.466999999999999</v>
      </c>
      <c r="AW1865">
        <v>0</v>
      </c>
      <c r="AX1865">
        <v>4.944</v>
      </c>
      <c r="AY1865">
        <v>209060000</v>
      </c>
      <c r="AZ1865">
        <v>11</v>
      </c>
      <c r="BA1865" t="s">
        <v>4704</v>
      </c>
      <c r="BB1865" t="s">
        <v>4704</v>
      </c>
      <c r="BC1865" t="s">
        <v>4705</v>
      </c>
      <c r="BF1865" s="34" t="s">
        <v>19011</v>
      </c>
      <c r="BG1865">
        <v>0.57027125358581499</v>
      </c>
      <c r="BH1865">
        <v>4.2401537299156203E-2</v>
      </c>
      <c r="BI1865">
        <v>0.116781190037727</v>
      </c>
      <c r="BJ1865">
        <v>0.74052411317825295</v>
      </c>
      <c r="BK1865">
        <v>0.286487996578217</v>
      </c>
      <c r="BL1865">
        <v>-1.99742019176483</v>
      </c>
      <c r="BM1865">
        <v>0.107459336519241</v>
      </c>
      <c r="BN1865">
        <v>0.77356100082397505</v>
      </c>
      <c r="BO1865">
        <v>0.29460263252258301</v>
      </c>
      <c r="BP1865">
        <v>0.78374475240707397</v>
      </c>
      <c r="BQ1865">
        <v>0.41589182615280201</v>
      </c>
      <c r="BR1865">
        <v>-2.13430547714233</v>
      </c>
      <c r="BT1865">
        <v>21.1940021514893</v>
      </c>
      <c r="BU1865">
        <v>20.602046966552699</v>
      </c>
      <c r="BV1865">
        <v>19.9048042297363</v>
      </c>
      <c r="BW1865">
        <v>20.921941757202099</v>
      </c>
      <c r="BX1865">
        <v>19.630853652954102</v>
      </c>
      <c r="BY1865">
        <v>16.771873474121101</v>
      </c>
      <c r="BZ1865">
        <v>19.886003494262699</v>
      </c>
      <c r="CA1865">
        <v>20.849420547485401</v>
      </c>
      <c r="CB1865">
        <v>20.265335083007798</v>
      </c>
      <c r="CC1865">
        <v>19.646793365478501</v>
      </c>
      <c r="CD1865">
        <v>19.059677124023398</v>
      </c>
      <c r="CE1865">
        <v>15.420866966247599</v>
      </c>
      <c r="CG1865">
        <v>21.1940021514893</v>
      </c>
      <c r="CH1865">
        <v>20.602046966552699</v>
      </c>
      <c r="CI1865">
        <v>19.9048042297363</v>
      </c>
      <c r="CJ1865">
        <v>20.921941757202099</v>
      </c>
      <c r="CK1865">
        <v>19.630853652954102</v>
      </c>
      <c r="CL1865" t="s">
        <v>8080</v>
      </c>
      <c r="CM1865">
        <v>19.886003494262699</v>
      </c>
      <c r="CN1865">
        <v>20.849420547485401</v>
      </c>
      <c r="CO1865">
        <v>20.265335083007798</v>
      </c>
      <c r="CP1865">
        <v>19.646793365478501</v>
      </c>
      <c r="CQ1865">
        <v>19.059677124023398</v>
      </c>
      <c r="CR1865" t="s">
        <v>8080</v>
      </c>
      <c r="CT1865" t="s">
        <v>19000</v>
      </c>
      <c r="CU1865" t="s">
        <v>4704</v>
      </c>
      <c r="CV1865" t="s">
        <v>18778</v>
      </c>
      <c r="CW1865" t="str">
        <f>CT1865&amp;CU1865&amp;CHAR(10)&amp;CV1865</f>
        <v>&gt;A0A3Q7IQT6
MKGLLGRLITRTNLRSCRLLTKTHVENGSLSTSRRFLYALSSNTPYVFSDFTSLKPSKFPSSCPTLWSHFGGQKRTMFIQTQSTPNPLSLMFYPGKPVVETGSADFPNARSAMNSPLAKALFGIDGITRVFFGSDFITVTKSEEASWDFLKPEIFAAIMDFYSSGNPVFLDSSTAASMDTAIHEDDSETVAMIKELLETRIRPAVQDDGGDIVYRGFDPDTGVVKLKMQGACSGCPSSSVTLKSGIENMLMHYVPEVKSVEQELDEDEQPALTGAAHE</v>
      </c>
    </row>
    <row r="1866" spans="1:101" x14ac:dyDescent="0.25">
      <c r="A1866" t="s">
        <v>1074</v>
      </c>
      <c r="B1866" t="s">
        <v>20757</v>
      </c>
      <c r="C1866" t="s">
        <v>7177</v>
      </c>
      <c r="D1866" t="s">
        <v>15868</v>
      </c>
      <c r="E1866" t="s">
        <v>15869</v>
      </c>
      <c r="F1866" t="s">
        <v>12328</v>
      </c>
      <c r="G1866">
        <v>-2.4594478607177699</v>
      </c>
      <c r="H1866">
        <v>-1.44884014129639</v>
      </c>
      <c r="I1866">
        <v>0.39371109008789101</v>
      </c>
      <c r="J1866">
        <v>-2.8380594253539999</v>
      </c>
      <c r="K1866">
        <v>-1.9111127853393599</v>
      </c>
      <c r="L1866">
        <v>-2.5568675994872998</v>
      </c>
      <c r="M1866">
        <v>-2.32240867614746</v>
      </c>
      <c r="N1866">
        <v>0.48017024993896501</v>
      </c>
      <c r="O1866">
        <v>-2.5353431701660201</v>
      </c>
      <c r="P1866">
        <v>-3.3654470443725599</v>
      </c>
      <c r="Q1866">
        <v>-5.53114891052246</v>
      </c>
      <c r="R1866">
        <v>1.46488285064697</v>
      </c>
      <c r="S1866">
        <v>-1.8858259518941243</v>
      </c>
      <c r="T1866">
        <v>1862</v>
      </c>
      <c r="X1866" s="16">
        <v>1.2638209660847965</v>
      </c>
      <c r="Z1866">
        <v>0.87374228981833502</v>
      </c>
      <c r="AA1866">
        <v>8.3358533744964103E-2</v>
      </c>
      <c r="AB1866">
        <v>0.82535629167824853</v>
      </c>
      <c r="AP1866">
        <v>4</v>
      </c>
      <c r="AQ1866">
        <v>4</v>
      </c>
      <c r="AR1866">
        <v>4</v>
      </c>
      <c r="AS1866">
        <v>20.5</v>
      </c>
      <c r="AT1866">
        <v>20.5</v>
      </c>
      <c r="AU1866">
        <v>20.5</v>
      </c>
      <c r="AV1866">
        <v>34.106000000000002</v>
      </c>
      <c r="AW1866">
        <v>0</v>
      </c>
      <c r="AX1866">
        <v>13.637</v>
      </c>
      <c r="AY1866">
        <v>480430000</v>
      </c>
      <c r="AZ1866">
        <v>15</v>
      </c>
      <c r="BA1866" t="s">
        <v>1074</v>
      </c>
      <c r="BB1866" t="s">
        <v>1074</v>
      </c>
      <c r="BC1866" t="s">
        <v>1075</v>
      </c>
      <c r="BF1866" s="34" t="s">
        <v>19011</v>
      </c>
      <c r="BG1866">
        <v>-0.30085012316703802</v>
      </c>
      <c r="BH1866">
        <v>0.22918796539306599</v>
      </c>
      <c r="BI1866">
        <v>1.1955592632293699</v>
      </c>
      <c r="BJ1866">
        <v>-0.49942228198051503</v>
      </c>
      <c r="BK1866">
        <v>-1.32623016834259E-2</v>
      </c>
      <c r="BL1866">
        <v>-0.35194429755210899</v>
      </c>
      <c r="BM1866">
        <v>-0.22897654771804801</v>
      </c>
      <c r="BN1866">
        <v>1.24090492725372</v>
      </c>
      <c r="BO1866">
        <v>-0.340655297040939</v>
      </c>
      <c r="BP1866">
        <v>-0.77602368593215898</v>
      </c>
      <c r="BQ1866">
        <v>-1.9118793010711701</v>
      </c>
      <c r="BR1866">
        <v>1.7573616504669201</v>
      </c>
      <c r="BT1866">
        <v>19.642093658447301</v>
      </c>
      <c r="BU1866">
        <v>20.966066360473601</v>
      </c>
      <c r="BV1866">
        <v>21.983810424804702</v>
      </c>
      <c r="BW1866">
        <v>18.6994304656982</v>
      </c>
      <c r="BX1866">
        <v>19.1139812469482</v>
      </c>
      <c r="BY1866">
        <v>19.526250839233398</v>
      </c>
      <c r="BZ1866">
        <v>19.264877319335898</v>
      </c>
      <c r="CA1866">
        <v>21.8884792327881</v>
      </c>
      <c r="CB1866">
        <v>19.110315322876001</v>
      </c>
      <c r="CC1866">
        <v>16.822769165039102</v>
      </c>
      <c r="CD1866">
        <v>14.7008352279663</v>
      </c>
      <c r="CE1866">
        <v>22.431758880615199</v>
      </c>
      <c r="CG1866">
        <v>19.642093658447301</v>
      </c>
      <c r="CH1866">
        <v>20.966066360473601</v>
      </c>
      <c r="CI1866">
        <v>21.983810424804702</v>
      </c>
      <c r="CJ1866" t="s">
        <v>8080</v>
      </c>
      <c r="CK1866">
        <v>19.1139812469482</v>
      </c>
      <c r="CL1866">
        <v>19.526250839233398</v>
      </c>
      <c r="CM1866">
        <v>19.264877319335898</v>
      </c>
      <c r="CN1866">
        <v>21.8884792327881</v>
      </c>
      <c r="CO1866">
        <v>19.110315322876001</v>
      </c>
      <c r="CP1866">
        <v>16.822769165039102</v>
      </c>
      <c r="CQ1866" t="s">
        <v>8080</v>
      </c>
      <c r="CR1866">
        <v>22.431758880615199</v>
      </c>
      <c r="CT1866" t="s">
        <v>19000</v>
      </c>
      <c r="CU1866" t="s">
        <v>1074</v>
      </c>
      <c r="CV1866" t="s">
        <v>18810</v>
      </c>
      <c r="CW1866" t="str">
        <f>CT1866&amp;CU1866&amp;CHAR(10)&amp;CV1866</f>
        <v>&gt;A0A3Q7F4A9
MGGFELKWFVGVAVVLMMVQNILGWGKEGHYIICKIAEEYLTEDALAAVKALLPDQAEGDLAAVCSWPDEVRRHYHYRWSSPLHYVDTPDFLCNYKYCRDCHDGHGLKDRCVTGAIYNYSMQLSQGYYDLNSEKLTDNLTEALMFLSHFVGDVHQPLHVGFTGDLGGNSIIVRWYRRKTNLHHVWDNMIIESALKTYYKSDIMLMTQVLLKNITHEWSDDVPSWEDCKEMVCPDPYASESIRLACKFAYRNATPGSTLTDDYFLSRLPVVEKRLAQGGVRLAEVLNRIFTKKPSDAAQ</v>
      </c>
    </row>
    <row r="1867" spans="1:101" x14ac:dyDescent="0.25">
      <c r="A1867" t="s">
        <v>5583</v>
      </c>
      <c r="B1867" t="s">
        <v>20758</v>
      </c>
      <c r="C1867" t="s">
        <v>7884</v>
      </c>
      <c r="D1867" t="s">
        <v>15870</v>
      </c>
      <c r="E1867" t="s">
        <v>14679</v>
      </c>
      <c r="F1867" t="s">
        <v>12329</v>
      </c>
      <c r="G1867">
        <v>1.97464370727539</v>
      </c>
      <c r="H1867">
        <v>-4.4767732620239302</v>
      </c>
      <c r="I1867">
        <v>-2.1705303192138699</v>
      </c>
      <c r="J1867">
        <v>-4.18084812164307</v>
      </c>
      <c r="K1867">
        <v>-6.3965797424316406E-2</v>
      </c>
      <c r="L1867">
        <v>-3.4859390258789098</v>
      </c>
      <c r="M1867">
        <v>-1.94796371459961</v>
      </c>
      <c r="N1867">
        <v>-0.13395786285400399</v>
      </c>
      <c r="O1867">
        <v>-0.33924484252929699</v>
      </c>
      <c r="P1867">
        <v>-4.2477655410766602</v>
      </c>
      <c r="Q1867">
        <v>-1.52368831634521</v>
      </c>
      <c r="R1867">
        <v>-2.0505933761596702</v>
      </c>
      <c r="S1867">
        <v>-1.8872188727060966</v>
      </c>
      <c r="T1867">
        <v>1863</v>
      </c>
      <c r="X1867" s="16">
        <v>1.0193643569946285</v>
      </c>
      <c r="Z1867">
        <v>0.77822323879231503</v>
      </c>
      <c r="AA1867">
        <v>0.154687944324222</v>
      </c>
      <c r="AB1867">
        <v>0.70034503749872656</v>
      </c>
      <c r="AP1867">
        <v>8</v>
      </c>
      <c r="AQ1867">
        <v>8</v>
      </c>
      <c r="AR1867">
        <v>8</v>
      </c>
      <c r="AS1867">
        <v>21.1</v>
      </c>
      <c r="AT1867">
        <v>21.1</v>
      </c>
      <c r="AU1867">
        <v>21.1</v>
      </c>
      <c r="AV1867">
        <v>50.920999999999999</v>
      </c>
      <c r="AW1867">
        <v>0</v>
      </c>
      <c r="AX1867">
        <v>25.032</v>
      </c>
      <c r="AY1867">
        <v>526720000</v>
      </c>
      <c r="AZ1867">
        <v>20</v>
      </c>
      <c r="BA1867" t="s">
        <v>5583</v>
      </c>
      <c r="BB1867" t="s">
        <v>5583</v>
      </c>
      <c r="BC1867" t="s">
        <v>5584</v>
      </c>
      <c r="BD1867" t="s">
        <v>5585</v>
      </c>
      <c r="BE1867" t="s">
        <v>5586</v>
      </c>
      <c r="BF1867" s="34" t="s">
        <v>19011</v>
      </c>
      <c r="BG1867">
        <v>1.92992722988129</v>
      </c>
      <c r="BH1867">
        <v>-1.2941038608551001</v>
      </c>
      <c r="BI1867">
        <v>-0.141582056879997</v>
      </c>
      <c r="BJ1867">
        <v>-1.14621829986572</v>
      </c>
      <c r="BK1867">
        <v>0.91115248203277599</v>
      </c>
      <c r="BL1867">
        <v>-0.79894441366195701</v>
      </c>
      <c r="BM1867">
        <v>-3.0356626957655002E-2</v>
      </c>
      <c r="BN1867">
        <v>0.87617462873458896</v>
      </c>
      <c r="BO1867">
        <v>0.773584544658661</v>
      </c>
      <c r="BP1867">
        <v>-1.17965960502625</v>
      </c>
      <c r="BQ1867">
        <v>0.18167075514793399</v>
      </c>
      <c r="BR1867">
        <v>-8.1644773483276395E-2</v>
      </c>
      <c r="BT1867">
        <v>24.076185226440401</v>
      </c>
      <c r="BU1867">
        <v>17.938133239746101</v>
      </c>
      <c r="BV1867">
        <v>19.419569015502901</v>
      </c>
      <c r="BW1867">
        <v>17.356641769409201</v>
      </c>
      <c r="BX1867">
        <v>20.961128234863299</v>
      </c>
      <c r="BY1867">
        <v>18.5971794128418</v>
      </c>
      <c r="BZ1867">
        <v>19.6393222808838</v>
      </c>
      <c r="CA1867">
        <v>21.274351119995099</v>
      </c>
      <c r="CB1867">
        <v>21.306413650512699</v>
      </c>
      <c r="CC1867">
        <v>15.940450668335</v>
      </c>
      <c r="CD1867">
        <v>18.708295822143601</v>
      </c>
      <c r="CE1867">
        <v>18.916282653808601</v>
      </c>
      <c r="CG1867">
        <v>24.076185226440401</v>
      </c>
      <c r="CH1867">
        <v>17.938133239746101</v>
      </c>
      <c r="CI1867">
        <v>19.419569015502901</v>
      </c>
      <c r="CJ1867">
        <v>17.356641769409201</v>
      </c>
      <c r="CK1867">
        <v>20.961128234863299</v>
      </c>
      <c r="CL1867">
        <v>18.5971794128418</v>
      </c>
      <c r="CM1867">
        <v>19.6393222808838</v>
      </c>
      <c r="CN1867">
        <v>21.274351119995099</v>
      </c>
      <c r="CO1867">
        <v>21.306413650512699</v>
      </c>
      <c r="CP1867" t="s">
        <v>8080</v>
      </c>
      <c r="CQ1867">
        <v>18.708295822143601</v>
      </c>
      <c r="CR1867">
        <v>18.916282653808601</v>
      </c>
      <c r="CT1867" t="s">
        <v>19000</v>
      </c>
      <c r="CU1867" t="s">
        <v>5583</v>
      </c>
      <c r="CV1867" t="s">
        <v>18634</v>
      </c>
      <c r="CW1867" t="str">
        <f>CT1867&amp;CU1867&amp;CHAR(10)&amp;CV1867</f>
        <v>&gt;B5M9E5
MISKTSFVLFLIAIALFLHDVTSIGVNYGTLGNNLPPPAQVAQFIKDKTVIDRVKIFDINPDILRAFANTGISLTVTVPNGEIPNLLDLAYARRYVEQNIKPHYPQTKMDVILVGNEVLHWDTPEVQNKLVPAMKVFYQALGLSGLKGIKVSSAHSLGILLRSNPPSAARFRPGWDVGILAPMLQFLRETKGPFMVNPYPYFGYNKKQEDFLLFRKNKGVYDRFSKKWYTNSFDMLLDAVYMSMVRLKHSDVEIVAAETGWPSQGEAYEPQCTVENAASYNGGLMKKYNSGIGTPLMPHRKIETYIFSLFNENTKPGSIAERNFGLFRPDFTPVYDVGVLKSNQAHPTPSLPPPKTGGGGNKGQPKTPAENKKFCMPKVEATDAQLQSNINYVCSQGVDCTPIQVGGSCFKPNTIRSHAAFAMNSYYQKEGRNNFNCDFAGTGVVAFSDPSYGTCKFES</v>
      </c>
    </row>
    <row r="1868" spans="1:101" x14ac:dyDescent="0.25">
      <c r="A1868" t="s">
        <v>6854</v>
      </c>
      <c r="B1868" t="s">
        <v>6854</v>
      </c>
      <c r="C1868" t="s">
        <v>7534</v>
      </c>
      <c r="D1868" t="s">
        <v>15750</v>
      </c>
      <c r="E1868">
        <v>0</v>
      </c>
      <c r="F1868" t="s">
        <v>12087</v>
      </c>
      <c r="G1868">
        <v>-1.3511219024658201</v>
      </c>
      <c r="H1868">
        <v>-0.44736194610595698</v>
      </c>
      <c r="I1868">
        <v>-0.38549232482910201</v>
      </c>
      <c r="J1868">
        <v>-1.14785480499268</v>
      </c>
      <c r="K1868">
        <v>-1.40832996368408</v>
      </c>
      <c r="L1868">
        <v>-0.96175765991210904</v>
      </c>
      <c r="M1868">
        <v>-0.78529357910156306</v>
      </c>
      <c r="N1868">
        <v>-0.75882816314697299</v>
      </c>
      <c r="O1868">
        <v>-0.91798973083496105</v>
      </c>
      <c r="P1868">
        <v>-1.95996189117432</v>
      </c>
      <c r="Q1868">
        <v>-1.7875108718872099</v>
      </c>
      <c r="R1868">
        <v>-2.2446012496948198</v>
      </c>
      <c r="S1868">
        <v>-1.1796753406524665</v>
      </c>
      <c r="T1868">
        <v>1621</v>
      </c>
      <c r="W1868">
        <v>3</v>
      </c>
      <c r="X1868" s="16">
        <v>0.44465541839599676</v>
      </c>
      <c r="Z1868">
        <v>6.5515789473684194E-2</v>
      </c>
      <c r="AA1868">
        <v>2.34771960883627</v>
      </c>
      <c r="AB1868">
        <v>4.4903520450296133E-3</v>
      </c>
      <c r="AC1868" t="s">
        <v>10408</v>
      </c>
      <c r="AE1868">
        <v>0.58750216977955005</v>
      </c>
      <c r="AF1868">
        <v>0.25852219234973817</v>
      </c>
      <c r="AG1868">
        <v>0.16431372549019599</v>
      </c>
      <c r="AJ1868" s="14">
        <v>2.9354573809383102</v>
      </c>
      <c r="AK1868" s="14">
        <v>1.1602260682052673E-3</v>
      </c>
      <c r="AL1868" s="14">
        <v>0</v>
      </c>
      <c r="AM1868" s="14" t="s">
        <v>10408</v>
      </c>
      <c r="AN1868" s="14">
        <f>AVERAGE(M1868:O1868)-AVERAGE(P1868:R1868)</f>
        <v>1.1766541798909507</v>
      </c>
      <c r="AP1868">
        <v>19</v>
      </c>
      <c r="AQ1868">
        <v>19</v>
      </c>
      <c r="AR1868">
        <v>19</v>
      </c>
      <c r="AS1868">
        <v>16.3</v>
      </c>
      <c r="AT1868">
        <v>16.3</v>
      </c>
      <c r="AU1868">
        <v>16.3</v>
      </c>
      <c r="AV1868">
        <v>163.79</v>
      </c>
      <c r="AW1868">
        <v>0</v>
      </c>
      <c r="AX1868">
        <v>64.272000000000006</v>
      </c>
      <c r="AY1868">
        <v>1667700000</v>
      </c>
      <c r="AZ1868">
        <v>63</v>
      </c>
      <c r="BA1868" t="s">
        <v>2337</v>
      </c>
      <c r="BB1868" t="s">
        <v>2337</v>
      </c>
      <c r="BC1868" t="s">
        <v>2338</v>
      </c>
      <c r="BD1868" t="s">
        <v>2339</v>
      </c>
      <c r="BE1868" t="s">
        <v>2340</v>
      </c>
      <c r="BF1868" s="34" t="s">
        <v>19011</v>
      </c>
      <c r="BG1868">
        <v>-0.29128831624984702</v>
      </c>
      <c r="BH1868">
        <v>1.2442030906677199</v>
      </c>
      <c r="BI1868">
        <v>1.34931981563568</v>
      </c>
      <c r="BJ1868">
        <v>5.4063204675912899E-2</v>
      </c>
      <c r="BK1868">
        <v>-0.38848501443862898</v>
      </c>
      <c r="BL1868">
        <v>0.37024292349815402</v>
      </c>
      <c r="BM1868">
        <v>0.67005604505538896</v>
      </c>
      <c r="BN1868">
        <v>0.71502089500427202</v>
      </c>
      <c r="BO1868">
        <v>0.44460478425025901</v>
      </c>
      <c r="BP1868">
        <v>-1.3257097005844101</v>
      </c>
      <c r="BQ1868">
        <v>-1.03271472454071</v>
      </c>
      <c r="BR1868">
        <v>-1.8093129396438601</v>
      </c>
      <c r="BT1868">
        <v>20.750419616699201</v>
      </c>
      <c r="BU1868">
        <v>21.967544555664102</v>
      </c>
      <c r="BV1868">
        <v>21.204607009887699</v>
      </c>
      <c r="BW1868">
        <v>20.389635086059599</v>
      </c>
      <c r="BX1868">
        <v>19.616764068603501</v>
      </c>
      <c r="BY1868">
        <v>21.121360778808601</v>
      </c>
      <c r="BZ1868">
        <v>20.8019924163818</v>
      </c>
      <c r="CA1868">
        <v>20.649480819702099</v>
      </c>
      <c r="CB1868">
        <v>20.727668762206999</v>
      </c>
      <c r="CC1868">
        <v>18.228254318237301</v>
      </c>
      <c r="CD1868">
        <v>18.444473266601602</v>
      </c>
      <c r="CE1868">
        <v>18.722274780273398</v>
      </c>
      <c r="CG1868">
        <v>20.750419616699201</v>
      </c>
      <c r="CH1868">
        <v>21.967544555664102</v>
      </c>
      <c r="CI1868">
        <v>21.204607009887699</v>
      </c>
      <c r="CJ1868">
        <v>20.389635086059599</v>
      </c>
      <c r="CK1868">
        <v>19.616764068603501</v>
      </c>
      <c r="CL1868">
        <v>21.121360778808601</v>
      </c>
      <c r="CM1868">
        <v>20.8019924163818</v>
      </c>
      <c r="CN1868">
        <v>20.649480819702099</v>
      </c>
      <c r="CO1868">
        <v>20.727668762206999</v>
      </c>
      <c r="CP1868">
        <v>18.228254318237301</v>
      </c>
      <c r="CQ1868">
        <v>18.444473266601602</v>
      </c>
      <c r="CR1868">
        <v>18.722274780273398</v>
      </c>
      <c r="CT1868" t="s">
        <v>19000</v>
      </c>
      <c r="CU1868" t="s">
        <v>6854</v>
      </c>
      <c r="CV1868" t="s">
        <v>16625</v>
      </c>
      <c r="CW1868" t="str">
        <f>CT1868&amp;CU1868&amp;CHAR(10)&amp;CV1868</f>
        <v>&gt;B5B3R3
MSNSLGNNLLYQGFLTSTVLEHKSRITPPCVGGNSLFQQQVISKSPLSTEFRGNRLRVQKNKKIPMGKKRAFSTYPHALLTTDTSSELAEKFSLEGNIELQVDVRPPTSDDASFVDFQVTNGSDKLFLHWGAVKFGKETWSLPNDCPDGTKVYKNKALRTPFVKSGSNSILRLEILDTAIEAIEFLIYDEARDKWIKNNGGNFRVKLSRREIRGPDVSVPEELVQIQSYLRWERKGKQNYTPEKEKEEYEAARTELQEEIARGASIQDIRARLTKTNDKSQSKEEPPHVTESDIPDDLAQVQAYIRWEKAGKPNYPPERQIEELEEARRELQLELEKGITLDELRKKITKGEIKTKVEKHLKRSSFAVERIQRKKRDFGQLINKYPSSPAVQVQKVLEEPPALSKIKLYAKEKEEQVDDPILNKKIFKVDDGELLVLVAKSSGKTKVHLATDLNQPITLHWALSRSPGEWMVPPSSILPPGSIVLDKAAETPFSVSSSDGLTSKVQSLDIVIEDGNFVGMPFVLFSGEKWIKNQGSDFYVDFSAASKLALKAAGDGSGTAKSLLDKIADMESEAQKSFMHRFNIAADLMEDATSAGELGFAGILVWMRFMATRQLIWNKNYNVKPREISKAQDRLTDLLQNAFTSHPQYRETLRMIMSTVGRGGEGDVGQRIRDEILVIQRKNDCKGGMMEEWHQKLHNNTSPDDVVICQALIDYIKSDFDIGVYWKTLNENGITKERLLSYDRAIHSEPNFRGDQKDGLLRDLGHYMRTLKAVHSGADLESAIANCMGYKTEGEGFMVGVQINPVSGLPSGFQDLLHFVLDHVEDKNVETLLEGLLEAREELRPLLLKPNNRLKDLLFLDIALDSTVRTAVERGYEELNSANPEQLMYFISLVLENLALSVDDNEDLVYCLKGWNQALSMSNGGNHHWALFAKAVLDRTRLALASKAEWYHHLLQPSAEYLGSILGVDQWALNIFTEEIIRAGSAASLSSLLNRLDPVLRKTANLGSWQIISPVEAVGYVVVVDELISVQNEIYEKPTILVAKSVKGEEEIPDGAVALITPDMPDVLSHVSVRARNGKVCFATCFDPNILADLQAKEGRILLLKPTPSDVIYSEVNEIELQSSSNLVEAETSATLRLVRKQFGGCYAISADEFTSEMVGAKSRNIAYLKGKVPSWVGIPTSVALPFGVFEKVLSDDINQGVAKELQILTKKLSEGEFNALGEIRTTVLELSAPAQLVKELKEKMQGSGMPWPGDEGPKRWEQAWMAIKKVWASKWNERAYFSTRKVKLDHDYLCMAVLVQEIINADYAFVIHTTNPSSGDDSEIYAEVVRGLGETLVGAYPGRALSFICKKKDLNSPQVLGYPSKPIGLFIKRSIIFRSDSNGEDLEGYAGAGLYDSVPMDEEEEVVIDYSSDPLITDGNFRQTILSNIARAGHAIEELYGSSQDIEGVVRDGKLYVVQTRPQM</v>
      </c>
    </row>
    <row r="1869" spans="1:101" x14ac:dyDescent="0.25">
      <c r="A1869" t="s">
        <v>1572</v>
      </c>
      <c r="B1869" t="s">
        <v>20760</v>
      </c>
      <c r="C1869" t="s">
        <v>7431</v>
      </c>
      <c r="D1869" t="s">
        <v>15871</v>
      </c>
      <c r="E1869" t="s">
        <v>14901</v>
      </c>
      <c r="F1869" t="s">
        <v>12331</v>
      </c>
      <c r="G1869">
        <v>-2.6410007476806601</v>
      </c>
      <c r="H1869">
        <v>-0.857272148132324</v>
      </c>
      <c r="I1869">
        <v>-0.87948036193847701</v>
      </c>
      <c r="J1869">
        <v>-5.3501081466674796</v>
      </c>
      <c r="K1869">
        <v>-1.6904325485229501</v>
      </c>
      <c r="L1869">
        <v>-3.0499801635742201</v>
      </c>
      <c r="M1869">
        <v>-1.69357490539551</v>
      </c>
      <c r="N1869">
        <v>-1.4510030746460001</v>
      </c>
      <c r="O1869">
        <v>-1.3843345642089799</v>
      </c>
      <c r="P1869">
        <v>-1.5466508865356401</v>
      </c>
      <c r="Q1869">
        <v>-1.02855968475342</v>
      </c>
      <c r="R1869">
        <v>-1.11559391021729</v>
      </c>
      <c r="S1869">
        <v>-1.8906659285227461</v>
      </c>
      <c r="T1869">
        <v>1865</v>
      </c>
      <c r="X1869" s="16">
        <v>1.9042558670043965</v>
      </c>
      <c r="Z1869">
        <v>0.26657073170731699</v>
      </c>
      <c r="AA1869">
        <v>0.89547991666881199</v>
      </c>
      <c r="AB1869">
        <v>0.12720965750240193</v>
      </c>
      <c r="AP1869">
        <v>6</v>
      </c>
      <c r="AQ1869">
        <v>6</v>
      </c>
      <c r="AR1869">
        <v>4</v>
      </c>
      <c r="AS1869">
        <v>10.9</v>
      </c>
      <c r="AT1869">
        <v>10.9</v>
      </c>
      <c r="AU1869">
        <v>7</v>
      </c>
      <c r="AV1869">
        <v>93.281999999999996</v>
      </c>
      <c r="AW1869">
        <v>0</v>
      </c>
      <c r="AX1869">
        <v>16.093</v>
      </c>
      <c r="AY1869">
        <v>619160000</v>
      </c>
      <c r="AZ1869">
        <v>26</v>
      </c>
      <c r="BA1869" t="s">
        <v>1572</v>
      </c>
      <c r="BB1869" t="s">
        <v>1572</v>
      </c>
      <c r="BC1869" t="s">
        <v>1573</v>
      </c>
      <c r="BF1869" s="34" t="s">
        <v>19011</v>
      </c>
      <c r="BG1869">
        <v>-0.58728069067001298</v>
      </c>
      <c r="BH1869">
        <v>0.80882859230041504</v>
      </c>
      <c r="BI1869">
        <v>0.79144638776779197</v>
      </c>
      <c r="BJ1869">
        <v>-2.7076761722564702</v>
      </c>
      <c r="BK1869">
        <v>0.156720981001854</v>
      </c>
      <c r="BL1869">
        <v>-0.90738546848297097</v>
      </c>
      <c r="BM1869">
        <v>0.154261484742165</v>
      </c>
      <c r="BN1869">
        <v>0.344120413064957</v>
      </c>
      <c r="BO1869">
        <v>0.39630126953125</v>
      </c>
      <c r="BP1869">
        <v>0.26925766468048101</v>
      </c>
      <c r="BQ1869">
        <v>0.67476326227188099</v>
      </c>
      <c r="BR1869">
        <v>0.606642305850983</v>
      </c>
      <c r="BT1869">
        <v>19.4605407714844</v>
      </c>
      <c r="BU1869">
        <v>21.557634353637699</v>
      </c>
      <c r="BV1869">
        <v>20.710618972778299</v>
      </c>
      <c r="BW1869">
        <v>16.187381744384801</v>
      </c>
      <c r="BX1869">
        <v>19.334661483764599</v>
      </c>
      <c r="BY1869">
        <v>19.033138275146499</v>
      </c>
      <c r="BZ1869">
        <v>19.893711090087901</v>
      </c>
      <c r="CA1869">
        <v>19.9573059082031</v>
      </c>
      <c r="CB1869">
        <v>20.261323928833001</v>
      </c>
      <c r="CC1869">
        <v>18.641565322876001</v>
      </c>
      <c r="CD1869">
        <v>19.203424453735401</v>
      </c>
      <c r="CE1869">
        <v>19.851282119751001</v>
      </c>
      <c r="CG1869">
        <v>19.4605407714844</v>
      </c>
      <c r="CH1869">
        <v>21.557634353637699</v>
      </c>
      <c r="CI1869">
        <v>20.710618972778299</v>
      </c>
      <c r="CJ1869" t="s">
        <v>8080</v>
      </c>
      <c r="CK1869">
        <v>19.334661483764599</v>
      </c>
      <c r="CL1869">
        <v>19.033138275146499</v>
      </c>
      <c r="CM1869">
        <v>19.893711090087901</v>
      </c>
      <c r="CN1869">
        <v>19.9573059082031</v>
      </c>
      <c r="CO1869">
        <v>20.261323928833001</v>
      </c>
      <c r="CP1869">
        <v>18.641565322876001</v>
      </c>
      <c r="CQ1869">
        <v>19.203424453735401</v>
      </c>
      <c r="CR1869">
        <v>19.851282119751001</v>
      </c>
      <c r="CT1869" t="s">
        <v>19000</v>
      </c>
      <c r="CU1869" t="s">
        <v>1572</v>
      </c>
      <c r="CV1869" t="s">
        <v>17286</v>
      </c>
      <c r="CW1869" t="str">
        <f>CT1869&amp;CU1869&amp;CHAR(10)&amp;CV1869</f>
        <v>&gt;A0A3Q7FMP2
MAVSLASSSPILSSISPTRFSPIRRSILLTSFSVAGKPLFCSHPHRTSSNSWRSQCRTKASMAESVTGKSKAEVKLYDSEEELATALAKYTADLSEKFCKERDAFTVVVSGGSLIKSLRKLVEPPYINSIDWSKWHIFWVDERVVPKDHPDSNYLLAYNGFLSKIPIPAGHVYAINDALSAEAAADDYETCLRHLVKSKIVDISKESGFPKFDVMLLGMGPDGHIASLFPGHPLVHEKEKWVTFIKDSPKPPPNRITFTFPVINSSANIALAIVGAGKADVVQKSLGDDKSSDLLPVQMVSPEGELVWYLDMDAASKLISKLGGVFVGVNGGNGGAFWMDRQPSNAGIAFAVTALAGLALAAAVFYTTRGHLKSPWSRRKRKRALAPQQWRSFFTPEGKLRDGGIKFLKKVRSGGVDPSIRAEVWPFLLGVREYESYRRECRRLLKRNGTSKMRETGGMGSDGEGNITEGMDSPDYDDVVTARESLSSEDRSTYVEDSDNPGGTMSDEFSSSKRVTEPNDVSDSESSDSDSSADPDISQTVPSAESMDENTAEVNSKEDSSPSKAEVQSRPCNAEDFATWQRIIRLDAVRANAEWIAYSPSQAVVSESRAHRFAEAVGLKDYEHLEPPRILHAARLVSILEAYALYDPEIGYCQGMSDLLSPIISVMTEDHEAFWCFVGFMTKARHNFRLDEVGIRRQLNIISKIIKQKDSHLYRHLEKLQAEDCFFVYRMVVVLFRRELSFEQTLCLWEVMWADQAAIRAGIGKSAWSRIRLRAPPTDDLLLYAIAASVLQRRKQIIEKYSSMDEILRECQSMAGQLDVWKLLDDAHDLVVTLHDKM</v>
      </c>
    </row>
    <row r="1870" spans="1:101" x14ac:dyDescent="0.25">
      <c r="A1870" t="s">
        <v>3191</v>
      </c>
      <c r="B1870" t="s">
        <v>20761</v>
      </c>
      <c r="C1870" t="s">
        <v>7286</v>
      </c>
      <c r="D1870">
        <v>0</v>
      </c>
      <c r="E1870">
        <v>0</v>
      </c>
      <c r="F1870" t="s">
        <v>12332</v>
      </c>
      <c r="G1870">
        <v>-1.2153301239013701</v>
      </c>
      <c r="H1870">
        <v>-2.21766185760498</v>
      </c>
      <c r="I1870">
        <v>-0.88867378234863303</v>
      </c>
      <c r="J1870">
        <v>-1.6851549148559599</v>
      </c>
      <c r="K1870">
        <v>-1.56265544891357</v>
      </c>
      <c r="L1870">
        <v>-3.12984275817871</v>
      </c>
      <c r="M1870">
        <v>-3.4147796630859402</v>
      </c>
      <c r="N1870">
        <v>-0.130208015441895</v>
      </c>
      <c r="O1870">
        <v>-3.8306884765625</v>
      </c>
      <c r="P1870">
        <v>-2.6829633712768599</v>
      </c>
      <c r="Q1870">
        <v>-1.02985095977783</v>
      </c>
      <c r="R1870">
        <v>-0.95902156829833995</v>
      </c>
      <c r="S1870">
        <v>-1.8955692450205488</v>
      </c>
      <c r="T1870">
        <v>1866</v>
      </c>
      <c r="X1870" s="16">
        <v>0.68532911936441887</v>
      </c>
      <c r="Z1870">
        <v>0.80034091923248596</v>
      </c>
      <c r="AA1870">
        <v>0.13589069871428</v>
      </c>
      <c r="AB1870">
        <v>0.73132311644329362</v>
      </c>
      <c r="AP1870">
        <v>4</v>
      </c>
      <c r="AQ1870">
        <v>4</v>
      </c>
      <c r="AR1870">
        <v>4</v>
      </c>
      <c r="AS1870">
        <v>15.2</v>
      </c>
      <c r="AT1870">
        <v>15.2</v>
      </c>
      <c r="AU1870">
        <v>15.2</v>
      </c>
      <c r="AV1870">
        <v>27.58</v>
      </c>
      <c r="AW1870">
        <v>0</v>
      </c>
      <c r="AX1870">
        <v>6.6117999999999997</v>
      </c>
      <c r="AY1870">
        <v>186120000</v>
      </c>
      <c r="AZ1870">
        <v>5</v>
      </c>
      <c r="BA1870" t="s">
        <v>3191</v>
      </c>
      <c r="BB1870" t="s">
        <v>3191</v>
      </c>
      <c r="BC1870" t="s">
        <v>3192</v>
      </c>
      <c r="BF1870" s="34" t="s">
        <v>19011</v>
      </c>
      <c r="BG1870">
        <v>0.588944911956787</v>
      </c>
      <c r="BH1870">
        <v>-0.27886486053466802</v>
      </c>
      <c r="BI1870">
        <v>0.87176102399826105</v>
      </c>
      <c r="BJ1870">
        <v>0.18217483162879899</v>
      </c>
      <c r="BK1870">
        <v>0.28823375701904302</v>
      </c>
      <c r="BL1870">
        <v>-1.0686228275299099</v>
      </c>
      <c r="BM1870">
        <v>-1.31531870365143</v>
      </c>
      <c r="BN1870">
        <v>1.5284337997436499</v>
      </c>
      <c r="BO1870">
        <v>-1.67540872097015</v>
      </c>
      <c r="BP1870">
        <v>-0.68171870708465598</v>
      </c>
      <c r="BQ1870">
        <v>0.749531090259552</v>
      </c>
      <c r="BR1870">
        <v>0.81085449457168601</v>
      </c>
      <c r="BT1870">
        <v>20.8862113952637</v>
      </c>
      <c r="BU1870">
        <v>20.197244644165</v>
      </c>
      <c r="BV1870">
        <v>20.7014255523682</v>
      </c>
      <c r="BW1870">
        <v>19.8523349761963</v>
      </c>
      <c r="BX1870">
        <v>19.462438583373999</v>
      </c>
      <c r="BY1870">
        <v>18.953275680541999</v>
      </c>
      <c r="BZ1870">
        <v>18.1725063323975</v>
      </c>
      <c r="CA1870">
        <v>21.278100967407202</v>
      </c>
      <c r="CB1870">
        <v>17.814970016479499</v>
      </c>
      <c r="CC1870">
        <v>17.505252838134801</v>
      </c>
      <c r="CD1870">
        <v>19.202133178710898</v>
      </c>
      <c r="CE1870">
        <v>20.007854461669901</v>
      </c>
      <c r="CG1870">
        <v>20.8862113952637</v>
      </c>
      <c r="CH1870">
        <v>20.197244644165</v>
      </c>
      <c r="CI1870">
        <v>20.7014255523682</v>
      </c>
      <c r="CJ1870">
        <v>19.8523349761963</v>
      </c>
      <c r="CK1870">
        <v>19.462438583373999</v>
      </c>
      <c r="CL1870">
        <v>18.953275680541999</v>
      </c>
      <c r="CM1870">
        <v>18.1725063323975</v>
      </c>
      <c r="CN1870">
        <v>21.278100967407202</v>
      </c>
      <c r="CO1870">
        <v>17.814970016479499</v>
      </c>
      <c r="CP1870">
        <v>17.505252838134801</v>
      </c>
      <c r="CQ1870">
        <v>19.202133178710898</v>
      </c>
      <c r="CR1870">
        <v>20.007854461669901</v>
      </c>
      <c r="CT1870" t="s">
        <v>19000</v>
      </c>
      <c r="CU1870" t="s">
        <v>3191</v>
      </c>
      <c r="CV1870" t="s">
        <v>18695</v>
      </c>
      <c r="CW1870" t="str">
        <f>CT1870&amp;CU1870&amp;CHAR(10)&amp;CV1870</f>
        <v>&gt;A0A3Q7H8E2
MEPEKSSAQIKDKDLFKAAESGDSSLFKSLPEEQLLKSLSLRNEDDRSLLHVAVSFGHSEVVKILAAADPSVSGINSGDEEGWVPLHSAASSGNVEIVEILLSRGADVNLKNDGGRTALHYAASKGQVKIAELLISRGAKINAKDKACNLMLWTTHLLEKLIIFDRCTPLHRAASTGNSQLCELLVEEGAEVDEVDKAGETPLMTAVVCGNKEVALLLIRHGADVDIEDKEGYTVLGRASNDLRPVLVDAAKMMLEG</v>
      </c>
    </row>
    <row r="1871" spans="1:101" x14ac:dyDescent="0.25">
      <c r="A1871" t="s">
        <v>4148</v>
      </c>
      <c r="B1871" t="s">
        <v>20762</v>
      </c>
      <c r="C1871" t="s">
        <v>7310</v>
      </c>
      <c r="D1871" t="s">
        <v>15795</v>
      </c>
      <c r="E1871" t="s">
        <v>15501</v>
      </c>
      <c r="F1871" t="s">
        <v>12333</v>
      </c>
      <c r="G1871">
        <v>-2.6095123291015598</v>
      </c>
      <c r="H1871">
        <v>-2.4581670761108398</v>
      </c>
      <c r="I1871">
        <v>-3.2004432678222701</v>
      </c>
      <c r="J1871">
        <v>-0.34402942657470698</v>
      </c>
      <c r="K1871">
        <v>-0.873318672180176</v>
      </c>
      <c r="L1871">
        <v>-0.60840034484863303</v>
      </c>
      <c r="M1871">
        <v>-0.65024566650390603</v>
      </c>
      <c r="N1871">
        <v>-2.26854801177979</v>
      </c>
      <c r="O1871">
        <v>-1.8786678314209</v>
      </c>
      <c r="P1871">
        <v>-3.2497396469116202</v>
      </c>
      <c r="Q1871">
        <v>-1.88781833648682</v>
      </c>
      <c r="R1871">
        <v>-2.7585363388061501</v>
      </c>
      <c r="S1871">
        <v>-1.8989522457122809</v>
      </c>
      <c r="T1871">
        <v>1867</v>
      </c>
      <c r="W1871">
        <v>4</v>
      </c>
      <c r="X1871" s="16">
        <v>-2.1474580764770512</v>
      </c>
      <c r="Z1871">
        <v>7.9737704918032795E-2</v>
      </c>
      <c r="AA1871">
        <v>2.1533159221318301</v>
      </c>
      <c r="AB1871">
        <v>7.0256106462463965E-3</v>
      </c>
      <c r="AC1871" t="s">
        <v>10408</v>
      </c>
      <c r="AE1871">
        <v>2.8492060018049599</v>
      </c>
      <c r="AF1871">
        <v>1.4151223762768127E-3</v>
      </c>
      <c r="AG1871">
        <v>0</v>
      </c>
      <c r="AH1871" t="s">
        <v>10408</v>
      </c>
      <c r="AJ1871" s="14">
        <v>0.75395363205468502</v>
      </c>
      <c r="AK1871" s="14">
        <v>0.17621641758350517</v>
      </c>
      <c r="AL1871" s="14">
        <v>0.21307999999999999</v>
      </c>
      <c r="AN1871" s="14">
        <f>AVERAGE(M1871:O1871)-AVERAGE(P1871:R1871)</f>
        <v>1.0328776041666645</v>
      </c>
      <c r="AP1871">
        <v>10</v>
      </c>
      <c r="AQ1871">
        <v>10</v>
      </c>
      <c r="AR1871">
        <v>10</v>
      </c>
      <c r="AS1871">
        <v>17</v>
      </c>
      <c r="AT1871">
        <v>17</v>
      </c>
      <c r="AU1871">
        <v>17</v>
      </c>
      <c r="AV1871">
        <v>70.501000000000005</v>
      </c>
      <c r="AW1871">
        <v>0</v>
      </c>
      <c r="AX1871">
        <v>25.573</v>
      </c>
      <c r="AY1871">
        <v>644440000</v>
      </c>
      <c r="AZ1871">
        <v>19</v>
      </c>
      <c r="BA1871" t="s">
        <v>4147</v>
      </c>
      <c r="BB1871" t="s">
        <v>4148</v>
      </c>
      <c r="BC1871" t="s">
        <v>4149</v>
      </c>
      <c r="BF1871" s="34" t="s">
        <v>19011</v>
      </c>
      <c r="BG1871">
        <v>-0.68297129869461104</v>
      </c>
      <c r="BH1871">
        <v>-0.53750228881835904</v>
      </c>
      <c r="BI1871">
        <v>-1.2509582042694101</v>
      </c>
      <c r="BJ1871">
        <v>1.49455010890961</v>
      </c>
      <c r="BK1871">
        <v>0.98581147193908703</v>
      </c>
      <c r="BL1871">
        <v>1.2404438257217401</v>
      </c>
      <c r="BM1871">
        <v>1.20022320747375</v>
      </c>
      <c r="BN1871">
        <v>-0.355245530605316</v>
      </c>
      <c r="BO1871">
        <v>1.9496833905577701E-2</v>
      </c>
      <c r="BP1871">
        <v>-1.29834055900574</v>
      </c>
      <c r="BQ1871">
        <v>1.0701614432036899E-2</v>
      </c>
      <c r="BR1871">
        <v>-0.82620918750762895</v>
      </c>
      <c r="BT1871">
        <v>19.492029190063501</v>
      </c>
      <c r="BU1871">
        <v>19.956739425659201</v>
      </c>
      <c r="BV1871">
        <v>18.389656066894499</v>
      </c>
      <c r="BW1871">
        <v>21.1934604644775</v>
      </c>
      <c r="BX1871">
        <v>20.151775360107401</v>
      </c>
      <c r="BY1871">
        <v>21.474718093872099</v>
      </c>
      <c r="BZ1871">
        <v>20.937040328979499</v>
      </c>
      <c r="CA1871">
        <v>19.1397609710693</v>
      </c>
      <c r="CB1871">
        <v>19.766990661621101</v>
      </c>
      <c r="CC1871">
        <v>16.9384765625</v>
      </c>
      <c r="CD1871">
        <v>18.344165802001999</v>
      </c>
      <c r="CE1871">
        <v>18.208339691162099</v>
      </c>
      <c r="CG1871">
        <v>19.492029190063501</v>
      </c>
      <c r="CH1871">
        <v>19.956739425659201</v>
      </c>
      <c r="CI1871">
        <v>18.389656066894499</v>
      </c>
      <c r="CJ1871">
        <v>21.1934604644775</v>
      </c>
      <c r="CK1871">
        <v>20.151775360107401</v>
      </c>
      <c r="CL1871">
        <v>21.474718093872099</v>
      </c>
      <c r="CM1871">
        <v>20.937040328979499</v>
      </c>
      <c r="CN1871">
        <v>19.1397609710693</v>
      </c>
      <c r="CO1871">
        <v>19.766990661621101</v>
      </c>
      <c r="CP1871">
        <v>16.9384765625</v>
      </c>
      <c r="CQ1871">
        <v>18.344165802001999</v>
      </c>
      <c r="CR1871">
        <v>18.208339691162099</v>
      </c>
      <c r="CT1871" t="s">
        <v>19000</v>
      </c>
      <c r="CU1871" t="s">
        <v>4148</v>
      </c>
      <c r="CV1871" t="s">
        <v>16540</v>
      </c>
      <c r="CW1871" t="str">
        <f>CT1871&amp;CU1871&amp;CHAR(10)&amp;CV1871</f>
        <v>&gt;A0A3Q7I7C2
MMRGRSDGAQKKRLLTSVAVVALFVVVLYFYFGSKSNGESALEYGSRSLRKLGSSYLGGDDDSDLSSKQDEKFGLEDGEDGIVSKSFPVCDDRHSELIPCLDRHLIYQMRLKLDLTLMEHYERHCPLPERRFNCLIPPPAGYKVPIKWPRSRDEVWKANIPHTHLAHEKSDQNWMVVKGEKIIFPGGGTHFHYGADKYIALIANMLKFPNNNLNNGGRIRTVFDVGCGVASFGGYLLSSDIIAMSLAPNDVHQNQIQFALERGIPAYLGVLGTKRLPYPSRSFEFAHCSRCRIDWLQRDGILLLELDRVLRPGGYFAYSSPEAYAQDEEDLRIWKQMSTLVERMCWRIAEKKNQTVIWVKPLNNDCYMERPAGTQPPLCRSNDDPDAVWGVNMEACITPYSDHDHKVGGSGLAPWPARLSTPPPRLADFGYSSEMFEKDMELWQRRVEHYWNILSSKISSDTLRNIMDMKANMGSFAAALKDKDVWVMNVVPKDGPNTLKIVYDRGLIGTTHDWCEAFSTYPRTYDLLHAWNIFSDIEKKGCSGEDLLLEIDRIVRPSGFVIFRDKQHVIDFVKKYLSPLHWEAVADPTPDQDQEGDEIVFIIQKKLWLTSESIRDTE</v>
      </c>
    </row>
    <row r="1872" spans="1:101" x14ac:dyDescent="0.25">
      <c r="A1872" t="s">
        <v>2394</v>
      </c>
      <c r="B1872" t="s">
        <v>20763</v>
      </c>
      <c r="C1872" t="s">
        <v>7177</v>
      </c>
      <c r="D1872" t="s">
        <v>15872</v>
      </c>
      <c r="E1872" t="s">
        <v>15873</v>
      </c>
      <c r="F1872" t="s">
        <v>12334</v>
      </c>
      <c r="G1872">
        <v>-1.6098442077636701</v>
      </c>
      <c r="H1872">
        <v>-2.2813272476196298</v>
      </c>
      <c r="I1872">
        <v>-3.9225883483886701</v>
      </c>
      <c r="J1872">
        <v>-0.84727764129638705</v>
      </c>
      <c r="K1872">
        <v>-1.2098569869995099</v>
      </c>
      <c r="L1872">
        <v>-2.5558738708496098</v>
      </c>
      <c r="M1872">
        <v>-1.6118125915527299</v>
      </c>
      <c r="N1872">
        <v>-0.94676876068115201</v>
      </c>
      <c r="O1872">
        <v>-1.8414897918701201</v>
      </c>
      <c r="P1872">
        <v>-2.25693607330322</v>
      </c>
      <c r="Q1872">
        <v>-1.8896837234497099</v>
      </c>
      <c r="R1872">
        <v>-1.8162660598754901</v>
      </c>
      <c r="S1872">
        <v>-1.8991437753041585</v>
      </c>
      <c r="T1872">
        <v>1868</v>
      </c>
      <c r="X1872" s="16">
        <v>-1.0669171015421544</v>
      </c>
      <c r="Z1872">
        <v>0.44815810276679802</v>
      </c>
      <c r="AA1872">
        <v>0.47593772058245298</v>
      </c>
      <c r="AB1872">
        <v>0.33424296825394734</v>
      </c>
      <c r="AP1872">
        <v>2</v>
      </c>
      <c r="AQ1872">
        <v>2</v>
      </c>
      <c r="AR1872">
        <v>2</v>
      </c>
      <c r="AS1872">
        <v>7.8</v>
      </c>
      <c r="AT1872">
        <v>7.8</v>
      </c>
      <c r="AU1872">
        <v>7.8</v>
      </c>
      <c r="AV1872">
        <v>27.02</v>
      </c>
      <c r="AW1872">
        <v>5.8587999999999999E-3</v>
      </c>
      <c r="AX1872">
        <v>3.0207000000000002</v>
      </c>
      <c r="AY1872">
        <v>180850000</v>
      </c>
      <c r="AZ1872">
        <v>2</v>
      </c>
      <c r="BA1872" t="s">
        <v>2394</v>
      </c>
      <c r="BB1872" t="s">
        <v>2394</v>
      </c>
      <c r="BC1872" t="s">
        <v>2395</v>
      </c>
      <c r="BF1872" s="34" t="s">
        <v>19011</v>
      </c>
      <c r="BG1872">
        <v>0.35118439793586698</v>
      </c>
      <c r="BH1872">
        <v>-0.46393734216690102</v>
      </c>
      <c r="BI1872">
        <v>-2.4562847614288299</v>
      </c>
      <c r="BJ1872">
        <v>1.2768735885620099</v>
      </c>
      <c r="BK1872">
        <v>0.83673393726348899</v>
      </c>
      <c r="BL1872">
        <v>-0.79721295833587602</v>
      </c>
      <c r="BM1872">
        <v>0.34879493713378901</v>
      </c>
      <c r="BN1872">
        <v>1.15610003471375</v>
      </c>
      <c r="BO1872">
        <v>6.9986894726753193E-2</v>
      </c>
      <c r="BP1872">
        <v>-0.43432858586311301</v>
      </c>
      <c r="BQ1872">
        <v>1.1483675800263901E-2</v>
      </c>
      <c r="BR1872">
        <v>0.100606299936771</v>
      </c>
      <c r="BT1872">
        <v>20.491697311401399</v>
      </c>
      <c r="BU1872">
        <v>20.133579254150401</v>
      </c>
      <c r="BV1872">
        <v>17.6675109863281</v>
      </c>
      <c r="BW1872">
        <v>20.690212249755898</v>
      </c>
      <c r="BX1872">
        <v>19.8152370452881</v>
      </c>
      <c r="BY1872">
        <v>19.527244567871101</v>
      </c>
      <c r="BZ1872">
        <v>19.9754734039307</v>
      </c>
      <c r="CA1872">
        <v>20.461540222168001</v>
      </c>
      <c r="CB1872">
        <v>19.8041687011719</v>
      </c>
      <c r="CC1872">
        <v>17.931280136108398</v>
      </c>
      <c r="CD1872">
        <v>18.342300415039102</v>
      </c>
      <c r="CE1872">
        <v>19.150609970092798</v>
      </c>
      <c r="CG1872">
        <v>20.491697311401399</v>
      </c>
      <c r="CH1872">
        <v>20.133579254150401</v>
      </c>
      <c r="CI1872" t="s">
        <v>8080</v>
      </c>
      <c r="CJ1872">
        <v>20.690212249755898</v>
      </c>
      <c r="CK1872">
        <v>19.8152370452881</v>
      </c>
      <c r="CL1872">
        <v>19.527244567871101</v>
      </c>
      <c r="CM1872">
        <v>19.9754734039307</v>
      </c>
      <c r="CN1872">
        <v>20.461540222168001</v>
      </c>
      <c r="CO1872">
        <v>19.8041687011719</v>
      </c>
      <c r="CP1872">
        <v>17.931280136108398</v>
      </c>
      <c r="CQ1872">
        <v>18.342300415039102</v>
      </c>
      <c r="CR1872">
        <v>19.150609970092798</v>
      </c>
      <c r="CT1872" t="s">
        <v>19000</v>
      </c>
      <c r="CU1872" t="s">
        <v>2394</v>
      </c>
      <c r="CV1872" t="s">
        <v>17975</v>
      </c>
      <c r="CW1872" t="str">
        <f>CT1872&amp;CU1872&amp;CHAR(10)&amp;CV1872</f>
        <v>&gt;A0A3Q7GFX8
MEDILTEIPPPSRFFLEDLNNFCPPSPPLPSPFLLFSTPNQEKFSRPSLLIIAMSSSSLQVFHHVSSKTLVGTVILPEIPFSGNSVEPSLKDKSCNIYALNEDDNLIMIVCVQYQVTAERSHAVAKLLIGEQVIPEKVLILDSIRSSNYRGRLSPDEAFAFKLESSAERKAKADGHQDSPLVKCADYLPSGSVVDGLAAALLSRCQLKKIRGTLCVSCDMKKLEEEFLKLGRSKDFLLESELYT</v>
      </c>
    </row>
    <row r="1873" spans="1:101" x14ac:dyDescent="0.25">
      <c r="A1873" t="s">
        <v>2704</v>
      </c>
      <c r="B1873" t="s">
        <v>20764</v>
      </c>
      <c r="C1873" t="s">
        <v>7579</v>
      </c>
      <c r="D1873" t="s">
        <v>15874</v>
      </c>
      <c r="E1873">
        <v>0</v>
      </c>
      <c r="F1873" t="s">
        <v>12335</v>
      </c>
      <c r="G1873">
        <v>-1.1299915313720701</v>
      </c>
      <c r="H1873">
        <v>-2.0647706985473602</v>
      </c>
      <c r="I1873">
        <v>-2.6282653808593799</v>
      </c>
      <c r="J1873">
        <v>-1.7474622726440401</v>
      </c>
      <c r="K1873">
        <v>-1.1069478988647501</v>
      </c>
      <c r="L1873">
        <v>-1.7283477783203101</v>
      </c>
      <c r="M1873">
        <v>-1.19219970703125</v>
      </c>
      <c r="N1873">
        <v>-3.4613008499145499</v>
      </c>
      <c r="O1873">
        <v>-2.4907417297363299</v>
      </c>
      <c r="P1873">
        <v>-2.4460649490356401</v>
      </c>
      <c r="Q1873">
        <v>-1.3649110794067401</v>
      </c>
      <c r="R1873">
        <v>-1.44221210479736</v>
      </c>
      <c r="S1873">
        <v>-1.9002679983774817</v>
      </c>
      <c r="T1873">
        <v>1869</v>
      </c>
      <c r="X1873" s="16">
        <v>-0.41342322031657019</v>
      </c>
      <c r="Z1873">
        <v>0.68571288102261596</v>
      </c>
      <c r="AA1873">
        <v>0.22501099716723599</v>
      </c>
      <c r="AB1873">
        <v>0.59564706041479798</v>
      </c>
      <c r="AP1873">
        <v>4</v>
      </c>
      <c r="AQ1873">
        <v>4</v>
      </c>
      <c r="AR1873">
        <v>4</v>
      </c>
      <c r="AS1873">
        <v>9.8000000000000007</v>
      </c>
      <c r="AT1873">
        <v>9.8000000000000007</v>
      </c>
      <c r="AU1873">
        <v>9.8000000000000007</v>
      </c>
      <c r="AV1873">
        <v>60.655000000000001</v>
      </c>
      <c r="AW1873">
        <v>0</v>
      </c>
      <c r="AX1873">
        <v>11.632999999999999</v>
      </c>
      <c r="AY1873">
        <v>368200000</v>
      </c>
      <c r="AZ1873">
        <v>14</v>
      </c>
      <c r="BA1873" t="s">
        <v>2703</v>
      </c>
      <c r="BB1873" t="s">
        <v>2704</v>
      </c>
      <c r="BC1873" t="s">
        <v>2705</v>
      </c>
      <c r="BF1873" s="34" t="s">
        <v>19011</v>
      </c>
      <c r="BG1873">
        <v>1.0505337715148899</v>
      </c>
      <c r="BH1873">
        <v>-0.22435534000396701</v>
      </c>
      <c r="BI1873">
        <v>-0.99287188053131104</v>
      </c>
      <c r="BJ1873">
        <v>0.208402544260025</v>
      </c>
      <c r="BK1873">
        <v>1.0819616317748999</v>
      </c>
      <c r="BL1873">
        <v>0.23447164893150299</v>
      </c>
      <c r="BM1873">
        <v>0.96569180488586404</v>
      </c>
      <c r="BN1873">
        <v>-2.1289987564086901</v>
      </c>
      <c r="BO1873">
        <v>-0.805311620235443</v>
      </c>
      <c r="BP1873">
        <v>-0.74437963962554898</v>
      </c>
      <c r="BQ1873">
        <v>0.73014110326767001</v>
      </c>
      <c r="BR1873">
        <v>0.62471491098403897</v>
      </c>
      <c r="BT1873">
        <v>20.971549987793001</v>
      </c>
      <c r="BU1873">
        <v>20.350135803222699</v>
      </c>
      <c r="BV1873">
        <v>18.961833953857401</v>
      </c>
      <c r="BW1873">
        <v>19.7900276184082</v>
      </c>
      <c r="BX1873">
        <v>19.918146133422901</v>
      </c>
      <c r="BY1873">
        <v>20.354770660400401</v>
      </c>
      <c r="BZ1873">
        <v>20.395086288452099</v>
      </c>
      <c r="CA1873">
        <v>17.947008132934599</v>
      </c>
      <c r="CB1873">
        <v>19.1549167633057</v>
      </c>
      <c r="CC1873">
        <v>17.742151260376001</v>
      </c>
      <c r="CD1873">
        <v>18.867073059081999</v>
      </c>
      <c r="CE1873">
        <v>19.524663925170898</v>
      </c>
      <c r="CG1873">
        <v>20.971549987793001</v>
      </c>
      <c r="CH1873">
        <v>20.350135803222699</v>
      </c>
      <c r="CI1873">
        <v>18.961833953857401</v>
      </c>
      <c r="CJ1873">
        <v>19.7900276184082</v>
      </c>
      <c r="CK1873">
        <v>19.918146133422901</v>
      </c>
      <c r="CL1873">
        <v>20.354770660400401</v>
      </c>
      <c r="CM1873">
        <v>20.395086288452099</v>
      </c>
      <c r="CN1873">
        <v>17.947008132934599</v>
      </c>
      <c r="CO1873">
        <v>19.1549167633057</v>
      </c>
      <c r="CP1873">
        <v>17.742151260376001</v>
      </c>
      <c r="CQ1873">
        <v>18.867073059081999</v>
      </c>
      <c r="CR1873">
        <v>19.524663925170898</v>
      </c>
      <c r="CT1873" t="s">
        <v>19000</v>
      </c>
      <c r="CU1873" t="s">
        <v>2704</v>
      </c>
      <c r="CV1873" t="s">
        <v>18482</v>
      </c>
      <c r="CW1873" t="str">
        <f>CT1873&amp;CU1873&amp;CHAR(10)&amp;CV1873</f>
        <v>&gt;A0A3Q7GRM8
MMGYENQESHLYASKKEMESLVLDDDSPNGTSHPFSDPLSSSSSLPFAEIPTDQGQTPNSSFNSILEPPSYAEAIFRSFDADHSSPQLNGAHDHSIASPSSLPSSDDFLTITVSDPQKEQELSNSLVPGGTAYVTYLITTRTNLPEFDGTEFSVRRRFRDVVTLSDRLAESYRGFFIPIRPDKSVVESQVMQKQEFVEQRRAALEKYLRRLAAHPVIRRSEELRMFLEANGKLPLVRTTDVASRMLDGAVQLPKQIFGETAGGMVDANEVAQPAKGGRDLLRIFRELKQSVSNDWGGVKPPVVEEDKELLEKKQKLHDFEQQLSNVSQQAEALVKSQQDIGETMGQMGLAFVKLTKFETERAVYDSQRTRAADMKNVATASVKASRLYRELNAQTVKHLDKLHEYLGVMLAVNNAFSDRSSALLTVQTLLSELSSLNSRIEKLEAAASKIFGGDRARIRKIEELKETHRETEDAKSSAVREYERIKENNKSELARFEKERRDDFLGMLRGFVVNQAGYAEKMANVWETVADETKGYAKHGS</v>
      </c>
    </row>
    <row r="1874" spans="1:101" x14ac:dyDescent="0.25">
      <c r="A1874" t="s">
        <v>2852</v>
      </c>
      <c r="B1874" t="s">
        <v>20765</v>
      </c>
      <c r="C1874" t="s">
        <v>7236</v>
      </c>
      <c r="D1874" t="s">
        <v>14760</v>
      </c>
      <c r="E1874" t="s">
        <v>14761</v>
      </c>
      <c r="F1874" t="s">
        <v>12336</v>
      </c>
      <c r="G1874">
        <v>-4.4024715423584002</v>
      </c>
      <c r="H1874">
        <v>-0.506863594055176</v>
      </c>
      <c r="I1874">
        <v>-1.86837577819824</v>
      </c>
      <c r="J1874">
        <v>-1.9805383682251001</v>
      </c>
      <c r="K1874">
        <v>-1.7848157882690401</v>
      </c>
      <c r="L1874">
        <v>-0.62768745422363303</v>
      </c>
      <c r="M1874">
        <v>-0.46668434143066401</v>
      </c>
      <c r="N1874">
        <v>-2.6672105789184601</v>
      </c>
      <c r="O1874">
        <v>-7.2635650634765597E-2</v>
      </c>
      <c r="P1874">
        <v>-2.2132749557495099</v>
      </c>
      <c r="Q1874">
        <v>-3.59479808807373</v>
      </c>
      <c r="R1874">
        <v>-2.6330213546752899</v>
      </c>
      <c r="S1874">
        <v>-1.9015314579010008</v>
      </c>
      <c r="T1874">
        <v>1870</v>
      </c>
      <c r="X1874" s="16">
        <v>-0.79488976796468092</v>
      </c>
      <c r="Z1874">
        <v>0.52909328579916803</v>
      </c>
      <c r="AA1874">
        <v>0.38213241022386102</v>
      </c>
      <c r="AB1874">
        <v>0.41482754832008861</v>
      </c>
      <c r="AP1874">
        <v>4</v>
      </c>
      <c r="AQ1874">
        <v>4</v>
      </c>
      <c r="AR1874">
        <v>4</v>
      </c>
      <c r="AS1874">
        <v>26</v>
      </c>
      <c r="AT1874">
        <v>26</v>
      </c>
      <c r="AU1874">
        <v>26</v>
      </c>
      <c r="AV1874">
        <v>27.295999999999999</v>
      </c>
      <c r="AW1874">
        <v>0</v>
      </c>
      <c r="AX1874">
        <v>13.654999999999999</v>
      </c>
      <c r="AY1874">
        <v>227420000</v>
      </c>
      <c r="AZ1874">
        <v>9</v>
      </c>
      <c r="BA1874" t="s">
        <v>2852</v>
      </c>
      <c r="BB1874" t="s">
        <v>2852</v>
      </c>
      <c r="BC1874" t="s">
        <v>2853</v>
      </c>
      <c r="BF1874" s="34" t="s">
        <v>19011</v>
      </c>
      <c r="BG1874">
        <v>-1.8864818811416599</v>
      </c>
      <c r="BH1874">
        <v>1.0520106554031401</v>
      </c>
      <c r="BI1874">
        <v>2.5009630247950599E-2</v>
      </c>
      <c r="BJ1874">
        <v>-5.9595629572868299E-2</v>
      </c>
      <c r="BK1874">
        <v>8.8039688766002697E-2</v>
      </c>
      <c r="BL1874">
        <v>0.96087211370468095</v>
      </c>
      <c r="BM1874">
        <v>1.0823181867599501</v>
      </c>
      <c r="BN1874">
        <v>-0.57755869626998901</v>
      </c>
      <c r="BO1874">
        <v>1.3795527219772299</v>
      </c>
      <c r="BP1874">
        <v>-0.23515094816684701</v>
      </c>
      <c r="BQ1874">
        <v>-1.2772463560104399</v>
      </c>
      <c r="BR1874">
        <v>-0.55176949501037598</v>
      </c>
      <c r="BT1874">
        <v>17.699069976806602</v>
      </c>
      <c r="BU1874">
        <v>21.908042907714801</v>
      </c>
      <c r="BV1874">
        <v>19.721723556518601</v>
      </c>
      <c r="BW1874">
        <v>19.556951522827099</v>
      </c>
      <c r="BX1874">
        <v>19.240278244018601</v>
      </c>
      <c r="BY1874">
        <v>21.455430984497099</v>
      </c>
      <c r="BZ1874">
        <v>21.120601654052699</v>
      </c>
      <c r="CA1874">
        <v>18.7410984039307</v>
      </c>
      <c r="CB1874">
        <v>21.573022842407202</v>
      </c>
      <c r="CC1874">
        <v>17.974941253662099</v>
      </c>
      <c r="CD1874">
        <v>16.637186050415</v>
      </c>
      <c r="CE1874">
        <v>18.333854675293001</v>
      </c>
      <c r="CG1874">
        <v>17.699069976806602</v>
      </c>
      <c r="CH1874">
        <v>21.908042907714801</v>
      </c>
      <c r="CI1874">
        <v>19.721723556518601</v>
      </c>
      <c r="CJ1874">
        <v>19.556951522827099</v>
      </c>
      <c r="CK1874">
        <v>19.240278244018601</v>
      </c>
      <c r="CL1874">
        <v>21.455430984497099</v>
      </c>
      <c r="CM1874">
        <v>21.120601654052699</v>
      </c>
      <c r="CN1874">
        <v>18.7410984039307</v>
      </c>
      <c r="CO1874">
        <v>21.573022842407202</v>
      </c>
      <c r="CP1874">
        <v>17.974941253662099</v>
      </c>
      <c r="CQ1874" t="s">
        <v>8080</v>
      </c>
      <c r="CR1874">
        <v>18.333854675293001</v>
      </c>
      <c r="CT1874" t="s">
        <v>19000</v>
      </c>
      <c r="CU1874" t="s">
        <v>2852</v>
      </c>
      <c r="CV1874" t="s">
        <v>18142</v>
      </c>
      <c r="CW1874" t="str">
        <f>CT1874&amp;CU1874&amp;CHAR(10)&amp;CV1874</f>
        <v>&gt;A0A3Q7GYY4
MALKPLSSIFPNSTNPSLTSAKPHHQNMGLSRRDFINVGLSVMPLLVSPPPLSIAREVEVGSFLPPSPTDPNFVLFKATPKDTPALRAGNVQPYTFILPPTWKQLRIANILSGNYCQPKCAEPWVEVKFENEKQGKVQVVASPLIRLTNKPNATIEDIGTPEKVIASLGPFVTGNTLDPDELLETSIEKRGDLTYYKYVLETPYALTGSHNLAKATAKGNTVVLCVVSANDKQWASSQKTLQAILDSFEV</v>
      </c>
    </row>
    <row r="1875" spans="1:101" x14ac:dyDescent="0.25">
      <c r="A1875" t="s">
        <v>6944</v>
      </c>
      <c r="B1875" t="s">
        <v>20766</v>
      </c>
      <c r="C1875" t="s">
        <v>7177</v>
      </c>
      <c r="D1875" t="s">
        <v>15875</v>
      </c>
      <c r="E1875" t="s">
        <v>15443</v>
      </c>
      <c r="F1875" t="s">
        <v>12337</v>
      </c>
      <c r="G1875">
        <v>-1.01202392578125</v>
      </c>
      <c r="H1875">
        <v>-2.2189817428588898</v>
      </c>
      <c r="I1875">
        <v>-2.0267276763915998</v>
      </c>
      <c r="J1875">
        <v>-1.60746669769287</v>
      </c>
      <c r="K1875">
        <v>-1.5859899520873999</v>
      </c>
      <c r="L1875">
        <v>-2.2343387603759801</v>
      </c>
      <c r="M1875">
        <v>-2.93514060974121</v>
      </c>
      <c r="N1875">
        <v>-1.7664613723754901</v>
      </c>
      <c r="O1875">
        <v>-2.5537376403808598</v>
      </c>
      <c r="P1875">
        <v>-1.36625576019287</v>
      </c>
      <c r="Q1875">
        <v>-1.46310138702393</v>
      </c>
      <c r="R1875">
        <v>-2.0551805496215798</v>
      </c>
      <c r="S1875">
        <v>-1.9021171728769941</v>
      </c>
      <c r="T1875">
        <v>1871</v>
      </c>
      <c r="X1875" s="16">
        <v>5.668735504150324E-2</v>
      </c>
      <c r="Z1875">
        <v>0.42566828591256101</v>
      </c>
      <c r="AA1875">
        <v>0.51289949236555399</v>
      </c>
      <c r="AB1875">
        <v>0.3069732326304222</v>
      </c>
      <c r="AP1875">
        <v>12</v>
      </c>
      <c r="AQ1875">
        <v>12</v>
      </c>
      <c r="AR1875">
        <v>12</v>
      </c>
      <c r="AS1875">
        <v>12.2</v>
      </c>
      <c r="AT1875">
        <v>12.2</v>
      </c>
      <c r="AU1875">
        <v>12.2</v>
      </c>
      <c r="AV1875">
        <v>142.99</v>
      </c>
      <c r="AW1875">
        <v>0</v>
      </c>
      <c r="AX1875">
        <v>28.718</v>
      </c>
      <c r="AY1875">
        <v>1003100000</v>
      </c>
      <c r="AZ1875">
        <v>24</v>
      </c>
      <c r="BA1875" t="s">
        <v>3706</v>
      </c>
      <c r="BB1875" t="s">
        <v>3707</v>
      </c>
      <c r="BC1875" t="s">
        <v>3708</v>
      </c>
      <c r="BD1875" t="s">
        <v>3709</v>
      </c>
      <c r="BE1875" t="s">
        <v>3710</v>
      </c>
      <c r="BF1875" s="34" t="s">
        <v>19011</v>
      </c>
      <c r="BG1875">
        <v>1.6454548835754399</v>
      </c>
      <c r="BH1875">
        <v>-0.58576601743698098</v>
      </c>
      <c r="BI1875">
        <v>-0.23035897314548501</v>
      </c>
      <c r="BJ1875">
        <v>0.54470032453536998</v>
      </c>
      <c r="BK1875">
        <v>0.58440291881561302</v>
      </c>
      <c r="BL1875">
        <v>-0.61415547132492099</v>
      </c>
      <c r="BM1875">
        <v>-1.90968024730682</v>
      </c>
      <c r="BN1875">
        <v>0.25077766180038502</v>
      </c>
      <c r="BO1875">
        <v>-1.20460641384125</v>
      </c>
      <c r="BP1875">
        <v>0.99061059951782204</v>
      </c>
      <c r="BQ1875">
        <v>0.81157863140106201</v>
      </c>
      <c r="BR1875">
        <v>-0.28295785188674899</v>
      </c>
      <c r="BT1875">
        <v>21.0895175933838</v>
      </c>
      <c r="BU1875">
        <v>20.195924758911101</v>
      </c>
      <c r="BV1875">
        <v>19.563371658325199</v>
      </c>
      <c r="BW1875">
        <v>19.9300231933594</v>
      </c>
      <c r="BX1875">
        <v>19.439104080200199</v>
      </c>
      <c r="BY1875">
        <v>19.848779678344702</v>
      </c>
      <c r="BZ1875">
        <v>18.652145385742202</v>
      </c>
      <c r="CA1875">
        <v>19.641847610473601</v>
      </c>
      <c r="CB1875">
        <v>19.091920852661101</v>
      </c>
      <c r="CC1875">
        <v>18.8219604492188</v>
      </c>
      <c r="CD1875">
        <v>18.768882751464801</v>
      </c>
      <c r="CE1875">
        <v>18.911695480346701</v>
      </c>
      <c r="CG1875">
        <v>21.0895175933838</v>
      </c>
      <c r="CH1875">
        <v>20.195924758911101</v>
      </c>
      <c r="CI1875">
        <v>19.563371658325199</v>
      </c>
      <c r="CJ1875">
        <v>19.9300231933594</v>
      </c>
      <c r="CK1875">
        <v>19.439104080200199</v>
      </c>
      <c r="CL1875">
        <v>19.848779678344702</v>
      </c>
      <c r="CM1875">
        <v>18.652145385742202</v>
      </c>
      <c r="CN1875">
        <v>19.641847610473601</v>
      </c>
      <c r="CO1875">
        <v>19.091920852661101</v>
      </c>
      <c r="CP1875">
        <v>18.8219604492188</v>
      </c>
      <c r="CQ1875">
        <v>18.768882751464801</v>
      </c>
      <c r="CR1875">
        <v>18.911695480346701</v>
      </c>
      <c r="CT1875" t="s">
        <v>19000</v>
      </c>
      <c r="CU1875" t="s">
        <v>6944</v>
      </c>
      <c r="CV1875" t="s">
        <v>17902</v>
      </c>
      <c r="CW1875" t="str">
        <f>CT1875&amp;CU1875&amp;CHAR(10)&amp;CV1875</f>
        <v>&gt;A0A3Q7HST6
MEGVDYLADERKKAGFDVDEMKIVWAGSRHDFELTDRISKLVASDPGFSKEGRTMLPRKELFKNTLRKAAYAWKRIIELRLSQEEATMLRRYVDEPAFTDLHWGMFIPAIKGQGTDKQQEKWLPLAYKMQIIGCYAQTELGHGSNVQGLETTATFDPQTDEFVIHSPTLTSSKWWPGGLGKVSTHAVVYARLITDGKDYGVNGFIVQLRSLEDHKPLPGVTVGDIGMKFGNGAYNSMDNGVLSFDHVRIPRDQMLMRVSQVTKEGKYVQSDIPRQLLYGTMVYVRQSIVADASLAMSRAVCIATRYSAVRRQFGSQNGGQETQVIDYKTQQNRLFPLLASAYAFRFVGEWLKWLYTDVTQRLAANDFSTLPEAHACTAGLKSLTTSATADGIEECRKLCGGHGYLCSSGLPELFAVYVPACTYEGDNVVLQLQVARFLMKTISQLGTGKKPVGTVSYMGRIEHLMQCRSDVKQAEDWLKPSAVLEAFEARSARMSVACAKNLSKFENQEEGFAELAADLVEAAVAHCQLIVVSKYIEKLQQNIPGKGVKQQLEVLCGIYSLFILHKHQGDFLGTGYITSKQGSLANDQLRALYSQLRPNAVSLVDAFNYTDHYLGSILGRYDGNVYPKLEMEGIDYLAEERKKAEFNVDEMKIVWAGSRRAFEVSDYISKLVADDPGFSKEERTMLSRKELFKDTLRKSAYSWKHIIDLQLSEEEAEKLRYFVDEPAFIDSHLVGVFIPAIKGQGNKEQLKKWLPLAYKMQIIGCYAQTELGHGSNVQGLETTATFDPQTDEFVIHSPTLTSSKWWPGGLGKVSTHAIVYARLITDGKDHGINGFIVQLRSLEDHKPLPGITVGDIGTKFGNGAYNTMDNGVLRFDHLHIPRDQMLMRVAQVTKDGKYVQSDVPRQLLYVSMVHVRQALVTYASGALSRAVCIATRYSAVRRQFGSQNGGQEIQVIDYKTQQSRLFPLLASAYAFRFVGEWLKWFCTDVTQRLKANDFSTLPELHATTAGIKSLTTTATADGIEECRKLCGGHGYLCSSGLPELYAVSVPACTFEGDNVVLLLQVARFLLKTLSQLSSGKKPTGTIAYMGKIEQLMQCHSDVEQAKDWLKPSAILEAFEARAARMSVSCAQSLSKFDYPEEGFQELATDLVEAAVAHCQLIVVSKFIEKLQQDIPGEGVKQQLVVLCSIYALFLLHKHQGDFLATGYITSKQGLFANEQLRALYTQVCLIGFVICVCCSFVYPKLYEAAWKDPLNESDIPDGFHEYIRPLLEQQLQTARL</v>
      </c>
    </row>
    <row r="1876" spans="1:101" x14ac:dyDescent="0.25">
      <c r="A1876" t="s">
        <v>1134</v>
      </c>
      <c r="B1876" t="s">
        <v>20767</v>
      </c>
      <c r="C1876" t="s">
        <v>7367</v>
      </c>
      <c r="D1876" t="s">
        <v>15539</v>
      </c>
      <c r="E1876">
        <v>0</v>
      </c>
      <c r="F1876" t="s">
        <v>12338</v>
      </c>
      <c r="G1876">
        <v>-3.1311283111572301</v>
      </c>
      <c r="H1876">
        <v>-8.0013275146484397E-4</v>
      </c>
      <c r="I1876">
        <v>-6.5727233886718802E-3</v>
      </c>
      <c r="J1876">
        <v>-1.1861658096313501</v>
      </c>
      <c r="K1876">
        <v>-3.8285245895385698</v>
      </c>
      <c r="L1876">
        <v>-4.6884784698486301</v>
      </c>
      <c r="M1876">
        <v>-0.67832756042480502</v>
      </c>
      <c r="N1876">
        <v>-1.80842113494873</v>
      </c>
      <c r="O1876">
        <v>-0.65473556518554699</v>
      </c>
      <c r="P1876">
        <v>-1.1459093093872099</v>
      </c>
      <c r="Q1876">
        <v>-4.8999147415161097</v>
      </c>
      <c r="R1876">
        <v>-0.79786586761474598</v>
      </c>
      <c r="S1876">
        <v>-1.9022370179494221</v>
      </c>
      <c r="T1876">
        <v>1872</v>
      </c>
      <c r="X1876" s="16">
        <v>2.1882225672403948</v>
      </c>
      <c r="Z1876">
        <v>0.51417611580217104</v>
      </c>
      <c r="AA1876">
        <v>0.39727550818245999</v>
      </c>
      <c r="AB1876">
        <v>0.40061249602971183</v>
      </c>
      <c r="AP1876">
        <v>2</v>
      </c>
      <c r="AQ1876">
        <v>2</v>
      </c>
      <c r="AR1876">
        <v>2</v>
      </c>
      <c r="AS1876">
        <v>19.3</v>
      </c>
      <c r="AT1876">
        <v>19.3</v>
      </c>
      <c r="AU1876">
        <v>19.3</v>
      </c>
      <c r="AV1876">
        <v>15.659000000000001</v>
      </c>
      <c r="AW1876">
        <v>1.0453000000000001E-3</v>
      </c>
      <c r="AX1876">
        <v>4.2283999999999997</v>
      </c>
      <c r="AY1876">
        <v>160600000</v>
      </c>
      <c r="AZ1876">
        <v>5</v>
      </c>
      <c r="BA1876" t="s">
        <v>1134</v>
      </c>
      <c r="BB1876" t="s">
        <v>1134</v>
      </c>
      <c r="BC1876" t="s">
        <v>1135</v>
      </c>
      <c r="BF1876" s="34" t="s">
        <v>19011</v>
      </c>
      <c r="BG1876">
        <v>-0.69343906641006503</v>
      </c>
      <c r="BH1876">
        <v>1.07294321060181</v>
      </c>
      <c r="BI1876">
        <v>1.06968593597412</v>
      </c>
      <c r="BJ1876">
        <v>0.40406483411788902</v>
      </c>
      <c r="BK1876">
        <v>-1.0869660377502399</v>
      </c>
      <c r="BL1876">
        <v>-1.57222092151642</v>
      </c>
      <c r="BM1876">
        <v>0.69062793254852295</v>
      </c>
      <c r="BN1876">
        <v>5.293845012784E-2</v>
      </c>
      <c r="BO1876">
        <v>0.70394039154052701</v>
      </c>
      <c r="BP1876">
        <v>0.42678079009056102</v>
      </c>
      <c r="BQ1876">
        <v>-1.6915302276611299</v>
      </c>
      <c r="BR1876">
        <v>0.62317478656768799</v>
      </c>
      <c r="BT1876">
        <v>18.970413208007798</v>
      </c>
      <c r="BU1876">
        <v>22.414106369018601</v>
      </c>
      <c r="BV1876">
        <v>21.5835266113281</v>
      </c>
      <c r="BW1876">
        <v>20.351324081420898</v>
      </c>
      <c r="BX1876">
        <v>17.196569442748999</v>
      </c>
      <c r="BY1876">
        <v>17.394639968872099</v>
      </c>
      <c r="BZ1876">
        <v>20.908958435058601</v>
      </c>
      <c r="CA1876">
        <v>19.599887847900401</v>
      </c>
      <c r="CB1876">
        <v>20.990922927856399</v>
      </c>
      <c r="CC1876">
        <v>19.0423069000244</v>
      </c>
      <c r="CD1876">
        <v>15.332069396972701</v>
      </c>
      <c r="CE1876">
        <v>20.169010162353501</v>
      </c>
      <c r="CG1876" t="s">
        <v>8080</v>
      </c>
      <c r="CH1876">
        <v>22.414106369018601</v>
      </c>
      <c r="CI1876">
        <v>21.5835266113281</v>
      </c>
      <c r="CJ1876">
        <v>20.351324081420898</v>
      </c>
      <c r="CK1876" t="s">
        <v>8080</v>
      </c>
      <c r="CL1876" t="s">
        <v>8080</v>
      </c>
      <c r="CM1876">
        <v>20.908958435058601</v>
      </c>
      <c r="CN1876">
        <v>19.599887847900401</v>
      </c>
      <c r="CO1876">
        <v>20.990922927856399</v>
      </c>
      <c r="CP1876">
        <v>19.0423069000244</v>
      </c>
      <c r="CQ1876" t="s">
        <v>8080</v>
      </c>
      <c r="CR1876">
        <v>20.169010162353501</v>
      </c>
      <c r="CT1876" t="s">
        <v>19000</v>
      </c>
      <c r="CU1876" t="s">
        <v>1134</v>
      </c>
      <c r="CV1876" t="s">
        <v>18111</v>
      </c>
      <c r="CW1876" t="str">
        <f>CT1876&amp;CU1876&amp;CHAR(10)&amp;CV1876</f>
        <v>&gt;A0A3Q7F661
MKGAKSKAKADTKLGVRKKATESKKAKNAAKDPNKPKRPPSAFFVFMEEFRKTYKEKHPNNKSVAVVGKAGGDKWKQLSDEEKAPYQAKAEKRKAEYQKSMDAYNKKLAAGDADDESDKSKSEVHDDDEDDDGSEEEDDD</v>
      </c>
    </row>
    <row r="1877" spans="1:101" x14ac:dyDescent="0.25">
      <c r="A1877" t="s">
        <v>5213</v>
      </c>
      <c r="B1877" t="s">
        <v>20768</v>
      </c>
      <c r="C1877" t="s">
        <v>7177</v>
      </c>
      <c r="D1877" t="s">
        <v>15069</v>
      </c>
      <c r="E1877">
        <v>0</v>
      </c>
      <c r="F1877" t="s">
        <v>12339</v>
      </c>
      <c r="G1877">
        <v>-2.58732032775879</v>
      </c>
      <c r="H1877">
        <v>3.2223701477050802E-2</v>
      </c>
      <c r="I1877">
        <v>-0.17930030822753901</v>
      </c>
      <c r="J1877">
        <v>-0.72222232818603505</v>
      </c>
      <c r="K1877">
        <v>-4.1409273147582999</v>
      </c>
      <c r="L1877">
        <v>-1.8441219329834</v>
      </c>
      <c r="M1877">
        <v>-2.0027484893798801</v>
      </c>
      <c r="N1877">
        <v>-1.49039554595947</v>
      </c>
      <c r="O1877">
        <v>-1.6772003173828101</v>
      </c>
      <c r="P1877">
        <v>-2.1669874191284202</v>
      </c>
      <c r="Q1877">
        <v>-1.54148197174072</v>
      </c>
      <c r="R1877">
        <v>-4.5075006484985396</v>
      </c>
      <c r="S1877">
        <v>-1.9023319085439043</v>
      </c>
      <c r="T1877">
        <v>1873</v>
      </c>
      <c r="X1877" s="16">
        <v>1.3242915471394854</v>
      </c>
      <c r="Z1877">
        <v>0.56698320268756996</v>
      </c>
      <c r="AA1877">
        <v>0.336856827507862</v>
      </c>
      <c r="AB1877">
        <v>0.4604083299275199</v>
      </c>
      <c r="AP1877">
        <v>6</v>
      </c>
      <c r="AQ1877">
        <v>6</v>
      </c>
      <c r="AR1877">
        <v>6</v>
      </c>
      <c r="AS1877">
        <v>25.8</v>
      </c>
      <c r="AT1877">
        <v>25.8</v>
      </c>
      <c r="AU1877">
        <v>25.8</v>
      </c>
      <c r="AV1877">
        <v>29.222000000000001</v>
      </c>
      <c r="AW1877">
        <v>0</v>
      </c>
      <c r="AX1877">
        <v>16.600999999999999</v>
      </c>
      <c r="AY1877">
        <v>269000000</v>
      </c>
      <c r="AZ1877">
        <v>11</v>
      </c>
      <c r="BA1877" t="s">
        <v>5212</v>
      </c>
      <c r="BB1877" t="s">
        <v>5213</v>
      </c>
      <c r="BC1877" t="s">
        <v>5214</v>
      </c>
      <c r="BF1877" s="34" t="s">
        <v>19011</v>
      </c>
      <c r="BG1877">
        <v>-0.49806979298591603</v>
      </c>
      <c r="BH1877">
        <v>1.4066569805145299</v>
      </c>
      <c r="BI1877">
        <v>1.2528532743453999</v>
      </c>
      <c r="BJ1877">
        <v>0.85808300971984897</v>
      </c>
      <c r="BK1877">
        <v>-1.62773084640503</v>
      </c>
      <c r="BL1877">
        <v>4.2325723916292197E-2</v>
      </c>
      <c r="BM1877">
        <v>-7.3015056550502805E-2</v>
      </c>
      <c r="BN1877">
        <v>0.29952776432037398</v>
      </c>
      <c r="BO1877">
        <v>0.16369801759719799</v>
      </c>
      <c r="BP1877">
        <v>-0.19243671000003801</v>
      </c>
      <c r="BQ1877">
        <v>0.262381732463837</v>
      </c>
      <c r="BR1877">
        <v>-1.8942741155624401</v>
      </c>
      <c r="BT1877">
        <v>19.5142211914063</v>
      </c>
      <c r="BU1877">
        <v>22.447130203247099</v>
      </c>
      <c r="BV1877">
        <v>21.4107990264893</v>
      </c>
      <c r="BW1877">
        <v>20.8152675628662</v>
      </c>
      <c r="BX1877">
        <v>16.8841667175293</v>
      </c>
      <c r="BY1877">
        <v>20.238996505737301</v>
      </c>
      <c r="BZ1877">
        <v>19.584537506103501</v>
      </c>
      <c r="CA1877">
        <v>19.917913436889599</v>
      </c>
      <c r="CB1877">
        <v>19.968458175659201</v>
      </c>
      <c r="CC1877">
        <v>18.0212287902832</v>
      </c>
      <c r="CD1877">
        <v>18.690502166748001</v>
      </c>
      <c r="CE1877">
        <v>16.459375381469702</v>
      </c>
      <c r="CG1877">
        <v>19.5142211914063</v>
      </c>
      <c r="CH1877">
        <v>22.447130203247099</v>
      </c>
      <c r="CI1877">
        <v>21.4107990264893</v>
      </c>
      <c r="CJ1877">
        <v>20.8152675628662</v>
      </c>
      <c r="CK1877" t="s">
        <v>8080</v>
      </c>
      <c r="CL1877">
        <v>20.238996505737301</v>
      </c>
      <c r="CM1877">
        <v>19.584537506103501</v>
      </c>
      <c r="CN1877">
        <v>19.917913436889599</v>
      </c>
      <c r="CO1877">
        <v>19.968458175659201</v>
      </c>
      <c r="CP1877">
        <v>18.0212287902832</v>
      </c>
      <c r="CQ1877">
        <v>18.690502166748001</v>
      </c>
      <c r="CR1877" t="s">
        <v>8080</v>
      </c>
      <c r="CT1877" t="s">
        <v>19000</v>
      </c>
      <c r="CU1877" t="s">
        <v>5213</v>
      </c>
      <c r="CV1877" t="s">
        <v>18243</v>
      </c>
      <c r="CW1877" t="str">
        <f>CT1877&amp;CU1877&amp;CHAR(10)&amp;CV1877</f>
        <v>&gt;A0A3Q7JA97
MDPWKDLTGKVVMVTGASSGIGLEFCIDLAKAGCRIIAAARRVDKLKSLCDQINSNSEETPRAIAIELDVAADSATIESAVKIAWEAFGRIDALVNNAGVRGSVSSSVELTEEEWNNTYNTNLRGAWMVSKYVCKRMIDAKQGGGSVINITSMAGLNRIAVPGTTAYATSKMALDMVTKIMAIELGGENIRLNSISPGVFKSEITESLVEQKWFHKFLYKTLPTRYLGTTDPGLTSLIRYLIHDSSEYVTGNVFIVDGGASLPGVPIFSSL</v>
      </c>
    </row>
    <row r="1878" spans="1:101" x14ac:dyDescent="0.25">
      <c r="A1878" t="s">
        <v>5312</v>
      </c>
      <c r="B1878" t="s">
        <v>20769</v>
      </c>
      <c r="C1878" t="s">
        <v>7177</v>
      </c>
      <c r="D1878" t="s">
        <v>15876</v>
      </c>
      <c r="E1878" t="s">
        <v>15514</v>
      </c>
      <c r="F1878" t="s">
        <v>12340</v>
      </c>
      <c r="G1878">
        <v>-4.0547256469726598</v>
      </c>
      <c r="H1878">
        <v>-0.83510303497314498</v>
      </c>
      <c r="I1878">
        <v>-1.08147621154785</v>
      </c>
      <c r="J1878">
        <v>-2.18731021881104</v>
      </c>
      <c r="K1878">
        <v>-2.7733526229858398</v>
      </c>
      <c r="L1878">
        <v>-2.3329772949218799</v>
      </c>
      <c r="M1878">
        <v>-1.93582344055176</v>
      </c>
      <c r="N1878">
        <v>-2.3529939651489298</v>
      </c>
      <c r="O1878">
        <v>-1.1788330078125</v>
      </c>
      <c r="P1878">
        <v>-1.54263591766357</v>
      </c>
      <c r="Q1878">
        <v>-0.94810962677001998</v>
      </c>
      <c r="R1878">
        <v>-1.63906002044678</v>
      </c>
      <c r="S1878">
        <v>-1.9052000840504979</v>
      </c>
      <c r="T1878">
        <v>1874</v>
      </c>
      <c r="X1878" s="16">
        <v>0.44077841440836885</v>
      </c>
      <c r="Z1878">
        <v>0.71742638623327004</v>
      </c>
      <c r="AA1878">
        <v>0.19886076623695301</v>
      </c>
      <c r="AB1878">
        <v>0.63261463359391645</v>
      </c>
      <c r="AP1878">
        <v>9</v>
      </c>
      <c r="AQ1878">
        <v>9</v>
      </c>
      <c r="AR1878">
        <v>9</v>
      </c>
      <c r="AS1878">
        <v>12</v>
      </c>
      <c r="AT1878">
        <v>12</v>
      </c>
      <c r="AU1878">
        <v>12</v>
      </c>
      <c r="AV1878">
        <v>82.186000000000007</v>
      </c>
      <c r="AW1878">
        <v>0</v>
      </c>
      <c r="AX1878">
        <v>19.888000000000002</v>
      </c>
      <c r="AY1878">
        <v>583430000</v>
      </c>
      <c r="AZ1878">
        <v>36</v>
      </c>
      <c r="BA1878" t="s">
        <v>5312</v>
      </c>
      <c r="BB1878" t="s">
        <v>5312</v>
      </c>
      <c r="BC1878" t="s">
        <v>5313</v>
      </c>
      <c r="BF1878" s="34" t="s">
        <v>19011</v>
      </c>
      <c r="BG1878">
        <v>-2.3367760181427002</v>
      </c>
      <c r="BH1878">
        <v>1.1633158922195399</v>
      </c>
      <c r="BI1878">
        <v>0.89548051357269298</v>
      </c>
      <c r="BJ1878">
        <v>-0.30668544769287098</v>
      </c>
      <c r="BK1878">
        <v>-0.94377946853637695</v>
      </c>
      <c r="BL1878">
        <v>-0.46504193544387801</v>
      </c>
      <c r="BM1878">
        <v>-3.3291034400463097E-2</v>
      </c>
      <c r="BN1878">
        <v>-0.48680230975151101</v>
      </c>
      <c r="BO1878">
        <v>0.78964269161224399</v>
      </c>
      <c r="BP1878">
        <v>0.39414802193641701</v>
      </c>
      <c r="BQ1878">
        <v>1.0404649972915601</v>
      </c>
      <c r="BR1878">
        <v>0.28932419419288602</v>
      </c>
      <c r="BT1878">
        <v>18.046815872192401</v>
      </c>
      <c r="BU1878">
        <v>21.5798034667969</v>
      </c>
      <c r="BV1878">
        <v>20.508623123168899</v>
      </c>
      <c r="BW1878">
        <v>19.3501796722412</v>
      </c>
      <c r="BX1878">
        <v>18.2517414093018</v>
      </c>
      <c r="BY1878">
        <v>19.7501411437988</v>
      </c>
      <c r="BZ1878">
        <v>19.651462554931602</v>
      </c>
      <c r="CA1878">
        <v>19.055315017700199</v>
      </c>
      <c r="CB1878">
        <v>20.466825485229499</v>
      </c>
      <c r="CC1878">
        <v>18.645580291748001</v>
      </c>
      <c r="CD1878">
        <v>19.2838745117188</v>
      </c>
      <c r="CE1878">
        <v>19.327816009521499</v>
      </c>
      <c r="CG1878">
        <v>18.046815872192401</v>
      </c>
      <c r="CH1878">
        <v>21.5798034667969</v>
      </c>
      <c r="CI1878">
        <v>20.508623123168899</v>
      </c>
      <c r="CJ1878">
        <v>19.3501796722412</v>
      </c>
      <c r="CK1878">
        <v>18.2517414093018</v>
      </c>
      <c r="CL1878">
        <v>19.7501411437988</v>
      </c>
      <c r="CM1878">
        <v>19.651462554931602</v>
      </c>
      <c r="CN1878">
        <v>19.055315017700199</v>
      </c>
      <c r="CO1878">
        <v>20.466825485229499</v>
      </c>
      <c r="CP1878">
        <v>18.645580291748001</v>
      </c>
      <c r="CQ1878">
        <v>19.2838745117188</v>
      </c>
      <c r="CR1878">
        <v>19.327816009521499</v>
      </c>
      <c r="CT1878" t="s">
        <v>19000</v>
      </c>
      <c r="CU1878" t="s">
        <v>5312</v>
      </c>
      <c r="CV1878" t="s">
        <v>18540</v>
      </c>
      <c r="CW1878" t="str">
        <f>CT1878&amp;CU1878&amp;CHAR(10)&amp;CV1878</f>
        <v>&gt;A0A3Q7JDN9
MSKSSNPKGRTTIEVGADGVAVITIINPPVNSLALDVLYSLKENYDQALRRDDVKAIVVIGANGKFSGGFDISAFGKLQGGTGIHFCFAYFLLYGAARVFLANFSMLTVESPKPGFISVEILTDTVEAARKPSVAAIDGLALGGGLEVAMACHARISTPNAQLGLPELQLGILPGFGGTQRLPRLVGLAKSLEMMLTSKPVKGEEAVNLGLVDAVVPSNQLLDTARKWALDILECRKPWVASLHKTDKIEPLGEAREVLKFARVQTRRQAPNLQHPLVVIDVVEEGIVSGPRAGLWKEAEAFQSLLHSDTCKALVSVFFAQRATTKVPGVTDLGLKPRRIKKVAILGGGLMGSGIATALLLSNYPVILKEVNDKFLQAGLGRVKANLQSSVKKGKMSPEKFEKTLSLLKGALDYEDFRDVDMVIEAVIENVSLKQQIFADLEKYCPPHCILGSNTSTIDLNLIGEKTKSQDRIIGAHFFSPAHVMPLLEIVRTQKTSPQVIVDLLDVGKKIRKTPVVVGNCTGFAVNRMFFPYTQAALLLVERGADVFRIDRVITKFGMPMGPFRLCDLVGFGVAIATGGQFVMNFPERTYKSMLIPLMQEDKRAGETTRRGFYVYDDRRKASPDPEIKKYIEKAREMSGVTIDPKMAKLSDKDIIEMIFFPVVNEACRVLAEGIAVKSSDLDISAIMGMGFPPYRGGIIFWADTLGSKYICSRLDEWSRMYGDFFKPCSYLAERASKGAPLNAATDSAKSRL</v>
      </c>
    </row>
    <row r="1879" spans="1:101" x14ac:dyDescent="0.25">
      <c r="A1879" t="s">
        <v>4656</v>
      </c>
      <c r="B1879" t="s">
        <v>20770</v>
      </c>
      <c r="C1879" t="s">
        <v>7177</v>
      </c>
      <c r="D1879" t="s">
        <v>15877</v>
      </c>
      <c r="E1879" t="s">
        <v>14701</v>
      </c>
      <c r="F1879" t="s">
        <v>12341</v>
      </c>
      <c r="G1879">
        <v>-2.1857852935790998</v>
      </c>
      <c r="H1879">
        <v>-1.39873027801514</v>
      </c>
      <c r="I1879">
        <v>-1.6641254425048799</v>
      </c>
      <c r="J1879">
        <v>-1.76696109771729</v>
      </c>
      <c r="K1879">
        <v>-2.5058717727661102</v>
      </c>
      <c r="L1879">
        <v>-1.8564147949218801</v>
      </c>
      <c r="M1879">
        <v>-1.7868576049804701</v>
      </c>
      <c r="N1879">
        <v>-2.1923685073852499</v>
      </c>
      <c r="O1879">
        <v>-2.1883411407470699</v>
      </c>
      <c r="P1879">
        <v>-1.54753398895264</v>
      </c>
      <c r="Q1879">
        <v>-0.90765857696533203</v>
      </c>
      <c r="R1879">
        <v>-2.9167623519897501</v>
      </c>
      <c r="S1879">
        <v>-1.9097842375437428</v>
      </c>
      <c r="T1879">
        <v>1875</v>
      </c>
      <c r="X1879" s="16">
        <v>0.29353555043538671</v>
      </c>
      <c r="Z1879">
        <v>0.91270250307755396</v>
      </c>
      <c r="AA1879">
        <v>5.5857983489690802E-2</v>
      </c>
      <c r="AB1879">
        <v>0.87931000867963705</v>
      </c>
      <c r="AP1879">
        <v>3</v>
      </c>
      <c r="AQ1879">
        <v>3</v>
      </c>
      <c r="AR1879">
        <v>3</v>
      </c>
      <c r="AS1879">
        <v>6.2</v>
      </c>
      <c r="AT1879">
        <v>6.2</v>
      </c>
      <c r="AU1879">
        <v>6.2</v>
      </c>
      <c r="AV1879">
        <v>65.852000000000004</v>
      </c>
      <c r="AW1879">
        <v>0</v>
      </c>
      <c r="AX1879">
        <v>7.1538000000000004</v>
      </c>
      <c r="AY1879">
        <v>298100000</v>
      </c>
      <c r="AZ1879">
        <v>12</v>
      </c>
      <c r="BA1879" t="s">
        <v>4656</v>
      </c>
      <c r="BB1879" t="s">
        <v>4656</v>
      </c>
      <c r="BC1879" t="s">
        <v>4657</v>
      </c>
      <c r="BF1879" s="34" t="s">
        <v>19011</v>
      </c>
      <c r="BG1879">
        <v>-0.52004921436309803</v>
      </c>
      <c r="BH1879">
        <v>0.96294271945953402</v>
      </c>
      <c r="BI1879">
        <v>0.46287745237350503</v>
      </c>
      <c r="BJ1879">
        <v>0.26911151409149198</v>
      </c>
      <c r="BK1879">
        <v>-1.1231654882430999</v>
      </c>
      <c r="BL1879">
        <v>0.100560255348682</v>
      </c>
      <c r="BM1879">
        <v>0.23162193596363101</v>
      </c>
      <c r="BN1879">
        <v>-0.53245347738266002</v>
      </c>
      <c r="BO1879">
        <v>-0.52486503124237105</v>
      </c>
      <c r="BP1879">
        <v>0.68256247043609597</v>
      </c>
      <c r="BQ1879">
        <v>1.88823437690735</v>
      </c>
      <c r="BR1879">
        <v>-1.89737749099731</v>
      </c>
      <c r="BT1879">
        <v>19.915756225585898</v>
      </c>
      <c r="BU1879">
        <v>21.016176223754901</v>
      </c>
      <c r="BV1879">
        <v>19.9259738922119</v>
      </c>
      <c r="BW1879">
        <v>19.770528793335</v>
      </c>
      <c r="BX1879">
        <v>18.519222259521499</v>
      </c>
      <c r="BY1879">
        <v>20.2267036437988</v>
      </c>
      <c r="BZ1879">
        <v>19.800428390502901</v>
      </c>
      <c r="CA1879">
        <v>19.215940475463899</v>
      </c>
      <c r="CB1879">
        <v>19.457317352294901</v>
      </c>
      <c r="CC1879">
        <v>18.640682220458999</v>
      </c>
      <c r="CD1879">
        <v>19.324325561523398</v>
      </c>
      <c r="CE1879">
        <v>18.050113677978501</v>
      </c>
      <c r="CG1879">
        <v>19.915756225585898</v>
      </c>
      <c r="CH1879">
        <v>21.016176223754901</v>
      </c>
      <c r="CI1879">
        <v>19.9259738922119</v>
      </c>
      <c r="CJ1879">
        <v>19.770528793335</v>
      </c>
      <c r="CK1879">
        <v>18.519222259521499</v>
      </c>
      <c r="CL1879">
        <v>20.2267036437988</v>
      </c>
      <c r="CM1879">
        <v>19.800428390502901</v>
      </c>
      <c r="CN1879">
        <v>19.215940475463899</v>
      </c>
      <c r="CO1879">
        <v>19.457317352294901</v>
      </c>
      <c r="CP1879">
        <v>18.640682220458999</v>
      </c>
      <c r="CQ1879">
        <v>19.324325561523398</v>
      </c>
      <c r="CR1879">
        <v>18.050113677978501</v>
      </c>
      <c r="CT1879" t="s">
        <v>19000</v>
      </c>
      <c r="CU1879" t="s">
        <v>4656</v>
      </c>
      <c r="CV1879" t="s">
        <v>18878</v>
      </c>
      <c r="CW1879" t="str">
        <f>CT1879&amp;CU1879&amp;CHAR(10)&amp;CV1879</f>
        <v>&gt;A0A3Q7IPR4
MDFDEYDYLEKTVEETNGTSTKSKDKDNNSSAEKEKSEKGYRRRERDGSEEYADDDNRERRSSKKSRGDGESIREKDKERDRERSSRHRSRERESERDKERSSKDRDRDREKREKEKEKERDRDREKEKERDRDRKSRDRDRDKERDKEKDRERERSRRSRSRSRIEREREKEMLRDSERDFESRDSRRFKEKKEKIEPEADPERDQRTVFAYQMPLKATERDVYEFFSQAGKVRDVRLIMDRNSRRSKGVGYIEFYDAMSVPMAIALSGRLLFGQPVMVKPSEAEKNLVQSTASGGGSGLAGPNAASERKLYVGNLHFNMTELQLRQIFEAFGPVELVQLPTDPETGHCKGFGFVQFAQLEHAKAAQSLNGKLEIAGRTIKVSSVTEHVGVQDAGAKTADFDDDEGGGLALNAQSRAMLMAKLDRSGVASGVAGTLGVPALNGAAQPAMSMPMGGATAFQNMLPTQLIASMAPEPIGIPSECLLLKNMFDPATETDPEFDLDIKDDVKEECSKYGRVKHIHVDKNTSGYVYLRFDSVEAASRAQQAMHKRWFAGRSISAIYLQPYEYDAKFKGTG</v>
      </c>
    </row>
    <row r="1880" spans="1:101" x14ac:dyDescent="0.25">
      <c r="A1880" t="s">
        <v>3749</v>
      </c>
      <c r="B1880" t="s">
        <v>20771</v>
      </c>
      <c r="C1880" t="s">
        <v>7435</v>
      </c>
      <c r="D1880">
        <v>0</v>
      </c>
      <c r="E1880">
        <v>0</v>
      </c>
      <c r="F1880" t="s">
        <v>12342</v>
      </c>
      <c r="G1880">
        <v>-2.6195259094238299</v>
      </c>
      <c r="H1880">
        <v>-0.51116085052490201</v>
      </c>
      <c r="I1880">
        <v>-0.45244979858398399</v>
      </c>
      <c r="J1880">
        <v>-2.1696519851684601</v>
      </c>
      <c r="K1880">
        <v>-2.0127038955688499</v>
      </c>
      <c r="L1880">
        <v>-2.82200050354004</v>
      </c>
      <c r="M1880">
        <v>-2.2251758575439502</v>
      </c>
      <c r="N1880">
        <v>-1.63467121124268</v>
      </c>
      <c r="O1880">
        <v>-1.64438819885254</v>
      </c>
      <c r="P1880">
        <v>-2.1152677536010698</v>
      </c>
      <c r="Q1880">
        <v>-1.5417890548706099</v>
      </c>
      <c r="R1880">
        <v>-3.2445344924926798</v>
      </c>
      <c r="S1880">
        <v>-1.9161099592844664</v>
      </c>
      <c r="T1880">
        <v>1876</v>
      </c>
      <c r="X1880" s="16">
        <v>1.140406608581545</v>
      </c>
      <c r="Z1880">
        <v>0.44807671957672002</v>
      </c>
      <c r="AA1880">
        <v>0.47738054686015302</v>
      </c>
      <c r="AB1880">
        <v>0.33313437865893852</v>
      </c>
      <c r="AP1880">
        <v>4</v>
      </c>
      <c r="AQ1880">
        <v>4</v>
      </c>
      <c r="AR1880">
        <v>4</v>
      </c>
      <c r="AS1880">
        <v>17.899999999999999</v>
      </c>
      <c r="AT1880">
        <v>17.899999999999999</v>
      </c>
      <c r="AU1880">
        <v>17.899999999999999</v>
      </c>
      <c r="AV1880">
        <v>32.902000000000001</v>
      </c>
      <c r="AW1880">
        <v>0</v>
      </c>
      <c r="AX1880">
        <v>11.654999999999999</v>
      </c>
      <c r="AY1880">
        <v>244290000</v>
      </c>
      <c r="AZ1880">
        <v>21</v>
      </c>
      <c r="BA1880" t="s">
        <v>3749</v>
      </c>
      <c r="BB1880" t="s">
        <v>3749</v>
      </c>
      <c r="BC1880" t="s">
        <v>3750</v>
      </c>
      <c r="BF1880" s="34" t="s">
        <v>19011</v>
      </c>
      <c r="BG1880">
        <v>-0.84083664417266801</v>
      </c>
      <c r="BH1880">
        <v>1.6794226169586199</v>
      </c>
      <c r="BI1880">
        <v>1.7496036291122401</v>
      </c>
      <c r="BJ1880">
        <v>-0.30307447910308799</v>
      </c>
      <c r="BK1880">
        <v>-0.115464709699154</v>
      </c>
      <c r="BL1880">
        <v>-1.0828670263290401</v>
      </c>
      <c r="BM1880">
        <v>-0.36944559216499301</v>
      </c>
      <c r="BN1880">
        <v>0.33642116189003002</v>
      </c>
      <c r="BO1880">
        <v>0.32480585575103799</v>
      </c>
      <c r="BP1880">
        <v>-0.238065645098686</v>
      </c>
      <c r="BQ1880">
        <v>0.44744896888732899</v>
      </c>
      <c r="BR1880">
        <v>-1.5879480838775599</v>
      </c>
      <c r="BT1880">
        <v>19.4820156097412</v>
      </c>
      <c r="BU1880">
        <v>21.903745651245099</v>
      </c>
      <c r="BV1880">
        <v>21.137649536132798</v>
      </c>
      <c r="BW1880">
        <v>19.3678379058838</v>
      </c>
      <c r="BX1880">
        <v>19.0123901367188</v>
      </c>
      <c r="BY1880">
        <v>19.2611179351807</v>
      </c>
      <c r="BZ1880">
        <v>19.362110137939499</v>
      </c>
      <c r="CA1880">
        <v>19.773637771606399</v>
      </c>
      <c r="CB1880">
        <v>20.001270294189499</v>
      </c>
      <c r="CC1880">
        <v>18.072948455810501</v>
      </c>
      <c r="CD1880">
        <v>18.6901950836182</v>
      </c>
      <c r="CE1880">
        <v>17.7223415374756</v>
      </c>
      <c r="CG1880">
        <v>19.4820156097412</v>
      </c>
      <c r="CH1880">
        <v>21.903745651245099</v>
      </c>
      <c r="CI1880">
        <v>21.137649536132798</v>
      </c>
      <c r="CJ1880">
        <v>19.3678379058838</v>
      </c>
      <c r="CK1880">
        <v>19.0123901367188</v>
      </c>
      <c r="CL1880">
        <v>19.2611179351807</v>
      </c>
      <c r="CM1880">
        <v>19.362110137939499</v>
      </c>
      <c r="CN1880">
        <v>19.773637771606399</v>
      </c>
      <c r="CO1880">
        <v>20.001270294189499</v>
      </c>
      <c r="CP1880">
        <v>18.072948455810501</v>
      </c>
      <c r="CQ1880">
        <v>18.6901950836182</v>
      </c>
      <c r="CR1880">
        <v>17.7223415374756</v>
      </c>
      <c r="CT1880" t="s">
        <v>19000</v>
      </c>
      <c r="CU1880" t="s">
        <v>3749</v>
      </c>
      <c r="CV1880" t="s">
        <v>17974</v>
      </c>
      <c r="CW1880" t="str">
        <f>CT1880&amp;CU1880&amp;CHAR(10)&amp;CV1880</f>
        <v>&gt;A0A3Q7HTP1
MATFSNIGAICKVTSAPSLSSTSSRALFPTTLRSYSHSQVSRSRSCRLCIKSSYAEAVRGDPNSDAIDVVADVKTERIVVIGGSGFVGSAICKAAVSEGIEVISLSRSGRPSKSDSWVDQVTWITGDVFYANWDEVLIGATAVVSTLGGFGSDEQMLRINGEANVVAVNAAKEYGTPKFILISVHDYNLPSFLQSSYFIGKRKAESEVLSKFPSSGVVLRPAFIYGKRKVDGFEIPLDLIGEPLEKLLRATESFTKPLNSLPASDLILAPPVSVDDVAYAVINAVKDDDCFGIFTINQIKEAAAGVKV</v>
      </c>
    </row>
    <row r="1881" spans="1:101" x14ac:dyDescent="0.25">
      <c r="A1881" t="s">
        <v>930</v>
      </c>
      <c r="B1881" t="s">
        <v>20772</v>
      </c>
      <c r="C1881" t="s">
        <v>7334</v>
      </c>
      <c r="D1881" t="s">
        <v>15669</v>
      </c>
      <c r="E1881">
        <v>0</v>
      </c>
      <c r="F1881" t="s">
        <v>12343</v>
      </c>
      <c r="G1881">
        <v>-4.6761608123779297</v>
      </c>
      <c r="H1881">
        <v>-5.5797185897827104</v>
      </c>
      <c r="I1881">
        <v>-3.3618392944335902</v>
      </c>
      <c r="J1881">
        <v>-1.3157320022582999</v>
      </c>
      <c r="K1881">
        <v>-0.27459239959716802</v>
      </c>
      <c r="L1881">
        <v>-1.39375877380371</v>
      </c>
      <c r="M1881">
        <v>-1.00128173828125</v>
      </c>
      <c r="N1881">
        <v>-4.4690132141113302E-2</v>
      </c>
      <c r="O1881">
        <v>-1.24139404296875</v>
      </c>
      <c r="P1881">
        <v>-0.33347606658935502</v>
      </c>
      <c r="Q1881">
        <v>-3.97973537445068</v>
      </c>
      <c r="R1881">
        <v>0.17757320404052701</v>
      </c>
      <c r="S1881">
        <v>-1.918733835220336</v>
      </c>
      <c r="T1881">
        <v>1877</v>
      </c>
      <c r="X1881" s="16">
        <v>-3.5445451736450178</v>
      </c>
      <c r="Z1881">
        <v>0.14444290657439399</v>
      </c>
      <c r="AA1881">
        <v>1.55978623952496</v>
      </c>
      <c r="AB1881">
        <v>2.7555846730200426E-2</v>
      </c>
      <c r="AP1881">
        <v>2</v>
      </c>
      <c r="AQ1881">
        <v>2</v>
      </c>
      <c r="AR1881">
        <v>2</v>
      </c>
      <c r="AS1881">
        <v>17.7</v>
      </c>
      <c r="AT1881">
        <v>17.7</v>
      </c>
      <c r="AU1881">
        <v>17.7</v>
      </c>
      <c r="AV1881">
        <v>27.849</v>
      </c>
      <c r="AW1881">
        <v>0</v>
      </c>
      <c r="AX1881">
        <v>6.7864000000000004</v>
      </c>
      <c r="AY1881">
        <v>262250000</v>
      </c>
      <c r="AZ1881">
        <v>6</v>
      </c>
      <c r="BA1881" t="s">
        <v>930</v>
      </c>
      <c r="BB1881" t="s">
        <v>930</v>
      </c>
      <c r="BC1881" t="s">
        <v>931</v>
      </c>
      <c r="BF1881" s="34" t="s">
        <v>19011</v>
      </c>
      <c r="BG1881">
        <v>-1.40450263023376</v>
      </c>
      <c r="BH1881">
        <v>-1.8647321462631199</v>
      </c>
      <c r="BI1881">
        <v>-0.73504954576492298</v>
      </c>
      <c r="BJ1881">
        <v>0.30714055895805398</v>
      </c>
      <c r="BK1881">
        <v>0.83744776248931896</v>
      </c>
      <c r="BL1881">
        <v>0.26739743351936301</v>
      </c>
      <c r="BM1881">
        <v>0.46730664372444197</v>
      </c>
      <c r="BN1881">
        <v>0.95454907417297397</v>
      </c>
      <c r="BO1881">
        <v>0.34500479698181202</v>
      </c>
      <c r="BP1881">
        <v>0.80745518207550004</v>
      </c>
      <c r="BQ1881">
        <v>-1.04977655410767</v>
      </c>
      <c r="BR1881">
        <v>1.06775951385498</v>
      </c>
      <c r="BT1881">
        <v>17.425380706787099</v>
      </c>
      <c r="BU1881">
        <v>16.835187911987301</v>
      </c>
      <c r="BV1881">
        <v>18.2282600402832</v>
      </c>
      <c r="BW1881">
        <v>20.221757888793899</v>
      </c>
      <c r="BX1881">
        <v>20.750501632690401</v>
      </c>
      <c r="BY1881">
        <v>20.689359664916999</v>
      </c>
      <c r="BZ1881">
        <v>20.586004257202099</v>
      </c>
      <c r="CA1881">
        <v>21.363618850708001</v>
      </c>
      <c r="CB1881">
        <v>20.4042644500732</v>
      </c>
      <c r="CC1881">
        <v>19.854740142822301</v>
      </c>
      <c r="CD1881">
        <v>16.2522487640381</v>
      </c>
      <c r="CE1881">
        <v>21.1444492340088</v>
      </c>
      <c r="CG1881">
        <v>17.425380706787099</v>
      </c>
      <c r="CH1881" t="s">
        <v>8080</v>
      </c>
      <c r="CI1881" t="s">
        <v>8080</v>
      </c>
      <c r="CJ1881">
        <v>20.221757888793899</v>
      </c>
      <c r="CK1881">
        <v>20.750501632690401</v>
      </c>
      <c r="CL1881">
        <v>20.689359664916999</v>
      </c>
      <c r="CM1881">
        <v>20.586004257202099</v>
      </c>
      <c r="CN1881">
        <v>21.363618850708001</v>
      </c>
      <c r="CO1881">
        <v>20.4042644500732</v>
      </c>
      <c r="CP1881">
        <v>19.854740142822301</v>
      </c>
      <c r="CQ1881" t="s">
        <v>8080</v>
      </c>
      <c r="CR1881">
        <v>21.1444492340088</v>
      </c>
      <c r="CT1881" t="s">
        <v>19000</v>
      </c>
      <c r="CU1881" t="s">
        <v>930</v>
      </c>
      <c r="CV1881" t="s">
        <v>16768</v>
      </c>
      <c r="CW1881" t="str">
        <f>CT1881&amp;CU1881&amp;CHAR(10)&amp;CV1881</f>
        <v>&gt;A0A3Q7EZV5
MVAAEKQQEKAATQTGSSAGEQRGQNSGTDKGKNVAVGMFNYMALINHISIAALAAKPASIKPRESLFVDAKLNGKNVRIMVDTGATHNFVTEQKAKELGLNYVASNTKLKTVNATPTSVYGFALKVPIDLGEWTGQADFTIAPMNVIKLQDIQLFTNHLAVHERENGLPRITVYRLPSVGEPLKRLQGGFAVDFIDPVYSVDPLESEFESGVLKFSYSSMRTPPSVYDYDMDTGISVLKKIETVSHMRCYLRS</v>
      </c>
    </row>
    <row r="1882" spans="1:101" x14ac:dyDescent="0.25">
      <c r="A1882" t="s">
        <v>2897</v>
      </c>
      <c r="B1882" t="s">
        <v>20773</v>
      </c>
      <c r="C1882" t="s">
        <v>7231</v>
      </c>
      <c r="D1882" t="s">
        <v>14788</v>
      </c>
      <c r="E1882">
        <v>0</v>
      </c>
      <c r="F1882" t="s">
        <v>12344</v>
      </c>
      <c r="G1882">
        <v>-5.4716053009033203</v>
      </c>
      <c r="H1882">
        <v>-5.5813570022582999</v>
      </c>
      <c r="I1882">
        <v>-5.5475826263427699</v>
      </c>
      <c r="J1882">
        <v>1.50253582000732</v>
      </c>
      <c r="K1882">
        <v>1.4257402420043901</v>
      </c>
      <c r="L1882">
        <v>2.53225898742676</v>
      </c>
      <c r="M1882">
        <v>-1.6003837585449201</v>
      </c>
      <c r="N1882">
        <v>-1.8808164596557599</v>
      </c>
      <c r="O1882">
        <v>-1.94697761535645</v>
      </c>
      <c r="P1882">
        <v>-2.44665622711182</v>
      </c>
      <c r="Q1882">
        <v>0.35667514801025402</v>
      </c>
      <c r="R1882">
        <v>-4.3708028793334996</v>
      </c>
      <c r="S1882">
        <v>-1.9190809726715097</v>
      </c>
      <c r="T1882">
        <v>1878</v>
      </c>
      <c r="W1882">
        <v>4</v>
      </c>
      <c r="X1882" s="16">
        <v>-7.3536933263142874</v>
      </c>
      <c r="Z1882">
        <v>3.9259259259259299E-2</v>
      </c>
      <c r="AA1882">
        <v>3.17863027967904</v>
      </c>
      <c r="AB1882">
        <v>6.627804969219943E-4</v>
      </c>
      <c r="AC1882" t="s">
        <v>10408</v>
      </c>
      <c r="AE1882">
        <v>4.4781923309671603</v>
      </c>
      <c r="AF1882">
        <v>3.325122648269076E-5</v>
      </c>
      <c r="AG1882">
        <v>0</v>
      </c>
      <c r="AH1882" s="8" t="s">
        <v>10408</v>
      </c>
      <c r="AJ1882" s="14">
        <v>8.8905332271697807E-2</v>
      </c>
      <c r="AK1882" s="14">
        <v>0.81488189302494973</v>
      </c>
      <c r="AL1882" s="14">
        <v>0.83412658227848102</v>
      </c>
      <c r="AN1882" s="14">
        <f>AVERAGE(M1882:O1882)-AVERAGE(P1882:R1882)</f>
        <v>0.34420204162597878</v>
      </c>
      <c r="AP1882">
        <v>6</v>
      </c>
      <c r="AQ1882">
        <v>6</v>
      </c>
      <c r="AR1882">
        <v>6</v>
      </c>
      <c r="AS1882">
        <v>22.2</v>
      </c>
      <c r="AT1882">
        <v>22.2</v>
      </c>
      <c r="AU1882">
        <v>22.2</v>
      </c>
      <c r="AV1882">
        <v>51.469000000000001</v>
      </c>
      <c r="AW1882">
        <v>0</v>
      </c>
      <c r="AX1882">
        <v>51.146000000000001</v>
      </c>
      <c r="AY1882">
        <v>1304600000</v>
      </c>
      <c r="AZ1882">
        <v>38</v>
      </c>
      <c r="BA1882" t="s">
        <v>2897</v>
      </c>
      <c r="BB1882" t="s">
        <v>2897</v>
      </c>
      <c r="BC1882" t="s">
        <v>2898</v>
      </c>
      <c r="BF1882" s="34" t="s">
        <v>19011</v>
      </c>
      <c r="BG1882">
        <v>-1.21863234043121</v>
      </c>
      <c r="BH1882">
        <v>-1.25628077983856</v>
      </c>
      <c r="BI1882">
        <v>-1.24469494819641</v>
      </c>
      <c r="BJ1882">
        <v>1.1737266778945901</v>
      </c>
      <c r="BK1882">
        <v>1.1473833322525</v>
      </c>
      <c r="BL1882">
        <v>1.52695548534393</v>
      </c>
      <c r="BM1882">
        <v>0.109323590993881</v>
      </c>
      <c r="BN1882">
        <v>1.31259821355343E-2</v>
      </c>
      <c r="BO1882">
        <v>-9.5694633200764708E-3</v>
      </c>
      <c r="BP1882">
        <v>-0.18097560107707999</v>
      </c>
      <c r="BQ1882">
        <v>0.780658960342407</v>
      </c>
      <c r="BR1882">
        <v>-0.84102100133895896</v>
      </c>
      <c r="BT1882">
        <v>16.629936218261701</v>
      </c>
      <c r="BU1882">
        <v>16.833549499511701</v>
      </c>
      <c r="BV1882">
        <v>16.042516708373999</v>
      </c>
      <c r="BW1882">
        <v>23.040025711059599</v>
      </c>
      <c r="BX1882">
        <v>22.450834274291999</v>
      </c>
      <c r="BY1882">
        <v>24.6153774261475</v>
      </c>
      <c r="BZ1882">
        <v>19.986902236938501</v>
      </c>
      <c r="CA1882">
        <v>19.527492523193398</v>
      </c>
      <c r="CB1882">
        <v>19.698680877685501</v>
      </c>
      <c r="CC1882">
        <v>17.741559982299801</v>
      </c>
      <c r="CD1882">
        <v>20.588659286498999</v>
      </c>
      <c r="CE1882">
        <v>16.596073150634801</v>
      </c>
      <c r="CG1882" t="s">
        <v>8080</v>
      </c>
      <c r="CH1882" t="s">
        <v>8080</v>
      </c>
      <c r="CI1882" t="s">
        <v>8080</v>
      </c>
      <c r="CJ1882">
        <v>23.040025711059599</v>
      </c>
      <c r="CK1882">
        <v>22.450834274291999</v>
      </c>
      <c r="CL1882">
        <v>24.6153774261475</v>
      </c>
      <c r="CM1882">
        <v>19.986902236938501</v>
      </c>
      <c r="CN1882">
        <v>19.527492523193398</v>
      </c>
      <c r="CO1882">
        <v>19.698680877685501</v>
      </c>
      <c r="CP1882">
        <v>17.741559982299801</v>
      </c>
      <c r="CQ1882">
        <v>20.588659286498999</v>
      </c>
      <c r="CR1882">
        <v>16.596073150634801</v>
      </c>
      <c r="CT1882" t="s">
        <v>19000</v>
      </c>
      <c r="CU1882" t="s">
        <v>2897</v>
      </c>
      <c r="CV1882" t="s">
        <v>16473</v>
      </c>
      <c r="CW1882" t="str">
        <f>CT1882&amp;CU1882&amp;CHAR(10)&amp;CV1882</f>
        <v>&gt;A0A3Q7H020
MSPWPYLVFLLLFILLTSSNANNEQRLHLKTLQRTHQSNSPSCYSQKSKSENGATVLEMQHKDYCSGSVTNMNRNHQKQLIIDDDIRVRSIQDSIKNIISGKIETSSQNNIPISSGVKLHSLNYIVTVTLGGRNTTVIVDTGSDLTWIQCQPCRLCYNQPEPLFNPSVSPTYRKVICNSSVCQTLQSATGNSGSCGNDLQDCSYVVNYGDGSYTRGELGQDHLVLGSTSVENFVFGCGRNNKGLFGLASGIMGLGRSDLSLISQTFETFGGVFSYCLPSAEAKSSGSLVLGGDSNTTIFKNSTPISYTRMLANPQLVTFYFLNLTGVTIGGVAIQDSAFGKTGMIIDSGTVITRLPPTMYKAVKAEFSKQFSGYPFKQGVSILDTCFDLSAYEEVNIPTVKMQFEGGAEMEVDVTGVLFIVKSDASQVCLALASLQYDDEIGIIGNYQQKNTRVIYDIKQSQVGFAKETCSF</v>
      </c>
    </row>
    <row r="1883" spans="1:101" x14ac:dyDescent="0.25">
      <c r="A1883" t="s">
        <v>5285</v>
      </c>
      <c r="B1883" t="s">
        <v>20774</v>
      </c>
      <c r="C1883" t="s">
        <v>7177</v>
      </c>
      <c r="D1883" t="s">
        <v>14764</v>
      </c>
      <c r="E1883" t="s">
        <v>14765</v>
      </c>
      <c r="F1883" t="s">
        <v>12345</v>
      </c>
      <c r="G1883">
        <v>-3.6593761444091801</v>
      </c>
      <c r="H1883">
        <v>-0.86702823638916005</v>
      </c>
      <c r="I1883">
        <v>-1.9862041473388701</v>
      </c>
      <c r="J1883">
        <v>-2.6900110244750999</v>
      </c>
      <c r="K1883">
        <v>-2.3076982498168901</v>
      </c>
      <c r="L1883">
        <v>0.12044334411621101</v>
      </c>
      <c r="M1883">
        <v>-1.1397018432617201</v>
      </c>
      <c r="N1883">
        <v>-1.71387195587158</v>
      </c>
      <c r="O1883">
        <v>0.20574569702148399</v>
      </c>
      <c r="P1883">
        <v>-4.2587118148803702</v>
      </c>
      <c r="Q1883">
        <v>-3.09107494354248</v>
      </c>
      <c r="R1883">
        <v>-1.6922979354858401</v>
      </c>
      <c r="S1883">
        <v>-1.9233156045277913</v>
      </c>
      <c r="T1883">
        <v>1879</v>
      </c>
      <c r="X1883" s="16">
        <v>-0.54511419932047667</v>
      </c>
      <c r="Z1883">
        <v>0.42778097193702902</v>
      </c>
      <c r="AA1883">
        <v>0.50610317280051897</v>
      </c>
      <c r="AB1883">
        <v>0.31181487357362109</v>
      </c>
      <c r="AP1883">
        <v>5</v>
      </c>
      <c r="AQ1883">
        <v>5</v>
      </c>
      <c r="AR1883">
        <v>5</v>
      </c>
      <c r="AS1883">
        <v>18.5</v>
      </c>
      <c r="AT1883">
        <v>18.5</v>
      </c>
      <c r="AU1883">
        <v>18.5</v>
      </c>
      <c r="AV1883">
        <v>18.196000000000002</v>
      </c>
      <c r="AW1883">
        <v>0</v>
      </c>
      <c r="AX1883">
        <v>12.6</v>
      </c>
      <c r="AY1883">
        <v>182340000</v>
      </c>
      <c r="AZ1883">
        <v>19</v>
      </c>
      <c r="BA1883" t="s">
        <v>5285</v>
      </c>
      <c r="BB1883" t="s">
        <v>5285</v>
      </c>
      <c r="BC1883" t="s">
        <v>5286</v>
      </c>
      <c r="BF1883" s="34" t="s">
        <v>19011</v>
      </c>
      <c r="BG1883">
        <v>-1.2532483339309699</v>
      </c>
      <c r="BH1883">
        <v>0.76252543926239003</v>
      </c>
      <c r="BI1883">
        <v>-4.53987382352352E-2</v>
      </c>
      <c r="BJ1883">
        <v>-0.55347132682800304</v>
      </c>
      <c r="BK1883">
        <v>-0.27748277783393899</v>
      </c>
      <c r="BL1883">
        <v>1.4753733873367301</v>
      </c>
      <c r="BM1883">
        <v>0.56568455696106001</v>
      </c>
      <c r="BN1883">
        <v>0.15119570493698101</v>
      </c>
      <c r="BO1883">
        <v>1.5369523763656601</v>
      </c>
      <c r="BP1883">
        <v>-1.6859039068221999</v>
      </c>
      <c r="BQ1883">
        <v>-0.84299618005752597</v>
      </c>
      <c r="BR1883">
        <v>0.16676981747150399</v>
      </c>
      <c r="BT1883">
        <v>18.442165374755898</v>
      </c>
      <c r="BU1883">
        <v>21.547878265380898</v>
      </c>
      <c r="BV1883">
        <v>19.603895187377901</v>
      </c>
      <c r="BW1883">
        <v>18.847478866577099</v>
      </c>
      <c r="BX1883">
        <v>18.7173957824707</v>
      </c>
      <c r="BY1883">
        <v>22.2035617828369</v>
      </c>
      <c r="BZ1883">
        <v>20.447584152221701</v>
      </c>
      <c r="CA1883">
        <v>19.6944370269775</v>
      </c>
      <c r="CB1883">
        <v>21.851404190063501</v>
      </c>
      <c r="CC1883">
        <v>15.9295043945313</v>
      </c>
      <c r="CD1883">
        <v>17.1409091949463</v>
      </c>
      <c r="CE1883">
        <v>19.274578094482401</v>
      </c>
      <c r="CG1883">
        <v>18.442165374755898</v>
      </c>
      <c r="CH1883">
        <v>21.547878265380898</v>
      </c>
      <c r="CI1883">
        <v>19.603895187377901</v>
      </c>
      <c r="CJ1883">
        <v>18.847478866577099</v>
      </c>
      <c r="CK1883">
        <v>18.7173957824707</v>
      </c>
      <c r="CL1883">
        <v>22.2035617828369</v>
      </c>
      <c r="CM1883">
        <v>20.447584152221701</v>
      </c>
      <c r="CN1883">
        <v>19.6944370269775</v>
      </c>
      <c r="CO1883">
        <v>21.851404190063501</v>
      </c>
      <c r="CP1883" t="s">
        <v>8080</v>
      </c>
      <c r="CQ1883">
        <v>17.1409091949463</v>
      </c>
      <c r="CR1883">
        <v>19.274578094482401</v>
      </c>
      <c r="CT1883" t="s">
        <v>19000</v>
      </c>
      <c r="CU1883" t="s">
        <v>5285</v>
      </c>
      <c r="CV1883" t="s">
        <v>17923</v>
      </c>
      <c r="CW1883" t="str">
        <f>CT1883&amp;CU1883&amp;CHAR(10)&amp;CV1883</f>
        <v>&gt;A0A3Q7JDD9
MSCASFSLSFLHNACGDSKKIDFQFRPKLVTPIRVLTVEAKAKTRREDRTARHIRIRKKVEGTPERPRMCVFRSNKHIYVQVIDDSKMHTLASASTMQKPISEEFDYSAGPTAEVAKKVGEVIAKACLEKGITKVAFDRGGYPYHGRIEALADAAREHGLQF</v>
      </c>
    </row>
    <row r="1884" spans="1:101" x14ac:dyDescent="0.25">
      <c r="A1884" t="s">
        <v>6951</v>
      </c>
      <c r="B1884" s="14" t="s">
        <v>20775</v>
      </c>
      <c r="C1884" t="s">
        <v>7706</v>
      </c>
      <c r="D1884" t="s">
        <v>15660</v>
      </c>
      <c r="E1884" t="s">
        <v>15661</v>
      </c>
      <c r="F1884" t="s">
        <v>12346</v>
      </c>
      <c r="G1884">
        <v>-2.3868255615234402</v>
      </c>
      <c r="H1884">
        <v>-1.72435283660889</v>
      </c>
      <c r="I1884">
        <v>-1.7348117828369101</v>
      </c>
      <c r="J1884">
        <v>-1.9392557144164999</v>
      </c>
      <c r="K1884">
        <v>-1.8366346359252901</v>
      </c>
      <c r="L1884">
        <v>-1.1904449462890601</v>
      </c>
      <c r="M1884">
        <v>-1.9576587677002</v>
      </c>
      <c r="N1884">
        <v>-2.1210241317749001</v>
      </c>
      <c r="O1884">
        <v>-2.0933723449707</v>
      </c>
      <c r="P1884">
        <v>-1.70598316192627</v>
      </c>
      <c r="Q1884">
        <v>-2.2981100082397501</v>
      </c>
      <c r="R1884">
        <v>-2.17187595367432</v>
      </c>
      <c r="S1884">
        <v>-1.9300291538238525</v>
      </c>
      <c r="T1884">
        <v>1880</v>
      </c>
      <c r="X1884" s="16">
        <v>-0.29321829477946348</v>
      </c>
      <c r="Z1884">
        <v>0.53687499999999999</v>
      </c>
      <c r="AA1884">
        <v>0.37432894057661398</v>
      </c>
      <c r="AB1884">
        <v>0.422348600486746</v>
      </c>
      <c r="AP1884">
        <v>5</v>
      </c>
      <c r="AQ1884">
        <v>5</v>
      </c>
      <c r="AR1884">
        <v>5</v>
      </c>
      <c r="AS1884">
        <v>5.5</v>
      </c>
      <c r="AT1884">
        <v>5.5</v>
      </c>
      <c r="AU1884">
        <v>5.5</v>
      </c>
      <c r="AV1884">
        <v>116.85</v>
      </c>
      <c r="AW1884">
        <v>0</v>
      </c>
      <c r="AX1884">
        <v>36.628</v>
      </c>
      <c r="AY1884">
        <v>626460000</v>
      </c>
      <c r="AZ1884">
        <v>48</v>
      </c>
      <c r="BA1884" t="s">
        <v>3799</v>
      </c>
      <c r="BB1884" t="s">
        <v>3800</v>
      </c>
      <c r="BC1884" t="s">
        <v>3801</v>
      </c>
      <c r="BD1884" t="s">
        <v>3802</v>
      </c>
      <c r="BE1884" t="s">
        <v>3803</v>
      </c>
      <c r="BF1884" s="34" t="s">
        <v>19011</v>
      </c>
      <c r="BG1884">
        <v>-1.41095006465912</v>
      </c>
      <c r="BH1884">
        <v>0.63529175519943204</v>
      </c>
      <c r="BI1884">
        <v>0.60298621654510498</v>
      </c>
      <c r="BJ1884">
        <v>-2.84989457577467E-2</v>
      </c>
      <c r="BK1884">
        <v>0.28847643733024603</v>
      </c>
      <c r="BL1884">
        <v>2.28442335128784</v>
      </c>
      <c r="BM1884">
        <v>-8.5342183709144606E-2</v>
      </c>
      <c r="BN1884">
        <v>-0.58994412422180198</v>
      </c>
      <c r="BO1884">
        <v>-0.50453346967697099</v>
      </c>
      <c r="BP1884">
        <v>0.69203191995620705</v>
      </c>
      <c r="BQ1884">
        <v>-1.1369259357452399</v>
      </c>
      <c r="BR1884">
        <v>-0.747014939785004</v>
      </c>
      <c r="BT1884">
        <v>19.714715957641602</v>
      </c>
      <c r="BU1884">
        <v>20.690553665161101</v>
      </c>
      <c r="BV1884">
        <v>19.855287551879901</v>
      </c>
      <c r="BW1884">
        <v>19.5982341766357</v>
      </c>
      <c r="BX1884">
        <v>19.188459396362301</v>
      </c>
      <c r="BY1884">
        <v>20.892673492431602</v>
      </c>
      <c r="BZ1884">
        <v>19.6296272277832</v>
      </c>
      <c r="CA1884">
        <v>19.287284851074201</v>
      </c>
      <c r="CB1884">
        <v>19.5522861480713</v>
      </c>
      <c r="CC1884">
        <v>18.482233047485401</v>
      </c>
      <c r="CD1884">
        <v>17.933874130248999</v>
      </c>
      <c r="CE1884">
        <v>18.795000076293899</v>
      </c>
      <c r="CG1884">
        <v>19.714715957641602</v>
      </c>
      <c r="CH1884">
        <v>20.690553665161101</v>
      </c>
      <c r="CI1884">
        <v>19.855287551879901</v>
      </c>
      <c r="CJ1884">
        <v>19.5982341766357</v>
      </c>
      <c r="CK1884">
        <v>19.188459396362301</v>
      </c>
      <c r="CL1884">
        <v>20.892673492431602</v>
      </c>
      <c r="CM1884">
        <v>19.6296272277832</v>
      </c>
      <c r="CN1884">
        <v>19.287284851074201</v>
      </c>
      <c r="CO1884">
        <v>19.5522861480713</v>
      </c>
      <c r="CP1884">
        <v>18.482233047485401</v>
      </c>
      <c r="CQ1884">
        <v>17.933874130248999</v>
      </c>
      <c r="CR1884">
        <v>18.795000076293899</v>
      </c>
      <c r="CT1884" t="s">
        <v>19000</v>
      </c>
      <c r="CU1884" t="s">
        <v>6951</v>
      </c>
      <c r="CV1884" t="s">
        <v>18154</v>
      </c>
      <c r="CW1884" t="str">
        <f>CT1884&amp;CU1884&amp;CHAR(10)&amp;CV1884</f>
        <v>&gt;K4C8V0
MVRKRRTDVPGGAESSESHETGGGRGGVQRPPPQQQQGGGRGSGPQRGGYGGRGGGGAPRGGIAPQQSYGGPPEYYQQGRGTQQYQRGGGQPQRRGGIGGRGAPSGGSSRPPVPELHQATETPHQPVPYGRPAETYSEAGSSSQPPEPMTHQVTQQFQQIAVQPEAGASQAIPPVSSKSMRFPLRPGKGSNGTRCIVKANHFFAELPDKDLHQYDVSITPEVASRGVNRAVMEQLVKLYRESHLGKRLPAYDGRKSLYTAGPLPFVQKDFKITLLDDDDGPGGARREREFKVVIKLAARADLHHLGMFLQGRQADAPQEALQVLDIVLRELPTSRYCPVGRSFYSPDLGRRQPLGEGLESWRGFYQSIRPTQMGLSLNIDMSSTAFIEPLPVIEFVSQLLNRDISSRPLSDADRVKIKKALRGVKVEVTHRGNMRRKYRISGLTSQATRELTFPVDERGTMKAVVEYFRETYGFVIQHTQLPCLQVGNTQRPNYLPMEVCKIVEGQRYSKRLNERQITALLKVTCQRPQERENDILQTVRHNAYSDDPYAREFGIKISEKLAQVEARILPAPWLKYHDTGREKDCLPQVGQWNMMNKKMVNGGTVNNWICINFSRNVQDSVARGFCSELAQMCMISGMIFNPNPVLPPVSARPDQVERVLKTRFHDAMTKLQPNGRELDLLIVILPDNNGSLYGDLKRICETDLGIVSQCCLTKHVFKMSKQYLANVSLKINVKVGGRNTVLVDAISRRIPLVSDRPTIIFGADVTHPHPGEDSSPSIAAVVASQDWPEITKYAGLVSAQAHRQELIQDLYKTWQDPTRGTVTGGMIKELLISFRRATGQKPQRIIFYRDGVSEGQFYQVLLFELDAIRKACASLEPNYQPPVTFVVVQKRHHTRLFANNHRDRNAVDRSGNILPGTVVDSKICHPTEFDFYLCSHAGIQGTSRPAHYHVLWDENNFSADGLQSLTNNLCYTYARCTRSVSIVPPAYYAHLAAFRARFYMEPETSDGGSVTSGAAPYRGGVGAVGRSTRAPGVGAAVRPLPALKENVKRVMFYC</v>
      </c>
    </row>
    <row r="1885" spans="1:101" x14ac:dyDescent="0.25">
      <c r="A1885" t="s">
        <v>6714</v>
      </c>
      <c r="B1885" t="s">
        <v>6714</v>
      </c>
      <c r="C1885" t="s">
        <v>7175</v>
      </c>
      <c r="D1885" t="s">
        <v>15525</v>
      </c>
      <c r="E1885" t="s">
        <v>14765</v>
      </c>
      <c r="F1885" t="s">
        <v>12347</v>
      </c>
      <c r="G1885">
        <v>-4.8529529571533203</v>
      </c>
      <c r="H1885">
        <v>0.48587703704834001</v>
      </c>
      <c r="I1885">
        <v>-0.124568939208984</v>
      </c>
      <c r="J1885">
        <v>-5.0780096054077104</v>
      </c>
      <c r="K1885">
        <v>-4.1256361007690403</v>
      </c>
      <c r="L1885">
        <v>-1.7328739166259799</v>
      </c>
      <c r="M1885">
        <v>-0.10945320129394499</v>
      </c>
      <c r="N1885">
        <v>-0.46560192108154302</v>
      </c>
      <c r="O1885">
        <v>-1.70991134643555</v>
      </c>
      <c r="P1885">
        <v>0.25734806060790999</v>
      </c>
      <c r="Q1885">
        <v>7.5762748718261705E-2</v>
      </c>
      <c r="R1885">
        <v>-5.8095741271972701</v>
      </c>
      <c r="S1885">
        <v>-1.9324661890665693</v>
      </c>
      <c r="T1885">
        <v>1881</v>
      </c>
      <c r="X1885" s="16">
        <v>2.148291587829589</v>
      </c>
      <c r="Z1885">
        <v>0.64990719020907695</v>
      </c>
      <c r="AA1885">
        <v>0.25664491525472499</v>
      </c>
      <c r="AB1885">
        <v>0.55380272037585621</v>
      </c>
      <c r="AP1885">
        <v>3</v>
      </c>
      <c r="AQ1885">
        <v>3</v>
      </c>
      <c r="AR1885">
        <v>3</v>
      </c>
      <c r="AS1885">
        <v>36.799999999999997</v>
      </c>
      <c r="AT1885">
        <v>36.799999999999997</v>
      </c>
      <c r="AU1885">
        <v>36.799999999999997</v>
      </c>
      <c r="AV1885">
        <v>13.090999999999999</v>
      </c>
      <c r="AW1885">
        <v>0</v>
      </c>
      <c r="AX1885">
        <v>6.6917999999999997</v>
      </c>
      <c r="AY1885">
        <v>125270000</v>
      </c>
      <c r="AZ1885">
        <v>4</v>
      </c>
      <c r="BA1885" t="s">
        <v>160</v>
      </c>
      <c r="BB1885" t="s">
        <v>160</v>
      </c>
      <c r="BC1885" t="s">
        <v>161</v>
      </c>
      <c r="BD1885" t="s">
        <v>162</v>
      </c>
      <c r="BE1885" t="s">
        <v>163</v>
      </c>
      <c r="BF1885" s="34" t="s">
        <v>19011</v>
      </c>
      <c r="BG1885">
        <v>-1.2323793172836299</v>
      </c>
      <c r="BH1885">
        <v>1.0204861164093</v>
      </c>
      <c r="BI1885">
        <v>0.76289170980453502</v>
      </c>
      <c r="BJ1885">
        <v>-1.32734811306</v>
      </c>
      <c r="BK1885">
        <v>-0.92546808719634999</v>
      </c>
      <c r="BL1885">
        <v>8.4223419427871704E-2</v>
      </c>
      <c r="BM1885">
        <v>0.76927024126052901</v>
      </c>
      <c r="BN1885">
        <v>0.61898350715637196</v>
      </c>
      <c r="BO1885">
        <v>9.3913108110427898E-2</v>
      </c>
      <c r="BP1885">
        <v>0.92405205965042103</v>
      </c>
      <c r="BQ1885">
        <v>0.84742718935012795</v>
      </c>
      <c r="BR1885">
        <v>-1.63605177402496</v>
      </c>
      <c r="BT1885">
        <v>17.248588562011701</v>
      </c>
      <c r="BU1885">
        <v>22.900783538818398</v>
      </c>
      <c r="BV1885">
        <v>21.465530395507798</v>
      </c>
      <c r="BW1885">
        <v>16.459480285644499</v>
      </c>
      <c r="BX1885">
        <v>16.899457931518601</v>
      </c>
      <c r="BY1885">
        <v>20.350244522094702</v>
      </c>
      <c r="BZ1885">
        <v>21.477832794189499</v>
      </c>
      <c r="CA1885">
        <v>20.942707061767599</v>
      </c>
      <c r="CB1885">
        <v>19.935747146606399</v>
      </c>
      <c r="CC1885">
        <v>20.445564270019499</v>
      </c>
      <c r="CD1885">
        <v>20.307746887206999</v>
      </c>
      <c r="CE1885">
        <v>15.157301902771</v>
      </c>
      <c r="CG1885" t="s">
        <v>8080</v>
      </c>
      <c r="CH1885">
        <v>22.900783538818398</v>
      </c>
      <c r="CI1885">
        <v>21.465530395507798</v>
      </c>
      <c r="CJ1885" t="s">
        <v>8080</v>
      </c>
      <c r="CK1885" t="s">
        <v>8080</v>
      </c>
      <c r="CL1885">
        <v>20.350244522094702</v>
      </c>
      <c r="CM1885">
        <v>21.477832794189499</v>
      </c>
      <c r="CN1885">
        <v>20.942707061767599</v>
      </c>
      <c r="CO1885">
        <v>19.935747146606399</v>
      </c>
      <c r="CP1885">
        <v>20.445564270019499</v>
      </c>
      <c r="CQ1885">
        <v>20.307746887206999</v>
      </c>
      <c r="CR1885" t="s">
        <v>8080</v>
      </c>
      <c r="CT1885" t="s">
        <v>19000</v>
      </c>
      <c r="CU1885" t="s">
        <v>6714</v>
      </c>
      <c r="CV1885" t="s">
        <v>18412</v>
      </c>
      <c r="CW1885" t="str">
        <f>CT1885&amp;CU1885&amp;CHAR(10)&amp;CV1885</f>
        <v>&gt;C6L8P4
KGISYRGNRISFGKYALQALEPAWITSRQIEAGRRAMTRNARRGGKIWVRIFPDKPVTLRPAETRMGSGKGSPEYWVAVVKPGRILYEMGGVTENIARRAISLAASKMPIRTQFIIS</v>
      </c>
    </row>
    <row r="1886" spans="1:101" x14ac:dyDescent="0.25">
      <c r="A1886" t="s">
        <v>2516</v>
      </c>
      <c r="B1886" t="s">
        <v>20776</v>
      </c>
      <c r="C1886" t="s">
        <v>7177</v>
      </c>
      <c r="D1886" t="s">
        <v>14983</v>
      </c>
      <c r="E1886">
        <v>0</v>
      </c>
      <c r="F1886" t="s">
        <v>12348</v>
      </c>
      <c r="G1886">
        <v>-1.6602268218994101</v>
      </c>
      <c r="H1886">
        <v>-0.85386562347412098</v>
      </c>
      <c r="I1886">
        <v>-1.3313026428222701</v>
      </c>
      <c r="J1886">
        <v>-0.34372806549072299</v>
      </c>
      <c r="K1886">
        <v>-4.8553972244262704</v>
      </c>
      <c r="L1886">
        <v>-1.2621536254882799</v>
      </c>
      <c r="M1886">
        <v>-0.61230278015136697</v>
      </c>
      <c r="N1886">
        <v>-0.79434680938720703</v>
      </c>
      <c r="O1886">
        <v>-1.61029052734375</v>
      </c>
      <c r="P1886">
        <v>-2.5573091506957999</v>
      </c>
      <c r="Q1886">
        <v>-2.4224042892456099</v>
      </c>
      <c r="R1886">
        <v>-4.9186677932739302</v>
      </c>
      <c r="S1886">
        <v>-1.9351662794748947</v>
      </c>
      <c r="T1886">
        <v>1882</v>
      </c>
      <c r="X1886" s="16">
        <v>0.87196127573649052</v>
      </c>
      <c r="Z1886">
        <v>0.38810714285714298</v>
      </c>
      <c r="AA1886">
        <v>0.57079414166310705</v>
      </c>
      <c r="AB1886">
        <v>0.26866176176668832</v>
      </c>
      <c r="AP1886">
        <v>4</v>
      </c>
      <c r="AQ1886">
        <v>4</v>
      </c>
      <c r="AR1886">
        <v>4</v>
      </c>
      <c r="AS1886">
        <v>15.6</v>
      </c>
      <c r="AT1886">
        <v>15.6</v>
      </c>
      <c r="AU1886">
        <v>15.6</v>
      </c>
      <c r="AV1886">
        <v>35.207000000000001</v>
      </c>
      <c r="AW1886">
        <v>0</v>
      </c>
      <c r="AX1886">
        <v>12.098000000000001</v>
      </c>
      <c r="AY1886">
        <v>330310000</v>
      </c>
      <c r="AZ1886">
        <v>10</v>
      </c>
      <c r="BA1886" t="s">
        <v>2515</v>
      </c>
      <c r="BB1886" t="s">
        <v>2516</v>
      </c>
      <c r="BC1886" t="s">
        <v>2517</v>
      </c>
      <c r="BF1886" s="34" t="s">
        <v>19011</v>
      </c>
      <c r="BG1886">
        <v>0.179505124688149</v>
      </c>
      <c r="BH1886">
        <v>0.70596998929977395</v>
      </c>
      <c r="BI1886">
        <v>0.39425632357597401</v>
      </c>
      <c r="BJ1886">
        <v>1.03903353214264</v>
      </c>
      <c r="BK1886">
        <v>-1.90658855438232</v>
      </c>
      <c r="BL1886">
        <v>0.43940299749374401</v>
      </c>
      <c r="BM1886">
        <v>0.86368387937545799</v>
      </c>
      <c r="BN1886">
        <v>0.74482923746108998</v>
      </c>
      <c r="BO1886">
        <v>0.21210801601409901</v>
      </c>
      <c r="BP1886">
        <v>-0.40619063377380399</v>
      </c>
      <c r="BQ1886">
        <v>-0.31811264157295199</v>
      </c>
      <c r="BR1886">
        <v>-1.94789731502533</v>
      </c>
      <c r="BT1886">
        <v>20.4413146972656</v>
      </c>
      <c r="BU1886">
        <v>21.561040878295898</v>
      </c>
      <c r="BV1886">
        <v>20.258796691894499</v>
      </c>
      <c r="BW1886">
        <v>21.193761825561499</v>
      </c>
      <c r="BX1886">
        <v>16.1696968078613</v>
      </c>
      <c r="BY1886">
        <v>20.820964813232401</v>
      </c>
      <c r="BZ1886">
        <v>20.974983215331999</v>
      </c>
      <c r="CA1886">
        <v>20.6139621734619</v>
      </c>
      <c r="CB1886">
        <v>20.0353679656982</v>
      </c>
      <c r="CC1886">
        <v>17.630907058715799</v>
      </c>
      <c r="CD1886">
        <v>17.8095798492432</v>
      </c>
      <c r="CE1886">
        <v>16.0482082366943</v>
      </c>
      <c r="CG1886">
        <v>20.4413146972656</v>
      </c>
      <c r="CH1886">
        <v>21.561040878295898</v>
      </c>
      <c r="CI1886">
        <v>20.258796691894499</v>
      </c>
      <c r="CJ1886">
        <v>21.193761825561499</v>
      </c>
      <c r="CK1886" t="s">
        <v>8080</v>
      </c>
      <c r="CL1886">
        <v>20.820964813232401</v>
      </c>
      <c r="CM1886">
        <v>20.974983215331999</v>
      </c>
      <c r="CN1886">
        <v>20.6139621734619</v>
      </c>
      <c r="CO1886">
        <v>20.0353679656982</v>
      </c>
      <c r="CP1886">
        <v>17.630907058715799</v>
      </c>
      <c r="CQ1886">
        <v>17.8095798492432</v>
      </c>
      <c r="CR1886" t="s">
        <v>8080</v>
      </c>
      <c r="CT1886" t="s">
        <v>19000</v>
      </c>
      <c r="CU1886" t="s">
        <v>2516</v>
      </c>
      <c r="CV1886" t="s">
        <v>17807</v>
      </c>
      <c r="CW1886" t="str">
        <f>CT1886&amp;CU1886&amp;CHAR(10)&amp;CV1886</f>
        <v>&gt;A0A3Q7GL74
MAMEGAAQSEYNSSTEGVQEHSSSPRKSQSPPPSTDHDENKISIKFLLSNAEAGSIIGKGGSTISDFQARSGARIQLSRNNEFFPGTMDRIVMVSGPIDDVLKAVDLVLNKLLDESYVEDGGDVGPRSKVRLVVPNSSCGGIIGKGGSVIKSFIEDSRAGIKILPQDENFPGLHDRIVIVIGTLGEQMRAIELILYKLAEDAHYVQNMNAPFPYAAYLGMNYGPPNGVIGGRYPNNRYQNKMEPNSEDRNNSVTIGVADEHIGLVLGRNGRSVMEISQVSGARIKISDRGDFMSGTSDRKVTITGSQRAISIAESMISKKVATVTES</v>
      </c>
    </row>
    <row r="1887" spans="1:101" x14ac:dyDescent="0.25">
      <c r="A1887" t="s">
        <v>2499</v>
      </c>
      <c r="B1887" t="s">
        <v>20777</v>
      </c>
      <c r="C1887" t="s">
        <v>7177</v>
      </c>
      <c r="D1887" t="s">
        <v>15878</v>
      </c>
      <c r="E1887" t="s">
        <v>14773</v>
      </c>
      <c r="F1887" t="s">
        <v>12349</v>
      </c>
      <c r="G1887">
        <v>-1.9456863403320299</v>
      </c>
      <c r="H1887">
        <v>-1.62035083770752</v>
      </c>
      <c r="I1887">
        <v>-2.2053451538085902</v>
      </c>
      <c r="J1887">
        <v>-0.89143466949462902</v>
      </c>
      <c r="K1887">
        <v>-2.64885807037354</v>
      </c>
      <c r="L1887">
        <v>-2.0026817321777299</v>
      </c>
      <c r="M1887">
        <v>-1.12225341796875</v>
      </c>
      <c r="N1887">
        <v>-1.5590410232543901</v>
      </c>
      <c r="O1887">
        <v>-1.2446212768554701</v>
      </c>
      <c r="P1887">
        <v>-2.9934206008911102</v>
      </c>
      <c r="Q1887">
        <v>-2.4269323348999001</v>
      </c>
      <c r="R1887">
        <v>-2.6011514663696298</v>
      </c>
      <c r="S1887">
        <v>-1.9384814103444408</v>
      </c>
      <c r="T1887">
        <v>1883</v>
      </c>
      <c r="X1887" s="16">
        <v>-7.6135953267413958E-2</v>
      </c>
      <c r="Z1887">
        <v>0.188554455445545</v>
      </c>
      <c r="AA1887">
        <v>1.22062501255443</v>
      </c>
      <c r="AB1887">
        <v>6.0169303939798767E-2</v>
      </c>
      <c r="AP1887">
        <v>5</v>
      </c>
      <c r="AQ1887">
        <v>5</v>
      </c>
      <c r="AR1887">
        <v>5</v>
      </c>
      <c r="AS1887">
        <v>6.3</v>
      </c>
      <c r="AT1887">
        <v>6.3</v>
      </c>
      <c r="AU1887">
        <v>6.3</v>
      </c>
      <c r="AV1887">
        <v>93.915000000000006</v>
      </c>
      <c r="AW1887">
        <v>0</v>
      </c>
      <c r="AX1887">
        <v>10.545999999999999</v>
      </c>
      <c r="AY1887">
        <v>592010000</v>
      </c>
      <c r="AZ1887">
        <v>10</v>
      </c>
      <c r="BA1887" t="s">
        <v>2499</v>
      </c>
      <c r="BB1887" t="s">
        <v>2499</v>
      </c>
      <c r="BC1887" t="s">
        <v>2500</v>
      </c>
      <c r="BF1887" s="34" t="s">
        <v>19011</v>
      </c>
      <c r="BG1887">
        <v>-1.08396951109171E-2</v>
      </c>
      <c r="BH1887">
        <v>0.47862204909324602</v>
      </c>
      <c r="BI1887">
        <v>-0.401491969823837</v>
      </c>
      <c r="BJ1887">
        <v>1.5752640962600699</v>
      </c>
      <c r="BK1887">
        <v>-1.0687496662139899</v>
      </c>
      <c r="BL1887">
        <v>-9.6588298678398105E-2</v>
      </c>
      <c r="BM1887">
        <v>1.2280012369155899</v>
      </c>
      <c r="BN1887">
        <v>0.57086163759231601</v>
      </c>
      <c r="BO1887">
        <v>1.043900847435</v>
      </c>
      <c r="BP1887">
        <v>-1.5871381759643599</v>
      </c>
      <c r="BQ1887">
        <v>-0.734866142272949</v>
      </c>
      <c r="BR1887">
        <v>-0.996975898742676</v>
      </c>
      <c r="BT1887">
        <v>20.155855178833001</v>
      </c>
      <c r="BU1887">
        <v>20.7945556640625</v>
      </c>
      <c r="BV1887">
        <v>19.3847541809082</v>
      </c>
      <c r="BW1887">
        <v>20.646055221557599</v>
      </c>
      <c r="BX1887">
        <v>18.376235961914102</v>
      </c>
      <c r="BY1887">
        <v>20.080436706543001</v>
      </c>
      <c r="BZ1887">
        <v>20.465032577514599</v>
      </c>
      <c r="CA1887">
        <v>19.849267959594702</v>
      </c>
      <c r="CB1887">
        <v>20.401037216186499</v>
      </c>
      <c r="CC1887">
        <v>17.194795608520501</v>
      </c>
      <c r="CD1887">
        <v>17.805051803588899</v>
      </c>
      <c r="CE1887">
        <v>18.365724563598601</v>
      </c>
      <c r="CG1887">
        <v>20.155855178833001</v>
      </c>
      <c r="CH1887">
        <v>20.7945556640625</v>
      </c>
      <c r="CI1887">
        <v>19.3847541809082</v>
      </c>
      <c r="CJ1887">
        <v>20.646055221557599</v>
      </c>
      <c r="CK1887">
        <v>18.376235961914102</v>
      </c>
      <c r="CL1887">
        <v>20.080436706543001</v>
      </c>
      <c r="CM1887">
        <v>20.465032577514599</v>
      </c>
      <c r="CN1887">
        <v>19.849267959594702</v>
      </c>
      <c r="CO1887">
        <v>20.401037216186499</v>
      </c>
      <c r="CP1887">
        <v>17.194795608520501</v>
      </c>
      <c r="CQ1887">
        <v>17.805051803588899</v>
      </c>
      <c r="CR1887">
        <v>18.365724563598601</v>
      </c>
      <c r="CT1887" t="s">
        <v>19000</v>
      </c>
      <c r="CU1887" t="s">
        <v>2499</v>
      </c>
      <c r="CV1887" t="s">
        <v>16994</v>
      </c>
      <c r="CW1887" t="str">
        <f>CT1887&amp;CU1887&amp;CHAR(10)&amp;CV1887</f>
        <v>&gt;A0A3Q7GKL8
MLHTKSESDITSLAPSSPSRSPKRPVYYVQSPSRDSQDGDKSASMQPTPSFNSPMESPSHPSFGRHSRNSSASRFSGIFRSSSGRKNGRKRNDKGWPECNVILEEGKYDEFDEEKGLTRRCQALLALLGFVVLFSIFCLIIWGAGRPFKAEITVRSMVVNNFYVGEGSDFTGVVTKMMTVNASLRISVYNPATFYGIHVTSTPINLIYSDIVVASGQLRKYFQPRKSRRTELVSIEATKVPLYGAGSSLDAATNGGFKVPLKLEFEINFLAPSISSELDLDDEEGDDMEGLEELMALDEEDDLQQKPQGGHHEKPSEAEFVSKAQRIVLELNNDNTKRAIDGNEYVLVLGYTPWCARSAELMPKFAEAATALKELGSPLLMAKIDAERYPKVASTLEIRGFPTLLLFVNGTSQPYTGGFSAEELVIWARKKTGVPIVRISSDAEARHFLKKHSIFVVGLFEKFEGPDYDAFTKAAEMDNEIQFVETNNAETAKHLYPDFKPTSLFLGLVKSEPEKYTEYEGIFSTDGILQFLDDNKFPLTTVLTELNAAKVYSNINKLQVLIIAETDDFKKLVEPLQDVARKFKSKIMFIFVDIREENLAKPFLSMVGLEESKDSVVVSFNYSSSLKYLLESDTTPTSIEEFCSGLLSGTVSPYYKSQPIPDNKNMSILTVVGKTFDELILNSPENILLEIYTPWCITCETTSKQMEKLAKHFKGLDNLIFARIDASLNEHPKLQIYDIRSSFPPWRSGLSSEEGINRQFPERDVKLQTFSSTTNKKLDGCSVIHNSGNEVDDYPTLLFYLADDKTNPIPLPTKSSTKELAALINKNLKEHSREIRDEL</v>
      </c>
    </row>
    <row r="1888" spans="1:101" x14ac:dyDescent="0.25">
      <c r="A1888" t="s">
        <v>3424</v>
      </c>
      <c r="B1888" t="s">
        <v>20778</v>
      </c>
      <c r="C1888" t="s">
        <v>7669</v>
      </c>
      <c r="D1888" t="s">
        <v>15879</v>
      </c>
      <c r="E1888" t="s">
        <v>15317</v>
      </c>
      <c r="F1888" t="s">
        <v>12350</v>
      </c>
      <c r="G1888">
        <v>-0.76610565185546897</v>
      </c>
      <c r="H1888">
        <v>-0.32493686676025402</v>
      </c>
      <c r="I1888">
        <v>-0.50006484985351596</v>
      </c>
      <c r="J1888">
        <v>-1.3992776870727499</v>
      </c>
      <c r="K1888">
        <v>-1.27534580230713</v>
      </c>
      <c r="L1888">
        <v>-1.24673843383789</v>
      </c>
      <c r="M1888">
        <v>-2.5587806701660201</v>
      </c>
      <c r="N1888">
        <v>-1.9866018295288099</v>
      </c>
      <c r="O1888">
        <v>-1.00180244445801</v>
      </c>
      <c r="P1888">
        <v>-5.1561527252197301</v>
      </c>
      <c r="Q1888">
        <v>-2.0381994247436501</v>
      </c>
      <c r="R1888">
        <v>-5.1717205047607404</v>
      </c>
      <c r="S1888">
        <v>-1.9521439075469971</v>
      </c>
      <c r="T1888">
        <v>1884</v>
      </c>
      <c r="W1888">
        <v>3</v>
      </c>
      <c r="X1888" s="16">
        <v>0.77675151824951028</v>
      </c>
      <c r="Z1888">
        <v>9.6193939393939401E-2</v>
      </c>
      <c r="AA1888">
        <v>1.9480657945498501</v>
      </c>
      <c r="AB1888">
        <v>1.1270267014576757E-2</v>
      </c>
      <c r="AC1888" t="s">
        <v>10408</v>
      </c>
      <c r="AE1888">
        <v>2.32662257205389</v>
      </c>
      <c r="AF1888">
        <v>4.713868118424492E-3</v>
      </c>
      <c r="AG1888">
        <v>0</v>
      </c>
      <c r="AH1888" t="s">
        <v>10408</v>
      </c>
      <c r="AJ1888" s="14">
        <v>0.93481571269291897</v>
      </c>
      <c r="AK1888" s="14">
        <v>0.11619415642813928</v>
      </c>
      <c r="AL1888" s="14">
        <v>0.13509677419354801</v>
      </c>
      <c r="AN1888" s="14">
        <f>AVERAGE(M1888:O1888)-AVERAGE(P1888:R1888)</f>
        <v>2.2729625701904279</v>
      </c>
      <c r="AP1888">
        <v>4</v>
      </c>
      <c r="AQ1888">
        <v>3</v>
      </c>
      <c r="AR1888">
        <v>3</v>
      </c>
      <c r="AS1888">
        <v>7.9</v>
      </c>
      <c r="AT1888">
        <v>6.1</v>
      </c>
      <c r="AU1888">
        <v>6.1</v>
      </c>
      <c r="AV1888">
        <v>55.765999999999998</v>
      </c>
      <c r="AW1888">
        <v>0</v>
      </c>
      <c r="AX1888">
        <v>13.942</v>
      </c>
      <c r="AY1888">
        <v>660060000</v>
      </c>
      <c r="AZ1888">
        <v>11</v>
      </c>
      <c r="BA1888" t="s">
        <v>3424</v>
      </c>
      <c r="BB1888" t="s">
        <v>3424</v>
      </c>
      <c r="BC1888" t="s">
        <v>3425</v>
      </c>
      <c r="BF1888" s="34" t="s">
        <v>19011</v>
      </c>
      <c r="BG1888">
        <v>0.726271152496338</v>
      </c>
      <c r="BH1888">
        <v>0.996421098709106</v>
      </c>
      <c r="BI1888">
        <v>0.88918137550354004</v>
      </c>
      <c r="BJ1888">
        <v>0.33854791522026101</v>
      </c>
      <c r="BK1888">
        <v>0.41443768143653897</v>
      </c>
      <c r="BL1888">
        <v>0.431955397129059</v>
      </c>
      <c r="BM1888">
        <v>-0.37147432565689098</v>
      </c>
      <c r="BN1888">
        <v>-2.1100327372550999E-2</v>
      </c>
      <c r="BO1888">
        <v>0.58194208145141602</v>
      </c>
      <c r="BP1888">
        <v>-1.9619765281677199</v>
      </c>
      <c r="BQ1888">
        <v>-5.2696142345666899E-2</v>
      </c>
      <c r="BR1888">
        <v>-1.9715094566345199</v>
      </c>
      <c r="BT1888">
        <v>21.335435867309599</v>
      </c>
      <c r="BU1888">
        <v>22.089969635009801</v>
      </c>
      <c r="BV1888">
        <v>21.090034484863299</v>
      </c>
      <c r="BW1888">
        <v>20.138212203979499</v>
      </c>
      <c r="BX1888">
        <v>19.749748229980501</v>
      </c>
      <c r="BY1888">
        <v>20.836380004882798</v>
      </c>
      <c r="BZ1888">
        <v>19.028505325317401</v>
      </c>
      <c r="CA1888">
        <v>19.421707153320298</v>
      </c>
      <c r="CB1888">
        <v>20.643856048583999</v>
      </c>
      <c r="CC1888">
        <v>15.0320634841919</v>
      </c>
      <c r="CD1888">
        <v>18.193784713745099</v>
      </c>
      <c r="CE1888">
        <v>15.7951555252075</v>
      </c>
      <c r="CG1888">
        <v>21.335435867309599</v>
      </c>
      <c r="CH1888">
        <v>22.089969635009801</v>
      </c>
      <c r="CI1888">
        <v>21.090034484863299</v>
      </c>
      <c r="CJ1888">
        <v>20.138212203979499</v>
      </c>
      <c r="CK1888">
        <v>19.749748229980501</v>
      </c>
      <c r="CL1888">
        <v>20.836380004882798</v>
      </c>
      <c r="CM1888">
        <v>19.028505325317401</v>
      </c>
      <c r="CN1888">
        <v>19.421707153320298</v>
      </c>
      <c r="CO1888">
        <v>20.643856048583999</v>
      </c>
      <c r="CP1888" t="s">
        <v>8080</v>
      </c>
      <c r="CQ1888">
        <v>18.193784713745099</v>
      </c>
      <c r="CR1888" t="s">
        <v>8080</v>
      </c>
      <c r="CT1888" t="s">
        <v>19000</v>
      </c>
      <c r="CU1888" t="s">
        <v>3424</v>
      </c>
      <c r="CV1888" t="s">
        <v>16505</v>
      </c>
      <c r="CW1888" t="str">
        <f>CT1888&amp;CU1888&amp;CHAR(10)&amp;CV1888</f>
        <v>&gt;A0A3Q7HGY9
MAAANGALKMATTSQAYLEGDKVKETKSLIAELCRHFYNQGWVSGTGGSITIKVHDESVPKSEQLIVMSPSGVQKERMVDEDMYIMSSDGSILSAPVAKPTPHKPPKCSDCAPLFMKAYLMRNAGAVIHSHGMESCLVTMLNPLAKEFRITHMEMIKGIQGHGYYDELVVPIIENTAYERELTESLAEAIKAYPKTTAVLVRNHGIYVWGDSWISAKTQSECYHYLFDAAIKLHQLGIDWTTPAHGPIQNAKISALAPNGSIKPSRRCIVLDIEGTTTPISFVTEVLFPYARNNVGRHLDATYDSAETQQDIKLLRAQVQQDLENGVAGAVCIPADDAGKMEVIAALVANVEAMIKADRKITALKELQGHIWQTGFQNNELEGLVFDDVPSALEKWTALGVKVYIYSSGSRLAQRLLFGHTKHGDLRKFLYGFFDTTVGNKRETKSYAEITASLGVDNPSEILFVTDVYQEATAAKAAGLEVIISIRPGNGPLPDSHEFRTVKSFSEI</v>
      </c>
    </row>
    <row r="1889" spans="1:101" x14ac:dyDescent="0.25">
      <c r="A1889" t="s">
        <v>3912</v>
      </c>
      <c r="B1889" t="s">
        <v>20779</v>
      </c>
      <c r="C1889" t="s">
        <v>7177</v>
      </c>
      <c r="D1889" t="s">
        <v>15723</v>
      </c>
      <c r="E1889">
        <v>0</v>
      </c>
      <c r="F1889" t="s">
        <v>12351</v>
      </c>
      <c r="G1889">
        <v>-2.86784744262695</v>
      </c>
      <c r="H1889">
        <v>-2.8421983718872101</v>
      </c>
      <c r="I1889">
        <v>-2.3025894165039098</v>
      </c>
      <c r="J1889">
        <v>-1.51209163665771</v>
      </c>
      <c r="K1889">
        <v>-1.23161792755127</v>
      </c>
      <c r="L1889">
        <v>-1.4958324432373</v>
      </c>
      <c r="M1889">
        <v>-1.87497138977051</v>
      </c>
      <c r="N1889">
        <v>-1.6172800064086901</v>
      </c>
      <c r="O1889">
        <v>-2.1159725189209002</v>
      </c>
      <c r="P1889">
        <v>-1.7053537368774401</v>
      </c>
      <c r="Q1889">
        <v>-2.0225973129272501</v>
      </c>
      <c r="R1889">
        <v>-1.8588571548461901</v>
      </c>
      <c r="S1889">
        <v>-1.9539341131846106</v>
      </c>
      <c r="T1889">
        <v>1885</v>
      </c>
      <c r="W1889">
        <v>4</v>
      </c>
      <c r="X1889" s="16">
        <v>-1.2576977411905967</v>
      </c>
      <c r="Z1889">
        <v>4.0923076923076902E-2</v>
      </c>
      <c r="AA1889">
        <v>2.9561209917792</v>
      </c>
      <c r="AB1889">
        <v>1.1063155283192569E-3</v>
      </c>
      <c r="AC1889" t="s">
        <v>10408</v>
      </c>
      <c r="AE1889">
        <v>2.4425602796225698</v>
      </c>
      <c r="AF1889">
        <v>3.6094391146978275E-3</v>
      </c>
      <c r="AG1889">
        <v>0</v>
      </c>
      <c r="AH1889" t="s">
        <v>10408</v>
      </c>
      <c r="AJ1889" s="14">
        <v>1.38384630824612E-2</v>
      </c>
      <c r="AK1889" s="14">
        <v>0.96863807661720513</v>
      </c>
      <c r="AL1889" s="14">
        <v>0.97350000000000003</v>
      </c>
      <c r="AN1889" s="14">
        <f>AVERAGE(M1889:O1889)-AVERAGE(P1889:R1889)</f>
        <v>-7.1385701497397314E-3</v>
      </c>
      <c r="AP1889">
        <v>4</v>
      </c>
      <c r="AQ1889">
        <v>4</v>
      </c>
      <c r="AR1889">
        <v>4</v>
      </c>
      <c r="AS1889">
        <v>7.1</v>
      </c>
      <c r="AT1889">
        <v>7.1</v>
      </c>
      <c r="AU1889">
        <v>7.1</v>
      </c>
      <c r="AV1889">
        <v>80.236999999999995</v>
      </c>
      <c r="AW1889">
        <v>0</v>
      </c>
      <c r="AX1889">
        <v>58.936</v>
      </c>
      <c r="AY1889">
        <v>419010000</v>
      </c>
      <c r="AZ1889">
        <v>31</v>
      </c>
      <c r="BA1889" t="s">
        <v>3912</v>
      </c>
      <c r="BB1889" t="s">
        <v>3912</v>
      </c>
      <c r="BC1889" t="s">
        <v>3913</v>
      </c>
      <c r="BF1889" s="34" t="s">
        <v>19011</v>
      </c>
      <c r="BG1889">
        <v>-1.7817693948745701</v>
      </c>
      <c r="BH1889">
        <v>-1.7317638397216799</v>
      </c>
      <c r="BI1889">
        <v>-0.67973989248275801</v>
      </c>
      <c r="BJ1889">
        <v>0.86141800880432096</v>
      </c>
      <c r="BK1889">
        <v>1.40823078155518</v>
      </c>
      <c r="BL1889">
        <v>0.89311701059341397</v>
      </c>
      <c r="BM1889">
        <v>0.15394607186317399</v>
      </c>
      <c r="BN1889">
        <v>0.65634226799011197</v>
      </c>
      <c r="BO1889">
        <v>-0.31591078639030501</v>
      </c>
      <c r="BP1889">
        <v>0.48463335633277899</v>
      </c>
      <c r="BQ1889">
        <v>-0.13386607170105</v>
      </c>
      <c r="BR1889">
        <v>0.185362443327904</v>
      </c>
      <c r="BT1889">
        <v>19.2336940765381</v>
      </c>
      <c r="BU1889">
        <v>19.572708129882798</v>
      </c>
      <c r="BV1889">
        <v>19.287509918212901</v>
      </c>
      <c r="BW1889">
        <v>20.025398254394499</v>
      </c>
      <c r="BX1889">
        <v>19.7934761047363</v>
      </c>
      <c r="BY1889">
        <v>20.587285995483398</v>
      </c>
      <c r="BZ1889">
        <v>19.712314605712901</v>
      </c>
      <c r="CA1889">
        <v>19.791028976440401</v>
      </c>
      <c r="CB1889">
        <v>19.529685974121101</v>
      </c>
      <c r="CC1889">
        <v>18.482862472534201</v>
      </c>
      <c r="CD1889">
        <v>18.209386825561499</v>
      </c>
      <c r="CE1889">
        <v>19.108018875122099</v>
      </c>
      <c r="CG1889">
        <v>19.2336940765381</v>
      </c>
      <c r="CH1889">
        <v>19.572708129882798</v>
      </c>
      <c r="CI1889">
        <v>19.287509918212901</v>
      </c>
      <c r="CJ1889">
        <v>20.025398254394499</v>
      </c>
      <c r="CK1889">
        <v>19.7934761047363</v>
      </c>
      <c r="CL1889">
        <v>20.587285995483398</v>
      </c>
      <c r="CM1889">
        <v>19.712314605712901</v>
      </c>
      <c r="CN1889">
        <v>19.791028976440401</v>
      </c>
      <c r="CO1889">
        <v>19.529685974121101</v>
      </c>
      <c r="CP1889">
        <v>18.482862472534201</v>
      </c>
      <c r="CQ1889">
        <v>18.209386825561499</v>
      </c>
      <c r="CR1889">
        <v>19.108018875122099</v>
      </c>
      <c r="CT1889" t="s">
        <v>19000</v>
      </c>
      <c r="CU1889" t="s">
        <v>3912</v>
      </c>
      <c r="CV1889" t="s">
        <v>16573</v>
      </c>
      <c r="CW1889" t="str">
        <f>CT1889&amp;CU1889&amp;CHAR(10)&amp;CV1889</f>
        <v>&gt;A0A3Q7HX06
MTEVASNVVHEILGGRAQDVDQPIIDYIINVVADEDFDFGHDGEGAFEALGELLVDSGCVTDFSECRAVCSKLSEKLEKHELAKPQPTVRSLKMPLRMFDGMDEEEAPKNKKPEPVDGPLLTERDKIKIERRKRKEERLREAEYQEHLKEVEEVKAGMPLVCVNHDGQGDGPTVKDIRMENFNISVGGRELIVDGSVTLSFGRHYGLIGRNGTGKTTLLRHMAMHAIDGIPRNCQILHVEQEVVGDNTSVLQCILNTDMERTQLLEEEARLLELQRVTDLEGESAKSDKLNGGIDKNSQAKRLEEIYKRLDFIDAYSAESRAATILSGLSFSPEMQKRATKTFSGGWRMRIALARALFIEPDLLLLDEPTNHLDLHAVLWLESYLVKWPKTFIVVSHAREFLNSVVTDIIHLQNQKLSTFKGDYDTFERTREEQVKNQQKAFEANERTRAHMQTFIDKFRYNAKRASLVQSRIKALERIGRVDEVINDPDYKFEFPSPDDRPGAPIISFSDASFGYPGGPILFKNLNFGIDLDSRVAMVGPNGIGKSTILKLISGELQPTSGTVFRSAKVRIAVFSQHHVDGLDLSSNPLLYMMRCFPGVPEQKLRGHLGSFGITGNLALQPMYTLSGGQKSRVAFAKITFKKPHILLLDEPSNHLDLDAVEALIQGLVLFQGGVLMVSHDEHLISGSVDQLWAVSEGRVTPFDGTFQDYKKILQS</v>
      </c>
    </row>
    <row r="1890" spans="1:101" x14ac:dyDescent="0.25">
      <c r="A1890" t="s">
        <v>6304</v>
      </c>
      <c r="B1890" t="s">
        <v>20780</v>
      </c>
      <c r="C1890" t="s">
        <v>8011</v>
      </c>
      <c r="D1890" t="s">
        <v>15880</v>
      </c>
      <c r="E1890" t="s">
        <v>15881</v>
      </c>
      <c r="F1890" t="s">
        <v>12352</v>
      </c>
      <c r="G1890">
        <v>-1.2382907867431601</v>
      </c>
      <c r="H1890">
        <v>-1.88583087921143</v>
      </c>
      <c r="I1890">
        <v>-1.9965801239013701</v>
      </c>
      <c r="J1890">
        <v>-1.6622781753539999</v>
      </c>
      <c r="K1890">
        <v>-1.85601139068604</v>
      </c>
      <c r="L1890">
        <v>-1.6077575683593801</v>
      </c>
      <c r="M1890">
        <v>-3.2706947326660201</v>
      </c>
      <c r="N1890">
        <v>-1.00362873077393</v>
      </c>
      <c r="O1890">
        <v>-1.2420177459716799</v>
      </c>
      <c r="P1890">
        <v>-2.7078371047973602</v>
      </c>
      <c r="Q1890">
        <v>-3.05304622650146</v>
      </c>
      <c r="R1890">
        <v>-1.9269495010376001</v>
      </c>
      <c r="S1890">
        <v>-1.954243580500286</v>
      </c>
      <c r="T1890">
        <v>1886</v>
      </c>
      <c r="X1890" s="16">
        <v>1.7817815144869353E-3</v>
      </c>
      <c r="Z1890">
        <v>0.55781674208144805</v>
      </c>
      <c r="AA1890">
        <v>0.34613445447409402</v>
      </c>
      <c r="AB1890">
        <v>0.45067715650773077</v>
      </c>
      <c r="AP1890">
        <v>5</v>
      </c>
      <c r="AQ1890">
        <v>5</v>
      </c>
      <c r="AR1890">
        <v>4</v>
      </c>
      <c r="AS1890">
        <v>18.399999999999999</v>
      </c>
      <c r="AT1890">
        <v>18.399999999999999</v>
      </c>
      <c r="AU1890">
        <v>15.5</v>
      </c>
      <c r="AV1890">
        <v>38.539000000000001</v>
      </c>
      <c r="AW1890">
        <v>0</v>
      </c>
      <c r="AX1890">
        <v>9.3324999999999996</v>
      </c>
      <c r="AY1890">
        <v>348900000</v>
      </c>
      <c r="AZ1890">
        <v>6</v>
      </c>
      <c r="BA1890" t="s">
        <v>6303</v>
      </c>
      <c r="BB1890" t="s">
        <v>6304</v>
      </c>
      <c r="BC1890" t="s">
        <v>6305</v>
      </c>
      <c r="BD1890" t="s">
        <v>6306</v>
      </c>
      <c r="BE1890" t="s">
        <v>6307</v>
      </c>
      <c r="BF1890" s="34" t="s">
        <v>19011</v>
      </c>
      <c r="BG1890">
        <v>0.99862587451934803</v>
      </c>
      <c r="BH1890">
        <v>9.5423460006713895E-2</v>
      </c>
      <c r="BI1890">
        <v>-5.9051893651485401E-2</v>
      </c>
      <c r="BJ1890">
        <v>0.40723943710327098</v>
      </c>
      <c r="BK1890">
        <v>0.13701631128788</v>
      </c>
      <c r="BL1890">
        <v>0.48328590393066401</v>
      </c>
      <c r="BM1890">
        <v>-1.8362134695053101</v>
      </c>
      <c r="BN1890">
        <v>1.3259373903274501</v>
      </c>
      <c r="BO1890">
        <v>0.99342745542526201</v>
      </c>
      <c r="BP1890">
        <v>-1.0511279106140099</v>
      </c>
      <c r="BQ1890">
        <v>-1.53263282775879</v>
      </c>
      <c r="BR1890">
        <v>3.8070350885391201E-2</v>
      </c>
      <c r="BT1890">
        <v>20.8632507324219</v>
      </c>
      <c r="BU1890">
        <v>20.529075622558601</v>
      </c>
      <c r="BV1890">
        <v>19.593519210815401</v>
      </c>
      <c r="BW1890">
        <v>19.8752117156982</v>
      </c>
      <c r="BX1890">
        <v>19.169082641601602</v>
      </c>
      <c r="BY1890">
        <v>20.4753608703613</v>
      </c>
      <c r="BZ1890">
        <v>18.316591262817401</v>
      </c>
      <c r="CA1890">
        <v>20.404680252075199</v>
      </c>
      <c r="CB1890">
        <v>20.403640747070298</v>
      </c>
      <c r="CC1890">
        <v>17.4803791046143</v>
      </c>
      <c r="CD1890">
        <v>17.178937911987301</v>
      </c>
      <c r="CE1890">
        <v>19.0399265289307</v>
      </c>
      <c r="CG1890">
        <v>20.8632507324219</v>
      </c>
      <c r="CH1890">
        <v>20.529075622558601</v>
      </c>
      <c r="CI1890">
        <v>19.593519210815401</v>
      </c>
      <c r="CJ1890">
        <v>19.8752117156982</v>
      </c>
      <c r="CK1890">
        <v>19.169082641601602</v>
      </c>
      <c r="CL1890">
        <v>20.4753608703613</v>
      </c>
      <c r="CM1890">
        <v>18.316591262817401</v>
      </c>
      <c r="CN1890">
        <v>20.404680252075199</v>
      </c>
      <c r="CO1890">
        <v>20.403640747070298</v>
      </c>
      <c r="CP1890">
        <v>17.4803791046143</v>
      </c>
      <c r="CQ1890">
        <v>17.178937911987301</v>
      </c>
      <c r="CR1890">
        <v>19.0399265289307</v>
      </c>
      <c r="CT1890" t="s">
        <v>19000</v>
      </c>
      <c r="CU1890" t="s">
        <v>6304</v>
      </c>
      <c r="CV1890" t="s">
        <v>18224</v>
      </c>
      <c r="CW1890" t="str">
        <f>CT1890&amp;CU1890&amp;CHAR(10)&amp;CV1890</f>
        <v>&gt;Q41328
MSCFSCCDDDDMHRATDNGPFMAHNSAGNNGGQRATESAQRETQTVNIQPIAVPSIAVDELKDITDNFGSKALIGEGSYGRVYHGVLKSGRAAAIKKLDSSKQPDREFLAQVSMVSRLKDENVVELLGYCVDGGFRVLAYEYAPNGSLHDILHGRKGVKGAQPGPVLSWAQRVKIAVGAAKGLEYLHEKAQPHIIHRDIKSSNILLFDDDVAKIADFDLSNQAPDMAARLHSTRVLGTFGYHAPEYAMTGQLSSKSDVYSFGVVLLELLTGRKPVDHTLPRGQQSLVTWATPRLSEDKVKQCVDARLNTDYPPKAIAKMAAVAALCVQYEADFRPNMSIVVKALQPLLPRPVPS</v>
      </c>
    </row>
    <row r="1891" spans="1:101" x14ac:dyDescent="0.25">
      <c r="A1891" t="s">
        <v>4626</v>
      </c>
      <c r="B1891" t="s">
        <v>20781</v>
      </c>
      <c r="C1891" t="s">
        <v>7799</v>
      </c>
      <c r="D1891" t="s">
        <v>14683</v>
      </c>
      <c r="E1891" t="s">
        <v>14684</v>
      </c>
      <c r="F1891" t="s">
        <v>12353</v>
      </c>
      <c r="G1891">
        <v>-0.67346000671386697</v>
      </c>
      <c r="H1891">
        <v>-0.45696353912353499</v>
      </c>
      <c r="I1891">
        <v>-1.19375801086426</v>
      </c>
      <c r="J1891">
        <v>-4.4948549270629901</v>
      </c>
      <c r="K1891">
        <v>-0.50539302825927701</v>
      </c>
      <c r="L1891">
        <v>-5.5387897491455096</v>
      </c>
      <c r="M1891">
        <v>-0.99524497985839799</v>
      </c>
      <c r="N1891">
        <v>-1.0954561233520499</v>
      </c>
      <c r="O1891">
        <v>-5.9703788757324201</v>
      </c>
      <c r="P1891">
        <v>-0.91605091094970703</v>
      </c>
      <c r="Q1891">
        <v>-1.10968685150146</v>
      </c>
      <c r="R1891">
        <v>-0.516268730163574</v>
      </c>
      <c r="S1891">
        <v>-1.9555254777272539</v>
      </c>
      <c r="T1891">
        <v>1887</v>
      </c>
      <c r="X1891" s="16">
        <v>2.738285382588705</v>
      </c>
      <c r="Z1891">
        <v>0.41792947813822301</v>
      </c>
      <c r="AA1891">
        <v>0.52498215472778298</v>
      </c>
      <c r="AB1891">
        <v>0.29855052915796726</v>
      </c>
      <c r="AP1891">
        <v>6</v>
      </c>
      <c r="AQ1891">
        <v>2</v>
      </c>
      <c r="AR1891">
        <v>2</v>
      </c>
      <c r="AS1891">
        <v>32.1</v>
      </c>
      <c r="AT1891">
        <v>12.8</v>
      </c>
      <c r="AU1891">
        <v>12.8</v>
      </c>
      <c r="AV1891">
        <v>20.884</v>
      </c>
      <c r="AW1891">
        <v>3.6724000000000001E-4</v>
      </c>
      <c r="AX1891">
        <v>4.891</v>
      </c>
      <c r="AY1891">
        <v>234140000</v>
      </c>
      <c r="AZ1891">
        <v>13</v>
      </c>
      <c r="BA1891" t="s">
        <v>4625</v>
      </c>
      <c r="BB1891" t="s">
        <v>4626</v>
      </c>
      <c r="BC1891" t="s">
        <v>4627</v>
      </c>
      <c r="BF1891" s="34" t="s">
        <v>19011</v>
      </c>
      <c r="BG1891">
        <v>0.61690646409988403</v>
      </c>
      <c r="BH1891">
        <v>0.72108060121536299</v>
      </c>
      <c r="BI1891">
        <v>0.36654856801032998</v>
      </c>
      <c r="BJ1891">
        <v>-1.22187888622284</v>
      </c>
      <c r="BK1891">
        <v>0.69777721166610696</v>
      </c>
      <c r="BL1891">
        <v>-1.7242012023925799</v>
      </c>
      <c r="BM1891">
        <v>0.462069392204285</v>
      </c>
      <c r="BN1891">
        <v>0.41384962201118503</v>
      </c>
      <c r="BO1891">
        <v>-1.93187391757965</v>
      </c>
      <c r="BP1891">
        <v>0.50017613172531095</v>
      </c>
      <c r="BQ1891">
        <v>0.40700206160545299</v>
      </c>
      <c r="BR1891">
        <v>0.69254398345947299</v>
      </c>
      <c r="BT1891">
        <v>21.4280815124512</v>
      </c>
      <c r="BU1891">
        <v>21.957942962646499</v>
      </c>
      <c r="BV1891">
        <v>20.3963413238525</v>
      </c>
      <c r="BW1891">
        <v>17.0426349639893</v>
      </c>
      <c r="BX1891">
        <v>20.519701004028299</v>
      </c>
      <c r="BY1891">
        <v>16.544328689575199</v>
      </c>
      <c r="BZ1891">
        <v>20.592041015625</v>
      </c>
      <c r="CA1891">
        <v>20.312852859497099</v>
      </c>
      <c r="CB1891">
        <v>15.675279617309601</v>
      </c>
      <c r="CC1891">
        <v>19.2721652984619</v>
      </c>
      <c r="CD1891">
        <v>19.122297286987301</v>
      </c>
      <c r="CE1891">
        <v>20.450607299804702</v>
      </c>
      <c r="CG1891">
        <v>21.4280815124512</v>
      </c>
      <c r="CH1891">
        <v>21.957942962646499</v>
      </c>
      <c r="CI1891">
        <v>20.3963413238525</v>
      </c>
      <c r="CJ1891" t="s">
        <v>8080</v>
      </c>
      <c r="CK1891">
        <v>20.519701004028299</v>
      </c>
      <c r="CL1891" t="s">
        <v>8080</v>
      </c>
      <c r="CM1891">
        <v>20.592041015625</v>
      </c>
      <c r="CN1891">
        <v>20.312852859497099</v>
      </c>
      <c r="CO1891" t="s">
        <v>8080</v>
      </c>
      <c r="CP1891">
        <v>19.2721652984619</v>
      </c>
      <c r="CQ1891">
        <v>19.122297286987301</v>
      </c>
      <c r="CR1891">
        <v>20.450607299804702</v>
      </c>
      <c r="CT1891" t="s">
        <v>19000</v>
      </c>
      <c r="CU1891" t="s">
        <v>4626</v>
      </c>
      <c r="CV1891" t="s">
        <v>17881</v>
      </c>
      <c r="CW1891" t="str">
        <f>CT1891&amp;CU1891&amp;CHAR(10)&amp;CV1891</f>
        <v>&gt;A0A3Q7IP06
MATIKSIKARQIFDSRGNPTVEVDVYLSNGLWERAAVPSGASTGEKLSFSDYPELNVFIHLIGIYEALELRDGGSEYLGKGVSKAVNNVNSIIGPALIGKDPTDQTGLDNYMVHQLDGTQNEWGWCKQKLGANAILAVSLAVCKAGAAVKKIPLYKHIANLAGNKKLVLPVPAFNVINGGSHAGNKLAMQACIFSC</v>
      </c>
    </row>
    <row r="1892" spans="1:101" x14ac:dyDescent="0.25">
      <c r="A1892" t="s">
        <v>2257</v>
      </c>
      <c r="B1892" t="s">
        <v>20782</v>
      </c>
      <c r="C1892" t="s">
        <v>7177</v>
      </c>
      <c r="D1892" t="s">
        <v>14942</v>
      </c>
      <c r="E1892">
        <v>0</v>
      </c>
      <c r="F1892" t="s">
        <v>12354</v>
      </c>
      <c r="G1892">
        <v>-1.2353439331054701</v>
      </c>
      <c r="H1892">
        <v>-2.1070470809936501</v>
      </c>
      <c r="I1892">
        <v>-3.7592620849609402</v>
      </c>
      <c r="J1892">
        <v>-1.9431333541870099</v>
      </c>
      <c r="K1892">
        <v>-1.5003919601440401</v>
      </c>
      <c r="L1892">
        <v>-2.4306583404540998</v>
      </c>
      <c r="M1892">
        <v>-2.26458740234375</v>
      </c>
      <c r="N1892">
        <v>-2.2847738265991202</v>
      </c>
      <c r="O1892">
        <v>-1.8157806396484399</v>
      </c>
      <c r="P1892">
        <v>-1.29631328582764</v>
      </c>
      <c r="Q1892">
        <v>-1.21678638458252</v>
      </c>
      <c r="R1892">
        <v>-1.71589756011963</v>
      </c>
      <c r="S1892">
        <v>-1.9641646544138591</v>
      </c>
      <c r="T1892">
        <v>1888</v>
      </c>
      <c r="X1892" s="16">
        <v>-0.40915648142497019</v>
      </c>
      <c r="Z1892">
        <v>0.55511187214611901</v>
      </c>
      <c r="AA1892">
        <v>0.35104054836103898</v>
      </c>
      <c r="AB1892">
        <v>0.44561464117556787</v>
      </c>
      <c r="AP1892">
        <v>4</v>
      </c>
      <c r="AQ1892">
        <v>4</v>
      </c>
      <c r="AR1892">
        <v>4</v>
      </c>
      <c r="AS1892">
        <v>5.7</v>
      </c>
      <c r="AT1892">
        <v>5.7</v>
      </c>
      <c r="AU1892">
        <v>5.7</v>
      </c>
      <c r="AV1892">
        <v>108.75</v>
      </c>
      <c r="AW1892">
        <v>0</v>
      </c>
      <c r="AX1892">
        <v>10.6</v>
      </c>
      <c r="AY1892">
        <v>585830000</v>
      </c>
      <c r="AZ1892">
        <v>23</v>
      </c>
      <c r="BA1892" t="s">
        <v>2257</v>
      </c>
      <c r="BB1892" t="s">
        <v>2257</v>
      </c>
      <c r="BC1892" t="s">
        <v>2258</v>
      </c>
      <c r="BF1892" s="34" t="s">
        <v>19011</v>
      </c>
      <c r="BG1892">
        <v>1.0317957401275599</v>
      </c>
      <c r="BH1892">
        <v>-0.202279478311539</v>
      </c>
      <c r="BI1892">
        <v>-2.5413298606872599</v>
      </c>
      <c r="BJ1892">
        <v>2.97741331160069E-2</v>
      </c>
      <c r="BK1892">
        <v>0.65656566619873002</v>
      </c>
      <c r="BL1892">
        <v>-0.66041779518127397</v>
      </c>
      <c r="BM1892">
        <v>-0.42531022429466198</v>
      </c>
      <c r="BN1892">
        <v>-0.45388823747634899</v>
      </c>
      <c r="BO1892">
        <v>0.21006810665130601</v>
      </c>
      <c r="BP1892">
        <v>0.94548100233078003</v>
      </c>
      <c r="BQ1892">
        <v>1.05806767940521</v>
      </c>
      <c r="BR1892">
        <v>0.35147315263748202</v>
      </c>
      <c r="BT1892">
        <v>20.866197586059599</v>
      </c>
      <c r="BU1892">
        <v>20.307859420776399</v>
      </c>
      <c r="BV1892">
        <v>17.830837249755898</v>
      </c>
      <c r="BW1892">
        <v>19.594356536865199</v>
      </c>
      <c r="BX1892">
        <v>19.524702072143601</v>
      </c>
      <c r="BY1892">
        <v>19.652460098266602</v>
      </c>
      <c r="BZ1892">
        <v>19.322698593139599</v>
      </c>
      <c r="CA1892">
        <v>19.12353515625</v>
      </c>
      <c r="CB1892">
        <v>19.829877853393601</v>
      </c>
      <c r="CC1892">
        <v>18.891902923583999</v>
      </c>
      <c r="CD1892">
        <v>19.0151977539063</v>
      </c>
      <c r="CE1892">
        <v>19.250978469848601</v>
      </c>
      <c r="CG1892">
        <v>20.866197586059599</v>
      </c>
      <c r="CH1892">
        <v>20.307859420776399</v>
      </c>
      <c r="CI1892">
        <v>17.830837249755898</v>
      </c>
      <c r="CJ1892">
        <v>19.594356536865199</v>
      </c>
      <c r="CK1892">
        <v>19.524702072143601</v>
      </c>
      <c r="CL1892">
        <v>19.652460098266602</v>
      </c>
      <c r="CM1892">
        <v>19.322698593139599</v>
      </c>
      <c r="CN1892">
        <v>19.12353515625</v>
      </c>
      <c r="CO1892">
        <v>19.829877853393601</v>
      </c>
      <c r="CP1892">
        <v>18.891902923583999</v>
      </c>
      <c r="CQ1892">
        <v>19.0151977539063</v>
      </c>
      <c r="CR1892">
        <v>19.250978469848601</v>
      </c>
      <c r="CT1892" t="s">
        <v>19000</v>
      </c>
      <c r="CU1892" t="s">
        <v>2257</v>
      </c>
      <c r="CV1892" t="s">
        <v>18212</v>
      </c>
      <c r="CW1892" t="str">
        <f>CT1892&amp;CU1892&amp;CHAR(10)&amp;CV1892</f>
        <v>&gt;A0A3Q7GB54
MAGASQGGPNMDQFELFFRRADLDQDGRISGVEAVGFLKGSNLPQPVLAQIWTHADQSRTGYLSRPEFYNALKLVTVAQSKRELTPDIVKAALYGPASAKIPAPQINLAAVASPQSNSVGAAPAQQMGAGLPTASQNFGIRGQLPHATGMNQQYLTSQAGHSVRPPIPTAATASRPQQFVAGMNFPRGGSFTGPGLPNSNSSNDYLGSRQAAISTGPTMQPPNRGMSPLVPPVTQTLQGSLSLPSMTEVNTKATGSSGNGFASDTMFGGETFSASQSVPKKSSSTPNFSMMSSPTSSAMVPVTTESHASAKPDPFAAFNTLTRQSPGNQQPVTPSVSKPNQQASVQNILPVSSSGTPAGSVPPTPEQPQVPWPKMTRAGVQKYAKVFMEVDSDRDGKISGQQARDLFLNWRLPREVLKQVWDLADQDNDSMLSLREFCVALYLMERYREGRSLPSTLPNSVMLDETLLALAGPPTAAYGSTGWGPASGVRPPQGMPGVQPVAHPGLRSPMQGALPQSDRAMQFNQQNARATTSVNNSHMDQLSNGEQNMSESKGEETAAEENKDESKDKMLLDSKEKLEFYRTKMQDLVLYKSRCDNRLNEITERALADKREAELLGKKYEEKYKQVAEIASKLTIEEASFRDTQERKLELQQAITKMEQGGSTDGILQVRADRIQHDLEELLKALVDRCKKHELNMKSTALIELPPGWQPGIPEISAVWDEDWDKFEDEGFSFDVAVPENSKSTSVQKESSPTHRESSDSMSNADAKSENHSAKGNNSTVETDLMYMHSDEESKSPQGSPREQTAFDSPSGEYSDNHFGKSFKTESETDRFDEPGWGTFDNNDDVDSVWGFSAKESDHVKHGEKHFFDSTDFGASPTRTESPGAESRYQKNSPFTFEDSVPGSPLSRAGTSPRYSVGSKDPFFDSFSRYDSFRTNDRASSPRKETLTRFDSINSASGFDHSRGYSFDDADPFGSSGPFKVSSESQNTKKSSDHWSSF</v>
      </c>
    </row>
    <row r="1893" spans="1:101" x14ac:dyDescent="0.25">
      <c r="A1893" t="s">
        <v>956</v>
      </c>
      <c r="B1893" t="s">
        <v>20783</v>
      </c>
      <c r="C1893" t="s">
        <v>7177</v>
      </c>
      <c r="D1893" t="s">
        <v>14942</v>
      </c>
      <c r="E1893">
        <v>0</v>
      </c>
      <c r="F1893" t="s">
        <v>12355</v>
      </c>
      <c r="G1893">
        <v>-0.89228630065918002</v>
      </c>
      <c r="H1893">
        <v>-0.88078594207763705</v>
      </c>
      <c r="I1893">
        <v>-4.5608501434326199</v>
      </c>
      <c r="J1893">
        <v>-0.36792850494384799</v>
      </c>
      <c r="K1893">
        <v>-2.7595529556274401</v>
      </c>
      <c r="L1893">
        <v>5.3279876708984403E-2</v>
      </c>
      <c r="M1893">
        <v>-5.0716590881347701</v>
      </c>
      <c r="N1893">
        <v>1.0630140304565401</v>
      </c>
      <c r="O1893">
        <v>-5.8807239532470703</v>
      </c>
      <c r="P1893">
        <v>-0.39884090423584001</v>
      </c>
      <c r="Q1893">
        <v>-4.0693197250366202</v>
      </c>
      <c r="R1893">
        <v>0.192248344421387</v>
      </c>
      <c r="S1893">
        <v>-1.9644504388173429</v>
      </c>
      <c r="T1893">
        <v>1889</v>
      </c>
      <c r="X1893" s="16">
        <v>-1.0865736007690443</v>
      </c>
      <c r="Z1893">
        <v>0.79717130044843099</v>
      </c>
      <c r="AA1893">
        <v>0.13911264479407701</v>
      </c>
      <c r="AB1893">
        <v>0.72591764868843411</v>
      </c>
      <c r="AP1893">
        <v>3</v>
      </c>
      <c r="AQ1893">
        <v>3</v>
      </c>
      <c r="AR1893">
        <v>3</v>
      </c>
      <c r="AS1893">
        <v>29.5</v>
      </c>
      <c r="AT1893">
        <v>29.5</v>
      </c>
      <c r="AU1893">
        <v>29.5</v>
      </c>
      <c r="AV1893">
        <v>15.271000000000001</v>
      </c>
      <c r="AW1893">
        <v>0</v>
      </c>
      <c r="AX1893">
        <v>7.8228</v>
      </c>
      <c r="AY1893">
        <v>245220000</v>
      </c>
      <c r="AZ1893">
        <v>8</v>
      </c>
      <c r="BA1893" t="s">
        <v>956</v>
      </c>
      <c r="BB1893" t="s">
        <v>956</v>
      </c>
      <c r="BC1893" t="s">
        <v>957</v>
      </c>
      <c r="BF1893" s="34" t="s">
        <v>19011</v>
      </c>
      <c r="BG1893">
        <v>0.45157936215400701</v>
      </c>
      <c r="BH1893">
        <v>0.45642313361167902</v>
      </c>
      <c r="BI1893">
        <v>-1.0935643911361701</v>
      </c>
      <c r="BJ1893">
        <v>0.67243099212646495</v>
      </c>
      <c r="BK1893">
        <v>-0.33488517999648998</v>
      </c>
      <c r="BL1893">
        <v>0.84983760118484497</v>
      </c>
      <c r="BM1893">
        <v>-1.30870938301086</v>
      </c>
      <c r="BN1893">
        <v>1.2751224040985101</v>
      </c>
      <c r="BO1893">
        <v>-1.64947533607483</v>
      </c>
      <c r="BP1893">
        <v>0.65941113233566295</v>
      </c>
      <c r="BQ1893">
        <v>-0.88653922080993697</v>
      </c>
      <c r="BR1893">
        <v>0.90836900472641002</v>
      </c>
      <c r="BT1893">
        <v>21.209255218505898</v>
      </c>
      <c r="BU1893">
        <v>21.534120559692401</v>
      </c>
      <c r="BV1893">
        <v>17.029249191284201</v>
      </c>
      <c r="BW1893">
        <v>21.169561386108398</v>
      </c>
      <c r="BX1893">
        <v>18.265541076660199</v>
      </c>
      <c r="BY1893">
        <v>22.136398315429702</v>
      </c>
      <c r="BZ1893">
        <v>16.515626907348601</v>
      </c>
      <c r="CA1893">
        <v>22.4713230133057</v>
      </c>
      <c r="CB1893">
        <v>15.764934539794901</v>
      </c>
      <c r="CC1893">
        <v>19.789375305175799</v>
      </c>
      <c r="CD1893">
        <v>16.162664413452099</v>
      </c>
      <c r="CE1893">
        <v>21.159124374389599</v>
      </c>
      <c r="CG1893">
        <v>21.209255218505898</v>
      </c>
      <c r="CH1893">
        <v>21.534120559692401</v>
      </c>
      <c r="CI1893" t="s">
        <v>8080</v>
      </c>
      <c r="CJ1893">
        <v>21.169561386108398</v>
      </c>
      <c r="CK1893">
        <v>18.265541076660199</v>
      </c>
      <c r="CL1893">
        <v>22.136398315429702</v>
      </c>
      <c r="CM1893" t="s">
        <v>8080</v>
      </c>
      <c r="CN1893">
        <v>22.4713230133057</v>
      </c>
      <c r="CO1893" t="s">
        <v>8080</v>
      </c>
      <c r="CP1893">
        <v>19.789375305175799</v>
      </c>
      <c r="CQ1893" t="s">
        <v>8080</v>
      </c>
      <c r="CR1893">
        <v>21.159124374389599</v>
      </c>
      <c r="CT1893" t="s">
        <v>19000</v>
      </c>
      <c r="CU1893" t="s">
        <v>956</v>
      </c>
      <c r="CV1893" t="s">
        <v>18678</v>
      </c>
      <c r="CW1893" t="str">
        <f>CT1893&amp;CU1893&amp;CHAR(10)&amp;CV1893</f>
        <v>&gt;A0A3Q7F0I5
MGVVIIDGSTIRDFVNDEAAFTKSIDKGFTDLDLNNDGVLSRSELRKAFESLHLIESHFGVDVAATPEELTDLYDSIFEKFDCDHNGTVDREEFGNEMRKIMQAIADGLGSSPIQMALDDSEQSLIKQAADLEASKLPA</v>
      </c>
    </row>
    <row r="1894" spans="1:101" x14ac:dyDescent="0.25">
      <c r="A1894" t="s">
        <v>3169</v>
      </c>
      <c r="B1894" t="s">
        <v>20784</v>
      </c>
      <c r="C1894" t="s">
        <v>5841</v>
      </c>
      <c r="D1894" t="s">
        <v>15441</v>
      </c>
      <c r="E1894" t="s">
        <v>15012</v>
      </c>
      <c r="F1894" t="s">
        <v>12356</v>
      </c>
      <c r="G1894">
        <v>-2.8368473052978498</v>
      </c>
      <c r="H1894">
        <v>-2.39221286773682</v>
      </c>
      <c r="I1894">
        <v>-3.03369140625</v>
      </c>
      <c r="J1894">
        <v>-1.02172756195068</v>
      </c>
      <c r="K1894">
        <v>-1.40992832183838</v>
      </c>
      <c r="L1894">
        <v>-1.33016586303711</v>
      </c>
      <c r="M1894">
        <v>-1.5433502197265601</v>
      </c>
      <c r="N1894">
        <v>-1.43115711212158</v>
      </c>
      <c r="O1894">
        <v>-2.3369331359863299</v>
      </c>
      <c r="P1894">
        <v>-2.6567583084106401</v>
      </c>
      <c r="Q1894">
        <v>-1.49818134307861</v>
      </c>
      <c r="R1894">
        <v>-2.18036937713623</v>
      </c>
      <c r="S1894">
        <v>-1.9726102352142327</v>
      </c>
      <c r="T1894">
        <v>1890</v>
      </c>
      <c r="X1894" s="16">
        <v>-1.5003099441528331</v>
      </c>
      <c r="Z1894">
        <v>0.109131707317073</v>
      </c>
      <c r="AA1894">
        <v>1.80827650329769</v>
      </c>
      <c r="AB1894">
        <v>1.5549753065662923E-2</v>
      </c>
      <c r="AP1894">
        <v>32</v>
      </c>
      <c r="AQ1894">
        <v>12</v>
      </c>
      <c r="AR1894">
        <v>12</v>
      </c>
      <c r="AS1894">
        <v>27.9</v>
      </c>
      <c r="AT1894">
        <v>10.7</v>
      </c>
      <c r="AU1894">
        <v>10.7</v>
      </c>
      <c r="AV1894">
        <v>136.91999999999999</v>
      </c>
      <c r="AW1894">
        <v>0</v>
      </c>
      <c r="AX1894">
        <v>45.332999999999998</v>
      </c>
      <c r="AY1894">
        <v>868990000</v>
      </c>
      <c r="AZ1894">
        <v>59</v>
      </c>
      <c r="BA1894" t="s">
        <v>3169</v>
      </c>
      <c r="BB1894" t="s">
        <v>3169</v>
      </c>
      <c r="BC1894" t="s">
        <v>3170</v>
      </c>
      <c r="BF1894" s="34" t="s">
        <v>19011</v>
      </c>
      <c r="BG1894">
        <v>-1.27818703651428</v>
      </c>
      <c r="BH1894">
        <v>-0.62058281898498502</v>
      </c>
      <c r="BI1894">
        <v>-1.5693150758743299</v>
      </c>
      <c r="BJ1894">
        <v>1.40633392333984</v>
      </c>
      <c r="BK1894">
        <v>0.83219379186630205</v>
      </c>
      <c r="BL1894">
        <v>0.95016068220138605</v>
      </c>
      <c r="BM1894">
        <v>0.63486582040786699</v>
      </c>
      <c r="BN1894">
        <v>0.80079692602157604</v>
      </c>
      <c r="BO1894">
        <v>-0.53882533311843905</v>
      </c>
      <c r="BP1894">
        <v>-1.0118395090103101</v>
      </c>
      <c r="BQ1894">
        <v>0.70166957378387496</v>
      </c>
      <c r="BR1894">
        <v>-0.30727106332778897</v>
      </c>
      <c r="BT1894">
        <v>19.264694213867202</v>
      </c>
      <c r="BU1894">
        <v>20.0226936340332</v>
      </c>
      <c r="BV1894">
        <v>18.5564079284668</v>
      </c>
      <c r="BW1894">
        <v>20.515762329101602</v>
      </c>
      <c r="BX1894">
        <v>19.615165710449201</v>
      </c>
      <c r="BY1894">
        <v>20.752952575683601</v>
      </c>
      <c r="BZ1894">
        <v>20.0439357757568</v>
      </c>
      <c r="CA1894">
        <v>19.9771518707275</v>
      </c>
      <c r="CB1894">
        <v>19.3087253570557</v>
      </c>
      <c r="CC1894">
        <v>17.531457901001001</v>
      </c>
      <c r="CD1894">
        <v>18.733802795410199</v>
      </c>
      <c r="CE1894">
        <v>18.786506652831999</v>
      </c>
      <c r="CG1894">
        <v>19.264694213867202</v>
      </c>
      <c r="CH1894">
        <v>20.0226936340332</v>
      </c>
      <c r="CI1894">
        <v>18.5564079284668</v>
      </c>
      <c r="CJ1894">
        <v>20.515762329101602</v>
      </c>
      <c r="CK1894">
        <v>19.615165710449201</v>
      </c>
      <c r="CL1894">
        <v>20.752952575683601</v>
      </c>
      <c r="CM1894">
        <v>20.0439357757568</v>
      </c>
      <c r="CN1894">
        <v>19.9771518707275</v>
      </c>
      <c r="CO1894">
        <v>19.3087253570557</v>
      </c>
      <c r="CP1894">
        <v>17.531457901001001</v>
      </c>
      <c r="CQ1894">
        <v>18.733802795410199</v>
      </c>
      <c r="CR1894">
        <v>18.786506652831999</v>
      </c>
      <c r="CT1894" t="s">
        <v>19000</v>
      </c>
      <c r="CU1894" t="s">
        <v>3169</v>
      </c>
      <c r="CV1894" t="s">
        <v>16675</v>
      </c>
      <c r="CW1894" t="str">
        <f>CT1894&amp;CU1894&amp;CHAR(10)&amp;CV1894</f>
        <v>&gt;A0A3Q7H772
MLTKFETKSNRVKGLSFHTQRPWILASLHSGVIQLWDYRMGTLIDRFDEHDGPVRGVHFHKSQPLFVSGGDDYKIKVWNYKLHRCLFTLLGHLDYIRTVQFHHEYPWIVSASDDQTIRIWNWQSRTCISVLTGHNHYVMCASFHPKEDLVVSASLDQTVRVWDIGALRKKTISPADDLLRLSQMNTDFFGGVDAVVKYVLEGHDRGVNWASFHPTLPLIVSGADDRQVKIWRMNDTKAWEVDTLRGHMNNVSCVLFHPRQDIIVSNSEDKSIRVWDATKRTGLQTFRREHDRFWILASHPEMNLLAAGHDSGMIVFKLERERPAFSVSSDSLFYVKDRFLRVYEYSTQKDTQLIPIRRPGSNNVNQGPRTLSYSPTENAVLICSDTDGGSYELYIVPKDSHGRGDTVQDAKRGTGGSAVFVARNRFAVLEKSTNQVLVKNLKNEIVKKSLLPMATDAIFYAGTGNLLCRAEDRVVIFDLQQRIILGDLQTSFIRYVVWSPDMESVALISKHSIVIADKKLVHRCTLHETIRVKSGAWDDNGVFIYTTLTHIKYCLPNGDCGIVKTLDVPVYITKIYGNAIFCLDRDGKNRPIIIDSTEYVFKLCLLRKRYDQVMSMIRNSELCGQAMISYLQQKGFPEVALHFVKDERTRFNLALESGNIEIALESAKKIDEKDHWYRLGVEALRQGNAGIVEYAYQKTKNFERLSFLYLITGNVEKLSKMMKIAEVKNEVMGQFHDALYLGDVRERVKILENAGHLPLAYITATVHGLNDTAERLAEEVGDNVPSLPKGKKSSMLLPPTPILGGGDWPLLMVTKGIFEGGLDIAGKGGQDEYEEATDADWGESLDIGEVENLQNGDISMVLGDEEGQEGNDEEEGGWDLEDLDLPSDADTPKTTSNARSSVFVTPTPGMPVSQIWVQKSSLAAEHAAAGNFDTAMRLLSRQLGIRNFSPLKSLFIDLHVGSHTHLLAFSSAPVISVAIERGWSESASPNVRGPPALIFSFAQLEEKLKASYKATTGGKFSDALRLFLSILHTIPLIVIESRREVDEVKELIVIVKEYVLGLQMELKRKELKDNPIRQQELAAYFTHCNLQLPHLRLALQNAMSICYKAGNLSSAANFARRLLETNPTNESQARTARQVLQAAEKNMRDVTQLNYDFRNPFTVCGATYVPIYRGQKDVTCPYCGTHFVLSQQGGLCTVCDLAVVGADASGLLCSASQIR</v>
      </c>
    </row>
    <row r="1895" spans="1:101" x14ac:dyDescent="0.25">
      <c r="A1895" t="s">
        <v>6308</v>
      </c>
      <c r="B1895" t="s">
        <v>20785</v>
      </c>
      <c r="C1895" t="s">
        <v>7696</v>
      </c>
      <c r="D1895" t="s">
        <v>15882</v>
      </c>
      <c r="E1895" t="s">
        <v>15883</v>
      </c>
      <c r="F1895" t="s">
        <v>12357</v>
      </c>
      <c r="G1895">
        <v>-1.90850257873535</v>
      </c>
      <c r="H1895">
        <v>-2.9287195205688499</v>
      </c>
      <c r="I1895">
        <v>-2.3292350769043</v>
      </c>
      <c r="J1895">
        <v>-1.9774370193481401</v>
      </c>
      <c r="K1895">
        <v>-1.7312860488891599</v>
      </c>
      <c r="L1895">
        <v>-1.7606620788574201</v>
      </c>
      <c r="M1895">
        <v>-1.6073417663574201</v>
      </c>
      <c r="N1895">
        <v>-1.45526027679443</v>
      </c>
      <c r="O1895">
        <v>-2.1466808319091801</v>
      </c>
      <c r="P1895">
        <v>-2.3865709304809601</v>
      </c>
      <c r="Q1895">
        <v>-1.6932725906372099</v>
      </c>
      <c r="R1895">
        <v>-1.7556333541870099</v>
      </c>
      <c r="S1895">
        <v>-1.9733835061391194</v>
      </c>
      <c r="T1895">
        <v>1891</v>
      </c>
      <c r="X1895" s="16">
        <v>-0.56569067637125969</v>
      </c>
      <c r="Z1895">
        <v>0.34646913580246902</v>
      </c>
      <c r="AA1895">
        <v>0.64792252025227604</v>
      </c>
      <c r="AB1895">
        <v>0.22494558813196719</v>
      </c>
      <c r="AP1895">
        <v>2</v>
      </c>
      <c r="AQ1895">
        <v>2</v>
      </c>
      <c r="AR1895">
        <v>2</v>
      </c>
      <c r="AS1895">
        <v>16.3</v>
      </c>
      <c r="AT1895">
        <v>16.3</v>
      </c>
      <c r="AU1895">
        <v>16.3</v>
      </c>
      <c r="AV1895">
        <v>22.503</v>
      </c>
      <c r="AW1895">
        <v>0</v>
      </c>
      <c r="AX1895">
        <v>7.6570999999999998</v>
      </c>
      <c r="AY1895">
        <v>207910000</v>
      </c>
      <c r="AZ1895">
        <v>20</v>
      </c>
      <c r="BA1895" t="s">
        <v>6308</v>
      </c>
      <c r="BB1895" t="s">
        <v>6308</v>
      </c>
      <c r="BC1895" t="s">
        <v>6309</v>
      </c>
      <c r="BD1895" t="s">
        <v>6310</v>
      </c>
      <c r="BE1895" t="s">
        <v>6311</v>
      </c>
      <c r="BF1895" s="34" t="s">
        <v>19011</v>
      </c>
      <c r="BG1895">
        <v>0.157088428735733</v>
      </c>
      <c r="BH1895">
        <v>-2.3130407333374001</v>
      </c>
      <c r="BI1895">
        <v>-0.86158084869384799</v>
      </c>
      <c r="BJ1895">
        <v>-9.8142866045236605E-3</v>
      </c>
      <c r="BK1895">
        <v>0.58616161346435502</v>
      </c>
      <c r="BL1895">
        <v>0.515036940574646</v>
      </c>
      <c r="BM1895">
        <v>0.88625305891036998</v>
      </c>
      <c r="BN1895">
        <v>1.2544697523117101</v>
      </c>
      <c r="BO1895">
        <v>-0.41958406567573497</v>
      </c>
      <c r="BP1895">
        <v>-1.0004012584686299</v>
      </c>
      <c r="BQ1895">
        <v>0.67819905281066895</v>
      </c>
      <c r="BR1895">
        <v>0.52721238136291504</v>
      </c>
      <c r="BT1895">
        <v>20.193038940429702</v>
      </c>
      <c r="BU1895">
        <v>19.4861869812012</v>
      </c>
      <c r="BV1895">
        <v>19.2608642578125</v>
      </c>
      <c r="BW1895">
        <v>19.560052871704102</v>
      </c>
      <c r="BX1895">
        <v>19.293807983398398</v>
      </c>
      <c r="BY1895">
        <v>20.322456359863299</v>
      </c>
      <c r="BZ1895">
        <v>19.979944229126001</v>
      </c>
      <c r="CA1895">
        <v>19.953048706054702</v>
      </c>
      <c r="CB1895">
        <v>19.498977661132798</v>
      </c>
      <c r="CC1895">
        <v>17.8016452789307</v>
      </c>
      <c r="CD1895">
        <v>18.538711547851602</v>
      </c>
      <c r="CE1895">
        <v>19.2112426757813</v>
      </c>
      <c r="CG1895">
        <v>20.193038940429702</v>
      </c>
      <c r="CH1895">
        <v>19.4861869812012</v>
      </c>
      <c r="CI1895">
        <v>19.2608642578125</v>
      </c>
      <c r="CJ1895">
        <v>19.560052871704102</v>
      </c>
      <c r="CK1895">
        <v>19.293807983398398</v>
      </c>
      <c r="CL1895">
        <v>20.322456359863299</v>
      </c>
      <c r="CM1895">
        <v>19.979944229126001</v>
      </c>
      <c r="CN1895">
        <v>19.953048706054702</v>
      </c>
      <c r="CO1895">
        <v>19.498977661132798</v>
      </c>
      <c r="CP1895">
        <v>17.8016452789307</v>
      </c>
      <c r="CQ1895">
        <v>18.538711547851602</v>
      </c>
      <c r="CR1895">
        <v>19.2112426757813</v>
      </c>
      <c r="CT1895" t="s">
        <v>19000</v>
      </c>
      <c r="CU1895" t="s">
        <v>6308</v>
      </c>
      <c r="CV1895" t="s">
        <v>17679</v>
      </c>
      <c r="CW1895" t="str">
        <f>CT1895&amp;CU1895&amp;CHAR(10)&amp;CV1895</f>
        <v>&gt;Q41339
MSNEYDYLFKLLLIGDSSVGKSCLLLRFADDSYVDSYISTIGVDFKIRTVEQDGKTIKLQIWDTAGQERFRTITSSYYRGAHGIIIVYDVTEMESFNNVKQWLNEIDRYANESVCKLLVGNKCDLVENKVVDTQMGKALADELGIPFLETSAKDSINVEQAFLTMAGEIKKKMGNQPAGAKRTGSTVQIKGQPIEQKGNCCG</v>
      </c>
    </row>
    <row r="1896" spans="1:101" x14ac:dyDescent="0.25">
      <c r="A1896" t="s">
        <v>1815</v>
      </c>
      <c r="B1896" t="s">
        <v>20786</v>
      </c>
      <c r="C1896" t="s">
        <v>7177</v>
      </c>
      <c r="D1896" t="s">
        <v>15884</v>
      </c>
      <c r="E1896" t="s">
        <v>14773</v>
      </c>
      <c r="F1896" t="s">
        <v>12358</v>
      </c>
      <c r="G1896">
        <v>-4.5408363342285201</v>
      </c>
      <c r="H1896">
        <v>-3.32275295257568</v>
      </c>
      <c r="I1896">
        <v>-1.1412048339843801</v>
      </c>
      <c r="J1896">
        <v>-1.50642490386963</v>
      </c>
      <c r="K1896">
        <v>-1.60554599761963</v>
      </c>
      <c r="L1896">
        <v>-1.28578948974609</v>
      </c>
      <c r="M1896">
        <v>-2.0096473693847701</v>
      </c>
      <c r="N1896">
        <v>-1.8085126876831099</v>
      </c>
      <c r="O1896">
        <v>-2.9373970031738299</v>
      </c>
      <c r="P1896">
        <v>-0.93596744537353505</v>
      </c>
      <c r="Q1896">
        <v>-1.29712963104248</v>
      </c>
      <c r="R1896">
        <v>-1.34727954864502</v>
      </c>
      <c r="S1896">
        <v>-1.9782073497772228</v>
      </c>
      <c r="T1896">
        <v>1892</v>
      </c>
      <c r="X1896" s="16">
        <v>-1.5356779098510764</v>
      </c>
      <c r="Z1896">
        <v>0.28405217391304299</v>
      </c>
      <c r="AA1896">
        <v>0.827811450035978</v>
      </c>
      <c r="AB1896">
        <v>0.14865809047788814</v>
      </c>
      <c r="AP1896">
        <v>4</v>
      </c>
      <c r="AQ1896">
        <v>4</v>
      </c>
      <c r="AR1896">
        <v>4</v>
      </c>
      <c r="AS1896">
        <v>13.2</v>
      </c>
      <c r="AT1896">
        <v>13.2</v>
      </c>
      <c r="AU1896">
        <v>13.2</v>
      </c>
      <c r="AV1896">
        <v>43.296999999999997</v>
      </c>
      <c r="AW1896">
        <v>0</v>
      </c>
      <c r="AX1896">
        <v>10.356999999999999</v>
      </c>
      <c r="AY1896">
        <v>280920000</v>
      </c>
      <c r="AZ1896">
        <v>19</v>
      </c>
      <c r="BA1896" t="s">
        <v>1815</v>
      </c>
      <c r="BB1896" t="s">
        <v>1815</v>
      </c>
      <c r="BC1896" t="s">
        <v>1816</v>
      </c>
      <c r="BF1896" s="34" t="s">
        <v>19011</v>
      </c>
      <c r="BG1896">
        <v>-2.3742880821228001</v>
      </c>
      <c r="BH1896">
        <v>-1.24572801589966</v>
      </c>
      <c r="BI1896">
        <v>0.77548688650131203</v>
      </c>
      <c r="BJ1896">
        <v>0.437108725309372</v>
      </c>
      <c r="BK1896">
        <v>0.34527254104614302</v>
      </c>
      <c r="BL1896">
        <v>0.64152848720550504</v>
      </c>
      <c r="BM1896">
        <v>-2.91293300688267E-2</v>
      </c>
      <c r="BN1896">
        <v>0.15722292661666901</v>
      </c>
      <c r="BO1896">
        <v>-0.88869386911392201</v>
      </c>
      <c r="BP1896">
        <v>0.96564030647277799</v>
      </c>
      <c r="BQ1896">
        <v>0.63102179765701305</v>
      </c>
      <c r="BR1896">
        <v>0.58455765247345004</v>
      </c>
      <c r="BT1896">
        <v>17.560705184936499</v>
      </c>
      <c r="BU1896">
        <v>19.0921535491943</v>
      </c>
      <c r="BV1896">
        <v>20.448894500732401</v>
      </c>
      <c r="BW1896">
        <v>20.031064987182599</v>
      </c>
      <c r="BX1896">
        <v>19.419548034668001</v>
      </c>
      <c r="BY1896">
        <v>20.797328948974599</v>
      </c>
      <c r="BZ1896">
        <v>19.577638626098601</v>
      </c>
      <c r="CA1896">
        <v>19.599796295166001</v>
      </c>
      <c r="CB1896">
        <v>18.7082614898682</v>
      </c>
      <c r="CC1896">
        <v>19.2522487640381</v>
      </c>
      <c r="CD1896">
        <v>18.9348545074463</v>
      </c>
      <c r="CE1896">
        <v>19.6195964813232</v>
      </c>
      <c r="CG1896">
        <v>17.560705184936499</v>
      </c>
      <c r="CH1896">
        <v>19.0921535491943</v>
      </c>
      <c r="CI1896">
        <v>20.448894500732401</v>
      </c>
      <c r="CJ1896">
        <v>20.031064987182599</v>
      </c>
      <c r="CK1896">
        <v>19.419548034668001</v>
      </c>
      <c r="CL1896">
        <v>20.797328948974599</v>
      </c>
      <c r="CM1896">
        <v>19.577638626098601</v>
      </c>
      <c r="CN1896">
        <v>19.599796295166001</v>
      </c>
      <c r="CO1896">
        <v>18.7082614898682</v>
      </c>
      <c r="CP1896">
        <v>19.2522487640381</v>
      </c>
      <c r="CQ1896">
        <v>18.9348545074463</v>
      </c>
      <c r="CR1896">
        <v>19.6195964813232</v>
      </c>
      <c r="CT1896" t="s">
        <v>19000</v>
      </c>
      <c r="CU1896" t="s">
        <v>1815</v>
      </c>
      <c r="CV1896" t="s">
        <v>17383</v>
      </c>
      <c r="CW1896" t="str">
        <f>CT1896&amp;CU1896&amp;CHAR(10)&amp;CV1896</f>
        <v>&gt;A0A3Q7FTZ8
MMDTEKLEDLKHFVELCKENPSILQNPSLTFFKTFLESLGAQLPPSVKSEQCGEEHHDELDEDIVESDVELDNTDIVEPDNDPPQQMGDSTTEVTDENRDAAQISKAKALDAISEGKLDEAINHLTEAILLNPTSAILYATRANVFIKLKKPNAAIRDADAALKVNPDSAKGYKVRGMARAMLGLWKEAASDLRVASMIDFDEEIAEILKKVEPNAHKIEEHCRKYQRLREDKRLRKIERDSQQRQAEPKAANEKSKKKEQQSEHEASDPDSASDLNYGKIVGIHSVSELETKLNAVSKGSRLAILYFTATWCGPCRFISPFYTSLPEKYPKVAFLKADIDEARDVASRWNVSSVPAFFFIKNGKEVDKVVGADKNSLEKKIAQHAG</v>
      </c>
    </row>
    <row r="1897" spans="1:101" x14ac:dyDescent="0.25">
      <c r="A1897" t="s">
        <v>3934</v>
      </c>
      <c r="B1897" t="s">
        <v>20787</v>
      </c>
      <c r="C1897" t="s">
        <v>7177</v>
      </c>
      <c r="D1897" t="s">
        <v>15885</v>
      </c>
      <c r="E1897" t="s">
        <v>15886</v>
      </c>
      <c r="F1897" t="s">
        <v>12359</v>
      </c>
      <c r="G1897">
        <v>-5.4566631317138699</v>
      </c>
      <c r="H1897">
        <v>-1.3213853836059599</v>
      </c>
      <c r="I1897">
        <v>-1.2361907958984399</v>
      </c>
      <c r="J1897">
        <v>-0.33850574493408198</v>
      </c>
      <c r="K1897">
        <v>-0.78796291351318404</v>
      </c>
      <c r="L1897">
        <v>-1.1764335632324201</v>
      </c>
      <c r="M1897">
        <v>-1.3880023956298799</v>
      </c>
      <c r="N1897">
        <v>-4.1680765151977504</v>
      </c>
      <c r="O1897">
        <v>-1.62948226928711</v>
      </c>
      <c r="P1897">
        <v>-0.159037590026855</v>
      </c>
      <c r="Q1897">
        <v>-4.9581031799316397</v>
      </c>
      <c r="R1897">
        <v>-1.27654361724854</v>
      </c>
      <c r="S1897">
        <v>-1.9913655916849775</v>
      </c>
      <c r="T1897">
        <v>1893</v>
      </c>
      <c r="X1897" s="16">
        <v>-1.9037790298461945</v>
      </c>
      <c r="Z1897">
        <v>0.72810857142857099</v>
      </c>
      <c r="AA1897">
        <v>0.19242558726065101</v>
      </c>
      <c r="AB1897">
        <v>0.64205822340842311</v>
      </c>
      <c r="AP1897">
        <v>2</v>
      </c>
      <c r="AQ1897">
        <v>2</v>
      </c>
      <c r="AR1897">
        <v>2</v>
      </c>
      <c r="AS1897">
        <v>8</v>
      </c>
      <c r="AT1897">
        <v>8</v>
      </c>
      <c r="AU1897">
        <v>8</v>
      </c>
      <c r="AV1897">
        <v>39.432000000000002</v>
      </c>
      <c r="AW1897">
        <v>0</v>
      </c>
      <c r="AX1897">
        <v>4.9561999999999999</v>
      </c>
      <c r="AY1897">
        <v>327010000</v>
      </c>
      <c r="AZ1897">
        <v>9</v>
      </c>
      <c r="BA1897" t="s">
        <v>3934</v>
      </c>
      <c r="BB1897" t="s">
        <v>3934</v>
      </c>
      <c r="BC1897" t="s">
        <v>3935</v>
      </c>
      <c r="BF1897" s="34" t="s">
        <v>19011</v>
      </c>
      <c r="BG1897">
        <v>-1.92153775691986</v>
      </c>
      <c r="BH1897">
        <v>0.371509879827499</v>
      </c>
      <c r="BI1897">
        <v>0.418751001358032</v>
      </c>
      <c r="BJ1897">
        <v>0.91652518510818504</v>
      </c>
      <c r="BK1897">
        <v>0.667297303676605</v>
      </c>
      <c r="BL1897">
        <v>0.45188692212104797</v>
      </c>
      <c r="BM1897">
        <v>0.33457016944885298</v>
      </c>
      <c r="BN1897">
        <v>-1.2070052623748799</v>
      </c>
      <c r="BO1897">
        <v>0.20066745579242701</v>
      </c>
      <c r="BP1897">
        <v>1.01604187488556</v>
      </c>
      <c r="BQ1897">
        <v>-1.6450818777084399</v>
      </c>
      <c r="BR1897">
        <v>0.39637503027915999</v>
      </c>
      <c r="BT1897">
        <v>16.6448783874512</v>
      </c>
      <c r="BU1897">
        <v>21.093521118164102</v>
      </c>
      <c r="BV1897">
        <v>20.353908538818398</v>
      </c>
      <c r="BW1897">
        <v>21.1989841461182</v>
      </c>
      <c r="BX1897">
        <v>20.2371311187744</v>
      </c>
      <c r="BY1897">
        <v>20.906684875488299</v>
      </c>
      <c r="BZ1897">
        <v>20.199283599853501</v>
      </c>
      <c r="CA1897">
        <v>17.240232467651399</v>
      </c>
      <c r="CB1897">
        <v>20.016176223754901</v>
      </c>
      <c r="CC1897">
        <v>20.029178619384801</v>
      </c>
      <c r="CD1897">
        <v>15.2738809585571</v>
      </c>
      <c r="CE1897">
        <v>19.690332412719702</v>
      </c>
      <c r="CG1897" t="s">
        <v>8080</v>
      </c>
      <c r="CH1897">
        <v>21.093521118164102</v>
      </c>
      <c r="CI1897">
        <v>20.353908538818398</v>
      </c>
      <c r="CJ1897">
        <v>21.1989841461182</v>
      </c>
      <c r="CK1897">
        <v>20.2371311187744</v>
      </c>
      <c r="CL1897">
        <v>20.906684875488299</v>
      </c>
      <c r="CM1897">
        <v>20.199283599853501</v>
      </c>
      <c r="CN1897" t="s">
        <v>8080</v>
      </c>
      <c r="CO1897">
        <v>20.016176223754901</v>
      </c>
      <c r="CP1897">
        <v>20.029178619384801</v>
      </c>
      <c r="CQ1897" t="s">
        <v>8080</v>
      </c>
      <c r="CR1897">
        <v>19.690332412719702</v>
      </c>
      <c r="CT1897" t="s">
        <v>19000</v>
      </c>
      <c r="CU1897" t="s">
        <v>3934</v>
      </c>
      <c r="CV1897" t="s">
        <v>18548</v>
      </c>
      <c r="CW1897" t="str">
        <f>CT1897&amp;CU1897&amp;CHAR(10)&amp;CV1897</f>
        <v>&gt;A0A3Q7HXP3
MAIAAAITVPLTTPTRRSFSSLSANRNRLSSPFALQSNKLKFVAIQCPSFRVSAVSSMKIEVPENSSSASFLDRKESDFVRFVKYHGLGNDFILVDNRDTTEPKVSPDQAVKLCDRNFGIGADGVIFAMPGVNGTDYTMRIFNSDGSEPEMCGNGIRCLAKFIAELENFHGKKSFTIHTGAGLIVPEIQDDGKVRVDMGEPILKAADVPTKLPPNRDQSVVKSSLDVDGSTWNVTCVSMGNPHCVTFGTAQQDLQVDELKLADIGPKFEHHEMFPARTNTEFVQVFSPTHLKMRVWERGAGETLACGTGACAVVVAAVLEGRAARRCTVDLPGGPLDIEWSEKDNHIYMTGPAEVVFYGSAPL</v>
      </c>
    </row>
    <row r="1898" spans="1:101" x14ac:dyDescent="0.25">
      <c r="A1898" t="s">
        <v>435</v>
      </c>
      <c r="B1898" t="s">
        <v>20788</v>
      </c>
      <c r="C1898" t="s">
        <v>7235</v>
      </c>
      <c r="D1898" t="s">
        <v>15887</v>
      </c>
      <c r="E1898" t="s">
        <v>15888</v>
      </c>
      <c r="F1898" t="s">
        <v>12360</v>
      </c>
      <c r="G1898">
        <v>-3.1518936157226597E-2</v>
      </c>
      <c r="H1898">
        <v>-2.4784402847289999</v>
      </c>
      <c r="I1898">
        <v>-5.1786537170410201</v>
      </c>
      <c r="J1898">
        <v>-0.28428173065185502</v>
      </c>
      <c r="K1898">
        <v>-1.9920358657836901</v>
      </c>
      <c r="L1898">
        <v>1.7702674865722701</v>
      </c>
      <c r="M1898">
        <v>-3.4421901702880899</v>
      </c>
      <c r="N1898">
        <v>-2.5926198959350599</v>
      </c>
      <c r="O1898">
        <v>-4.1004829406738299</v>
      </c>
      <c r="P1898">
        <v>-1.1319494247436499</v>
      </c>
      <c r="Q1898">
        <v>-2.8794755935668901</v>
      </c>
      <c r="R1898">
        <v>-1.64453029632568</v>
      </c>
      <c r="S1898">
        <v>-1.9988259474436434</v>
      </c>
      <c r="T1898">
        <v>1894</v>
      </c>
      <c r="X1898" s="16">
        <v>-2.394187609354657</v>
      </c>
      <c r="Z1898">
        <v>0.32734035087719299</v>
      </c>
      <c r="AA1898">
        <v>0.69278911842234403</v>
      </c>
      <c r="AB1898">
        <v>0.2028667546133619</v>
      </c>
      <c r="AP1898">
        <v>6</v>
      </c>
      <c r="AQ1898">
        <v>6</v>
      </c>
      <c r="AR1898">
        <v>6</v>
      </c>
      <c r="AS1898">
        <v>53.6</v>
      </c>
      <c r="AT1898">
        <v>53.6</v>
      </c>
      <c r="AU1898">
        <v>53.6</v>
      </c>
      <c r="AV1898">
        <v>17.181999999999999</v>
      </c>
      <c r="AW1898">
        <v>0</v>
      </c>
      <c r="AX1898">
        <v>57.881999999999998</v>
      </c>
      <c r="AY1898">
        <v>394070000</v>
      </c>
      <c r="AZ1898">
        <v>29</v>
      </c>
      <c r="BA1898" t="s">
        <v>435</v>
      </c>
      <c r="BB1898" t="s">
        <v>435</v>
      </c>
      <c r="BC1898" t="s">
        <v>436</v>
      </c>
      <c r="BF1898" s="34" t="s">
        <v>19011</v>
      </c>
      <c r="BG1898">
        <v>1.0334383249282799</v>
      </c>
      <c r="BH1898">
        <v>-0.25194433331489602</v>
      </c>
      <c r="BI1898">
        <v>-1.67038285732269</v>
      </c>
      <c r="BJ1898">
        <v>0.90066051483154297</v>
      </c>
      <c r="BK1898">
        <v>3.5668711643665999E-3</v>
      </c>
      <c r="BL1898">
        <v>1.9799276590347299</v>
      </c>
      <c r="BM1898">
        <v>-0.75820797681808505</v>
      </c>
      <c r="BN1898">
        <v>-0.31192356348037698</v>
      </c>
      <c r="BO1898">
        <v>-1.1040132045745901</v>
      </c>
      <c r="BP1898">
        <v>0.45537552237510698</v>
      </c>
      <c r="BQ1898">
        <v>-0.46261060237884499</v>
      </c>
      <c r="BR1898">
        <v>0.186113655567169</v>
      </c>
      <c r="BT1898">
        <v>22.070022583007798</v>
      </c>
      <c r="BU1898">
        <v>19.936466217041001</v>
      </c>
      <c r="BV1898">
        <v>16.411445617675799</v>
      </c>
      <c r="BW1898">
        <v>21.253208160400401</v>
      </c>
      <c r="BX1898">
        <v>19.033058166503899</v>
      </c>
      <c r="BY1898">
        <v>23.853385925293001</v>
      </c>
      <c r="BZ1898">
        <v>18.145095825195298</v>
      </c>
      <c r="CA1898">
        <v>18.815689086914102</v>
      </c>
      <c r="CB1898">
        <v>17.5451755523682</v>
      </c>
      <c r="CC1898">
        <v>19.056266784668001</v>
      </c>
      <c r="CD1898">
        <v>17.3525085449219</v>
      </c>
      <c r="CE1898">
        <v>19.322345733642599</v>
      </c>
      <c r="CG1898">
        <v>22.070022583007798</v>
      </c>
      <c r="CH1898">
        <v>19.936466217041001</v>
      </c>
      <c r="CI1898">
        <v>16.411445617675799</v>
      </c>
      <c r="CJ1898">
        <v>21.253208160400401</v>
      </c>
      <c r="CK1898">
        <v>19.033058166503899</v>
      </c>
      <c r="CL1898">
        <v>23.853385925293001</v>
      </c>
      <c r="CM1898">
        <v>18.145095825195298</v>
      </c>
      <c r="CN1898">
        <v>18.815689086914102</v>
      </c>
      <c r="CO1898">
        <v>17.5451755523682</v>
      </c>
      <c r="CP1898">
        <v>19.056266784668001</v>
      </c>
      <c r="CQ1898">
        <v>17.3525085449219</v>
      </c>
      <c r="CR1898">
        <v>19.322345733642599</v>
      </c>
      <c r="CT1898" t="s">
        <v>19000</v>
      </c>
      <c r="CU1898" t="s">
        <v>435</v>
      </c>
      <c r="CV1898" t="s">
        <v>17599</v>
      </c>
      <c r="CW1898" t="str">
        <f>CT1898&amp;CU1898&amp;CHAR(10)&amp;CV1898</f>
        <v>&gt;A0A3Q7EIA8
MEVGQLQRSFVEYMASLFREGFLDGQFSQLQQLQDDSNPEFVVEVVSLFFEDSERLLNDLTMALDQPNVDFKQVDAHVHQLKGSSSSVGAQRVKNCCVLFRNCCEEQNTEACLRCLQQIKQEYLLVKNKLQTLFELEQQIVAAGGAIPMVQ</v>
      </c>
    </row>
    <row r="1899" spans="1:101" x14ac:dyDescent="0.25">
      <c r="A1899" t="s">
        <v>4097</v>
      </c>
      <c r="B1899" t="s">
        <v>20789</v>
      </c>
      <c r="C1899" t="s">
        <v>7737</v>
      </c>
      <c r="D1899" t="s">
        <v>14789</v>
      </c>
      <c r="E1899" t="s">
        <v>14790</v>
      </c>
      <c r="F1899" t="s">
        <v>12361</v>
      </c>
      <c r="G1899">
        <v>-2.0660381317138699</v>
      </c>
      <c r="H1899">
        <v>-3.7590684890747101</v>
      </c>
      <c r="I1899">
        <v>-4.7840805053710902</v>
      </c>
      <c r="J1899">
        <v>-3.6207704544067401</v>
      </c>
      <c r="K1899">
        <v>-2.93126392364502</v>
      </c>
      <c r="L1899">
        <v>-3.3211002349853498</v>
      </c>
      <c r="M1899">
        <v>-0.55722999572753895</v>
      </c>
      <c r="N1899">
        <v>2.3306150436401398</v>
      </c>
      <c r="O1899">
        <v>-1.6415042877197299</v>
      </c>
      <c r="P1899">
        <v>-2.93739986419678</v>
      </c>
      <c r="Q1899">
        <v>-1.52446269989014</v>
      </c>
      <c r="R1899">
        <v>0.79035663604736295</v>
      </c>
      <c r="S1899">
        <v>-2.0018289089202885</v>
      </c>
      <c r="T1899">
        <v>1895</v>
      </c>
      <c r="U1899" t="s">
        <v>10465</v>
      </c>
      <c r="X1899" s="16">
        <v>-0.24535083770752042</v>
      </c>
      <c r="Z1899">
        <v>0.190661764705882</v>
      </c>
      <c r="AA1899">
        <v>1.1865139356862999</v>
      </c>
      <c r="AB1899">
        <v>6.5085772571523981E-2</v>
      </c>
      <c r="AP1899">
        <v>22</v>
      </c>
      <c r="AQ1899">
        <v>15</v>
      </c>
      <c r="AR1899">
        <v>15</v>
      </c>
      <c r="AS1899">
        <v>28.2</v>
      </c>
      <c r="AT1899">
        <v>22.8</v>
      </c>
      <c r="AU1899">
        <v>22.8</v>
      </c>
      <c r="AV1899">
        <v>93.337000000000003</v>
      </c>
      <c r="AW1899">
        <v>0</v>
      </c>
      <c r="AX1899">
        <v>138.63999999999999</v>
      </c>
      <c r="AY1899">
        <v>1490700000</v>
      </c>
      <c r="AZ1899">
        <v>49</v>
      </c>
      <c r="BA1899" t="s">
        <v>4097</v>
      </c>
      <c r="BB1899" t="s">
        <v>4097</v>
      </c>
      <c r="BC1899" t="s">
        <v>4098</v>
      </c>
      <c r="BF1899" s="34" t="s">
        <v>19011</v>
      </c>
      <c r="BG1899">
        <v>-3.1417895108461401E-2</v>
      </c>
      <c r="BH1899">
        <v>-0.85982614755630504</v>
      </c>
      <c r="BI1899">
        <v>-1.3613697290420499</v>
      </c>
      <c r="BJ1899">
        <v>-0.79215621948242199</v>
      </c>
      <c r="BK1899">
        <v>-0.45477724075317399</v>
      </c>
      <c r="BL1899">
        <v>-0.64552611112594604</v>
      </c>
      <c r="BM1899">
        <v>0.70684951543807995</v>
      </c>
      <c r="BN1899">
        <v>2.1198866367340101</v>
      </c>
      <c r="BO1899">
        <v>0.17630864679813399</v>
      </c>
      <c r="BP1899">
        <v>-0.45777958631515497</v>
      </c>
      <c r="BQ1899">
        <v>0.23357768356800099</v>
      </c>
      <c r="BR1899">
        <v>1.3662304878234901</v>
      </c>
      <c r="BT1899">
        <v>20.0355033874512</v>
      </c>
      <c r="BU1899">
        <v>18.655838012695298</v>
      </c>
      <c r="BV1899">
        <v>16.8060188293457</v>
      </c>
      <c r="BW1899">
        <v>17.916719436645501</v>
      </c>
      <c r="BX1899">
        <v>18.093830108642599</v>
      </c>
      <c r="BY1899">
        <v>18.762018203735401</v>
      </c>
      <c r="BZ1899">
        <v>21.030055999755898</v>
      </c>
      <c r="CA1899">
        <v>23.7389240264893</v>
      </c>
      <c r="CB1899">
        <v>20.004154205322301</v>
      </c>
      <c r="CC1899">
        <v>17.250816345214801</v>
      </c>
      <c r="CD1899">
        <v>18.707521438598601</v>
      </c>
      <c r="CE1899">
        <v>21.7572326660156</v>
      </c>
      <c r="CG1899">
        <v>20.0355033874512</v>
      </c>
      <c r="CH1899" t="s">
        <v>8080</v>
      </c>
      <c r="CI1899" t="s">
        <v>8080</v>
      </c>
      <c r="CJ1899">
        <v>17.916719436645501</v>
      </c>
      <c r="CK1899">
        <v>18.093830108642599</v>
      </c>
      <c r="CL1899">
        <v>18.762018203735401</v>
      </c>
      <c r="CM1899">
        <v>21.030055999755898</v>
      </c>
      <c r="CN1899">
        <v>23.7389240264893</v>
      </c>
      <c r="CO1899">
        <v>20.004154205322301</v>
      </c>
      <c r="CP1899">
        <v>17.250816345214801</v>
      </c>
      <c r="CQ1899">
        <v>18.707521438598601</v>
      </c>
      <c r="CR1899">
        <v>21.7572326660156</v>
      </c>
      <c r="CT1899" t="s">
        <v>19000</v>
      </c>
      <c r="CU1899" t="s">
        <v>4097</v>
      </c>
      <c r="CV1899" t="s">
        <v>17011</v>
      </c>
      <c r="CW1899" t="str">
        <f>CT1899&amp;CU1899&amp;CHAR(10)&amp;CV1899</f>
        <v>&gt;A0A3Q7I629
MAASGLSIKERLEEAILARPDEISALKSRIESEGKGVMKPLDLLNHLISVNSKKNGVNVGNSALVEILSYSQEAIVVPPQLALAVRPRPGVWEYLSLNLKQQKVAELTIPEYLQLKENVFDESGNILEMDFEPFTTVTPTKTLSDSIGNGLEFLNRHIASTMFHDKEIAKCLLDFLRQHNYKGKSLMVKESIQSLESFQFVLKKAEEYLCTLSSETPYSDFESKFEEIGLERGWGNTAERVQETIRHLLHLLEAPNASSLENFLGRIPLVFNVVILTPHGYFAQENVLGYPDTGGQVVYILDQVPAMETEMLLRLKHQGLDDIVPRILVVTRLLPDAVGTTCGERMEKVYGAEHSHIIRVPFRTEKGMLRKWISRFEVWPYMETFTEKKFADKHTFKTNHQDVAEELVKELQAKPDLIIGNYSEGNLAASLLAKKFGATQCTIAHALEKTKYPNSDLYWKKFDDKYHFSSQFTADLYAMNHTDFIITSTFQEIAGSKNTVGQYESHTAFTMPGLYRVVHGIDSFDPKFNIVSPGADMSIYFPYTEKEKRLTKFHPEIEELLYSPVENKEHLCVLKDRSKPILFTMARLDRVKNLTGLVEWYAKNARLRELVNLVVVGGDRRKESKDLEEQAEMKKMYDLIETYNLNGQFRWISSQMNRVRNGELYRYIADTRGAFVQPAFYEAFGLTVVESMTCGLPTFATCNGGPFEIIVHGKSGFHIDPNQGDKATDLLVKFFEKSKEDPSYWENISKGGLQRIIEKYTWQIYSQKVMTLSGIYGFWKFATKNDKVASAKKRYLEMFYELMFKKSAEKVPLAIDE</v>
      </c>
    </row>
    <row r="1900" spans="1:101" x14ac:dyDescent="0.25">
      <c r="A1900" t="s">
        <v>6707</v>
      </c>
      <c r="B1900" t="s">
        <v>6707</v>
      </c>
      <c r="C1900" t="s">
        <v>124</v>
      </c>
      <c r="D1900" t="e">
        <v>#N/A</v>
      </c>
      <c r="E1900" t="e">
        <v>#N/A</v>
      </c>
      <c r="F1900" t="s">
        <v>12362</v>
      </c>
      <c r="G1900">
        <v>-3.8274269104003902</v>
      </c>
      <c r="H1900">
        <v>-0.20541286468505901</v>
      </c>
      <c r="I1900">
        <v>-4.9374313354492196</v>
      </c>
      <c r="J1900">
        <v>-0.47446346282959001</v>
      </c>
      <c r="K1900">
        <v>-0.52413082122802701</v>
      </c>
      <c r="L1900">
        <v>0.93140792846679699</v>
      </c>
      <c r="M1900">
        <v>-0.29906654357910201</v>
      </c>
      <c r="N1900">
        <v>-3.8789815902710001</v>
      </c>
      <c r="O1900">
        <v>0.75485801696777299</v>
      </c>
      <c r="P1900">
        <v>-2.9997835159301798</v>
      </c>
      <c r="Q1900">
        <v>-4.16493892669678</v>
      </c>
      <c r="R1900">
        <v>-4.42458248138428</v>
      </c>
      <c r="S1900">
        <v>-2.0041627089182548</v>
      </c>
      <c r="T1900">
        <v>1896</v>
      </c>
      <c r="X1900" s="16">
        <v>-2.9676949183146162</v>
      </c>
      <c r="Z1900">
        <v>0.24684237726098199</v>
      </c>
      <c r="AA1900">
        <v>0.94676283644907799</v>
      </c>
      <c r="AB1900">
        <v>0.11304130525752042</v>
      </c>
      <c r="AP1900">
        <v>2</v>
      </c>
      <c r="AQ1900">
        <v>2</v>
      </c>
      <c r="AR1900">
        <v>2</v>
      </c>
      <c r="AS1900">
        <v>27</v>
      </c>
      <c r="AT1900">
        <v>27</v>
      </c>
      <c r="AU1900">
        <v>27</v>
      </c>
      <c r="AV1900">
        <v>11.76</v>
      </c>
      <c r="AW1900">
        <v>3.5609999999999999E-3</v>
      </c>
      <c r="AX1900">
        <v>3.3475999999999999</v>
      </c>
      <c r="AY1900">
        <v>100380000</v>
      </c>
      <c r="AZ1900">
        <v>2</v>
      </c>
      <c r="BA1900" t="s">
        <v>125</v>
      </c>
      <c r="BB1900" t="s">
        <v>125</v>
      </c>
      <c r="BC1900" t="s">
        <v>126</v>
      </c>
      <c r="BD1900" t="s">
        <v>127</v>
      </c>
      <c r="BE1900" t="s">
        <v>128</v>
      </c>
      <c r="BF1900" s="34" t="s">
        <v>19011</v>
      </c>
      <c r="BG1900">
        <v>-0.82393401861190796</v>
      </c>
      <c r="BH1900">
        <v>0.81285595893859897</v>
      </c>
      <c r="BI1900">
        <v>-1.3255455493927</v>
      </c>
      <c r="BJ1900">
        <v>0.69127184152603105</v>
      </c>
      <c r="BK1900">
        <v>0.66882711648940996</v>
      </c>
      <c r="BL1900">
        <v>1.3265857696533201</v>
      </c>
      <c r="BM1900">
        <v>0.77053380012512196</v>
      </c>
      <c r="BN1900">
        <v>-0.84723156690597501</v>
      </c>
      <c r="BO1900">
        <v>1.24680280685425</v>
      </c>
      <c r="BP1900">
        <v>-0.44992154836654702</v>
      </c>
      <c r="BQ1900">
        <v>-0.97645586729049705</v>
      </c>
      <c r="BR1900">
        <v>-1.09378886222839</v>
      </c>
      <c r="BT1900">
        <v>18.274114608764599</v>
      </c>
      <c r="BU1900">
        <v>22.209493637085</v>
      </c>
      <c r="BV1900">
        <v>16.652667999267599</v>
      </c>
      <c r="BW1900">
        <v>21.063026428222699</v>
      </c>
      <c r="BX1900">
        <v>20.500963211059599</v>
      </c>
      <c r="BY1900">
        <v>23.0145263671875</v>
      </c>
      <c r="BZ1900">
        <v>21.2882194519043</v>
      </c>
      <c r="CA1900">
        <v>17.5293273925781</v>
      </c>
      <c r="CB1900">
        <v>22.400516510009801</v>
      </c>
      <c r="CC1900">
        <v>17.188432693481399</v>
      </c>
      <c r="CD1900">
        <v>16.067045211791999</v>
      </c>
      <c r="CE1900">
        <v>16.542293548583999</v>
      </c>
      <c r="CG1900" t="s">
        <v>8080</v>
      </c>
      <c r="CH1900">
        <v>22.209493637085</v>
      </c>
      <c r="CI1900" t="s">
        <v>8080</v>
      </c>
      <c r="CJ1900">
        <v>21.063026428222699</v>
      </c>
      <c r="CK1900">
        <v>20.500963211059599</v>
      </c>
      <c r="CL1900">
        <v>23.0145263671875</v>
      </c>
      <c r="CM1900">
        <v>21.2882194519043</v>
      </c>
      <c r="CN1900" t="s">
        <v>8080</v>
      </c>
      <c r="CO1900">
        <v>22.400516510009801</v>
      </c>
      <c r="CP1900" t="s">
        <v>8080</v>
      </c>
      <c r="CQ1900" t="s">
        <v>8080</v>
      </c>
      <c r="CR1900" t="s">
        <v>8080</v>
      </c>
      <c r="CT1900" t="s">
        <v>19000</v>
      </c>
      <c r="CU1900" t="s">
        <v>6707</v>
      </c>
      <c r="CV1900" t="e">
        <v>#N/A</v>
      </c>
      <c r="CW1900" t="e">
        <f>CT1900&amp;CU1900&amp;CHAR(10)&amp;CV1900</f>
        <v>#N/A</v>
      </c>
    </row>
    <row r="1901" spans="1:101" x14ac:dyDescent="0.25">
      <c r="A1901" t="s">
        <v>2080</v>
      </c>
      <c r="B1901" t="s">
        <v>20790</v>
      </c>
      <c r="C1901" t="s">
        <v>7227</v>
      </c>
      <c r="D1901" t="s">
        <v>15230</v>
      </c>
      <c r="E1901">
        <v>0</v>
      </c>
      <c r="F1901" t="s">
        <v>12363</v>
      </c>
      <c r="G1901">
        <v>-1.89974212646484</v>
      </c>
      <c r="H1901">
        <v>-2.3480653762817401</v>
      </c>
      <c r="I1901">
        <v>-2.7847652435302699</v>
      </c>
      <c r="J1901">
        <v>-2.45102787017822</v>
      </c>
      <c r="K1901">
        <v>-0.90006923675537098</v>
      </c>
      <c r="L1901">
        <v>-1.85782623291016</v>
      </c>
      <c r="M1901">
        <v>-1.37357330322266</v>
      </c>
      <c r="N1901">
        <v>-1.2153902053832999</v>
      </c>
      <c r="O1901">
        <v>-2.2699737548828098</v>
      </c>
      <c r="P1901">
        <v>-2.9689149856567401</v>
      </c>
      <c r="Q1901">
        <v>-2.7856111526489298</v>
      </c>
      <c r="R1901">
        <v>-1.22051906585693</v>
      </c>
      <c r="S1901">
        <v>-2.0062898794809976</v>
      </c>
      <c r="T1901">
        <v>1897</v>
      </c>
      <c r="X1901" s="16">
        <v>-0.6078831354776999</v>
      </c>
      <c r="Z1901">
        <v>0.60685622317596599</v>
      </c>
      <c r="AA1901">
        <v>0.29820358674415698</v>
      </c>
      <c r="AB1901">
        <v>0.50326463519977371</v>
      </c>
      <c r="AP1901">
        <v>7</v>
      </c>
      <c r="AQ1901">
        <v>7</v>
      </c>
      <c r="AR1901">
        <v>7</v>
      </c>
      <c r="AS1901">
        <v>14.7</v>
      </c>
      <c r="AT1901">
        <v>14.7</v>
      </c>
      <c r="AU1901">
        <v>14.7</v>
      </c>
      <c r="AV1901">
        <v>80.576999999999998</v>
      </c>
      <c r="AW1901">
        <v>0</v>
      </c>
      <c r="AX1901">
        <v>22.029</v>
      </c>
      <c r="AY1901">
        <v>404120000</v>
      </c>
      <c r="AZ1901">
        <v>16</v>
      </c>
      <c r="BA1901" t="s">
        <v>2080</v>
      </c>
      <c r="BB1901" t="s">
        <v>2080</v>
      </c>
      <c r="BC1901" t="s">
        <v>2081</v>
      </c>
      <c r="BF1901" s="34" t="s">
        <v>19011</v>
      </c>
      <c r="BG1901">
        <v>0.15172556042671201</v>
      </c>
      <c r="BH1901">
        <v>-0.48669332265853898</v>
      </c>
      <c r="BI1901">
        <v>-1.10856032371521</v>
      </c>
      <c r="BJ1901">
        <v>-0.63331341743469205</v>
      </c>
      <c r="BK1901">
        <v>1.5752744674682599</v>
      </c>
      <c r="BL1901">
        <v>0.21141441166400901</v>
      </c>
      <c r="BM1901">
        <v>0.90099769830703702</v>
      </c>
      <c r="BN1901">
        <v>1.12625277042389</v>
      </c>
      <c r="BO1901">
        <v>-0.375489711761475</v>
      </c>
      <c r="BP1901">
        <v>-1.3707922697067301</v>
      </c>
      <c r="BQ1901">
        <v>-1.1097649335861199</v>
      </c>
      <c r="BR1901">
        <v>1.1189491748809799</v>
      </c>
      <c r="BT1901">
        <v>20.201799392700199</v>
      </c>
      <c r="BU1901">
        <v>20.066841125488299</v>
      </c>
      <c r="BV1901">
        <v>18.805334091186499</v>
      </c>
      <c r="BW1901">
        <v>19.086462020873999</v>
      </c>
      <c r="BX1901">
        <v>20.125024795532202</v>
      </c>
      <c r="BY1901">
        <v>20.225292205810501</v>
      </c>
      <c r="BZ1901">
        <v>20.2137126922607</v>
      </c>
      <c r="CA1901">
        <v>20.192918777465799</v>
      </c>
      <c r="CB1901">
        <v>19.375684738159201</v>
      </c>
      <c r="CC1901">
        <v>17.219301223754901</v>
      </c>
      <c r="CD1901">
        <v>17.446372985839801</v>
      </c>
      <c r="CE1901">
        <v>19.7463569641113</v>
      </c>
      <c r="CG1901">
        <v>20.201799392700199</v>
      </c>
      <c r="CH1901">
        <v>20.066841125488299</v>
      </c>
      <c r="CI1901">
        <v>18.805334091186499</v>
      </c>
      <c r="CJ1901">
        <v>19.086462020873999</v>
      </c>
      <c r="CK1901">
        <v>20.125024795532202</v>
      </c>
      <c r="CL1901">
        <v>20.225292205810501</v>
      </c>
      <c r="CM1901">
        <v>20.2137126922607</v>
      </c>
      <c r="CN1901">
        <v>20.192918777465799</v>
      </c>
      <c r="CO1901">
        <v>19.375684738159201</v>
      </c>
      <c r="CP1901">
        <v>17.219301223754901</v>
      </c>
      <c r="CQ1901">
        <v>17.446372985839801</v>
      </c>
      <c r="CR1901">
        <v>19.7463569641113</v>
      </c>
      <c r="CT1901" t="s">
        <v>19000</v>
      </c>
      <c r="CU1901" t="s">
        <v>2080</v>
      </c>
      <c r="CV1901" t="s">
        <v>18320</v>
      </c>
      <c r="CW1901" t="str">
        <f>CT1901&amp;CU1901&amp;CHAR(10)&amp;CV1901</f>
        <v>&gt;A0A3Q7G4G6
MGFSGIPALTRHYAFCYFASVSPFSSSLIHITPSTKLLTRKFSLPIRMSSTNPNVKKHIAPYGSWKSPITADIVSGSTKRLGGFSVDSLGRLFWLESRPTESGRAVIVKEPGKPGEDPIDVTPKDFAVRTLAQEYGGGDFCIQGDILIFSNYKDQRLYKQSISSLDSAPLPLTPDYGGRSVCYADGVFDSRFNRYVTVREDQRESGINAITTIVSIALSSNSDQEPRLLVGGNDFYASPRIDPKGDRIAWIEWGHPNMPWDRSELWVGYISENGDVQNRICVAGGDPTIVESPTEPLWSSQGELYFVTDRKSGFWNIYKWVESSNEVLPVYSLDAEFTRPLWIFGMKSYDFLKNHDQDTLIACSYRENGKSYLGVLDVNLGKISVLDIPFTDINNITSGVHSLYVDGASAVHPSSIAKVTLDDQRTEVIDFKIMWSSSSVSEMYNSYYSRPELIKFPTDVPGQYAYAYFYPPTNTDFQASHGETPPLLLRSHGGPTAEARGCLNLTIQYWTSRGWAYVDVNYGGSTGYGRGYRERLLGNWGIVDVNDCCNCAKFLVDSGRVDGERLCITGSSAGGYTTLAALAFKDVFKAGASLYGIGDLQLLRAETHKFESHYTDNLVGDEKAYFERSPINFVDHFSCPIILFQGLEDKVVSPDQARKIYQALKEKGLPVALVEYEGEQHGFRRAENIKFTLEQQMVFFARLVGRFDVADEVTPVNIDNFE</v>
      </c>
    </row>
    <row r="1902" spans="1:101" x14ac:dyDescent="0.25">
      <c r="A1902" t="s">
        <v>1478</v>
      </c>
      <c r="B1902" t="s">
        <v>20791</v>
      </c>
      <c r="C1902" t="s">
        <v>7419</v>
      </c>
      <c r="D1902" t="s">
        <v>15069</v>
      </c>
      <c r="E1902">
        <v>0</v>
      </c>
      <c r="F1902" t="s">
        <v>12364</v>
      </c>
      <c r="G1902">
        <v>-0.99243736267089799</v>
      </c>
      <c r="H1902">
        <v>-0.76775264739990201</v>
      </c>
      <c r="I1902">
        <v>-1.13979339599609</v>
      </c>
      <c r="J1902">
        <v>-1.98527812957764</v>
      </c>
      <c r="K1902">
        <v>-2.29862308502197</v>
      </c>
      <c r="L1902">
        <v>-6.2798700332641602</v>
      </c>
      <c r="M1902">
        <v>-3.6378231048584002</v>
      </c>
      <c r="N1902">
        <v>-1.50525379180908</v>
      </c>
      <c r="O1902">
        <v>-1.28519630432129</v>
      </c>
      <c r="P1902">
        <v>-1.4628763198852499</v>
      </c>
      <c r="Q1902">
        <v>-1.0108880996704099</v>
      </c>
      <c r="R1902">
        <v>-1.7584409713745099</v>
      </c>
      <c r="S1902">
        <v>-2.0103527704874669</v>
      </c>
      <c r="T1902">
        <v>1898</v>
      </c>
      <c r="X1902" s="16">
        <v>2.5545959472656263</v>
      </c>
      <c r="Z1902">
        <v>0.32150983899821101</v>
      </c>
      <c r="AA1902">
        <v>0.70654716476775203</v>
      </c>
      <c r="AB1902">
        <v>0.19654085238726365</v>
      </c>
      <c r="AP1902">
        <v>6</v>
      </c>
      <c r="AQ1902">
        <v>6</v>
      </c>
      <c r="AR1902">
        <v>6</v>
      </c>
      <c r="AS1902">
        <v>7.8</v>
      </c>
      <c r="AT1902">
        <v>7.8</v>
      </c>
      <c r="AU1902">
        <v>7.8</v>
      </c>
      <c r="AV1902">
        <v>98.959000000000003</v>
      </c>
      <c r="AW1902">
        <v>0</v>
      </c>
      <c r="AX1902">
        <v>17.251999999999999</v>
      </c>
      <c r="AY1902">
        <v>566160000</v>
      </c>
      <c r="AZ1902">
        <v>25</v>
      </c>
      <c r="BA1902" t="s">
        <v>1477</v>
      </c>
      <c r="BB1902" t="s">
        <v>1478</v>
      </c>
      <c r="BC1902" t="s">
        <v>1479</v>
      </c>
      <c r="BF1902" s="34" t="s">
        <v>19011</v>
      </c>
      <c r="BG1902">
        <v>0.65653526782989502</v>
      </c>
      <c r="BH1902">
        <v>0.80145245790481601</v>
      </c>
      <c r="BI1902">
        <v>0.56149357557296797</v>
      </c>
      <c r="BJ1902">
        <v>1.6172647476196299E-2</v>
      </c>
      <c r="BK1902">
        <v>-0.18592864274978599</v>
      </c>
      <c r="BL1902">
        <v>-2.7537541389465301</v>
      </c>
      <c r="BM1902">
        <v>-1.0496860742569001</v>
      </c>
      <c r="BN1902">
        <v>0.32577884197235102</v>
      </c>
      <c r="BO1902">
        <v>0.46771156787872298</v>
      </c>
      <c r="BP1902">
        <v>0.35311147570610002</v>
      </c>
      <c r="BQ1902">
        <v>0.64463490247726396</v>
      </c>
      <c r="BR1902">
        <v>0.16247811913490301</v>
      </c>
      <c r="BT1902">
        <v>21.109104156494102</v>
      </c>
      <c r="BU1902">
        <v>21.647153854370099</v>
      </c>
      <c r="BV1902">
        <v>20.4503059387207</v>
      </c>
      <c r="BW1902">
        <v>19.552211761474599</v>
      </c>
      <c r="BX1902">
        <v>18.7264709472656</v>
      </c>
      <c r="BY1902">
        <v>15.8032484054565</v>
      </c>
      <c r="BZ1902">
        <v>17.949462890625</v>
      </c>
      <c r="CA1902">
        <v>19.90305519104</v>
      </c>
      <c r="CB1902">
        <v>20.3604621887207</v>
      </c>
      <c r="CC1902">
        <v>18.725339889526399</v>
      </c>
      <c r="CD1902">
        <v>19.221096038818398</v>
      </c>
      <c r="CE1902">
        <v>19.2084350585938</v>
      </c>
      <c r="CG1902">
        <v>21.109104156494102</v>
      </c>
      <c r="CH1902">
        <v>21.647153854370099</v>
      </c>
      <c r="CI1902">
        <v>20.4503059387207</v>
      </c>
      <c r="CJ1902">
        <v>19.552211761474599</v>
      </c>
      <c r="CK1902">
        <v>18.7264709472656</v>
      </c>
      <c r="CL1902">
        <v>15.8032484054565</v>
      </c>
      <c r="CM1902">
        <v>17.949462890625</v>
      </c>
      <c r="CN1902">
        <v>19.90305519104</v>
      </c>
      <c r="CO1902">
        <v>20.3604621887207</v>
      </c>
      <c r="CP1902">
        <v>18.725339889526399</v>
      </c>
      <c r="CQ1902">
        <v>19.221096038818398</v>
      </c>
      <c r="CR1902">
        <v>19.2084350585938</v>
      </c>
      <c r="CT1902" t="s">
        <v>19000</v>
      </c>
      <c r="CU1902" t="s">
        <v>1478</v>
      </c>
      <c r="CV1902" t="s">
        <v>17579</v>
      </c>
      <c r="CW1902" t="str">
        <f>CT1902&amp;CU1902&amp;CHAR(10)&amp;CV1902</f>
        <v>&gt;A0A3Q7FH64
MKVGVVGAGINGLISAYALAKCGVKVVIYEKEHFIGGHAKTVAVDGVELDLGFIIFNRVTYPYMMEFFECLGVDMETYHMSLSVSLDHGHGCEWGTRKGFSSLFAQKKNLLNPYFLQMIREIIRFKQDVISYLEEVDNNPDIDCNETLGQFIKSHGYSELFQKAYLIPICASIWSCPLAGVLSFSSYYILLFFRDHHLLQIFDLPQLLTVRWRSQTYVNKVKEELEKRGCQIRTGCEVNSVSTNEEGCTIACTDGATEVYDGCIITTHAPDTLKMLGEEATYDETRILGAFHYIYSDIFLHRDKTFLPHNPEAWSACNFLGTMNDRSCVTYSLNIMQNLGDSNQPYLVTLDPPQEPDHTLLKWTTGHLVPSVAASKASNELHQIQGKRGIWFCGTYQGYGFHEDGLKAGMVAADGMLRRNCRILDNPKHMVPTWTETGARLVVTRFLKSFIETGCIILLEEGGTIFTFQGTDRKCCLKVLLRIHSTKFYWKVATQADLGLADAFIHGDFSFVDKNEGLLNLLMIFVANRDMKASVKRSSKKRGWWMPLIFTAALSSAKYFIQHVSNHNTLTQARRNISRHYDLSNELFSLFLDETMTYSCAIFKSEDEDLKDAQLRKIRRLISKAKISAEHHILEIGFGWGSLAMEVVKQTGCKYTGITLSEQQLEYAQLRVEQAGLQDQITFLLCDYRQIPNKDKYDRIISCGMLEHVGHDFIGEFFTCCESALAEYGLLVLQFISIPDERYEEYRQSSDFMKEYIFPGGCVPALSRVTSAMAAASRLCVEHLEEIGIHYYQTLRCWRENFLKNKSQIRSLGFDDKFIRTWEYYFDYCAAGFKTCTIGDYQIVFSRPGNVAVFGDPYNYSPSTYYRV</v>
      </c>
    </row>
    <row r="1903" spans="1:101" x14ac:dyDescent="0.25">
      <c r="A1903" t="s">
        <v>6595</v>
      </c>
      <c r="B1903" t="s">
        <v>6595</v>
      </c>
      <c r="C1903" t="s">
        <v>8061</v>
      </c>
      <c r="D1903">
        <v>0</v>
      </c>
      <c r="E1903">
        <v>0</v>
      </c>
      <c r="F1903" t="s">
        <v>12365</v>
      </c>
      <c r="G1903">
        <v>-2.5086612701415998</v>
      </c>
      <c r="H1903">
        <v>-0.70357418060302701</v>
      </c>
      <c r="I1903">
        <v>-1.1318607330322299</v>
      </c>
      <c r="J1903">
        <v>-2.6348028182983398</v>
      </c>
      <c r="K1903">
        <v>-2.54179859161377</v>
      </c>
      <c r="L1903">
        <v>-1.6814556121826201</v>
      </c>
      <c r="M1903">
        <v>-3.3471927642822301</v>
      </c>
      <c r="N1903">
        <v>-2.9495496749877899</v>
      </c>
      <c r="O1903">
        <v>-2.0833110809326199</v>
      </c>
      <c r="P1903">
        <v>-2.9617471694946298</v>
      </c>
      <c r="Q1903">
        <v>-0.78595447540283203</v>
      </c>
      <c r="R1903">
        <v>-0.816464424133301</v>
      </c>
      <c r="S1903">
        <v>-2.0121977329254159</v>
      </c>
      <c r="T1903">
        <v>1899</v>
      </c>
      <c r="X1903" s="16">
        <v>0.83798694610595748</v>
      </c>
      <c r="Z1903">
        <v>0.38673527218493697</v>
      </c>
      <c r="AA1903">
        <v>0.57279457261597799</v>
      </c>
      <c r="AB1903">
        <v>0.26742710772820349</v>
      </c>
      <c r="AP1903">
        <v>2</v>
      </c>
      <c r="AQ1903">
        <v>2</v>
      </c>
      <c r="AR1903">
        <v>2</v>
      </c>
      <c r="AS1903">
        <v>5.4</v>
      </c>
      <c r="AT1903">
        <v>5.4</v>
      </c>
      <c r="AU1903">
        <v>5.4</v>
      </c>
      <c r="AV1903">
        <v>39.725999999999999</v>
      </c>
      <c r="AW1903">
        <v>0</v>
      </c>
      <c r="AX1903">
        <v>5.6341000000000001</v>
      </c>
      <c r="AY1903">
        <v>322360000</v>
      </c>
      <c r="AZ1903">
        <v>18</v>
      </c>
      <c r="BA1903" t="s">
        <v>6595</v>
      </c>
      <c r="BB1903" t="s">
        <v>6595</v>
      </c>
      <c r="BC1903" t="s">
        <v>6596</v>
      </c>
      <c r="BE1903" t="s">
        <v>6597</v>
      </c>
      <c r="BF1903" s="34" t="s">
        <v>19011</v>
      </c>
      <c r="BG1903">
        <v>-0.52037119865417503</v>
      </c>
      <c r="BH1903">
        <v>1.3716416358947801</v>
      </c>
      <c r="BI1903">
        <v>0.92273044586181596</v>
      </c>
      <c r="BJ1903">
        <v>-0.65258723497390703</v>
      </c>
      <c r="BK1903">
        <v>-0.55510431528091397</v>
      </c>
      <c r="BL1903">
        <v>0.34666931629180903</v>
      </c>
      <c r="BM1903">
        <v>-1.3992830514907799</v>
      </c>
      <c r="BN1903">
        <v>-0.98249101638793901</v>
      </c>
      <c r="BO1903">
        <v>-7.4537880718707997E-2</v>
      </c>
      <c r="BP1903">
        <v>-0.99527591466903698</v>
      </c>
      <c r="BQ1903">
        <v>1.28529417514801</v>
      </c>
      <c r="BR1903">
        <v>1.2533149719238299</v>
      </c>
      <c r="BT1903">
        <v>19.592880249023398</v>
      </c>
      <c r="BU1903">
        <v>21.711332321166999</v>
      </c>
      <c r="BV1903">
        <v>20.458238601684599</v>
      </c>
      <c r="BW1903">
        <v>18.902687072753899</v>
      </c>
      <c r="BX1903">
        <v>18.4832954406738</v>
      </c>
      <c r="BY1903">
        <v>20.4016628265381</v>
      </c>
      <c r="BZ1903">
        <v>18.2400932312012</v>
      </c>
      <c r="CA1903">
        <v>18.4587593078613</v>
      </c>
      <c r="CB1903">
        <v>19.5623474121094</v>
      </c>
      <c r="CC1903">
        <v>17.226469039916999</v>
      </c>
      <c r="CD1903">
        <v>19.446029663085898</v>
      </c>
      <c r="CE1903">
        <v>20.150411605835</v>
      </c>
      <c r="CG1903">
        <v>19.592880249023398</v>
      </c>
      <c r="CH1903">
        <v>21.711332321166999</v>
      </c>
      <c r="CI1903">
        <v>20.458238601684599</v>
      </c>
      <c r="CJ1903">
        <v>18.902687072753899</v>
      </c>
      <c r="CK1903">
        <v>18.4832954406738</v>
      </c>
      <c r="CL1903">
        <v>20.4016628265381</v>
      </c>
      <c r="CM1903">
        <v>18.2400932312012</v>
      </c>
      <c r="CN1903">
        <v>18.4587593078613</v>
      </c>
      <c r="CO1903">
        <v>19.5623474121094</v>
      </c>
      <c r="CP1903">
        <v>17.226469039916999</v>
      </c>
      <c r="CQ1903">
        <v>19.446029663085898</v>
      </c>
      <c r="CR1903">
        <v>20.150411605835</v>
      </c>
      <c r="CT1903" t="s">
        <v>19000</v>
      </c>
      <c r="CU1903" t="s">
        <v>6595</v>
      </c>
      <c r="CV1903" t="s">
        <v>17805</v>
      </c>
      <c r="CW1903" t="str">
        <f>CT1903&amp;CU1903&amp;CHAR(10)&amp;CV1903</f>
        <v>&gt;Q9FYW7
MSSSIALRQARHLTTTAAAVASSPSTITISISKAKSKLKVEHDPDKAFEIYSSVYDRYVSSMSSRYAQEFTVKRLAKSHRFSDIENFLESHKNRPKIFIHNSFLWCRRHLLDEISVKYGFLPDKVSYDILIRSYCEMRSSKMAIKILKVIEEKSVEITTITFTTILHSFYKKGKNDEAEKVWNEMVNKGCGPDVGAYNVKIINIQGERQRLAPLSQHGRSNNTNTQILNRGPVSHTLSFICPTMPSVKPLATAAGALRARVSSGLRTRGGHGPNPFTTAGHQDRPNGYLFNRVPPPPGQSRKWEDWELPCYITSFFTIVILGVGLNAKPDLTLETWAHQEALKRLELESADAE</v>
      </c>
    </row>
    <row r="1904" spans="1:101" x14ac:dyDescent="0.25">
      <c r="A1904" t="s">
        <v>1407</v>
      </c>
      <c r="B1904" t="s">
        <v>20792</v>
      </c>
      <c r="C1904" t="s">
        <v>7177</v>
      </c>
      <c r="D1904">
        <v>0</v>
      </c>
      <c r="E1904">
        <v>0</v>
      </c>
      <c r="F1904" t="s">
        <v>12366</v>
      </c>
      <c r="G1904">
        <v>-1.5294437408447299</v>
      </c>
      <c r="H1904">
        <v>-2.1633729934692401</v>
      </c>
      <c r="I1904">
        <v>-2.7568817138671902</v>
      </c>
      <c r="J1904">
        <v>-1.5404863357543901</v>
      </c>
      <c r="K1904">
        <v>-2.2924165725707999</v>
      </c>
      <c r="L1904">
        <v>-2.24592208862305</v>
      </c>
      <c r="M1904">
        <v>-1.3434009552002</v>
      </c>
      <c r="N1904">
        <v>-1.5968160629272501</v>
      </c>
      <c r="O1904">
        <v>-3.0046234130859402</v>
      </c>
      <c r="P1904">
        <v>-1.2936773300170901</v>
      </c>
      <c r="Q1904">
        <v>-2.29029369354248</v>
      </c>
      <c r="R1904">
        <v>-2.1503419876098602</v>
      </c>
      <c r="S1904">
        <v>-2.017306407292685</v>
      </c>
      <c r="T1904">
        <v>1900</v>
      </c>
      <c r="X1904" s="16">
        <v>-0.12362448374430679</v>
      </c>
      <c r="Z1904">
        <v>0.97866614111154904</v>
      </c>
      <c r="AA1904">
        <v>1.20318183936171E-2</v>
      </c>
      <c r="AB1904">
        <v>0.97267595849140775</v>
      </c>
      <c r="AP1904">
        <v>3</v>
      </c>
      <c r="AQ1904">
        <v>3</v>
      </c>
      <c r="AR1904">
        <v>3</v>
      </c>
      <c r="AS1904">
        <v>4.5</v>
      </c>
      <c r="AT1904">
        <v>4.5</v>
      </c>
      <c r="AU1904">
        <v>4.5</v>
      </c>
      <c r="AV1904">
        <v>90.040999999999997</v>
      </c>
      <c r="AW1904">
        <v>0</v>
      </c>
      <c r="AX1904">
        <v>5.7526999999999999</v>
      </c>
      <c r="AY1904">
        <v>320380000</v>
      </c>
      <c r="AZ1904">
        <v>7</v>
      </c>
      <c r="BA1904" t="s">
        <v>1407</v>
      </c>
      <c r="BB1904" t="s">
        <v>1407</v>
      </c>
      <c r="BC1904" t="s">
        <v>1408</v>
      </c>
      <c r="BF1904" s="34" t="s">
        <v>19011</v>
      </c>
      <c r="BG1904">
        <v>0.87968564033508301</v>
      </c>
      <c r="BH1904">
        <v>-0.26337879896163902</v>
      </c>
      <c r="BI1904">
        <v>-1.3335592746734599</v>
      </c>
      <c r="BJ1904">
        <v>0.85977429151535001</v>
      </c>
      <c r="BK1904">
        <v>-0.49606269598007202</v>
      </c>
      <c r="BL1904">
        <v>-0.41222652792930597</v>
      </c>
      <c r="BM1904">
        <v>1.2151472568512001</v>
      </c>
      <c r="BN1904">
        <v>0.75820380449295</v>
      </c>
      <c r="BO1904">
        <v>-1.78027272224426</v>
      </c>
      <c r="BP1904">
        <v>1.3048059940338099</v>
      </c>
      <c r="BQ1904">
        <v>-0.49223482608795199</v>
      </c>
      <c r="BR1904">
        <v>-0.239882037043571</v>
      </c>
      <c r="BT1904">
        <v>20.572097778320298</v>
      </c>
      <c r="BU1904">
        <v>20.251533508300799</v>
      </c>
      <c r="BV1904">
        <v>18.833217620849599</v>
      </c>
      <c r="BW1904">
        <v>19.997003555297901</v>
      </c>
      <c r="BX1904">
        <v>18.7326774597168</v>
      </c>
      <c r="BY1904">
        <v>19.837196350097699</v>
      </c>
      <c r="BZ1904">
        <v>20.2438850402832</v>
      </c>
      <c r="CA1904">
        <v>19.8114929199219</v>
      </c>
      <c r="CB1904">
        <v>18.641035079956101</v>
      </c>
      <c r="CC1904">
        <v>18.894538879394499</v>
      </c>
      <c r="CD1904">
        <v>17.9416904449463</v>
      </c>
      <c r="CE1904">
        <v>18.816534042358398</v>
      </c>
      <c r="CG1904">
        <v>20.572097778320298</v>
      </c>
      <c r="CH1904">
        <v>20.251533508300799</v>
      </c>
      <c r="CI1904">
        <v>18.833217620849599</v>
      </c>
      <c r="CJ1904">
        <v>19.997003555297901</v>
      </c>
      <c r="CK1904">
        <v>18.7326774597168</v>
      </c>
      <c r="CL1904">
        <v>19.837196350097699</v>
      </c>
      <c r="CM1904">
        <v>20.2438850402832</v>
      </c>
      <c r="CN1904">
        <v>19.8114929199219</v>
      </c>
      <c r="CO1904">
        <v>18.641035079956101</v>
      </c>
      <c r="CP1904">
        <v>18.894538879394499</v>
      </c>
      <c r="CQ1904">
        <v>17.9416904449463</v>
      </c>
      <c r="CR1904">
        <v>18.816534042358398</v>
      </c>
      <c r="CT1904" t="s">
        <v>19000</v>
      </c>
      <c r="CU1904" t="s">
        <v>1407</v>
      </c>
      <c r="CV1904" t="s">
        <v>18978</v>
      </c>
      <c r="CW1904" t="str">
        <f>CU1904&amp;CHAR(10)&amp;CV1904</f>
        <v>A0A3Q7FF22
MTSRGGGKNSNNGGGIGVQSIPPGSRKMVQSLKEIVNCPEAEIYAMLKECNMDPNEAVNRLLTQDPFHEVKSKREKRKEIKDPTESRSWITSSTPSRGSRAGGDRYVGRGGSESTKPAPAYRKESGSQTNNFSSTPLIAGGNTDRRPTAISDAAGNDSKRLAPAAVDGHSAASQPSSGYQPTWGGVPGQVSMADIVKMGRPQSKVPSVPNISDSTAGVNQNHDQAPPPYGASHGNMQFSDDQSTVPEVHQEPRDNSSQNLSANDEWPSIEQPSAASQPAVSEPPTNSVPHPDPSNMSFDRVDHQTQIDESQEADESANENLDCSLSSRKLQEDNADGTSLYDNDPYRYQHQNHTFDHPQVEDVNVSVSSVAANLQQLSVKDAAGLPSDGDSPSVVIPDHLQVQTADCSHLSFGSFGGVSFSGSLASAPVKTSLEDASRDADSSSVGHLGTRATEYYGDGTLRNEADSNLFHRNNANAGNYELPAASQPESLKAEASDGHYSYPSSAAGYSYESAQQLNAAFSQPQTSSHMQNLASFSNETVYTNSLQSDMLTANVHPGRESELSYSPFSTTQAMPTKYGNSISSISGSAMPEAMKTVGFSSAQPTQQMLSGNSVATGPGVPQHLTVHQYSQQAVPIAPYGNMISYPFVPQNYSYIPSAFQQAYPGNSSYHQSLAAMLPQYKNTVSASSLPQSATIPSGYGAFGNTTSIPGNFPINPPAAPSGTNLSYDDVLSAQFKDTNHLMSLQQNENSALWLHGHGSRTMPTVPANTYYGFQGQNQQTGGFRQGQQPSQSYGSLGGYPHFYNSQAGISLDQQQQENLRDGSLSGSQGQPKQSQQQLWQNGY</v>
      </c>
    </row>
    <row r="1905" spans="1:101" x14ac:dyDescent="0.25">
      <c r="A1905" t="s">
        <v>2392</v>
      </c>
      <c r="B1905" t="s">
        <v>20793</v>
      </c>
      <c r="C1905" t="s">
        <v>7209</v>
      </c>
      <c r="D1905" t="s">
        <v>14678</v>
      </c>
      <c r="E1905" t="s">
        <v>14679</v>
      </c>
      <c r="F1905" t="s">
        <v>12367</v>
      </c>
      <c r="G1905">
        <v>-3.7260684967040998</v>
      </c>
      <c r="H1905">
        <v>-1.6012811660766599</v>
      </c>
      <c r="I1905">
        <v>-8.2263946533203108E-3</v>
      </c>
      <c r="J1905">
        <v>-1.6098661422729501</v>
      </c>
      <c r="K1905">
        <v>-2.94457912445068</v>
      </c>
      <c r="L1905">
        <v>-2.2549610137939502</v>
      </c>
      <c r="M1905">
        <v>-2.0282230377197301</v>
      </c>
      <c r="N1905">
        <v>-1.83893489837646</v>
      </c>
      <c r="O1905">
        <v>-2.3265075683593799</v>
      </c>
      <c r="P1905">
        <v>-1.51894283294678</v>
      </c>
      <c r="Q1905">
        <v>-2.4140138626098602</v>
      </c>
      <c r="R1905">
        <v>-1.96412181854248</v>
      </c>
      <c r="S1905">
        <v>-2.0196438630421958</v>
      </c>
      <c r="T1905">
        <v>1901</v>
      </c>
      <c r="X1905" s="16">
        <v>0.49127674102783314</v>
      </c>
      <c r="Z1905">
        <v>0.95691855383392899</v>
      </c>
      <c r="AA1905">
        <v>2.4239420103278501E-2</v>
      </c>
      <c r="AB1905">
        <v>0.94571565862173068</v>
      </c>
      <c r="AP1905">
        <v>4</v>
      </c>
      <c r="AQ1905">
        <v>4</v>
      </c>
      <c r="AR1905">
        <v>4</v>
      </c>
      <c r="AS1905">
        <v>12.7</v>
      </c>
      <c r="AT1905">
        <v>12.7</v>
      </c>
      <c r="AU1905">
        <v>12.7</v>
      </c>
      <c r="AV1905">
        <v>52.712000000000003</v>
      </c>
      <c r="AW1905">
        <v>0</v>
      </c>
      <c r="AX1905">
        <v>9.8198000000000008</v>
      </c>
      <c r="AY1905">
        <v>322750000</v>
      </c>
      <c r="AZ1905">
        <v>14</v>
      </c>
      <c r="BA1905" t="s">
        <v>2392</v>
      </c>
      <c r="BB1905" t="s">
        <v>2392</v>
      </c>
      <c r="BC1905" t="s">
        <v>2393</v>
      </c>
      <c r="BF1905" s="34" t="s">
        <v>19011</v>
      </c>
      <c r="BG1905">
        <v>-1.9135336875915501</v>
      </c>
      <c r="BH1905">
        <v>0.46913945674896201</v>
      </c>
      <c r="BI1905">
        <v>2.25554347038269</v>
      </c>
      <c r="BJ1905">
        <v>0.45951250195503202</v>
      </c>
      <c r="BK1905">
        <v>-1.0371948480606099</v>
      </c>
      <c r="BL1905">
        <v>-0.26387763023376498</v>
      </c>
      <c r="BM1905">
        <v>-9.6204308792948705E-3</v>
      </c>
      <c r="BN1905">
        <v>0.202641636133194</v>
      </c>
      <c r="BO1905">
        <v>-0.344107806682587</v>
      </c>
      <c r="BP1905">
        <v>0.56147122383117698</v>
      </c>
      <c r="BQ1905">
        <v>-0.44223475456237799</v>
      </c>
      <c r="BR1905">
        <v>6.2260765582323102E-2</v>
      </c>
      <c r="BT1905">
        <v>18.375473022460898</v>
      </c>
      <c r="BU1905">
        <v>20.813625335693398</v>
      </c>
      <c r="BV1905">
        <v>21.581872940063501</v>
      </c>
      <c r="BW1905">
        <v>19.9276237487793</v>
      </c>
      <c r="BX1905">
        <v>18.0805149078369</v>
      </c>
      <c r="BY1905">
        <v>19.8281574249268</v>
      </c>
      <c r="BZ1905">
        <v>19.5590629577637</v>
      </c>
      <c r="CA1905">
        <v>19.569374084472699</v>
      </c>
      <c r="CB1905">
        <v>19.319150924682599</v>
      </c>
      <c r="CC1905">
        <v>18.669273376464801</v>
      </c>
      <c r="CD1905">
        <v>17.817970275878899</v>
      </c>
      <c r="CE1905">
        <v>19.002754211425799</v>
      </c>
      <c r="CG1905">
        <v>18.375473022460898</v>
      </c>
      <c r="CH1905">
        <v>20.813625335693398</v>
      </c>
      <c r="CI1905">
        <v>21.581872940063501</v>
      </c>
      <c r="CJ1905">
        <v>19.9276237487793</v>
      </c>
      <c r="CK1905">
        <v>18.0805149078369</v>
      </c>
      <c r="CL1905">
        <v>19.8281574249268</v>
      </c>
      <c r="CM1905">
        <v>19.5590629577637</v>
      </c>
      <c r="CN1905">
        <v>19.569374084472699</v>
      </c>
      <c r="CO1905">
        <v>19.319150924682599</v>
      </c>
      <c r="CP1905">
        <v>18.669273376464801</v>
      </c>
      <c r="CQ1905">
        <v>17.817970275878899</v>
      </c>
      <c r="CR1905">
        <v>19.002754211425799</v>
      </c>
      <c r="CT1905" t="s">
        <v>19000</v>
      </c>
      <c r="CU1905" t="s">
        <v>2392</v>
      </c>
      <c r="CV1905" t="s">
        <v>18959</v>
      </c>
      <c r="CW1905" t="str">
        <f>CT1905&amp;CU1905&amp;CHAR(10)&amp;CV1905</f>
        <v>&gt;A0A3Q7GFU5
MGLFPFSKSFPVLFLLAMLLFSPTVSGIGANWGTQSTHRLPPEIVVRMLKDNGIQKVKLFDADYDTLKALGKSGLEVMVGIPNDMLSSMGSLKAAEKWVSKNVSVHINDNNVNIRYVAVGNEPYLTTYNGTYLRTTLPAMQNIQTALVKAGLGSQVKVTCPLNADVYESSNTFPSGGDFRAEIHGYVSQLVKFLSDNGCPFTINIYPFISLYIDPNFPVEYAFFDGNATPLNDGGTIYSNMFDANHDTLVWALQKNGFGNVPIIIGEIGWPTDGDRNANAQLAQRFNQGFMQHISGGKGTPMRPGPVDAYLFSLIDEDAKSIQPGNFERHWGILTYDGLPKYSLNLGTTNSGSLVPARNVKYLERKWCVLKPNAKLDDPQIAPSMSYACGLADCTSLGYQTSCGGLDARGNISYAFNSYYQINNQLDDACKFSGLATVTKSDPSTGTCRFGLMIEPYYGGAQPKCGYTKTTLALILFLWTIV</v>
      </c>
    </row>
    <row r="1906" spans="1:101" x14ac:dyDescent="0.25">
      <c r="A1906" t="s">
        <v>6716</v>
      </c>
      <c r="B1906" t="s">
        <v>6716</v>
      </c>
      <c r="C1906" t="s">
        <v>168</v>
      </c>
      <c r="D1906" t="s">
        <v>15889</v>
      </c>
      <c r="E1906" t="s">
        <v>14765</v>
      </c>
      <c r="F1906" t="s">
        <v>12368</v>
      </c>
      <c r="G1906">
        <v>-2.5360870361328098</v>
      </c>
      <c r="H1906">
        <v>-0.58667850494384799</v>
      </c>
      <c r="I1906">
        <v>-4.86380958557129</v>
      </c>
      <c r="J1906">
        <v>-0.110278129577637</v>
      </c>
      <c r="K1906">
        <v>-1.9828691482543901</v>
      </c>
      <c r="L1906">
        <v>0.10564231872558601</v>
      </c>
      <c r="M1906">
        <v>-4.7232933044433603</v>
      </c>
      <c r="N1906">
        <v>-0.65193271636962902</v>
      </c>
      <c r="O1906">
        <v>2.7744293212890601E-2</v>
      </c>
      <c r="P1906">
        <v>-2.3614683151245099</v>
      </c>
      <c r="Q1906">
        <v>-2.19018650054932</v>
      </c>
      <c r="R1906">
        <v>-4.3694925308227504</v>
      </c>
      <c r="S1906">
        <v>-2.0202257633209224</v>
      </c>
      <c r="T1906">
        <v>1902</v>
      </c>
      <c r="X1906" s="16">
        <v>-1.9996900558471684</v>
      </c>
      <c r="Z1906">
        <v>0.57902433628318595</v>
      </c>
      <c r="AA1906">
        <v>0.32521863280479202</v>
      </c>
      <c r="AB1906">
        <v>0.4729131247990791</v>
      </c>
      <c r="AP1906">
        <v>2</v>
      </c>
      <c r="AQ1906">
        <v>2</v>
      </c>
      <c r="AR1906">
        <v>2</v>
      </c>
      <c r="AS1906">
        <v>25.3</v>
      </c>
      <c r="AT1906">
        <v>25.3</v>
      </c>
      <c r="AU1906">
        <v>25.3</v>
      </c>
      <c r="AV1906">
        <v>10.429</v>
      </c>
      <c r="AW1906">
        <v>3.5777999999999998E-4</v>
      </c>
      <c r="AX1906">
        <v>4.5909000000000004</v>
      </c>
      <c r="AY1906">
        <v>92458000</v>
      </c>
      <c r="AZ1906">
        <v>2</v>
      </c>
      <c r="BA1906" t="s">
        <v>169</v>
      </c>
      <c r="BB1906" t="s">
        <v>169</v>
      </c>
      <c r="BC1906" t="s">
        <v>170</v>
      </c>
      <c r="BD1906" t="s">
        <v>171</v>
      </c>
      <c r="BE1906" t="s">
        <v>172</v>
      </c>
      <c r="BF1906" s="34" t="s">
        <v>19011</v>
      </c>
      <c r="BG1906">
        <v>-0.27897134423255898</v>
      </c>
      <c r="BH1906">
        <v>0.77524447441101096</v>
      </c>
      <c r="BI1906">
        <v>-1.53777468204498</v>
      </c>
      <c r="BJ1906">
        <v>1.03287589550018</v>
      </c>
      <c r="BK1906">
        <v>2.0201992243528401E-2</v>
      </c>
      <c r="BL1906">
        <v>1.1496429443359399</v>
      </c>
      <c r="BM1906">
        <v>-1.461785197258</v>
      </c>
      <c r="BN1906">
        <v>0.73995584249496504</v>
      </c>
      <c r="BO1906">
        <v>1.10751664638519</v>
      </c>
      <c r="BP1906">
        <v>-0.184539720416069</v>
      </c>
      <c r="BQ1906">
        <v>-9.1912649571895599E-2</v>
      </c>
      <c r="BR1906">
        <v>-1.2704541683196999</v>
      </c>
      <c r="BT1906">
        <v>19.565454483032202</v>
      </c>
      <c r="BU1906">
        <v>21.8282279968262</v>
      </c>
      <c r="BV1906">
        <v>16.726289749145501</v>
      </c>
      <c r="BW1906">
        <v>21.427211761474599</v>
      </c>
      <c r="BX1906">
        <v>19.0422248840332</v>
      </c>
      <c r="BY1906">
        <v>22.1887607574463</v>
      </c>
      <c r="BZ1906">
        <v>16.86399269104</v>
      </c>
      <c r="CA1906">
        <v>20.756376266479499</v>
      </c>
      <c r="CB1906">
        <v>21.673402786254901</v>
      </c>
      <c r="CC1906">
        <v>17.826747894287099</v>
      </c>
      <c r="CD1906">
        <v>18.041797637939499</v>
      </c>
      <c r="CE1906">
        <v>16.597383499145501</v>
      </c>
      <c r="CG1906">
        <v>19.565454483032202</v>
      </c>
      <c r="CH1906">
        <v>21.8282279968262</v>
      </c>
      <c r="CI1906" t="s">
        <v>8080</v>
      </c>
      <c r="CJ1906">
        <v>21.427211761474599</v>
      </c>
      <c r="CK1906">
        <v>19.0422248840332</v>
      </c>
      <c r="CL1906">
        <v>22.1887607574463</v>
      </c>
      <c r="CM1906" t="s">
        <v>8080</v>
      </c>
      <c r="CN1906">
        <v>20.756376266479499</v>
      </c>
      <c r="CO1906">
        <v>21.673402786254901</v>
      </c>
      <c r="CP1906">
        <v>17.826747894287099</v>
      </c>
      <c r="CQ1906">
        <v>18.041797637939499</v>
      </c>
      <c r="CR1906" t="s">
        <v>8080</v>
      </c>
      <c r="CT1906" t="s">
        <v>19000</v>
      </c>
      <c r="CU1906" t="s">
        <v>6716</v>
      </c>
      <c r="CV1906" t="s">
        <v>18266</v>
      </c>
      <c r="CW1906" t="str">
        <f>CT1906&amp;CU1906&amp;CHAR(10)&amp;CV1906</f>
        <v>&gt;A0A0C5CUV5
MVKNSVISVISQEEKKGSVEFQVFNFTNKIRRLTSHLELHKKDYLSQRGLKKILGKRQRLLAYLAKKNRVRYKELINRLDIRETKTR</v>
      </c>
    </row>
    <row r="1907" spans="1:101" x14ac:dyDescent="0.25">
      <c r="A1907" t="s">
        <v>4451</v>
      </c>
      <c r="B1907" t="s">
        <v>20794</v>
      </c>
      <c r="C1907" t="s">
        <v>7353</v>
      </c>
      <c r="D1907" t="s">
        <v>14866</v>
      </c>
      <c r="E1907" t="s">
        <v>14867</v>
      </c>
      <c r="F1907" t="s">
        <v>12369</v>
      </c>
      <c r="G1907">
        <v>-0.71211624145507801</v>
      </c>
      <c r="H1907">
        <v>-0.288683891296387</v>
      </c>
      <c r="I1907">
        <v>-0.75102424621581998</v>
      </c>
      <c r="J1907">
        <v>-2.5556974411010698</v>
      </c>
      <c r="K1907">
        <v>-4.8967542648315403</v>
      </c>
      <c r="L1907">
        <v>-3.6653804779052699</v>
      </c>
      <c r="M1907">
        <v>-4.8699417114257804</v>
      </c>
      <c r="N1907">
        <v>-0.29411220550537098</v>
      </c>
      <c r="O1907">
        <v>-1.61715316772461</v>
      </c>
      <c r="P1907">
        <v>1.08488368988037</v>
      </c>
      <c r="Q1907">
        <v>-9.6526145935058594E-2</v>
      </c>
      <c r="R1907">
        <v>-5.63735103607178</v>
      </c>
      <c r="S1907">
        <v>-2.0249880949656163</v>
      </c>
      <c r="T1907">
        <v>1903</v>
      </c>
      <c r="X1907" s="16">
        <v>3.1220026016235316</v>
      </c>
      <c r="Z1907">
        <v>0.53783313748531103</v>
      </c>
      <c r="AA1907">
        <v>0.37236562606256701</v>
      </c>
      <c r="AB1907">
        <v>0.42426223348992609</v>
      </c>
      <c r="AP1907">
        <v>12</v>
      </c>
      <c r="AQ1907">
        <v>2</v>
      </c>
      <c r="AR1907">
        <v>2</v>
      </c>
      <c r="AS1907">
        <v>49.8</v>
      </c>
      <c r="AT1907">
        <v>10.4</v>
      </c>
      <c r="AU1907">
        <v>10.4</v>
      </c>
      <c r="AV1907">
        <v>27.175999999999998</v>
      </c>
      <c r="AW1907">
        <v>0</v>
      </c>
      <c r="AX1907">
        <v>5.9827000000000004</v>
      </c>
      <c r="AY1907">
        <v>351610000</v>
      </c>
      <c r="AZ1907">
        <v>8</v>
      </c>
      <c r="BA1907" t="s">
        <v>4451</v>
      </c>
      <c r="BB1907" t="s">
        <v>4451</v>
      </c>
      <c r="BC1907" t="s">
        <v>4452</v>
      </c>
      <c r="BF1907" s="34" t="s">
        <v>19011</v>
      </c>
      <c r="BG1907">
        <v>0.58566433191299405</v>
      </c>
      <c r="BH1907">
        <v>0.77455502748489402</v>
      </c>
      <c r="BI1907">
        <v>0.56830769777297996</v>
      </c>
      <c r="BJ1907">
        <v>-0.236746296286583</v>
      </c>
      <c r="BK1907">
        <v>-1.28107786178589</v>
      </c>
      <c r="BL1907">
        <v>-0.73176932334899902</v>
      </c>
      <c r="BM1907">
        <v>-1.2691168785095199</v>
      </c>
      <c r="BN1907">
        <v>0.772133469581604</v>
      </c>
      <c r="BO1907">
        <v>0.181932747364044</v>
      </c>
      <c r="BP1907">
        <v>1.38729536533356</v>
      </c>
      <c r="BQ1907">
        <v>0.86027544736862205</v>
      </c>
      <c r="BR1907">
        <v>-1.6114536523819001</v>
      </c>
      <c r="BT1907">
        <v>21.38942527771</v>
      </c>
      <c r="BU1907">
        <v>22.126222610473601</v>
      </c>
      <c r="BV1907">
        <v>20.839075088501001</v>
      </c>
      <c r="BW1907">
        <v>18.9817924499512</v>
      </c>
      <c r="BX1907">
        <v>16.128339767456101</v>
      </c>
      <c r="BY1907">
        <v>18.417737960815401</v>
      </c>
      <c r="BZ1907">
        <v>16.717344284057599</v>
      </c>
      <c r="CA1907">
        <v>21.1141967773438</v>
      </c>
      <c r="CB1907">
        <v>20.028505325317401</v>
      </c>
      <c r="CC1907">
        <v>21.273099899291999</v>
      </c>
      <c r="CD1907">
        <v>20.1354579925537</v>
      </c>
      <c r="CE1907">
        <v>15.3295249938965</v>
      </c>
      <c r="CG1907">
        <v>21.38942527771</v>
      </c>
      <c r="CH1907">
        <v>22.126222610473601</v>
      </c>
      <c r="CI1907">
        <v>20.839075088501001</v>
      </c>
      <c r="CJ1907" t="s">
        <v>8080</v>
      </c>
      <c r="CK1907" t="s">
        <v>8080</v>
      </c>
      <c r="CL1907">
        <v>18.417737960815401</v>
      </c>
      <c r="CM1907" t="s">
        <v>8080</v>
      </c>
      <c r="CN1907">
        <v>21.1141967773438</v>
      </c>
      <c r="CO1907">
        <v>20.028505325317401</v>
      </c>
      <c r="CP1907">
        <v>21.273099899291999</v>
      </c>
      <c r="CQ1907">
        <v>20.1354579925537</v>
      </c>
      <c r="CR1907" t="s">
        <v>8080</v>
      </c>
      <c r="CT1907" t="s">
        <v>19000</v>
      </c>
      <c r="CU1907" t="s">
        <v>4451</v>
      </c>
      <c r="CV1907" t="s">
        <v>18161</v>
      </c>
      <c r="CW1907" t="str">
        <f>CT1907&amp;CU1907&amp;CHAR(10)&amp;CV1907</f>
        <v>&gt;A0A3Q7IJ63
MSSIGTGYDLSVTTFSPDGRVFQIEYAGKAVDNSGTVVGIKCKDGIVLGVEKLIASKMMLPGSNRRIHSVHRHSGMAVAGLAADGRQIVARAKSEATSFESVYGEPIPVKELAERVASYVHLCTLYWWLRPFGCGVILGGYDRDGPQLYLVEPSGVSYRYFGAAIGKGRQAAKTEIEKLKLSEMTCRQGIIEVAKIIYGVHDEAKDKAFELEMSWVCDESNRQHQKVPDNLLEEAKAAAKAALEEMDAD</v>
      </c>
    </row>
    <row r="1908" spans="1:101" x14ac:dyDescent="0.25">
      <c r="A1908" t="s">
        <v>6729</v>
      </c>
      <c r="B1908" t="s">
        <v>6729</v>
      </c>
      <c r="C1908" t="s">
        <v>7189</v>
      </c>
      <c r="D1908" t="s">
        <v>15890</v>
      </c>
      <c r="E1908" t="s">
        <v>15158</v>
      </c>
      <c r="F1908" t="s">
        <v>12370</v>
      </c>
      <c r="G1908">
        <v>-1.41988182067871</v>
      </c>
      <c r="H1908">
        <v>-1.30893230438232</v>
      </c>
      <c r="I1908">
        <v>-1.09429931640625</v>
      </c>
      <c r="J1908">
        <v>-1.5611772537231401</v>
      </c>
      <c r="K1908">
        <v>-0.72996234893798795</v>
      </c>
      <c r="L1908">
        <v>-4.3560810089111301</v>
      </c>
      <c r="M1908">
        <v>-0.21769142150878901</v>
      </c>
      <c r="N1908">
        <v>-1.03887271881104</v>
      </c>
      <c r="O1908">
        <v>-4.7439517974853498</v>
      </c>
      <c r="P1908">
        <v>-0.54788684844970703</v>
      </c>
      <c r="Q1908">
        <v>-2.84846019744873</v>
      </c>
      <c r="R1908">
        <v>-4.4401979446411097</v>
      </c>
      <c r="S1908">
        <v>-2.025616248448689</v>
      </c>
      <c r="T1908">
        <v>1904</v>
      </c>
      <c r="X1908" s="16">
        <v>0.94136905670165971</v>
      </c>
      <c r="Z1908">
        <v>0.88206728343145502</v>
      </c>
      <c r="AA1908">
        <v>7.8194272421382105E-2</v>
      </c>
      <c r="AB1908">
        <v>0.83522931254220989</v>
      </c>
      <c r="AP1908">
        <v>2</v>
      </c>
      <c r="AQ1908">
        <v>2</v>
      </c>
      <c r="AR1908">
        <v>2</v>
      </c>
      <c r="AS1908">
        <v>5.6</v>
      </c>
      <c r="AT1908">
        <v>5.6</v>
      </c>
      <c r="AU1908">
        <v>5.6</v>
      </c>
      <c r="AV1908">
        <v>44.031999999999996</v>
      </c>
      <c r="AW1908">
        <v>0</v>
      </c>
      <c r="AX1908">
        <v>13.396000000000001</v>
      </c>
      <c r="AY1908">
        <v>95884000</v>
      </c>
      <c r="AZ1908">
        <v>12</v>
      </c>
      <c r="BA1908" t="s">
        <v>227</v>
      </c>
      <c r="BB1908" t="s">
        <v>227</v>
      </c>
      <c r="BC1908" t="s">
        <v>228</v>
      </c>
      <c r="BF1908" s="34" t="s">
        <v>19011</v>
      </c>
      <c r="BG1908">
        <v>0.37053975462913502</v>
      </c>
      <c r="BH1908">
        <v>0.43840977549552901</v>
      </c>
      <c r="BI1908">
        <v>0.569705009460449</v>
      </c>
      <c r="BJ1908">
        <v>0.28410655260086098</v>
      </c>
      <c r="BK1908">
        <v>0.79257720708847001</v>
      </c>
      <c r="BL1908">
        <v>-1.42559146881104</v>
      </c>
      <c r="BM1908">
        <v>1.1059434413909901</v>
      </c>
      <c r="BN1908">
        <v>0.60361057519912698</v>
      </c>
      <c r="BO1908">
        <v>-1.6628597974777199</v>
      </c>
      <c r="BP1908">
        <v>0.90395635366439797</v>
      </c>
      <c r="BQ1908">
        <v>-0.50334995985031095</v>
      </c>
      <c r="BR1908">
        <v>-1.4770475625991799</v>
      </c>
      <c r="BT1908">
        <v>20.6816596984863</v>
      </c>
      <c r="BU1908">
        <v>21.105974197387699</v>
      </c>
      <c r="BV1908">
        <v>20.495800018310501</v>
      </c>
      <c r="BW1908">
        <v>19.976312637329102</v>
      </c>
      <c r="BX1908">
        <v>20.295131683349599</v>
      </c>
      <c r="BY1908">
        <v>17.727037429809599</v>
      </c>
      <c r="BZ1908">
        <v>21.369594573974599</v>
      </c>
      <c r="CA1908">
        <v>20.3694362640381</v>
      </c>
      <c r="CB1908">
        <v>16.901706695556602</v>
      </c>
      <c r="CC1908">
        <v>19.6403293609619</v>
      </c>
      <c r="CD1908">
        <v>17.38352394104</v>
      </c>
      <c r="CE1908">
        <v>16.526678085327099</v>
      </c>
      <c r="CG1908">
        <v>20.6816596984863</v>
      </c>
      <c r="CH1908">
        <v>21.105974197387699</v>
      </c>
      <c r="CI1908">
        <v>20.495800018310501</v>
      </c>
      <c r="CJ1908">
        <v>19.976312637329102</v>
      </c>
      <c r="CK1908">
        <v>20.295131683349599</v>
      </c>
      <c r="CL1908" t="s">
        <v>8080</v>
      </c>
      <c r="CM1908">
        <v>21.369594573974599</v>
      </c>
      <c r="CN1908">
        <v>20.3694362640381</v>
      </c>
      <c r="CO1908" t="s">
        <v>8080</v>
      </c>
      <c r="CP1908">
        <v>19.6403293609619</v>
      </c>
      <c r="CQ1908" t="s">
        <v>8080</v>
      </c>
      <c r="CR1908" t="s">
        <v>8080</v>
      </c>
      <c r="CT1908" t="s">
        <v>19000</v>
      </c>
      <c r="CU1908" t="s">
        <v>6729</v>
      </c>
      <c r="CV1908" t="s">
        <v>18822</v>
      </c>
      <c r="CW1908" t="str">
        <f>CT1908&amp;CU1908&amp;CHAR(10)&amp;CV1908</f>
        <v>&gt;A0A290WL06
MTIRNQRLSLLKQPISSTLNQHLIDYPTPSNLSYWWGFGSLAGICLVIQIVTGVFLAMHYTPHVDLAFNSVEHIMRDVEGGWLLRYMHANGASMFFIVVHLHIFRGLYHASYSSPREFVRCLGVVIFLLMIVTAFIGYVLPWGQMSFWGATVITSLASAIPVVGDTIVTWLWGGFSVDNATLNRFFSLHHLLPFILVGASLLHLAALHQYGSNNPLGVHSEMDKIASYPYFYVKDLVGWVAFAIFFSIWIFYAPNVLGHPDNYIPANPMSTPPHIVPEWYFLPIHAILRSIPDKSGGVAAIAPVFICLLALPFFKSMYVRSSSFRPIHQGIFWLLLADCLLLGWIGCQPVEAPFVTIGQISPLVFFLFFAITPILGRVGRGIPNSYTDETDHT</v>
      </c>
    </row>
    <row r="1909" spans="1:101" x14ac:dyDescent="0.25">
      <c r="A1909" t="s">
        <v>3680</v>
      </c>
      <c r="B1909" t="s">
        <v>20795</v>
      </c>
      <c r="C1909" t="s">
        <v>7277</v>
      </c>
      <c r="D1909" t="s">
        <v>14677</v>
      </c>
      <c r="E1909">
        <v>0</v>
      </c>
      <c r="F1909" t="s">
        <v>12371</v>
      </c>
      <c r="G1909">
        <v>-4.8737468719482404</v>
      </c>
      <c r="H1909">
        <v>-2.0928907394409202</v>
      </c>
      <c r="I1909">
        <v>-2.6185779571533199</v>
      </c>
      <c r="J1909">
        <v>-1.52567386627197</v>
      </c>
      <c r="K1909">
        <v>-2.72651195526123</v>
      </c>
      <c r="L1909">
        <v>-1.57730293273926</v>
      </c>
      <c r="M1909">
        <v>-3.1078929901122998</v>
      </c>
      <c r="N1909">
        <v>-3.0410909652710001</v>
      </c>
      <c r="O1909">
        <v>-1.51773452758789</v>
      </c>
      <c r="P1909">
        <v>-1.11406421661377</v>
      </c>
      <c r="Q1909">
        <v>0.78453350067138705</v>
      </c>
      <c r="R1909">
        <v>-0.993924140930176</v>
      </c>
      <c r="S1909">
        <v>-2.0337398052215572</v>
      </c>
      <c r="T1909">
        <v>1905</v>
      </c>
      <c r="X1909" s="16">
        <v>-1.251908938090007</v>
      </c>
      <c r="Z1909">
        <v>0.19008208955223899</v>
      </c>
      <c r="AA1909">
        <v>1.19338247475131</v>
      </c>
      <c r="AB1909">
        <v>6.4064512429912346E-2</v>
      </c>
      <c r="AP1909">
        <v>5</v>
      </c>
      <c r="AQ1909">
        <v>5</v>
      </c>
      <c r="AR1909">
        <v>5</v>
      </c>
      <c r="AS1909">
        <v>24.3</v>
      </c>
      <c r="AT1909">
        <v>24.3</v>
      </c>
      <c r="AU1909">
        <v>24.3</v>
      </c>
      <c r="AV1909">
        <v>41.463999999999999</v>
      </c>
      <c r="AW1909">
        <v>0</v>
      </c>
      <c r="AX1909">
        <v>16.986999999999998</v>
      </c>
      <c r="AY1909">
        <v>269210000</v>
      </c>
      <c r="AZ1909">
        <v>13</v>
      </c>
      <c r="BA1909" t="s">
        <v>3680</v>
      </c>
      <c r="BB1909" t="s">
        <v>3680</v>
      </c>
      <c r="BC1909" t="s">
        <v>3681</v>
      </c>
      <c r="BF1909" s="34" t="s">
        <v>19011</v>
      </c>
      <c r="BG1909">
        <v>-2.0237910747528098</v>
      </c>
      <c r="BH1909">
        <v>-4.2151000350713702E-2</v>
      </c>
      <c r="BI1909">
        <v>-0.41675609350204501</v>
      </c>
      <c r="BJ1909">
        <v>0.362048149108887</v>
      </c>
      <c r="BK1909">
        <v>-0.49366992712020902</v>
      </c>
      <c r="BL1909">
        <v>0.32525724172592202</v>
      </c>
      <c r="BM1909">
        <v>-0.76544231176376298</v>
      </c>
      <c r="BN1909">
        <v>-0.71783918142318703</v>
      </c>
      <c r="BO1909">
        <v>0.36770573258400002</v>
      </c>
      <c r="BP1909">
        <v>0.65536147356033303</v>
      </c>
      <c r="BQ1909">
        <v>2.0083036422729501</v>
      </c>
      <c r="BR1909">
        <v>0.74097341299056996</v>
      </c>
      <c r="BT1909">
        <v>17.2277946472168</v>
      </c>
      <c r="BU1909">
        <v>20.322015762329102</v>
      </c>
      <c r="BV1909">
        <v>18.971521377563501</v>
      </c>
      <c r="BW1909">
        <v>20.011816024780298</v>
      </c>
      <c r="BX1909">
        <v>18.298582077026399</v>
      </c>
      <c r="BY1909">
        <v>20.505815505981399</v>
      </c>
      <c r="BZ1909">
        <v>18.479393005371101</v>
      </c>
      <c r="CA1909">
        <v>18.3672180175781</v>
      </c>
      <c r="CB1909">
        <v>20.127923965454102</v>
      </c>
      <c r="CC1909">
        <v>19.074151992797901</v>
      </c>
      <c r="CD1909">
        <v>21.016517639160199</v>
      </c>
      <c r="CE1909">
        <v>19.9729518890381</v>
      </c>
      <c r="CG1909" t="s">
        <v>8080</v>
      </c>
      <c r="CH1909">
        <v>20.322015762329102</v>
      </c>
      <c r="CI1909">
        <v>18.971521377563501</v>
      </c>
      <c r="CJ1909">
        <v>20.011816024780298</v>
      </c>
      <c r="CK1909">
        <v>18.298582077026399</v>
      </c>
      <c r="CL1909">
        <v>20.505815505981399</v>
      </c>
      <c r="CM1909">
        <v>18.479393005371101</v>
      </c>
      <c r="CN1909">
        <v>18.3672180175781</v>
      </c>
      <c r="CO1909">
        <v>20.127923965454102</v>
      </c>
      <c r="CP1909">
        <v>19.074151992797901</v>
      </c>
      <c r="CQ1909">
        <v>21.016517639160199</v>
      </c>
      <c r="CR1909">
        <v>19.9729518890381</v>
      </c>
      <c r="CT1909" t="s">
        <v>19000</v>
      </c>
      <c r="CU1909" t="s">
        <v>3680</v>
      </c>
      <c r="CV1909" t="s">
        <v>17004</v>
      </c>
      <c r="CW1909" t="str">
        <f>CT1909&amp;CU1909&amp;CHAR(10)&amp;CV1909</f>
        <v>&gt;A0A3Q7HS86
MSLKTKSAPFFLLMILTFVFLSPICYGENCKFARKNDKCNKVQGMFVFGSSLVDNGNNNFLVKSLAKANYLPYGVDFPLLEPTGRFTNGKNVIDLLGNHLNIPTYIPSFNDPSTKGSKIIHGVNFASGGSGILDDTGVVAGEVISLNQQIRNFENVTLPELEEQTKCKSKESLKNYLFVVGSGGNDYSLNYFLGLATKNITIQDFTANLTMTLSHQLKRLYDMGARKFVLMALYPNGCSPMARARNPNATGCIQILNDAAQLFNTNLRTLVDSPTLQMPDSTIVIVNAYKIIMDILQNPTPYGFSDTKNPCCDVARIEEGGTGTLCKNGGIVCSDRNVNVYFDGLHPTEAVNIVLANKAFSSNLIDEVYPTNVRLLSH</v>
      </c>
    </row>
    <row r="1910" spans="1:101" x14ac:dyDescent="0.25">
      <c r="A1910" t="s">
        <v>891</v>
      </c>
      <c r="B1910" t="s">
        <v>20796</v>
      </c>
      <c r="C1910" t="s">
        <v>7183</v>
      </c>
      <c r="D1910" t="s">
        <v>14661</v>
      </c>
      <c r="E1910" t="s">
        <v>14662</v>
      </c>
      <c r="F1910" t="s">
        <v>12372</v>
      </c>
      <c r="G1910">
        <v>-3.3378372192382799</v>
      </c>
      <c r="H1910">
        <v>-0.67837619781494096</v>
      </c>
      <c r="I1910">
        <v>-1.0609283447265601</v>
      </c>
      <c r="J1910">
        <v>-2.7504091262817401</v>
      </c>
      <c r="K1910">
        <v>-1.6889276504516599</v>
      </c>
      <c r="L1910">
        <v>0.250244140625</v>
      </c>
      <c r="M1910">
        <v>-0.81334114074706998</v>
      </c>
      <c r="N1910">
        <v>-1.96284580230713</v>
      </c>
      <c r="O1910">
        <v>-0.97614288330078103</v>
      </c>
      <c r="P1910">
        <v>-3.3536710739135698</v>
      </c>
      <c r="Q1910">
        <v>-3.7159299850463898</v>
      </c>
      <c r="R1910">
        <v>-4.4309511184692401</v>
      </c>
      <c r="S1910">
        <v>-2.0432597001393638</v>
      </c>
      <c r="T1910">
        <v>1906</v>
      </c>
      <c r="X1910" s="16">
        <v>-0.29601637522379343</v>
      </c>
      <c r="Z1910">
        <v>0.19883737024221501</v>
      </c>
      <c r="AA1910">
        <v>1.1452391507676101</v>
      </c>
      <c r="AB1910">
        <v>7.1574916366615268E-2</v>
      </c>
      <c r="AP1910">
        <v>21</v>
      </c>
      <c r="AQ1910">
        <v>6</v>
      </c>
      <c r="AR1910">
        <v>6</v>
      </c>
      <c r="AS1910">
        <v>46</v>
      </c>
      <c r="AT1910">
        <v>14.9</v>
      </c>
      <c r="AU1910">
        <v>14.9</v>
      </c>
      <c r="AV1910">
        <v>43.515000000000001</v>
      </c>
      <c r="AW1910">
        <v>0</v>
      </c>
      <c r="AX1910">
        <v>21.783000000000001</v>
      </c>
      <c r="AY1910">
        <v>453070000</v>
      </c>
      <c r="AZ1910">
        <v>19</v>
      </c>
      <c r="BA1910" t="s">
        <v>891</v>
      </c>
      <c r="BB1910" t="s">
        <v>891</v>
      </c>
      <c r="BC1910" t="s">
        <v>892</v>
      </c>
      <c r="BF1910" s="34" t="s">
        <v>19011</v>
      </c>
      <c r="BG1910">
        <v>-0.89019733667373702</v>
      </c>
      <c r="BH1910">
        <v>0.93854224681854204</v>
      </c>
      <c r="BI1910">
        <v>0.67548578977584794</v>
      </c>
      <c r="BJ1910">
        <v>-0.48626098036766102</v>
      </c>
      <c r="BK1910">
        <v>0.24365125596523299</v>
      </c>
      <c r="BL1910">
        <v>1.5770944356918299</v>
      </c>
      <c r="BM1910">
        <v>0.84573554992675803</v>
      </c>
      <c r="BN1910">
        <v>5.5295445024967201E-2</v>
      </c>
      <c r="BO1910">
        <v>0.73378729820251498</v>
      </c>
      <c r="BP1910">
        <v>-0.90108525753021196</v>
      </c>
      <c r="BQ1910">
        <v>-1.1501872539520299</v>
      </c>
      <c r="BR1910">
        <v>-1.64186120033264</v>
      </c>
      <c r="BT1910">
        <v>18.7637042999268</v>
      </c>
      <c r="BU1910">
        <v>21.736530303955099</v>
      </c>
      <c r="BV1910">
        <v>20.529170989990199</v>
      </c>
      <c r="BW1910">
        <v>18.787080764770501</v>
      </c>
      <c r="BX1910">
        <v>19.336166381835898</v>
      </c>
      <c r="BY1910">
        <v>22.3333625793457</v>
      </c>
      <c r="BZ1910">
        <v>20.7739448547363</v>
      </c>
      <c r="CA1910">
        <v>19.445463180541999</v>
      </c>
      <c r="CB1910">
        <v>20.6695156097412</v>
      </c>
      <c r="CC1910">
        <v>16.834545135498001</v>
      </c>
      <c r="CD1910">
        <v>16.516054153442401</v>
      </c>
      <c r="CE1910">
        <v>16.535924911498999</v>
      </c>
      <c r="CG1910">
        <v>18.7637042999268</v>
      </c>
      <c r="CH1910">
        <v>21.736530303955099</v>
      </c>
      <c r="CI1910">
        <v>20.529170989990199</v>
      </c>
      <c r="CJ1910">
        <v>18.787080764770501</v>
      </c>
      <c r="CK1910">
        <v>19.336166381835898</v>
      </c>
      <c r="CL1910">
        <v>22.3333625793457</v>
      </c>
      <c r="CM1910">
        <v>20.7739448547363</v>
      </c>
      <c r="CN1910">
        <v>19.445463180541999</v>
      </c>
      <c r="CO1910">
        <v>20.6695156097412</v>
      </c>
      <c r="CP1910">
        <v>16.834545135498001</v>
      </c>
      <c r="CQ1910">
        <v>16.516054153442401</v>
      </c>
      <c r="CR1910" t="s">
        <v>8080</v>
      </c>
      <c r="CT1910" t="s">
        <v>19000</v>
      </c>
      <c r="CU1910" t="s">
        <v>891</v>
      </c>
      <c r="CV1910" t="s">
        <v>17052</v>
      </c>
      <c r="CW1910" t="str">
        <f>CT1910&amp;CU1910&amp;CHAR(10)&amp;CV1910</f>
        <v>&gt;A0A3Q7EXK0
MASAALSVANSSVHVSKNKGSFSEFTGLRTSSAVPFGVGWKTNVDLLSLVAYQTSVISGAGKNNNNNSRVVEAKLKVAINGFGRIGRNFLRCWHGRKDSPLDVIAINDSGGVKQASHLLKYDSTLGIFDADVKPVGTDGISVDGKIIKVVSDRNPINLPWKDLGVDLVIEGTGVFVDREGAGKHIQAGAKKVLITAPGKGDIPTYVVGVNADLYSPDESIISNASCTTNCLAPFVKVLDQKFGIIKGTMTTTHSYTGDQRLLDASHRDLRRARAAALNIVPTSTGAAKAVALVLPSLKGKLNGIALRVPTPNVSVVDLVVQVSKKTFAEEVNAAFRESADNELAGILSVCDEPLVSVDFRCSDVSSTVDASLTMVMGDDMVKVIAWYDNEWGYSQRVVDLANIVANQWI</v>
      </c>
    </row>
    <row r="1911" spans="1:101" x14ac:dyDescent="0.25">
      <c r="A1911" t="s">
        <v>4250</v>
      </c>
      <c r="B1911" t="s">
        <v>20611</v>
      </c>
      <c r="C1911" t="s">
        <v>7286</v>
      </c>
      <c r="D1911">
        <v>0</v>
      </c>
      <c r="E1911">
        <v>0</v>
      </c>
      <c r="F1911" t="s">
        <v>12172</v>
      </c>
      <c r="G1911">
        <v>0.20584487915039101</v>
      </c>
      <c r="H1911">
        <v>0.29600620269775402</v>
      </c>
      <c r="I1911">
        <v>8.3087921142578097E-2</v>
      </c>
      <c r="J1911">
        <v>0.46044254302978499</v>
      </c>
      <c r="K1911">
        <v>-1.3180112838745099</v>
      </c>
      <c r="L1911">
        <v>0.10868644714355501</v>
      </c>
      <c r="M1911">
        <v>-0.495635986328125</v>
      </c>
      <c r="N1911">
        <v>-1.8165597915649401</v>
      </c>
      <c r="O1911">
        <v>-1.12068748474121</v>
      </c>
      <c r="P1911">
        <v>-4.87178707122803</v>
      </c>
      <c r="Q1911">
        <v>-3.35115718841553</v>
      </c>
      <c r="R1911">
        <v>-4.8950319290161097</v>
      </c>
      <c r="S1911">
        <v>-1.392900228500366</v>
      </c>
      <c r="T1911">
        <v>1706</v>
      </c>
      <c r="W1911">
        <v>3</v>
      </c>
      <c r="X1911" s="16">
        <v>0.44460709889729766</v>
      </c>
      <c r="Z1911">
        <v>3.6266666666666697E-2</v>
      </c>
      <c r="AA1911">
        <v>3.6346000017154401</v>
      </c>
      <c r="AB1911">
        <v>2.3195300233857637E-4</v>
      </c>
      <c r="AC1911" t="s">
        <v>10408</v>
      </c>
      <c r="AE1911">
        <v>0.335243048345301</v>
      </c>
      <c r="AF1911">
        <v>0.46212232711165213</v>
      </c>
      <c r="AG1911">
        <v>0.41775000000000001</v>
      </c>
      <c r="AJ1911" s="14">
        <v>2.1450005233085001</v>
      </c>
      <c r="AK1911" s="14">
        <v>7.1614254728757393E-3</v>
      </c>
      <c r="AL1911" s="14">
        <v>1.66315789473684E-2</v>
      </c>
      <c r="AM1911" s="14" t="s">
        <v>10408</v>
      </c>
      <c r="AN1911" s="14">
        <f>AVERAGE(M1911:O1911)-AVERAGE(P1911:R1911)</f>
        <v>3.2283643086751317</v>
      </c>
      <c r="AP1911">
        <v>3</v>
      </c>
      <c r="AQ1911">
        <v>3</v>
      </c>
      <c r="AR1911">
        <v>3</v>
      </c>
      <c r="AS1911">
        <v>23.8</v>
      </c>
      <c r="AT1911">
        <v>23.8</v>
      </c>
      <c r="AU1911">
        <v>23.8</v>
      </c>
      <c r="AV1911">
        <v>19.167999999999999</v>
      </c>
      <c r="AW1911">
        <v>0</v>
      </c>
      <c r="AX1911">
        <v>9.7795000000000005</v>
      </c>
      <c r="AY1911">
        <v>438540000</v>
      </c>
      <c r="AZ1911">
        <v>10</v>
      </c>
      <c r="BA1911" t="s">
        <v>4250</v>
      </c>
      <c r="BB1911" t="s">
        <v>4250</v>
      </c>
      <c r="BC1911" t="s">
        <v>4251</v>
      </c>
      <c r="BF1911" s="34" t="s">
        <v>19011</v>
      </c>
      <c r="BG1911">
        <v>0.81294369697570801</v>
      </c>
      <c r="BH1911">
        <v>0.85878974199295</v>
      </c>
      <c r="BI1911">
        <v>0.75052320957183805</v>
      </c>
      <c r="BJ1911">
        <v>0.94240373373031605</v>
      </c>
      <c r="BK1911">
        <v>3.8080178201198599E-2</v>
      </c>
      <c r="BL1911">
        <v>0.76353973150253296</v>
      </c>
      <c r="BM1911">
        <v>0.45624867081642201</v>
      </c>
      <c r="BN1911">
        <v>-0.21542607247829401</v>
      </c>
      <c r="BO1911">
        <v>0.13841708004474601</v>
      </c>
      <c r="BP1911">
        <v>-1.7689744234085101</v>
      </c>
      <c r="BQ1911">
        <v>-0.99575138092041005</v>
      </c>
      <c r="BR1911">
        <v>-1.78079414367676</v>
      </c>
      <c r="BT1911">
        <v>22.307386398315401</v>
      </c>
      <c r="BU1911">
        <v>22.710912704467798</v>
      </c>
      <c r="BV1911">
        <v>21.6731872558594</v>
      </c>
      <c r="BW1911">
        <v>21.997932434081999</v>
      </c>
      <c r="BX1911">
        <v>19.7070827484131</v>
      </c>
      <c r="BY1911">
        <v>22.1918048858643</v>
      </c>
      <c r="BZ1911">
        <v>21.091650009155298</v>
      </c>
      <c r="CA1911">
        <v>19.591749191284201</v>
      </c>
      <c r="CB1911">
        <v>20.524971008300799</v>
      </c>
      <c r="CC1911">
        <v>15.316429138183601</v>
      </c>
      <c r="CD1911">
        <v>16.8808269500732</v>
      </c>
      <c r="CE1911">
        <v>16.071844100952099</v>
      </c>
      <c r="CG1911">
        <v>22.307386398315401</v>
      </c>
      <c r="CH1911">
        <v>22.710912704467798</v>
      </c>
      <c r="CI1911">
        <v>21.6731872558594</v>
      </c>
      <c r="CJ1911">
        <v>21.997932434081999</v>
      </c>
      <c r="CK1911">
        <v>19.7070827484131</v>
      </c>
      <c r="CL1911">
        <v>22.1918048858643</v>
      </c>
      <c r="CM1911">
        <v>21.091650009155298</v>
      </c>
      <c r="CN1911">
        <v>19.591749191284201</v>
      </c>
      <c r="CO1911">
        <v>20.524971008300799</v>
      </c>
      <c r="CP1911" t="s">
        <v>8080</v>
      </c>
      <c r="CQ1911">
        <v>16.8808269500732</v>
      </c>
      <c r="CR1911" t="s">
        <v>8080</v>
      </c>
      <c r="CT1911" t="s">
        <v>19000</v>
      </c>
      <c r="CU1911" t="s">
        <v>4250</v>
      </c>
      <c r="CV1911" t="s">
        <v>16632</v>
      </c>
      <c r="CW1911" t="str">
        <f>CT1911&amp;CU1911&amp;CHAR(10)&amp;CV1911</f>
        <v>&gt;A0A3Q7IA01
MASIPCTLHLTFSSSRPNFFSSCSVRLNSCFMGFSKLKSIGWCRPNGLGPNCGSRTTCWFNFRQNAETAGVYGSQSRDDFDRDDVEQYFNYMGMLAVEGTYDKMEALLSQNIHPVDILLLMASSEGDLPKIEELLRAGADYTVKDADGRTALDRAANDEVKDFIVNYKAQKA</v>
      </c>
    </row>
    <row r="1912" spans="1:101" x14ac:dyDescent="0.25">
      <c r="A1912" t="s">
        <v>2921</v>
      </c>
      <c r="B1912" t="s">
        <v>20798</v>
      </c>
      <c r="C1912" t="s">
        <v>7177</v>
      </c>
      <c r="D1912" t="s">
        <v>14865</v>
      </c>
      <c r="E1912">
        <v>0</v>
      </c>
      <c r="F1912" t="s">
        <v>12374</v>
      </c>
      <c r="G1912">
        <v>-1.2560977935791</v>
      </c>
      <c r="H1912">
        <v>-1.3928918838501001</v>
      </c>
      <c r="I1912">
        <v>-1.52707290649414</v>
      </c>
      <c r="J1912">
        <v>-2.1770715713500999</v>
      </c>
      <c r="K1912">
        <v>-2.23941898345947</v>
      </c>
      <c r="L1912">
        <v>-1.3819465637207</v>
      </c>
      <c r="M1912">
        <v>-1.6600818634033201</v>
      </c>
      <c r="N1912">
        <v>-1.87854671478271</v>
      </c>
      <c r="O1912">
        <v>-1.3672180175781301</v>
      </c>
      <c r="P1912">
        <v>-5.4123115539550799</v>
      </c>
      <c r="Q1912">
        <v>-2.0174188613891602</v>
      </c>
      <c r="R1912">
        <v>-2.3205213546752899</v>
      </c>
      <c r="S1912">
        <v>-2.0525498390197749</v>
      </c>
      <c r="T1912">
        <v>1908</v>
      </c>
      <c r="X1912" s="16">
        <v>0.5407915115356432</v>
      </c>
      <c r="Z1912">
        <v>0.30211879259980501</v>
      </c>
      <c r="AA1912">
        <v>0.76226289356712296</v>
      </c>
      <c r="AB1912">
        <v>0.17287695580247714</v>
      </c>
      <c r="AP1912">
        <v>6</v>
      </c>
      <c r="AQ1912">
        <v>6</v>
      </c>
      <c r="AR1912">
        <v>6</v>
      </c>
      <c r="AS1912">
        <v>14.1</v>
      </c>
      <c r="AT1912">
        <v>14.1</v>
      </c>
      <c r="AU1912">
        <v>14.1</v>
      </c>
      <c r="AV1912">
        <v>55.851999999999997</v>
      </c>
      <c r="AW1912">
        <v>0</v>
      </c>
      <c r="AX1912">
        <v>18.481000000000002</v>
      </c>
      <c r="AY1912">
        <v>428670000</v>
      </c>
      <c r="AZ1912">
        <v>22</v>
      </c>
      <c r="BA1912" t="s">
        <v>2921</v>
      </c>
      <c r="BB1912" t="s">
        <v>2921</v>
      </c>
      <c r="BC1912" t="s">
        <v>2922</v>
      </c>
      <c r="BF1912" s="34" t="s">
        <v>19011</v>
      </c>
      <c r="BG1912">
        <v>0.70951604843139604</v>
      </c>
      <c r="BH1912">
        <v>0.58765357732772805</v>
      </c>
      <c r="BI1912">
        <v>0.46811896562576299</v>
      </c>
      <c r="BJ1912">
        <v>-0.110929675400257</v>
      </c>
      <c r="BK1912">
        <v>-0.16647161543369299</v>
      </c>
      <c r="BL1912">
        <v>0.59740418195724498</v>
      </c>
      <c r="BM1912">
        <v>0.34962847828865101</v>
      </c>
      <c r="BN1912">
        <v>0.155009970068932</v>
      </c>
      <c r="BO1912">
        <v>0.61052507162094105</v>
      </c>
      <c r="BP1912">
        <v>-2.99303007125854</v>
      </c>
      <c r="BQ1912">
        <v>3.1296286731958403E-2</v>
      </c>
      <c r="BR1912">
        <v>-0.23872132599353801</v>
      </c>
      <c r="BT1912">
        <v>20.845443725585898</v>
      </c>
      <c r="BU1912">
        <v>21.022014617919901</v>
      </c>
      <c r="BV1912">
        <v>20.063026428222699</v>
      </c>
      <c r="BW1912">
        <v>19.360418319702099</v>
      </c>
      <c r="BX1912">
        <v>18.7856750488281</v>
      </c>
      <c r="BY1912">
        <v>20.701171875</v>
      </c>
      <c r="BZ1912">
        <v>19.927204132080099</v>
      </c>
      <c r="CA1912">
        <v>19.529762268066399</v>
      </c>
      <c r="CB1912">
        <v>20.278440475463899</v>
      </c>
      <c r="CC1912">
        <v>14.7759046554565</v>
      </c>
      <c r="CD1912">
        <v>18.214565277099599</v>
      </c>
      <c r="CE1912">
        <v>18.646354675293001</v>
      </c>
      <c r="CG1912">
        <v>20.845443725585898</v>
      </c>
      <c r="CH1912">
        <v>21.022014617919901</v>
      </c>
      <c r="CI1912">
        <v>20.063026428222699</v>
      </c>
      <c r="CJ1912">
        <v>19.360418319702099</v>
      </c>
      <c r="CK1912">
        <v>18.7856750488281</v>
      </c>
      <c r="CL1912">
        <v>20.701171875</v>
      </c>
      <c r="CM1912">
        <v>19.927204132080099</v>
      </c>
      <c r="CN1912">
        <v>19.529762268066399</v>
      </c>
      <c r="CO1912">
        <v>20.278440475463899</v>
      </c>
      <c r="CP1912" t="s">
        <v>8080</v>
      </c>
      <c r="CQ1912">
        <v>18.214565277099599</v>
      </c>
      <c r="CR1912">
        <v>18.646354675293001</v>
      </c>
      <c r="CT1912" t="s">
        <v>19000</v>
      </c>
      <c r="CU1912" t="s">
        <v>2921</v>
      </c>
      <c r="CV1912" t="s">
        <v>17492</v>
      </c>
      <c r="CW1912" t="str">
        <f>CT1912&amp;CU1912&amp;CHAR(10)&amp;CV1912</f>
        <v>&gt;A0A3Q7H0H2
MYSIAASSFFSPKLPKNLPFHNPNRPLFAIVRSSSVAQEIDKSSEERTESLGLKGLEFPAIKGAKRVVLVRHGQSTWNAEGRIQGSSDFSVLTSKGESQAETSRQMLIDDSFDICFSSPLRRSKRTAEIIWGAREEEIITDSDMREIDLYSFQGLLKHEGKAKYGEAFRQWQIDAPNFIIDGHYPVRELWARAKSCWDKILVHESKSVLVVAHNAVNQALVATAIGLGTEYFRILLQSNCGVSVLDFTPQPEGGTPSICLNRLNQTPGSPVAGGSSAGRKTSKRIVLVCHGVSESDLESSMPYTGNGPLNMLGNIQAQKIAELLLDLKVNTVVSGTKIASVETADTITKVQEAADCLGADCIPRYVETKQIPDLDVESILTQSKKDAPGLQNLSSGWLNRLEDDVNTSLWDQSGKSWKHLLYELSKGSDQDNVVIAVGHPALHIAMMGHCLNLTKEWLGSFHLNAGSITVIDFPDGPSGRGVIRCINYTAHLGRWSIPITRSTQADEEY</v>
      </c>
    </row>
    <row r="1913" spans="1:101" x14ac:dyDescent="0.25">
      <c r="A1913" t="s">
        <v>2581</v>
      </c>
      <c r="B1913" t="s">
        <v>20799</v>
      </c>
      <c r="C1913" t="s">
        <v>7561</v>
      </c>
      <c r="D1913" t="s">
        <v>15892</v>
      </c>
      <c r="E1913" t="s">
        <v>14679</v>
      </c>
      <c r="F1913" t="s">
        <v>12375</v>
      </c>
      <c r="G1913">
        <v>-4.1016731262206996</v>
      </c>
      <c r="H1913">
        <v>-6.3224306106567401</v>
      </c>
      <c r="I1913">
        <v>-5.4000625610351598</v>
      </c>
      <c r="J1913">
        <v>-0.57424449920654297</v>
      </c>
      <c r="K1913">
        <v>-1.70046138763428</v>
      </c>
      <c r="L1913">
        <v>0.37053108215331998</v>
      </c>
      <c r="M1913">
        <v>-3.2997131347656302E-3</v>
      </c>
      <c r="N1913">
        <v>-3.88993167877197</v>
      </c>
      <c r="O1913">
        <v>-0.90204429626464799</v>
      </c>
      <c r="P1913">
        <v>1.5887022018432599</v>
      </c>
      <c r="Q1913">
        <v>-3.8363351821899401</v>
      </c>
      <c r="R1913">
        <v>8.6834907531738295E-2</v>
      </c>
      <c r="S1913">
        <v>-2.0570345719655356</v>
      </c>
      <c r="T1913">
        <v>1909</v>
      </c>
      <c r="X1913" s="16">
        <v>-4.6399971644083653</v>
      </c>
      <c r="Z1913">
        <v>0.17792461197339199</v>
      </c>
      <c r="AA1913">
        <v>1.2895061402635299</v>
      </c>
      <c r="AB1913">
        <v>5.1344491812131653E-2</v>
      </c>
      <c r="AP1913">
        <v>3</v>
      </c>
      <c r="AQ1913">
        <v>3</v>
      </c>
      <c r="AR1913">
        <v>3</v>
      </c>
      <c r="AS1913">
        <v>3.9</v>
      </c>
      <c r="AT1913">
        <v>3.9</v>
      </c>
      <c r="AU1913">
        <v>3.9</v>
      </c>
      <c r="AV1913">
        <v>95.751999999999995</v>
      </c>
      <c r="AW1913">
        <v>0</v>
      </c>
      <c r="AX1913">
        <v>31.884</v>
      </c>
      <c r="AY1913">
        <v>1790600000</v>
      </c>
      <c r="AZ1913">
        <v>18</v>
      </c>
      <c r="BA1913" t="s">
        <v>2581</v>
      </c>
      <c r="BB1913" t="s">
        <v>2581</v>
      </c>
      <c r="BC1913" t="s">
        <v>2582</v>
      </c>
      <c r="BF1913" s="34" t="s">
        <v>19011</v>
      </c>
      <c r="BG1913">
        <v>-0.80066579580306996</v>
      </c>
      <c r="BH1913">
        <v>-1.67029857635498</v>
      </c>
      <c r="BI1913">
        <v>-1.3091057538986199</v>
      </c>
      <c r="BJ1913">
        <v>0.58064997196197499</v>
      </c>
      <c r="BK1913">
        <v>0.13963150978088401</v>
      </c>
      <c r="BL1913">
        <v>0.95061731338500999</v>
      </c>
      <c r="BM1913">
        <v>0.80422782897949197</v>
      </c>
      <c r="BN1913">
        <v>-0.71774935722351096</v>
      </c>
      <c r="BO1913">
        <v>0.45228591561317399</v>
      </c>
      <c r="BP1913">
        <v>1.42764437198639</v>
      </c>
      <c r="BQ1913">
        <v>-0.69676136970519997</v>
      </c>
      <c r="BR1913">
        <v>0.83952391147613503</v>
      </c>
      <c r="BT1913">
        <v>17.9998683929443</v>
      </c>
      <c r="BU1913">
        <v>16.092475891113299</v>
      </c>
      <c r="BV1913">
        <v>16.190036773681602</v>
      </c>
      <c r="BW1913">
        <v>20.9632453918457</v>
      </c>
      <c r="BX1913">
        <v>19.324632644653299</v>
      </c>
      <c r="BY1913">
        <v>22.453649520873999</v>
      </c>
      <c r="BZ1913">
        <v>21.583986282348601</v>
      </c>
      <c r="CA1913">
        <v>17.518377304077099</v>
      </c>
      <c r="CB1913">
        <v>20.743614196777301</v>
      </c>
      <c r="CC1913">
        <v>21.776918411254901</v>
      </c>
      <c r="CD1913">
        <v>16.3956489562988</v>
      </c>
      <c r="CE1913">
        <v>21.0537109375</v>
      </c>
      <c r="CG1913">
        <v>17.9998683929443</v>
      </c>
      <c r="CH1913" t="s">
        <v>8080</v>
      </c>
      <c r="CI1913" t="s">
        <v>8080</v>
      </c>
      <c r="CJ1913">
        <v>20.9632453918457</v>
      </c>
      <c r="CK1913">
        <v>19.324632644653299</v>
      </c>
      <c r="CL1913">
        <v>22.453649520873999</v>
      </c>
      <c r="CM1913">
        <v>21.583986282348601</v>
      </c>
      <c r="CN1913">
        <v>17.518377304077099</v>
      </c>
      <c r="CO1913">
        <v>20.743614196777301</v>
      </c>
      <c r="CP1913">
        <v>21.776918411254901</v>
      </c>
      <c r="CQ1913" t="s">
        <v>8080</v>
      </c>
      <c r="CR1913">
        <v>21.0537109375</v>
      </c>
      <c r="CT1913" t="s">
        <v>19000</v>
      </c>
      <c r="CU1913" t="s">
        <v>2581</v>
      </c>
      <c r="CV1913" t="s">
        <v>16927</v>
      </c>
      <c r="CW1913" t="str">
        <f>CT1913&amp;CU1913&amp;CHAR(10)&amp;CV1913</f>
        <v>&gt;A0A3Q7GMT7
MEHNQQHNKRNQPEDMATTTATATQKRKRKEVAVFGNYRNYYGYRRYPVYDNRQTTLRSPVEGSRPTSEKCMSRGKGMLSTGLESSNYKVKIGQNLEEDPRLKAMKKEWFEGKDCLDIGCNSGVITIAIVTFFIPAQKFNCRSILGVDIDDARIQDAYWTLRKAVRSTGAVPAGVAKSTESKNVTGIESHEAESPKKPANIDCTESHHVQEANLFDIVSFRKGNFVQNWHLVENTSYDTIICLSVSKWVQLNWGDEGLITLFSKVWRLLSPGGVFILEPQPWSSYYSNRLVSETTRINYQEIKIRPEDFQDILLDKPKQCTKQPYKKTSSIGIGFHTNSKQPIDKKYKSKFMNQTGRITQYSWARIVGLACAGLHFHINKMEKTSWLLVVVLGMVVISLLGGAEGRKSRILDESSYYDLEYSAISCRAHSASITDFGGVGDGKTLNTKAFQEAVNRLSQYASDGGAQLIVPAGQWLTGSFNLTSHFTLFLHKDAILLASQDINEWAVIDPLPSYGHGRDTSGGRYISLLFGTNLTDVIITGENGTIDGQGEIWWQKFHSKKLKYTRPYLIEIMHSDNIQISHITLVNSPSWNIHPVYSSNIIVQGITILAPVKSPNTDGINPDSCTNMKIEDNYIVSGDDCVAVKSGWDEYGINYGMPTSQLIIRRLTCISPYSAAIALGSEMSGGIQDVRAEDITAINTESGVRIKTGVGRGGFVRDVYVKGMTLHTMKWVFWMTGNYGQHADTHWDPNALPEIKGINYRDVVAENVSMAARLEGISGDPFTGICISNVTISMAKKAKKYPWTCTDIEGITSGVQPPPCQLLPDQGPEKTEMCSFPTENLAIDNIEMQRCSYRLNY</v>
      </c>
    </row>
    <row r="1914" spans="1:101" x14ac:dyDescent="0.25">
      <c r="A1914" t="s">
        <v>5249</v>
      </c>
      <c r="B1914" t="s">
        <v>20800</v>
      </c>
      <c r="C1914" t="s">
        <v>7177</v>
      </c>
      <c r="D1914" t="s">
        <v>15548</v>
      </c>
      <c r="E1914">
        <v>0</v>
      </c>
      <c r="F1914" t="s">
        <v>12376</v>
      </c>
      <c r="G1914">
        <v>-0.45074653625488298</v>
      </c>
      <c r="H1914">
        <v>-3.9936723709106401</v>
      </c>
      <c r="I1914">
        <v>-2.4251327514648402</v>
      </c>
      <c r="J1914">
        <v>-0.26712703704834001</v>
      </c>
      <c r="K1914">
        <v>0.276638984680176</v>
      </c>
      <c r="L1914">
        <v>-0.89974021911621105</v>
      </c>
      <c r="M1914">
        <v>-5.2019386291503897</v>
      </c>
      <c r="N1914">
        <v>-3.1370096206664999</v>
      </c>
      <c r="O1914">
        <v>-2.9369926452636701</v>
      </c>
      <c r="P1914">
        <v>-2.15075588226318</v>
      </c>
      <c r="Q1914">
        <v>-1.14207935333252</v>
      </c>
      <c r="R1914">
        <v>-2.3750181198120099</v>
      </c>
      <c r="S1914">
        <v>-2.0586311817169172</v>
      </c>
      <c r="T1914">
        <v>1910</v>
      </c>
      <c r="X1914" s="16">
        <v>-1.9931077957153296</v>
      </c>
      <c r="Z1914">
        <v>0.16953191489361699</v>
      </c>
      <c r="AA1914">
        <v>1.3844067660586601</v>
      </c>
      <c r="AB1914">
        <v>4.1266081725426874E-2</v>
      </c>
      <c r="AP1914">
        <v>4</v>
      </c>
      <c r="AQ1914">
        <v>4</v>
      </c>
      <c r="AR1914">
        <v>4</v>
      </c>
      <c r="AS1914">
        <v>8.6</v>
      </c>
      <c r="AT1914">
        <v>8.6</v>
      </c>
      <c r="AU1914">
        <v>8.6</v>
      </c>
      <c r="AV1914">
        <v>62.302</v>
      </c>
      <c r="AW1914">
        <v>0</v>
      </c>
      <c r="AX1914">
        <v>7.3369999999999997</v>
      </c>
      <c r="AY1914">
        <v>773350000</v>
      </c>
      <c r="AZ1914">
        <v>7</v>
      </c>
      <c r="BA1914" t="s">
        <v>5249</v>
      </c>
      <c r="BB1914" t="s">
        <v>5249</v>
      </c>
      <c r="BC1914" t="s">
        <v>5250</v>
      </c>
      <c r="BF1914" s="34" t="s">
        <v>19011</v>
      </c>
      <c r="BG1914">
        <v>0.98630475997924805</v>
      </c>
      <c r="BH1914">
        <v>-1.18698835372925</v>
      </c>
      <c r="BI1914">
        <v>-0.22481851279735601</v>
      </c>
      <c r="BJ1914">
        <v>1.0989402532577499</v>
      </c>
      <c r="BK1914">
        <v>1.43249583244324</v>
      </c>
      <c r="BL1914">
        <v>0.71088415384292603</v>
      </c>
      <c r="BM1914">
        <v>-1.9281601905822801</v>
      </c>
      <c r="BN1914">
        <v>-0.661496341228485</v>
      </c>
      <c r="BO1914">
        <v>-0.53880238533019997</v>
      </c>
      <c r="BP1914">
        <v>-5.6510914117097903E-2</v>
      </c>
      <c r="BQ1914">
        <v>0.56222903728485096</v>
      </c>
      <c r="BR1914">
        <v>-0.194077327847481</v>
      </c>
      <c r="BT1914">
        <v>21.650794982910199</v>
      </c>
      <c r="BU1914">
        <v>18.4212341308594</v>
      </c>
      <c r="BV1914">
        <v>19.164966583251999</v>
      </c>
      <c r="BW1914">
        <v>21.270362854003899</v>
      </c>
      <c r="BX1914">
        <v>21.301733016967798</v>
      </c>
      <c r="BY1914">
        <v>21.183378219604499</v>
      </c>
      <c r="BZ1914">
        <v>16.385347366333001</v>
      </c>
      <c r="CA1914">
        <v>18.271299362182599</v>
      </c>
      <c r="CB1914">
        <v>18.708665847778299</v>
      </c>
      <c r="CC1914">
        <v>18.037460327148398</v>
      </c>
      <c r="CD1914">
        <v>19.0899047851563</v>
      </c>
      <c r="CE1914">
        <v>18.5918579101563</v>
      </c>
      <c r="CG1914">
        <v>21.650794982910199</v>
      </c>
      <c r="CH1914">
        <v>18.4212341308594</v>
      </c>
      <c r="CI1914">
        <v>19.164966583251999</v>
      </c>
      <c r="CJ1914">
        <v>21.270362854003899</v>
      </c>
      <c r="CK1914">
        <v>21.301733016967798</v>
      </c>
      <c r="CL1914">
        <v>21.183378219604499</v>
      </c>
      <c r="CM1914" t="s">
        <v>8080</v>
      </c>
      <c r="CN1914">
        <v>18.271299362182599</v>
      </c>
      <c r="CO1914">
        <v>18.708665847778299</v>
      </c>
      <c r="CP1914">
        <v>18.037460327148398</v>
      </c>
      <c r="CQ1914">
        <v>19.0899047851563</v>
      </c>
      <c r="CR1914">
        <v>18.5918579101563</v>
      </c>
      <c r="CT1914" t="s">
        <v>19000</v>
      </c>
      <c r="CU1914" t="s">
        <v>5249</v>
      </c>
      <c r="CV1914" t="s">
        <v>16844</v>
      </c>
      <c r="CW1914" t="str">
        <f>CT1914&amp;CU1914&amp;CHAR(10)&amp;CV1914</f>
        <v>&gt;A0A3Q7JBR2
MLGTLPSTKDTLLQHFSINNDHQVSKVIKKSCLLVFASTMEISYYTLIFTFIYILKNHFLRKFQNLPPSPFISLPIIGHLYLLNKKPLHKTLANITEKHGPLLYLRFGSRPVLVVSSPSLAEECFTKNDVVFANRVNLLAGKHIGYNYTTLVWASYGQHWRNLRRIATHEVLSTQRVQMFADIHRDEVRALLQRLLRGKTSGGDTNTNVVDMKAVFFEMTLNIMMMMIAGKRYYGDSAGKLEESRRFKEIVIESFQVSGATNIGDFVPLLKWIGVNKLEDKVKLLQEKRDKFMQELIEEHKNRRKGSYLEQKNNTMIDVLLSLQDSEPDYYTDEVVKGMGIVMLTAGTDTTASTMEWALSLLLNNPEALKKAQNEIDTHLGESSRLLDESDLAQLPYLHGIINETLRLCPAAPLLVPHESSDECVVGGFRVPRGTMLLVNLWAIQNDVKLWDRPNEFMPERFIDFKGQRDGFRLMPFGYGRRGCPGENMAMHVAGLALGSLIQCFEWERVSEELVDMTGGPGLTMPKAIPLLAKCRPRQNIDNLLTHL</v>
      </c>
    </row>
    <row r="1915" spans="1:101" x14ac:dyDescent="0.25">
      <c r="A1915" t="s">
        <v>4769</v>
      </c>
      <c r="B1915" t="s">
        <v>20801</v>
      </c>
      <c r="C1915" t="s">
        <v>7648</v>
      </c>
      <c r="D1915">
        <v>0</v>
      </c>
      <c r="E1915">
        <v>0</v>
      </c>
      <c r="F1915" t="s">
        <v>12377</v>
      </c>
      <c r="G1915">
        <v>-4.3090877532959002</v>
      </c>
      <c r="H1915">
        <v>-4.3087835311889604</v>
      </c>
      <c r="I1915">
        <v>-4.6897258758544904</v>
      </c>
      <c r="J1915">
        <v>-5.6802301406860396</v>
      </c>
      <c r="K1915">
        <v>-5.7191886901855504</v>
      </c>
      <c r="L1915">
        <v>-1.0713024139404299</v>
      </c>
      <c r="M1915">
        <v>1.23330879211426</v>
      </c>
      <c r="N1915">
        <v>1.86040019989014</v>
      </c>
      <c r="O1915">
        <v>-5.2922439575195304</v>
      </c>
      <c r="P1915">
        <v>0.36121463775634799</v>
      </c>
      <c r="Q1915">
        <v>0.85856723785400402</v>
      </c>
      <c r="R1915">
        <v>1.9204893112182599</v>
      </c>
      <c r="S1915">
        <v>-2.0697151819864907</v>
      </c>
      <c r="T1915">
        <v>1911</v>
      </c>
      <c r="X1915" s="16">
        <v>-0.27895863850910985</v>
      </c>
      <c r="Z1915">
        <v>0.18974436090225599</v>
      </c>
      <c r="AA1915">
        <v>1.1969711228849</v>
      </c>
      <c r="AB1915">
        <v>6.3537317768993018E-2</v>
      </c>
      <c r="AP1915">
        <v>3</v>
      </c>
      <c r="AQ1915">
        <v>3</v>
      </c>
      <c r="AR1915">
        <v>3</v>
      </c>
      <c r="AS1915">
        <v>19.7</v>
      </c>
      <c r="AT1915">
        <v>19.7</v>
      </c>
      <c r="AU1915">
        <v>19.7</v>
      </c>
      <c r="AV1915">
        <v>26.135000000000002</v>
      </c>
      <c r="AW1915">
        <v>0</v>
      </c>
      <c r="AX1915">
        <v>14.845000000000001</v>
      </c>
      <c r="AY1915">
        <v>293850000</v>
      </c>
      <c r="AZ1915">
        <v>8</v>
      </c>
      <c r="BA1915" t="s">
        <v>4769</v>
      </c>
      <c r="BB1915" t="s">
        <v>4769</v>
      </c>
      <c r="BC1915" t="s">
        <v>4770</v>
      </c>
      <c r="BF1915" s="34" t="s">
        <v>19011</v>
      </c>
      <c r="BG1915">
        <v>-0.70371812582016002</v>
      </c>
      <c r="BH1915">
        <v>-0.70362257957458496</v>
      </c>
      <c r="BI1915">
        <v>-0.82333290576934803</v>
      </c>
      <c r="BJ1915">
        <v>-1.1345968246460001</v>
      </c>
      <c r="BK1915">
        <v>-1.14683938026428</v>
      </c>
      <c r="BL1915">
        <v>0.31374913454055797</v>
      </c>
      <c r="BM1915">
        <v>1.0379683971405</v>
      </c>
      <c r="BN1915">
        <v>1.23503053188324</v>
      </c>
      <c r="BO1915">
        <v>-1.01267290115356</v>
      </c>
      <c r="BP1915">
        <v>0.76391464471817005</v>
      </c>
      <c r="BQ1915">
        <v>0.92020660638809204</v>
      </c>
      <c r="BR1915">
        <v>1.2539134025573699</v>
      </c>
      <c r="BT1915">
        <v>17.792453765869102</v>
      </c>
      <c r="BU1915">
        <v>18.106122970581101</v>
      </c>
      <c r="BV1915">
        <v>16.900373458862301</v>
      </c>
      <c r="BW1915">
        <v>15.8572597503662</v>
      </c>
      <c r="BX1915">
        <v>15.305905342102101</v>
      </c>
      <c r="BY1915">
        <v>21.011816024780298</v>
      </c>
      <c r="BZ1915">
        <v>22.820594787597699</v>
      </c>
      <c r="CA1915">
        <v>23.2687091827393</v>
      </c>
      <c r="CB1915">
        <v>16.3534145355225</v>
      </c>
      <c r="CC1915">
        <v>20.549430847168001</v>
      </c>
      <c r="CD1915">
        <v>21.090551376342798</v>
      </c>
      <c r="CE1915">
        <v>22.887365341186499</v>
      </c>
      <c r="CG1915" t="s">
        <v>8080</v>
      </c>
      <c r="CH1915" t="s">
        <v>8080</v>
      </c>
      <c r="CI1915" t="s">
        <v>8080</v>
      </c>
      <c r="CJ1915" t="s">
        <v>8080</v>
      </c>
      <c r="CK1915" t="s">
        <v>8080</v>
      </c>
      <c r="CL1915">
        <v>21.011816024780298</v>
      </c>
      <c r="CM1915">
        <v>22.820594787597699</v>
      </c>
      <c r="CN1915">
        <v>23.2687091827393</v>
      </c>
      <c r="CO1915" t="s">
        <v>8080</v>
      </c>
      <c r="CP1915">
        <v>20.549430847168001</v>
      </c>
      <c r="CQ1915">
        <v>21.090551376342798</v>
      </c>
      <c r="CR1915">
        <v>22.887365341186499</v>
      </c>
      <c r="CT1915" t="s">
        <v>19000</v>
      </c>
      <c r="CU1915" t="s">
        <v>4769</v>
      </c>
      <c r="CV1915" t="s">
        <v>17003</v>
      </c>
      <c r="CW1915" t="str">
        <f>CT1915&amp;CU1915&amp;CHAR(10)&amp;CV1915</f>
        <v>&gt;A0A3Q7ISH0
MKHIFLILFFFLLKCIGILSQAPAPAPGPPPPLNVTKILEKAGQCSTFIRLLQNTQQLNEITSQLNNSNNGITMFVPTDNAFLNMKAGTLNSFNDQQKAELIQFHILPTYYSLTQFQTASNPLRTQAGGTTDREFPINITTTGSSVNITTGIVNASISNTIYTDNQLAIYQVDNVLLPLQFFVPPAPAPAPTPITRKRKAGSSDSSSKQDASSATSLLQEMYNGMIFIFLFSTAFFSSL</v>
      </c>
    </row>
    <row r="1916" spans="1:101" x14ac:dyDescent="0.25">
      <c r="A1916" t="s">
        <v>6316</v>
      </c>
      <c r="B1916" t="s">
        <v>20802</v>
      </c>
      <c r="C1916" t="s">
        <v>7311</v>
      </c>
      <c r="D1916" t="s">
        <v>15893</v>
      </c>
      <c r="E1916" t="s">
        <v>15894</v>
      </c>
      <c r="F1916" t="s">
        <v>12378</v>
      </c>
      <c r="G1916">
        <v>-2.10495185852051</v>
      </c>
      <c r="H1916">
        <v>-3.41624927520752</v>
      </c>
      <c r="I1916">
        <v>-2.97959327697754</v>
      </c>
      <c r="J1916">
        <v>-4.9410734176635698</v>
      </c>
      <c r="K1916">
        <v>1.5310201644897501</v>
      </c>
      <c r="L1916">
        <v>-1.75341796875</v>
      </c>
      <c r="M1916">
        <v>-1.2327308654785201</v>
      </c>
      <c r="N1916">
        <v>0.45388317108154302</v>
      </c>
      <c r="O1916">
        <v>0.30714035034179699</v>
      </c>
      <c r="P1916">
        <v>-3.8558874130249001</v>
      </c>
      <c r="Q1916">
        <v>-4.8091964721679696</v>
      </c>
      <c r="R1916">
        <v>-2.1089735031127899</v>
      </c>
      <c r="S1916">
        <v>-2.0758358637491856</v>
      </c>
      <c r="T1916">
        <v>1912</v>
      </c>
      <c r="X1916" s="16">
        <v>-1.1124410629272503</v>
      </c>
      <c r="Z1916">
        <v>0.32448581560283701</v>
      </c>
      <c r="AA1916">
        <v>0.700042769183855</v>
      </c>
      <c r="AB1916">
        <v>0.19950658318391989</v>
      </c>
      <c r="AP1916">
        <v>4</v>
      </c>
      <c r="AQ1916">
        <v>4</v>
      </c>
      <c r="AR1916">
        <v>4</v>
      </c>
      <c r="AS1916">
        <v>11.4</v>
      </c>
      <c r="AT1916">
        <v>11.4</v>
      </c>
      <c r="AU1916">
        <v>11.4</v>
      </c>
      <c r="AV1916">
        <v>55.277000000000001</v>
      </c>
      <c r="AW1916">
        <v>0</v>
      </c>
      <c r="AX1916">
        <v>20.846</v>
      </c>
      <c r="AY1916">
        <v>393630000</v>
      </c>
      <c r="AZ1916">
        <v>14</v>
      </c>
      <c r="BA1916" t="s">
        <v>6316</v>
      </c>
      <c r="BB1916" t="s">
        <v>6316</v>
      </c>
      <c r="BC1916" t="s">
        <v>6317</v>
      </c>
      <c r="BD1916" t="s">
        <v>6318</v>
      </c>
      <c r="BE1916" t="s">
        <v>6319</v>
      </c>
      <c r="BF1916" s="34" t="s">
        <v>19011</v>
      </c>
      <c r="BG1916">
        <v>-1.4031030237674699E-2</v>
      </c>
      <c r="BH1916">
        <v>-0.64594668149948098</v>
      </c>
      <c r="BI1916">
        <v>-0.43552169203758201</v>
      </c>
      <c r="BJ1916">
        <v>-1.3807611465454099</v>
      </c>
      <c r="BK1916">
        <v>1.73814785480499</v>
      </c>
      <c r="BL1916">
        <v>0.15537354350089999</v>
      </c>
      <c r="BM1916">
        <v>0.40629324316978499</v>
      </c>
      <c r="BN1916">
        <v>1.2190743684768699</v>
      </c>
      <c r="BO1916">
        <v>1.1483588218689</v>
      </c>
      <c r="BP1916">
        <v>-0.85780882835388195</v>
      </c>
      <c r="BQ1916">
        <v>-1.3172094821929901</v>
      </c>
      <c r="BR1916">
        <v>-1.5969064086675599E-2</v>
      </c>
      <c r="BT1916">
        <v>19.996589660644499</v>
      </c>
      <c r="BU1916">
        <v>18.9986572265625</v>
      </c>
      <c r="BV1916">
        <v>18.6105060577393</v>
      </c>
      <c r="BW1916">
        <v>16.5964164733887</v>
      </c>
      <c r="BX1916">
        <v>22.556114196777301</v>
      </c>
      <c r="BY1916">
        <v>20.3297004699707</v>
      </c>
      <c r="BZ1916">
        <v>20.354555130004901</v>
      </c>
      <c r="CA1916">
        <v>21.8621921539307</v>
      </c>
      <c r="CB1916">
        <v>21.9527988433838</v>
      </c>
      <c r="CC1916">
        <v>16.332328796386701</v>
      </c>
      <c r="CD1916">
        <v>15.422787666320801</v>
      </c>
      <c r="CE1916">
        <v>18.857902526855501</v>
      </c>
      <c r="CG1916">
        <v>19.996589660644499</v>
      </c>
      <c r="CH1916">
        <v>18.9986572265625</v>
      </c>
      <c r="CI1916">
        <v>18.6105060577393</v>
      </c>
      <c r="CJ1916" t="s">
        <v>8080</v>
      </c>
      <c r="CK1916">
        <v>22.556114196777301</v>
      </c>
      <c r="CL1916">
        <v>20.3297004699707</v>
      </c>
      <c r="CM1916">
        <v>20.354555130004901</v>
      </c>
      <c r="CN1916">
        <v>21.8621921539307</v>
      </c>
      <c r="CO1916">
        <v>21.9527988433838</v>
      </c>
      <c r="CP1916" t="s">
        <v>8080</v>
      </c>
      <c r="CQ1916" t="s">
        <v>8080</v>
      </c>
      <c r="CR1916">
        <v>18.857902526855501</v>
      </c>
      <c r="CT1916" t="s">
        <v>19000</v>
      </c>
      <c r="CU1916" t="s">
        <v>6316</v>
      </c>
      <c r="CV1916" t="s">
        <v>17596</v>
      </c>
      <c r="CW1916" t="str">
        <f>CT1916&amp;CU1916&amp;CHAR(10)&amp;CV1916</f>
        <v>&gt;Q42871
MACSKNIWVIVIFFLCILAGPIIAQDYNDSLGKAILFFEGQRSGKLPVSQRVKWRGDSALIDGIIEHVNLIGGYYDAGDNVKFGWPMAYSLTLLSWAAIEYQTQISSTNQLVHLQNAIRWGTNFLIRAHTSSTTLYTQVGDGNADHQCWERPEDMDTPRTLYKITSNSPGSEVAADVAAAFAAASIVFKNIDSNYSTKLLKRSRSLFAFADKYRGSYQASCPFYCSYSGYKDELLWAAAWLYKAGGGNNYLNYASINQGWSQVASEFSWDDKFAGAQTLLAKEYLNGKSNLEKFKKDADSFICGLMPESSSIQIKTTPGGLLYYRDSSNLQYVNGATMVLFMYTKVLEAAGIGGVTCGSVNFSTSKIKAFAKLQVDYILGNNPLKMSYMVGFGNKYPTKLHHRASSLPSIYNHPTRVGCNDGYSSWYNSNNPNPNTHVGAIVGGPNSGDQFIDSRSDYSHSEPTTYMNAAFIGSVAALIDQTKEGEHYGEINSQFNKTGFM</v>
      </c>
    </row>
    <row r="1917" spans="1:101" x14ac:dyDescent="0.25">
      <c r="A1917" t="s">
        <v>907</v>
      </c>
      <c r="B1917" t="s">
        <v>20803</v>
      </c>
      <c r="C1917" t="s">
        <v>7227</v>
      </c>
      <c r="D1917" t="s">
        <v>14832</v>
      </c>
      <c r="E1917">
        <v>0</v>
      </c>
      <c r="F1917" t="s">
        <v>12379</v>
      </c>
      <c r="G1917">
        <v>-3.3134689331054701</v>
      </c>
      <c r="H1917">
        <v>-4.1656637191772496</v>
      </c>
      <c r="I1917">
        <v>-2.1320419311523402</v>
      </c>
      <c r="J1917">
        <v>-0.53649425506591797</v>
      </c>
      <c r="K1917">
        <v>-0.84802913665771495</v>
      </c>
      <c r="L1917">
        <v>-0.74555778503418002</v>
      </c>
      <c r="M1917">
        <v>-2.8558349609375</v>
      </c>
      <c r="N1917">
        <v>-1.22614192962646</v>
      </c>
      <c r="O1917">
        <v>-3.4003105163574201</v>
      </c>
      <c r="P1917">
        <v>-1.2955732345581099</v>
      </c>
      <c r="Q1917">
        <v>-3.1213426589965798</v>
      </c>
      <c r="R1917">
        <v>-1.2770204544067401</v>
      </c>
      <c r="S1917">
        <v>-2.0764566262563062</v>
      </c>
      <c r="T1917">
        <v>1913</v>
      </c>
      <c r="X1917" s="16">
        <v>-2.493697802225749</v>
      </c>
      <c r="Z1917">
        <v>0.184406639004149</v>
      </c>
      <c r="AA1917">
        <v>1.2488155688523199</v>
      </c>
      <c r="AB1917">
        <v>5.6387706576514193E-2</v>
      </c>
      <c r="AP1917">
        <v>3</v>
      </c>
      <c r="AQ1917">
        <v>3</v>
      </c>
      <c r="AR1917">
        <v>3</v>
      </c>
      <c r="AS1917">
        <v>15.2</v>
      </c>
      <c r="AT1917">
        <v>15.2</v>
      </c>
      <c r="AU1917">
        <v>15.2</v>
      </c>
      <c r="AV1917">
        <v>22.385999999999999</v>
      </c>
      <c r="AW1917">
        <v>0</v>
      </c>
      <c r="AX1917">
        <v>6.0510000000000002</v>
      </c>
      <c r="AY1917">
        <v>168040000</v>
      </c>
      <c r="AZ1917">
        <v>9</v>
      </c>
      <c r="BA1917" t="s">
        <v>907</v>
      </c>
      <c r="BB1917" t="s">
        <v>907</v>
      </c>
      <c r="BC1917" t="s">
        <v>908</v>
      </c>
      <c r="BF1917" s="34" t="s">
        <v>19011</v>
      </c>
      <c r="BG1917">
        <v>-0.99582570791244496</v>
      </c>
      <c r="BH1917">
        <v>-1.68186366558075</v>
      </c>
      <c r="BI1917">
        <v>-4.4747553765773801E-2</v>
      </c>
      <c r="BJ1917">
        <v>1.23970806598663</v>
      </c>
      <c r="BK1917">
        <v>0.98891472816467296</v>
      </c>
      <c r="BL1917">
        <v>1.07140672206879</v>
      </c>
      <c r="BM1917">
        <v>-0.62741893529892001</v>
      </c>
      <c r="BN1917">
        <v>0.68452447652816795</v>
      </c>
      <c r="BO1917">
        <v>-1.06573534011841</v>
      </c>
      <c r="BP1917">
        <v>0.62863057851791404</v>
      </c>
      <c r="BQ1917">
        <v>-0.84115928411483798</v>
      </c>
      <c r="BR1917">
        <v>0.64356601238250699</v>
      </c>
      <c r="BT1917">
        <v>18.788072586059599</v>
      </c>
      <c r="BU1917">
        <v>18.249242782592798</v>
      </c>
      <c r="BV1917">
        <v>19.458057403564499</v>
      </c>
      <c r="BW1917">
        <v>21.0009956359863</v>
      </c>
      <c r="BX1917">
        <v>20.177064895629901</v>
      </c>
      <c r="BY1917">
        <v>21.337560653686499</v>
      </c>
      <c r="BZ1917">
        <v>18.731451034545898</v>
      </c>
      <c r="CA1917">
        <v>20.182167053222699</v>
      </c>
      <c r="CB1917">
        <v>18.245347976684599</v>
      </c>
      <c r="CC1917">
        <v>18.892642974853501</v>
      </c>
      <c r="CD1917">
        <v>17.110641479492202</v>
      </c>
      <c r="CE1917">
        <v>19.689855575561499</v>
      </c>
      <c r="CG1917" t="s">
        <v>8080</v>
      </c>
      <c r="CH1917">
        <v>18.249242782592798</v>
      </c>
      <c r="CI1917">
        <v>19.458057403564499</v>
      </c>
      <c r="CJ1917">
        <v>21.0009956359863</v>
      </c>
      <c r="CK1917">
        <v>20.177064895629901</v>
      </c>
      <c r="CL1917">
        <v>21.337560653686499</v>
      </c>
      <c r="CM1917">
        <v>18.731451034545898</v>
      </c>
      <c r="CN1917">
        <v>20.182167053222699</v>
      </c>
      <c r="CO1917">
        <v>18.245347976684599</v>
      </c>
      <c r="CP1917">
        <v>18.892642974853501</v>
      </c>
      <c r="CQ1917" t="s">
        <v>8080</v>
      </c>
      <c r="CR1917">
        <v>19.689855575561499</v>
      </c>
      <c r="CT1917" t="s">
        <v>19000</v>
      </c>
      <c r="CU1917" t="s">
        <v>907</v>
      </c>
      <c r="CV1917" t="s">
        <v>16963</v>
      </c>
      <c r="CW1917" t="str">
        <f>CT1917&amp;CU1917&amp;CHAR(10)&amp;CV1917</f>
        <v>&gt;A0A3Q7EYH9
MGRQWYENGKLLKKKNTFTDFIACAEYLIDKKYCSKEKLCINGRSAGGLLIGAVINMRPNLFKAAVAGVPFVDVVTTMLDPTIPLTTSEWEEWGDPRQEEFYSYMKSYSPVDNVKAQNYPDILVTAGLNDPRVMYSEPAKFVAKLREMKTNDNLLLFKCEMGAGHFSKSGRFEKLQEDAFTYTFILKALNMLGSEQQ</v>
      </c>
    </row>
    <row r="1918" spans="1:101" x14ac:dyDescent="0.25">
      <c r="A1918" t="s">
        <v>1488</v>
      </c>
      <c r="B1918" t="s">
        <v>20804</v>
      </c>
      <c r="C1918" t="s">
        <v>7177</v>
      </c>
      <c r="D1918" t="s">
        <v>15895</v>
      </c>
      <c r="E1918" t="s">
        <v>15896</v>
      </c>
      <c r="F1918" t="s">
        <v>12380</v>
      </c>
      <c r="G1918">
        <v>-2.6758346557617201</v>
      </c>
      <c r="H1918">
        <v>1.0135087966918901</v>
      </c>
      <c r="I1918">
        <v>0.23843765258789101</v>
      </c>
      <c r="J1918">
        <v>-5.3414278030395499</v>
      </c>
      <c r="K1918">
        <v>-3.3048238754272501</v>
      </c>
      <c r="L1918">
        <v>-2.0597476959228498</v>
      </c>
      <c r="M1918">
        <v>-1.5662193298339799</v>
      </c>
      <c r="N1918">
        <v>1.03750896453857</v>
      </c>
      <c r="O1918">
        <v>-1.57344245910645</v>
      </c>
      <c r="P1918">
        <v>-3.01414966583252</v>
      </c>
      <c r="Q1918">
        <v>-4.8554859161376998</v>
      </c>
      <c r="R1918">
        <v>-2.8465776443481401</v>
      </c>
      <c r="S1918">
        <v>-2.0790211359659843</v>
      </c>
      <c r="T1918">
        <v>1914</v>
      </c>
      <c r="X1918" s="16">
        <v>3.0940370559692369</v>
      </c>
      <c r="Z1918">
        <v>0.19390613718411601</v>
      </c>
      <c r="AA1918">
        <v>1.1725734993254999</v>
      </c>
      <c r="AB1918">
        <v>6.7208855625980155E-2</v>
      </c>
      <c r="AP1918">
        <v>14</v>
      </c>
      <c r="AQ1918">
        <v>14</v>
      </c>
      <c r="AR1918">
        <v>14</v>
      </c>
      <c r="AS1918">
        <v>28.7</v>
      </c>
      <c r="AT1918">
        <v>28.7</v>
      </c>
      <c r="AU1918">
        <v>28.7</v>
      </c>
      <c r="AV1918">
        <v>61.904000000000003</v>
      </c>
      <c r="AW1918">
        <v>0</v>
      </c>
      <c r="AX1918">
        <v>41.661999999999999</v>
      </c>
      <c r="AY1918">
        <v>1139200000</v>
      </c>
      <c r="AZ1918">
        <v>31</v>
      </c>
      <c r="BA1918" t="s">
        <v>1488</v>
      </c>
      <c r="BB1918" t="s">
        <v>1488</v>
      </c>
      <c r="BC1918" t="s">
        <v>1489</v>
      </c>
      <c r="BF1918" s="34" t="s">
        <v>19011</v>
      </c>
      <c r="BG1918">
        <v>-0.28921726346015902</v>
      </c>
      <c r="BH1918">
        <v>1.4986474514007599</v>
      </c>
      <c r="BI1918">
        <v>1.12304604053497</v>
      </c>
      <c r="BJ1918">
        <v>-1.5809700489044201</v>
      </c>
      <c r="BK1918">
        <v>-0.59402692317962602</v>
      </c>
      <c r="BL1918">
        <v>9.3399556353688205E-3</v>
      </c>
      <c r="BM1918">
        <v>0.24850498139858199</v>
      </c>
      <c r="BN1918">
        <v>1.5102779865264899</v>
      </c>
      <c r="BO1918">
        <v>0.24500463902950301</v>
      </c>
      <c r="BP1918">
        <v>-0.45316553115844699</v>
      </c>
      <c r="BQ1918">
        <v>-1.34548151493073</v>
      </c>
      <c r="BR1918">
        <v>-0.37195971608161899</v>
      </c>
      <c r="BT1918">
        <v>19.425706863403299</v>
      </c>
      <c r="BU1918">
        <v>23.4284152984619</v>
      </c>
      <c r="BV1918">
        <v>21.828536987304702</v>
      </c>
      <c r="BW1918">
        <v>16.196062088012699</v>
      </c>
      <c r="BX1918">
        <v>17.720270156860401</v>
      </c>
      <c r="BY1918">
        <v>20.023370742797901</v>
      </c>
      <c r="BZ1918">
        <v>20.0210666656494</v>
      </c>
      <c r="CA1918">
        <v>22.445817947387699</v>
      </c>
      <c r="CB1918">
        <v>20.072216033935501</v>
      </c>
      <c r="CC1918">
        <v>17.174066543579102</v>
      </c>
      <c r="CD1918">
        <v>15.376498222351101</v>
      </c>
      <c r="CE1918">
        <v>18.120298385620099</v>
      </c>
      <c r="CG1918">
        <v>19.425706863403299</v>
      </c>
      <c r="CH1918">
        <v>23.4284152984619</v>
      </c>
      <c r="CI1918">
        <v>21.828536987304702</v>
      </c>
      <c r="CJ1918" t="s">
        <v>8080</v>
      </c>
      <c r="CK1918">
        <v>17.720270156860401</v>
      </c>
      <c r="CL1918">
        <v>20.023370742797901</v>
      </c>
      <c r="CM1918">
        <v>20.0210666656494</v>
      </c>
      <c r="CN1918">
        <v>22.445817947387699</v>
      </c>
      <c r="CO1918">
        <v>20.072216033935501</v>
      </c>
      <c r="CP1918">
        <v>17.174066543579102</v>
      </c>
      <c r="CQ1918">
        <v>15.376498222351101</v>
      </c>
      <c r="CR1918">
        <v>18.120298385620099</v>
      </c>
      <c r="CT1918" t="s">
        <v>19000</v>
      </c>
      <c r="CU1918" t="s">
        <v>1488</v>
      </c>
      <c r="CV1918" t="s">
        <v>17023</v>
      </c>
      <c r="CW1918" t="str">
        <f>CT1918&amp;CU1918&amp;CHAR(10)&amp;CV1918</f>
        <v>&gt;A0A3Q7FHG5
MEEGAEVHGGPYAIRSKDIPKEEVVSMGNLENPTSPKEDRYDSKMKNEDVHRPILQRQDEFARPPGIHFPEERTKGIDDYVGSVGKHEHQGLGTAPIGVVDHHTAAETKGFDHHVTAPGAQGHQRLQGHENIIGAPIGLVDHHAAASHRPITTAAETHETKGFDHHVTAPGAQGHQGLQGTENIIGAPTGLANPHASHLHEQMHMPPVVTDTGARGRGELNDQGLQGHKFKVLTGLEEDPNVPKDYPNPTNYQSKVTDPTGANNEEAGVSPLVQSFEKMGVNDVPEATRMRTEPKAGDFQFDHGTERRQYTGSHDQFAPQESPTVFPSVGEDTESIPKSMNPSNPQDLPQDTLTGKPGSYTETLSSATSAIADKAVAAKNIVASKLGYGGTEEETRVTGGDATKTTSATEYAQKAASTVAEKLAPVYEKVAGAGSTVMAKVTGHENRGGVDAEHEVRTDKGVSMTEYLAEKLKPGEEDRALSEVISDSLSIQKEKTEETEEAKPMGKVTESVEVERRLGPIEPKKKEEVVGSSGETKVGENLGQGVMDRVKGAVSTWLGKGAEAQANDSAASGGAVVGGGVE</v>
      </c>
    </row>
    <row r="1919" spans="1:101" x14ac:dyDescent="0.25">
      <c r="A1919" t="s">
        <v>5846</v>
      </c>
      <c r="B1919" t="s">
        <v>20805</v>
      </c>
      <c r="C1919" t="s">
        <v>7245</v>
      </c>
      <c r="D1919" t="s">
        <v>15897</v>
      </c>
      <c r="E1919" t="s">
        <v>15898</v>
      </c>
      <c r="F1919" t="s">
        <v>12381</v>
      </c>
      <c r="G1919">
        <v>-2.6639404296875</v>
      </c>
      <c r="H1919">
        <v>-2.0462160110473602</v>
      </c>
      <c r="I1919">
        <v>-1.50058174133301</v>
      </c>
      <c r="J1919">
        <v>-2.8100538253784202</v>
      </c>
      <c r="K1919">
        <v>-1.5760583877563501</v>
      </c>
      <c r="L1919">
        <v>-2.9095878601074201</v>
      </c>
      <c r="M1919">
        <v>-2.2783164978027299</v>
      </c>
      <c r="N1919">
        <v>-1.93975162506104</v>
      </c>
      <c r="O1919">
        <v>-2.2825851440429701</v>
      </c>
      <c r="P1919">
        <v>-1.6531076431274401</v>
      </c>
      <c r="Q1919">
        <v>-1.6283426284789999</v>
      </c>
      <c r="R1919">
        <v>-1.69496250152588</v>
      </c>
      <c r="S1919">
        <v>-2.0819586912790933</v>
      </c>
      <c r="T1919">
        <v>1915</v>
      </c>
      <c r="X1919" s="16">
        <v>0.36165396372477376</v>
      </c>
      <c r="Z1919">
        <v>0.44702587923025899</v>
      </c>
      <c r="AA1919">
        <v>0.47947020844775501</v>
      </c>
      <c r="AB1919">
        <v>0.33153531155323507</v>
      </c>
      <c r="AP1919">
        <v>2</v>
      </c>
      <c r="AQ1919">
        <v>2</v>
      </c>
      <c r="AR1919">
        <v>2</v>
      </c>
      <c r="AS1919">
        <v>5.7</v>
      </c>
      <c r="AT1919">
        <v>5.7</v>
      </c>
      <c r="AU1919">
        <v>5.7</v>
      </c>
      <c r="AV1919">
        <v>39.335999999999999</v>
      </c>
      <c r="AW1919">
        <v>5.2729999999999999E-3</v>
      </c>
      <c r="AX1919">
        <v>3.0792000000000002</v>
      </c>
      <c r="AY1919">
        <v>125390000</v>
      </c>
      <c r="AZ1919">
        <v>4</v>
      </c>
      <c r="BA1919" t="s">
        <v>5846</v>
      </c>
      <c r="BB1919" t="s">
        <v>5846</v>
      </c>
      <c r="BC1919" t="s">
        <v>5847</v>
      </c>
      <c r="BD1919" t="s">
        <v>5848</v>
      </c>
      <c r="BE1919" t="s">
        <v>5849</v>
      </c>
      <c r="BF1919" s="34" t="s">
        <v>19011</v>
      </c>
      <c r="BG1919">
        <v>-1.15611088275909</v>
      </c>
      <c r="BH1919">
        <v>7.1003094315528897E-2</v>
      </c>
      <c r="BI1919">
        <v>1.1549094915389999</v>
      </c>
      <c r="BJ1919">
        <v>-1.44636619091034</v>
      </c>
      <c r="BK1919">
        <v>1.0049746036529501</v>
      </c>
      <c r="BL1919">
        <v>-1.6440912485122701</v>
      </c>
      <c r="BM1919">
        <v>-0.39006620645523099</v>
      </c>
      <c r="BN1919">
        <v>0.28249534964561501</v>
      </c>
      <c r="BO1919">
        <v>-0.39854589104652399</v>
      </c>
      <c r="BP1919">
        <v>0.85191571712493896</v>
      </c>
      <c r="BQ1919">
        <v>0.90111154317855802</v>
      </c>
      <c r="BR1919">
        <v>0.76877069473266602</v>
      </c>
      <c r="BT1919">
        <v>19.4376010894775</v>
      </c>
      <c r="BU1919">
        <v>20.368690490722699</v>
      </c>
      <c r="BV1919">
        <v>20.0895175933838</v>
      </c>
      <c r="BW1919">
        <v>18.7274360656738</v>
      </c>
      <c r="BX1919">
        <v>19.4490356445313</v>
      </c>
      <c r="BY1919">
        <v>19.173530578613299</v>
      </c>
      <c r="BZ1919">
        <v>19.3089694976807</v>
      </c>
      <c r="CA1919">
        <v>19.4685573577881</v>
      </c>
      <c r="CB1919">
        <v>19.363073348998999</v>
      </c>
      <c r="CC1919">
        <v>18.535108566284201</v>
      </c>
      <c r="CD1919">
        <v>18.603641510009801</v>
      </c>
      <c r="CE1919">
        <v>19.271913528442401</v>
      </c>
      <c r="CG1919">
        <v>19.4376010894775</v>
      </c>
      <c r="CH1919">
        <v>20.368690490722699</v>
      </c>
      <c r="CI1919">
        <v>20.0895175933838</v>
      </c>
      <c r="CJ1919">
        <v>18.7274360656738</v>
      </c>
      <c r="CK1919">
        <v>19.4490356445313</v>
      </c>
      <c r="CL1919">
        <v>19.173530578613299</v>
      </c>
      <c r="CM1919">
        <v>19.3089694976807</v>
      </c>
      <c r="CN1919">
        <v>19.4685573577881</v>
      </c>
      <c r="CO1919">
        <v>19.363073348998999</v>
      </c>
      <c r="CP1919">
        <v>18.535108566284201</v>
      </c>
      <c r="CQ1919">
        <v>18.603641510009801</v>
      </c>
      <c r="CR1919">
        <v>19.271913528442401</v>
      </c>
      <c r="CT1919" t="s">
        <v>19000</v>
      </c>
      <c r="CU1919" t="s">
        <v>5846</v>
      </c>
      <c r="CV1919" t="s">
        <v>17967</v>
      </c>
      <c r="CW1919" t="str">
        <f>CT1919&amp;CU1919&amp;CHAR(10)&amp;CV1919</f>
        <v>&gt;K4BVV7
MQGGSNGIGYGLKYQARCIADVKADTDHTSFLTGTLSLKEENEVHLIRISSAGTELLCEGLFSHPNEIWDLASCPFDQRIFSTVFSSGETYGAAIWQIPELYGQSNSPQLERIASLDAHNSKIKCTLWWPTGRHDKLVSIDEQNLFLWSFDTSKKNAQVQSQESAGVLHSLTGGAWDPHDYNALALTSESSVQLWDLRTMKKTNSIDHPHVRNLDYNVKREYTLVTAEDESGIHIWDLRMLKFPVLDLPGHTHWTWTVKCNPEHEDLILSAGTDSAVNLWLASLPSSDEPTPESFDSPNKPVDPLLNSYSDYEDSVYGLAWSCREPWIFASLSYDGRVVVESIKPHLPRK</v>
      </c>
    </row>
    <row r="1920" spans="1:101" x14ac:dyDescent="0.25">
      <c r="A1920" t="s">
        <v>7127</v>
      </c>
      <c r="B1920" t="s">
        <v>20806</v>
      </c>
      <c r="C1920" t="s">
        <v>8005</v>
      </c>
      <c r="D1920" t="s">
        <v>15899</v>
      </c>
      <c r="E1920">
        <v>0</v>
      </c>
      <c r="F1920" t="s">
        <v>12382</v>
      </c>
      <c r="G1920">
        <v>-0.816650390625</v>
      </c>
      <c r="H1920">
        <v>-1.0298986434936499</v>
      </c>
      <c r="I1920">
        <v>-1.6142063140869101</v>
      </c>
      <c r="J1920">
        <v>-3.7754068374633798</v>
      </c>
      <c r="K1920">
        <v>-3.4133634567260698</v>
      </c>
      <c r="L1920">
        <v>-1.0268249511718801</v>
      </c>
      <c r="M1920">
        <v>1.32357597351074</v>
      </c>
      <c r="N1920">
        <v>-2.5618085861206099</v>
      </c>
      <c r="O1920">
        <v>-0.58342170715331998</v>
      </c>
      <c r="P1920">
        <v>-4.7489385604858398</v>
      </c>
      <c r="Q1920">
        <v>-2.7137613296508798</v>
      </c>
      <c r="R1920">
        <v>-4.0714197158813503</v>
      </c>
      <c r="S1920">
        <v>-2.0860103766123457</v>
      </c>
      <c r="T1920">
        <v>1916</v>
      </c>
      <c r="X1920" s="16">
        <v>1.5849466323852568</v>
      </c>
      <c r="Z1920">
        <v>0.190342007434944</v>
      </c>
      <c r="AA1920">
        <v>1.1913518297225101</v>
      </c>
      <c r="AB1920">
        <v>6.4364762380325971E-2</v>
      </c>
      <c r="AP1920">
        <v>4</v>
      </c>
      <c r="AQ1920">
        <v>4</v>
      </c>
      <c r="AR1920">
        <v>4</v>
      </c>
      <c r="AS1920">
        <v>10.5</v>
      </c>
      <c r="AT1920">
        <v>10.5</v>
      </c>
      <c r="AU1920">
        <v>10.5</v>
      </c>
      <c r="AV1920">
        <v>38.267000000000003</v>
      </c>
      <c r="AW1920">
        <v>0</v>
      </c>
      <c r="AX1920">
        <v>11.638</v>
      </c>
      <c r="AY1920">
        <v>450130000</v>
      </c>
      <c r="AZ1920">
        <v>22</v>
      </c>
      <c r="BA1920" t="s">
        <v>6280</v>
      </c>
      <c r="BB1920" t="s">
        <v>6280</v>
      </c>
      <c r="BC1920" t="s">
        <v>6281</v>
      </c>
      <c r="BD1920" t="s">
        <v>6282</v>
      </c>
      <c r="BE1920" t="s">
        <v>6283</v>
      </c>
      <c r="BF1920" s="34" t="s">
        <v>19011</v>
      </c>
      <c r="BG1920">
        <v>0.71964508295059204</v>
      </c>
      <c r="BH1920">
        <v>0.59874713420867898</v>
      </c>
      <c r="BI1920">
        <v>0.267482429742813</v>
      </c>
      <c r="BJ1920">
        <v>-0.95777863264083896</v>
      </c>
      <c r="BK1920">
        <v>-0.75252342224121105</v>
      </c>
      <c r="BL1920">
        <v>0.60048967599868797</v>
      </c>
      <c r="BM1920">
        <v>1.9330151081085201</v>
      </c>
      <c r="BN1920">
        <v>-0.26974684000015298</v>
      </c>
      <c r="BO1920">
        <v>0.85187065601348899</v>
      </c>
      <c r="BP1920">
        <v>-1.5097081661224401</v>
      </c>
      <c r="BQ1920">
        <v>-0.35589423775672901</v>
      </c>
      <c r="BR1920">
        <v>-1.12559878826141</v>
      </c>
      <c r="BT1920">
        <v>21.28489112854</v>
      </c>
      <c r="BU1920">
        <v>21.385007858276399</v>
      </c>
      <c r="BV1920">
        <v>19.975893020629901</v>
      </c>
      <c r="BW1920">
        <v>17.762083053588899</v>
      </c>
      <c r="BX1920">
        <v>17.611730575561499</v>
      </c>
      <c r="BY1920">
        <v>21.0562934875488</v>
      </c>
      <c r="BZ1920">
        <v>22.910861968994102</v>
      </c>
      <c r="CA1920">
        <v>18.846500396728501</v>
      </c>
      <c r="CB1920">
        <v>21.0622367858887</v>
      </c>
      <c r="CC1920">
        <v>15.439277648925801</v>
      </c>
      <c r="CD1920">
        <v>17.518222808837901</v>
      </c>
      <c r="CE1920">
        <v>16.8954563140869</v>
      </c>
      <c r="CG1920">
        <v>21.28489112854</v>
      </c>
      <c r="CH1920">
        <v>21.385007858276399</v>
      </c>
      <c r="CI1920">
        <v>19.975893020629901</v>
      </c>
      <c r="CJ1920">
        <v>17.762083053588899</v>
      </c>
      <c r="CK1920">
        <v>17.611730575561499</v>
      </c>
      <c r="CL1920">
        <v>21.0562934875488</v>
      </c>
      <c r="CM1920">
        <v>22.910861968994102</v>
      </c>
      <c r="CN1920">
        <v>18.846500396728501</v>
      </c>
      <c r="CO1920">
        <v>21.0622367858887</v>
      </c>
      <c r="CP1920" t="s">
        <v>8080</v>
      </c>
      <c r="CQ1920">
        <v>17.518222808837901</v>
      </c>
      <c r="CR1920">
        <v>16.8954563140869</v>
      </c>
      <c r="CT1920" t="s">
        <v>19000</v>
      </c>
      <c r="CU1920" t="s">
        <v>7127</v>
      </c>
      <c r="CV1920" t="s">
        <v>17008</v>
      </c>
      <c r="CW1920" t="str">
        <f>CT1920&amp;CU1920&amp;CHAR(10)&amp;CV1920</f>
        <v>&gt;Q40131
MADLLSNWSSTLEAVPKSHCIPEHERPSDPVEIGDSIPVIDLGKANGEERSVVVKDLLKAFEEYGFFQIINHGVPVDLMDEAMKVYKEFFSLPAEEKENYAKDAANNTNRGAATLYSSSAKHYDSEEHRYWRDVLEHSCNLDGEDKKTWPDNPPRYREVIGAYGDELRRVSKVILGMLSEGLGLEAGFFDKELGQRMLVNHYPACPNPSLTLGVGGHCDPNLITIIQQEVYGLQILKDDKWIGVQPIRNAFVVNSGLPITVYSNGKLTSVAHRVVTNTTESRTSIGTFICPHEIVEPAKALVGPENPPQFKPFHWGIDFMPHYLSKKSVYHASLEPFKTEAN</v>
      </c>
    </row>
    <row r="1921" spans="1:101" x14ac:dyDescent="0.25">
      <c r="A1921" t="s">
        <v>6592</v>
      </c>
      <c r="B1921" t="s">
        <v>6592</v>
      </c>
      <c r="C1921" t="s">
        <v>8060</v>
      </c>
      <c r="D1921" t="s">
        <v>14996</v>
      </c>
      <c r="E1921">
        <v>0</v>
      </c>
      <c r="F1921" t="s">
        <v>12383</v>
      </c>
      <c r="G1921">
        <v>-0.70269393920898404</v>
      </c>
      <c r="H1921">
        <v>-1.67137432098389</v>
      </c>
      <c r="I1921">
        <v>-1.72355461120605</v>
      </c>
      <c r="J1921">
        <v>-3.6974611282348602</v>
      </c>
      <c r="K1921">
        <v>-2.6829671859741202</v>
      </c>
      <c r="L1921">
        <v>-2.11283302307129</v>
      </c>
      <c r="M1921">
        <v>-1.7518463134765601</v>
      </c>
      <c r="N1921">
        <v>-1.7861185073852499</v>
      </c>
      <c r="O1921">
        <v>-3.2237663269043</v>
      </c>
      <c r="P1921">
        <v>-3.0233488082885698</v>
      </c>
      <c r="Q1921">
        <v>-1.53858661651611</v>
      </c>
      <c r="R1921">
        <v>-1.16602039337158</v>
      </c>
      <c r="S1921">
        <v>-2.0900475978851301</v>
      </c>
      <c r="T1921">
        <v>1917</v>
      </c>
      <c r="X1921" s="16">
        <v>1.4652128219604486</v>
      </c>
      <c r="Z1921">
        <v>0.360851735015773</v>
      </c>
      <c r="AA1921">
        <v>0.61763883602554304</v>
      </c>
      <c r="AB1921">
        <v>0.24119103655768365</v>
      </c>
      <c r="AP1921">
        <v>8</v>
      </c>
      <c r="AQ1921">
        <v>2</v>
      </c>
      <c r="AR1921">
        <v>2</v>
      </c>
      <c r="AS1921">
        <v>43.2</v>
      </c>
      <c r="AT1921">
        <v>15</v>
      </c>
      <c r="AU1921">
        <v>15</v>
      </c>
      <c r="AV1921">
        <v>25.545000000000002</v>
      </c>
      <c r="AW1921">
        <v>0</v>
      </c>
      <c r="AX1921">
        <v>18.434000000000001</v>
      </c>
      <c r="AY1921">
        <v>217910000</v>
      </c>
      <c r="AZ1921">
        <v>37</v>
      </c>
      <c r="BA1921" t="s">
        <v>6592</v>
      </c>
      <c r="BB1921" t="s">
        <v>6592</v>
      </c>
      <c r="BC1921" t="s">
        <v>6593</v>
      </c>
      <c r="BE1921" t="s">
        <v>6594</v>
      </c>
      <c r="BF1921" s="34" t="s">
        <v>19011</v>
      </c>
      <c r="BG1921">
        <v>1.5607813596725499</v>
      </c>
      <c r="BH1921">
        <v>0.47100999951362599</v>
      </c>
      <c r="BI1921">
        <v>0.41230684518814098</v>
      </c>
      <c r="BJ1921">
        <v>-1.80835008621216</v>
      </c>
      <c r="BK1921">
        <v>-0.66703814268112205</v>
      </c>
      <c r="BL1921">
        <v>-2.56337430328131E-2</v>
      </c>
      <c r="BM1921">
        <v>0.38047850131988498</v>
      </c>
      <c r="BN1921">
        <v>0.34192207455635099</v>
      </c>
      <c r="BO1921">
        <v>-1.27544045448303</v>
      </c>
      <c r="BP1921">
        <v>-1.0499695539474501</v>
      </c>
      <c r="BQ1921">
        <v>0.62039697170257602</v>
      </c>
      <c r="BR1921">
        <v>1.0395362377166699</v>
      </c>
      <c r="BT1921">
        <v>21.398847579956101</v>
      </c>
      <c r="BU1921">
        <v>20.743532180786101</v>
      </c>
      <c r="BV1921">
        <v>19.8665447235107</v>
      </c>
      <c r="BW1921">
        <v>17.840028762817401</v>
      </c>
      <c r="BX1921">
        <v>18.342126846313501</v>
      </c>
      <c r="BY1921">
        <v>19.9702854156494</v>
      </c>
      <c r="BZ1921">
        <v>19.8354396820068</v>
      </c>
      <c r="CA1921">
        <v>19.622190475463899</v>
      </c>
      <c r="CB1921">
        <v>18.421892166137699</v>
      </c>
      <c r="CC1921">
        <v>17.164867401123001</v>
      </c>
      <c r="CD1921">
        <v>18.693397521972699</v>
      </c>
      <c r="CE1921">
        <v>19.800855636596701</v>
      </c>
      <c r="CG1921">
        <v>21.398847579956101</v>
      </c>
      <c r="CH1921">
        <v>20.743532180786101</v>
      </c>
      <c r="CI1921">
        <v>19.8665447235107</v>
      </c>
      <c r="CJ1921">
        <v>17.840028762817401</v>
      </c>
      <c r="CK1921">
        <v>18.342126846313501</v>
      </c>
      <c r="CL1921">
        <v>19.9702854156494</v>
      </c>
      <c r="CM1921">
        <v>19.8354396820068</v>
      </c>
      <c r="CN1921">
        <v>19.622190475463899</v>
      </c>
      <c r="CO1921">
        <v>18.421892166137699</v>
      </c>
      <c r="CP1921">
        <v>17.164867401123001</v>
      </c>
      <c r="CQ1921">
        <v>18.693397521972699</v>
      </c>
      <c r="CR1921">
        <v>19.800855636596701</v>
      </c>
      <c r="CT1921" t="s">
        <v>19000</v>
      </c>
      <c r="CU1921" t="s">
        <v>6592</v>
      </c>
      <c r="CV1921" t="s">
        <v>17731</v>
      </c>
      <c r="CW1921" t="str">
        <f>CT1921&amp;CU1921&amp;CHAR(10)&amp;CV1921</f>
        <v>&gt;Q9FT19
MGDEVVLLDTFVSVFGMRVRIALAEKGIQYEYKEEDLMNKSQLLLQMNPIHKKIPVLIHNGKPICESLIIVEYIDEVWKDKSTPLMPSDPYKRAHARFWADYIGKKIYDGGMKIWSSKVEEHKTANKDFIECLKVLEGELGDKPYFDGKNFGLVDMAFIPYYSWFPVYKKLSNLNIEAECPKFVAWAKRCMQKESVSKTLVDPDKIYEFIVLFRQKIGVA</v>
      </c>
    </row>
    <row r="1922" spans="1:101" x14ac:dyDescent="0.25">
      <c r="A1922" t="s">
        <v>5473</v>
      </c>
      <c r="B1922" t="s">
        <v>20807</v>
      </c>
      <c r="C1922" t="s">
        <v>7574</v>
      </c>
      <c r="D1922">
        <v>0</v>
      </c>
      <c r="E1922">
        <v>0</v>
      </c>
      <c r="F1922" t="s">
        <v>12384</v>
      </c>
      <c r="G1922">
        <v>-2.2540321350097701</v>
      </c>
      <c r="H1922">
        <v>-2.9742403030395499</v>
      </c>
      <c r="I1922">
        <v>-3.3887786865234402</v>
      </c>
      <c r="J1922">
        <v>-0.54448986053466797</v>
      </c>
      <c r="K1922">
        <v>-1.5798521041870099</v>
      </c>
      <c r="L1922">
        <v>-2.4121856689453098</v>
      </c>
      <c r="M1922">
        <v>-1.2425575256347701</v>
      </c>
      <c r="N1922">
        <v>-1.89391422271729</v>
      </c>
      <c r="O1922">
        <v>-2.86808204650879</v>
      </c>
      <c r="P1922">
        <v>-1.82994365692139</v>
      </c>
      <c r="Q1922">
        <v>-1.98389911651611</v>
      </c>
      <c r="R1922">
        <v>-2.1289701461792001</v>
      </c>
      <c r="S1922">
        <v>-2.0917454560597748</v>
      </c>
      <c r="T1922">
        <v>1918</v>
      </c>
      <c r="X1922" s="16">
        <v>-1.3601744969685912</v>
      </c>
      <c r="Z1922">
        <v>0.31256985294117601</v>
      </c>
      <c r="AA1922">
        <v>0.72725025520478703</v>
      </c>
      <c r="AB1922">
        <v>0.18739143838940531</v>
      </c>
      <c r="AP1922">
        <v>4</v>
      </c>
      <c r="AQ1922">
        <v>4</v>
      </c>
      <c r="AR1922">
        <v>4</v>
      </c>
      <c r="AS1922">
        <v>6.2</v>
      </c>
      <c r="AT1922">
        <v>6.2</v>
      </c>
      <c r="AU1922">
        <v>6.2</v>
      </c>
      <c r="AV1922">
        <v>98.162999999999997</v>
      </c>
      <c r="AW1922">
        <v>0</v>
      </c>
      <c r="AX1922">
        <v>15.552</v>
      </c>
      <c r="AY1922">
        <v>249300000</v>
      </c>
      <c r="AZ1922">
        <v>15</v>
      </c>
      <c r="BA1922" t="s">
        <v>5473</v>
      </c>
      <c r="BB1922" t="s">
        <v>5473</v>
      </c>
      <c r="BC1922" t="s">
        <v>5474</v>
      </c>
      <c r="BF1922" s="34" t="s">
        <v>19011</v>
      </c>
      <c r="BG1922">
        <v>-0.208086922764778</v>
      </c>
      <c r="BH1922">
        <v>-1.1315509080886801</v>
      </c>
      <c r="BI1922">
        <v>-1.66307950019836</v>
      </c>
      <c r="BJ1922">
        <v>1.98391914367676</v>
      </c>
      <c r="BK1922">
        <v>0.65635895729064897</v>
      </c>
      <c r="BL1922">
        <v>-0.41087424755096402</v>
      </c>
      <c r="BM1922">
        <v>1.08884418010712</v>
      </c>
      <c r="BN1922">
        <v>0.25366279482841497</v>
      </c>
      <c r="BO1922">
        <v>-0.99543285369873002</v>
      </c>
      <c r="BP1922">
        <v>0.33568701148033098</v>
      </c>
      <c r="BQ1922">
        <v>0.13828253746032701</v>
      </c>
      <c r="BR1922">
        <v>-4.7730173915624598E-2</v>
      </c>
      <c r="BT1922">
        <v>19.847509384155298</v>
      </c>
      <c r="BU1922">
        <v>19.440666198730501</v>
      </c>
      <c r="BV1922">
        <v>18.201320648193398</v>
      </c>
      <c r="BW1922">
        <v>20.993000030517599</v>
      </c>
      <c r="BX1922">
        <v>19.4452419281006</v>
      </c>
      <c r="BY1922">
        <v>19.670932769775401</v>
      </c>
      <c r="BZ1922">
        <v>20.344728469848601</v>
      </c>
      <c r="CA1922">
        <v>19.5143947601318</v>
      </c>
      <c r="CB1922">
        <v>18.7775764465332</v>
      </c>
      <c r="CC1922">
        <v>18.358272552490199</v>
      </c>
      <c r="CD1922">
        <v>18.248085021972699</v>
      </c>
      <c r="CE1922">
        <v>18.837905883789102</v>
      </c>
      <c r="CG1922">
        <v>19.847509384155298</v>
      </c>
      <c r="CH1922">
        <v>19.440666198730501</v>
      </c>
      <c r="CI1922">
        <v>18.201320648193398</v>
      </c>
      <c r="CJ1922">
        <v>20.993000030517599</v>
      </c>
      <c r="CK1922">
        <v>19.4452419281006</v>
      </c>
      <c r="CL1922">
        <v>19.670932769775401</v>
      </c>
      <c r="CM1922">
        <v>20.344728469848601</v>
      </c>
      <c r="CN1922">
        <v>19.5143947601318</v>
      </c>
      <c r="CO1922">
        <v>18.7775764465332</v>
      </c>
      <c r="CP1922">
        <v>18.358272552490199</v>
      </c>
      <c r="CQ1922">
        <v>18.248085021972699</v>
      </c>
      <c r="CR1922">
        <v>18.837905883789102</v>
      </c>
      <c r="CT1922" t="s">
        <v>19000</v>
      </c>
      <c r="CU1922" t="s">
        <v>5473</v>
      </c>
      <c r="CV1922" t="s">
        <v>17553</v>
      </c>
      <c r="CW1922" t="str">
        <f>CT1922&amp;CU1922&amp;CHAR(10)&amp;CV1922</f>
        <v>&gt;A0A3Q7JYR8
MKKAFDQTVRDLKRGVNKKVLKVPSIEQKVLDATSNEPWGPHGSLLADIAQASRNYHEYQMIMSVVWKRINDTGKNWRHVYKGLTVLEYLVAHGSERVVDDIREHAYQISTLSDFQYIDSSGRDQGSNVRKKSQSLVVLVNDKERIQEVRQKAASNRDKFRNTSAGGMYRPGSQSGSGGYGDRFDEDRYGGRDDERNGYGREREWGYRDEDKNGRYGDSNSRDGDRYGRDYDDRSRDGNKDDDYRGRSRSTDDYNYGSRSRSSDRYRDHTNDDDGQYSSRPLERRFSEQNLSAPPSYEEAVGGSRSPTHSERDVETSSASAPKSSSPHASASPSPVTVPAPAPATAPPPAPAAATASPPSPAAATAPPPENTVAESFDEFDPRASFTAAPPVPSNGPVSTTSGGEMDLLGSLCDPFSNALALVPAASSASEVNPSGTTGTETTFGEASSVSTGSNQMFEDPFGDGPFRAMTSNNVQTHLQNTTPSFHPNPNQSPELPQSALQGAEISNATYSQFDPTNMQYAQQELSTSNQEIDILADILPPSGPSPPGDHAISSVQPATQTGFESYGGPTSQQTGYMAPPGQAGALTVFAVQPGQQSPQTNFPIQGQTASSVGFSGQANNSPSYGGYPTQPGQASQTGFGPTGGQPTSGFQPAAGYFPQSGYQIPAGSSVQSNANAGGYNTGLGSTGPFGNQMGQTSAGQPYLSQPTGATHMPSQMHLQSSQNQTSNALVLTQTTPASTALVANTQPAKDKFETKSTVWADTLSRGLVNLNISGTKTNPLADIGVDFDAINRKEKRMEKPSTAPVISTINMGKAMGSGTGVGRAGAGALRAPPNPMVGSGMGMGMGGMGMAGGGPGMGAYGGGNQPYRGMGMNRPMNNMGMGMNTGQGFQMQQPSGFPPGPGAPMQGGYNPRMGMGPYGQQPYGGGYQ</v>
      </c>
    </row>
    <row r="1923" spans="1:101" x14ac:dyDescent="0.25">
      <c r="A1923" t="s">
        <v>4856</v>
      </c>
      <c r="B1923" t="s">
        <v>20808</v>
      </c>
      <c r="C1923" t="s">
        <v>7177</v>
      </c>
      <c r="D1923">
        <v>0</v>
      </c>
      <c r="E1923">
        <v>0</v>
      </c>
      <c r="F1923" t="s">
        <v>12385</v>
      </c>
      <c r="G1923">
        <v>-1.25655746459961</v>
      </c>
      <c r="H1923">
        <v>-1.1399297714233401</v>
      </c>
      <c r="I1923">
        <v>-4.0576801300048801</v>
      </c>
      <c r="J1923">
        <v>-4.0857820510864302</v>
      </c>
      <c r="K1923">
        <v>-1.1294736862182599</v>
      </c>
      <c r="L1923">
        <v>-4.9784812927246103</v>
      </c>
      <c r="M1923">
        <v>-1.2495079040527299</v>
      </c>
      <c r="N1923">
        <v>-1.5156068801879901</v>
      </c>
      <c r="O1923">
        <v>-1.4478130340576201</v>
      </c>
      <c r="P1923">
        <v>-1.39210605621338</v>
      </c>
      <c r="Q1923">
        <v>-1.50202465057373</v>
      </c>
      <c r="R1923">
        <v>-1.39574146270752</v>
      </c>
      <c r="S1923">
        <v>-2.0958920319875083</v>
      </c>
      <c r="T1923">
        <v>1919</v>
      </c>
      <c r="X1923" s="16">
        <v>1.2465232213338231</v>
      </c>
      <c r="Z1923">
        <v>0.396891161431702</v>
      </c>
      <c r="AA1923">
        <v>0.55623388490005699</v>
      </c>
      <c r="AB1923">
        <v>0.27782166843186568</v>
      </c>
      <c r="AP1923">
        <v>2</v>
      </c>
      <c r="AQ1923">
        <v>2</v>
      </c>
      <c r="AR1923">
        <v>2</v>
      </c>
      <c r="AS1923">
        <v>6.8</v>
      </c>
      <c r="AT1923">
        <v>6.8</v>
      </c>
      <c r="AU1923">
        <v>6.8</v>
      </c>
      <c r="AV1923">
        <v>20.094999999999999</v>
      </c>
      <c r="AW1923">
        <v>2.6543000000000001E-3</v>
      </c>
      <c r="AX1923">
        <v>3.5897999999999999</v>
      </c>
      <c r="AY1923">
        <v>152330000</v>
      </c>
      <c r="AZ1923">
        <v>2</v>
      </c>
      <c r="BA1923" t="s">
        <v>4856</v>
      </c>
      <c r="BB1923" t="s">
        <v>4856</v>
      </c>
      <c r="BC1923" t="s">
        <v>4857</v>
      </c>
      <c r="BF1923" s="34" t="s">
        <v>19011</v>
      </c>
      <c r="BG1923">
        <v>0.60062313079833995</v>
      </c>
      <c r="BH1923">
        <v>0.68408125638961803</v>
      </c>
      <c r="BI1923">
        <v>-1.4038445949554399</v>
      </c>
      <c r="BJ1923">
        <v>-1.4239541292190601</v>
      </c>
      <c r="BK1923">
        <v>0.69156354665756203</v>
      </c>
      <c r="BL1923">
        <v>-2.0627646446228001</v>
      </c>
      <c r="BM1923">
        <v>0.60566776990890503</v>
      </c>
      <c r="BN1923">
        <v>0.41524881124496499</v>
      </c>
      <c r="BO1923">
        <v>0.46376171708107</v>
      </c>
      <c r="BP1923">
        <v>0.50362533330917403</v>
      </c>
      <c r="BQ1923">
        <v>0.42496818304061901</v>
      </c>
      <c r="BR1923">
        <v>0.501023828983307</v>
      </c>
      <c r="BT1923">
        <v>20.844984054565401</v>
      </c>
      <c r="BU1923">
        <v>21.274976730346701</v>
      </c>
      <c r="BV1923">
        <v>17.5324192047119</v>
      </c>
      <c r="BW1923">
        <v>17.451707839965799</v>
      </c>
      <c r="BX1923">
        <v>19.8956203460693</v>
      </c>
      <c r="BY1923">
        <v>17.104637145996101</v>
      </c>
      <c r="BZ1923">
        <v>20.3377780914307</v>
      </c>
      <c r="CA1923">
        <v>19.892702102661101</v>
      </c>
      <c r="CB1923">
        <v>20.1978454589844</v>
      </c>
      <c r="CC1923">
        <v>18.7961101531982</v>
      </c>
      <c r="CD1923">
        <v>18.729959487915</v>
      </c>
      <c r="CE1923">
        <v>19.5711345672607</v>
      </c>
      <c r="CG1923">
        <v>20.844984054565401</v>
      </c>
      <c r="CH1923">
        <v>21.274976730346701</v>
      </c>
      <c r="CI1923" t="s">
        <v>8080</v>
      </c>
      <c r="CJ1923" t="s">
        <v>8080</v>
      </c>
      <c r="CK1923">
        <v>19.8956203460693</v>
      </c>
      <c r="CL1923" t="s">
        <v>8080</v>
      </c>
      <c r="CM1923">
        <v>20.3377780914307</v>
      </c>
      <c r="CN1923">
        <v>19.892702102661101</v>
      </c>
      <c r="CO1923">
        <v>20.1978454589844</v>
      </c>
      <c r="CP1923">
        <v>18.7961101531982</v>
      </c>
      <c r="CQ1923">
        <v>18.729959487915</v>
      </c>
      <c r="CR1923">
        <v>19.5711345672607</v>
      </c>
      <c r="CT1923" t="s">
        <v>19000</v>
      </c>
      <c r="CU1923" t="s">
        <v>4856</v>
      </c>
      <c r="CV1923" t="s">
        <v>17829</v>
      </c>
      <c r="CW1923" t="str">
        <f>CT1923&amp;CU1923&amp;CHAR(10)&amp;CV1923</f>
        <v>&gt;A0A3Q7IYJ2
MGESFTIQIHSNLVKQLADEGEKLKKKTRKPKPKVQRENKTAHQKLISSDPDETRGRAATGWPVQPPLLIPVPPPPHPAIAELDAIRSVLKESEEAVEKLQKHEEKMLQEVTKKAKDLHDKEFKLPNQKPIPCLDERDACFKCYKEHEKDPLSCANVVQNFAECARRVKQQVNLAGK</v>
      </c>
    </row>
    <row r="1924" spans="1:101" x14ac:dyDescent="0.25">
      <c r="A1924" t="s">
        <v>4913</v>
      </c>
      <c r="B1924" t="s">
        <v>20809</v>
      </c>
      <c r="C1924" t="s">
        <v>7177</v>
      </c>
      <c r="D1924" t="s">
        <v>15900</v>
      </c>
      <c r="E1924" t="s">
        <v>15901</v>
      </c>
      <c r="F1924" t="s">
        <v>12386</v>
      </c>
      <c r="G1924">
        <v>-2.3092555999755899</v>
      </c>
      <c r="H1924">
        <v>-1.9715662002563501</v>
      </c>
      <c r="I1924">
        <v>-3.2095031738281299</v>
      </c>
      <c r="J1924">
        <v>-1.46514225006104</v>
      </c>
      <c r="K1924">
        <v>-1.5416402816772501</v>
      </c>
      <c r="L1924">
        <v>-1.53688621520996</v>
      </c>
      <c r="M1924">
        <v>-1.34189033508301</v>
      </c>
      <c r="N1924">
        <v>-2.4997758865356401</v>
      </c>
      <c r="O1924">
        <v>-2.2044658660888699</v>
      </c>
      <c r="P1924">
        <v>-2.3976011276245099</v>
      </c>
      <c r="Q1924">
        <v>-2.36678218841553</v>
      </c>
      <c r="R1924">
        <v>-2.3431653976440399</v>
      </c>
      <c r="S1924">
        <v>-2.0989728768666596</v>
      </c>
      <c r="T1924">
        <v>1920</v>
      </c>
      <c r="X1924" s="16">
        <v>-0.98221874237060658</v>
      </c>
      <c r="Z1924">
        <v>0.22579053084648501</v>
      </c>
      <c r="AA1924">
        <v>1.0205797957114999</v>
      </c>
      <c r="AB1924">
        <v>9.5371849392449262E-2</v>
      </c>
      <c r="AP1924">
        <v>7</v>
      </c>
      <c r="AQ1924">
        <v>7</v>
      </c>
      <c r="AR1924">
        <v>5</v>
      </c>
      <c r="AS1924">
        <v>10.4</v>
      </c>
      <c r="AT1924">
        <v>10.4</v>
      </c>
      <c r="AU1924">
        <v>8</v>
      </c>
      <c r="AV1924">
        <v>93.828000000000003</v>
      </c>
      <c r="AW1924">
        <v>0</v>
      </c>
      <c r="AX1924">
        <v>18.097999999999999</v>
      </c>
      <c r="AY1924">
        <v>438890000</v>
      </c>
      <c r="AZ1924">
        <v>16</v>
      </c>
      <c r="BA1924" t="s">
        <v>4912</v>
      </c>
      <c r="BB1924" t="s">
        <v>4913</v>
      </c>
      <c r="BC1924" t="s">
        <v>4914</v>
      </c>
      <c r="BF1924" s="34" t="s">
        <v>19011</v>
      </c>
      <c r="BG1924">
        <v>-0.38465073704719499</v>
      </c>
      <c r="BH1924">
        <v>0.23305323719978299</v>
      </c>
      <c r="BI1924">
        <v>-2.0313901901245099</v>
      </c>
      <c r="BJ1924">
        <v>1.15940773487091</v>
      </c>
      <c r="BK1924">
        <v>1.01947689056396</v>
      </c>
      <c r="BL1924">
        <v>1.0281730890273999</v>
      </c>
      <c r="BM1924">
        <v>1.38486099243164</v>
      </c>
      <c r="BN1924">
        <v>-0.73315185308456399</v>
      </c>
      <c r="BO1924">
        <v>-0.19296856224536901</v>
      </c>
      <c r="BP1924">
        <v>-0.54625302553176902</v>
      </c>
      <c r="BQ1924">
        <v>-0.48987877368927002</v>
      </c>
      <c r="BR1924">
        <v>-0.446678787469864</v>
      </c>
      <c r="BT1924">
        <v>19.792285919189499</v>
      </c>
      <c r="BU1924">
        <v>20.4433403015137</v>
      </c>
      <c r="BV1924">
        <v>18.3805961608887</v>
      </c>
      <c r="BW1924">
        <v>20.0723476409912</v>
      </c>
      <c r="BX1924">
        <v>19.483453750610401</v>
      </c>
      <c r="BY1924">
        <v>20.5462322235107</v>
      </c>
      <c r="BZ1924">
        <v>20.245395660400401</v>
      </c>
      <c r="CA1924">
        <v>18.908533096313501</v>
      </c>
      <c r="CB1924">
        <v>19.4411926269531</v>
      </c>
      <c r="CC1924">
        <v>17.790615081787099</v>
      </c>
      <c r="CD1924">
        <v>17.8652019500732</v>
      </c>
      <c r="CE1924">
        <v>18.623710632324201</v>
      </c>
      <c r="CG1924">
        <v>19.792285919189499</v>
      </c>
      <c r="CH1924">
        <v>20.4433403015137</v>
      </c>
      <c r="CI1924">
        <v>18.3805961608887</v>
      </c>
      <c r="CJ1924">
        <v>20.0723476409912</v>
      </c>
      <c r="CK1924">
        <v>19.483453750610401</v>
      </c>
      <c r="CL1924">
        <v>20.5462322235107</v>
      </c>
      <c r="CM1924">
        <v>20.245395660400401</v>
      </c>
      <c r="CN1924">
        <v>18.908533096313501</v>
      </c>
      <c r="CO1924">
        <v>19.4411926269531</v>
      </c>
      <c r="CP1924">
        <v>17.790615081787099</v>
      </c>
      <c r="CQ1924">
        <v>17.8652019500732</v>
      </c>
      <c r="CR1924">
        <v>18.623710632324201</v>
      </c>
      <c r="CT1924" t="s">
        <v>19000</v>
      </c>
      <c r="CU1924" t="s">
        <v>4913</v>
      </c>
      <c r="CV1924" t="s">
        <v>17165</v>
      </c>
      <c r="CW1924" t="str">
        <f>CT1924&amp;CU1924&amp;CHAR(10)&amp;CV1924</f>
        <v>&gt;A0A3Q7J035
MFWKLPVLSSCSPVEAVLDKENFTLEELLDEEEIIQECKALNSRLINFLRERTQVEQLLRYIVEEPSEDADSKRTFKFPFIACEIFTCEIDVILKTLVDDEELMNLLFSFLEPSRPHSALLAGYFSKVVICLMVRKTAALMNYVQAHHDVFQQMVDLIGITSIMEVLVRLVGADDHMYPTTMDVMQWLTESNLLEMIVDKLSPSCSPEVHANAAESLCAITRNTPSPLATKLSSPSFVARIFGHALEDSPSKSSLVHSLSVCISLLDPKRSIPSSMMYSFRNQQIYESPVHVNPDTIDAMLPKLSGLLELLNVSSDEKVLPTTYGELRPPLGKHRLKVVEFISVLLKTGNEVAERELISSGTIERVLNLFFEYPYNNALHHHVESIIYSCLESKTNTIVDHLFEECNLIGKIIQTDKQPTVSGDGNQPTLPATGKQAPRVGNIGHITRISNKLIQLGNNDNCIRAHLEKNMEFSDWHTTVLQERNTLENVYRWACGRPTALHDRTRESDEEDVHDRDYDVAALANNLSQAFRYTIYDNDDAEEGRGALDRDDEDVYFDDESAEVVISSLRLADDQGSSLFTNSNWFAFQDDRIGDASMSTSPADVMEDINLNGMSNSSNSNSDDEVVVGEEDELAESKNSNTIPNSSSNPFNGFSIAHSGNDGDFNQQNEKAGSTTDMTFETSGSDDPFGDRSMPEWVAWGDASNFQVGGSTVNPFLDHSNSADHLANPGETGTTPLNSTSCSGESIPNGVSSPDSSKSSGSDSSQKATTVPSLFEEDVEFVGVELEGTEKAMEHALKEGIVGEAAPLKRSIVPKVPEKESTDDGGAGTKEYNDANYWRVDQEVAVSE</v>
      </c>
    </row>
    <row r="1925" spans="1:101" x14ac:dyDescent="0.25">
      <c r="A1925" t="s">
        <v>5128</v>
      </c>
      <c r="B1925" t="s">
        <v>20810</v>
      </c>
      <c r="C1925" t="s">
        <v>7177</v>
      </c>
      <c r="D1925">
        <v>0</v>
      </c>
      <c r="E1925">
        <v>0</v>
      </c>
      <c r="F1925" t="s">
        <v>12387</v>
      </c>
      <c r="G1925">
        <v>-2.41862869262695</v>
      </c>
      <c r="H1925">
        <v>-2.8146924972534202</v>
      </c>
      <c r="I1925">
        <v>-4.6791057586669904</v>
      </c>
      <c r="J1925">
        <v>-1.1367654800414999</v>
      </c>
      <c r="K1925">
        <v>-1.73582744598389</v>
      </c>
      <c r="L1925">
        <v>-2.11128807067871</v>
      </c>
      <c r="M1925">
        <v>-2.1162662506103498</v>
      </c>
      <c r="N1925">
        <v>-2.3843431472778298</v>
      </c>
      <c r="O1925">
        <v>-2.1619491577148402</v>
      </c>
      <c r="P1925">
        <v>-0.99782657623291005</v>
      </c>
      <c r="Q1925">
        <v>-1.14762210845947</v>
      </c>
      <c r="R1925">
        <v>-1.5101003646850599</v>
      </c>
      <c r="S1925">
        <v>-2.1012012958526598</v>
      </c>
      <c r="T1925">
        <v>1921</v>
      </c>
      <c r="X1925" s="16">
        <v>-1.64284865061442</v>
      </c>
      <c r="Z1925">
        <v>0.13806691449814101</v>
      </c>
      <c r="AA1925">
        <v>1.6076623651438799</v>
      </c>
      <c r="AB1925">
        <v>2.4679572629940777E-2</v>
      </c>
      <c r="AP1925">
        <v>2</v>
      </c>
      <c r="AQ1925">
        <v>2</v>
      </c>
      <c r="AR1925">
        <v>2</v>
      </c>
      <c r="AS1925">
        <v>4.5999999999999996</v>
      </c>
      <c r="AT1925">
        <v>4.5999999999999996</v>
      </c>
      <c r="AU1925">
        <v>4.5999999999999996</v>
      </c>
      <c r="AV1925">
        <v>43.365000000000002</v>
      </c>
      <c r="AW1925">
        <v>7.1327000000000001E-4</v>
      </c>
      <c r="AX1925">
        <v>4.5488</v>
      </c>
      <c r="AY1925">
        <v>240160000</v>
      </c>
      <c r="AZ1925">
        <v>14</v>
      </c>
      <c r="BA1925" t="s">
        <v>5128</v>
      </c>
      <c r="BB1925" t="s">
        <v>5128</v>
      </c>
      <c r="BC1925" t="s">
        <v>5129</v>
      </c>
      <c r="BF1925" s="34" t="s">
        <v>19011</v>
      </c>
      <c r="BG1925">
        <v>-0.319182008504868</v>
      </c>
      <c r="BH1925">
        <v>-0.71743512153625499</v>
      </c>
      <c r="BI1925">
        <v>-2.5921540260314901</v>
      </c>
      <c r="BJ1925">
        <v>0.96976685523986805</v>
      </c>
      <c r="BK1925">
        <v>0.36739349365234403</v>
      </c>
      <c r="BL1925">
        <v>-1.0142530314624301E-2</v>
      </c>
      <c r="BM1925">
        <v>-1.51482280343771E-2</v>
      </c>
      <c r="BN1925">
        <v>-0.28470695018768299</v>
      </c>
      <c r="BO1925">
        <v>-6.1083652079105398E-2</v>
      </c>
      <c r="BP1925">
        <v>1.10947370529175</v>
      </c>
      <c r="BQ1925">
        <v>0.95885020494461104</v>
      </c>
      <c r="BR1925">
        <v>0.59436833858490001</v>
      </c>
      <c r="BT1925">
        <v>19.6829128265381</v>
      </c>
      <c r="BU1925">
        <v>19.600214004516602</v>
      </c>
      <c r="BV1925">
        <v>16.910993576049801</v>
      </c>
      <c r="BW1925">
        <v>20.4007244110107</v>
      </c>
      <c r="BX1925">
        <v>19.2892665863037</v>
      </c>
      <c r="BY1925">
        <v>19.971830368041999</v>
      </c>
      <c r="BZ1925">
        <v>19.471019744873001</v>
      </c>
      <c r="CA1925">
        <v>19.0239658355713</v>
      </c>
      <c r="CB1925">
        <v>19.483709335327099</v>
      </c>
      <c r="CC1925">
        <v>19.1903896331787</v>
      </c>
      <c r="CD1925">
        <v>19.0843620300293</v>
      </c>
      <c r="CE1925">
        <v>19.4567756652832</v>
      </c>
      <c r="CG1925">
        <v>19.6829128265381</v>
      </c>
      <c r="CH1925">
        <v>19.600214004516602</v>
      </c>
      <c r="CI1925">
        <v>16.910993576049801</v>
      </c>
      <c r="CJ1925">
        <v>20.4007244110107</v>
      </c>
      <c r="CK1925">
        <v>19.2892665863037</v>
      </c>
      <c r="CL1925">
        <v>19.971830368041999</v>
      </c>
      <c r="CM1925">
        <v>19.471019744873001</v>
      </c>
      <c r="CN1925">
        <v>19.0239658355713</v>
      </c>
      <c r="CO1925">
        <v>19.483709335327099</v>
      </c>
      <c r="CP1925">
        <v>19.1903896331787</v>
      </c>
      <c r="CQ1925">
        <v>19.0843620300293</v>
      </c>
      <c r="CR1925">
        <v>19.4567756652832</v>
      </c>
      <c r="CT1925" t="s">
        <v>19000</v>
      </c>
      <c r="CU1925" t="s">
        <v>5128</v>
      </c>
      <c r="CV1925" t="s">
        <v>16742</v>
      </c>
      <c r="CW1925" t="str">
        <f>CT1925&amp;CU1925&amp;CHAR(10)&amp;CV1925</f>
        <v>&gt;A0A3Q7J5M8
MDATCIRFCVIFLFLYLLSTFRSVDAQLLPEDEVRVLQTISSKLQNRYWNVSRSSCSQSSGFNMTDPTYDKIMSNITCDCTFNSSSVCHVVTIELKGLNMTGILPPEIANLTHLRELDLSRNYLNGSIPSSYGQLRLTILSLLGNRINGQIPEELGDISTLEQLNLENNLLEGPLPPKLGSLSRLRELFLSANNLNGTIPENFSNLKNMTDFRIDGNSISGTIPDFLGNWTNMDRLDIQGTSMEGPIPATISQLVNMTELRISDLRGEPMQFPNLTALTKMRRLTLRNCSIFGPIPIYVGAMPLKLLDLSNNMLNGTIPGAFEQMDFDNMFLGNNALSGAIPSWMFSKRENMLGCLVFYETPHLSHRHEILSKDLTTEVQKHSLGVDV</v>
      </c>
    </row>
    <row r="1926" spans="1:101" x14ac:dyDescent="0.25">
      <c r="A1926" t="s">
        <v>6905</v>
      </c>
      <c r="B1926" t="s">
        <v>6905</v>
      </c>
      <c r="C1926" t="s">
        <v>7631</v>
      </c>
      <c r="D1926" t="s">
        <v>15902</v>
      </c>
      <c r="E1926" t="s">
        <v>15903</v>
      </c>
      <c r="F1926" t="s">
        <v>12388</v>
      </c>
      <c r="G1926">
        <v>-1.04703521728516</v>
      </c>
      <c r="H1926">
        <v>-1.69481945037842</v>
      </c>
      <c r="I1926">
        <v>-1.1811637878418</v>
      </c>
      <c r="J1926">
        <v>-1.8832807540893599</v>
      </c>
      <c r="K1926">
        <v>-3.5561990737914999</v>
      </c>
      <c r="L1926">
        <v>-2.5143566131591801</v>
      </c>
      <c r="M1926">
        <v>-1.6439361572265601</v>
      </c>
      <c r="N1926">
        <v>-1.2446928024292001</v>
      </c>
      <c r="O1926">
        <v>-2.8537712097168</v>
      </c>
      <c r="P1926">
        <v>-1.73061847686768</v>
      </c>
      <c r="Q1926">
        <v>-2.7360658645629901</v>
      </c>
      <c r="R1926">
        <v>-3.1477823257446298</v>
      </c>
      <c r="S1926">
        <v>-2.1028101444244398</v>
      </c>
      <c r="T1926">
        <v>1922</v>
      </c>
      <c r="X1926" s="16">
        <v>1.3436059951782198</v>
      </c>
      <c r="Z1926">
        <v>0.292451745379877</v>
      </c>
      <c r="AA1926">
        <v>0.79472629289557095</v>
      </c>
      <c r="AB1926">
        <v>0.1604256128750115</v>
      </c>
      <c r="AP1926">
        <v>6</v>
      </c>
      <c r="AQ1926">
        <v>6</v>
      </c>
      <c r="AR1926">
        <v>6</v>
      </c>
      <c r="AS1926">
        <v>8.4</v>
      </c>
      <c r="AT1926">
        <v>8.4</v>
      </c>
      <c r="AU1926">
        <v>8.4</v>
      </c>
      <c r="AV1926">
        <v>118.4</v>
      </c>
      <c r="AW1926">
        <v>0</v>
      </c>
      <c r="AX1926">
        <v>16.731000000000002</v>
      </c>
      <c r="AY1926">
        <v>592590000</v>
      </c>
      <c r="AZ1926">
        <v>26</v>
      </c>
      <c r="BA1926" t="s">
        <v>3098</v>
      </c>
      <c r="BB1926" t="s">
        <v>3099</v>
      </c>
      <c r="BC1926" t="s">
        <v>3100</v>
      </c>
      <c r="BD1926" t="s">
        <v>3101</v>
      </c>
      <c r="BE1926" t="s">
        <v>3102</v>
      </c>
      <c r="BF1926" s="34" t="s">
        <v>19011</v>
      </c>
      <c r="BG1926">
        <v>1.26993060112</v>
      </c>
      <c r="BH1926">
        <v>0.49074843525886502</v>
      </c>
      <c r="BI1926">
        <v>1.1085951328277599</v>
      </c>
      <c r="BJ1926">
        <v>0.26405921578407299</v>
      </c>
      <c r="BK1926">
        <v>-1.74819755554199</v>
      </c>
      <c r="BL1926">
        <v>-0.49502545595169101</v>
      </c>
      <c r="BM1926">
        <v>0.55195301771163896</v>
      </c>
      <c r="BN1926">
        <v>1.0321797132492101</v>
      </c>
      <c r="BO1926">
        <v>-0.90328764915466297</v>
      </c>
      <c r="BP1926">
        <v>0.44768783450126598</v>
      </c>
      <c r="BQ1926">
        <v>-0.76170670986175504</v>
      </c>
      <c r="BR1926">
        <v>-1.25693666934967</v>
      </c>
      <c r="BT1926">
        <v>21.054506301879901</v>
      </c>
      <c r="BU1926">
        <v>20.720087051391602</v>
      </c>
      <c r="BV1926">
        <v>20.408935546875</v>
      </c>
      <c r="BW1926">
        <v>19.654209136962901</v>
      </c>
      <c r="BX1926">
        <v>17.468894958496101</v>
      </c>
      <c r="BY1926">
        <v>19.568761825561499</v>
      </c>
      <c r="BZ1926">
        <v>19.9433498382568</v>
      </c>
      <c r="CA1926">
        <v>20.163616180419901</v>
      </c>
      <c r="CB1926">
        <v>18.791887283325199</v>
      </c>
      <c r="CC1926">
        <v>18.457597732543899</v>
      </c>
      <c r="CD1926">
        <v>17.495918273925799</v>
      </c>
      <c r="CE1926">
        <v>17.819093704223601</v>
      </c>
      <c r="CG1926">
        <v>21.054506301879901</v>
      </c>
      <c r="CH1926">
        <v>20.720087051391602</v>
      </c>
      <c r="CI1926">
        <v>20.408935546875</v>
      </c>
      <c r="CJ1926">
        <v>19.654209136962901</v>
      </c>
      <c r="CK1926">
        <v>17.468894958496101</v>
      </c>
      <c r="CL1926">
        <v>19.568761825561499</v>
      </c>
      <c r="CM1926">
        <v>19.9433498382568</v>
      </c>
      <c r="CN1926">
        <v>20.163616180419901</v>
      </c>
      <c r="CO1926">
        <v>18.791887283325199</v>
      </c>
      <c r="CP1926">
        <v>18.457597732543899</v>
      </c>
      <c r="CQ1926">
        <v>17.495918273925799</v>
      </c>
      <c r="CR1926">
        <v>17.819093704223601</v>
      </c>
      <c r="CT1926" t="s">
        <v>19000</v>
      </c>
      <c r="CU1926" t="s">
        <v>6905</v>
      </c>
      <c r="CV1926" t="s">
        <v>17435</v>
      </c>
      <c r="CW1926" t="str">
        <f>CT1926&amp;CU1926&amp;CHAR(10)&amp;CV1926</f>
        <v>&gt;Q645K3
MAGNDWINSYLEAILDVGPGLDDKKSSLLLRERGRFSPTRYFVEEVITGFDETDLHRSWIRAQATRSPQERNTRLENMCWRIWNLARRKKQLEGEQARWMAKRRQERERGRREAVADMSEDLSRGEKGDIVTDMSSNGESTRGRLPRISSVETMEAWVSQQRGKKLYIVLISLTGLIRGEDMELGRDTDTGGQVKYVVELARALGSMPGVYRVDLLTRQVSSPEVDWSYGEPTEMLTPISTDGLMSEMGESSGAYIIRIPFGPREKYIPKEQLWPYIPEFVDGALNHIIQMSKVLGEQIGNGHPVWPGAIHGHYADAGDSAALLSGALNVPMLFTGHSLGRDKLEQLLRQGRLSKDEINSTYKIMRRIEAEELTLDASEIVITSTRQEIDEQWRLYDGFDPILERKLRARIKRNVSCYGRFMPRMAVIPPGMEFHHIVPHEGDMDGDTEGSEDGKIPDPPIWAEIMRFFSNPRKPMNLALARPDPKKNLTTLVKAFGECRPLRELANLTLIMGNRDNIDEMSSTNSALLLSILKMIDKYDLYGQVAYPKHHKQSDVPDIYRLAAKTKGVFINPAFIEPFGLTLIEAAAYGLPMVATKNGGPVDIHRVLDNGLLVDPHDQQAIADALLKLVADKQLWAKCRANGLKNIHLFSWPEHCKTYLSRIASCKPRQPRWLRPGDDDDENSETDSPSDSLRDIHDISLNLRFSLDGEKNDNKENADSTLDPEVRKSKLENAVLSLSKGAPKSTSKSWSSDKADQNPGAGKFPAIRRRRHIFVIAVDCDASSGLSGSVKKIFEAVEKERSEGSIGFILASSFNISEVQSFLVSEGMSPTDFDAYICNSGGDLYYSSFHSEQNPFVVDLYYHSHIEYRWGGEGLRKTLVRWAASITDKNGENGEHIVVEDEDNSADYCYTFKVCKPGKVPPAKELRKVMRIQALRCHAVYCQNGSRINMIPVLASRSQALRYLYLRWGMDLSKLVVFVGESGDTDYEGLIGGLRKAVIMKGLCTNASSLIHGNRNYPLSDVLPFDSPNVIQADEECSSTEIRSLLEKLAVLKG</v>
      </c>
    </row>
    <row r="1927" spans="1:101" x14ac:dyDescent="0.25">
      <c r="A1927" t="s">
        <v>5090</v>
      </c>
      <c r="B1927" t="s">
        <v>20811</v>
      </c>
      <c r="C1927" t="s">
        <v>7839</v>
      </c>
      <c r="D1927" t="s">
        <v>15301</v>
      </c>
      <c r="E1927">
        <v>0</v>
      </c>
      <c r="F1927" t="s">
        <v>12389</v>
      </c>
      <c r="G1927">
        <v>-2.9965648651122998</v>
      </c>
      <c r="H1927">
        <v>-1.86961841583252</v>
      </c>
      <c r="I1927">
        <v>-2.2274532318115199</v>
      </c>
      <c r="J1927">
        <v>-2.7253370285034202</v>
      </c>
      <c r="K1927">
        <v>-2.1008729934692401</v>
      </c>
      <c r="L1927">
        <v>-0.91099166870117199</v>
      </c>
      <c r="M1927">
        <v>-1.6964969635009799</v>
      </c>
      <c r="N1927">
        <v>-3.04168796539307</v>
      </c>
      <c r="O1927">
        <v>-1.59812355041504</v>
      </c>
      <c r="P1927">
        <v>-1.2725477218627901</v>
      </c>
      <c r="Q1927">
        <v>-2.7106142044067401</v>
      </c>
      <c r="R1927">
        <v>-2.2354574203491202</v>
      </c>
      <c r="S1927">
        <v>-2.1154805024464927</v>
      </c>
      <c r="T1927">
        <v>1923</v>
      </c>
      <c r="X1927" s="16">
        <v>-0.45214494069416911</v>
      </c>
      <c r="Z1927">
        <v>0.93245594179466396</v>
      </c>
      <c r="AA1927">
        <v>4.1589625786552897E-2</v>
      </c>
      <c r="AB1927">
        <v>0.90867875477104221</v>
      </c>
      <c r="AP1927">
        <v>5</v>
      </c>
      <c r="AQ1927">
        <v>5</v>
      </c>
      <c r="AR1927">
        <v>5</v>
      </c>
      <c r="AS1927">
        <v>9.1</v>
      </c>
      <c r="AT1927">
        <v>9.1</v>
      </c>
      <c r="AU1927">
        <v>9.1</v>
      </c>
      <c r="AV1927">
        <v>74.11</v>
      </c>
      <c r="AW1927">
        <v>0</v>
      </c>
      <c r="AX1927">
        <v>13.222</v>
      </c>
      <c r="AY1927">
        <v>459830000</v>
      </c>
      <c r="AZ1927">
        <v>13</v>
      </c>
      <c r="BA1927" t="s">
        <v>5090</v>
      </c>
      <c r="BB1927" t="s">
        <v>5090</v>
      </c>
      <c r="BC1927" t="s">
        <v>5091</v>
      </c>
      <c r="BF1927" s="34" t="s">
        <v>19011</v>
      </c>
      <c r="BG1927">
        <v>-1.3000637292861901</v>
      </c>
      <c r="BH1927">
        <v>0.36277616024017301</v>
      </c>
      <c r="BI1927">
        <v>-0.165218785405159</v>
      </c>
      <c r="BJ1927">
        <v>-0.89985978603363004</v>
      </c>
      <c r="BK1927">
        <v>2.1553773432969998E-2</v>
      </c>
      <c r="BL1927">
        <v>1.77725577354431</v>
      </c>
      <c r="BM1927">
        <v>0.61822152137756303</v>
      </c>
      <c r="BN1927">
        <v>-1.36664414405823</v>
      </c>
      <c r="BO1927">
        <v>0.76337414979934703</v>
      </c>
      <c r="BP1927">
        <v>1.2437701225280799</v>
      </c>
      <c r="BQ1927">
        <v>-0.87813585996627797</v>
      </c>
      <c r="BR1927">
        <v>-0.17702917754650099</v>
      </c>
      <c r="BT1927">
        <v>19.104976654052699</v>
      </c>
      <c r="BU1927">
        <v>20.5452880859375</v>
      </c>
      <c r="BV1927">
        <v>19.362646102905298</v>
      </c>
      <c r="BW1927">
        <v>18.8121528625488</v>
      </c>
      <c r="BX1927">
        <v>18.924221038818398</v>
      </c>
      <c r="BY1927">
        <v>21.172126770019499</v>
      </c>
      <c r="BZ1927">
        <v>19.890789031982401</v>
      </c>
      <c r="CA1927">
        <v>18.366621017456101</v>
      </c>
      <c r="CB1927">
        <v>20.047534942626999</v>
      </c>
      <c r="CC1927">
        <v>18.9156684875488</v>
      </c>
      <c r="CD1927">
        <v>17.521369934081999</v>
      </c>
      <c r="CE1927">
        <v>18.731418609619102</v>
      </c>
      <c r="CG1927">
        <v>19.104976654052699</v>
      </c>
      <c r="CH1927">
        <v>20.5452880859375</v>
      </c>
      <c r="CI1927">
        <v>19.362646102905298</v>
      </c>
      <c r="CJ1927">
        <v>18.8121528625488</v>
      </c>
      <c r="CK1927">
        <v>18.924221038818398</v>
      </c>
      <c r="CL1927">
        <v>21.172126770019499</v>
      </c>
      <c r="CM1927">
        <v>19.890789031982401</v>
      </c>
      <c r="CN1927">
        <v>18.366621017456101</v>
      </c>
      <c r="CO1927">
        <v>20.047534942626999</v>
      </c>
      <c r="CP1927">
        <v>18.9156684875488</v>
      </c>
      <c r="CQ1927">
        <v>17.521369934081999</v>
      </c>
      <c r="CR1927">
        <v>18.731418609619102</v>
      </c>
      <c r="CT1927" t="s">
        <v>19000</v>
      </c>
      <c r="CU1927" t="s">
        <v>5090</v>
      </c>
      <c r="CV1927" t="s">
        <v>18923</v>
      </c>
      <c r="CW1927" t="str">
        <f>CT1927&amp;CU1927&amp;CHAR(10)&amp;CV1927</f>
        <v>&gt;A0A3Q7J418
MAMIASVTMNFPHISTHNISSNQTFSPICTNNPSNFSSSSSSSIPISSNSIRLSSSIAYSEQLIASHNVNRRTKNRKIKVISARSEPLKVMISGAPASEKDVVGWMKSLYPLQEVSGLSNGSGEISGSERFLLQYWSYATQILFSQTNGLIEQQKFVFCGFGLVHISTGDLLRAELSAGTDIGNKAKEYMNAGRLVPDEIVTAMVTTRLSKEDAKEKGWLLDGYPRTLAQAESLERLNIRPDIYIVLDVPDAILIDRCVGRRLDPLTGKIYHVTNFPPETEDIKARLITRPDDTEEKVKSRLQIYKQNAEAILPVYSDIMNKIDGNRGKDSVFAEIDSLLSRVQKEEQDARKSEESAISSTRADMASLSKDWRGIPTRLNNIPHSREIREYFYTDVLQATQRAVNDGKTRLKIEINIPELNPSMDVYRIGTLMELIRVLALSFADDGKRVKVCVQGSMGEGALAGMPLQLAGSRKILEYMDWGDYGALGNFINIGSIGGKEVEKQDDVFILVAPQNAVGNCIIDDMRAMTDAAGNRPIILVNPKLKDLPASSGIMQTMGRDKRLEYAALFEICYQFRLLYYAGTQYPIMGALRMSYPYPYELYKRVDESPGKEKYISLATFAKRPSIDEMNDAFEGKSRNQEKKAEGFWYVINYPPFYLCFE</v>
      </c>
    </row>
    <row r="1928" spans="1:101" x14ac:dyDescent="0.25">
      <c r="A1928" t="s">
        <v>1486</v>
      </c>
      <c r="B1928" t="s">
        <v>20812</v>
      </c>
      <c r="C1928" t="s">
        <v>7177</v>
      </c>
      <c r="D1928">
        <v>0</v>
      </c>
      <c r="E1928">
        <v>0</v>
      </c>
      <c r="F1928" t="s">
        <v>12390</v>
      </c>
      <c r="G1928">
        <v>-4.5222721099853498</v>
      </c>
      <c r="H1928">
        <v>-3.2801485061645499</v>
      </c>
      <c r="I1928">
        <v>-3.4114532470703098</v>
      </c>
      <c r="J1928">
        <v>-0.96770763397216797</v>
      </c>
      <c r="K1928">
        <v>-2.4436063766479501</v>
      </c>
      <c r="L1928">
        <v>0.23796272277832001</v>
      </c>
      <c r="M1928">
        <v>-0.79122352600097701</v>
      </c>
      <c r="N1928">
        <v>-0.74165248870849598</v>
      </c>
      <c r="O1928">
        <v>-2.286376953125</v>
      </c>
      <c r="P1928">
        <v>-4.1116495132446298</v>
      </c>
      <c r="Q1928">
        <v>-1.0544576644897501</v>
      </c>
      <c r="R1928">
        <v>-2.01337337493896</v>
      </c>
      <c r="S1928">
        <v>-2.1154965559641519</v>
      </c>
      <c r="T1928">
        <v>1924</v>
      </c>
      <c r="X1928" s="16">
        <v>-2.6801741917928039</v>
      </c>
      <c r="Z1928">
        <v>0.20538536585365899</v>
      </c>
      <c r="AA1928">
        <v>1.1072261546431801</v>
      </c>
      <c r="AB1928">
        <v>7.8122088544178361E-2</v>
      </c>
      <c r="AP1928">
        <v>3</v>
      </c>
      <c r="AQ1928">
        <v>3</v>
      </c>
      <c r="AR1928">
        <v>3</v>
      </c>
      <c r="AS1928">
        <v>41.3</v>
      </c>
      <c r="AT1928">
        <v>41.3</v>
      </c>
      <c r="AU1928">
        <v>41.3</v>
      </c>
      <c r="AV1928">
        <v>14.676</v>
      </c>
      <c r="AW1928">
        <v>3.6602999999999999E-4</v>
      </c>
      <c r="AX1928">
        <v>4.8377999999999997</v>
      </c>
      <c r="AY1928">
        <v>125040000</v>
      </c>
      <c r="AZ1928">
        <v>6</v>
      </c>
      <c r="BA1928" t="s">
        <v>1486</v>
      </c>
      <c r="BB1928" t="s">
        <v>1486</v>
      </c>
      <c r="BC1928" t="s">
        <v>1487</v>
      </c>
      <c r="BF1928" s="34" t="s">
        <v>19011</v>
      </c>
      <c r="BG1928">
        <v>-1.60994017124176</v>
      </c>
      <c r="BH1928">
        <v>-0.77905893325805697</v>
      </c>
      <c r="BI1928">
        <v>-0.86689126491546598</v>
      </c>
      <c r="BJ1928">
        <v>0.76777887344360396</v>
      </c>
      <c r="BK1928">
        <v>-0.21947920322418199</v>
      </c>
      <c r="BL1928">
        <v>1.5742758512496899</v>
      </c>
      <c r="BM1928">
        <v>0.88583266735076904</v>
      </c>
      <c r="BN1928">
        <v>0.91899168491363503</v>
      </c>
      <c r="BO1928">
        <v>-0.114305302500725</v>
      </c>
      <c r="BP1928">
        <v>-1.33526647090912</v>
      </c>
      <c r="BQ1928">
        <v>0.709750056266785</v>
      </c>
      <c r="BR1928">
        <v>6.8312235176563305E-2</v>
      </c>
      <c r="BT1928">
        <v>17.579269409179702</v>
      </c>
      <c r="BU1928">
        <v>19.134757995605501</v>
      </c>
      <c r="BV1928">
        <v>18.178646087646499</v>
      </c>
      <c r="BW1928">
        <v>20.569782257080099</v>
      </c>
      <c r="BX1928">
        <v>18.581487655639599</v>
      </c>
      <c r="BY1928">
        <v>22.321081161498999</v>
      </c>
      <c r="BZ1928">
        <v>20.796062469482401</v>
      </c>
      <c r="CA1928">
        <v>20.6666564941406</v>
      </c>
      <c r="CB1928">
        <v>19.359281539916999</v>
      </c>
      <c r="CC1928">
        <v>16.076566696166999</v>
      </c>
      <c r="CD1928">
        <v>19.177526473998999</v>
      </c>
      <c r="CE1928">
        <v>18.9535026550293</v>
      </c>
      <c r="CG1928" t="s">
        <v>8080</v>
      </c>
      <c r="CH1928">
        <v>19.134757995605501</v>
      </c>
      <c r="CI1928">
        <v>18.178646087646499</v>
      </c>
      <c r="CJ1928">
        <v>20.569782257080099</v>
      </c>
      <c r="CK1928">
        <v>18.581487655639599</v>
      </c>
      <c r="CL1928">
        <v>22.321081161498999</v>
      </c>
      <c r="CM1928">
        <v>20.796062469482401</v>
      </c>
      <c r="CN1928">
        <v>20.6666564941406</v>
      </c>
      <c r="CO1928">
        <v>19.359281539916999</v>
      </c>
      <c r="CP1928" t="s">
        <v>8080</v>
      </c>
      <c r="CQ1928">
        <v>19.177526473998999</v>
      </c>
      <c r="CR1928">
        <v>18.9535026550293</v>
      </c>
      <c r="CT1928" t="s">
        <v>19000</v>
      </c>
      <c r="CU1928" t="s">
        <v>1486</v>
      </c>
      <c r="CV1928" t="s">
        <v>17082</v>
      </c>
      <c r="CW1928" t="str">
        <f>CT1928&amp;CU1928&amp;CHAR(10)&amp;CV1928</f>
        <v>&gt;A0A3Q7FHC5
METTRDQLTEALYQKGLALAELEALKGESTVDKVDMFEENFKELKKWVDLKSSKYGILSVFRERHHGRLGTALKVLNDMIQDDGNPPKKKFYELKLSLLDQIGWSHLVAYEKQWMQVRFPSSLPLF</v>
      </c>
    </row>
    <row r="1929" spans="1:101" x14ac:dyDescent="0.25">
      <c r="A1929" t="s">
        <v>4094</v>
      </c>
      <c r="B1929" t="s">
        <v>20813</v>
      </c>
      <c r="C1929" t="s">
        <v>7177</v>
      </c>
      <c r="D1929" t="s">
        <v>15417</v>
      </c>
      <c r="E1929">
        <v>0</v>
      </c>
      <c r="F1929" t="s">
        <v>12391</v>
      </c>
      <c r="G1929">
        <v>-1.3645153045654299</v>
      </c>
      <c r="H1929">
        <v>-1.78352069854736</v>
      </c>
      <c r="I1929">
        <v>-1.29732322692871</v>
      </c>
      <c r="J1929">
        <v>-2.2122640609741202</v>
      </c>
      <c r="K1929">
        <v>-1.6910429000854501</v>
      </c>
      <c r="L1929">
        <v>-3.0097503662109402</v>
      </c>
      <c r="M1929">
        <v>-5.6861114501953098</v>
      </c>
      <c r="N1929">
        <v>-1.9685354232788099</v>
      </c>
      <c r="O1929">
        <v>-1.1377124786377</v>
      </c>
      <c r="P1929">
        <v>-0.80677509307861295</v>
      </c>
      <c r="Q1929">
        <v>-1.7197294235229501</v>
      </c>
      <c r="R1929">
        <v>-2.75245189666748</v>
      </c>
      <c r="S1929">
        <v>-2.1191443602244058</v>
      </c>
      <c r="T1929">
        <v>1925</v>
      </c>
      <c r="X1929" s="16">
        <v>0.82256603240966997</v>
      </c>
      <c r="Z1929">
        <v>0.68506166748889996</v>
      </c>
      <c r="AA1929">
        <v>0.226630995347016</v>
      </c>
      <c r="AB1929">
        <v>0.59342932633247514</v>
      </c>
      <c r="AP1929">
        <v>5</v>
      </c>
      <c r="AQ1929">
        <v>5</v>
      </c>
      <c r="AR1929">
        <v>5</v>
      </c>
      <c r="AS1929">
        <v>9.9</v>
      </c>
      <c r="AT1929">
        <v>9.9</v>
      </c>
      <c r="AU1929">
        <v>9.9</v>
      </c>
      <c r="AV1929">
        <v>80.692999999999998</v>
      </c>
      <c r="AW1929">
        <v>0</v>
      </c>
      <c r="AX1929">
        <v>15.708</v>
      </c>
      <c r="AY1929">
        <v>500920000</v>
      </c>
      <c r="AZ1929">
        <v>19</v>
      </c>
      <c r="BA1929" t="s">
        <v>4093</v>
      </c>
      <c r="BB1929" t="s">
        <v>4094</v>
      </c>
      <c r="BC1929" t="s">
        <v>4095</v>
      </c>
      <c r="BE1929" t="s">
        <v>4096</v>
      </c>
      <c r="BF1929" s="34" t="s">
        <v>19011</v>
      </c>
      <c r="BG1929">
        <v>0.584511518478394</v>
      </c>
      <c r="BH1929">
        <v>0.25996336340904203</v>
      </c>
      <c r="BI1929">
        <v>0.63655638694763195</v>
      </c>
      <c r="BJ1929">
        <v>-7.2127543389797197E-2</v>
      </c>
      <c r="BK1929">
        <v>0.33159369230270402</v>
      </c>
      <c r="BL1929">
        <v>-0.68983495235443104</v>
      </c>
      <c r="BM1929">
        <v>-2.7628586292266801</v>
      </c>
      <c r="BN1929">
        <v>0.116656869649887</v>
      </c>
      <c r="BO1929">
        <v>0.76018577814102195</v>
      </c>
      <c r="BP1929">
        <v>1.01651930809021</v>
      </c>
      <c r="BQ1929">
        <v>0.30937403440475503</v>
      </c>
      <c r="BR1929">
        <v>-0.49053975939750699</v>
      </c>
      <c r="BT1929">
        <v>20.737026214599599</v>
      </c>
      <c r="BU1929">
        <v>20.631385803222699</v>
      </c>
      <c r="BV1929">
        <v>20.2927761077881</v>
      </c>
      <c r="BW1929">
        <v>19.3252258300781</v>
      </c>
      <c r="BX1929">
        <v>19.334051132202099</v>
      </c>
      <c r="BY1929">
        <v>19.073368072509801</v>
      </c>
      <c r="BZ1929">
        <v>15.9011745452881</v>
      </c>
      <c r="CA1929">
        <v>19.439773559570298</v>
      </c>
      <c r="CB1929">
        <v>20.5079460144043</v>
      </c>
      <c r="CC1929">
        <v>19.381441116333001</v>
      </c>
      <c r="CD1929">
        <v>18.512254714965799</v>
      </c>
      <c r="CE1929">
        <v>18.214424133300799</v>
      </c>
      <c r="CG1929">
        <v>20.737026214599599</v>
      </c>
      <c r="CH1929">
        <v>20.631385803222699</v>
      </c>
      <c r="CI1929">
        <v>20.2927761077881</v>
      </c>
      <c r="CJ1929">
        <v>19.3252258300781</v>
      </c>
      <c r="CK1929">
        <v>19.334051132202099</v>
      </c>
      <c r="CL1929">
        <v>19.073368072509801</v>
      </c>
      <c r="CM1929" t="s">
        <v>8080</v>
      </c>
      <c r="CN1929">
        <v>19.439773559570298</v>
      </c>
      <c r="CO1929">
        <v>20.5079460144043</v>
      </c>
      <c r="CP1929">
        <v>19.381441116333001</v>
      </c>
      <c r="CQ1929">
        <v>18.512254714965799</v>
      </c>
      <c r="CR1929">
        <v>18.214424133300799</v>
      </c>
      <c r="CT1929" t="s">
        <v>19000</v>
      </c>
      <c r="CU1929" t="s">
        <v>4094</v>
      </c>
      <c r="CV1929" t="s">
        <v>18479</v>
      </c>
      <c r="CW1929" t="str">
        <f>CT1929&amp;CU1929&amp;CHAR(10)&amp;CV1929</f>
        <v>&gt;A0A3Q7I603
MSMMALILRRKILSKPYISHQSSLYSTTPEIKSLNSQRIEKILIANRGEIACRIITTAKRLGIRTVAVYSDADRDSLHVKSADEAFRIGPPPARLSYLNSSAIIDVANKSGAQAIHPGYGFLSESADFAQLCENENLLFIGPPASAIRDMGDKSASKRIMGAAGVPLVPGYHGDEQDIDFMKLEADKIGYPILIKPTHGGGGKGMRIVQSPNEFADSFLGAQREAAASFGISTILLEKYITKPRHIEVQIFGDKQGNIIHLYERDCSVQRRHQKIIEEAPAPNVSSDFRSHLGQAAVSAAKAVNYHSAGTVEFIVDTQSGQFHFMEMNTRLQVEHPVTEMIVGQDLVEWQIRVANGEPLPLTQSEVPFSGHAFEARIYAENVPKGFLPATGVLHHYCPVTATSAVRVETGVEEGDTVSMHYDPMIAKLVVWGQDRLSALIKMKDCLSKFQVAGLPTNIDFIIKLASHRAFQNGEVETHFIERYKDDLFIDGSNPISAEKAESAAKHAASIVAACICQNELARLKDKAPGGLHLWYGNPPFRINHFAKRTVDLEWENQYSISGSNLLTVSITYLPDGKYLVETGESNSPGLEIQVTQLSNNDYRVEVDGLSLNVCLAAYSKDQIEHIHIWHGDSQHQFKQRMGLEIYDDEETIDKPARVATSYPSGTVIAPMAGLVVKVLVKDGEKVQEGQPVLVLEAMKMEHVVKAPANGYVSGLEIKVGQSVQDGVKLFALKD</v>
      </c>
    </row>
    <row r="1930" spans="1:101" x14ac:dyDescent="0.25">
      <c r="A1930" t="s">
        <v>1923</v>
      </c>
      <c r="B1930" t="s">
        <v>20814</v>
      </c>
      <c r="C1930" t="s">
        <v>7472</v>
      </c>
      <c r="D1930" t="s">
        <v>15069</v>
      </c>
      <c r="E1930">
        <v>0</v>
      </c>
      <c r="F1930" t="s">
        <v>12392</v>
      </c>
      <c r="G1930">
        <v>-1.22991943359375</v>
      </c>
      <c r="H1930">
        <v>-1.3867387771606401</v>
      </c>
      <c r="I1930">
        <v>-1.2245025634765601</v>
      </c>
      <c r="J1930">
        <v>-4.7515077590942401</v>
      </c>
      <c r="K1930">
        <v>-1.2650728225707999</v>
      </c>
      <c r="L1930">
        <v>-3.5294818878173801</v>
      </c>
      <c r="M1930">
        <v>-4.8539791107177699</v>
      </c>
      <c r="N1930">
        <v>-1.3086118698120099</v>
      </c>
      <c r="O1930">
        <v>-2.3318099975585902</v>
      </c>
      <c r="P1930">
        <v>-1.59759998321533</v>
      </c>
      <c r="Q1930">
        <v>-0.53913021087646495</v>
      </c>
      <c r="R1930">
        <v>-1.41359615325928</v>
      </c>
      <c r="S1930">
        <v>-2.119329214096068</v>
      </c>
      <c r="T1930">
        <v>1926</v>
      </c>
      <c r="X1930" s="16">
        <v>1.9016338984171568</v>
      </c>
      <c r="Z1930">
        <v>0.33367820069204202</v>
      </c>
      <c r="AA1930">
        <v>0.68019590827964804</v>
      </c>
      <c r="AB1930">
        <v>0.20883538713445041</v>
      </c>
      <c r="AP1930">
        <v>2</v>
      </c>
      <c r="AQ1930">
        <v>2</v>
      </c>
      <c r="AR1930">
        <v>2</v>
      </c>
      <c r="AS1930">
        <v>9.3000000000000007</v>
      </c>
      <c r="AT1930">
        <v>9.3000000000000007</v>
      </c>
      <c r="AU1930">
        <v>9.3000000000000007</v>
      </c>
      <c r="AV1930">
        <v>35.890999999999998</v>
      </c>
      <c r="AW1930">
        <v>0</v>
      </c>
      <c r="AX1930">
        <v>8.3032000000000004</v>
      </c>
      <c r="AY1930">
        <v>206200000</v>
      </c>
      <c r="AZ1930">
        <v>9</v>
      </c>
      <c r="BA1930" t="s">
        <v>1923</v>
      </c>
      <c r="BB1930" t="s">
        <v>1923</v>
      </c>
      <c r="BC1930" t="s">
        <v>1924</v>
      </c>
      <c r="BF1930" s="34" t="s">
        <v>19011</v>
      </c>
      <c r="BG1930">
        <v>0.61212205886840798</v>
      </c>
      <c r="BH1930">
        <v>0.50419366359710704</v>
      </c>
      <c r="BI1930">
        <v>0.615850150585175</v>
      </c>
      <c r="BJ1930">
        <v>-1.8115547895431501</v>
      </c>
      <c r="BK1930">
        <v>0.58792829513549805</v>
      </c>
      <c r="BL1930">
        <v>-0.97051501274108898</v>
      </c>
      <c r="BM1930">
        <v>-1.88207912445068</v>
      </c>
      <c r="BN1930">
        <v>0.55796325206756603</v>
      </c>
      <c r="BO1930">
        <v>-0.14623650908470201</v>
      </c>
      <c r="BP1930">
        <v>0.35907179117202798</v>
      </c>
      <c r="BQ1930">
        <v>1.08754670619965</v>
      </c>
      <c r="BR1930">
        <v>0.485709488391876</v>
      </c>
      <c r="BT1930">
        <v>20.8716220855713</v>
      </c>
      <c r="BU1930">
        <v>21.0281677246094</v>
      </c>
      <c r="BV1930">
        <v>20.365596771240199</v>
      </c>
      <c r="BW1930">
        <v>16.785982131958001</v>
      </c>
      <c r="BX1930">
        <v>19.7600212097168</v>
      </c>
      <c r="BY1930">
        <v>18.553636550903299</v>
      </c>
      <c r="BZ1930">
        <v>16.7333068847656</v>
      </c>
      <c r="CA1930">
        <v>20.099697113037099</v>
      </c>
      <c r="CB1930">
        <v>19.313848495483398</v>
      </c>
      <c r="CC1930">
        <v>18.5906162261963</v>
      </c>
      <c r="CD1930">
        <v>19.692853927612301</v>
      </c>
      <c r="CE1930">
        <v>19.553279876708999</v>
      </c>
      <c r="CG1930">
        <v>20.8716220855713</v>
      </c>
      <c r="CH1930">
        <v>21.0281677246094</v>
      </c>
      <c r="CI1930">
        <v>20.365596771240199</v>
      </c>
      <c r="CJ1930" t="s">
        <v>8080</v>
      </c>
      <c r="CK1930">
        <v>19.7600212097168</v>
      </c>
      <c r="CL1930">
        <v>18.553636550903299</v>
      </c>
      <c r="CM1930">
        <v>16.7333068847656</v>
      </c>
      <c r="CN1930">
        <v>20.099697113037099</v>
      </c>
      <c r="CO1930">
        <v>19.313848495483398</v>
      </c>
      <c r="CP1930">
        <v>18.5906162261963</v>
      </c>
      <c r="CQ1930">
        <v>19.692853927612301</v>
      </c>
      <c r="CR1930">
        <v>19.553279876708999</v>
      </c>
      <c r="CT1930" t="s">
        <v>19000</v>
      </c>
      <c r="CU1930" t="s">
        <v>1923</v>
      </c>
      <c r="CV1930" t="s">
        <v>17621</v>
      </c>
      <c r="CW1930" t="str">
        <f>CT1930&amp;CU1930&amp;CHAR(10)&amp;CV1930</f>
        <v>&gt;A0A3Q7FX31
MPENLLTQVGVPQQKLYNGVPFPAVLSPNSNQPISQLPQIIKEQKTWVGSLLHQSGAILFRGFPVNSASDFNDVVEAFGYEELPYVGGAAPRTSVVGRVFTANESPPDQKIPFHHEMAQVPEYPSKLFFFCDVEPGSGGETPIVVSNVVYEKMKNKYPEFVERLEEHGLIYIRVLGEDDDPSSPIGRGWKSTFLTKDKSVAEERAAKLGMKLEWLEDGVKTVMGPIPGIKFNEERQQKIWFNSMVAAYTGWKDAKNDPVKAVTFGDGQPLPAEVVHDCLSILEDESVAIPWKKGDVLLIDNLAVLHSRKSFNPPRRVLASLCK</v>
      </c>
    </row>
    <row r="1931" spans="1:101" x14ac:dyDescent="0.25">
      <c r="A1931" t="s">
        <v>7147</v>
      </c>
      <c r="B1931" t="s">
        <v>7147</v>
      </c>
      <c r="C1931" t="s">
        <v>8058</v>
      </c>
      <c r="D1931" t="s">
        <v>15904</v>
      </c>
      <c r="E1931" t="s">
        <v>14752</v>
      </c>
      <c r="F1931" t="s">
        <v>12393</v>
      </c>
      <c r="G1931">
        <v>-0.89038276672363303</v>
      </c>
      <c r="H1931">
        <v>-0.30784511566162098</v>
      </c>
      <c r="I1931">
        <v>-1.7008686065673799</v>
      </c>
      <c r="J1931">
        <v>-5.3283319473266602</v>
      </c>
      <c r="K1931">
        <v>1.3388986587524401</v>
      </c>
      <c r="L1931">
        <v>0.753936767578125</v>
      </c>
      <c r="M1931">
        <v>-2.93826103210449</v>
      </c>
      <c r="N1931">
        <v>-2.4266633987426798</v>
      </c>
      <c r="O1931">
        <v>-5.2684249877929696</v>
      </c>
      <c r="P1931">
        <v>-5.2204742431640598</v>
      </c>
      <c r="Q1931">
        <v>-2.4555635452270499</v>
      </c>
      <c r="R1931">
        <v>-0.98832798004150402</v>
      </c>
      <c r="S1931">
        <v>-2.1193590164184566</v>
      </c>
      <c r="T1931">
        <v>1927</v>
      </c>
      <c r="X1931" s="16">
        <v>0.11213334401448705</v>
      </c>
      <c r="Z1931">
        <v>0.56533707865168503</v>
      </c>
      <c r="AA1931">
        <v>0.33899803741474999</v>
      </c>
      <c r="AB1931">
        <v>0.45814395707134975</v>
      </c>
      <c r="AP1931">
        <v>6</v>
      </c>
      <c r="AQ1931">
        <v>6</v>
      </c>
      <c r="AR1931">
        <v>6</v>
      </c>
      <c r="AS1931">
        <v>27.2</v>
      </c>
      <c r="AT1931">
        <v>27.2</v>
      </c>
      <c r="AU1931">
        <v>27.2</v>
      </c>
      <c r="AV1931">
        <v>37.17</v>
      </c>
      <c r="AW1931">
        <v>0</v>
      </c>
      <c r="AX1931">
        <v>11.795</v>
      </c>
      <c r="AY1931">
        <v>350240000</v>
      </c>
      <c r="AZ1931">
        <v>7</v>
      </c>
      <c r="BA1931" t="s">
        <v>6583</v>
      </c>
      <c r="BB1931" t="s">
        <v>6584</v>
      </c>
      <c r="BC1931" t="s">
        <v>6585</v>
      </c>
      <c r="BD1931" t="s">
        <v>6586</v>
      </c>
      <c r="BE1931" t="s">
        <v>6587</v>
      </c>
      <c r="BF1931" s="34" t="s">
        <v>19011</v>
      </c>
      <c r="BG1931">
        <v>0.53907930850982699</v>
      </c>
      <c r="BH1931">
        <v>0.79460412263870195</v>
      </c>
      <c r="BI1931">
        <v>0.18356701731681799</v>
      </c>
      <c r="BJ1931">
        <v>-1.40758681297302</v>
      </c>
      <c r="BK1931">
        <v>1.51693332195282</v>
      </c>
      <c r="BL1931">
        <v>1.2603451013565099</v>
      </c>
      <c r="BM1931">
        <v>-0.35920393466949502</v>
      </c>
      <c r="BN1931">
        <v>-0.13479627668857599</v>
      </c>
      <c r="BO1931">
        <v>-1.38130927085876</v>
      </c>
      <c r="BP1931">
        <v>-1.3602761030197099</v>
      </c>
      <c r="BQ1931">
        <v>-0.14747306704521199</v>
      </c>
      <c r="BR1931">
        <v>0.49611648917198198</v>
      </c>
      <c r="BT1931">
        <v>21.211158752441399</v>
      </c>
      <c r="BU1931">
        <v>22.107061386108398</v>
      </c>
      <c r="BV1931">
        <v>19.8892307281494</v>
      </c>
      <c r="BW1931">
        <v>16.2091579437256</v>
      </c>
      <c r="BX1931">
        <v>22.36399269104</v>
      </c>
      <c r="BY1931">
        <v>22.8370552062988</v>
      </c>
      <c r="BZ1931">
        <v>18.649024963378899</v>
      </c>
      <c r="CA1931">
        <v>18.981645584106399</v>
      </c>
      <c r="CB1931">
        <v>16.377233505248999</v>
      </c>
      <c r="CC1931">
        <v>14.967741966247599</v>
      </c>
      <c r="CD1931">
        <v>17.776420593261701</v>
      </c>
      <c r="CE1931">
        <v>19.9785480499268</v>
      </c>
      <c r="CG1931">
        <v>21.211158752441399</v>
      </c>
      <c r="CH1931">
        <v>22.107061386108398</v>
      </c>
      <c r="CI1931">
        <v>19.8892307281494</v>
      </c>
      <c r="CJ1931" t="s">
        <v>8080</v>
      </c>
      <c r="CK1931">
        <v>22.36399269104</v>
      </c>
      <c r="CL1931">
        <v>22.8370552062988</v>
      </c>
      <c r="CM1931">
        <v>18.649024963378899</v>
      </c>
      <c r="CN1931">
        <v>18.981645584106399</v>
      </c>
      <c r="CO1931" t="s">
        <v>8080</v>
      </c>
      <c r="CP1931" t="s">
        <v>8080</v>
      </c>
      <c r="CQ1931">
        <v>17.776420593261701</v>
      </c>
      <c r="CR1931">
        <v>19.9785480499268</v>
      </c>
      <c r="CT1931" t="s">
        <v>19000</v>
      </c>
      <c r="CU1931" t="s">
        <v>7147</v>
      </c>
      <c r="CV1931" t="s">
        <v>18236</v>
      </c>
      <c r="CW1931" t="str">
        <f>CT1931&amp;CU1931&amp;CHAR(10)&amp;CV1931</f>
        <v>&gt;Q9FEW7
MGVDYYKVLGVDKNATDDDLKKAYRKLAMKWHPDKNPQNKKEAEAKFKQISEAYDVLSDSQKKAVYDQYGEEGLKGGVPPPGAGGPGAGSTYFSTGDGPTSFRFNSRNADDIFAEFFGFSTPYGPGGGRGSRFGNMFTDDIFAASFGEGGGGGGVPMHSSVPRKEAPVQQNLPCNLEDLYKGTTKKMKISREIADSSGKRIVQEILTIEIKPGWKKGTKITFQEKGNEQPGVIPADLVFIIDEKPHKVFSRDGNDLIVTQKIPLAEALTGTTVQLTTLDGRNLTIPINNVIQPNYEHIAPGEGMPLPKDPSKKGNLRIKFDIKFPARPTVAQKSGIKKLLGS</v>
      </c>
    </row>
    <row r="1932" spans="1:101" x14ac:dyDescent="0.25">
      <c r="A1932" t="s">
        <v>3674</v>
      </c>
      <c r="B1932" t="s">
        <v>20815</v>
      </c>
      <c r="C1932" t="s">
        <v>7310</v>
      </c>
      <c r="D1932" t="s">
        <v>15795</v>
      </c>
      <c r="E1932" t="s">
        <v>15501</v>
      </c>
      <c r="F1932" t="s">
        <v>12394</v>
      </c>
      <c r="G1932">
        <v>-2.8278274536132799</v>
      </c>
      <c r="H1932">
        <v>-3.1003942489624001</v>
      </c>
      <c r="I1932">
        <v>-3.2699775695800799</v>
      </c>
      <c r="J1932">
        <v>-0.43753528594970698</v>
      </c>
      <c r="K1932">
        <v>-1.5477933883667001</v>
      </c>
      <c r="L1932">
        <v>-1.03631591796875</v>
      </c>
      <c r="M1932">
        <v>-2.0973320007324201</v>
      </c>
      <c r="N1932">
        <v>-1.7397813796997099</v>
      </c>
      <c r="O1932">
        <v>-2.4895057678222701</v>
      </c>
      <c r="P1932">
        <v>-2.8955526351928702</v>
      </c>
      <c r="Q1932">
        <v>-1.5213327407836901</v>
      </c>
      <c r="R1932">
        <v>-2.5792379379272501</v>
      </c>
      <c r="S1932">
        <v>-2.1285488605499272</v>
      </c>
      <c r="T1932">
        <v>1928</v>
      </c>
      <c r="W1932">
        <v>4</v>
      </c>
      <c r="X1932" s="16">
        <v>-2.0588515599568673</v>
      </c>
      <c r="Z1932">
        <v>7.9284552845528405E-2</v>
      </c>
      <c r="AA1932">
        <v>2.1527761181770901</v>
      </c>
      <c r="AB1932">
        <v>7.0343485198557697E-3</v>
      </c>
      <c r="AC1932" t="s">
        <v>10408</v>
      </c>
      <c r="AE1932">
        <v>2.3989895934918599</v>
      </c>
      <c r="AF1932">
        <v>3.9903446385973927E-3</v>
      </c>
      <c r="AG1932">
        <v>0</v>
      </c>
      <c r="AH1932" t="s">
        <v>10408</v>
      </c>
      <c r="AJ1932" s="14">
        <v>0.18131035526080999</v>
      </c>
      <c r="AK1932" s="14">
        <v>0.65870300506640245</v>
      </c>
      <c r="AL1932" s="14">
        <v>0.71940540540540499</v>
      </c>
      <c r="AN1932" s="14">
        <f>AVERAGE(M1932:O1932)-AVERAGE(P1932:R1932)</f>
        <v>0.22316805521647032</v>
      </c>
      <c r="AP1932">
        <v>4</v>
      </c>
      <c r="AQ1932">
        <v>4</v>
      </c>
      <c r="AR1932">
        <v>4</v>
      </c>
      <c r="AS1932">
        <v>7.5</v>
      </c>
      <c r="AT1932">
        <v>7.5</v>
      </c>
      <c r="AU1932">
        <v>7.5</v>
      </c>
      <c r="AV1932">
        <v>70.144000000000005</v>
      </c>
      <c r="AW1932">
        <v>0</v>
      </c>
      <c r="AX1932">
        <v>13.44</v>
      </c>
      <c r="AY1932">
        <v>472080000</v>
      </c>
      <c r="AZ1932">
        <v>10</v>
      </c>
      <c r="BA1932" t="s">
        <v>3674</v>
      </c>
      <c r="BB1932" t="s">
        <v>3674</v>
      </c>
      <c r="BC1932" t="s">
        <v>3675</v>
      </c>
      <c r="BF1932" s="34" t="s">
        <v>19011</v>
      </c>
      <c r="BG1932">
        <v>-0.79230171442031905</v>
      </c>
      <c r="BH1932">
        <v>-1.1011272668838501</v>
      </c>
      <c r="BI1932">
        <v>-1.2932698726654099</v>
      </c>
      <c r="BJ1932">
        <v>1.9159644842147801</v>
      </c>
      <c r="BK1932">
        <v>0.658011794090271</v>
      </c>
      <c r="BL1932">
        <v>1.2375296354293801</v>
      </c>
      <c r="BM1932">
        <v>3.5369552671909298E-2</v>
      </c>
      <c r="BN1932">
        <v>0.44048413634300199</v>
      </c>
      <c r="BO1932">
        <v>-0.40897402167320301</v>
      </c>
      <c r="BP1932">
        <v>-0.86903619766235396</v>
      </c>
      <c r="BQ1932">
        <v>0.68799239397048995</v>
      </c>
      <c r="BR1932">
        <v>-0.51064300537109397</v>
      </c>
      <c r="BT1932">
        <v>19.2737140655518</v>
      </c>
      <c r="BU1932">
        <v>19.314512252807599</v>
      </c>
      <c r="BV1932">
        <v>18.320121765136701</v>
      </c>
      <c r="BW1932">
        <v>21.0999546051025</v>
      </c>
      <c r="BX1932">
        <v>19.477300643920898</v>
      </c>
      <c r="BY1932">
        <v>21.046802520751999</v>
      </c>
      <c r="BZ1932">
        <v>19.489953994751001</v>
      </c>
      <c r="CA1932">
        <v>19.6685276031494</v>
      </c>
      <c r="CB1932">
        <v>19.156152725219702</v>
      </c>
      <c r="CC1932">
        <v>17.2926635742188</v>
      </c>
      <c r="CD1932">
        <v>18.710651397705099</v>
      </c>
      <c r="CE1932">
        <v>18.387638092041001</v>
      </c>
      <c r="CG1932">
        <v>19.2737140655518</v>
      </c>
      <c r="CH1932">
        <v>19.314512252807599</v>
      </c>
      <c r="CI1932">
        <v>18.320121765136701</v>
      </c>
      <c r="CJ1932">
        <v>21.0999546051025</v>
      </c>
      <c r="CK1932">
        <v>19.477300643920898</v>
      </c>
      <c r="CL1932">
        <v>21.046802520751999</v>
      </c>
      <c r="CM1932">
        <v>19.489953994751001</v>
      </c>
      <c r="CN1932">
        <v>19.6685276031494</v>
      </c>
      <c r="CO1932">
        <v>19.156152725219702</v>
      </c>
      <c r="CP1932">
        <v>17.2926635742188</v>
      </c>
      <c r="CQ1932">
        <v>18.710651397705099</v>
      </c>
      <c r="CR1932">
        <v>18.387638092041001</v>
      </c>
      <c r="CT1932" t="s">
        <v>19000</v>
      </c>
      <c r="CU1932" t="s">
        <v>3674</v>
      </c>
      <c r="CV1932" t="s">
        <v>16550</v>
      </c>
      <c r="CW1932" t="str">
        <f>CT1932&amp;CU1932&amp;CHAR(10)&amp;CV1932</f>
        <v>&gt;A0A3Q7HS61
MASKYHGPINRTRRPISILIVIGLCCFCYLIGIWQKSGSGKGDKLALQVTEQTADCNVFPQTTLDFESHHNYVETVETSELTVKRFKSCEAKYTDYTPCHEQDRAMKFPREDMIYRERHCPPDDEKLRCLILAPKGYTTPFPWPKSRDYAYYANVPYKHLTVEKAVQNWVQFQGNVFKFPGGGTMFPRGADAYIDELASVVPIGSGMIRTALDTGCGVASWGAYLLKRNILAMSFAPKDNHEAQVQFALERGVPAVIGVLGSISLPFPSRSFDMSHCSRCLIPWASKEGMYMMEVDRVLRPGGYWILSGPPLNWKTYHRVWNRTKENCRAEQRRIEEHAELLCWEKKYEKGDVAIWRKNINGKSCRRASANICQTKDADNVWYKKMDACITPYPDVKNSDEVAGGELKKFPARLFAVPPRIANDLVSGVTVESYEEDNKLWKKHVTSYKRSISLLGTTRYHNIMDMNAGLGGFAAALDSPKLWVMNVVPTIAENTLGVVYERGLIGIYHDWCEGFSTYPRTYDLLHANRLFTLYQDKCEFEDILLEMDRVLRPEGAVILRDGVEVLNKVRKIAAGLRWDTKLLDHEDGPLVPEKIFVAVKQYFVEGDEDQSTPNDD</v>
      </c>
    </row>
    <row r="1933" spans="1:101" x14ac:dyDescent="0.25">
      <c r="A1933" t="s">
        <v>5494</v>
      </c>
      <c r="B1933" t="s">
        <v>20816</v>
      </c>
      <c r="C1933" t="s">
        <v>7177</v>
      </c>
      <c r="D1933" t="s">
        <v>15363</v>
      </c>
      <c r="E1933">
        <v>0</v>
      </c>
      <c r="F1933" t="s">
        <v>12395</v>
      </c>
      <c r="G1933">
        <v>-1.6865062713623</v>
      </c>
      <c r="H1933">
        <v>-1.4687681198120099</v>
      </c>
      <c r="I1933">
        <v>-0.97425079345703103</v>
      </c>
      <c r="J1933">
        <v>-3.0644254684448198</v>
      </c>
      <c r="K1933">
        <v>-2.2689619064331099</v>
      </c>
      <c r="L1933">
        <v>-4.3413619995117196</v>
      </c>
      <c r="M1933">
        <v>-2.9977664947509801</v>
      </c>
      <c r="N1933">
        <v>-1.6507596969604501</v>
      </c>
      <c r="O1933">
        <v>-2.1248245239257799</v>
      </c>
      <c r="P1933">
        <v>-1.6369810104370099</v>
      </c>
      <c r="Q1933">
        <v>-2.20912837982178</v>
      </c>
      <c r="R1933">
        <v>-1.14171314239502</v>
      </c>
      <c r="S1933">
        <v>-2.1304539839426675</v>
      </c>
      <c r="T1933">
        <v>1929</v>
      </c>
      <c r="X1933" s="16">
        <v>1.8484080632527691</v>
      </c>
      <c r="Z1933">
        <v>0.17584855233853</v>
      </c>
      <c r="AA1933">
        <v>1.2962119183978</v>
      </c>
      <c r="AB1933">
        <v>5.0557789993827561E-2</v>
      </c>
      <c r="AP1933">
        <v>15</v>
      </c>
      <c r="AQ1933">
        <v>11</v>
      </c>
      <c r="AR1933">
        <v>11</v>
      </c>
      <c r="AS1933">
        <v>18.3</v>
      </c>
      <c r="AT1933">
        <v>15.4</v>
      </c>
      <c r="AU1933">
        <v>15.4</v>
      </c>
      <c r="AV1933">
        <v>111.54</v>
      </c>
      <c r="AW1933">
        <v>0</v>
      </c>
      <c r="AX1933">
        <v>30.353999999999999</v>
      </c>
      <c r="AY1933">
        <v>663330000</v>
      </c>
      <c r="AZ1933">
        <v>32</v>
      </c>
      <c r="BA1933" t="s">
        <v>5494</v>
      </c>
      <c r="BB1933" t="s">
        <v>5494</v>
      </c>
      <c r="BC1933" t="s">
        <v>5495</v>
      </c>
      <c r="BF1933" s="34" t="s">
        <v>19011</v>
      </c>
      <c r="BG1933">
        <v>0.46652671694755599</v>
      </c>
      <c r="BH1933">
        <v>0.69533896446228005</v>
      </c>
      <c r="BI1933">
        <v>1.2150071859359699</v>
      </c>
      <c r="BJ1933">
        <v>-0.98147290945053101</v>
      </c>
      <c r="BK1933">
        <v>-0.14555238187313099</v>
      </c>
      <c r="BL1933">
        <v>-2.3233540058136</v>
      </c>
      <c r="BM1933">
        <v>-0.91142368316650402</v>
      </c>
      <c r="BN1933">
        <v>0.50409132242202803</v>
      </c>
      <c r="BO1933">
        <v>5.9157721698284097E-3</v>
      </c>
      <c r="BP1933">
        <v>0.51857084035873402</v>
      </c>
      <c r="BQ1933">
        <v>-8.2675747573375702E-2</v>
      </c>
      <c r="BR1933">
        <v>1.0390278100967401</v>
      </c>
      <c r="BT1933">
        <v>20.415035247802699</v>
      </c>
      <c r="BU1933">
        <v>20.946138381958001</v>
      </c>
      <c r="BV1933">
        <v>20.615848541259801</v>
      </c>
      <c r="BW1933">
        <v>18.473064422607401</v>
      </c>
      <c r="BX1933">
        <v>18.756132125854499</v>
      </c>
      <c r="BY1933">
        <v>17.741756439208999</v>
      </c>
      <c r="BZ1933">
        <v>18.589519500732401</v>
      </c>
      <c r="CA1933">
        <v>19.7575492858887</v>
      </c>
      <c r="CB1933">
        <v>19.5208339691162</v>
      </c>
      <c r="CC1933">
        <v>18.551235198974599</v>
      </c>
      <c r="CD1933">
        <v>18.022855758666999</v>
      </c>
      <c r="CE1933">
        <v>19.8251628875732</v>
      </c>
      <c r="CG1933">
        <v>20.415035247802699</v>
      </c>
      <c r="CH1933">
        <v>20.946138381958001</v>
      </c>
      <c r="CI1933">
        <v>20.615848541259801</v>
      </c>
      <c r="CJ1933">
        <v>18.473064422607401</v>
      </c>
      <c r="CK1933">
        <v>18.756132125854499</v>
      </c>
      <c r="CL1933">
        <v>17.741756439208999</v>
      </c>
      <c r="CM1933">
        <v>18.589519500732401</v>
      </c>
      <c r="CN1933">
        <v>19.7575492858887</v>
      </c>
      <c r="CO1933">
        <v>19.5208339691162</v>
      </c>
      <c r="CP1933">
        <v>18.551235198974599</v>
      </c>
      <c r="CQ1933">
        <v>18.022855758666999</v>
      </c>
      <c r="CR1933">
        <v>19.8251628875732</v>
      </c>
      <c r="CT1933" t="s">
        <v>19000</v>
      </c>
      <c r="CU1933" t="s">
        <v>5494</v>
      </c>
      <c r="CV1933" t="s">
        <v>16909</v>
      </c>
      <c r="CW1933" t="str">
        <f>CT1933&amp;CU1933&amp;CHAR(10)&amp;CV1933</f>
        <v>&gt;A0A494G8P7
MGTASVEESKKRPLVFAYYVTGHGFGHATRVVEVARNLILAGHDVHVVTGAPAFVFTSEIQSPRLFLRKVLLDCGAVQADALTVDRLASLEKYSETAVVPRASILATEVEWLKSIKADFVVSDVVPVACRAAADAGIPSVCITNFSWDFIYAEYVMAAGNHHRSIVWQIAEDYSHCEFLIRLPGYCPMPAFRDIIDVPLVVRRLHKSRKEVRKELGIGEDVNVVILNFGGQPAGWKLKEEYLPTGWLCLVCGASESEKLPPNFLKLAKDAYTPDLMAASDCMLGKIGYGTVSEALAYKLPFVFVRRDYFNEEPFLRNMLEYYQGGVEMIRRDLLTGHWRPYLERAMTLNPCYEGGINGGEVAARILQDTAYGKNYTLDKLSGPRRLRDAIVLGYQLQRVPGRDLCIPDWYANAESELGLRTGSPTAVTAENKSLADSFYQDFEILHGDFLGLSDTLSFLKSLAGLDALVDSPTKTGKHTIREQKAAAGLFNWEEDIFVARAPGRLDVMGGIADYSGSLVLQMPIREACHVAVQKIHPSKQRLWKHALARQQDKGQGPTPVLQIVSYGSELSNRGPTFDMDLSDFLEGDEPITYEKARQYFARDPSQRFYHSPILHFPYLNVYLHVILISANIRWAAYVAGTVLVLMKELGIRFENSISLLVSSAVPEGKGVSSSASVEVASMSAIAASHGLNISPRELALLCQKVENHVVGAPCGVMDQMTSACGEANKLLAMICQPAEVLGLVDIPGHIRVWGIDSGIRHSVGGADYGSVRIGAFMGREIVKSIASKLLSQSLSTNGRYPDDSEEGGVELLEAEASLDYLCNLSPHRYEAMYAKVLPDSLIGESFIGKYTDHRDPVTTIDKTRNYGVRAAARHPIYENFRVKAFKALLTSATSDDQLTALGELLYQCHYSYSDCGLGSDGTNRLVQLVQEMQHSKVSKSGEGTLYGAKITGGGSGGTVCVIGRNSLKSSEQVLEIQRRYKAATGYLPILFEGSSPGAGRFGYLKIRRRNPPKQN</v>
      </c>
    </row>
    <row r="1934" spans="1:101" x14ac:dyDescent="0.25">
      <c r="A1934" t="s">
        <v>1538</v>
      </c>
      <c r="B1934" t="s">
        <v>20817</v>
      </c>
      <c r="C1934" t="s">
        <v>7426</v>
      </c>
      <c r="D1934" t="s">
        <v>15905</v>
      </c>
      <c r="E1934">
        <v>0</v>
      </c>
      <c r="F1934" t="s">
        <v>12396</v>
      </c>
      <c r="G1934">
        <v>-1.6063270568847701</v>
      </c>
      <c r="H1934">
        <v>-0.68035984039306596</v>
      </c>
      <c r="I1934">
        <v>-0.60799407958984397</v>
      </c>
      <c r="J1934">
        <v>-3.7781934738159202</v>
      </c>
      <c r="K1934">
        <v>-4.7548894882202104</v>
      </c>
      <c r="L1934">
        <v>-1.7148551940918</v>
      </c>
      <c r="M1934">
        <v>-1.1028480529785201</v>
      </c>
      <c r="N1934">
        <v>-1.10668849945068</v>
      </c>
      <c r="O1934">
        <v>-4.1515750885009801</v>
      </c>
      <c r="P1934">
        <v>-0.931490898132324</v>
      </c>
      <c r="Q1934">
        <v>-0.86427593231201205</v>
      </c>
      <c r="R1934">
        <v>-4.2840166091918901</v>
      </c>
      <c r="S1934">
        <v>-2.1319595177968349</v>
      </c>
      <c r="T1934">
        <v>1930</v>
      </c>
      <c r="X1934" s="16">
        <v>2.4510857264200836</v>
      </c>
      <c r="Z1934">
        <v>0.46769151670951198</v>
      </c>
      <c r="AA1934">
        <v>0.45218729857906698</v>
      </c>
      <c r="AB1934">
        <v>0.35303088500313068</v>
      </c>
      <c r="AP1934">
        <v>3</v>
      </c>
      <c r="AQ1934">
        <v>3</v>
      </c>
      <c r="AR1934">
        <v>3</v>
      </c>
      <c r="AS1934">
        <v>12.5</v>
      </c>
      <c r="AT1934">
        <v>12.5</v>
      </c>
      <c r="AU1934">
        <v>12.5</v>
      </c>
      <c r="AV1934">
        <v>35.81</v>
      </c>
      <c r="AW1934">
        <v>0</v>
      </c>
      <c r="AX1934">
        <v>6.6348000000000003</v>
      </c>
      <c r="AY1934">
        <v>223300000</v>
      </c>
      <c r="AZ1934">
        <v>5</v>
      </c>
      <c r="BA1934" t="s">
        <v>1538</v>
      </c>
      <c r="BB1934" t="s">
        <v>1538</v>
      </c>
      <c r="BC1934" t="s">
        <v>1539</v>
      </c>
      <c r="BF1934" s="34" t="s">
        <v>19011</v>
      </c>
      <c r="BG1934">
        <v>0.32748505473136902</v>
      </c>
      <c r="BH1934">
        <v>0.90439081192016602</v>
      </c>
      <c r="BI1934">
        <v>0.94947689771652199</v>
      </c>
      <c r="BJ1934">
        <v>-1.0256539583206199</v>
      </c>
      <c r="BK1934">
        <v>-1.63416528701782</v>
      </c>
      <c r="BL1934">
        <v>0.25986871123313898</v>
      </c>
      <c r="BM1934">
        <v>0.64116781949996904</v>
      </c>
      <c r="BN1934">
        <v>0.63877511024475098</v>
      </c>
      <c r="BO1934">
        <v>-1.2582820653915401</v>
      </c>
      <c r="BP1934">
        <v>0.74792855978012096</v>
      </c>
      <c r="BQ1934">
        <v>0.78980553150177002</v>
      </c>
      <c r="BR1934">
        <v>-1.34079718589783</v>
      </c>
      <c r="BT1934">
        <v>20.495214462280298</v>
      </c>
      <c r="BU1934">
        <v>21.734546661376999</v>
      </c>
      <c r="BV1934">
        <v>20.982105255126999</v>
      </c>
      <c r="BW1934">
        <v>17.7592964172363</v>
      </c>
      <c r="BX1934">
        <v>16.270204544067401</v>
      </c>
      <c r="BY1934">
        <v>20.368263244628899</v>
      </c>
      <c r="BZ1934">
        <v>20.484437942504901</v>
      </c>
      <c r="CA1934">
        <v>20.301620483398398</v>
      </c>
      <c r="CB1934">
        <v>17.494083404541001</v>
      </c>
      <c r="CC1934">
        <v>19.2567253112793</v>
      </c>
      <c r="CD1934">
        <v>19.3677082061768</v>
      </c>
      <c r="CE1934">
        <v>16.682859420776399</v>
      </c>
      <c r="CG1934">
        <v>20.495214462280298</v>
      </c>
      <c r="CH1934">
        <v>21.734546661376999</v>
      </c>
      <c r="CI1934">
        <v>20.982105255126999</v>
      </c>
      <c r="CJ1934" t="s">
        <v>8080</v>
      </c>
      <c r="CK1934" t="s">
        <v>8080</v>
      </c>
      <c r="CL1934">
        <v>20.368263244628899</v>
      </c>
      <c r="CM1934">
        <v>20.484437942504901</v>
      </c>
      <c r="CN1934">
        <v>20.301620483398398</v>
      </c>
      <c r="CO1934" t="s">
        <v>8080</v>
      </c>
      <c r="CP1934">
        <v>19.2567253112793</v>
      </c>
      <c r="CQ1934">
        <v>19.3677082061768</v>
      </c>
      <c r="CR1934" t="s">
        <v>8080</v>
      </c>
      <c r="CT1934" t="s">
        <v>19000</v>
      </c>
      <c r="CU1934" t="s">
        <v>1538</v>
      </c>
      <c r="CV1934" t="s">
        <v>18016</v>
      </c>
      <c r="CW1934" t="str">
        <f>CT1934&amp;CU1934&amp;CHAR(10)&amp;CV1934</f>
        <v>&gt;A0A3Q7FL73
MKTLVLAPSPLRTFSPFSSFLYSNLNNNATHNYLLSPSPSKSFSSLTSTSPLLAMASQNVSSGDEVDIFQLIQAHQEKAARLSPIEDVRTLLHYSLRGVLSTFSQKYEGYPSASMVDFACDTYGSPILAVSNLAVHTKDLLATSRCSLLVARDPEDRTDLVITVHGDAVPVPEIEKEGIRATYLARHPTAFWVDFGDFHFMRIEPRIVRYVVGVATAILGSGEFSKEEFRTAKVDPIYQFSRPITSHMNKDHMEDTKLIVQHATSVPVDFAYMLDIDSLGFNVKACYKDTDLKLRVPFPRRAVDRKDVKALIVEMLQAART</v>
      </c>
    </row>
    <row r="1935" spans="1:101" x14ac:dyDescent="0.25">
      <c r="A1935" t="s">
        <v>3156</v>
      </c>
      <c r="B1935" t="s">
        <v>20818</v>
      </c>
      <c r="C1935" t="s">
        <v>7387</v>
      </c>
      <c r="D1935" t="s">
        <v>15906</v>
      </c>
      <c r="E1935" t="s">
        <v>15907</v>
      </c>
      <c r="F1935" t="s">
        <v>12397</v>
      </c>
      <c r="G1935">
        <v>-0.71043586730956998</v>
      </c>
      <c r="H1935">
        <v>-1.0072164535522501</v>
      </c>
      <c r="I1935">
        <v>-0.611480712890625</v>
      </c>
      <c r="J1935">
        <v>-3.8490362167358398</v>
      </c>
      <c r="K1935">
        <v>-5.0037870407104501</v>
      </c>
      <c r="L1935">
        <v>-1.57536697387695</v>
      </c>
      <c r="M1935">
        <v>-0.80028533935546897</v>
      </c>
      <c r="N1935">
        <v>-0.72810649871826205</v>
      </c>
      <c r="O1935">
        <v>-5.3587913513183603</v>
      </c>
      <c r="P1935">
        <v>-0.111687660217285</v>
      </c>
      <c r="Q1935">
        <v>-1.4180154800414999</v>
      </c>
      <c r="R1935">
        <v>-4.4425153732299796</v>
      </c>
      <c r="S1935">
        <v>-2.134727080663045</v>
      </c>
      <c r="T1935">
        <v>1931</v>
      </c>
      <c r="X1935" s="16">
        <v>2.6996857325235979</v>
      </c>
      <c r="Z1935">
        <v>0.55618820861677998</v>
      </c>
      <c r="AA1935">
        <v>0.34790159561390499</v>
      </c>
      <c r="AB1935">
        <v>0.44884708019088199</v>
      </c>
      <c r="AP1935">
        <v>2</v>
      </c>
      <c r="AQ1935">
        <v>2</v>
      </c>
      <c r="AR1935">
        <v>2</v>
      </c>
      <c r="AS1935">
        <v>11.2</v>
      </c>
      <c r="AT1935">
        <v>11.2</v>
      </c>
      <c r="AU1935">
        <v>11.2</v>
      </c>
      <c r="AV1935">
        <v>24.039000000000001</v>
      </c>
      <c r="AW1935">
        <v>0</v>
      </c>
      <c r="AX1935">
        <v>13.843</v>
      </c>
      <c r="AY1935">
        <v>155290000</v>
      </c>
      <c r="AZ1935">
        <v>7</v>
      </c>
      <c r="BA1935" t="s">
        <v>3156</v>
      </c>
      <c r="BB1935" t="s">
        <v>3156</v>
      </c>
      <c r="BC1935" t="s">
        <v>3157</v>
      </c>
      <c r="BF1935" s="34" t="s">
        <v>19011</v>
      </c>
      <c r="BG1935">
        <v>0.73604017496108998</v>
      </c>
      <c r="BH1935">
        <v>0.58267098665237405</v>
      </c>
      <c r="BI1935">
        <v>0.78717786073684703</v>
      </c>
      <c r="BJ1935">
        <v>-0.88591462373733498</v>
      </c>
      <c r="BK1935">
        <v>-1.4826626777648899</v>
      </c>
      <c r="BL1935">
        <v>0.28906413912773099</v>
      </c>
      <c r="BM1935">
        <v>0.68960809707641602</v>
      </c>
      <c r="BN1935">
        <v>0.72690838575363204</v>
      </c>
      <c r="BO1935">
        <v>-1.6661205291748</v>
      </c>
      <c r="BP1935">
        <v>1.04545915126801</v>
      </c>
      <c r="BQ1935">
        <v>0.37037968635559099</v>
      </c>
      <c r="BR1935">
        <v>-1.19261062145233</v>
      </c>
      <c r="BT1935">
        <v>21.391105651855501</v>
      </c>
      <c r="BU1935">
        <v>21.407690048217798</v>
      </c>
      <c r="BV1935">
        <v>20.9786186218262</v>
      </c>
      <c r="BW1935">
        <v>17.688453674316399</v>
      </c>
      <c r="BX1935">
        <v>16.021306991577099</v>
      </c>
      <c r="BY1935">
        <v>20.5077514648438</v>
      </c>
      <c r="BZ1935">
        <v>20.787000656127901</v>
      </c>
      <c r="CA1935">
        <v>20.680202484130898</v>
      </c>
      <c r="CB1935">
        <v>16.286867141723601</v>
      </c>
      <c r="CC1935">
        <v>20.0765285491943</v>
      </c>
      <c r="CD1935">
        <v>18.813968658447301</v>
      </c>
      <c r="CE1935">
        <v>16.524360656738299</v>
      </c>
      <c r="CG1935">
        <v>21.391105651855501</v>
      </c>
      <c r="CH1935">
        <v>21.407690048217798</v>
      </c>
      <c r="CI1935">
        <v>20.9786186218262</v>
      </c>
      <c r="CJ1935" t="s">
        <v>8080</v>
      </c>
      <c r="CK1935" t="s">
        <v>8080</v>
      </c>
      <c r="CL1935">
        <v>20.5077514648438</v>
      </c>
      <c r="CM1935">
        <v>20.787000656127901</v>
      </c>
      <c r="CN1935">
        <v>20.680202484130898</v>
      </c>
      <c r="CO1935" t="s">
        <v>8080</v>
      </c>
      <c r="CP1935">
        <v>20.0765285491943</v>
      </c>
      <c r="CQ1935">
        <v>18.813968658447301</v>
      </c>
      <c r="CR1935" t="s">
        <v>8080</v>
      </c>
      <c r="CT1935" t="s">
        <v>19000</v>
      </c>
      <c r="CU1935" t="s">
        <v>3156</v>
      </c>
      <c r="CV1935" t="s">
        <v>18219</v>
      </c>
      <c r="CW1935" t="str">
        <f>CT1935&amp;CU1935&amp;CHAR(10)&amp;CV1935</f>
        <v>&gt;A0A3Q7H6E5
MVGTNLKAETMKLMDERTNTEAEMDVVIQRLCQPGGPGLSGNLVDSEGFPRTDIDIPSVRADRRRLAELRNDHKIITEKIDQNIQVLHSARLASSLSSVKDSGVQGSAVNIGSSSSPGNYSVTAATSAAMDIDVVFSRPFAVIDEITEASPAAEDGLQLGDQVVRFGNVQSGENLLQRLAAEAQSNQGCVVTMTVLRQGAMTNLQVTPRVWQGRGLLGCNFRIL</v>
      </c>
    </row>
    <row r="1936" spans="1:101" x14ac:dyDescent="0.25">
      <c r="A1936" t="s">
        <v>3267</v>
      </c>
      <c r="B1936" t="s">
        <v>20819</v>
      </c>
      <c r="C1936" t="s">
        <v>7177</v>
      </c>
      <c r="D1936" t="s">
        <v>15087</v>
      </c>
      <c r="E1936">
        <v>0</v>
      </c>
      <c r="F1936" t="s">
        <v>12398</v>
      </c>
      <c r="G1936">
        <v>-1.4943370819091799</v>
      </c>
      <c r="H1936">
        <v>-1.87037181854248</v>
      </c>
      <c r="I1936">
        <v>-0.80645179748535201</v>
      </c>
      <c r="J1936">
        <v>-3.2141981124877899</v>
      </c>
      <c r="K1936">
        <v>-1.86418437957764</v>
      </c>
      <c r="L1936">
        <v>-5.0988521575927699</v>
      </c>
      <c r="M1936">
        <v>-1.9327278137207</v>
      </c>
      <c r="N1936">
        <v>-1.43115711212158</v>
      </c>
      <c r="O1936">
        <v>-5.23777198791504</v>
      </c>
      <c r="P1936">
        <v>-0.83704471588134799</v>
      </c>
      <c r="Q1936">
        <v>-1.02204990386963</v>
      </c>
      <c r="R1936">
        <v>-0.81213283538818404</v>
      </c>
      <c r="S1936">
        <v>-2.1351066430409742</v>
      </c>
      <c r="T1936">
        <v>1932</v>
      </c>
      <c r="X1936" s="16">
        <v>2.0020246505737296</v>
      </c>
      <c r="Z1936">
        <v>0.28576814734561201</v>
      </c>
      <c r="AA1936">
        <v>0.82431347945530298</v>
      </c>
      <c r="AB1936">
        <v>0.14986027338956834</v>
      </c>
      <c r="AP1936">
        <v>2</v>
      </c>
      <c r="AQ1936">
        <v>2</v>
      </c>
      <c r="AR1936">
        <v>2</v>
      </c>
      <c r="AS1936">
        <v>8.1999999999999993</v>
      </c>
      <c r="AT1936">
        <v>8.1999999999999993</v>
      </c>
      <c r="AU1936">
        <v>8.1999999999999993</v>
      </c>
      <c r="AV1936">
        <v>22.925999999999998</v>
      </c>
      <c r="AW1936">
        <v>8.7086999999999998E-3</v>
      </c>
      <c r="AX1936">
        <v>2.7955999999999999</v>
      </c>
      <c r="AY1936">
        <v>163220000</v>
      </c>
      <c r="AZ1936">
        <v>3</v>
      </c>
      <c r="BA1936" t="s">
        <v>3267</v>
      </c>
      <c r="BB1936" t="s">
        <v>3267</v>
      </c>
      <c r="BC1936" t="s">
        <v>3268</v>
      </c>
      <c r="BF1936" s="34" t="s">
        <v>19011</v>
      </c>
      <c r="BG1936">
        <v>0.40820220112800598</v>
      </c>
      <c r="BH1936">
        <v>0.16864930093288399</v>
      </c>
      <c r="BI1936">
        <v>0.84641945362091098</v>
      </c>
      <c r="BJ1936">
        <v>-0.68743515014648404</v>
      </c>
      <c r="BK1936">
        <v>0.17259100079536399</v>
      </c>
      <c r="BL1936">
        <v>-1.8880537748336801</v>
      </c>
      <c r="BM1936">
        <v>0.12892541289329501</v>
      </c>
      <c r="BN1936">
        <v>0.44845098257064803</v>
      </c>
      <c r="BO1936">
        <v>-1.9765527248382599</v>
      </c>
      <c r="BP1936">
        <v>0.82693022489547696</v>
      </c>
      <c r="BQ1936">
        <v>0.70907270908355702</v>
      </c>
      <c r="BR1936">
        <v>0.84280031919479403</v>
      </c>
      <c r="BT1936">
        <v>20.607204437255898</v>
      </c>
      <c r="BU1936">
        <v>20.5445346832275</v>
      </c>
      <c r="BV1936">
        <v>20.783647537231399</v>
      </c>
      <c r="BW1936">
        <v>18.323291778564499</v>
      </c>
      <c r="BX1936">
        <v>19.16090965271</v>
      </c>
      <c r="BY1936">
        <v>16.984266281127901</v>
      </c>
      <c r="BZ1936">
        <v>19.654558181762699</v>
      </c>
      <c r="CA1936">
        <v>19.9771518707275</v>
      </c>
      <c r="CB1936">
        <v>16.407886505126999</v>
      </c>
      <c r="CC1936">
        <v>19.351171493530298</v>
      </c>
      <c r="CD1936">
        <v>19.209934234619102</v>
      </c>
      <c r="CE1936">
        <v>20.154743194580099</v>
      </c>
      <c r="CG1936">
        <v>20.607204437255898</v>
      </c>
      <c r="CH1936">
        <v>20.5445346832275</v>
      </c>
      <c r="CI1936">
        <v>20.783647537231399</v>
      </c>
      <c r="CJ1936">
        <v>18.323291778564499</v>
      </c>
      <c r="CK1936">
        <v>19.16090965271</v>
      </c>
      <c r="CL1936" t="s">
        <v>8080</v>
      </c>
      <c r="CM1936">
        <v>19.654558181762699</v>
      </c>
      <c r="CN1936">
        <v>19.9771518707275</v>
      </c>
      <c r="CO1936" t="s">
        <v>8080</v>
      </c>
      <c r="CP1936">
        <v>19.351171493530298</v>
      </c>
      <c r="CQ1936">
        <v>19.209934234619102</v>
      </c>
      <c r="CR1936">
        <v>20.154743194580099</v>
      </c>
      <c r="CT1936" t="s">
        <v>19000</v>
      </c>
      <c r="CU1936" t="s">
        <v>3267</v>
      </c>
      <c r="CV1936" t="s">
        <v>17388</v>
      </c>
      <c r="CW1936" t="str">
        <f>CT1936&amp;CU1936&amp;CHAR(10)&amp;CV1936</f>
        <v>&gt;A0A3Q7HCM7
MFPIHIESMENELCQVLSQNASSKSVHESDILRIINEFVRNPLLKEGSILKRLDAINRCFGKDTVEEILFALEKEAITIDDKWMSNAIKSMKLASPTSLKITLRSIREGRKQTLRQCLIREYNISGHILLRSFNYNDFYEGGKAIFFTKDRKFKWEPSNLEKVHDAIVMQFSEVVHDDRWGYLELPQRQVFKTSKL</v>
      </c>
    </row>
    <row r="1937" spans="1:101" x14ac:dyDescent="0.25">
      <c r="A1937" t="s">
        <v>2405</v>
      </c>
      <c r="B1937" t="s">
        <v>20820</v>
      </c>
      <c r="C1937" t="s">
        <v>7486</v>
      </c>
      <c r="D1937" t="s">
        <v>14743</v>
      </c>
      <c r="E1937" t="s">
        <v>14679</v>
      </c>
      <c r="F1937" t="s">
        <v>12399</v>
      </c>
      <c r="G1937">
        <v>0.28370285034179699</v>
      </c>
      <c r="H1937">
        <v>-6.9649200439453098</v>
      </c>
      <c r="I1937">
        <v>-5.6147441864013699</v>
      </c>
      <c r="J1937">
        <v>0.76318264007568404</v>
      </c>
      <c r="K1937">
        <v>0.533053398132324</v>
      </c>
      <c r="L1937">
        <v>0.38221359252929699</v>
      </c>
      <c r="M1937">
        <v>-2.5860424041747998</v>
      </c>
      <c r="N1937">
        <v>-2.35862064361572</v>
      </c>
      <c r="O1937">
        <v>-1.18551826477051</v>
      </c>
      <c r="P1937">
        <v>-4.89111232757568</v>
      </c>
      <c r="Q1937">
        <v>-2.2754716873168901</v>
      </c>
      <c r="R1937">
        <v>-1.74433994293213</v>
      </c>
      <c r="S1937">
        <v>-2.138218084971109</v>
      </c>
      <c r="T1937">
        <v>1933</v>
      </c>
      <c r="X1937" s="16">
        <v>-4.6581370035807295</v>
      </c>
      <c r="Z1937">
        <v>0.26435740514075901</v>
      </c>
      <c r="AA1937">
        <v>0.90017908193887697</v>
      </c>
      <c r="AB1937">
        <v>0.12584063991496391</v>
      </c>
      <c r="AP1937">
        <v>8</v>
      </c>
      <c r="AQ1937">
        <v>8</v>
      </c>
      <c r="AR1937">
        <v>8</v>
      </c>
      <c r="AS1937">
        <v>15.7</v>
      </c>
      <c r="AT1937">
        <v>15.7</v>
      </c>
      <c r="AU1937">
        <v>15.7</v>
      </c>
      <c r="AV1937">
        <v>70.992000000000004</v>
      </c>
      <c r="AW1937">
        <v>0</v>
      </c>
      <c r="AX1937">
        <v>21.331</v>
      </c>
      <c r="AY1937">
        <v>1224000000</v>
      </c>
      <c r="AZ1937">
        <v>27</v>
      </c>
      <c r="BA1937" t="s">
        <v>2405</v>
      </c>
      <c r="BB1937" t="s">
        <v>2405</v>
      </c>
      <c r="BC1937" t="s">
        <v>2406</v>
      </c>
      <c r="BF1937" s="34" t="s">
        <v>19011</v>
      </c>
      <c r="BG1937">
        <v>0.94622731208801303</v>
      </c>
      <c r="BH1937">
        <v>-1.8857581615448</v>
      </c>
      <c r="BI1937">
        <v>-1.35825407505035</v>
      </c>
      <c r="BJ1937">
        <v>1.13355660438538</v>
      </c>
      <c r="BK1937">
        <v>1.04364681243896</v>
      </c>
      <c r="BL1937">
        <v>0.98471474647521995</v>
      </c>
      <c r="BM1937">
        <v>-0.17496177554130601</v>
      </c>
      <c r="BN1937">
        <v>-8.6109712719917297E-2</v>
      </c>
      <c r="BO1937">
        <v>0.37221306562423701</v>
      </c>
      <c r="BP1937">
        <v>-1.0755362510681199</v>
      </c>
      <c r="BQ1937">
        <v>-5.3624007850885398E-2</v>
      </c>
      <c r="BR1937">
        <v>0.15388539433479301</v>
      </c>
      <c r="BT1937">
        <v>22.3852443695068</v>
      </c>
      <c r="BU1937">
        <v>15.4499864578247</v>
      </c>
      <c r="BV1937">
        <v>15.975355148315399</v>
      </c>
      <c r="BW1937">
        <v>22.300672531127901</v>
      </c>
      <c r="BX1937">
        <v>21.558147430419901</v>
      </c>
      <c r="BY1937">
        <v>22.46533203125</v>
      </c>
      <c r="BZ1937">
        <v>19.001243591308601</v>
      </c>
      <c r="CA1937">
        <v>19.049688339233398</v>
      </c>
      <c r="CB1937">
        <v>20.460140228271499</v>
      </c>
      <c r="CC1937">
        <v>15.2971038818359</v>
      </c>
      <c r="CD1937">
        <v>17.9565124511719</v>
      </c>
      <c r="CE1937">
        <v>19.222536087036101</v>
      </c>
      <c r="CG1937">
        <v>22.3852443695068</v>
      </c>
      <c r="CH1937">
        <v>15.4499864578247</v>
      </c>
      <c r="CI1937">
        <v>15.975355148315399</v>
      </c>
      <c r="CJ1937">
        <v>22.300672531127901</v>
      </c>
      <c r="CK1937">
        <v>21.558147430419901</v>
      </c>
      <c r="CL1937">
        <v>22.46533203125</v>
      </c>
      <c r="CM1937">
        <v>19.001243591308601</v>
      </c>
      <c r="CN1937">
        <v>19.049688339233398</v>
      </c>
      <c r="CO1937">
        <v>20.460140228271499</v>
      </c>
      <c r="CP1937" t="s">
        <v>8080</v>
      </c>
      <c r="CQ1937">
        <v>17.9565124511719</v>
      </c>
      <c r="CR1937">
        <v>19.222536087036101</v>
      </c>
      <c r="CT1937" t="s">
        <v>19000</v>
      </c>
      <c r="CU1937" t="s">
        <v>2405</v>
      </c>
      <c r="CV1937" t="s">
        <v>17283</v>
      </c>
      <c r="CW1937" t="str">
        <f>CT1937&amp;CU1937&amp;CHAR(10)&amp;CV1937</f>
        <v>&gt;A0A3Q7GGD9
MILKTYIFIIFTTLFLHWETSETKSRGDIGQASLPPRGWNSYDSFCWTITEEEFLQNAELVAQRLKPHGYEYVVVDFLWYRKKTIGAYTDSYGFDVFDEWGRMVPDPGRWPSSQGGKGFSQVAGKVHSMGLKFGIHVMRGLSLQAFNANTLILDTTTGKAYEEAGRQWRAQDIGIKERTCAWMKNGFMSVNTKLGAGRAFLRSLYQQYADWGVDFVKLDCVFGDDLDLDEIIVVSEVLNELSRPIIYSLSPGTNAKPIIAKEVSGLVNMYRVTGDDWDTWEDVAAHFNVARDFTAANLVGVKGLKGKSWPDLDMLPLGWLTEAGSNEGPHRYCRLNLDEQRTQVTLWSMVRSPLIFGGDMRKLDASTFSLLTNPTLLEINWFSSNNMEFHYVKGSLSSSGKHSLSNHTEDKEKINVLEKRVLALRSCKDVKANGWSTKVLDSVEKVCWEENSNKRQAPFCLNKREALSASEGETVYQHQNLGRLHLFVTERTELCFGASSNRKLAANEISRGSFSRCRSHANQMWENYNGTLMNSYSGFCAIMDFVRASSGGIRSWLATGRRGEIYLAFFNLNNQVTKMSAKLSDITNAIHATSSKCSGREVWSGTNLGAIKDSISMSVNAHGCALFVLNCT</v>
      </c>
    </row>
    <row r="1938" spans="1:101" x14ac:dyDescent="0.25">
      <c r="A1938" t="s">
        <v>2118</v>
      </c>
      <c r="B1938" t="s">
        <v>20821</v>
      </c>
      <c r="C1938" t="s">
        <v>7177</v>
      </c>
      <c r="D1938" t="s">
        <v>15197</v>
      </c>
      <c r="E1938">
        <v>0</v>
      </c>
      <c r="F1938" t="s">
        <v>12400</v>
      </c>
      <c r="G1938">
        <v>-2.5992774963378902</v>
      </c>
      <c r="H1938">
        <v>-3.02227115631104</v>
      </c>
      <c r="I1938">
        <v>-2.4450035095214799</v>
      </c>
      <c r="J1938">
        <v>-3.0032930374145499</v>
      </c>
      <c r="K1938">
        <v>-1.71266269683838</v>
      </c>
      <c r="L1938">
        <v>-1.55509185791016</v>
      </c>
      <c r="M1938">
        <v>-1.21795654296875</v>
      </c>
      <c r="N1938">
        <v>-1.08706378936768</v>
      </c>
      <c r="O1938">
        <v>-2.5320587158203098</v>
      </c>
      <c r="P1938">
        <v>-1.7525453567504901</v>
      </c>
      <c r="Q1938">
        <v>-2.8507108688354501</v>
      </c>
      <c r="R1938">
        <v>-1.8940057754516599</v>
      </c>
      <c r="S1938">
        <v>-2.1393284002939867</v>
      </c>
      <c r="T1938">
        <v>1934</v>
      </c>
      <c r="X1938" s="16">
        <v>-0.59850152333577356</v>
      </c>
      <c r="Z1938">
        <v>0.438731182795699</v>
      </c>
      <c r="AA1938">
        <v>0.49070279247263199</v>
      </c>
      <c r="AB1938">
        <v>0.32307042837017053</v>
      </c>
      <c r="AP1938">
        <v>4</v>
      </c>
      <c r="AQ1938">
        <v>4</v>
      </c>
      <c r="AR1938">
        <v>4</v>
      </c>
      <c r="AS1938">
        <v>13.3</v>
      </c>
      <c r="AT1938">
        <v>13.3</v>
      </c>
      <c r="AU1938">
        <v>13.3</v>
      </c>
      <c r="AV1938">
        <v>45.911000000000001</v>
      </c>
      <c r="AW1938">
        <v>0</v>
      </c>
      <c r="AX1938">
        <v>6.9013999999999998</v>
      </c>
      <c r="AY1938">
        <v>281810000</v>
      </c>
      <c r="AZ1938">
        <v>4</v>
      </c>
      <c r="BA1938" t="s">
        <v>2118</v>
      </c>
      <c r="BB1938" t="s">
        <v>2118</v>
      </c>
      <c r="BC1938" t="s">
        <v>2119</v>
      </c>
      <c r="BF1938" s="34" t="s">
        <v>19011</v>
      </c>
      <c r="BG1938">
        <v>-0.67021393775939897</v>
      </c>
      <c r="BH1938">
        <v>-1.2865782976150499</v>
      </c>
      <c r="BI1938">
        <v>-0.44541388750076299</v>
      </c>
      <c r="BJ1938">
        <v>-1.2589243650436399</v>
      </c>
      <c r="BK1938">
        <v>0.621715128421783</v>
      </c>
      <c r="BL1938">
        <v>0.85131913423538197</v>
      </c>
      <c r="BM1938">
        <v>1.3425751924514799</v>
      </c>
      <c r="BN1938">
        <v>1.5333054065704299</v>
      </c>
      <c r="BO1938">
        <v>-0.57226622104644798</v>
      </c>
      <c r="BP1938">
        <v>0.56360018253326405</v>
      </c>
      <c r="BQ1938">
        <v>-1.0365896224975599</v>
      </c>
      <c r="BR1938">
        <v>0.35747140645980802</v>
      </c>
      <c r="BT1938">
        <v>19.502264022827099</v>
      </c>
      <c r="BU1938">
        <v>19.392635345458999</v>
      </c>
      <c r="BV1938">
        <v>19.145095825195298</v>
      </c>
      <c r="BW1938">
        <v>18.534196853637699</v>
      </c>
      <c r="BX1938">
        <v>19.312431335449201</v>
      </c>
      <c r="BY1938">
        <v>20.528026580810501</v>
      </c>
      <c r="BZ1938">
        <v>20.369329452514599</v>
      </c>
      <c r="CA1938">
        <v>20.321245193481399</v>
      </c>
      <c r="CB1938">
        <v>19.113599777221701</v>
      </c>
      <c r="CC1938">
        <v>18.435670852661101</v>
      </c>
      <c r="CD1938">
        <v>17.381273269653299</v>
      </c>
      <c r="CE1938">
        <v>19.072870254516602</v>
      </c>
      <c r="CG1938">
        <v>19.502264022827099</v>
      </c>
      <c r="CH1938">
        <v>19.392635345458999</v>
      </c>
      <c r="CI1938">
        <v>19.145095825195298</v>
      </c>
      <c r="CJ1938">
        <v>18.534196853637699</v>
      </c>
      <c r="CK1938">
        <v>19.312431335449201</v>
      </c>
      <c r="CL1938">
        <v>20.528026580810501</v>
      </c>
      <c r="CM1938">
        <v>20.369329452514599</v>
      </c>
      <c r="CN1938">
        <v>20.321245193481399</v>
      </c>
      <c r="CO1938">
        <v>19.113599777221701</v>
      </c>
      <c r="CP1938">
        <v>18.435670852661101</v>
      </c>
      <c r="CQ1938">
        <v>17.381273269653299</v>
      </c>
      <c r="CR1938">
        <v>19.072870254516602</v>
      </c>
      <c r="CT1938" t="s">
        <v>19000</v>
      </c>
      <c r="CU1938" t="s">
        <v>2118</v>
      </c>
      <c r="CV1938" t="s">
        <v>17948</v>
      </c>
      <c r="CW1938" t="str">
        <f>CT1938&amp;CU1938&amp;CHAR(10)&amp;CV1938</f>
        <v>&gt;A0A3Q7G5J5
MSIPKMGHESQHYHCSWHFRCPSHYSGFPFSKPHADIPIILGLHSCRLLRKVIGDGNMTSTKLNITADSASIPPNLHKNLSHLSSQQVELAKVLIEMGQTHLFQHWAEPGVDDDEKRAFFDQIAKLNSSYPGGLAAYINTARKLLADSKTGKNPYDGFTPSVPSGEVLKYGDDNFVQFEEAGIKDARKAAFVLVAGGLGERLGWPFLEKQLQGHASYNIISNLFLLCKKPVAALPERVKNGLPWPSKDSTSLKGLAEKNIFMHRGDCRAEIPLAIMTSDDTHLRTLELLEKNSYFGMKPTQVKLLKQEKVACLDDNEAHLALDPRNKYRIQTKPHGHGDVHSLLYSSGLLKVWHDAGLRWVLFFQDTNGLLFKAIPAALGVSTTKQYHVNSLAVPRKAKEAIGGITKLTHQDGA</v>
      </c>
    </row>
    <row r="1939" spans="1:101" x14ac:dyDescent="0.25">
      <c r="A1939" t="s">
        <v>1900</v>
      </c>
      <c r="B1939" t="s">
        <v>20822</v>
      </c>
      <c r="C1939" t="s">
        <v>7177</v>
      </c>
      <c r="D1939" t="s">
        <v>15908</v>
      </c>
      <c r="E1939" t="s">
        <v>14754</v>
      </c>
      <c r="F1939" t="s">
        <v>12401</v>
      </c>
      <c r="G1939">
        <v>-2.2107963562011701</v>
      </c>
      <c r="H1939">
        <v>-1.0105905532836901</v>
      </c>
      <c r="I1939">
        <v>-2.2085514068603498</v>
      </c>
      <c r="J1939">
        <v>-2.13476467132568</v>
      </c>
      <c r="K1939">
        <v>-2.35869693756104</v>
      </c>
      <c r="L1939">
        <v>-3.69619560241699</v>
      </c>
      <c r="M1939">
        <v>-3.6557750701904301</v>
      </c>
      <c r="N1939">
        <v>-1.95404148101807</v>
      </c>
      <c r="O1939">
        <v>-1.3485088348388701</v>
      </c>
      <c r="P1939">
        <v>-3.0647821426391602</v>
      </c>
      <c r="Q1939">
        <v>-1.2036943435668901</v>
      </c>
      <c r="R1939">
        <v>-0.858218193054199</v>
      </c>
      <c r="S1939">
        <v>-2.1420512994130454</v>
      </c>
      <c r="T1939">
        <v>1935</v>
      </c>
      <c r="X1939" s="16">
        <v>0.91990629831950033</v>
      </c>
      <c r="Z1939">
        <v>0.68464204825209296</v>
      </c>
      <c r="AA1939">
        <v>0.22611138065740799</v>
      </c>
      <c r="AB1939">
        <v>0.59413976394604573</v>
      </c>
      <c r="AP1939">
        <v>5</v>
      </c>
      <c r="AQ1939">
        <v>5</v>
      </c>
      <c r="AR1939">
        <v>5</v>
      </c>
      <c r="AS1939">
        <v>9.3000000000000007</v>
      </c>
      <c r="AT1939">
        <v>9.3000000000000007</v>
      </c>
      <c r="AU1939">
        <v>9.3000000000000007</v>
      </c>
      <c r="AV1939">
        <v>74.278999999999996</v>
      </c>
      <c r="AW1939">
        <v>0</v>
      </c>
      <c r="AX1939">
        <v>16.238</v>
      </c>
      <c r="AY1939">
        <v>420880000</v>
      </c>
      <c r="AZ1939">
        <v>36</v>
      </c>
      <c r="BA1939" t="s">
        <v>1900</v>
      </c>
      <c r="BB1939" t="s">
        <v>1900</v>
      </c>
      <c r="BC1939" t="s">
        <v>1901</v>
      </c>
      <c r="BF1939" s="34" t="s">
        <v>19011</v>
      </c>
      <c r="BG1939">
        <v>-7.1784213185310405E-2</v>
      </c>
      <c r="BH1939">
        <v>1.1814815998077399</v>
      </c>
      <c r="BI1939">
        <v>-6.9440014660358401E-2</v>
      </c>
      <c r="BJ1939">
        <v>7.6087629422545398E-3</v>
      </c>
      <c r="BK1939">
        <v>-0.226223334670067</v>
      </c>
      <c r="BL1939">
        <v>-1.62285161018372</v>
      </c>
      <c r="BM1939">
        <v>-1.58064413070679</v>
      </c>
      <c r="BN1939">
        <v>0.196321561932564</v>
      </c>
      <c r="BO1939">
        <v>0.828624248504639</v>
      </c>
      <c r="BP1939">
        <v>-0.96352392435073897</v>
      </c>
      <c r="BQ1939">
        <v>0.97984081506729104</v>
      </c>
      <c r="BR1939">
        <v>1.3405901193618801</v>
      </c>
      <c r="BT1939">
        <v>19.890745162963899</v>
      </c>
      <c r="BU1939">
        <v>21.4043159484863</v>
      </c>
      <c r="BV1939">
        <v>19.381547927856399</v>
      </c>
      <c r="BW1939">
        <v>19.402725219726602</v>
      </c>
      <c r="BX1939">
        <v>18.666397094726602</v>
      </c>
      <c r="BY1939">
        <v>18.3869228363037</v>
      </c>
      <c r="BZ1939">
        <v>17.931510925293001</v>
      </c>
      <c r="CA1939">
        <v>19.454267501831101</v>
      </c>
      <c r="CB1939">
        <v>20.2971496582031</v>
      </c>
      <c r="CC1939">
        <v>17.1234340667725</v>
      </c>
      <c r="CD1939">
        <v>19.0282897949219</v>
      </c>
      <c r="CE1939">
        <v>20.108657836914102</v>
      </c>
      <c r="CG1939">
        <v>19.890745162963899</v>
      </c>
      <c r="CH1939">
        <v>21.4043159484863</v>
      </c>
      <c r="CI1939">
        <v>19.381547927856399</v>
      </c>
      <c r="CJ1939">
        <v>19.402725219726602</v>
      </c>
      <c r="CK1939">
        <v>18.666397094726602</v>
      </c>
      <c r="CL1939">
        <v>18.3869228363037</v>
      </c>
      <c r="CM1939">
        <v>17.931510925293001</v>
      </c>
      <c r="CN1939">
        <v>19.454267501831101</v>
      </c>
      <c r="CO1939">
        <v>20.2971496582031</v>
      </c>
      <c r="CP1939">
        <v>17.1234340667725</v>
      </c>
      <c r="CQ1939">
        <v>19.0282897949219</v>
      </c>
      <c r="CR1939">
        <v>20.108657836914102</v>
      </c>
      <c r="CT1939" t="s">
        <v>19000</v>
      </c>
      <c r="CU1939" t="s">
        <v>1900</v>
      </c>
      <c r="CV1939" t="s">
        <v>18476</v>
      </c>
      <c r="CW1939" t="str">
        <f>CT1939&amp;CU1939&amp;CHAR(10)&amp;CV1939</f>
        <v>&gt;A0A3Q7FW98
MSLLRRRKAPENEIQPDVEPKLDAEEDDKKSRKKNVKSGKKKKWSCIDNCCWFVGCICCVWWILLFLYNAMPASFPQYVTEAITGPLPDPPGIKLQKEGLKAKHPVVFIPGIVTCGLELWEGHQCAEGLFRKRLWGGTFGEVYKRPLCWVNHMTLDNETGMDPPGIRVRPVSGLVAADYFAPGYFVWAVLIANLARIGYEEKTMYMAAYDWRLAFQNTEVRDQTLSRIKSNIELMVATSGKKAVIVPHSMGVVYFLHFMKWVEAPAPVGGGGGPDWCAKHIKAVMNIGGPLLGVPKSIAGLFSAEARDIAVARALAPGVLDTDMFHLQTLEHIMKMSRTWDATMSMIPRGGDTIWGGLEWSPEEGYSPCRSKSRDDAAQNSGHHENQTTDSKAKYYSYGRMMSFGKDAAEAHPSDLKRIDFRDAVKGSNVANNTCDVWNEYQDMGVSGTKAVEEYKVYTAGEIVDLLNFVAPKMMARGNAHFSYGIADDLDDPKYSHYKYWSNPLETKLPNAPDMEIYSLYGVGIETERAYVYKRIPTAGCNIPFQIDTSADDNDEGSCLKSGVYTVDGDETVPALSAGFMCAKGWRGKTRFNPSGIKTYIREYFHAPPANLLEGRGTQSGAHVDIMGNFALIEDVMRVAAGGTSKNLGGDQVYSDIFKWSEKINLRL</v>
      </c>
    </row>
    <row r="1940" spans="1:101" x14ac:dyDescent="0.25">
      <c r="A1940" t="s">
        <v>982</v>
      </c>
      <c r="B1940" t="s">
        <v>20823</v>
      </c>
      <c r="C1940" t="s">
        <v>7345</v>
      </c>
      <c r="D1940" t="s">
        <v>15909</v>
      </c>
      <c r="E1940" t="s">
        <v>15910</v>
      </c>
      <c r="F1940" t="s">
        <v>12402</v>
      </c>
      <c r="G1940">
        <v>-1.91501617431641</v>
      </c>
      <c r="H1940">
        <v>-2.45406246185303</v>
      </c>
      <c r="I1940">
        <v>-2.4389190673828098</v>
      </c>
      <c r="J1940">
        <v>-3.0125970840454102</v>
      </c>
      <c r="K1940">
        <v>-1.7651720046997099</v>
      </c>
      <c r="L1940">
        <v>-1.65903091430664</v>
      </c>
      <c r="M1940">
        <v>-3.1598987579345699</v>
      </c>
      <c r="N1940">
        <v>-1.55817127227783</v>
      </c>
      <c r="O1940">
        <v>-1.5038261413574201</v>
      </c>
      <c r="P1940">
        <v>-3.1285123825073198</v>
      </c>
      <c r="Q1940">
        <v>-2.2357530593872101</v>
      </c>
      <c r="R1940">
        <v>-0.91402721405029297</v>
      </c>
      <c r="S1940">
        <v>-2.1454155445098877</v>
      </c>
      <c r="T1940">
        <v>1936</v>
      </c>
      <c r="X1940" s="16">
        <v>-0.12373256683349654</v>
      </c>
      <c r="Z1940">
        <v>0.99228672150411301</v>
      </c>
      <c r="AA1940">
        <v>3.84165284264511E-3</v>
      </c>
      <c r="AB1940">
        <v>0.99119327582040606</v>
      </c>
      <c r="AP1940">
        <v>3</v>
      </c>
      <c r="AQ1940">
        <v>3</v>
      </c>
      <c r="AR1940">
        <v>3</v>
      </c>
      <c r="AS1940">
        <v>2.6</v>
      </c>
      <c r="AT1940">
        <v>2.6</v>
      </c>
      <c r="AU1940">
        <v>2.6</v>
      </c>
      <c r="AV1940">
        <v>129.19</v>
      </c>
      <c r="AW1940">
        <v>0</v>
      </c>
      <c r="AX1940">
        <v>6.6951999999999998</v>
      </c>
      <c r="AY1940">
        <v>509870000</v>
      </c>
      <c r="AZ1940">
        <v>21</v>
      </c>
      <c r="BA1940" t="s">
        <v>982</v>
      </c>
      <c r="BB1940" t="s">
        <v>982</v>
      </c>
      <c r="BC1940" t="s">
        <v>983</v>
      </c>
      <c r="BF1940" s="34" t="s">
        <v>19011</v>
      </c>
      <c r="BG1940">
        <v>0.32164254784584001</v>
      </c>
      <c r="BH1940">
        <v>-0.43087783455848699</v>
      </c>
      <c r="BI1940">
        <v>-0.409737318754196</v>
      </c>
      <c r="BJ1940">
        <v>-1.21060431003571</v>
      </c>
      <c r="BK1940">
        <v>0.530828297138214</v>
      </c>
      <c r="BL1940">
        <v>0.67900353670120195</v>
      </c>
      <c r="BM1940">
        <v>-1.4162406921386701</v>
      </c>
      <c r="BN1940">
        <v>0.81980580091476396</v>
      </c>
      <c r="BO1940">
        <v>0.89567279815673795</v>
      </c>
      <c r="BP1940">
        <v>-1.37242460250854</v>
      </c>
      <c r="BQ1940">
        <v>-0.126113146543503</v>
      </c>
      <c r="BR1940">
        <v>1.71904492378235</v>
      </c>
      <c r="BT1940">
        <v>20.186525344848601</v>
      </c>
      <c r="BU1940">
        <v>19.960844039916999</v>
      </c>
      <c r="BV1940">
        <v>19.151180267333999</v>
      </c>
      <c r="BW1940">
        <v>18.5248928070068</v>
      </c>
      <c r="BX1940">
        <v>19.259922027587901</v>
      </c>
      <c r="BY1940">
        <v>20.424087524414102</v>
      </c>
      <c r="BZ1940">
        <v>18.4273872375488</v>
      </c>
      <c r="CA1940">
        <v>19.8501377105713</v>
      </c>
      <c r="CB1940">
        <v>20.141832351684599</v>
      </c>
      <c r="CC1940">
        <v>17.0597038269043</v>
      </c>
      <c r="CD1940">
        <v>17.996231079101602</v>
      </c>
      <c r="CE1940">
        <v>20.052848815918001</v>
      </c>
      <c r="CG1940">
        <v>20.186525344848601</v>
      </c>
      <c r="CH1940">
        <v>19.960844039916999</v>
      </c>
      <c r="CI1940">
        <v>19.151180267333999</v>
      </c>
      <c r="CJ1940">
        <v>18.5248928070068</v>
      </c>
      <c r="CK1940">
        <v>19.259922027587901</v>
      </c>
      <c r="CL1940">
        <v>20.424087524414102</v>
      </c>
      <c r="CM1940">
        <v>18.4273872375488</v>
      </c>
      <c r="CN1940">
        <v>19.8501377105713</v>
      </c>
      <c r="CO1940">
        <v>20.141832351684599</v>
      </c>
      <c r="CP1940">
        <v>17.0597038269043</v>
      </c>
      <c r="CQ1940">
        <v>17.996231079101602</v>
      </c>
      <c r="CR1940">
        <v>20.052848815918001</v>
      </c>
      <c r="CT1940" t="s">
        <v>19000</v>
      </c>
      <c r="CU1940" t="s">
        <v>982</v>
      </c>
      <c r="CV1940" t="s">
        <v>18992</v>
      </c>
    </row>
    <row r="1941" spans="1:101" x14ac:dyDescent="0.25">
      <c r="A1941" t="s">
        <v>2834</v>
      </c>
      <c r="B1941" t="s">
        <v>20824</v>
      </c>
      <c r="C1941" t="s">
        <v>7177</v>
      </c>
      <c r="D1941" t="s">
        <v>15911</v>
      </c>
      <c r="E1941" t="s">
        <v>15912</v>
      </c>
      <c r="F1941" t="s">
        <v>12403</v>
      </c>
      <c r="G1941">
        <v>-1.32663154602051</v>
      </c>
      <c r="H1941">
        <v>-4.2620668411254901</v>
      </c>
      <c r="I1941">
        <v>-5.5807952880859402</v>
      </c>
      <c r="J1941">
        <v>1.0289049148559599</v>
      </c>
      <c r="K1941">
        <v>-2.3293828964233398</v>
      </c>
      <c r="L1941">
        <v>0.19716453552246099</v>
      </c>
      <c r="M1941">
        <v>-0.80156135559081998</v>
      </c>
      <c r="N1941">
        <v>-2.3612012863159202</v>
      </c>
      <c r="O1941">
        <v>-1.9017486572265601</v>
      </c>
      <c r="P1941">
        <v>-4.8559856414794904</v>
      </c>
      <c r="Q1941">
        <v>-0.84192943572998002</v>
      </c>
      <c r="R1941">
        <v>-2.7169389724731401</v>
      </c>
      <c r="S1941">
        <v>-2.146014372507731</v>
      </c>
      <c r="T1941">
        <v>1937</v>
      </c>
      <c r="X1941" s="16">
        <v>-3.355393409729007</v>
      </c>
      <c r="Z1941">
        <v>0.31517958067456697</v>
      </c>
      <c r="AA1941">
        <v>0.72101863861823201</v>
      </c>
      <c r="AB1941">
        <v>0.19009966930889588</v>
      </c>
      <c r="AP1941">
        <v>6</v>
      </c>
      <c r="AQ1941">
        <v>6</v>
      </c>
      <c r="AR1941">
        <v>6</v>
      </c>
      <c r="AS1941">
        <v>16.3</v>
      </c>
      <c r="AT1941">
        <v>16.3</v>
      </c>
      <c r="AU1941">
        <v>16.3</v>
      </c>
      <c r="AV1941">
        <v>45.164999999999999</v>
      </c>
      <c r="AW1941">
        <v>0</v>
      </c>
      <c r="AX1941">
        <v>22.300999999999998</v>
      </c>
      <c r="AY1941">
        <v>422940000</v>
      </c>
      <c r="AZ1941">
        <v>12</v>
      </c>
      <c r="BA1941" t="s">
        <v>2834</v>
      </c>
      <c r="BB1941" t="s">
        <v>2834</v>
      </c>
      <c r="BC1941" t="s">
        <v>2835</v>
      </c>
      <c r="BF1941" s="34" t="s">
        <v>19011</v>
      </c>
      <c r="BG1941">
        <v>0.41046142578125</v>
      </c>
      <c r="BH1941">
        <v>-1.06001472473145</v>
      </c>
      <c r="BI1941">
        <v>-1.7206182479858401</v>
      </c>
      <c r="BJ1941">
        <v>1.59044325351715</v>
      </c>
      <c r="BK1941">
        <v>-9.1856576502323206E-2</v>
      </c>
      <c r="BL1941">
        <v>1.1737914085388199</v>
      </c>
      <c r="BM1941">
        <v>0.67348992824554399</v>
      </c>
      <c r="BN1941">
        <v>-0.107795678079128</v>
      </c>
      <c r="BO1941">
        <v>0.122362405061722</v>
      </c>
      <c r="BP1941">
        <v>-1.35753226280212</v>
      </c>
      <c r="BQ1941">
        <v>0.65326797962188698</v>
      </c>
      <c r="BR1941">
        <v>-0.28599882125854498</v>
      </c>
      <c r="BT1941">
        <v>20.774909973144499</v>
      </c>
      <c r="BU1941">
        <v>18.152839660644499</v>
      </c>
      <c r="BV1941">
        <v>16.009304046630898</v>
      </c>
      <c r="BW1941">
        <v>22.5663948059082</v>
      </c>
      <c r="BX1941">
        <v>18.6957111358643</v>
      </c>
      <c r="BY1941">
        <v>22.2802829742432</v>
      </c>
      <c r="BZ1941">
        <v>20.785724639892599</v>
      </c>
      <c r="CA1941">
        <v>19.0471076965332</v>
      </c>
      <c r="CB1941">
        <v>19.743909835815401</v>
      </c>
      <c r="CC1941">
        <v>15.3322305679321</v>
      </c>
      <c r="CD1941">
        <v>19.3900547027588</v>
      </c>
      <c r="CE1941">
        <v>18.249937057495099</v>
      </c>
      <c r="CG1941">
        <v>20.774909973144499</v>
      </c>
      <c r="CH1941">
        <v>18.152839660644499</v>
      </c>
      <c r="CI1941" t="s">
        <v>8080</v>
      </c>
      <c r="CJ1941">
        <v>22.5663948059082</v>
      </c>
      <c r="CK1941">
        <v>18.6957111358643</v>
      </c>
      <c r="CL1941">
        <v>22.2802829742432</v>
      </c>
      <c r="CM1941">
        <v>20.785724639892599</v>
      </c>
      <c r="CN1941">
        <v>19.0471076965332</v>
      </c>
      <c r="CO1941">
        <v>19.743909835815401</v>
      </c>
      <c r="CP1941" t="s">
        <v>8080</v>
      </c>
      <c r="CQ1941">
        <v>19.3900547027588</v>
      </c>
      <c r="CR1941">
        <v>18.249937057495099</v>
      </c>
      <c r="CT1941" t="s">
        <v>19000</v>
      </c>
      <c r="CU1941" t="s">
        <v>2834</v>
      </c>
      <c r="CV1941" t="s">
        <v>17562</v>
      </c>
      <c r="CW1941" t="str">
        <f>CT1941&amp;CU1941&amp;CHAR(10)&amp;CV1941</f>
        <v>&gt;A0A3Q7GYA8
MAVDPRQIVAGVLTVTMFVMLGNMITRDHFYPVDSDISIHSTSKQSLVTGPWMKGGESVKPCWTKPVPQEADQSQGFVTFSLTNGPEYHVSQIADAVIVARYLRATLVIPDIRGSKPGDKRKFEDIYNVERFVRSLDGVVKVETTQPAEVSSRNLAVVKVPNRVSEDYIAENIEPVFTSKGNIRLATYFPSVNMKKTKEKSNTDSIACMSMFGTLELQPEVNEVVESMVERLRTLSSKSKGQFVAVDLRVDILEKKSCQGDSSLKSKSCYGPEEIGMFLRKIGFNKDTTLYLTQSRWDSSLDALKDLFPKTYTKESIMPIDKKAKFLDSESSELEKVIDFYMCSESDVFVPAISGLFYANVAGKRIASGKTQILVPADIPGSSAASTDYISHYVSKKNHFAYSCFC</v>
      </c>
    </row>
    <row r="1942" spans="1:101" x14ac:dyDescent="0.25">
      <c r="A1942" t="s">
        <v>4164</v>
      </c>
      <c r="B1942" t="s">
        <v>20825</v>
      </c>
      <c r="C1942" t="s">
        <v>7512</v>
      </c>
      <c r="D1942" t="s">
        <v>15451</v>
      </c>
      <c r="E1942">
        <v>0</v>
      </c>
      <c r="F1942" t="s">
        <v>12404</v>
      </c>
      <c r="G1942">
        <v>-1.97097587585449</v>
      </c>
      <c r="H1942">
        <v>-2.1051588058471702</v>
      </c>
      <c r="I1942">
        <v>-2.1062316894531299</v>
      </c>
      <c r="J1942">
        <v>-1.73265933990479</v>
      </c>
      <c r="K1942">
        <v>-1.94830417633057</v>
      </c>
      <c r="L1942">
        <v>-3.4468193054199201</v>
      </c>
      <c r="M1942">
        <v>-2.10566329956055</v>
      </c>
      <c r="N1942">
        <v>-2.3230638504028298</v>
      </c>
      <c r="O1942">
        <v>-2.6550941467285201</v>
      </c>
      <c r="P1942">
        <v>-1.4294786453247099</v>
      </c>
      <c r="Q1942">
        <v>-2.2495031356811501</v>
      </c>
      <c r="R1942">
        <v>-1.82446956634521</v>
      </c>
      <c r="S1942">
        <v>-2.1581184864044203</v>
      </c>
      <c r="T1942">
        <v>1938</v>
      </c>
      <c r="X1942" s="16">
        <v>0.31513881683349698</v>
      </c>
      <c r="Z1942">
        <v>0.65857214680744103</v>
      </c>
      <c r="AA1942">
        <v>0.24721179809411101</v>
      </c>
      <c r="AB1942">
        <v>0.56596321101182434</v>
      </c>
      <c r="AP1942">
        <v>3</v>
      </c>
      <c r="AQ1942">
        <v>3</v>
      </c>
      <c r="AR1942">
        <v>3</v>
      </c>
      <c r="AS1942">
        <v>15.1</v>
      </c>
      <c r="AT1942">
        <v>15.1</v>
      </c>
      <c r="AU1942">
        <v>15.1</v>
      </c>
      <c r="AV1942">
        <v>32.375999999999998</v>
      </c>
      <c r="AW1942">
        <v>0</v>
      </c>
      <c r="AX1942">
        <v>9.1648999999999994</v>
      </c>
      <c r="AY1942">
        <v>193490000</v>
      </c>
      <c r="AZ1942">
        <v>11</v>
      </c>
      <c r="BA1942" t="s">
        <v>4164</v>
      </c>
      <c r="BB1942" t="s">
        <v>4164</v>
      </c>
      <c r="BC1942" t="s">
        <v>4165</v>
      </c>
      <c r="BF1942" s="34" t="s">
        <v>19011</v>
      </c>
      <c r="BG1942">
        <v>0.36741283535957298</v>
      </c>
      <c r="BH1942">
        <v>0.103974536061287</v>
      </c>
      <c r="BI1942">
        <v>0.10186816751956899</v>
      </c>
      <c r="BJ1942">
        <v>0.83529424667358398</v>
      </c>
      <c r="BK1942">
        <v>0.41192364692687999</v>
      </c>
      <c r="BL1942">
        <v>-2.5300769805908199</v>
      </c>
      <c r="BM1942">
        <v>0.102984070777893</v>
      </c>
      <c r="BN1942">
        <v>-0.32383346557617199</v>
      </c>
      <c r="BO1942">
        <v>-0.97570097446441695</v>
      </c>
      <c r="BP1942">
        <v>1.4305219650268599</v>
      </c>
      <c r="BQ1942">
        <v>-0.17941339313983901</v>
      </c>
      <c r="BR1942">
        <v>0.65504533052444502</v>
      </c>
      <c r="BT1942">
        <v>20.130565643310501</v>
      </c>
      <c r="BU1942">
        <v>20.309747695922901</v>
      </c>
      <c r="BV1942">
        <v>19.4838676452637</v>
      </c>
      <c r="BW1942">
        <v>19.8048305511475</v>
      </c>
      <c r="BX1942">
        <v>19.076789855956999</v>
      </c>
      <c r="BY1942">
        <v>18.636299133300799</v>
      </c>
      <c r="BZ1942">
        <v>19.481622695922901</v>
      </c>
      <c r="CA1942">
        <v>19.0852451324463</v>
      </c>
      <c r="CB1942">
        <v>18.990564346313501</v>
      </c>
      <c r="CC1942">
        <v>18.7587375640869</v>
      </c>
      <c r="CD1942">
        <v>17.982481002807599</v>
      </c>
      <c r="CE1942">
        <v>19.142406463623001</v>
      </c>
      <c r="CG1942">
        <v>20.130565643310501</v>
      </c>
      <c r="CH1942">
        <v>20.309747695922901</v>
      </c>
      <c r="CI1942">
        <v>19.4838676452637</v>
      </c>
      <c r="CJ1942">
        <v>19.8048305511475</v>
      </c>
      <c r="CK1942">
        <v>19.076789855956999</v>
      </c>
      <c r="CL1942">
        <v>18.636299133300799</v>
      </c>
      <c r="CM1942">
        <v>19.481622695922901</v>
      </c>
      <c r="CN1942">
        <v>19.0852451324463</v>
      </c>
      <c r="CO1942">
        <v>18.990564346313501</v>
      </c>
      <c r="CP1942">
        <v>18.7587375640869</v>
      </c>
      <c r="CQ1942">
        <v>17.982481002807599</v>
      </c>
      <c r="CR1942">
        <v>19.142406463623001</v>
      </c>
      <c r="CT1942" t="s">
        <v>19000</v>
      </c>
      <c r="CU1942" t="s">
        <v>4164</v>
      </c>
      <c r="CV1942" t="s">
        <v>18441</v>
      </c>
      <c r="CW1942" t="str">
        <f>CT1942&amp;CU1942&amp;CHAR(10)&amp;CV1942</f>
        <v>&gt;A0A3Q7I850
MDRYQKVEKPRPEEPIKENEIRVTAQGLIRNYISYATTLLQDQRTNEIVLKAMGQAISKTVAIAEIIKKRIPGLHQDTSISSTTITDAYEPLEEGLQPLEMTRQVSLITITLSTAELNQTSPGYQAPSRFDQSGAENQQLQQGKQAYVPSDFNQDSYDVRGRGRGRGRGRGRGRGRGRGGYGNYYQDDGGYYNPGRGGGLADDGTFYNPSRGGGFADNDGYYNQGRGGGFADNGGYYQQGQGGGRGRGWGYRGTGYGRGRGGGWGGGRGYSRGRGRMGGRGGRGGGNQYRQEEFAVKA</v>
      </c>
    </row>
    <row r="1943" spans="1:101" x14ac:dyDescent="0.25">
      <c r="A1943" t="s">
        <v>4615</v>
      </c>
      <c r="B1943" t="s">
        <v>20826</v>
      </c>
      <c r="C1943" t="s">
        <v>7177</v>
      </c>
      <c r="D1943">
        <v>0</v>
      </c>
      <c r="E1943">
        <v>0</v>
      </c>
      <c r="F1943" t="s">
        <v>12405</v>
      </c>
      <c r="G1943">
        <v>-1.26346778869629</v>
      </c>
      <c r="H1943">
        <v>-2.0925607681274401</v>
      </c>
      <c r="I1943">
        <v>-3.2145423889160201</v>
      </c>
      <c r="J1943">
        <v>-2.4567403793335001</v>
      </c>
      <c r="K1943">
        <v>-0.98798084259033203</v>
      </c>
      <c r="L1943">
        <v>-6.3805608749389604</v>
      </c>
      <c r="M1943">
        <v>-3.0700626373290998</v>
      </c>
      <c r="N1943">
        <v>2.0901956558227499</v>
      </c>
      <c r="O1943">
        <v>-0.22825050354003901</v>
      </c>
      <c r="P1943">
        <v>-4.0217752456665004</v>
      </c>
      <c r="Q1943">
        <v>-3.46219730377197</v>
      </c>
      <c r="R1943">
        <v>-0.87065029144287098</v>
      </c>
      <c r="S1943">
        <v>-2.163216114044189</v>
      </c>
      <c r="T1943">
        <v>1939</v>
      </c>
      <c r="X1943" s="16">
        <v>1.0849037170410143</v>
      </c>
      <c r="Z1943">
        <v>0.54063231850117099</v>
      </c>
      <c r="AA1943">
        <v>0.36928394546589899</v>
      </c>
      <c r="AB1943">
        <v>0.4272834332251787</v>
      </c>
      <c r="AP1943">
        <v>7</v>
      </c>
      <c r="AQ1943">
        <v>7</v>
      </c>
      <c r="AR1943">
        <v>7</v>
      </c>
      <c r="AS1943">
        <v>23.2</v>
      </c>
      <c r="AT1943">
        <v>23.2</v>
      </c>
      <c r="AU1943">
        <v>23.2</v>
      </c>
      <c r="AV1943">
        <v>52.642000000000003</v>
      </c>
      <c r="AW1943">
        <v>0</v>
      </c>
      <c r="AX1943">
        <v>19.219000000000001</v>
      </c>
      <c r="AY1943">
        <v>548940000</v>
      </c>
      <c r="AZ1943">
        <v>18</v>
      </c>
      <c r="BA1943" t="s">
        <v>4615</v>
      </c>
      <c r="BB1943" t="s">
        <v>4615</v>
      </c>
      <c r="BC1943" t="s">
        <v>4616</v>
      </c>
      <c r="BF1943" s="34" t="s">
        <v>19011</v>
      </c>
      <c r="BG1943">
        <v>0.41932982206344599</v>
      </c>
      <c r="BH1943">
        <v>3.2929088920354802E-2</v>
      </c>
      <c r="BI1943">
        <v>-0.48997306823730502</v>
      </c>
      <c r="BJ1943">
        <v>-0.13679766654968301</v>
      </c>
      <c r="BK1943">
        <v>0.547721147537231</v>
      </c>
      <c r="BL1943">
        <v>-1.96550333499908</v>
      </c>
      <c r="BM1943">
        <v>-0.422637939453125</v>
      </c>
      <c r="BN1943">
        <v>1.9823125600814799</v>
      </c>
      <c r="BO1943">
        <v>0.90179526805877697</v>
      </c>
      <c r="BP1943">
        <v>-0.86618584394455</v>
      </c>
      <c r="BQ1943">
        <v>-0.60539323091507002</v>
      </c>
      <c r="BR1943">
        <v>0.60240334272384599</v>
      </c>
      <c r="BT1943">
        <v>20.8380737304688</v>
      </c>
      <c r="BU1943">
        <v>20.322345733642599</v>
      </c>
      <c r="BV1943">
        <v>18.375556945800799</v>
      </c>
      <c r="BW1943">
        <v>19.0807495117188</v>
      </c>
      <c r="BX1943">
        <v>20.037113189697301</v>
      </c>
      <c r="BY1943">
        <v>15.702557563781699</v>
      </c>
      <c r="BZ1943">
        <v>18.5172233581543</v>
      </c>
      <c r="CA1943">
        <v>23.4985046386719</v>
      </c>
      <c r="CB1943">
        <v>21.417407989501999</v>
      </c>
      <c r="CC1943">
        <v>16.166440963745099</v>
      </c>
      <c r="CD1943">
        <v>16.7697868347168</v>
      </c>
      <c r="CE1943">
        <v>20.096225738525401</v>
      </c>
      <c r="CG1943">
        <v>20.8380737304688</v>
      </c>
      <c r="CH1943">
        <v>20.322345733642599</v>
      </c>
      <c r="CI1943">
        <v>18.375556945800799</v>
      </c>
      <c r="CJ1943">
        <v>19.0807495117188</v>
      </c>
      <c r="CK1943">
        <v>20.037113189697301</v>
      </c>
      <c r="CL1943" t="s">
        <v>8080</v>
      </c>
      <c r="CM1943">
        <v>18.5172233581543</v>
      </c>
      <c r="CN1943">
        <v>23.4985046386719</v>
      </c>
      <c r="CO1943">
        <v>21.417407989501999</v>
      </c>
      <c r="CP1943" t="s">
        <v>8080</v>
      </c>
      <c r="CQ1943">
        <v>16.7697868347168</v>
      </c>
      <c r="CR1943">
        <v>20.096225738525401</v>
      </c>
      <c r="CT1943" t="s">
        <v>19000</v>
      </c>
      <c r="CU1943" t="s">
        <v>4615</v>
      </c>
      <c r="CV1943" t="s">
        <v>18167</v>
      </c>
      <c r="CW1943" t="str">
        <f>CT1943&amp;CU1943&amp;CHAR(10)&amp;CV1943</f>
        <v>&gt;A0A3Q7INM8
MRPPSRGVLISFFVITLLSYQISYVVGQEGDSDIGLDDIKANASKLSFENSRIRDAYIALQYWKTAMFSDPFNFTANWTGPNVCSYGGVFCAPSLMDDSIRVVAGIDLNHADIAGSLVAELGLLTDLVLFHLNSNRFCGVVPKTFSHLKLLRELDLSNNRFVGGFPKVVLSLPSLKFLDLRFNDFEGPVPSGLFDKDLDALFLNDNRFRFGIPENLGNSPVSVLVFANNDLGGCIPASIGKMGKTLNELILMNDNLTGCLPMEIGLLNKLTVFDVSFNKIQGSLPSTVSKMRSVEELNVAHNKLTGVIPASICQLPRLQNFTYSFNYFTGEAPVCAATRSGDGQENCIVGKKNQRSAKECSSDDAKPYDCRKSKCYSPFATSPSTKPKPKPKPRGPPPPTWKSSGSHNKRSPPPPKSTPLPPPAPYKKSPTYQHRSPPPPTHKISPVTHHSPPPPSPVYYHPSPSSPPPPVYYSPPPPVVVV</v>
      </c>
    </row>
    <row r="1944" spans="1:101" x14ac:dyDescent="0.25">
      <c r="A1944" t="s">
        <v>5281</v>
      </c>
      <c r="B1944" t="s">
        <v>20827</v>
      </c>
      <c r="C1944" t="s">
        <v>7757</v>
      </c>
      <c r="D1944" t="s">
        <v>14698</v>
      </c>
      <c r="E1944" t="s">
        <v>14699</v>
      </c>
      <c r="F1944" t="s">
        <v>12406</v>
      </c>
      <c r="G1944">
        <v>-1.73104095458984</v>
      </c>
      <c r="H1944">
        <v>-1.3387041091918901</v>
      </c>
      <c r="I1944">
        <v>-1.8705959320068399</v>
      </c>
      <c r="J1944">
        <v>-2.3503599166870099</v>
      </c>
      <c r="K1944">
        <v>-2.17547512054443</v>
      </c>
      <c r="L1944">
        <v>-3.7679862976074201</v>
      </c>
      <c r="M1944">
        <v>-1.8090362548828101</v>
      </c>
      <c r="N1944">
        <v>-2.8568487167358398</v>
      </c>
      <c r="O1944">
        <v>-2.2819862365722701</v>
      </c>
      <c r="P1944">
        <v>-1.34441089630127</v>
      </c>
      <c r="Q1944">
        <v>-1.95268154144287</v>
      </c>
      <c r="R1944">
        <v>-2.4945268630981401</v>
      </c>
      <c r="S1944">
        <v>-2.1644710699717193</v>
      </c>
      <c r="T1944">
        <v>1940</v>
      </c>
      <c r="X1944" s="16">
        <v>1.1178267796834298</v>
      </c>
      <c r="Z1944">
        <v>0.32442515500442898</v>
      </c>
      <c r="AA1944">
        <v>0.69976779154817403</v>
      </c>
      <c r="AB1944">
        <v>0.19963294265200887</v>
      </c>
      <c r="AP1944">
        <v>19</v>
      </c>
      <c r="AQ1944">
        <v>2</v>
      </c>
      <c r="AR1944">
        <v>2</v>
      </c>
      <c r="AS1944">
        <v>41.4</v>
      </c>
      <c r="AT1944">
        <v>4.5</v>
      </c>
      <c r="AU1944">
        <v>4.5</v>
      </c>
      <c r="AV1944">
        <v>53.15</v>
      </c>
      <c r="AW1944">
        <v>1.0369999999999999E-3</v>
      </c>
      <c r="AX1944">
        <v>4.1009000000000002</v>
      </c>
      <c r="AY1944">
        <v>351960000</v>
      </c>
      <c r="AZ1944">
        <v>4</v>
      </c>
      <c r="BA1944" t="s">
        <v>5281</v>
      </c>
      <c r="BB1944" t="s">
        <v>5281</v>
      </c>
      <c r="BC1944" t="s">
        <v>5282</v>
      </c>
      <c r="BF1944" s="34" t="s">
        <v>19011</v>
      </c>
      <c r="BG1944">
        <v>0.64237523078918501</v>
      </c>
      <c r="BH1944">
        <v>1.2238471508026101</v>
      </c>
      <c r="BI1944">
        <v>0.43554449081420898</v>
      </c>
      <c r="BJ1944">
        <v>-0.27550089359283397</v>
      </c>
      <c r="BK1944">
        <v>-1.6308810561895402E-2</v>
      </c>
      <c r="BL1944">
        <v>-2.3765270709991499</v>
      </c>
      <c r="BM1944">
        <v>0.52678042650222801</v>
      </c>
      <c r="BN1944">
        <v>-1.0261543989181501</v>
      </c>
      <c r="BO1944">
        <v>-0.17416609823703799</v>
      </c>
      <c r="BP1944">
        <v>1.2153892517089799</v>
      </c>
      <c r="BQ1944">
        <v>0.31388759613037098</v>
      </c>
      <c r="BR1944">
        <v>-0.48916688561439498</v>
      </c>
      <c r="BT1944">
        <v>20.370500564575199</v>
      </c>
      <c r="BU1944">
        <v>21.0762023925781</v>
      </c>
      <c r="BV1944">
        <v>19.71950340271</v>
      </c>
      <c r="BW1944">
        <v>19.187129974365199</v>
      </c>
      <c r="BX1944">
        <v>18.8496189117432</v>
      </c>
      <c r="BY1944">
        <v>18.315132141113299</v>
      </c>
      <c r="BZ1944">
        <v>19.7782497406006</v>
      </c>
      <c r="CA1944">
        <v>18.551460266113299</v>
      </c>
      <c r="CB1944">
        <v>19.363672256469702</v>
      </c>
      <c r="CC1944">
        <v>18.843805313110401</v>
      </c>
      <c r="CD1944">
        <v>18.279302597045898</v>
      </c>
      <c r="CE1944">
        <v>18.472349166870099</v>
      </c>
      <c r="CG1944">
        <v>20.370500564575199</v>
      </c>
      <c r="CH1944">
        <v>21.0762023925781</v>
      </c>
      <c r="CI1944">
        <v>19.71950340271</v>
      </c>
      <c r="CJ1944">
        <v>19.187129974365199</v>
      </c>
      <c r="CK1944">
        <v>18.8496189117432</v>
      </c>
      <c r="CL1944">
        <v>18.315132141113299</v>
      </c>
      <c r="CM1944">
        <v>19.7782497406006</v>
      </c>
      <c r="CN1944">
        <v>18.551460266113299</v>
      </c>
      <c r="CO1944">
        <v>19.363672256469702</v>
      </c>
      <c r="CP1944">
        <v>18.843805313110401</v>
      </c>
      <c r="CQ1944">
        <v>18.279302597045898</v>
      </c>
      <c r="CR1944">
        <v>18.472349166870099</v>
      </c>
      <c r="CT1944" t="s">
        <v>19000</v>
      </c>
      <c r="CU1944" t="s">
        <v>5281</v>
      </c>
      <c r="CV1944" t="s">
        <v>17595</v>
      </c>
      <c r="CW1944" t="str">
        <f>CT1944&amp;CU1944&amp;CHAR(10)&amp;CV1944</f>
        <v>&gt;A0A3Q7JD93
MALIVEKTTSGREYKVKDMSQADFGRLEIELAEVEMPGLMACRTEFGPSQPFKGAKITGSLHMTIQTAVLIETLTALGAEVRWCSCNIFSTQDHAAAATARDSAAVFAWKGETLQEYWWCTERALDWGPGGGPDLIVDDGGDATLLIHEGVKAEEEYAKTGKFPDPNSTDNVEFQLVLTIIKDGLKSDPLKYTKMKERLVGVSEETTTGVKRLYQMQANGTLLFPAINVNDSVTKSKFDNLYGCRHSLPDGLMRATDVMIAGKVALIAGYGDVGKGCAAAMKQAGARVIVTEIDPICALQATMEGLQVLPLEDVVSGIDIFVTTTGNKDIIMVDHMRKMKNNAIVCNIGHFDNEIDMLGLETYPGVKRITIKPQTDRWVFPDTKSGILVLAEGRLMNLGCATGHPSFVMSCSFTNQVIAQLELWKEKASGKYEKKVYVLPKHLDEKVAALHLGQLGVKLTKLSKDQADYISVPVEGPYKPAHYRY</v>
      </c>
    </row>
    <row r="1945" spans="1:101" x14ac:dyDescent="0.25">
      <c r="A1945" t="s">
        <v>5399</v>
      </c>
      <c r="B1945" t="s">
        <v>20828</v>
      </c>
      <c r="C1945" t="s">
        <v>7626</v>
      </c>
      <c r="D1945" t="s">
        <v>14702</v>
      </c>
      <c r="E1945">
        <v>0</v>
      </c>
      <c r="F1945" t="s">
        <v>12407</v>
      </c>
      <c r="G1945">
        <v>-2.1996192932128902</v>
      </c>
      <c r="H1945">
        <v>-2.3705701828002899</v>
      </c>
      <c r="I1945">
        <v>-2.1466369628906299</v>
      </c>
      <c r="J1945">
        <v>-1.08678150177002</v>
      </c>
      <c r="K1945">
        <v>-2.5209665298461901</v>
      </c>
      <c r="L1945">
        <v>-2.62722587585449</v>
      </c>
      <c r="M1945">
        <v>-2.0313644409179701</v>
      </c>
      <c r="N1945">
        <v>-1.9084157943725599</v>
      </c>
      <c r="O1945">
        <v>-1.8780040740966799</v>
      </c>
      <c r="P1945">
        <v>-2.18340396881104</v>
      </c>
      <c r="Q1945">
        <v>-2.3056192398071298</v>
      </c>
      <c r="R1945">
        <v>-2.7253389358520499</v>
      </c>
      <c r="S1945">
        <v>-2.1653289000193281</v>
      </c>
      <c r="T1945">
        <v>1941</v>
      </c>
      <c r="X1945" s="16">
        <v>-0.16061751047770345</v>
      </c>
      <c r="Z1945">
        <v>0.73192019002375297</v>
      </c>
      <c r="AA1945">
        <v>0.18979341997621199</v>
      </c>
      <c r="AB1945">
        <v>0.64596141919873118</v>
      </c>
      <c r="AP1945">
        <v>3</v>
      </c>
      <c r="AQ1945">
        <v>3</v>
      </c>
      <c r="AR1945">
        <v>2</v>
      </c>
      <c r="AS1945">
        <v>5.2</v>
      </c>
      <c r="AT1945">
        <v>5.2</v>
      </c>
      <c r="AU1945">
        <v>3</v>
      </c>
      <c r="AV1945">
        <v>68.206999999999994</v>
      </c>
      <c r="AW1945">
        <v>0</v>
      </c>
      <c r="AX1945">
        <v>7.1140999999999996</v>
      </c>
      <c r="AY1945">
        <v>255560000</v>
      </c>
      <c r="AZ1945">
        <v>16</v>
      </c>
      <c r="BA1945" t="s">
        <v>5398</v>
      </c>
      <c r="BB1945" t="s">
        <v>5399</v>
      </c>
      <c r="BC1945" t="s">
        <v>5400</v>
      </c>
      <c r="BF1945" s="34" t="s">
        <v>19011</v>
      </c>
      <c r="BG1945">
        <v>-7.9492114484310206E-2</v>
      </c>
      <c r="BH1945">
        <v>-0.47579109668731701</v>
      </c>
      <c r="BI1945">
        <v>4.3331719934940303E-2</v>
      </c>
      <c r="BJ1945">
        <v>2.5002925395965598</v>
      </c>
      <c r="BK1945">
        <v>-0.82444047927856401</v>
      </c>
      <c r="BL1945">
        <v>-1.0707713365554801</v>
      </c>
      <c r="BM1945">
        <v>0.31055691838264499</v>
      </c>
      <c r="BN1945">
        <v>0.59557694196701105</v>
      </c>
      <c r="BO1945">
        <v>0.66607749462127697</v>
      </c>
      <c r="BP1945">
        <v>-4.1901692748069798E-2</v>
      </c>
      <c r="BQ1945">
        <v>-0.325221598148346</v>
      </c>
      <c r="BR1945">
        <v>-1.29821729660034</v>
      </c>
      <c r="BT1945">
        <v>19.901922225952099</v>
      </c>
      <c r="BU1945">
        <v>20.044336318969702</v>
      </c>
      <c r="BV1945">
        <v>19.4434623718262</v>
      </c>
      <c r="BW1945">
        <v>20.450708389282202</v>
      </c>
      <c r="BX1945">
        <v>18.504127502441399</v>
      </c>
      <c r="BY1945">
        <v>19.4558925628662</v>
      </c>
      <c r="BZ1945">
        <v>19.555921554565401</v>
      </c>
      <c r="CA1945">
        <v>19.499893188476602</v>
      </c>
      <c r="CB1945">
        <v>19.767654418945298</v>
      </c>
      <c r="CC1945">
        <v>18.0048122406006</v>
      </c>
      <c r="CD1945">
        <v>17.926364898681602</v>
      </c>
      <c r="CE1945">
        <v>18.2415370941162</v>
      </c>
      <c r="CG1945">
        <v>19.901922225952099</v>
      </c>
      <c r="CH1945">
        <v>20.044336318969702</v>
      </c>
      <c r="CI1945">
        <v>19.4434623718262</v>
      </c>
      <c r="CJ1945">
        <v>20.450708389282202</v>
      </c>
      <c r="CK1945">
        <v>18.504127502441399</v>
      </c>
      <c r="CL1945">
        <v>19.4558925628662</v>
      </c>
      <c r="CM1945">
        <v>19.555921554565401</v>
      </c>
      <c r="CN1945">
        <v>19.499893188476602</v>
      </c>
      <c r="CO1945">
        <v>19.767654418945298</v>
      </c>
      <c r="CP1945">
        <v>18.0048122406006</v>
      </c>
      <c r="CQ1945">
        <v>17.926364898681602</v>
      </c>
      <c r="CR1945">
        <v>18.2415370941162</v>
      </c>
      <c r="CT1945" t="s">
        <v>19000</v>
      </c>
      <c r="CU1945" t="s">
        <v>5399</v>
      </c>
      <c r="CV1945" t="s">
        <v>18554</v>
      </c>
      <c r="CW1945" t="str">
        <f>CT1945&amp;CU1945&amp;CHAR(10)&amp;CV1945</f>
        <v>&gt;A0A3Q7JJE3
MARKSRMGCGNYAVVLVLLFFGAMKVRSDSSDHKYKSGEEVPLYANKVGPFHNPSETYRYFDLPFCSPGHVKDKTEALGEVLNGDRLVTAPYKLDFTNDRETEVVCKKTLSKEEVARFRDAVAKDYYFQMFYDDLPIWGFIGKVDKEGKADPSEYKYYLFKHLHFDIHHNKDRVIEVNARTDPNALVDITEDKEIDVDFMYSVKWKETEIPFEKRMEKYSQTSALPHHLEIHWFSIINSCVTVLLLTGFLATILMRVLKNDFVKYAHDEEAADDQEETGWKYIHGDVFRYPKHKSLFAAALGSGTQLFTLAIFIFILALVGVFYPYNRGALFTALVVIYALTSGIAGYTAASFYCQLEGKNWVRNLLLTGGLFCGPLLLTFCFLNSVAIGYHATAALPFGTIVVIFLIWALVTSPLLVLGGIAGKNSKAEFQAPTRTTKYPREIPQLPWYRGALPQMAMAGFLPFSAIYIELYYIFASVWGHRIYTIYSILFIVFIILIIVTAFITVALTYFQLAAEDHEWWWRSFVCGGSTGLFIYGYCLYYYYARSDMSGFMQTSFFFGYMACICYAFFLMLGTVGFRAALFFVRHIYRSIKCE</v>
      </c>
    </row>
    <row r="1946" spans="1:101" x14ac:dyDescent="0.25">
      <c r="A1946" t="s">
        <v>605</v>
      </c>
      <c r="B1946" t="s">
        <v>20829</v>
      </c>
      <c r="C1946" t="s">
        <v>7177</v>
      </c>
      <c r="D1946" t="s">
        <v>15913</v>
      </c>
      <c r="E1946" t="s">
        <v>14679</v>
      </c>
      <c r="F1946" t="s">
        <v>12408</v>
      </c>
      <c r="G1946">
        <v>-1.6809444427490201</v>
      </c>
      <c r="H1946">
        <v>-2.2318906784057599</v>
      </c>
      <c r="I1946">
        <v>-2.5042839050293</v>
      </c>
      <c r="J1946">
        <v>-2.52172183990479</v>
      </c>
      <c r="K1946">
        <v>-1.13316249847412</v>
      </c>
      <c r="L1946">
        <v>-3.7348823547363299</v>
      </c>
      <c r="M1946">
        <v>-2.27554130554199</v>
      </c>
      <c r="N1946">
        <v>-1.08519268035889</v>
      </c>
      <c r="O1946">
        <v>-2.42180252075195</v>
      </c>
      <c r="P1946">
        <v>-1.2387266159057599</v>
      </c>
      <c r="Q1946">
        <v>-3.4961633682250999</v>
      </c>
      <c r="R1946">
        <v>-1.68137454986572</v>
      </c>
      <c r="S1946">
        <v>-2.167140563329061</v>
      </c>
      <c r="T1946">
        <v>1942</v>
      </c>
      <c r="X1946" s="16">
        <v>0.324215888977053</v>
      </c>
      <c r="Z1946">
        <v>0.94327637384677099</v>
      </c>
      <c r="AA1946">
        <v>3.38857002215249E-2</v>
      </c>
      <c r="AB1946">
        <v>0.92494157262376875</v>
      </c>
      <c r="AP1946">
        <v>3</v>
      </c>
      <c r="AQ1946">
        <v>3</v>
      </c>
      <c r="AR1946">
        <v>3</v>
      </c>
      <c r="AS1946">
        <v>10.3</v>
      </c>
      <c r="AT1946">
        <v>10.3</v>
      </c>
      <c r="AU1946">
        <v>10.3</v>
      </c>
      <c r="AV1946">
        <v>34.1</v>
      </c>
      <c r="AW1946">
        <v>0</v>
      </c>
      <c r="AX1946">
        <v>8.1462000000000003</v>
      </c>
      <c r="AY1946">
        <v>240510000</v>
      </c>
      <c r="AZ1946">
        <v>13</v>
      </c>
      <c r="BA1946" t="s">
        <v>605</v>
      </c>
      <c r="BB1946" t="s">
        <v>605</v>
      </c>
      <c r="BC1946" t="s">
        <v>606</v>
      </c>
      <c r="BF1946" s="34" t="s">
        <v>19011</v>
      </c>
      <c r="BG1946">
        <v>0.56594514846801802</v>
      </c>
      <c r="BH1946">
        <v>-7.5370848178863498E-2</v>
      </c>
      <c r="BI1946">
        <v>-0.39244377613067599</v>
      </c>
      <c r="BJ1946">
        <v>-0.412741988897324</v>
      </c>
      <c r="BK1946">
        <v>1.2035778760910001</v>
      </c>
      <c r="BL1946">
        <v>-1.8248929977417001</v>
      </c>
      <c r="BM1946">
        <v>-0.12618133425712599</v>
      </c>
      <c r="BN1946">
        <v>1.25941598415375</v>
      </c>
      <c r="BO1946">
        <v>-0.29643326997757002</v>
      </c>
      <c r="BP1946">
        <v>1.0806983709335301</v>
      </c>
      <c r="BQ1946">
        <v>-1.5470176935195901</v>
      </c>
      <c r="BR1946">
        <v>0.56544446945190396</v>
      </c>
      <c r="BT1946">
        <v>20.420597076416001</v>
      </c>
      <c r="BU1946">
        <v>20.1830158233643</v>
      </c>
      <c r="BV1946">
        <v>19.0858154296875</v>
      </c>
      <c r="BW1946">
        <v>19.0157680511475</v>
      </c>
      <c r="BX1946">
        <v>19.891931533813501</v>
      </c>
      <c r="BY1946">
        <v>18.3482360839844</v>
      </c>
      <c r="BZ1946">
        <v>19.311744689941399</v>
      </c>
      <c r="CA1946">
        <v>20.323116302490199</v>
      </c>
      <c r="CB1946">
        <v>19.22385597229</v>
      </c>
      <c r="CC1946">
        <v>18.949489593505898</v>
      </c>
      <c r="CD1946">
        <v>16.7358207702637</v>
      </c>
      <c r="CE1946">
        <v>19.2855014801025</v>
      </c>
      <c r="CG1946">
        <v>20.420597076416001</v>
      </c>
      <c r="CH1946">
        <v>20.1830158233643</v>
      </c>
      <c r="CI1946">
        <v>19.0858154296875</v>
      </c>
      <c r="CJ1946">
        <v>19.0157680511475</v>
      </c>
      <c r="CK1946">
        <v>19.891931533813501</v>
      </c>
      <c r="CL1946">
        <v>18.3482360839844</v>
      </c>
      <c r="CM1946">
        <v>19.311744689941399</v>
      </c>
      <c r="CN1946">
        <v>20.323116302490199</v>
      </c>
      <c r="CO1946">
        <v>19.22385597229</v>
      </c>
      <c r="CP1946">
        <v>18.949489593505898</v>
      </c>
      <c r="CQ1946">
        <v>16.7358207702637</v>
      </c>
      <c r="CR1946">
        <v>19.2855014801025</v>
      </c>
      <c r="CT1946" t="s">
        <v>19000</v>
      </c>
      <c r="CU1946" t="s">
        <v>605</v>
      </c>
      <c r="CV1946" t="s">
        <v>18936</v>
      </c>
      <c r="CW1946" t="str">
        <f>CT1946&amp;CU1946&amp;CHAR(10)&amp;CV1946</f>
        <v>&gt;A0A3Q7ENK2
MAQQSTKRPLKIIAGADSFGCNLKDVLVSQLRALNIQVEDLGTDKYYSVGEEIGRRVSQAADDPAVETRGLLACGTGVGVAIFANKFPGVYAATCLNTDEARNARSINNCNVLAVSGMNTTPEVASDVLKTFLETPFKSPCPASGSNPWPDEIDQFLENSIHEMNKIGTPKPVESSSDCHLCSLVKSREFNAVDIMPGGSISIVRESPTSAFVRFTAGSVEPAHHHTFGHDLVVLKGSKRVWNLSKGERYDLGIGDYLFTQAGDVHRVKYFEDTEFFIKWEGQWDLFLDEDHAAANAAIDKEKENSLIPTNK</v>
      </c>
    </row>
    <row r="1947" spans="1:101" x14ac:dyDescent="0.25">
      <c r="A1947" t="s">
        <v>6876</v>
      </c>
      <c r="B1947" t="s">
        <v>6876</v>
      </c>
      <c r="C1947" t="s">
        <v>7581</v>
      </c>
      <c r="D1947" t="s">
        <v>14978</v>
      </c>
      <c r="E1947">
        <v>0</v>
      </c>
      <c r="F1947" t="s">
        <v>12409</v>
      </c>
      <c r="G1947">
        <v>-2.2819805145263699</v>
      </c>
      <c r="H1947">
        <v>-2.4830503463745099</v>
      </c>
      <c r="I1947">
        <v>-2.65481376647949</v>
      </c>
      <c r="J1947">
        <v>-1.7405252456664999</v>
      </c>
      <c r="K1947">
        <v>-1.8984804153442401</v>
      </c>
      <c r="L1947">
        <v>-1.4985809326171899</v>
      </c>
      <c r="M1947">
        <v>-2.05965995788574</v>
      </c>
      <c r="N1947">
        <v>-2.2825517654418901</v>
      </c>
      <c r="O1947">
        <v>-2.6846160888671902</v>
      </c>
      <c r="P1947">
        <v>-1.74394512176514</v>
      </c>
      <c r="Q1947">
        <v>-2.7971277236938499</v>
      </c>
      <c r="R1947">
        <v>-1.95385837554932</v>
      </c>
      <c r="S1947">
        <v>-2.1732658545176196</v>
      </c>
      <c r="T1947">
        <v>1943</v>
      </c>
      <c r="X1947" s="16">
        <v>-0.7607526779174798</v>
      </c>
      <c r="Z1947">
        <v>0.24880512820512801</v>
      </c>
      <c r="AA1947">
        <v>0.94107568922401497</v>
      </c>
      <c r="AB1947">
        <v>0.11453133178390831</v>
      </c>
      <c r="AP1947">
        <v>5</v>
      </c>
      <c r="AQ1947">
        <v>5</v>
      </c>
      <c r="AR1947">
        <v>5</v>
      </c>
      <c r="AS1947">
        <v>5.6</v>
      </c>
      <c r="AT1947">
        <v>5.6</v>
      </c>
      <c r="AU1947">
        <v>5.6</v>
      </c>
      <c r="AV1947">
        <v>112.37</v>
      </c>
      <c r="AW1947">
        <v>0</v>
      </c>
      <c r="AX1947">
        <v>12.972</v>
      </c>
      <c r="AY1947">
        <v>440990000</v>
      </c>
      <c r="AZ1947">
        <v>17</v>
      </c>
      <c r="BA1947" t="s">
        <v>2720</v>
      </c>
      <c r="BB1947" t="s">
        <v>2720</v>
      </c>
      <c r="BC1947" t="s">
        <v>2721</v>
      </c>
      <c r="BD1947" t="s">
        <v>2722</v>
      </c>
      <c r="BE1947" t="s">
        <v>2723</v>
      </c>
      <c r="BF1947" s="34" t="s">
        <v>19011</v>
      </c>
      <c r="BG1947">
        <v>-0.25717765092849698</v>
      </c>
      <c r="BH1947">
        <v>-0.73283261060714699</v>
      </c>
      <c r="BI1947">
        <v>-1.13915967941284</v>
      </c>
      <c r="BJ1947">
        <v>1.0237001180648799</v>
      </c>
      <c r="BK1947">
        <v>0.65003812313079801</v>
      </c>
      <c r="BL1947">
        <v>1.5960485935211199</v>
      </c>
      <c r="BM1947">
        <v>0.26874846220016502</v>
      </c>
      <c r="BN1947">
        <v>-0.25852900743484503</v>
      </c>
      <c r="BO1947">
        <v>-1.20966064929962</v>
      </c>
      <c r="BP1947">
        <v>1.0156099796295199</v>
      </c>
      <c r="BQ1947">
        <v>-1.4758205413818399</v>
      </c>
      <c r="BR1947">
        <v>0.51903486251831099</v>
      </c>
      <c r="BT1947">
        <v>19.8195610046387</v>
      </c>
      <c r="BU1947">
        <v>19.931856155395501</v>
      </c>
      <c r="BV1947">
        <v>18.935285568237301</v>
      </c>
      <c r="BW1947">
        <v>19.7969646453857</v>
      </c>
      <c r="BX1947">
        <v>19.126613616943398</v>
      </c>
      <c r="BY1947">
        <v>20.584537506103501</v>
      </c>
      <c r="BZ1947">
        <v>19.527626037597699</v>
      </c>
      <c r="CA1947">
        <v>19.125757217407202</v>
      </c>
      <c r="CB1947">
        <v>18.961042404174801</v>
      </c>
      <c r="CC1947">
        <v>18.444271087646499</v>
      </c>
      <c r="CD1947">
        <v>17.434856414794901</v>
      </c>
      <c r="CE1947">
        <v>19.013017654418899</v>
      </c>
      <c r="CG1947">
        <v>19.8195610046387</v>
      </c>
      <c r="CH1947">
        <v>19.931856155395501</v>
      </c>
      <c r="CI1947">
        <v>18.935285568237301</v>
      </c>
      <c r="CJ1947">
        <v>19.7969646453857</v>
      </c>
      <c r="CK1947">
        <v>19.126613616943398</v>
      </c>
      <c r="CL1947">
        <v>20.584537506103501</v>
      </c>
      <c r="CM1947">
        <v>19.527626037597699</v>
      </c>
      <c r="CN1947">
        <v>19.125757217407202</v>
      </c>
      <c r="CO1947">
        <v>18.961042404174801</v>
      </c>
      <c r="CP1947">
        <v>18.444271087646499</v>
      </c>
      <c r="CQ1947">
        <v>17.434856414794901</v>
      </c>
      <c r="CR1947">
        <v>19.013017654418899</v>
      </c>
      <c r="CT1947" t="s">
        <v>19000</v>
      </c>
      <c r="CU1947" t="s">
        <v>6876</v>
      </c>
      <c r="CV1947" t="s">
        <v>17247</v>
      </c>
      <c r="CW1947" t="str">
        <f>CT1947&amp;CU1947&amp;CHAR(10)&amp;CV1947</f>
        <v>&gt;Q93YG9
MAVGKKEENMAVEIVKPRIDKRDYRRIVLQNNLEILLISDPETDKCAASMNVCVGAFSDPEGLEGLAHFLEHMLFYASEKYPVEDSYSKYITENGGSTNAFTSSEDTNYYFEVNADGFEEALDRFAQFFIKPLMSADATTREIKAVDSEHQKNLLSDPWRMNQLQKHLSAENHPYHKFSTGSWDTLEVRPKERGIDTRQELLKFYSENYSANLMHLVVYSKDSLDKVEQLVRGKFQDIRNIDRNQIHFTGQPCIMEHLQILVRAVPIKQGHKLKIIWPITPGIHHYKEGPCRYLGHLIGHEGEGSLFYVLKKLGWATSLSAGESDWTNEFSFFKVAIDLTDAGQDHFEDIMGLLFKYIHLLQQAGASKWIFEELSAICETAFHYQDKIRPSDYVVNVAMNMQHYPPEDWLVASSLPSKFNPSIIQSFLNELNPDNVRIFWESTKFEGNTSMTEPWYGTAYSIEKVGGDSIKQWMEHAPSEELHLPAPNVFIPTDLSLKPVFEKTKVPILLRKSPYSRLWYKPDTAFSSPKAYVMIDFSCPYCGHSPEAEVLTEIFTRLLMDYLNEYAYNAQVAGLYYDISKTNSGFQLTLFGYNDKLRVLLEAVIEKVAKFEVKPDRFSVVKELVTKQYQNFKFQQPYQQVMYYCSLLLKDNIWPWNEELDVLPHLKVDDLVKFYPLLMARSFMECYVAGNVEQAEAESMIQLIEDVFFKGPQSISKPLFASQHLTNRVVNLERGVNYVYAAEGLNPSDENSALVHYIQVHQDDFMLNVKLQLFALIAKQPAFHQLRSVEQLGYITVLMQRSDSGVHGVQFIVQSTAKDPKYIDTRVELFMKMFESKLYEMTSDEFKNNVNALIDMKLEKHKNLREESRFYWREISDGTLKFDRRDREIVALKQLTQKELTDFFDEYIKVGVPRKKALSVRVYGSSHSSQFQAHKNEQMEPNAVQIEEIFSFRRSRPLYSSFKGGFGHVRL</v>
      </c>
    </row>
    <row r="1948" spans="1:101" x14ac:dyDescent="0.25">
      <c r="A1948" t="s">
        <v>6956</v>
      </c>
      <c r="B1948" t="s">
        <v>20830</v>
      </c>
      <c r="C1948" t="s">
        <v>7685</v>
      </c>
      <c r="D1948" t="s">
        <v>15604</v>
      </c>
      <c r="E1948" t="s">
        <v>15605</v>
      </c>
      <c r="F1948" t="s">
        <v>12410</v>
      </c>
      <c r="G1948">
        <v>-2.5811882019043</v>
      </c>
      <c r="H1948">
        <v>-1.58733654022217</v>
      </c>
      <c r="I1948">
        <v>-2.4146175384521502</v>
      </c>
      <c r="J1948">
        <v>-2.6223173141479501</v>
      </c>
      <c r="K1948">
        <v>-2.0812005996704102</v>
      </c>
      <c r="L1948">
        <v>-3.82395362854004</v>
      </c>
      <c r="M1948">
        <v>-2.4458274841308598</v>
      </c>
      <c r="N1948">
        <v>-1.72675228118896</v>
      </c>
      <c r="O1948">
        <v>-2.2899627685546902</v>
      </c>
      <c r="P1948">
        <v>-1.4789781570434599</v>
      </c>
      <c r="Q1948">
        <v>-1.9778871536254901</v>
      </c>
      <c r="R1948">
        <v>-1.13149738311768</v>
      </c>
      <c r="S1948">
        <v>-2.180126587549847</v>
      </c>
      <c r="T1948">
        <v>1944</v>
      </c>
      <c r="X1948" s="16">
        <v>0.64810975392659342</v>
      </c>
      <c r="Z1948">
        <v>0.27268571428571398</v>
      </c>
      <c r="AA1948">
        <v>0.86236974927374199</v>
      </c>
      <c r="AB1948">
        <v>0.13728726421454199</v>
      </c>
      <c r="AP1948">
        <v>5</v>
      </c>
      <c r="AQ1948">
        <v>5</v>
      </c>
      <c r="AR1948">
        <v>5</v>
      </c>
      <c r="AS1948">
        <v>7.8</v>
      </c>
      <c r="AT1948">
        <v>7.8</v>
      </c>
      <c r="AU1948">
        <v>7.8</v>
      </c>
      <c r="AV1948">
        <v>95.641000000000005</v>
      </c>
      <c r="AW1948">
        <v>0</v>
      </c>
      <c r="AX1948">
        <v>16.866</v>
      </c>
      <c r="AY1948">
        <v>456260000</v>
      </c>
      <c r="AZ1948">
        <v>35</v>
      </c>
      <c r="BA1948" t="s">
        <v>3849</v>
      </c>
      <c r="BB1948" t="s">
        <v>3849</v>
      </c>
      <c r="BC1948" t="s">
        <v>3850</v>
      </c>
      <c r="BD1948" t="s">
        <v>3851</v>
      </c>
      <c r="BE1948" t="s">
        <v>3852</v>
      </c>
      <c r="BF1948" s="34" t="s">
        <v>19011</v>
      </c>
      <c r="BG1948">
        <v>-0.572676122188568</v>
      </c>
      <c r="BH1948">
        <v>0.84644532203674305</v>
      </c>
      <c r="BI1948">
        <v>-0.33482977747917197</v>
      </c>
      <c r="BJ1948">
        <v>-0.63140445947647095</v>
      </c>
      <c r="BK1948">
        <v>0.14125648140907299</v>
      </c>
      <c r="BL1948">
        <v>-2.3472216129303001</v>
      </c>
      <c r="BM1948">
        <v>-0.379394501447678</v>
      </c>
      <c r="BN1948">
        <v>0.64737349748611495</v>
      </c>
      <c r="BO1948">
        <v>-0.15683515369892101</v>
      </c>
      <c r="BP1948">
        <v>1.00117027759552</v>
      </c>
      <c r="BQ1948">
        <v>0.28877782821655301</v>
      </c>
      <c r="BR1948">
        <v>1.4973382949829099</v>
      </c>
      <c r="BT1948">
        <v>19.5203533172607</v>
      </c>
      <c r="BU1948">
        <v>20.827569961547901</v>
      </c>
      <c r="BV1948">
        <v>19.175481796264599</v>
      </c>
      <c r="BW1948">
        <v>18.9151725769043</v>
      </c>
      <c r="BX1948">
        <v>18.943893432617202</v>
      </c>
      <c r="BY1948">
        <v>18.2591648101807</v>
      </c>
      <c r="BZ1948">
        <v>19.1414585113525</v>
      </c>
      <c r="CA1948">
        <v>19.681556701660199</v>
      </c>
      <c r="CB1948">
        <v>19.355695724487301</v>
      </c>
      <c r="CC1948">
        <v>18.7092380523682</v>
      </c>
      <c r="CD1948">
        <v>18.254096984863299</v>
      </c>
      <c r="CE1948">
        <v>19.8353786468506</v>
      </c>
      <c r="CG1948">
        <v>19.5203533172607</v>
      </c>
      <c r="CH1948">
        <v>20.827569961547901</v>
      </c>
      <c r="CI1948">
        <v>19.175481796264599</v>
      </c>
      <c r="CJ1948">
        <v>18.9151725769043</v>
      </c>
      <c r="CK1948">
        <v>18.943893432617202</v>
      </c>
      <c r="CL1948">
        <v>18.2591648101807</v>
      </c>
      <c r="CM1948">
        <v>19.1414585113525</v>
      </c>
      <c r="CN1948">
        <v>19.681556701660199</v>
      </c>
      <c r="CO1948">
        <v>19.355695724487301</v>
      </c>
      <c r="CP1948">
        <v>18.7092380523682</v>
      </c>
      <c r="CQ1948">
        <v>18.254096984863299</v>
      </c>
      <c r="CR1948">
        <v>19.8353786468506</v>
      </c>
      <c r="CT1948" t="s">
        <v>19000</v>
      </c>
      <c r="CU1948" t="s">
        <v>6956</v>
      </c>
      <c r="CV1948" t="s">
        <v>17338</v>
      </c>
      <c r="CW1948" t="str">
        <f>CT1948&amp;CU1948&amp;CHAR(10)&amp;CV1948</f>
        <v>&gt;A0A3Q7HVM3
MAHFSYSESMSGSSQHGVQVVPFKTSAGSLRVLLLHGNLDIWVREAKNLPNMDLFHKKLDNLLGGLAKLGSKKEGSPKITSDPYVTVSVSNAVVARTYVINNSENPIWMQHFYVPVAHYASEVHFVVKDNDVVGSQIIGAVGISVEQLCSGAMIEGTFPVLNSSGKPCKEGAVLTLSIQFTPMERVPLYHGGVGGDHEYQGVPGTYFPLRRGGKVTLYQDAHVPEGSLPNLWLENRVQYQHGQCWQDIFDAITQARRLIYITGWSVYHLVTLVRDNDNAEKSMLGEILKRKSQEGVRVLLLIWDDPTSKSILGYKTEGIMGTNDEETRRYFKHSSVQVLLCPRSAGKGHSWAKKQETETIYTHHQKTVILDADAGNYQRKIMAFVGGLDLCKGRYDTPAHPIFRTLQNVHKDDFHQPNYTGPTTGCPREPWHDLHSRIEGPAAYDVLTNFEERWLKASKRHGLQKMKASHDDALLKLDRIPDILGIADVPCLREDDADTWHVQIFRSIDSNSVKGFPKDPKEATNMNLVCGKNVLIDMSIHTAYVKAIRAAQHFIYIENQYFLGSSYNWSNYQNLGANNLIPMEIALKIANKIRANERFAAYIVLPMWPEGNPTSTPTQRILFWQYNTMQMMYETIYKALQEVGLENTYEPQDYLMFFCLGNREVPENGITTVVRSSKPNTPQELTQKSRRFMIYVHSKGMIVDDEYVIMGSANINQRSLEGTRDTEIAMGAYQPHHTWANKHSGPHAQVYGYRMSLWAEHTGTLEQCFEHPESLECVRRIRVFGEHNWLQYAADEVTEMKGHLLKYPVEVDRTGKVRSLPGCETFPDIGGKIIGTFTGVQENLTI</v>
      </c>
    </row>
    <row r="1949" spans="1:101" x14ac:dyDescent="0.25">
      <c r="A1949" t="s">
        <v>1962</v>
      </c>
      <c r="B1949" t="s">
        <v>20831</v>
      </c>
      <c r="C1949" t="s">
        <v>7478</v>
      </c>
      <c r="D1949">
        <v>0</v>
      </c>
      <c r="E1949">
        <v>0</v>
      </c>
      <c r="F1949" t="s">
        <v>12411</v>
      </c>
      <c r="G1949">
        <v>-1.7223415374755899</v>
      </c>
      <c r="H1949">
        <v>-1.97460460662842</v>
      </c>
      <c r="I1949">
        <v>-2.6168670654296902</v>
      </c>
      <c r="J1949">
        <v>-1.8563261032104501</v>
      </c>
      <c r="K1949">
        <v>-2.17327785491943</v>
      </c>
      <c r="L1949">
        <v>-2.4115467071533199</v>
      </c>
      <c r="M1949">
        <v>-1.4518280029296899</v>
      </c>
      <c r="N1949">
        <v>-1.6148481369018599</v>
      </c>
      <c r="O1949">
        <v>-2.42914962768555</v>
      </c>
      <c r="P1949">
        <v>-3.0488042831420898</v>
      </c>
      <c r="Q1949">
        <v>-3.4540872573852499</v>
      </c>
      <c r="R1949">
        <v>-1.41996669769287</v>
      </c>
      <c r="S1949">
        <v>-2.1811373233795179</v>
      </c>
      <c r="T1949">
        <v>1945</v>
      </c>
      <c r="X1949" s="16">
        <v>4.2445818583166428E-2</v>
      </c>
      <c r="Z1949">
        <v>0.62990248962655604</v>
      </c>
      <c r="AA1949">
        <v>0.27352963823117898</v>
      </c>
      <c r="AB1949">
        <v>0.53268487024360589</v>
      </c>
      <c r="AP1949">
        <v>2</v>
      </c>
      <c r="AQ1949">
        <v>2</v>
      </c>
      <c r="AR1949">
        <v>2</v>
      </c>
      <c r="AS1949">
        <v>3.6</v>
      </c>
      <c r="AT1949">
        <v>3.6</v>
      </c>
      <c r="AU1949">
        <v>3.6</v>
      </c>
      <c r="AV1949">
        <v>52.179000000000002</v>
      </c>
      <c r="AW1949">
        <v>1.0299E-3</v>
      </c>
      <c r="AX1949">
        <v>3.9901</v>
      </c>
      <c r="AY1949">
        <v>188110000</v>
      </c>
      <c r="AZ1949">
        <v>4</v>
      </c>
      <c r="BA1949" t="s">
        <v>1962</v>
      </c>
      <c r="BB1949" t="s">
        <v>1962</v>
      </c>
      <c r="BC1949" t="s">
        <v>1963</v>
      </c>
      <c r="BF1949" s="34" t="s">
        <v>19011</v>
      </c>
      <c r="BG1949">
        <v>0.71984815597534202</v>
      </c>
      <c r="BH1949">
        <v>0.32404872775077798</v>
      </c>
      <c r="BI1949">
        <v>-0.683657646179199</v>
      </c>
      <c r="BJ1949">
        <v>0.50962710380554199</v>
      </c>
      <c r="BK1949">
        <v>1.2331464327871799E-2</v>
      </c>
      <c r="BL1949">
        <v>-0.36151111125946001</v>
      </c>
      <c r="BM1949">
        <v>1.14428246021271</v>
      </c>
      <c r="BN1949">
        <v>0.88850474357605003</v>
      </c>
      <c r="BO1949">
        <v>-0.38912999629974399</v>
      </c>
      <c r="BP1949">
        <v>-1.3613648414611801</v>
      </c>
      <c r="BQ1949">
        <v>-1.9972517490387001</v>
      </c>
      <c r="BR1949">
        <v>1.1942726373672501</v>
      </c>
      <c r="BT1949">
        <v>20.379199981689499</v>
      </c>
      <c r="BU1949">
        <v>20.440301895141602</v>
      </c>
      <c r="BV1949">
        <v>18.973232269287099</v>
      </c>
      <c r="BW1949">
        <v>19.6811637878418</v>
      </c>
      <c r="BX1949">
        <v>18.8518161773682</v>
      </c>
      <c r="BY1949">
        <v>19.671571731567401</v>
      </c>
      <c r="BZ1949">
        <v>20.1354579925537</v>
      </c>
      <c r="CA1949">
        <v>19.793460845947301</v>
      </c>
      <c r="CB1949">
        <v>19.216508865356399</v>
      </c>
      <c r="CC1949">
        <v>17.139411926269499</v>
      </c>
      <c r="CD1949">
        <v>16.777896881103501</v>
      </c>
      <c r="CE1949">
        <v>19.546909332275401</v>
      </c>
      <c r="CG1949">
        <v>20.379199981689499</v>
      </c>
      <c r="CH1949">
        <v>20.440301895141602</v>
      </c>
      <c r="CI1949">
        <v>18.973232269287099</v>
      </c>
      <c r="CJ1949">
        <v>19.6811637878418</v>
      </c>
      <c r="CK1949">
        <v>18.8518161773682</v>
      </c>
      <c r="CL1949">
        <v>19.671571731567401</v>
      </c>
      <c r="CM1949">
        <v>20.1354579925537</v>
      </c>
      <c r="CN1949">
        <v>19.793460845947301</v>
      </c>
      <c r="CO1949">
        <v>19.216508865356399</v>
      </c>
      <c r="CP1949">
        <v>17.139411926269499</v>
      </c>
      <c r="CQ1949">
        <v>16.777896881103501</v>
      </c>
      <c r="CR1949">
        <v>19.546909332275401</v>
      </c>
      <c r="CT1949" t="s">
        <v>19000</v>
      </c>
      <c r="CU1949" t="s">
        <v>1962</v>
      </c>
      <c r="CV1949" t="s">
        <v>18378</v>
      </c>
      <c r="CW1949" t="str">
        <f>CT1949&amp;CU1949&amp;CHAR(10)&amp;CV1949</f>
        <v>&gt;A0A3Q7FY40
MDGVMSASDQQMLVSSFLEIAVGQTADTARQFLQATSWKLEEAIQLFYIGNEGGAAASFNSPQLGNDALLGDPSLSGVGNDSADTNLLQGDGDDVRPPLPVKREVLYDNAVLYGSSGMGGSSREPRLVVPFRNFEEEMKHPGVWEAEKRSTSTADAAQDNLASLYRPPFALMYHGSFEKAKDAARAQNRWLLVNMQSTREFSSHMLNRDTWANEAVAQTIKSNFIFWQVYDDTEEGSKVCTYYKLDSMPVVMVIDPITGQKMRSWRGMVQPETLLEDLISFMDASPSEYHVNLSHKRPRETPQAPRHPQPQPQPQPQPQSQPQNEIGEEDEELQRALAASMVGIEDSGSVASKETNEATSDVVKEENLIKKPSYPPLPEEPKGDRNLLCRVAIRFPDGRRLQRNFLRTDSIKLLWSFCSTQFEEAESRPFKFTQAIPGVSKFLEFDNNMTFEESGLANSIISFTWE</v>
      </c>
    </row>
    <row r="1950" spans="1:101" x14ac:dyDescent="0.25">
      <c r="A1950" t="s">
        <v>1291</v>
      </c>
      <c r="B1950" t="s">
        <v>20832</v>
      </c>
      <c r="C1950" t="s">
        <v>7197</v>
      </c>
      <c r="D1950" t="s">
        <v>15914</v>
      </c>
      <c r="E1950" t="s">
        <v>14679</v>
      </c>
      <c r="F1950" t="s">
        <v>12412</v>
      </c>
      <c r="G1950">
        <v>-3.7500667572021502</v>
      </c>
      <c r="H1950">
        <v>-2.43036556243896</v>
      </c>
      <c r="I1950">
        <v>-1.8536834716796899</v>
      </c>
      <c r="J1950">
        <v>-2.0039396286010698</v>
      </c>
      <c r="K1950">
        <v>-2.4637537002563499</v>
      </c>
      <c r="L1950">
        <v>-2.5045757293701199</v>
      </c>
      <c r="M1950">
        <v>-2.09713554382324</v>
      </c>
      <c r="N1950">
        <v>-2.0925130844116202</v>
      </c>
      <c r="O1950">
        <v>-2.1302242279052699</v>
      </c>
      <c r="P1950">
        <v>-1.54629802703857</v>
      </c>
      <c r="Q1950">
        <v>-1.7143373489379901</v>
      </c>
      <c r="R1950">
        <v>-1.5893259048461901</v>
      </c>
      <c r="S1950">
        <v>-2.1813515822092682</v>
      </c>
      <c r="T1950">
        <v>1946</v>
      </c>
      <c r="X1950" s="16">
        <v>-0.3539489110310865</v>
      </c>
      <c r="Z1950">
        <v>0.28958811040339699</v>
      </c>
      <c r="AA1950">
        <v>0.81122009914872195</v>
      </c>
      <c r="AB1950">
        <v>0.15444715076056673</v>
      </c>
      <c r="AP1950">
        <v>4</v>
      </c>
      <c r="AQ1950">
        <v>4</v>
      </c>
      <c r="AR1950">
        <v>3</v>
      </c>
      <c r="AS1950">
        <v>3.2</v>
      </c>
      <c r="AT1950">
        <v>3.2</v>
      </c>
      <c r="AU1950">
        <v>2.2000000000000002</v>
      </c>
      <c r="AV1950">
        <v>191.6</v>
      </c>
      <c r="AW1950">
        <v>0</v>
      </c>
      <c r="AX1950">
        <v>15.103999999999999</v>
      </c>
      <c r="AY1950">
        <v>682390000</v>
      </c>
      <c r="AZ1950">
        <v>29</v>
      </c>
      <c r="BA1950" t="s">
        <v>1291</v>
      </c>
      <c r="BB1950" t="s">
        <v>1291</v>
      </c>
      <c r="BC1950" t="s">
        <v>1292</v>
      </c>
      <c r="BF1950" s="34" t="s">
        <v>19011</v>
      </c>
      <c r="BG1950">
        <v>-2.65664434432983</v>
      </c>
      <c r="BH1950">
        <v>-0.42170917987823497</v>
      </c>
      <c r="BI1950">
        <v>0.55491119623184204</v>
      </c>
      <c r="BJ1950">
        <v>0.30044999718666099</v>
      </c>
      <c r="BK1950">
        <v>-0.47825253009796098</v>
      </c>
      <c r="BL1950">
        <v>-0.54738527536392201</v>
      </c>
      <c r="BM1950">
        <v>0.142621219158173</v>
      </c>
      <c r="BN1950">
        <v>0.15044942498207101</v>
      </c>
      <c r="BO1950">
        <v>8.6584992706775707E-2</v>
      </c>
      <c r="BP1950">
        <v>1.07547342777252</v>
      </c>
      <c r="BQ1950">
        <v>0.79089611768722501</v>
      </c>
      <c r="BR1950">
        <v>1.0026049613952599</v>
      </c>
      <c r="BT1950">
        <v>18.351474761962901</v>
      </c>
      <c r="BU1950">
        <v>19.984540939331101</v>
      </c>
      <c r="BV1950">
        <v>19.736415863037099</v>
      </c>
      <c r="BW1950">
        <v>19.5335502624512</v>
      </c>
      <c r="BX1950">
        <v>18.5613403320313</v>
      </c>
      <c r="BY1950">
        <v>19.5785427093506</v>
      </c>
      <c r="BZ1950">
        <v>19.490150451660199</v>
      </c>
      <c r="CA1950">
        <v>19.3157958984375</v>
      </c>
      <c r="CB1950">
        <v>19.515434265136701</v>
      </c>
      <c r="CC1950">
        <v>18.641918182373001</v>
      </c>
      <c r="CD1950">
        <v>18.517646789550799</v>
      </c>
      <c r="CE1950">
        <v>19.377550125122099</v>
      </c>
      <c r="CG1950">
        <v>18.351474761962901</v>
      </c>
      <c r="CH1950">
        <v>19.984540939331101</v>
      </c>
      <c r="CI1950">
        <v>19.736415863037099</v>
      </c>
      <c r="CJ1950">
        <v>19.5335502624512</v>
      </c>
      <c r="CK1950">
        <v>18.5613403320313</v>
      </c>
      <c r="CL1950">
        <v>19.5785427093506</v>
      </c>
      <c r="CM1950">
        <v>19.490150451660199</v>
      </c>
      <c r="CN1950">
        <v>19.3157958984375</v>
      </c>
      <c r="CO1950">
        <v>19.515434265136701</v>
      </c>
      <c r="CP1950">
        <v>18.641918182373001</v>
      </c>
      <c r="CQ1950">
        <v>18.517646789550799</v>
      </c>
      <c r="CR1950">
        <v>19.377550125122099</v>
      </c>
      <c r="CT1950" t="s">
        <v>19000</v>
      </c>
      <c r="CU1950" t="s">
        <v>1291</v>
      </c>
      <c r="CV1950" t="s">
        <v>17411</v>
      </c>
      <c r="CW1950" t="str">
        <f>CT1950&amp;CU1950&amp;CHAR(10)&amp;CV1950</f>
        <v>&gt;A0A3Q7FAX1
MRIEKNVSEPRGREYSDSKKNRRRQRMISPVQRLYETCKETFANCGPGVVPSAEKIERLKEVLDTMAGADVGLRPNMPYFKSTRYDRPPTITYLHLHECDKFSIGIFCLPPSAVIPLHDHPGMTVFSKLLFGEMHIKSYDWVDNLPADPTPVAKPLDNGLGESTTGIRLAKVKINSAFRAPCKTSILYPADGGNMHCFKAKTACAVLDVLGPPYCDPEGRHCQYYCDFPFSSISVTEEQKGGYAWLKEREKPDDLTLVGALYKGPKMAVRMSTPARKRLMRDFKRLQQDPPAGISGAPYDNNIMLWNAVIFGPDDTPWDGGTFKLTLQFSEDYPNKPPTVRFVSRMFHPNIYADGSICLDILQNQWSPIYDVAAILTSIQSLLCDPNPNSPANSEAARMFSENKREYNRKACLTAFQSLRLPLLFTSTTTATQIPEREKRWRGPFFLELIYANFRILKQELSFLFFSSLLSAMGKKSPAKWIKAVLFGKKSSKSHLSKDASGEKISSAKAPVGDLSIDSPSLDLPVQNFDNGGDQAGLEKGTSTDFACETASLSSATHDIEPPVNGTTSSDDAELKRQEHAATIAQAAFRGYLARRAFRALKGIIRLQALIRGHLVRRQAVATLRCMQAIVRIQALARGRRSRLLDPGHHLLRKYSFEELKYPEQRQAKLTVYAFPRKLLVAVPTAMPLSLQYDEGEPNSAWQWLERWSLSRFWEPLPQPKKVVGAKSLKKQGNKPSVETEAVRPKRSVKKVLTASNGDAHGVSSSEPEKAKRNPRKFSNHHIEPVQDQPQNELEKVKRNLRKVSAALATSSERSETEIEKAQQTPNLAQAQATVSKSSAPDVVEQMMVNSCEKTSDSAPEIEKLVESEAPLPVAVDEPTDVLHDHPTTEQQQPEDVNNTANSPVVNEEISSMDDQTTKERIRRRKSLPTKQDNSENISQNTPSVPSYMAATQSAKAKLKAQGSPKVSDDGAENGFVRRHSLPSSANGKFNSLSPRIQKPGQANGKSGNKTRPISSSKDGHKIGIYEIKKGDFSVKVTNYGARIISVLLPDKNGKIGDIVLGYDTIGEYVKFRLENVEIDDSLTFEHQIMNDTSSFGAIVGRVVNRIAGARFTLNGTLYKLIANDGKNTIHGGPKGFSHVVWKVSKYKKDGPHPHITLTYHSTDGEQGFPGDLLASVTYALEDPYKLSVVMKAKALNKATPVNLAQHTYWNLGGHNSGDVLSNDIQIFASHITPLDQHFIPTGKIAPVKNTPYDFLKPRKIGSQFKKLQNGYDINYPLDSTEKLKPTATVHDNKSGRVMSLQTTAPAVQLYTANTLVKKGKGGFVYQPYSAVCLETQGFPDAVNHPNFPSTILINKCKDIGGVHKLKAERACHRHSKVSKLLELTMPSKINLLICLFILHLWAAVSVTEQKIGVYEIKKGDFSVKITNYGARIISVFLPDKHGVIGDVVLGYDTTEEYKNDTTSFGALLGRVANRIGGAQFTLNGGINGFSRVVWNVSKYQQDGPYPHITLTYHSVDGEEGFPGDLLVSVTYALKDPYKLSVVMKAEALNKATPVNLAQHSYWNLGGHNSGDILSNVVQIFASHITPVDQSLIPTGKISPIKNTPYDFLKPREVGSQIKELQSGYDINYVLDSTEKMKPVAIVYDEKSGRVMDVQASAPGVQFYTANSLNQKGKGGYVYQPHAALCFETQGFPDAMNHPNFPSTIVTPGKAYIHKMLYTFSIMKYLNSY</v>
      </c>
    </row>
    <row r="1951" spans="1:101" x14ac:dyDescent="0.25">
      <c r="A1951" t="s">
        <v>5159</v>
      </c>
      <c r="B1951" t="s">
        <v>20833</v>
      </c>
      <c r="C1951" t="s">
        <v>7177</v>
      </c>
      <c r="D1951">
        <v>0</v>
      </c>
      <c r="E1951">
        <v>0</v>
      </c>
      <c r="F1951" t="s">
        <v>12413</v>
      </c>
      <c r="G1951">
        <v>2.1209716796875E-2</v>
      </c>
      <c r="H1951">
        <v>-1.08586406707764</v>
      </c>
      <c r="I1951">
        <v>-1.1546726226806601</v>
      </c>
      <c r="J1951">
        <v>-2.6487340927124001</v>
      </c>
      <c r="K1951">
        <v>-4.8283281326293901</v>
      </c>
      <c r="L1951">
        <v>0.33444404602050798</v>
      </c>
      <c r="M1951">
        <v>-1.54682540893555</v>
      </c>
      <c r="N1951">
        <v>-3.6436967849731401</v>
      </c>
      <c r="O1951">
        <v>-1.73895835876465</v>
      </c>
      <c r="P1951">
        <v>-3.8072595596313499</v>
      </c>
      <c r="Q1951">
        <v>-1.7346620559692401</v>
      </c>
      <c r="R1951">
        <v>-4.3546457290649396</v>
      </c>
      <c r="S1951">
        <v>-2.1823327541351318</v>
      </c>
      <c r="T1951">
        <v>1947</v>
      </c>
      <c r="X1951" s="16">
        <v>1.6410970687866193</v>
      </c>
      <c r="Z1951">
        <v>0.45310065359477097</v>
      </c>
      <c r="AA1951">
        <v>0.46932560762442499</v>
      </c>
      <c r="AB1951">
        <v>0.33937073761847758</v>
      </c>
      <c r="AP1951">
        <v>2</v>
      </c>
      <c r="AQ1951">
        <v>2</v>
      </c>
      <c r="AR1951">
        <v>2</v>
      </c>
      <c r="AS1951">
        <v>17.399999999999999</v>
      </c>
      <c r="AT1951">
        <v>17.399999999999999</v>
      </c>
      <c r="AU1951">
        <v>17.399999999999999</v>
      </c>
      <c r="AV1951">
        <v>17.943999999999999</v>
      </c>
      <c r="AW1951">
        <v>0</v>
      </c>
      <c r="AX1951">
        <v>7.0415000000000001</v>
      </c>
      <c r="AY1951">
        <v>176200000</v>
      </c>
      <c r="AZ1951">
        <v>19</v>
      </c>
      <c r="BA1951" t="s">
        <v>5159</v>
      </c>
      <c r="BB1951" t="s">
        <v>5159</v>
      </c>
      <c r="BC1951" t="s">
        <v>5160</v>
      </c>
      <c r="BF1951" s="34" t="s">
        <v>19011</v>
      </c>
      <c r="BG1951">
        <v>1.31340420246124</v>
      </c>
      <c r="BH1951">
        <v>0.65354156494140603</v>
      </c>
      <c r="BI1951">
        <v>0.61252880096435502</v>
      </c>
      <c r="BJ1951">
        <v>-0.27799487113952598</v>
      </c>
      <c r="BK1951">
        <v>-1.5771248340606701</v>
      </c>
      <c r="BL1951">
        <v>1.50010514259338</v>
      </c>
      <c r="BM1951">
        <v>0.37878918647766102</v>
      </c>
      <c r="BN1951">
        <v>-0.87103462219238303</v>
      </c>
      <c r="BO1951">
        <v>0.264269828796387</v>
      </c>
      <c r="BP1951">
        <v>-0.96852493286132801</v>
      </c>
      <c r="BQ1951">
        <v>0.26683062314987199</v>
      </c>
      <c r="BR1951">
        <v>-1.2947901487350499</v>
      </c>
      <c r="BT1951">
        <v>22.1227512359619</v>
      </c>
      <c r="BU1951">
        <v>21.329042434692401</v>
      </c>
      <c r="BV1951">
        <v>20.435426712036101</v>
      </c>
      <c r="BW1951">
        <v>18.888755798339801</v>
      </c>
      <c r="BX1951">
        <v>16.1967658996582</v>
      </c>
      <c r="BY1951">
        <v>22.4175624847412</v>
      </c>
      <c r="BZ1951">
        <v>20.040460586547901</v>
      </c>
      <c r="CA1951">
        <v>17.764612197876001</v>
      </c>
      <c r="CB1951">
        <v>19.906700134277301</v>
      </c>
      <c r="CC1951">
        <v>16.380956649780298</v>
      </c>
      <c r="CD1951">
        <v>18.497322082519499</v>
      </c>
      <c r="CE1951">
        <v>16.612230300903299</v>
      </c>
      <c r="CG1951">
        <v>22.1227512359619</v>
      </c>
      <c r="CH1951">
        <v>21.329042434692401</v>
      </c>
      <c r="CI1951">
        <v>20.435426712036101</v>
      </c>
      <c r="CJ1951">
        <v>18.888755798339801</v>
      </c>
      <c r="CK1951" t="s">
        <v>8080</v>
      </c>
      <c r="CL1951">
        <v>22.4175624847412</v>
      </c>
      <c r="CM1951">
        <v>20.040460586547901</v>
      </c>
      <c r="CN1951">
        <v>17.764612197876001</v>
      </c>
      <c r="CO1951">
        <v>19.906700134277301</v>
      </c>
      <c r="CP1951" t="s">
        <v>8080</v>
      </c>
      <c r="CQ1951">
        <v>18.497322082519499</v>
      </c>
      <c r="CR1951" t="s">
        <v>8080</v>
      </c>
      <c r="CT1951" t="s">
        <v>19000</v>
      </c>
      <c r="CU1951" t="s">
        <v>5159</v>
      </c>
      <c r="CV1951" t="s">
        <v>17990</v>
      </c>
      <c r="CW1951" t="str">
        <f>CT1951&amp;CU1951&amp;CHAR(10)&amp;CV1951</f>
        <v>&gt;A0A3Q7J6D6
MALQLQHLSSSTTPKFNTFASQLLPIFQNVVCVSKFKNGGITSLRLSSSSSRIRKKRTTYLCRISASLSPLDLTEDNIIQVLEDAKAELAQLFDTTVGITGKAELAEVDGPYVKLRLSGKFWHTRSTVVARLGNYLKQRIPEILEVDIEDEKQLDDSPANF</v>
      </c>
    </row>
    <row r="1952" spans="1:101" x14ac:dyDescent="0.25">
      <c r="A1952" t="s">
        <v>2452</v>
      </c>
      <c r="B1952" t="s">
        <v>20834</v>
      </c>
      <c r="C1952" t="s">
        <v>7545</v>
      </c>
      <c r="D1952" t="s">
        <v>14983</v>
      </c>
      <c r="E1952">
        <v>0</v>
      </c>
      <c r="F1952" t="s">
        <v>12414</v>
      </c>
      <c r="G1952">
        <v>-1.1727886199951201</v>
      </c>
      <c r="H1952">
        <v>-2.1394186019897501</v>
      </c>
      <c r="I1952">
        <v>-2.33648681640625</v>
      </c>
      <c r="J1952">
        <v>-1.6634931564331099</v>
      </c>
      <c r="K1952">
        <v>-1.7654008865356401</v>
      </c>
      <c r="L1952">
        <v>-2.4834842681884801</v>
      </c>
      <c r="M1952">
        <v>-1.72137451171875</v>
      </c>
      <c r="N1952">
        <v>-1.9721918106079099</v>
      </c>
      <c r="O1952">
        <v>-2.55466651916504</v>
      </c>
      <c r="P1952">
        <v>-3.3797044754028298</v>
      </c>
      <c r="Q1952">
        <v>-3.3597898483276398</v>
      </c>
      <c r="R1952">
        <v>-1.6485624313354501</v>
      </c>
      <c r="S1952">
        <v>-2.1831134955088305</v>
      </c>
      <c r="T1952">
        <v>1948</v>
      </c>
      <c r="X1952" s="16">
        <v>8.7894757588703243E-2</v>
      </c>
      <c r="Z1952">
        <v>0.48977028714107401</v>
      </c>
      <c r="AA1952">
        <v>0.42622813688062999</v>
      </c>
      <c r="AB1952">
        <v>0.37477607893672615</v>
      </c>
      <c r="AP1952">
        <v>2</v>
      </c>
      <c r="AQ1952">
        <v>2</v>
      </c>
      <c r="AR1952">
        <v>2</v>
      </c>
      <c r="AS1952">
        <v>4.3</v>
      </c>
      <c r="AT1952">
        <v>4.3</v>
      </c>
      <c r="AU1952">
        <v>4.3</v>
      </c>
      <c r="AV1952">
        <v>65.97</v>
      </c>
      <c r="AW1952">
        <v>0</v>
      </c>
      <c r="AX1952">
        <v>5.9866999999999999</v>
      </c>
      <c r="AY1952">
        <v>197250000</v>
      </c>
      <c r="AZ1952">
        <v>12</v>
      </c>
      <c r="BA1952" t="s">
        <v>2452</v>
      </c>
      <c r="BB1952" t="s">
        <v>2452</v>
      </c>
      <c r="BC1952" t="s">
        <v>2453</v>
      </c>
      <c r="BF1952" s="34" t="s">
        <v>19011</v>
      </c>
      <c r="BG1952">
        <v>1.4868853092193599</v>
      </c>
      <c r="BH1952">
        <v>6.4305350184440599E-2</v>
      </c>
      <c r="BI1952">
        <v>-0.22571802139282199</v>
      </c>
      <c r="BJ1952">
        <v>0.76472020149231001</v>
      </c>
      <c r="BK1952">
        <v>0.61474359035491899</v>
      </c>
      <c r="BL1952">
        <v>-0.442052751779556</v>
      </c>
      <c r="BM1952">
        <v>0.67953675985336304</v>
      </c>
      <c r="BN1952">
        <v>0.31041139364242598</v>
      </c>
      <c r="BO1952">
        <v>-0.54681098461151101</v>
      </c>
      <c r="BP1952">
        <v>-1.7610112428665201</v>
      </c>
      <c r="BQ1952">
        <v>-1.7317031621932999</v>
      </c>
      <c r="BR1952">
        <v>0.78669357299804699</v>
      </c>
      <c r="BT1952">
        <v>20.928752899169901</v>
      </c>
      <c r="BU1952">
        <v>20.275487899780298</v>
      </c>
      <c r="BV1952">
        <v>19.253612518310501</v>
      </c>
      <c r="BW1952">
        <v>19.873996734619102</v>
      </c>
      <c r="BX1952">
        <v>19.259693145751999</v>
      </c>
      <c r="BY1952">
        <v>19.599634170532202</v>
      </c>
      <c r="BZ1952">
        <v>19.865911483764599</v>
      </c>
      <c r="CA1952">
        <v>19.4361171722412</v>
      </c>
      <c r="CB1952">
        <v>19.090991973876999</v>
      </c>
      <c r="CC1952">
        <v>16.8085117340088</v>
      </c>
      <c r="CD1952">
        <v>16.872194290161101</v>
      </c>
      <c r="CE1952">
        <v>19.318313598632798</v>
      </c>
      <c r="CG1952">
        <v>20.928752899169901</v>
      </c>
      <c r="CH1952">
        <v>20.275487899780298</v>
      </c>
      <c r="CI1952">
        <v>19.253612518310501</v>
      </c>
      <c r="CJ1952">
        <v>19.873996734619102</v>
      </c>
      <c r="CK1952">
        <v>19.259693145751999</v>
      </c>
      <c r="CL1952">
        <v>19.599634170532202</v>
      </c>
      <c r="CM1952">
        <v>19.865911483764599</v>
      </c>
      <c r="CN1952">
        <v>19.4361171722412</v>
      </c>
      <c r="CO1952">
        <v>19.090991973876999</v>
      </c>
      <c r="CP1952">
        <v>16.8085117340088</v>
      </c>
      <c r="CQ1952">
        <v>16.872194290161101</v>
      </c>
      <c r="CR1952">
        <v>19.318313598632798</v>
      </c>
      <c r="CT1952" t="s">
        <v>19000</v>
      </c>
      <c r="CU1952" t="s">
        <v>2452</v>
      </c>
      <c r="CV1952" t="s">
        <v>18061</v>
      </c>
      <c r="CW1952" t="str">
        <f>CT1952&amp;CU1952&amp;CHAR(10)&amp;CV1952</f>
        <v>&gt;A0A3Q7GIW3
MEDTNQQSIDPFTSVSSSGERVEEPHNVAEQPISPKDERIGSANASPDGAIPGASRNVQDHPVTSEAGAIPTFYPLNSYSPQDPGLYYGGYDNGTGSWVEQSNDGNVNNLHVAPPGMFNENPLFFPPGYGFDPQMAFGQFSPIASPLSPFMIDGQLYSHQIPVSPPYYAPPVSPGLPHVTSALPASQPDLVAPGSTGHEIDGTHFGPGSGYYIPVGPFGGGELSGSSNMGFYNYQGEVGSGQSLPNLANPVDSGRYISQMTSARLYPPPVGILGSYEQNAMQASHQGLGFTPGSLSRKYSQHSLYPSANYGSGSSSLWEPGHRNWLTPDRGGRRERDRHSVNISTESLGMASERNRGPRALKPKSKASIEDSSSSVICREVELTSILQPGQYNRPEFVTDYEHAKFFVIKSFSEDNVHKSIKYGVWASTPQGNRKLDAAYAEAKEMNANCPVFLFFSVNASGQFCGVAEMVGPIDFENSAEYWQQDRWSGKFPVKWHVIKDVPNSQFRHILLEHNDNKPVTHSRDSQEVKLPEGLEMLKIFKNYETDTSLLDDFTYYDEREKSLLEKKSKQRPLPPGSAAADTISQLADSLAGTLNLEGNKKLP</v>
      </c>
    </row>
    <row r="1953" spans="1:101" x14ac:dyDescent="0.25">
      <c r="A1953" t="s">
        <v>1817</v>
      </c>
      <c r="B1953" t="s">
        <v>20835</v>
      </c>
      <c r="C1953" t="s">
        <v>7194</v>
      </c>
      <c r="D1953" t="s">
        <v>14736</v>
      </c>
      <c r="E1953" t="s">
        <v>14664</v>
      </c>
      <c r="F1953" t="s">
        <v>12415</v>
      </c>
      <c r="G1953">
        <v>-2.7078151702880899</v>
      </c>
      <c r="H1953">
        <v>-2.1164140701293901</v>
      </c>
      <c r="I1953">
        <v>-3.6055030822753902</v>
      </c>
      <c r="J1953">
        <v>-1.2095422744751001</v>
      </c>
      <c r="K1953">
        <v>-5.3424873352050799</v>
      </c>
      <c r="L1953">
        <v>0.63949394226074197</v>
      </c>
      <c r="M1953">
        <v>-2.6757354736328098</v>
      </c>
      <c r="N1953">
        <v>-2.0580205917358398</v>
      </c>
      <c r="O1953">
        <v>-0.98577690124511697</v>
      </c>
      <c r="P1953">
        <v>-4.2867345809936497</v>
      </c>
      <c r="Q1953">
        <v>-0.26493167877197299</v>
      </c>
      <c r="R1953">
        <v>-1.6034173965454099</v>
      </c>
      <c r="S1953">
        <v>-2.1847403844197588</v>
      </c>
      <c r="T1953">
        <v>1949</v>
      </c>
      <c r="X1953" s="16">
        <v>-0.83906555175781095</v>
      </c>
      <c r="Z1953">
        <v>0.94705515587529998</v>
      </c>
      <c r="AA1953">
        <v>3.0920744360075001E-2</v>
      </c>
      <c r="AB1953">
        <v>0.93127781150794764</v>
      </c>
      <c r="AP1953">
        <v>6</v>
      </c>
      <c r="AQ1953">
        <v>6</v>
      </c>
      <c r="AR1953">
        <v>6</v>
      </c>
      <c r="AS1953">
        <v>17.2</v>
      </c>
      <c r="AT1953">
        <v>17.2</v>
      </c>
      <c r="AU1953">
        <v>17.2</v>
      </c>
      <c r="AV1953">
        <v>59.985999999999997</v>
      </c>
      <c r="AW1953">
        <v>0</v>
      </c>
      <c r="AX1953">
        <v>24.483000000000001</v>
      </c>
      <c r="AY1953">
        <v>489850000</v>
      </c>
      <c r="AZ1953">
        <v>14</v>
      </c>
      <c r="BA1953" t="s">
        <v>1817</v>
      </c>
      <c r="BB1953" t="s">
        <v>1817</v>
      </c>
      <c r="BC1953" t="s">
        <v>1818</v>
      </c>
      <c r="BF1953" s="34" t="s">
        <v>19011</v>
      </c>
      <c r="BG1953">
        <v>-0.309931010007858</v>
      </c>
      <c r="BH1953">
        <v>4.0484543889760999E-2</v>
      </c>
      <c r="BI1953">
        <v>-0.84182691574096702</v>
      </c>
      <c r="BJ1953">
        <v>0.57782202959060702</v>
      </c>
      <c r="BK1953">
        <v>-1.87102067470551</v>
      </c>
      <c r="BL1953">
        <v>1.6734085083007799</v>
      </c>
      <c r="BM1953">
        <v>-0.29092323780059798</v>
      </c>
      <c r="BN1953">
        <v>7.5083710253238706E-2</v>
      </c>
      <c r="BO1953">
        <v>0.71040695905685403</v>
      </c>
      <c r="BP1953">
        <v>-1.2454686164855999</v>
      </c>
      <c r="BQ1953">
        <v>1.1375204324722299</v>
      </c>
      <c r="BR1953">
        <v>0.34444409608840898</v>
      </c>
      <c r="BT1953">
        <v>19.393726348876999</v>
      </c>
      <c r="BU1953">
        <v>20.2984924316406</v>
      </c>
      <c r="BV1953">
        <v>17.984596252441399</v>
      </c>
      <c r="BW1953">
        <v>20.327947616577099</v>
      </c>
      <c r="BX1953">
        <v>15.6826066970825</v>
      </c>
      <c r="BY1953">
        <v>22.722612380981399</v>
      </c>
      <c r="BZ1953">
        <v>18.9115505218506</v>
      </c>
      <c r="CA1953">
        <v>19.350288391113299</v>
      </c>
      <c r="CB1953">
        <v>20.6598815917969</v>
      </c>
      <c r="CC1953">
        <v>15.901481628418001</v>
      </c>
      <c r="CD1953">
        <v>19.9670524597168</v>
      </c>
      <c r="CE1953">
        <v>19.363458633422901</v>
      </c>
      <c r="CG1953">
        <v>19.393726348876999</v>
      </c>
      <c r="CH1953">
        <v>20.2984924316406</v>
      </c>
      <c r="CI1953">
        <v>17.984596252441399</v>
      </c>
      <c r="CJ1953">
        <v>20.327947616577099</v>
      </c>
      <c r="CK1953" t="s">
        <v>8080</v>
      </c>
      <c r="CL1953">
        <v>22.722612380981399</v>
      </c>
      <c r="CM1953">
        <v>18.9115505218506</v>
      </c>
      <c r="CN1953">
        <v>19.350288391113299</v>
      </c>
      <c r="CO1953">
        <v>20.6598815917969</v>
      </c>
      <c r="CP1953" t="s">
        <v>8080</v>
      </c>
      <c r="CQ1953">
        <v>19.9670524597168</v>
      </c>
      <c r="CR1953">
        <v>19.363458633422901</v>
      </c>
      <c r="CT1953" t="s">
        <v>19000</v>
      </c>
      <c r="CU1953" t="s">
        <v>1817</v>
      </c>
      <c r="CV1953" t="s">
        <v>18946</v>
      </c>
      <c r="CW1953" t="str">
        <f>CT1953&amp;CU1953&amp;CHAR(10)&amp;CV1953</f>
        <v>&gt;A0A3Q7FU03
MAYFVPLLSTFIFFSIYYSQSNALSSNYYAKTCPQAEDIVMKVVKEEAQKDRTVPATLLRMHFHDCFLRGCDASILLSSKGKNTAEKDAPPNGSLHGFYVIDGAKRAVEAICPGVVSCADILAFAARDAVVLSGGPYWKVPKGRKDGRISRASETTLLPKPTFNISQLQQSFHQRGLSLDDLVALLGAHTLGFTHCSSFMNRIYNFNATHDIDPTLRPSFAASLKGICPLKNRAKNAGISNDPSPTTFDNTHYRLILQKKSLLFSDHSLLTIPKTKSLVYKFATSKAAFHKAFSNSMIKMSSLTGGQEARLEIVIYSPYHPAYSGSHTHKILSSTQKSYSSMAFAHCFLTVPADTTNFHTATSILTRPFSSSVSSSFSSSNLKTCSLSNFHKNLRIGLKVSVKAQASEDSAAADAFTNFKHVLLPITDRNPYLSEGSRQAAATAAAMAKKYGADITVVVIDEKGKEAYPEHETQLASIRWHLAEGGYQEFKLLERLGEGSKPTAIIGEIADDMNLDMVVMSMEAIHSKHVDANLLAEFIPCPVLLLPL</v>
      </c>
    </row>
    <row r="1954" spans="1:101" x14ac:dyDescent="0.25">
      <c r="A1954" t="s">
        <v>920</v>
      </c>
      <c r="B1954" t="s">
        <v>20836</v>
      </c>
      <c r="C1954" t="s">
        <v>7336</v>
      </c>
      <c r="D1954" t="s">
        <v>14667</v>
      </c>
      <c r="E1954" t="s">
        <v>14668</v>
      </c>
      <c r="F1954" t="s">
        <v>12416</v>
      </c>
      <c r="G1954">
        <v>-1.78117752075195</v>
      </c>
      <c r="H1954">
        <v>-1.9804983139038099</v>
      </c>
      <c r="I1954">
        <v>-1.4293117523193399</v>
      </c>
      <c r="J1954">
        <v>-2.33435153961182</v>
      </c>
      <c r="K1954">
        <v>-2.3136682510375999</v>
      </c>
      <c r="L1954">
        <v>-2.9482860565185498</v>
      </c>
      <c r="M1954">
        <v>-2.1061763763427699</v>
      </c>
      <c r="N1954">
        <v>-2.1723470687866202</v>
      </c>
      <c r="O1954">
        <v>-2.3043575286865199</v>
      </c>
      <c r="P1954">
        <v>-2.3749361038207999</v>
      </c>
      <c r="Q1954">
        <v>-2.20983219146729</v>
      </c>
      <c r="R1954">
        <v>-2.28925228118896</v>
      </c>
      <c r="S1954">
        <v>-2.1870162487030025</v>
      </c>
      <c r="T1954">
        <v>1950</v>
      </c>
      <c r="X1954" s="16">
        <v>0.80177275339762333</v>
      </c>
      <c r="Z1954">
        <v>0.117497872340426</v>
      </c>
      <c r="AA1954">
        <v>1.7222221569787499</v>
      </c>
      <c r="AB1954">
        <v>1.8957359372001978E-2</v>
      </c>
      <c r="AP1954">
        <v>4</v>
      </c>
      <c r="AQ1954">
        <v>2</v>
      </c>
      <c r="AR1954">
        <v>2</v>
      </c>
      <c r="AS1954">
        <v>15.6</v>
      </c>
      <c r="AT1954">
        <v>8.1999999999999993</v>
      </c>
      <c r="AU1954">
        <v>8.1999999999999993</v>
      </c>
      <c r="AV1954">
        <v>36.859000000000002</v>
      </c>
      <c r="AW1954">
        <v>0</v>
      </c>
      <c r="AX1954">
        <v>5.4997999999999996</v>
      </c>
      <c r="AY1954">
        <v>213440000</v>
      </c>
      <c r="AZ1954">
        <v>9</v>
      </c>
      <c r="BA1954" t="s">
        <v>920</v>
      </c>
      <c r="BB1954" t="s">
        <v>920</v>
      </c>
      <c r="BC1954" t="s">
        <v>921</v>
      </c>
      <c r="BF1954" s="34" t="s">
        <v>19011</v>
      </c>
      <c r="BG1954">
        <v>1.11185586452484</v>
      </c>
      <c r="BH1954">
        <v>0.56578677892684903</v>
      </c>
      <c r="BI1954">
        <v>2.07584476470947</v>
      </c>
      <c r="BJ1954">
        <v>-0.40364706516265902</v>
      </c>
      <c r="BK1954">
        <v>-0.346982091665268</v>
      </c>
      <c r="BL1954">
        <v>-2.0856125354766801</v>
      </c>
      <c r="BM1954">
        <v>0.221472918987274</v>
      </c>
      <c r="BN1954">
        <v>4.0188413113355602E-2</v>
      </c>
      <c r="BO1954">
        <v>-0.32147398591041598</v>
      </c>
      <c r="BP1954">
        <v>-0.51483452320098899</v>
      </c>
      <c r="BQ1954">
        <v>-6.2507688999175998E-2</v>
      </c>
      <c r="BR1954">
        <v>-0.28009089827537498</v>
      </c>
      <c r="BT1954">
        <v>20.3203639984131</v>
      </c>
      <c r="BU1954">
        <v>20.4344081878662</v>
      </c>
      <c r="BV1954">
        <v>20.1607875823975</v>
      </c>
      <c r="BW1954">
        <v>19.203138351440401</v>
      </c>
      <c r="BX1954">
        <v>18.71142578125</v>
      </c>
      <c r="BY1954">
        <v>19.134832382202099</v>
      </c>
      <c r="BZ1954">
        <v>19.4811096191406</v>
      </c>
      <c r="CA1954">
        <v>19.2359619140625</v>
      </c>
      <c r="CB1954">
        <v>19.341300964355501</v>
      </c>
      <c r="CC1954">
        <v>17.813280105590799</v>
      </c>
      <c r="CD1954">
        <v>18.022151947021499</v>
      </c>
      <c r="CE1954">
        <v>18.6776237487793</v>
      </c>
      <c r="CG1954">
        <v>20.3203639984131</v>
      </c>
      <c r="CH1954">
        <v>20.4344081878662</v>
      </c>
      <c r="CI1954">
        <v>20.1607875823975</v>
      </c>
      <c r="CJ1954">
        <v>19.203138351440401</v>
      </c>
      <c r="CK1954">
        <v>18.71142578125</v>
      </c>
      <c r="CL1954">
        <v>19.134832382202099</v>
      </c>
      <c r="CM1954">
        <v>19.4811096191406</v>
      </c>
      <c r="CN1954">
        <v>19.2359619140625</v>
      </c>
      <c r="CO1954">
        <v>19.341300964355501</v>
      </c>
      <c r="CP1954">
        <v>17.813280105590799</v>
      </c>
      <c r="CQ1954">
        <v>18.022151947021499</v>
      </c>
      <c r="CR1954">
        <v>18.6776237487793</v>
      </c>
      <c r="CT1954" t="s">
        <v>19000</v>
      </c>
      <c r="CU1954" t="s">
        <v>920</v>
      </c>
      <c r="CV1954" t="s">
        <v>16702</v>
      </c>
      <c r="CW1954" t="str">
        <f>CT1954&amp;CU1954&amp;CHAR(10)&amp;CV1954</f>
        <v>&gt;A0A3Q7EZ95
MQRSAERIATISAHLNPSPSSHQMEGLSAANCRAKGGSPGFKVAILGAAGGIGQPLAMLMKMNPLVSVLHLYDVANTPGVTADISHMDTGAVVRGFLGPQQLEDALTGMDLVIIPAGVPRKPGMTRDDLFNINAGIVKTLCEGIAKCCPKAIVNIISNPVNSTVPIAAEVFKMAGTFDPRRLLGVTMLDVVRANTFVAEVLGLDPREVDVPVVGGHAGVTILPLLSQIKPPCSFTPAETEHLTSRIQNGGTEVVEAKAGAGSATLSMAYAAVKFADACLHGLRGDAAIIQCAFVSSQVTELPFFASKVRLGRSGVEEIFPLGPLNEYERTGLEKAKKELATSIQKGVGFVKK</v>
      </c>
    </row>
    <row r="1955" spans="1:101" x14ac:dyDescent="0.25">
      <c r="A1955" t="s">
        <v>4937</v>
      </c>
      <c r="B1955" t="s">
        <v>20837</v>
      </c>
      <c r="C1955" t="s">
        <v>7829</v>
      </c>
      <c r="D1955" t="s">
        <v>15915</v>
      </c>
      <c r="E1955" t="s">
        <v>15916</v>
      </c>
      <c r="F1955" t="s">
        <v>12417</v>
      </c>
      <c r="G1955">
        <v>-2.3753204345703098</v>
      </c>
      <c r="H1955">
        <v>-1.05353450775146</v>
      </c>
      <c r="I1955">
        <v>-2.5911674499511701</v>
      </c>
      <c r="J1955">
        <v>-3.2095861434936501</v>
      </c>
      <c r="K1955">
        <v>-2.9173555374145499</v>
      </c>
      <c r="L1955">
        <v>-4.1076736450195304</v>
      </c>
      <c r="M1955">
        <v>-1.0966663360595701</v>
      </c>
      <c r="N1955">
        <v>-1.0005140304565401</v>
      </c>
      <c r="O1955">
        <v>-2.9781513214111301</v>
      </c>
      <c r="P1955">
        <v>-0.76852321624755904</v>
      </c>
      <c r="Q1955">
        <v>-1.4723043441772501</v>
      </c>
      <c r="R1955">
        <v>-2.7427606582641602</v>
      </c>
      <c r="S1955">
        <v>-2.1927964687347399</v>
      </c>
      <c r="T1955">
        <v>1951</v>
      </c>
      <c r="X1955" s="16">
        <v>1.4048643112182635</v>
      </c>
      <c r="Z1955">
        <v>0.27171921749136901</v>
      </c>
      <c r="AA1955">
        <v>0.86612296583951298</v>
      </c>
      <c r="AB1955">
        <v>0.13610592585262096</v>
      </c>
      <c r="AP1955">
        <v>2</v>
      </c>
      <c r="AQ1955">
        <v>2</v>
      </c>
      <c r="AR1955">
        <v>2</v>
      </c>
      <c r="AS1955">
        <v>5.0999999999999996</v>
      </c>
      <c r="AT1955">
        <v>5.0999999999999996</v>
      </c>
      <c r="AU1955">
        <v>5.0999999999999996</v>
      </c>
      <c r="AV1955">
        <v>42.27</v>
      </c>
      <c r="AW1955">
        <v>0</v>
      </c>
      <c r="AX1955">
        <v>5.0805999999999996</v>
      </c>
      <c r="AY1955">
        <v>285080000</v>
      </c>
      <c r="AZ1955">
        <v>6</v>
      </c>
      <c r="BA1955" t="s">
        <v>4937</v>
      </c>
      <c r="BB1955" t="s">
        <v>4937</v>
      </c>
      <c r="BC1955" t="s">
        <v>4938</v>
      </c>
      <c r="BF1955" s="34" t="s">
        <v>19011</v>
      </c>
      <c r="BG1955">
        <v>-0.169168040156364</v>
      </c>
      <c r="BH1955">
        <v>1.05589818954468</v>
      </c>
      <c r="BI1955">
        <v>-0.36922076344490101</v>
      </c>
      <c r="BJ1955">
        <v>-0.94238758087158203</v>
      </c>
      <c r="BK1955">
        <v>-0.67154055833816495</v>
      </c>
      <c r="BL1955">
        <v>-1.77475893497467</v>
      </c>
      <c r="BM1955">
        <v>1.0159224271774301</v>
      </c>
      <c r="BN1955">
        <v>1.1050388813018801</v>
      </c>
      <c r="BO1955">
        <v>-0.72788769006729104</v>
      </c>
      <c r="BP1955">
        <v>1.3200541734695399</v>
      </c>
      <c r="BQ1955">
        <v>0.66777116060257002</v>
      </c>
      <c r="BR1955">
        <v>-0.50972139835357699</v>
      </c>
      <c r="BT1955">
        <v>19.726221084594702</v>
      </c>
      <c r="BU1955">
        <v>21.361371994018601</v>
      </c>
      <c r="BV1955">
        <v>18.9989318847656</v>
      </c>
      <c r="BW1955">
        <v>18.327903747558601</v>
      </c>
      <c r="BX1955">
        <v>18.107738494873001</v>
      </c>
      <c r="BY1955">
        <v>17.9754447937012</v>
      </c>
      <c r="BZ1955">
        <v>20.4906196594238</v>
      </c>
      <c r="CA1955">
        <v>20.407794952392599</v>
      </c>
      <c r="CB1955">
        <v>18.667507171630898</v>
      </c>
      <c r="CC1955">
        <v>19.419692993164102</v>
      </c>
      <c r="CD1955">
        <v>18.759679794311499</v>
      </c>
      <c r="CE1955">
        <v>18.224115371704102</v>
      </c>
      <c r="CG1955">
        <v>19.726221084594702</v>
      </c>
      <c r="CH1955">
        <v>21.361371994018601</v>
      </c>
      <c r="CI1955">
        <v>18.9989318847656</v>
      </c>
      <c r="CJ1955">
        <v>18.327903747558601</v>
      </c>
      <c r="CK1955">
        <v>18.107738494873001</v>
      </c>
      <c r="CL1955">
        <v>17.9754447937012</v>
      </c>
      <c r="CM1955">
        <v>20.4906196594238</v>
      </c>
      <c r="CN1955">
        <v>20.407794952392599</v>
      </c>
      <c r="CO1955">
        <v>18.667507171630898</v>
      </c>
      <c r="CP1955">
        <v>19.419692993164102</v>
      </c>
      <c r="CQ1955">
        <v>18.759679794311499</v>
      </c>
      <c r="CR1955">
        <v>18.224115371704102</v>
      </c>
      <c r="CT1955" t="s">
        <v>19000</v>
      </c>
      <c r="CU1955" t="s">
        <v>4937</v>
      </c>
      <c r="CV1955" t="s">
        <v>17334</v>
      </c>
      <c r="CW1955" t="str">
        <f>CT1955&amp;CU1955&amp;CHAR(10)&amp;CV1955</f>
        <v>&gt;A0A3Q7J0L1
MKNLPVFLMGCGGVGRQLLQHIVSCRSLHAKQGVHLRVVGVCDSKYLVVVADVLTAELDDSFLLEVCRVKSNGSSLQTLVNSGVCQVFSGPEVIQKVVDIGRLGKSTGLAFVDCSASAETIGVLNQVVDFGCCVVLANKKPLTVPMEDYDKLVSQPRRLRHESTVGAGLPVIASLNRIISSGDPVYRIIGSLSGTLGYVMSEVEDGKPLSQVVNAAKSLGYTEPDPRDDLGGMDVARKALIIARLLGRRLNLDNMKIESLYPEEMGPDVMPLEDFLVNGLPLLDQKIEDRIKQASANGNVLRYVCLIDEARCLKQSLLTDGKCYGKLRCEVGIQEVPKDSALGRLRGSDNVVEIYSRCYEKQPLVIQGAGAGNDTTAAGVLADILDIQDLFP</v>
      </c>
    </row>
    <row r="1956" spans="1:101" x14ac:dyDescent="0.25">
      <c r="A1956" t="s">
        <v>2635</v>
      </c>
      <c r="B1956" t="s">
        <v>20838</v>
      </c>
      <c r="C1956" t="s">
        <v>7177</v>
      </c>
      <c r="D1956" t="s">
        <v>14521</v>
      </c>
      <c r="E1956" t="s">
        <v>15710</v>
      </c>
      <c r="F1956" t="s">
        <v>12418</v>
      </c>
      <c r="G1956">
        <v>-1.08400535583496</v>
      </c>
      <c r="H1956">
        <v>-2.1396455764770499</v>
      </c>
      <c r="I1956">
        <v>-1.36881446838379</v>
      </c>
      <c r="J1956">
        <v>-1.7721967697143599</v>
      </c>
      <c r="K1956">
        <v>-2.7633104324340798</v>
      </c>
      <c r="L1956">
        <v>-2.5382633209228498</v>
      </c>
      <c r="M1956">
        <v>-1.9232139587402299</v>
      </c>
      <c r="N1956">
        <v>-0.71129131317138705</v>
      </c>
      <c r="O1956">
        <v>-3.5022544860839799</v>
      </c>
      <c r="P1956">
        <v>-2.81933498382568</v>
      </c>
      <c r="Q1956">
        <v>-2.8503732681274401</v>
      </c>
      <c r="R1956">
        <v>-2.8422288894653298</v>
      </c>
      <c r="S1956">
        <v>-2.1929110685984283</v>
      </c>
      <c r="T1956">
        <v>1952</v>
      </c>
      <c r="X1956" s="16">
        <v>0.82710170745849632</v>
      </c>
      <c r="Z1956">
        <v>0.42323849372384897</v>
      </c>
      <c r="AA1956">
        <v>0.51643295063156602</v>
      </c>
      <c r="AB1956">
        <v>0.30448580398582459</v>
      </c>
      <c r="AP1956">
        <v>2</v>
      </c>
      <c r="AQ1956">
        <v>2</v>
      </c>
      <c r="AR1956">
        <v>2</v>
      </c>
      <c r="AS1956">
        <v>11.5</v>
      </c>
      <c r="AT1956">
        <v>11.5</v>
      </c>
      <c r="AU1956">
        <v>11.5</v>
      </c>
      <c r="AV1956">
        <v>26.123999999999999</v>
      </c>
      <c r="AW1956">
        <v>0</v>
      </c>
      <c r="AX1956">
        <v>5.8520000000000003</v>
      </c>
      <c r="AY1956">
        <v>130990000</v>
      </c>
      <c r="AZ1956">
        <v>4</v>
      </c>
      <c r="BA1956" t="s">
        <v>2635</v>
      </c>
      <c r="BB1956" t="s">
        <v>2635</v>
      </c>
      <c r="BC1956" t="s">
        <v>2636</v>
      </c>
      <c r="BF1956" s="34" t="s">
        <v>19011</v>
      </c>
      <c r="BG1956">
        <v>1.3201037645339999</v>
      </c>
      <c r="BH1956">
        <v>6.3410237431526198E-2</v>
      </c>
      <c r="BI1956">
        <v>0.98105096817016602</v>
      </c>
      <c r="BJ1956">
        <v>0.50084197521209695</v>
      </c>
      <c r="BK1956">
        <v>-0.679035544395447</v>
      </c>
      <c r="BL1956">
        <v>-0.41112676262855502</v>
      </c>
      <c r="BM1956">
        <v>0.32106262445449801</v>
      </c>
      <c r="BN1956">
        <v>1.7638036012649501</v>
      </c>
      <c r="BO1956">
        <v>-1.55871617794037</v>
      </c>
      <c r="BP1956">
        <v>-0.74573028087616</v>
      </c>
      <c r="BQ1956">
        <v>-0.78268003463745095</v>
      </c>
      <c r="BR1956">
        <v>-0.77298450469970703</v>
      </c>
      <c r="BT1956">
        <v>21.017536163330099</v>
      </c>
      <c r="BU1956">
        <v>20.275260925293001</v>
      </c>
      <c r="BV1956">
        <v>20.221284866333001</v>
      </c>
      <c r="BW1956">
        <v>19.765293121337901</v>
      </c>
      <c r="BX1956">
        <v>18.261783599853501</v>
      </c>
      <c r="BY1956">
        <v>19.544855117797901</v>
      </c>
      <c r="BZ1956">
        <v>19.6640720367432</v>
      </c>
      <c r="CA1956">
        <v>20.697017669677699</v>
      </c>
      <c r="CB1956">
        <v>18.143404006958001</v>
      </c>
      <c r="CC1956">
        <v>17.368881225585898</v>
      </c>
      <c r="CD1956">
        <v>17.3816108703613</v>
      </c>
      <c r="CE1956">
        <v>18.124647140502901</v>
      </c>
      <c r="CG1956">
        <v>21.017536163330099</v>
      </c>
      <c r="CH1956">
        <v>20.275260925293001</v>
      </c>
      <c r="CI1956">
        <v>20.221284866333001</v>
      </c>
      <c r="CJ1956">
        <v>19.765293121337901</v>
      </c>
      <c r="CK1956">
        <v>18.261783599853501</v>
      </c>
      <c r="CL1956">
        <v>19.544855117797901</v>
      </c>
      <c r="CM1956">
        <v>19.6640720367432</v>
      </c>
      <c r="CN1956">
        <v>20.697017669677699</v>
      </c>
      <c r="CO1956">
        <v>18.143404006958001</v>
      </c>
      <c r="CP1956">
        <v>17.368881225585898</v>
      </c>
      <c r="CQ1956">
        <v>17.3816108703613</v>
      </c>
      <c r="CR1956">
        <v>18.124647140502901</v>
      </c>
      <c r="CT1956" t="s">
        <v>19000</v>
      </c>
      <c r="CU1956" t="s">
        <v>2635</v>
      </c>
      <c r="CV1956" t="s">
        <v>17893</v>
      </c>
      <c r="CW1956" t="str">
        <f>CT1956&amp;CU1956&amp;CHAR(10)&amp;CV1956</f>
        <v>&gt;A0A3Q7GP80
MKRVFGIKKETQPAPSVQDASDRINKRGESVEEKIKKLDAELARYKEQLKKTRPGPAQEAVKARAMRVLKQKRMYEGQRDMLYNQTYNLDQVSFAAEGIKDAQQTMAAMKSANKELKGMMKTVSIQDVDNLQDEMTDLMDVSNEIQETLGRSYGVPDDVDEEELMGELDALEADMEFEEGVPSYLQPDKEPDLDSELNMPSAPMGHASMPAGRANPQAEDELGLPAVPRASLRG</v>
      </c>
    </row>
    <row r="1957" spans="1:101" x14ac:dyDescent="0.25">
      <c r="A1957" t="s">
        <v>970</v>
      </c>
      <c r="B1957" t="s">
        <v>20839</v>
      </c>
      <c r="C1957" t="s">
        <v>7342</v>
      </c>
      <c r="D1957" t="s">
        <v>14865</v>
      </c>
      <c r="E1957">
        <v>0</v>
      </c>
      <c r="F1957" t="s">
        <v>12419</v>
      </c>
      <c r="G1957">
        <v>-2.12075996398926</v>
      </c>
      <c r="H1957">
        <v>-1.98989582061768</v>
      </c>
      <c r="I1957">
        <v>-2.1972751617431601</v>
      </c>
      <c r="J1957">
        <v>-2.3827466964721702</v>
      </c>
      <c r="K1957">
        <v>-2.1334581375122101</v>
      </c>
      <c r="L1957">
        <v>-2.1489562988281299</v>
      </c>
      <c r="M1957">
        <v>-2.9794864654540998</v>
      </c>
      <c r="N1957">
        <v>-2.24437427520752</v>
      </c>
      <c r="O1957">
        <v>-1.6456260681152299</v>
      </c>
      <c r="P1957">
        <v>-1.58765697479248</v>
      </c>
      <c r="Q1957">
        <v>-2.4272489547729501</v>
      </c>
      <c r="R1957">
        <v>-2.4610033035278298</v>
      </c>
      <c r="S1957">
        <v>-2.1932073434193931</v>
      </c>
      <c r="T1957">
        <v>1953</v>
      </c>
      <c r="X1957" s="16">
        <v>0.11907672882080345</v>
      </c>
      <c r="Z1957">
        <v>0.96202218700475395</v>
      </c>
      <c r="AA1957">
        <v>2.0981851264041201E-2</v>
      </c>
      <c r="AB1957">
        <v>0.95283598126296243</v>
      </c>
      <c r="AP1957">
        <v>3</v>
      </c>
      <c r="AQ1957">
        <v>3</v>
      </c>
      <c r="AR1957">
        <v>3</v>
      </c>
      <c r="AS1957">
        <v>5.4</v>
      </c>
      <c r="AT1957">
        <v>5.4</v>
      </c>
      <c r="AU1957">
        <v>5.4</v>
      </c>
      <c r="AV1957">
        <v>75.111000000000004</v>
      </c>
      <c r="AW1957">
        <v>0</v>
      </c>
      <c r="AX1957">
        <v>9.7903000000000002</v>
      </c>
      <c r="AY1957">
        <v>318400000</v>
      </c>
      <c r="AZ1957">
        <v>24</v>
      </c>
      <c r="BA1957" t="s">
        <v>970</v>
      </c>
      <c r="BB1957" t="s">
        <v>970</v>
      </c>
      <c r="BC1957" t="s">
        <v>971</v>
      </c>
      <c r="BF1957" s="34" t="s">
        <v>19011</v>
      </c>
      <c r="BG1957">
        <v>0.19606210291385701</v>
      </c>
      <c r="BH1957">
        <v>0.55021566152572599</v>
      </c>
      <c r="BI1957">
        <v>-1.10086109489203E-2</v>
      </c>
      <c r="BJ1957">
        <v>-0.51294451951980602</v>
      </c>
      <c r="BK1957">
        <v>0.161697432398796</v>
      </c>
      <c r="BL1957">
        <v>0.119755230844021</v>
      </c>
      <c r="BM1957">
        <v>-2.1278829574585001</v>
      </c>
      <c r="BN1957">
        <v>-0.138471484184265</v>
      </c>
      <c r="BO1957">
        <v>1.4819022417068499</v>
      </c>
      <c r="BP1957">
        <v>1.63878226280212</v>
      </c>
      <c r="BQ1957">
        <v>-0.63337957859039296</v>
      </c>
      <c r="BR1957">
        <v>-0.72472792863845803</v>
      </c>
      <c r="BT1957">
        <v>19.980781555175799</v>
      </c>
      <c r="BU1957">
        <v>20.425010681152301</v>
      </c>
      <c r="BV1957">
        <v>19.392824172973601</v>
      </c>
      <c r="BW1957">
        <v>19.154743194580099</v>
      </c>
      <c r="BX1957">
        <v>18.891635894775401</v>
      </c>
      <c r="BY1957">
        <v>19.934162139892599</v>
      </c>
      <c r="BZ1957">
        <v>18.6077995300293</v>
      </c>
      <c r="CA1957">
        <v>19.163934707641602</v>
      </c>
      <c r="CB1957">
        <v>20.0000324249268</v>
      </c>
      <c r="CC1957">
        <v>18.600559234619102</v>
      </c>
      <c r="CD1957">
        <v>17.804735183715799</v>
      </c>
      <c r="CE1957">
        <v>18.505872726440401</v>
      </c>
      <c r="CG1957">
        <v>19.980781555175799</v>
      </c>
      <c r="CH1957">
        <v>20.425010681152301</v>
      </c>
      <c r="CI1957">
        <v>19.392824172973601</v>
      </c>
      <c r="CJ1957">
        <v>19.154743194580099</v>
      </c>
      <c r="CK1957">
        <v>18.891635894775401</v>
      </c>
      <c r="CL1957">
        <v>19.934162139892599</v>
      </c>
      <c r="CM1957">
        <v>18.6077995300293</v>
      </c>
      <c r="CN1957">
        <v>19.163934707641602</v>
      </c>
      <c r="CO1957">
        <v>20.0000324249268</v>
      </c>
      <c r="CP1957">
        <v>18.600559234619102</v>
      </c>
      <c r="CQ1957">
        <v>17.804735183715799</v>
      </c>
      <c r="CR1957">
        <v>18.505872726440401</v>
      </c>
      <c r="CT1957" t="s">
        <v>19000</v>
      </c>
      <c r="CU1957" t="s">
        <v>970</v>
      </c>
      <c r="CV1957" t="s">
        <v>18966</v>
      </c>
      <c r="CW1957" t="str">
        <f>CT1957&amp;CU1957&amp;CHAR(10)&amp;CV1957</f>
        <v>&gt;A0A3Q7F0U3
MSMNKFGLKVEEGKEGKNGEPSIGPVYRNPIAKNGFPSADPDLSTAWQLFRSAVEKYPGNRMLGWRDFKDGKWGPYNWKTYKEAYEETLQTGSALRAHGIEPGARIGIYGANCPQWIVAMEACSAHSLICVPLYDTLGSGAVDFIIEHAEIDIVFVQDKKVKELLNAECTHAKRLKLIVCFTLLQQEEKDKAVSMNIKPYSWNEFLNMGKENPSEPSPPQPLDICTIMYTSGTSGEPKGVILTHENMTASVTGVDHFMEEFEDKMTVDDVYISFLPLAHILDRMIEEFFFHRGASVGYFHGNINEIQEDMMELKPTFLAGVPRVYEKVHEGVLKALEELNPFRRHMFHVLYNFKLKWMNLGYKQKYASRLADLLAFRKVKNRLGGRIRLIVSGGAPLSTEVEEFLRVTSCGFVLQGYGLTETCGLATIGHPDEMCMLGTVGPPFVFTEVRLEEVPEMGYDPLADPSRGEICVRGRTTFTGYYKNPELTREAIKDGWFHTGDIGEMMPNGVVKVIDRKKNVIKLSQGEYVALEYLEKVYAIAPIVEDIWVYGDSFKSMLIAVVAPHEGNTKKWADKNGHKGSITELCSLQDLNQYVLLELKSAAERNKLRGFENIKGVILEPQPFEFDKELVTATMKKRRERLLKRYKLEIDDLYKRLNAAAKR</v>
      </c>
    </row>
    <row r="1958" spans="1:101" x14ac:dyDescent="0.25">
      <c r="A1958" t="s">
        <v>3437</v>
      </c>
      <c r="B1958" t="s">
        <v>20840</v>
      </c>
      <c r="C1958" t="s">
        <v>7671</v>
      </c>
      <c r="D1958" t="s">
        <v>15917</v>
      </c>
      <c r="E1958" t="s">
        <v>15581</v>
      </c>
      <c r="F1958" t="s">
        <v>12420</v>
      </c>
      <c r="G1958">
        <v>-1.91006851196289</v>
      </c>
      <c r="H1958">
        <v>-1.8641595840454099</v>
      </c>
      <c r="I1958">
        <v>-2.31184005737305</v>
      </c>
      <c r="J1958">
        <v>-2.4449491500854501</v>
      </c>
      <c r="K1958">
        <v>-2.8516111373901398</v>
      </c>
      <c r="L1958">
        <v>-1.74653816223145</v>
      </c>
      <c r="M1958">
        <v>-1.14495849609375</v>
      </c>
      <c r="N1958">
        <v>-2.8653974533081099</v>
      </c>
      <c r="O1958">
        <v>-2.3436126708984402</v>
      </c>
      <c r="P1958">
        <v>-2.27815914154053</v>
      </c>
      <c r="Q1958">
        <v>-3.2407274246215798</v>
      </c>
      <c r="R1958">
        <v>-1.3256464004516599</v>
      </c>
      <c r="S1958">
        <v>-2.1939723491668719</v>
      </c>
      <c r="T1958">
        <v>1954</v>
      </c>
      <c r="X1958" s="16">
        <v>0.31901009877523023</v>
      </c>
      <c r="Z1958">
        <v>0.95547950656585701</v>
      </c>
      <c r="AA1958">
        <v>2.5504783620286901E-2</v>
      </c>
      <c r="AB1958">
        <v>0.94296422494147314</v>
      </c>
      <c r="AP1958">
        <v>8</v>
      </c>
      <c r="AQ1958">
        <v>8</v>
      </c>
      <c r="AR1958">
        <v>8</v>
      </c>
      <c r="AS1958">
        <v>12.5</v>
      </c>
      <c r="AT1958">
        <v>12.5</v>
      </c>
      <c r="AU1958">
        <v>12.5</v>
      </c>
      <c r="AV1958">
        <v>91.778000000000006</v>
      </c>
      <c r="AW1958">
        <v>0</v>
      </c>
      <c r="AX1958">
        <v>24.17</v>
      </c>
      <c r="AY1958">
        <v>384990000</v>
      </c>
      <c r="AZ1958">
        <v>26</v>
      </c>
      <c r="BA1958" t="s">
        <v>3437</v>
      </c>
      <c r="BB1958" t="s">
        <v>3437</v>
      </c>
      <c r="BC1958" t="s">
        <v>3438</v>
      </c>
      <c r="BF1958" s="34" t="s">
        <v>19011</v>
      </c>
      <c r="BG1958">
        <v>0.45253905653953602</v>
      </c>
      <c r="BH1958">
        <v>0.52571731805801403</v>
      </c>
      <c r="BI1958">
        <v>-0.18787960708141299</v>
      </c>
      <c r="BJ1958">
        <v>-0.40005379915237399</v>
      </c>
      <c r="BK1958">
        <v>-1.04826772212982</v>
      </c>
      <c r="BL1958">
        <v>0.71320432424545299</v>
      </c>
      <c r="BM1958">
        <v>1.672114610672</v>
      </c>
      <c r="BN1958">
        <v>-1.0702430009841899</v>
      </c>
      <c r="BO1958">
        <v>-0.238524749875069</v>
      </c>
      <c r="BP1958">
        <v>-0.134192660450935</v>
      </c>
      <c r="BQ1958">
        <v>-1.6685141324996899</v>
      </c>
      <c r="BR1958">
        <v>1.38410043716431</v>
      </c>
      <c r="BT1958">
        <v>20.191473007202099</v>
      </c>
      <c r="BU1958">
        <v>20.550746917724599</v>
      </c>
      <c r="BV1958">
        <v>19.2782592773438</v>
      </c>
      <c r="BW1958">
        <v>19.0925407409668</v>
      </c>
      <c r="BX1958">
        <v>18.1734828948975</v>
      </c>
      <c r="BY1958">
        <v>20.3365802764893</v>
      </c>
      <c r="BZ1958">
        <v>20.442327499389599</v>
      </c>
      <c r="CA1958">
        <v>18.542911529541001</v>
      </c>
      <c r="CB1958">
        <v>19.302045822143601</v>
      </c>
      <c r="CC1958">
        <v>17.910057067871101</v>
      </c>
      <c r="CD1958">
        <v>16.991256713867202</v>
      </c>
      <c r="CE1958">
        <v>19.641229629516602</v>
      </c>
      <c r="CG1958">
        <v>20.191473007202099</v>
      </c>
      <c r="CH1958">
        <v>20.550746917724599</v>
      </c>
      <c r="CI1958">
        <v>19.2782592773438</v>
      </c>
      <c r="CJ1958">
        <v>19.0925407409668</v>
      </c>
      <c r="CK1958">
        <v>18.1734828948975</v>
      </c>
      <c r="CL1958">
        <v>20.3365802764893</v>
      </c>
      <c r="CM1958">
        <v>20.442327499389599</v>
      </c>
      <c r="CN1958">
        <v>18.542911529541001</v>
      </c>
      <c r="CO1958">
        <v>19.302045822143601</v>
      </c>
      <c r="CP1958">
        <v>17.910057067871101</v>
      </c>
      <c r="CQ1958">
        <v>16.991256713867202</v>
      </c>
      <c r="CR1958">
        <v>19.641229629516602</v>
      </c>
      <c r="CT1958" t="s">
        <v>19000</v>
      </c>
      <c r="CU1958" t="s">
        <v>3437</v>
      </c>
      <c r="CV1958" t="s">
        <v>18956</v>
      </c>
      <c r="CW1958" t="str">
        <f>CT1958&amp;CU1958&amp;CHAR(10)&amp;CV1958</f>
        <v>&gt;A0A3Q7HHB4
MELLRSNLARVRIPEPTTRIYKHECCISFDTPKSDGGLFVDMSTFLAFGRDCVDWNYEKTGNPVYLHIKQTKKADAEDRPSKKPTLLAIGLDGGFDNSEPQYEEFYEIVILPDNVTLPFPSVELPEKVRLAVDAILLAEGAERKEQLASWTADKKLVSKYATDLQQLDNGVAVPPVGWKCAKCDKTDNLWLNLTDGTILCGRKNWDGTGGNDHAVNHYKETGYPLAVKLGTVTADLEGADVYSYPEDESVVDPLLADHLAHFGIDFSSLQKTEMTTAERELDQNFNFDWNRIQETGEDVEPLFGPGYTGLVNLGNSCYLAATMQVMFSTRSFCSRYYFDQRLKEAFTTAPADPTVDLNMQLTKLAHGLLSGKYSGPVLEKQEGIRPRMFKSVIAASHPEFSTMRQQDALEFFLHFIDQVERINSGTPNFDPSRSFKFGIEERLQCSSGKVTYNRRNDYILSLNIPLERAINKKELAEFQNLKAERAAGGKELSADEIVRPRVSLKDCLDCFSAPEEVHDFYSTALTARTTAIKTAGLTSFPDYLVLHMRKFVMEEGWVPKKLDVYIDVPETIDISSMRSNGIQPGEELLPDSAAGDGEQSIKLLADDDIVAQLVSMGFNLLHCQKAAINTSNSGVEAAMDWLLNHMNDPDIDAPISENVQNPDIDQSKVDTLVSFGFEEKLAHKALKASVNISLLLAFTISLWGSLLFTANSIMFVHSLFLSAHQGGDVEKATEWIFSSPSASTAADMDVTTSSGAAVDTLMPDGGGKYRLLGFVSHIGTSTHCGHYVAHINKDGRWVIFNDEKVGVSKNPPMDMGYLYFFERLES</v>
      </c>
    </row>
    <row r="1959" spans="1:101" x14ac:dyDescent="0.25">
      <c r="A1959" t="s">
        <v>4170</v>
      </c>
      <c r="B1959" t="s">
        <v>20841</v>
      </c>
      <c r="C1959" t="s">
        <v>7748</v>
      </c>
      <c r="D1959" t="s">
        <v>14954</v>
      </c>
      <c r="E1959" t="s">
        <v>14765</v>
      </c>
      <c r="F1959" t="s">
        <v>12421</v>
      </c>
      <c r="G1959">
        <v>-2.2920398712158199</v>
      </c>
      <c r="H1959">
        <v>-1.4166631698608401</v>
      </c>
      <c r="I1959">
        <v>-1.7139720916748</v>
      </c>
      <c r="J1959">
        <v>-1.29174709320068</v>
      </c>
      <c r="K1959">
        <v>-0.95576000213623002</v>
      </c>
      <c r="L1959">
        <v>-1.38381004333496</v>
      </c>
      <c r="M1959">
        <v>-1.3631706237793</v>
      </c>
      <c r="N1959">
        <v>-2.2916612625122101</v>
      </c>
      <c r="O1959">
        <v>-2.37044334411621</v>
      </c>
      <c r="P1959">
        <v>-5.3961763381957999</v>
      </c>
      <c r="Q1959">
        <v>-4.3144626617431596</v>
      </c>
      <c r="R1959">
        <v>-1.54885005950928</v>
      </c>
      <c r="S1959">
        <v>-2.1948963801066079</v>
      </c>
      <c r="T1959">
        <v>1955</v>
      </c>
      <c r="X1959" s="16">
        <v>-0.5971193313598635</v>
      </c>
      <c r="Z1959">
        <v>0.21222804314329699</v>
      </c>
      <c r="AA1959">
        <v>1.0731785878197799</v>
      </c>
      <c r="AB1959">
        <v>8.449313264168605E-2</v>
      </c>
      <c r="AP1959">
        <v>13</v>
      </c>
      <c r="AQ1959">
        <v>4</v>
      </c>
      <c r="AR1959">
        <v>4</v>
      </c>
      <c r="AS1959">
        <v>53.5</v>
      </c>
      <c r="AT1959">
        <v>22.3</v>
      </c>
      <c r="AU1959">
        <v>22.3</v>
      </c>
      <c r="AV1959">
        <v>29.587</v>
      </c>
      <c r="AW1959">
        <v>0</v>
      </c>
      <c r="AX1959">
        <v>15.494</v>
      </c>
      <c r="AY1959">
        <v>249740000</v>
      </c>
      <c r="AZ1959">
        <v>17</v>
      </c>
      <c r="BA1959" t="s">
        <v>4170</v>
      </c>
      <c r="BB1959" t="s">
        <v>4170</v>
      </c>
      <c r="BC1959" t="s">
        <v>4171</v>
      </c>
      <c r="BF1959" s="34" t="s">
        <v>19011</v>
      </c>
      <c r="BG1959">
        <v>-7.2506435215473203E-2</v>
      </c>
      <c r="BH1959">
        <v>0.58086150884628296</v>
      </c>
      <c r="BI1959">
        <v>0.358954608440399</v>
      </c>
      <c r="BJ1959">
        <v>0.67409700155258201</v>
      </c>
      <c r="BK1959">
        <v>0.92487263679504395</v>
      </c>
      <c r="BL1959">
        <v>0.60538256168365501</v>
      </c>
      <c r="BM1959">
        <v>0.62078756093978904</v>
      </c>
      <c r="BN1959">
        <v>-7.2223842144012507E-2</v>
      </c>
      <c r="BO1959">
        <v>-0.13102559745311701</v>
      </c>
      <c r="BP1959">
        <v>-2.38938689231873</v>
      </c>
      <c r="BQ1959">
        <v>-1.5820122957229601</v>
      </c>
      <c r="BR1959">
        <v>0.48219922184944197</v>
      </c>
      <c r="BT1959">
        <v>19.809501647949201</v>
      </c>
      <c r="BU1959">
        <v>20.998243331909201</v>
      </c>
      <c r="BV1959">
        <v>19.876127243041999</v>
      </c>
      <c r="BW1959">
        <v>20.245742797851602</v>
      </c>
      <c r="BX1959">
        <v>20.069334030151399</v>
      </c>
      <c r="BY1959">
        <v>20.6993083953857</v>
      </c>
      <c r="BZ1959">
        <v>20.224115371704102</v>
      </c>
      <c r="CA1959">
        <v>19.1166477203369</v>
      </c>
      <c r="CB1959">
        <v>19.275215148925799</v>
      </c>
      <c r="CC1959">
        <v>14.792039871215801</v>
      </c>
      <c r="CD1959">
        <v>15.9175214767456</v>
      </c>
      <c r="CE1959">
        <v>19.418025970458999</v>
      </c>
      <c r="CG1959">
        <v>19.809501647949201</v>
      </c>
      <c r="CH1959">
        <v>20.998243331909201</v>
      </c>
      <c r="CI1959">
        <v>19.876127243041999</v>
      </c>
      <c r="CJ1959">
        <v>20.245742797851602</v>
      </c>
      <c r="CK1959">
        <v>20.069334030151399</v>
      </c>
      <c r="CL1959">
        <v>20.6993083953857</v>
      </c>
      <c r="CM1959">
        <v>20.224115371704102</v>
      </c>
      <c r="CN1959">
        <v>19.1166477203369</v>
      </c>
      <c r="CO1959">
        <v>19.275215148925799</v>
      </c>
      <c r="CP1959" t="s">
        <v>8080</v>
      </c>
      <c r="CQ1959" t="s">
        <v>8080</v>
      </c>
      <c r="CR1959">
        <v>19.418025970458999</v>
      </c>
      <c r="CT1959" t="s">
        <v>19000</v>
      </c>
      <c r="CU1959" t="s">
        <v>4170</v>
      </c>
      <c r="CV1959" t="s">
        <v>17117</v>
      </c>
      <c r="CW1959" t="str">
        <f>CT1959&amp;CU1959&amp;CHAR(10)&amp;CV1959</f>
        <v>&gt;A0A3Q7I881
MAVGKNKRISKGKKGGKKKAADPYAKKDWYDIKAPSVFGVRNVGKTLVTRTQGTKIASEGLKHRVFEVSLADLQNDEDHSFRKIRLRAEDVQGRNVLTNFHGMDFTTDKLRSLVKKWQSLIEAHVDVKTTDSYTLRMFCIGFTKKRPNQQKRTCYAQSSQIRQIRRKMREIMVNQAQSCDLKDLALKFIPESIGREIEKATSSIYPLQNVFIRKVKILKAPKFDLGRLMEVHGDYSEDVGVKVDRPAEDIATEPTEVVGA</v>
      </c>
    </row>
    <row r="1960" spans="1:101" x14ac:dyDescent="0.25">
      <c r="A1960" t="s">
        <v>3375</v>
      </c>
      <c r="B1960" t="s">
        <v>20842</v>
      </c>
      <c r="C1960" t="s">
        <v>7177</v>
      </c>
      <c r="D1960">
        <v>0</v>
      </c>
      <c r="E1960">
        <v>0</v>
      </c>
      <c r="F1960" t="s">
        <v>12422</v>
      </c>
      <c r="G1960">
        <v>-0.90046119689941395</v>
      </c>
      <c r="H1960">
        <v>-2.5425176620483398</v>
      </c>
      <c r="I1960">
        <v>-3.1042461395263699</v>
      </c>
      <c r="J1960">
        <v>-1.67307376861572</v>
      </c>
      <c r="K1960">
        <v>-3.2480955123901398</v>
      </c>
      <c r="L1960">
        <v>-2.9147701263427699</v>
      </c>
      <c r="M1960">
        <v>-2.1660518646240199</v>
      </c>
      <c r="N1960">
        <v>-1.9377851486206099</v>
      </c>
      <c r="O1960">
        <v>-1.5748825073242201</v>
      </c>
      <c r="P1960">
        <v>-1.12476825714111</v>
      </c>
      <c r="Q1960">
        <v>-2.4448080062866202</v>
      </c>
      <c r="R1960">
        <v>-2.73697757720947</v>
      </c>
      <c r="S1960">
        <v>-2.1973698139190669</v>
      </c>
      <c r="T1960">
        <v>1956</v>
      </c>
      <c r="X1960" s="16">
        <v>0.42957146962483517</v>
      </c>
      <c r="Z1960">
        <v>0.82554557348451796</v>
      </c>
      <c r="AA1960">
        <v>0.116219826188701</v>
      </c>
      <c r="AB1960">
        <v>0.76520918408007554</v>
      </c>
      <c r="AP1960">
        <v>7</v>
      </c>
      <c r="AQ1960">
        <v>7</v>
      </c>
      <c r="AR1960">
        <v>7</v>
      </c>
      <c r="AS1960">
        <v>6.3</v>
      </c>
      <c r="AT1960">
        <v>6.3</v>
      </c>
      <c r="AU1960">
        <v>6.3</v>
      </c>
      <c r="AV1960">
        <v>152.02000000000001</v>
      </c>
      <c r="AW1960">
        <v>0</v>
      </c>
      <c r="AX1960">
        <v>18.039000000000001</v>
      </c>
      <c r="AY1960">
        <v>731060000</v>
      </c>
      <c r="AZ1960">
        <v>18</v>
      </c>
      <c r="BA1960" t="s">
        <v>3374</v>
      </c>
      <c r="BB1960" t="s">
        <v>3375</v>
      </c>
      <c r="BC1960" t="s">
        <v>3376</v>
      </c>
      <c r="BD1960" t="s">
        <v>3377</v>
      </c>
      <c r="BE1960" t="s">
        <v>3378</v>
      </c>
      <c r="BF1960" s="34" t="s">
        <v>19011</v>
      </c>
      <c r="BG1960">
        <v>1.6902775764465301</v>
      </c>
      <c r="BH1960">
        <v>-0.44983559846878102</v>
      </c>
      <c r="BI1960">
        <v>-1.1819434165954601</v>
      </c>
      <c r="BJ1960">
        <v>0.68332171440124501</v>
      </c>
      <c r="BK1960">
        <v>-1.36942422389984</v>
      </c>
      <c r="BL1960">
        <v>-0.93499696254730202</v>
      </c>
      <c r="BM1960">
        <v>4.0817081928253202E-2</v>
      </c>
      <c r="BN1960">
        <v>0.33831998705864003</v>
      </c>
      <c r="BO1960">
        <v>0.81129562854766801</v>
      </c>
      <c r="BP1960">
        <v>1.3979352712631199</v>
      </c>
      <c r="BQ1960">
        <v>-0.32248935103416398</v>
      </c>
      <c r="BR1960">
        <v>-0.70327764749527</v>
      </c>
      <c r="BT1960">
        <v>21.2010803222656</v>
      </c>
      <c r="BU1960">
        <v>19.872388839721701</v>
      </c>
      <c r="BV1960">
        <v>18.485853195190401</v>
      </c>
      <c r="BW1960">
        <v>19.864416122436499</v>
      </c>
      <c r="BX1960">
        <v>17.7769985198975</v>
      </c>
      <c r="BY1960">
        <v>19.168348312377901</v>
      </c>
      <c r="BZ1960">
        <v>19.4212341308594</v>
      </c>
      <c r="CA1960">
        <v>19.470523834228501</v>
      </c>
      <c r="CB1960">
        <v>20.070775985717798</v>
      </c>
      <c r="CC1960">
        <v>19.063447952270501</v>
      </c>
      <c r="CD1960">
        <v>17.787176132202099</v>
      </c>
      <c r="CE1960">
        <v>18.2298984527588</v>
      </c>
      <c r="CG1960">
        <v>21.2010803222656</v>
      </c>
      <c r="CH1960">
        <v>19.872388839721701</v>
      </c>
      <c r="CI1960">
        <v>18.485853195190401</v>
      </c>
      <c r="CJ1960">
        <v>19.864416122436499</v>
      </c>
      <c r="CK1960">
        <v>17.7769985198975</v>
      </c>
      <c r="CL1960">
        <v>19.168348312377901</v>
      </c>
      <c r="CM1960">
        <v>19.4212341308594</v>
      </c>
      <c r="CN1960">
        <v>19.470523834228501</v>
      </c>
      <c r="CO1960">
        <v>20.070775985717798</v>
      </c>
      <c r="CP1960">
        <v>19.063447952270501</v>
      </c>
      <c r="CQ1960">
        <v>17.787176132202099</v>
      </c>
      <c r="CR1960">
        <v>18.2298984527588</v>
      </c>
      <c r="CT1960" t="s">
        <v>19000</v>
      </c>
      <c r="CU1960" t="s">
        <v>3375</v>
      </c>
      <c r="CV1960" t="s">
        <v>18738</v>
      </c>
      <c r="CW1960" t="str">
        <f>CT1960&amp;CU1960&amp;CHAR(10)&amp;CV1960</f>
        <v>&gt;A0A3Q7HG37
MASSPGNPNQPGGTGSGPFDIHKFFKPSTPTNPNPQNPIISSHYPSPNASYPPPTPGAGAGVGGVYPYQTQTTTPFRHHPQFTHNLPQYSTPHDTQLMHQQRSMSFPTPPLQPPPPTSSPHQFPNPNPGATLMALLSPQPSTSEVQIQSTMPMPPIQPTSSGSELSDFSSGPNVGVAHSGPGPMRMPSSKLPKGRHLNGDHIVYDIDVRFPSEVQPQLEVTPITKYGSDPGLVLGRQIAVNKTYICYGLKLGAIRVLNINTALRSLLKGLAQRVTDMAFFAEDVHLLASASVDGRVYIWKITEGPDEEEKPQITGRIVIAIHIVGEGESVHPRVCWHCHKQEILVVGIGKRILKIDTIKVGKGAVFSADEPLRCPVDKLVDGVQLIGTHDGEVTDLSMCQWMTTRLVSASVDGTIKIWDDRNPLPIAVLRPHDGHPVSSATFLASPHHPDHVVLITGGPLNREIRIWALAGGEGILLQSDDESWRCTQTLELKSSAEANVEEAFFNQVVALSQAGLLLLANAKKNAIYAVHLEYGPNPKATRMDYIAGFTVTMPILSFTGTSGLLPHGEQIVQVYCVQTQAIQQYALDLSQCLPPPTESVVFERTESGVSRDSANIEGFAPVDPPGSKQQEFPLSSSAPKSAVHDIGSEISQTARYPTSAAPTESTTSQEFASSIPETKSSILPSVTSDNDIASSASPPPLSPKLSRNLSGFRGPSNSFGADTFDNDQVGNQKVVDYPVDPQKDGTPPILSDIASLDDEHKTSGDDVPSGISHLVKFKHPTHLVTPSEILMARSSSEVSIVNEQKSESEMNVLDAVTNNDTRTVEMEVKVGGEAKFSQKTDMGSQDLHSFVSENKEKVFCSQVSDLGLEMARECRTLSPETYTVEESRQFDGVSGSEGPSQPSVTPEEDHDSAKDISEKDLDSTMSVTVHQPPAPSVKGKKQKGKNSQVSGPSSASPSAFNSTDSPNEAVVSSSTPSMESAFSQILSMREMLNQVLTMQKETQKQMEVMVAVPVTKEGRRLEAALGRSMEKSVKANSDALWARLQEESAKQEKSLRDRTQQITNLISNCLNKDMPGLMEKLMKKELAAVGQAVARSITPAIEKTISSAILEAFQKGVGDKAVNQLEKAVNSKLEATVARQIQAQFQTSGKQALQETLKSTLEVSVIPAFEMSCKAMFEQVNSTFQKGIADHTVAAQQQFESVHSPLAIALRDAINSASAMTQTLSGELADSQRQLLALAVSGANSQSANPLNHMNNGSLLHEKIETPPDPTKEISRQLGEHKYEEAFTAALQMSDVSIVSWLCSQVDLAGILSLNPLPLSQGVLLSLLQQLSCGISSETVQKLSWMRDVLSAINPNDPLIVVHVRPIFEQVYQMLVQRRNAATTPPAELSIIRLLVHVINSMMMAVK</v>
      </c>
    </row>
    <row r="1961" spans="1:101" x14ac:dyDescent="0.25">
      <c r="A1961" t="s">
        <v>5179</v>
      </c>
      <c r="B1961" t="s">
        <v>20843</v>
      </c>
      <c r="C1961" t="s">
        <v>7177</v>
      </c>
      <c r="D1961" t="s">
        <v>14865</v>
      </c>
      <c r="E1961">
        <v>0</v>
      </c>
      <c r="F1961" t="s">
        <v>12423</v>
      </c>
      <c r="G1961">
        <v>-1.8641777038574201</v>
      </c>
      <c r="H1961">
        <v>-0.64450740814208995</v>
      </c>
      <c r="I1961">
        <v>-0.58450508117675803</v>
      </c>
      <c r="J1961">
        <v>-2.63751316070557</v>
      </c>
      <c r="K1961">
        <v>-1.9661836624145499</v>
      </c>
      <c r="L1961">
        <v>-2.7681407928466801</v>
      </c>
      <c r="M1961">
        <v>-2.71915626525879</v>
      </c>
      <c r="N1961">
        <v>-2.81707096099854</v>
      </c>
      <c r="O1961">
        <v>-2.30973243713379</v>
      </c>
      <c r="P1961">
        <v>-1.63690662384033</v>
      </c>
      <c r="Q1961">
        <v>-3.7830076217651398</v>
      </c>
      <c r="R1961">
        <v>-2.6477251052856401</v>
      </c>
      <c r="S1961">
        <v>-2.1982189019521079</v>
      </c>
      <c r="T1961">
        <v>1957</v>
      </c>
      <c r="X1961" s="16">
        <v>1.4262158075968443</v>
      </c>
      <c r="Z1961">
        <v>0.183008064516129</v>
      </c>
      <c r="AA1961">
        <v>1.2400088690551301</v>
      </c>
      <c r="AB1961">
        <v>5.7542818596423115E-2</v>
      </c>
      <c r="AP1961">
        <v>7</v>
      </c>
      <c r="AQ1961">
        <v>7</v>
      </c>
      <c r="AR1961">
        <v>7</v>
      </c>
      <c r="AS1961">
        <v>15.8</v>
      </c>
      <c r="AT1961">
        <v>15.8</v>
      </c>
      <c r="AU1961">
        <v>15.8</v>
      </c>
      <c r="AV1961">
        <v>66.748000000000005</v>
      </c>
      <c r="AW1961">
        <v>0</v>
      </c>
      <c r="AX1961">
        <v>17.611000000000001</v>
      </c>
      <c r="AY1961">
        <v>378720000</v>
      </c>
      <c r="AZ1961">
        <v>16</v>
      </c>
      <c r="BA1961" t="s">
        <v>5179</v>
      </c>
      <c r="BB1961" t="s">
        <v>5179</v>
      </c>
      <c r="BC1961" t="s">
        <v>5180</v>
      </c>
      <c r="BF1961" s="34" t="s">
        <v>19011</v>
      </c>
      <c r="BG1961">
        <v>0.361415594816208</v>
      </c>
      <c r="BH1961">
        <v>1.68103694915771</v>
      </c>
      <c r="BI1961">
        <v>1.7459564208984399</v>
      </c>
      <c r="BJ1961">
        <v>-0.47529408335685702</v>
      </c>
      <c r="BK1961">
        <v>0.25105035305023199</v>
      </c>
      <c r="BL1961">
        <v>-0.61662656068801902</v>
      </c>
      <c r="BM1961">
        <v>-0.56362777948379505</v>
      </c>
      <c r="BN1961">
        <v>-0.66956651210784901</v>
      </c>
      <c r="BO1961">
        <v>-0.120651982724667</v>
      </c>
      <c r="BP1961">
        <v>0.60731136798858598</v>
      </c>
      <c r="BQ1961">
        <v>-1.71466088294983</v>
      </c>
      <c r="BR1961">
        <v>-0.48634287714958202</v>
      </c>
      <c r="BT1961">
        <v>20.237363815307599</v>
      </c>
      <c r="BU1961">
        <v>21.770399093627901</v>
      </c>
      <c r="BV1961">
        <v>21.00559425354</v>
      </c>
      <c r="BW1961">
        <v>18.899976730346701</v>
      </c>
      <c r="BX1961">
        <v>19.058910369873001</v>
      </c>
      <c r="BY1961">
        <v>19.314977645873999</v>
      </c>
      <c r="BZ1961">
        <v>18.868129730224599</v>
      </c>
      <c r="CA1961">
        <v>18.5912380218506</v>
      </c>
      <c r="CB1961">
        <v>19.3359260559082</v>
      </c>
      <c r="CC1961">
        <v>18.5513095855713</v>
      </c>
      <c r="CD1961">
        <v>16.448976516723601</v>
      </c>
      <c r="CE1961">
        <v>18.319150924682599</v>
      </c>
      <c r="CG1961">
        <v>20.237363815307599</v>
      </c>
      <c r="CH1961">
        <v>21.770399093627901</v>
      </c>
      <c r="CI1961">
        <v>21.00559425354</v>
      </c>
      <c r="CJ1961">
        <v>18.899976730346701</v>
      </c>
      <c r="CK1961">
        <v>19.058910369873001</v>
      </c>
      <c r="CL1961">
        <v>19.314977645873999</v>
      </c>
      <c r="CM1961">
        <v>18.868129730224599</v>
      </c>
      <c r="CN1961">
        <v>18.5912380218506</v>
      </c>
      <c r="CO1961">
        <v>19.3359260559082</v>
      </c>
      <c r="CP1961">
        <v>18.5513095855713</v>
      </c>
      <c r="CQ1961" t="s">
        <v>8080</v>
      </c>
      <c r="CR1961">
        <v>18.319150924682599</v>
      </c>
      <c r="CT1961" t="s">
        <v>19000</v>
      </c>
      <c r="CU1961" t="s">
        <v>5179</v>
      </c>
      <c r="CV1961" t="s">
        <v>16946</v>
      </c>
      <c r="CW1961" t="str">
        <f>CT1961&amp;CU1961&amp;CHAR(10)&amp;CV1961</f>
        <v>&gt;A0A3Q7J964
MSTLKIFNYFLSSKATPLHSLYIQYHFSCQRYHSFISSQLRLLSSATSSISYMELVKEVASKGPESQKNIAIRADEKSYSYLQLISSARRISSLLSKLDLKTDKGIKENEHHKGARVGIVSKPSAEFVAGILGTWLSGGCAVPLALSYPESELLHVMNDSDISIILSTEDHQELMNAIAAKTGAQLSLIPSIPDVHSSTKHDQSKDMVSDGQQDLLEINSYGENPAFILYTSGTTGKPKGVVHTHNGVLAQVQMLANAWEYTPKDQFLHCLPLHHVHGLFNALLAPLYAGSTVDFVPKFSVRGIWQRWRESYPTDGTITDNAITVFTGVPTMYARLIQGYEAMDPELKTASASAARHLRLMMSGSSALPLPVMQQWETITGHRLLERYGMTEFVMAISNPINGKRKGGTVGKPFPGVQAKILLDDASSNDQTGVGELCIKSPSLFKEYWKLPEVTKQSFTDDGYFKTGDTVTVDEEGYYIILGRTNADIMKFGGYKLSALEIEAVLLEHQAILECCVLGLPDKDYGEVVCAIVVPEAEVKRRRDEELKPALTLHELSDWAKEKLAPYKIPTRLFLWESLPRNAMGKVNKKELKRKLTEDPK</v>
      </c>
    </row>
    <row r="1962" spans="1:101" x14ac:dyDescent="0.25">
      <c r="A1962" t="s">
        <v>384</v>
      </c>
      <c r="B1962" t="s">
        <v>20844</v>
      </c>
      <c r="C1962" t="s">
        <v>7205</v>
      </c>
      <c r="D1962" t="s">
        <v>15050</v>
      </c>
      <c r="E1962">
        <v>0</v>
      </c>
      <c r="F1962" t="s">
        <v>12424</v>
      </c>
      <c r="G1962">
        <v>-0.90994644165039096</v>
      </c>
      <c r="H1962">
        <v>-1.90821933746338</v>
      </c>
      <c r="I1962">
        <v>-1.6929874420166</v>
      </c>
      <c r="J1962">
        <v>-4.2761812210082999</v>
      </c>
      <c r="K1962">
        <v>-1.4974107742309599</v>
      </c>
      <c r="L1962">
        <v>-3.22027587890625</v>
      </c>
      <c r="M1962">
        <v>-1.89676666259766</v>
      </c>
      <c r="N1962">
        <v>-2.1167917251586901</v>
      </c>
      <c r="O1962">
        <v>-2.6256217956543</v>
      </c>
      <c r="P1962">
        <v>-1.94872951507568</v>
      </c>
      <c r="Q1962">
        <v>-1.9505968093872099</v>
      </c>
      <c r="R1962">
        <v>-2.3352575302124001</v>
      </c>
      <c r="S1962">
        <v>-2.1982320944468188</v>
      </c>
      <c r="T1962">
        <v>1958</v>
      </c>
      <c r="X1962" s="16">
        <v>1.4942382176717131</v>
      </c>
      <c r="Z1962">
        <v>0.33683816013628598</v>
      </c>
      <c r="AA1962">
        <v>0.67116212622183602</v>
      </c>
      <c r="AB1962">
        <v>0.21322487759958339</v>
      </c>
      <c r="AP1962">
        <v>2</v>
      </c>
      <c r="AQ1962">
        <v>2</v>
      </c>
      <c r="AR1962">
        <v>2</v>
      </c>
      <c r="AS1962">
        <v>8.6999999999999993</v>
      </c>
      <c r="AT1962">
        <v>8.6999999999999993</v>
      </c>
      <c r="AU1962">
        <v>8.6999999999999993</v>
      </c>
      <c r="AV1962">
        <v>26.021999999999998</v>
      </c>
      <c r="AW1962">
        <v>7.1276E-4</v>
      </c>
      <c r="AX1962">
        <v>4.5450999999999997</v>
      </c>
      <c r="AY1962">
        <v>179920000</v>
      </c>
      <c r="AZ1962">
        <v>3</v>
      </c>
      <c r="BA1962" t="s">
        <v>384</v>
      </c>
      <c r="BB1962" t="s">
        <v>384</v>
      </c>
      <c r="BC1962" t="s">
        <v>385</v>
      </c>
      <c r="BF1962" s="34" t="s">
        <v>19011</v>
      </c>
      <c r="BG1962">
        <v>1.48531889915466</v>
      </c>
      <c r="BH1962">
        <v>0.33436796069145203</v>
      </c>
      <c r="BI1962">
        <v>0.58251792192459095</v>
      </c>
      <c r="BJ1962">
        <v>-2.3957552909851101</v>
      </c>
      <c r="BK1962">
        <v>0.80800652503967296</v>
      </c>
      <c r="BL1962">
        <v>-1.1783574819564799</v>
      </c>
      <c r="BM1962">
        <v>0.34757223725318898</v>
      </c>
      <c r="BN1962">
        <v>9.3896038830280304E-2</v>
      </c>
      <c r="BO1962">
        <v>-0.49275562167167702</v>
      </c>
      <c r="BP1962">
        <v>0.28766205906867998</v>
      </c>
      <c r="BQ1962">
        <v>0.28550916910171498</v>
      </c>
      <c r="BR1962">
        <v>-0.15798240900039701</v>
      </c>
      <c r="BT1962">
        <v>21.191595077514599</v>
      </c>
      <c r="BU1962">
        <v>20.506687164306602</v>
      </c>
      <c r="BV1962">
        <v>19.897111892700199</v>
      </c>
      <c r="BW1962">
        <v>17.261308670043899</v>
      </c>
      <c r="BX1962">
        <v>19.527683258056602</v>
      </c>
      <c r="BY1962">
        <v>18.862842559814499</v>
      </c>
      <c r="BZ1962">
        <v>19.6905193328857</v>
      </c>
      <c r="CA1962">
        <v>19.291517257690401</v>
      </c>
      <c r="CB1962">
        <v>19.020036697387699</v>
      </c>
      <c r="CC1962">
        <v>18.239486694335898</v>
      </c>
      <c r="CD1962">
        <v>18.281387329101602</v>
      </c>
      <c r="CE1962">
        <v>18.631618499755898</v>
      </c>
      <c r="CG1962">
        <v>21.191595077514599</v>
      </c>
      <c r="CH1962">
        <v>20.506687164306602</v>
      </c>
      <c r="CI1962">
        <v>19.897111892700199</v>
      </c>
      <c r="CJ1962" t="s">
        <v>8080</v>
      </c>
      <c r="CK1962">
        <v>19.527683258056602</v>
      </c>
      <c r="CL1962">
        <v>18.862842559814499</v>
      </c>
      <c r="CM1962">
        <v>19.6905193328857</v>
      </c>
      <c r="CN1962">
        <v>19.291517257690401</v>
      </c>
      <c r="CO1962">
        <v>19.020036697387699</v>
      </c>
      <c r="CP1962">
        <v>18.239486694335898</v>
      </c>
      <c r="CQ1962">
        <v>18.281387329101602</v>
      </c>
      <c r="CR1962">
        <v>18.631618499755898</v>
      </c>
      <c r="CT1962" t="s">
        <v>19000</v>
      </c>
      <c r="CU1962" t="s">
        <v>384</v>
      </c>
      <c r="CV1962" t="s">
        <v>17646</v>
      </c>
      <c r="CW1962" t="str">
        <f>CT1962&amp;CU1962&amp;CHAR(10)&amp;CV1962</f>
        <v>&gt;A0A3Q7EG87
MLLQKTLIDPCVNGTLNVLNSCKKSSTLKRLVLTSSCSSIRYREDAQQISPLNESHWSDLQYCQKYNLWYAYAKTKAEKEAWRVAEEFGIDLVVVNPSFVVGPLLAPQPTSTLQIILGTVKGVIGEYANRRLGFVHIEDVVGAHILVMEEQKASGRYICSNSVRHMSQINDLLRTKYPSYPHENKCGNQQGEDIPHSLDTSKITQLGLPPLKSLNEMFDDCIQSFQEKGFL</v>
      </c>
    </row>
    <row r="1963" spans="1:101" x14ac:dyDescent="0.25">
      <c r="A1963" t="s">
        <v>2078</v>
      </c>
      <c r="B1963" t="s">
        <v>20845</v>
      </c>
      <c r="C1963" t="s">
        <v>7177</v>
      </c>
      <c r="D1963" t="s">
        <v>15918</v>
      </c>
      <c r="E1963" t="s">
        <v>15919</v>
      </c>
      <c r="F1963" t="s">
        <v>12425</v>
      </c>
      <c r="G1963">
        <v>-4.4048099517822301</v>
      </c>
      <c r="H1963">
        <v>-3.61414623260498</v>
      </c>
      <c r="I1963">
        <v>-2.7215480804443399</v>
      </c>
      <c r="J1963">
        <v>-1.3165597915649401</v>
      </c>
      <c r="K1963">
        <v>-2.1500158309936501</v>
      </c>
      <c r="L1963">
        <v>4.5623779296875E-2</v>
      </c>
      <c r="M1963">
        <v>-2.25190353393555</v>
      </c>
      <c r="N1963">
        <v>-1.6619348526001001</v>
      </c>
      <c r="O1963">
        <v>-2.3633670806884801</v>
      </c>
      <c r="P1963">
        <v>-2.3035097122192401</v>
      </c>
      <c r="Q1963">
        <v>-0.95023441314697299</v>
      </c>
      <c r="R1963">
        <v>-2.70289134979248</v>
      </c>
      <c r="S1963">
        <v>-2.1996080875396742</v>
      </c>
      <c r="T1963">
        <v>1959</v>
      </c>
      <c r="X1963" s="16">
        <v>-2.439850807189945</v>
      </c>
      <c r="Z1963">
        <v>0.17575369458128101</v>
      </c>
      <c r="AA1963">
        <v>1.3383260138520601</v>
      </c>
      <c r="AB1963">
        <v>4.588534338853139E-2</v>
      </c>
      <c r="AP1963">
        <v>2</v>
      </c>
      <c r="AQ1963">
        <v>2</v>
      </c>
      <c r="AR1963">
        <v>2</v>
      </c>
      <c r="AS1963">
        <v>13.1</v>
      </c>
      <c r="AT1963">
        <v>13.1</v>
      </c>
      <c r="AU1963">
        <v>13.1</v>
      </c>
      <c r="AV1963">
        <v>16.7</v>
      </c>
      <c r="AW1963">
        <v>0</v>
      </c>
      <c r="AX1963">
        <v>10.349</v>
      </c>
      <c r="AY1963">
        <v>181070000</v>
      </c>
      <c r="AZ1963">
        <v>14</v>
      </c>
      <c r="BA1963" t="s">
        <v>2078</v>
      </c>
      <c r="BB1963" t="s">
        <v>2078</v>
      </c>
      <c r="BC1963" t="s">
        <v>2079</v>
      </c>
      <c r="BF1963" s="34" t="s">
        <v>19011</v>
      </c>
      <c r="BG1963">
        <v>-1.88195776939392</v>
      </c>
      <c r="BH1963">
        <v>-1.20719158649445</v>
      </c>
      <c r="BI1963">
        <v>-0.44543269276619002</v>
      </c>
      <c r="BJ1963">
        <v>0.75360882282257102</v>
      </c>
      <c r="BK1963">
        <v>4.23228964209557E-2</v>
      </c>
      <c r="BL1963">
        <v>1.91612005233765</v>
      </c>
      <c r="BM1963">
        <v>-4.46298457682133E-2</v>
      </c>
      <c r="BN1963">
        <v>0.45885971188545199</v>
      </c>
      <c r="BO1963">
        <v>-0.13975478708743999</v>
      </c>
      <c r="BP1963">
        <v>-8.8671460747718797E-2</v>
      </c>
      <c r="BQ1963">
        <v>1.0662373304367101</v>
      </c>
      <c r="BR1963">
        <v>-0.42951071262359602</v>
      </c>
      <c r="BT1963">
        <v>17.696731567382798</v>
      </c>
      <c r="BU1963">
        <v>18.800760269165</v>
      </c>
      <c r="BV1963">
        <v>18.8685512542725</v>
      </c>
      <c r="BW1963">
        <v>20.220930099487301</v>
      </c>
      <c r="BX1963">
        <v>18.875078201293899</v>
      </c>
      <c r="BY1963">
        <v>22.128742218017599</v>
      </c>
      <c r="BZ1963">
        <v>19.335382461547901</v>
      </c>
      <c r="CA1963">
        <v>19.746374130248999</v>
      </c>
      <c r="CB1963">
        <v>19.282291412353501</v>
      </c>
      <c r="CC1963">
        <v>17.884706497192401</v>
      </c>
      <c r="CD1963">
        <v>19.2817497253418</v>
      </c>
      <c r="CE1963">
        <v>18.263984680175799</v>
      </c>
      <c r="CG1963" t="s">
        <v>8080</v>
      </c>
      <c r="CH1963">
        <v>18.800760269165</v>
      </c>
      <c r="CI1963">
        <v>18.8685512542725</v>
      </c>
      <c r="CJ1963">
        <v>20.220930099487301</v>
      </c>
      <c r="CK1963">
        <v>18.875078201293899</v>
      </c>
      <c r="CL1963">
        <v>22.128742218017599</v>
      </c>
      <c r="CM1963">
        <v>19.335382461547901</v>
      </c>
      <c r="CN1963">
        <v>19.746374130248999</v>
      </c>
      <c r="CO1963">
        <v>19.282291412353501</v>
      </c>
      <c r="CP1963">
        <v>17.884706497192401</v>
      </c>
      <c r="CQ1963">
        <v>19.2817497253418</v>
      </c>
      <c r="CR1963">
        <v>18.263984680175799</v>
      </c>
      <c r="CT1963" t="s">
        <v>19000</v>
      </c>
      <c r="CU1963" t="s">
        <v>2078</v>
      </c>
      <c r="CV1963" t="s">
        <v>16904</v>
      </c>
      <c r="CW1963" t="str">
        <f>CT1963&amp;CU1963&amp;CHAR(10)&amp;CV1963</f>
        <v>&gt;A0A3Q7G4F6
MVETLFEDIFTVTQKDPDGKKFDRVNRIEARSEQFDMFMLLDVNTEIYPMRVKDKFMMVLASTLNLDGTPDTGYFIQGNKKSLADKFEYVMHGKLYRISEEGSGKHVKADIFVSFGGLLMQLRGDPSIAAKFELDQKIFLLIRKV</v>
      </c>
    </row>
    <row r="1964" spans="1:101" x14ac:dyDescent="0.25">
      <c r="A1964" t="s">
        <v>6933</v>
      </c>
      <c r="B1964" t="s">
        <v>20846</v>
      </c>
      <c r="C1964" t="s">
        <v>7585</v>
      </c>
      <c r="D1964" t="s">
        <v>15385</v>
      </c>
      <c r="E1964" t="s">
        <v>15386</v>
      </c>
      <c r="F1964" t="s">
        <v>12426</v>
      </c>
      <c r="G1964">
        <v>-1.9827117919921899</v>
      </c>
      <c r="H1964">
        <v>-1.53563404083252</v>
      </c>
      <c r="I1964">
        <v>-1.2739276885986299</v>
      </c>
      <c r="J1964">
        <v>-0.667447090148926</v>
      </c>
      <c r="K1964">
        <v>-2.8432912826538099</v>
      </c>
      <c r="L1964">
        <v>-2.6201210021972701</v>
      </c>
      <c r="M1964">
        <v>-2.5895938873290998</v>
      </c>
      <c r="N1964">
        <v>-2.31280422210693</v>
      </c>
      <c r="O1964">
        <v>-2.3983154296875</v>
      </c>
      <c r="P1964">
        <v>-3.1430540084838898</v>
      </c>
      <c r="Q1964">
        <v>-2.1900796890258798</v>
      </c>
      <c r="R1964">
        <v>-2.8387002944946298</v>
      </c>
      <c r="S1964">
        <v>-2.1996400356292729</v>
      </c>
      <c r="T1964">
        <v>1960</v>
      </c>
      <c r="X1964" s="16">
        <v>0.44619528452555546</v>
      </c>
      <c r="Z1964">
        <v>0.38873699851411597</v>
      </c>
      <c r="AA1964">
        <v>0.56965100693727</v>
      </c>
      <c r="AB1964">
        <v>0.269369855347946</v>
      </c>
      <c r="AP1964">
        <v>12</v>
      </c>
      <c r="AQ1964">
        <v>7</v>
      </c>
      <c r="AR1964">
        <v>7</v>
      </c>
      <c r="AS1964">
        <v>19.899999999999999</v>
      </c>
      <c r="AT1964">
        <v>13.8</v>
      </c>
      <c r="AU1964">
        <v>13.8</v>
      </c>
      <c r="AV1964">
        <v>78.007000000000005</v>
      </c>
      <c r="AW1964">
        <v>0</v>
      </c>
      <c r="AX1964">
        <v>17.079999999999998</v>
      </c>
      <c r="AY1964">
        <v>503930000</v>
      </c>
      <c r="AZ1964">
        <v>18</v>
      </c>
      <c r="BA1964" t="s">
        <v>3581</v>
      </c>
      <c r="BB1964" t="s">
        <v>3582</v>
      </c>
      <c r="BC1964" t="s">
        <v>3583</v>
      </c>
      <c r="BD1964" t="s">
        <v>3584</v>
      </c>
      <c r="BE1964" t="s">
        <v>3585</v>
      </c>
      <c r="BF1964" s="34" t="s">
        <v>19011</v>
      </c>
      <c r="BG1964">
        <v>0.29909247159957902</v>
      </c>
      <c r="BH1964">
        <v>0.91550636291503895</v>
      </c>
      <c r="BI1964">
        <v>1.2763372659683201</v>
      </c>
      <c r="BJ1964">
        <v>2.1125297546386701</v>
      </c>
      <c r="BK1964">
        <v>-0.88744205236434903</v>
      </c>
      <c r="BL1964">
        <v>-0.57974326610565197</v>
      </c>
      <c r="BM1964">
        <v>-0.53765362501144398</v>
      </c>
      <c r="BN1964">
        <v>-0.15602651238441501</v>
      </c>
      <c r="BO1964">
        <v>-0.27392613887786899</v>
      </c>
      <c r="BP1964">
        <v>-1.3007435798645</v>
      </c>
      <c r="BQ1964">
        <v>1.31814451888204E-2</v>
      </c>
      <c r="BR1964">
        <v>-0.88111215829849199</v>
      </c>
      <c r="BT1964">
        <v>20.118829727172901</v>
      </c>
      <c r="BU1964">
        <v>20.8792724609375</v>
      </c>
      <c r="BV1964">
        <v>20.3161716461182</v>
      </c>
      <c r="BW1964">
        <v>20.870042800903299</v>
      </c>
      <c r="BX1964">
        <v>18.1818027496338</v>
      </c>
      <c r="BY1964">
        <v>19.462997436523398</v>
      </c>
      <c r="BZ1964">
        <v>18.9976921081543</v>
      </c>
      <c r="CA1964">
        <v>19.095504760742202</v>
      </c>
      <c r="CB1964">
        <v>19.247343063354499</v>
      </c>
      <c r="CC1964">
        <v>17.045162200927699</v>
      </c>
      <c r="CD1964">
        <v>18.041904449462901</v>
      </c>
      <c r="CE1964">
        <v>18.128175735473601</v>
      </c>
      <c r="CG1964">
        <v>20.118829727172901</v>
      </c>
      <c r="CH1964">
        <v>20.8792724609375</v>
      </c>
      <c r="CI1964">
        <v>20.3161716461182</v>
      </c>
      <c r="CJ1964">
        <v>20.870042800903299</v>
      </c>
      <c r="CK1964">
        <v>18.1818027496338</v>
      </c>
      <c r="CL1964">
        <v>19.462997436523398</v>
      </c>
      <c r="CM1964">
        <v>18.9976921081543</v>
      </c>
      <c r="CN1964">
        <v>19.095504760742202</v>
      </c>
      <c r="CO1964">
        <v>19.247343063354499</v>
      </c>
      <c r="CP1964">
        <v>17.045162200927699</v>
      </c>
      <c r="CQ1964">
        <v>18.041904449462901</v>
      </c>
      <c r="CR1964">
        <v>18.128175735473601</v>
      </c>
      <c r="CT1964" t="s">
        <v>19000</v>
      </c>
      <c r="CU1964" t="s">
        <v>6933</v>
      </c>
      <c r="CV1964" t="s">
        <v>17808</v>
      </c>
      <c r="CW1964" t="str">
        <f>CT1964&amp;CU1964&amp;CHAR(10)&amp;CV1964</f>
        <v>&gt;A0A3Q7HNG4
METVDSTRAFVKNVKRLIVKVGTAVVTRADGRLALGRLGALCEQLQELNSQGYEVILVTSGAVGVGRQRLRYRKLLNSSFLDLQKPQTELDGKACAAVGQNGLMALYDSLFSQLDVTSAQLLVTDNDFRDPDFRRQLNDTVNSLLSLKVIPIFNENDAISTRRAPYEDSSGIFWDNDSLAALLALELKADLLVLLSDVDGLYSGPPRDPDSKLIYTYIKEIHERVITFGDKSRVGRGGMTAKVKAAMYAAYAGIPVVITSGFATDNIIKVLHGERIGTLFHCDANKWASIGETDAREMAVAARACSRRLQALSSQERSKILQDIADALEANEKAILAENEADVVAAQQAGYEKSLISRLALNPGKISSLANSVRVLSNMDEPLGHTLKRTEIADGFILEKSSSPLGVVLIIFESRPDALVQIASLAVRSGNGLMLKGGKEAKRSNAILHKVITSAIPVSVGERLIGLVTSREEIPELLKLDDVIDLVIPRGSNKLVSQIKASTKIPVLGHADGICHVYVDKSADMDMAKRITVDAKIDYPAACNAMETLLVHKDLAQNGGLNDLIVELQTKGVSLYGGPKASSLLMIPEARTFRHEYSSLACTVEVVEDVYAAIDHIHQHGRHVIAHTDSIITEDQEVAEVFLRQVDSAAVFHNASTRFSDGFRFGLGAEVGISTGRIHARGPVGVEGLLTTKWLARGSGQIVDGDKSIVYSHKDLTQQG</v>
      </c>
    </row>
    <row r="1965" spans="1:101" x14ac:dyDescent="0.25">
      <c r="A1965" t="s">
        <v>6810</v>
      </c>
      <c r="B1965" t="s">
        <v>20847</v>
      </c>
      <c r="C1965" t="s">
        <v>7177</v>
      </c>
      <c r="D1965" t="s">
        <v>15425</v>
      </c>
      <c r="E1965">
        <v>0</v>
      </c>
      <c r="F1965" t="s">
        <v>12427</v>
      </c>
      <c r="G1965">
        <v>-4.8223457336425799</v>
      </c>
      <c r="H1965">
        <v>-3.9605188369750999</v>
      </c>
      <c r="I1965">
        <v>-4.8922538757324201</v>
      </c>
      <c r="J1965">
        <v>-4.1828279495239302</v>
      </c>
      <c r="K1965">
        <v>-2.5558423995971702</v>
      </c>
      <c r="L1965">
        <v>0.75133323669433605</v>
      </c>
      <c r="M1965">
        <v>-4.4714298248290998</v>
      </c>
      <c r="N1965">
        <v>-3.1792840957641602</v>
      </c>
      <c r="O1965">
        <v>-0.74110412597656306</v>
      </c>
      <c r="P1965">
        <v>1.99840068817139</v>
      </c>
      <c r="Q1965">
        <v>-0.80359554290771495</v>
      </c>
      <c r="R1965">
        <v>0.38342189788818398</v>
      </c>
      <c r="S1965">
        <v>-2.2063372135162358</v>
      </c>
      <c r="T1965">
        <v>1961</v>
      </c>
      <c r="X1965" s="16">
        <v>-2.5625937779744445</v>
      </c>
      <c r="Z1965">
        <v>0.17002652519893899</v>
      </c>
      <c r="AA1965">
        <v>1.38174687414172</v>
      </c>
      <c r="AB1965">
        <v>4.1519596653206224E-2</v>
      </c>
      <c r="AP1965">
        <v>4</v>
      </c>
      <c r="AQ1965">
        <v>4</v>
      </c>
      <c r="AR1965">
        <v>4</v>
      </c>
      <c r="AS1965">
        <v>11.5</v>
      </c>
      <c r="AT1965">
        <v>11.5</v>
      </c>
      <c r="AU1965">
        <v>11.5</v>
      </c>
      <c r="AV1965">
        <v>72.316999999999993</v>
      </c>
      <c r="AW1965">
        <v>0</v>
      </c>
      <c r="AX1965">
        <v>19.523</v>
      </c>
      <c r="AY1965">
        <v>586770000</v>
      </c>
      <c r="AZ1965">
        <v>17</v>
      </c>
      <c r="BA1965" t="s">
        <v>1655</v>
      </c>
      <c r="BB1965" t="s">
        <v>1656</v>
      </c>
      <c r="BC1965" t="s">
        <v>1657</v>
      </c>
      <c r="BD1965" t="s">
        <v>1658</v>
      </c>
      <c r="BE1965" t="s">
        <v>1659</v>
      </c>
      <c r="BF1965" s="34" t="s">
        <v>19011</v>
      </c>
      <c r="BG1965">
        <v>-1.0804132223129299</v>
      </c>
      <c r="BH1965">
        <v>-0.72447818517684903</v>
      </c>
      <c r="BI1965">
        <v>-1.10928535461426</v>
      </c>
      <c r="BJ1965">
        <v>-0.81629198789596602</v>
      </c>
      <c r="BK1965">
        <v>-0.14434587955474901</v>
      </c>
      <c r="BL1965">
        <v>1.22151982784271</v>
      </c>
      <c r="BM1965">
        <v>-0.93548476696014404</v>
      </c>
      <c r="BN1965">
        <v>-0.401827722787857</v>
      </c>
      <c r="BO1965">
        <v>0.60514223575591997</v>
      </c>
      <c r="BP1965">
        <v>1.7365595102310201</v>
      </c>
      <c r="BQ1965">
        <v>0.57933324575424205</v>
      </c>
      <c r="BR1965">
        <v>1.0695722103118901</v>
      </c>
      <c r="BT1965">
        <v>17.2791957855225</v>
      </c>
      <c r="BU1965">
        <v>18.454387664794901</v>
      </c>
      <c r="BV1965">
        <v>16.6978454589844</v>
      </c>
      <c r="BW1965">
        <v>17.354661941528299</v>
      </c>
      <c r="BX1965">
        <v>18.469251632690401</v>
      </c>
      <c r="BY1965">
        <v>22.834451675415</v>
      </c>
      <c r="BZ1965">
        <v>17.1158561706543</v>
      </c>
      <c r="CA1965">
        <v>18.229024887085</v>
      </c>
      <c r="CB1965">
        <v>20.904554367065401</v>
      </c>
      <c r="CC1965">
        <v>22.186616897583001</v>
      </c>
      <c r="CD1965">
        <v>19.428388595581101</v>
      </c>
      <c r="CE1965">
        <v>21.350297927856399</v>
      </c>
      <c r="CG1965" t="s">
        <v>8080</v>
      </c>
      <c r="CH1965">
        <v>18.454387664794901</v>
      </c>
      <c r="CI1965" t="s">
        <v>8080</v>
      </c>
      <c r="CJ1965">
        <v>17.354661941528299</v>
      </c>
      <c r="CK1965">
        <v>18.469251632690401</v>
      </c>
      <c r="CL1965">
        <v>22.834451675415</v>
      </c>
      <c r="CM1965" t="s">
        <v>8080</v>
      </c>
      <c r="CN1965" t="s">
        <v>8080</v>
      </c>
      <c r="CO1965">
        <v>20.904554367065401</v>
      </c>
      <c r="CP1965">
        <v>22.186616897583001</v>
      </c>
      <c r="CQ1965">
        <v>19.428388595581101</v>
      </c>
      <c r="CR1965">
        <v>21.350297927856399</v>
      </c>
      <c r="CT1965" t="s">
        <v>19000</v>
      </c>
      <c r="CU1965" t="s">
        <v>6810</v>
      </c>
      <c r="CV1965" t="s">
        <v>16848</v>
      </c>
      <c r="CW1965" t="str">
        <f>CT1965&amp;CU1965&amp;CHAR(10)&amp;CV1965</f>
        <v>&gt;A0A3Q7FPY9
MALTINWKSAFLALAVLTMWTIEVTSRELNEASMVQKHEKWMARFGRVYRDDAEKAKRFNIFKDNVDYIESINKSGMRPYKLSINGFADLTNEEFRATHNGYKPSSHQKSSKTVSFRYEDVTAPATMDWRKKGAVTGVKDQGQCGCCWAFSAVAATEGINEIKTGKLISLSEQELVDCDTSSDMGCEGGLMDDAFKFIIKNHGLTTESNYPYEGTDGTCKTGKKSNGAAKITGYEDVPANSESSLLSAVANQPVSVAIDASGSDFQFYSSGVFTGECGTELDHGVTAVGYGITSDGTKYWLVKNSWGTSWGENVDLMNILITLFFVISMFNTQTRGRSQPKLSVSERHELWMSRHGRVYKDEVEKGERFMIFKENMKFIESVNKAGNLSYKLGMNEFADITSQEFLAKFTGLNIPNSYLSPSPMSSTEFKKINDLSDDYMPSNLDWRESGAVTQVKHQGRCGCCWAFSAVGSLEGAYKIATGNLMEFSEQELLDCTTNNYGCNGGFMTNAFDFIIENGGISRESDYEYLGQQYTCRSQEKTAAVQISSYQVVPEGETSLLQAVTKQPVSIGIAASQDLQFYAGGTYDGNCADRINHAVTAIGYGTDEEGQKYWLLKNSWGTSWGENGYMKIIRDSGDPSGLCDIAKMSSYPNIA</v>
      </c>
    </row>
    <row r="1966" spans="1:101" x14ac:dyDescent="0.25">
      <c r="A1966" t="s">
        <v>4091</v>
      </c>
      <c r="B1966" t="s">
        <v>20848</v>
      </c>
      <c r="C1966" t="s">
        <v>7450</v>
      </c>
      <c r="D1966" t="s">
        <v>14764</v>
      </c>
      <c r="E1966" t="s">
        <v>14765</v>
      </c>
      <c r="F1966" t="s">
        <v>12428</v>
      </c>
      <c r="G1966">
        <v>-1.9480342864990201</v>
      </c>
      <c r="H1966">
        <v>-8.4769248962402302E-2</v>
      </c>
      <c r="I1966">
        <v>-2.0503997802734399E-2</v>
      </c>
      <c r="J1966">
        <v>-0.99455928802490201</v>
      </c>
      <c r="K1966">
        <v>-2.3201036453247101</v>
      </c>
      <c r="L1966">
        <v>-5.16145896911621</v>
      </c>
      <c r="M1966">
        <v>-1.39713859558105</v>
      </c>
      <c r="N1966">
        <v>-2.50206470489502</v>
      </c>
      <c r="O1966">
        <v>-4.98905372619629</v>
      </c>
      <c r="P1966">
        <v>-4.5403852462768599</v>
      </c>
      <c r="Q1966">
        <v>-0.69200420379638705</v>
      </c>
      <c r="R1966">
        <v>-1.84089183807373</v>
      </c>
      <c r="S1966">
        <v>-2.2075806458791094</v>
      </c>
      <c r="T1966">
        <v>1962</v>
      </c>
      <c r="X1966" s="16">
        <v>2.140938123067222</v>
      </c>
      <c r="Z1966">
        <v>0.548175824175824</v>
      </c>
      <c r="AA1966">
        <v>0.36019551483106599</v>
      </c>
      <c r="AB1966">
        <v>0.43631936160825319</v>
      </c>
      <c r="AP1966">
        <v>6</v>
      </c>
      <c r="AQ1966">
        <v>3</v>
      </c>
      <c r="AR1966">
        <v>3</v>
      </c>
      <c r="AS1966">
        <v>34.799999999999997</v>
      </c>
      <c r="AT1966">
        <v>23</v>
      </c>
      <c r="AU1966">
        <v>23</v>
      </c>
      <c r="AV1966">
        <v>20.841000000000001</v>
      </c>
      <c r="AW1966">
        <v>0</v>
      </c>
      <c r="AX1966">
        <v>11.948</v>
      </c>
      <c r="AY1966">
        <v>187550000</v>
      </c>
      <c r="AZ1966">
        <v>5</v>
      </c>
      <c r="BA1966" t="s">
        <v>4091</v>
      </c>
      <c r="BB1966" t="s">
        <v>4091</v>
      </c>
      <c r="BC1966" t="s">
        <v>4092</v>
      </c>
      <c r="BF1966" s="34" t="s">
        <v>19011</v>
      </c>
      <c r="BG1966">
        <v>0.14362929761409801</v>
      </c>
      <c r="BH1966">
        <v>1.1747338771820099</v>
      </c>
      <c r="BI1966">
        <v>1.2102973461151101</v>
      </c>
      <c r="BJ1966">
        <v>0.67126888036727905</v>
      </c>
      <c r="BK1966">
        <v>-6.2268640846014002E-2</v>
      </c>
      <c r="BL1966">
        <v>-1.6346346139907799</v>
      </c>
      <c r="BM1966">
        <v>0.44848719239234902</v>
      </c>
      <c r="BN1966">
        <v>-0.16296333074569699</v>
      </c>
      <c r="BO1966">
        <v>-1.5392279624939</v>
      </c>
      <c r="BP1966">
        <v>-1.2909411191940301</v>
      </c>
      <c r="BQ1966">
        <v>0.83869862556457497</v>
      </c>
      <c r="BR1966">
        <v>0.202920407056808</v>
      </c>
      <c r="BT1966">
        <v>20.153507232666001</v>
      </c>
      <c r="BU1966">
        <v>22.330137252807599</v>
      </c>
      <c r="BV1966">
        <v>21.569595336914102</v>
      </c>
      <c r="BW1966">
        <v>20.542930603027301</v>
      </c>
      <c r="BX1966">
        <v>18.704990386962901</v>
      </c>
      <c r="BY1966">
        <v>16.921659469604499</v>
      </c>
      <c r="BZ1966">
        <v>20.190147399902301</v>
      </c>
      <c r="CA1966">
        <v>18.906244277954102</v>
      </c>
      <c r="CB1966">
        <v>16.6566047668457</v>
      </c>
      <c r="CC1966">
        <v>15.647830963134799</v>
      </c>
      <c r="CD1966">
        <v>19.539979934692401</v>
      </c>
      <c r="CE1966">
        <v>19.125984191894499</v>
      </c>
      <c r="CG1966">
        <v>20.153507232666001</v>
      </c>
      <c r="CH1966">
        <v>22.330137252807599</v>
      </c>
      <c r="CI1966">
        <v>21.569595336914102</v>
      </c>
      <c r="CJ1966">
        <v>20.542930603027301</v>
      </c>
      <c r="CK1966">
        <v>18.704990386962901</v>
      </c>
      <c r="CL1966" t="s">
        <v>8080</v>
      </c>
      <c r="CM1966">
        <v>20.190147399902301</v>
      </c>
      <c r="CN1966">
        <v>18.906244277954102</v>
      </c>
      <c r="CO1966" t="s">
        <v>8080</v>
      </c>
      <c r="CP1966" t="s">
        <v>8080</v>
      </c>
      <c r="CQ1966">
        <v>19.539979934692401</v>
      </c>
      <c r="CR1966">
        <v>19.125984191894499</v>
      </c>
      <c r="CT1966" t="s">
        <v>19000</v>
      </c>
      <c r="CU1966" t="s">
        <v>4091</v>
      </c>
      <c r="CV1966" t="s">
        <v>18187</v>
      </c>
      <c r="CW1966" t="str">
        <f>CT1966&amp;CU1966&amp;CHAR(10)&amp;CV1966</f>
        <v>&gt;A0A3Q7I5W4
MGIDLVAGGKSKKTKRIAPKSDDVYLKLLVKLYRFLSRRTGSKFNAVILKRLFMSKINKAPLSLSRLVTYMTGKEDNIAVVVGTVTDDVRAYEVPKIKVTALRFTETARARIEKAGGECLTFDQLALRAPLGQNTVLLRGPKNSREAVKHFGKAPGVPHSHTKPYVRAKGRKFERARGKRNSRGYKA</v>
      </c>
    </row>
    <row r="1967" spans="1:101" x14ac:dyDescent="0.25">
      <c r="A1967" t="s">
        <v>5908</v>
      </c>
      <c r="B1967" t="s">
        <v>5908</v>
      </c>
      <c r="C1967" t="s">
        <v>7937</v>
      </c>
      <c r="D1967" t="s">
        <v>15920</v>
      </c>
      <c r="E1967" t="s">
        <v>15921</v>
      </c>
      <c r="F1967" t="s">
        <v>12429</v>
      </c>
      <c r="G1967">
        <v>-1.9619560241699201</v>
      </c>
      <c r="H1967">
        <v>-3.7041540145874001</v>
      </c>
      <c r="I1967">
        <v>-3.3411808013915998</v>
      </c>
      <c r="J1967">
        <v>-1.3036317825317401</v>
      </c>
      <c r="K1967">
        <v>-1.39983081817627</v>
      </c>
      <c r="L1967">
        <v>-5.82063865661621</v>
      </c>
      <c r="M1967">
        <v>-1.37808990478516</v>
      </c>
      <c r="N1967">
        <v>-1.58297443389893</v>
      </c>
      <c r="O1967">
        <v>-1.8222503662109399</v>
      </c>
      <c r="P1967">
        <v>-0.93421268463134799</v>
      </c>
      <c r="Q1967">
        <v>-1.8904657363891599</v>
      </c>
      <c r="R1967">
        <v>-1.36303615570068</v>
      </c>
      <c r="S1967">
        <v>-2.2085351149241133</v>
      </c>
      <c r="T1967">
        <v>1963</v>
      </c>
      <c r="X1967" s="16">
        <v>-0.16106319427490012</v>
      </c>
      <c r="Z1967">
        <v>0.53149259039715502</v>
      </c>
      <c r="AA1967">
        <v>0.37968166614688198</v>
      </c>
      <c r="AB1967">
        <v>0.41717505690109613</v>
      </c>
      <c r="AP1967">
        <v>2</v>
      </c>
      <c r="AQ1967">
        <v>2</v>
      </c>
      <c r="AR1967">
        <v>2</v>
      </c>
      <c r="AS1967">
        <v>5.0999999999999996</v>
      </c>
      <c r="AT1967">
        <v>5.0999999999999996</v>
      </c>
      <c r="AU1967">
        <v>5.0999999999999996</v>
      </c>
      <c r="AV1967">
        <v>71.186999999999998</v>
      </c>
      <c r="AW1967">
        <v>0</v>
      </c>
      <c r="AX1967">
        <v>5.5795000000000003</v>
      </c>
      <c r="AY1967">
        <v>358500000</v>
      </c>
      <c r="AZ1967">
        <v>11</v>
      </c>
      <c r="BA1967" t="s">
        <v>5908</v>
      </c>
      <c r="BB1967" t="s">
        <v>5908</v>
      </c>
      <c r="BC1967" t="s">
        <v>5909</v>
      </c>
      <c r="BD1967" t="s">
        <v>5910</v>
      </c>
      <c r="BE1967" t="s">
        <v>5911</v>
      </c>
      <c r="BF1967" s="34" t="s">
        <v>19011</v>
      </c>
      <c r="BG1967">
        <v>0.17527306079864499</v>
      </c>
      <c r="BH1967">
        <v>-1.0631140470504801</v>
      </c>
      <c r="BI1967">
        <v>-0.80510586500167802</v>
      </c>
      <c r="BJ1967">
        <v>0.64322233200073198</v>
      </c>
      <c r="BK1967">
        <v>0.57484221458435103</v>
      </c>
      <c r="BL1967">
        <v>-2.5675511360168501</v>
      </c>
      <c r="BM1967">
        <v>0.5902960896492</v>
      </c>
      <c r="BN1967">
        <v>0.44466030597686801</v>
      </c>
      <c r="BO1967">
        <v>0.27457845211029103</v>
      </c>
      <c r="BP1967">
        <v>0.90581238269805897</v>
      </c>
      <c r="BQ1967">
        <v>0.22608970105647999</v>
      </c>
      <c r="BR1967">
        <v>0.600996553897858</v>
      </c>
      <c r="BT1967">
        <v>20.139585494995099</v>
      </c>
      <c r="BU1967">
        <v>18.710752487182599</v>
      </c>
      <c r="BV1967">
        <v>18.248918533325199</v>
      </c>
      <c r="BW1967">
        <v>20.233858108520501</v>
      </c>
      <c r="BX1967">
        <v>19.6252632141113</v>
      </c>
      <c r="BY1967">
        <v>16.262479782104499</v>
      </c>
      <c r="BZ1967">
        <v>20.2091960906982</v>
      </c>
      <c r="CA1967">
        <v>19.825334548950199</v>
      </c>
      <c r="CB1967">
        <v>19.823408126831101</v>
      </c>
      <c r="CC1967">
        <v>19.254003524780298</v>
      </c>
      <c r="CD1967">
        <v>18.341518402099599</v>
      </c>
      <c r="CE1967">
        <v>19.603839874267599</v>
      </c>
      <c r="CG1967">
        <v>20.139585494995099</v>
      </c>
      <c r="CH1967">
        <v>18.710752487182599</v>
      </c>
      <c r="CI1967">
        <v>18.248918533325199</v>
      </c>
      <c r="CJ1967">
        <v>20.233858108520501</v>
      </c>
      <c r="CK1967">
        <v>19.6252632141113</v>
      </c>
      <c r="CL1967">
        <v>16.262479782104499</v>
      </c>
      <c r="CM1967">
        <v>20.2091960906982</v>
      </c>
      <c r="CN1967">
        <v>19.825334548950199</v>
      </c>
      <c r="CO1967">
        <v>19.823408126831101</v>
      </c>
      <c r="CP1967">
        <v>19.254003524780298</v>
      </c>
      <c r="CQ1967">
        <v>18.341518402099599</v>
      </c>
      <c r="CR1967">
        <v>19.603839874267599</v>
      </c>
      <c r="CT1967" t="s">
        <v>19000</v>
      </c>
      <c r="CU1967" t="s">
        <v>5908</v>
      </c>
      <c r="CV1967" t="s">
        <v>18146</v>
      </c>
      <c r="CW1967" t="str">
        <f>CT1967&amp;CU1967&amp;CHAR(10)&amp;CV1967</f>
        <v>&gt;K4CS51
MFRSWGDDSNYIFGAATGVTNTADDENVTITYGNGQPTYIAPLDVYKTARSMGPTFQINQQFNLSWVFSVDSGFSYLVRLHFCEITRNITKVNQRVFIIYMNNQTAEPAADVIAWADGNGIPFHKDYVVSVPRGASQQDLWLALHPNVASKSNWYDAILNGIEIFKVSDTNNNLAGPNPVPVAEPDHIDPLPSKTGESKNNKSAIGGGVGGGIAAVVLIGLVACLVMHRRNRGKVQSPSDGPSGWLPLSLYGNSHTSGSAKTNTTGSYASSLPSNLCRHFSFAEIKAATNNFDEALLLGVGGFGKVYQGEIDGGTKVAIKRGNPLSEQGVHEFQTEIEMLSKLRHRHLVSLIGYCEENCEMILVYDYMAHGTLREHLYKTQKPPLPWKQRLEICIGAARGLHYLHTGAKHTIIHRDVKTTNILLDEKWVAKVSDFGLSKTGPTLDHTHVSTVVKGSFGYLDPEYFRRQQLTDKSDVYSFGVVLFEILCARPALNPTLPKEQVSLAEWAFHCYKKGTFDQIIDPYLKGKLAPECLKKFTETAVKCVSDVGVDRPSMGDVLWNLEFALQLQESAEECGKGFGKMDIEEGFDNVTCKGKKDLNESPGYDASMTDSRSSGISMSIGGRSLASEDSDGLTPSAVFSQIMNPKGR</v>
      </c>
    </row>
    <row r="1968" spans="1:101" x14ac:dyDescent="0.25">
      <c r="A1968" t="s">
        <v>1249</v>
      </c>
      <c r="B1968" t="s">
        <v>20849</v>
      </c>
      <c r="C1968" t="s">
        <v>7177</v>
      </c>
      <c r="D1968">
        <v>0</v>
      </c>
      <c r="E1968">
        <v>0</v>
      </c>
      <c r="F1968" t="s">
        <v>12430</v>
      </c>
      <c r="G1968">
        <v>-0.74022293090820301</v>
      </c>
      <c r="H1968">
        <v>-0.48416805267334001</v>
      </c>
      <c r="I1968">
        <v>-2.8690605163574201</v>
      </c>
      <c r="J1968">
        <v>-3.70743656158447</v>
      </c>
      <c r="K1968">
        <v>-0.26993846893310502</v>
      </c>
      <c r="L1968">
        <v>-0.16648674011230499</v>
      </c>
      <c r="M1968">
        <v>-5.8497066497802699</v>
      </c>
      <c r="N1968">
        <v>-3.9761667251586901</v>
      </c>
      <c r="O1968">
        <v>-0.33225250244140597</v>
      </c>
      <c r="P1968">
        <v>-3.4406614303588898</v>
      </c>
      <c r="Q1968">
        <v>-3.94275951385498</v>
      </c>
      <c r="R1968">
        <v>-0.76185131072998002</v>
      </c>
      <c r="S1968">
        <v>-2.2117259502410884</v>
      </c>
      <c r="T1968">
        <v>1964</v>
      </c>
      <c r="X1968" s="16">
        <v>1.6803423563639175E-2</v>
      </c>
      <c r="Z1968">
        <v>0.65560486322188405</v>
      </c>
      <c r="AA1968">
        <v>0.25141461730931403</v>
      </c>
      <c r="AB1968">
        <v>0.56051260382086188</v>
      </c>
      <c r="AP1968">
        <v>3</v>
      </c>
      <c r="AQ1968">
        <v>3</v>
      </c>
      <c r="AR1968">
        <v>3</v>
      </c>
      <c r="AS1968">
        <v>27.4</v>
      </c>
      <c r="AT1968">
        <v>27.4</v>
      </c>
      <c r="AU1968">
        <v>27.4</v>
      </c>
      <c r="AV1968">
        <v>29.262</v>
      </c>
      <c r="AW1968">
        <v>0</v>
      </c>
      <c r="AX1968">
        <v>7.7172999999999998</v>
      </c>
      <c r="AY1968">
        <v>290380000</v>
      </c>
      <c r="AZ1968">
        <v>6</v>
      </c>
      <c r="BA1968" t="s">
        <v>1249</v>
      </c>
      <c r="BB1968" t="s">
        <v>1249</v>
      </c>
      <c r="BC1968" t="s">
        <v>1250</v>
      </c>
      <c r="BF1968" s="34" t="s">
        <v>19011</v>
      </c>
      <c r="BG1968">
        <v>0.75072747468948398</v>
      </c>
      <c r="BH1968">
        <v>0.88136088848114003</v>
      </c>
      <c r="BI1968">
        <v>-0.33535718917846702</v>
      </c>
      <c r="BJ1968">
        <v>-0.76307767629623402</v>
      </c>
      <c r="BK1968">
        <v>0.990655958652496</v>
      </c>
      <c r="BL1968">
        <v>1.04343473911285</v>
      </c>
      <c r="BM1968">
        <v>-1.8560153245925901</v>
      </c>
      <c r="BN1968">
        <v>-0.90017771720886197</v>
      </c>
      <c r="BO1968">
        <v>0.95886474847793601</v>
      </c>
      <c r="BP1968">
        <v>-0.62697505950927701</v>
      </c>
      <c r="BQ1968">
        <v>-0.88313412666320801</v>
      </c>
      <c r="BR1968">
        <v>0.73969316482543901</v>
      </c>
      <c r="BT1968">
        <v>21.3613185882568</v>
      </c>
      <c r="BU1968">
        <v>21.930738449096701</v>
      </c>
      <c r="BV1968">
        <v>18.7210388183594</v>
      </c>
      <c r="BW1968">
        <v>17.830053329467798</v>
      </c>
      <c r="BX1968">
        <v>20.755155563354499</v>
      </c>
      <c r="BY1968">
        <v>21.916631698608398</v>
      </c>
      <c r="BZ1968">
        <v>15.7375793457031</v>
      </c>
      <c r="CA1968">
        <v>17.432142257690401</v>
      </c>
      <c r="CB1968">
        <v>21.3134059906006</v>
      </c>
      <c r="CC1968">
        <v>16.747554779052699</v>
      </c>
      <c r="CD1968">
        <v>16.2892246246338</v>
      </c>
      <c r="CE1968">
        <v>20.205024719238299</v>
      </c>
      <c r="CG1968">
        <v>21.3613185882568</v>
      </c>
      <c r="CH1968">
        <v>21.930738449096701</v>
      </c>
      <c r="CI1968">
        <v>18.7210388183594</v>
      </c>
      <c r="CJ1968" t="s">
        <v>8080</v>
      </c>
      <c r="CK1968">
        <v>20.755155563354499</v>
      </c>
      <c r="CL1968">
        <v>21.916631698608398</v>
      </c>
      <c r="CM1968" t="s">
        <v>8080</v>
      </c>
      <c r="CN1968" t="s">
        <v>8080</v>
      </c>
      <c r="CO1968">
        <v>21.3134059906006</v>
      </c>
      <c r="CP1968" t="s">
        <v>8080</v>
      </c>
      <c r="CQ1968" t="s">
        <v>8080</v>
      </c>
      <c r="CR1968">
        <v>20.205024719238299</v>
      </c>
      <c r="CT1968" t="s">
        <v>19000</v>
      </c>
      <c r="CU1968" t="s">
        <v>1249</v>
      </c>
      <c r="CV1968" t="s">
        <v>18426</v>
      </c>
      <c r="CW1968" t="str">
        <f>CT1968&amp;CU1968&amp;CHAR(10)&amp;CV1968</f>
        <v>&gt;A0A3Q7F9J2
MGSAMKAIYTVGFWIRETGQALDRLGCRLQGNYYFQEHLSRHRTLMNLFDKVPVVEKDAFVAPSASIIGDVHIGRSASIWYGCVLRGDVNSVSIGAGTNVQDNSLIHVAKSNISGKVLPTIIGKNVTIGHSAVLHGCTVEDEAFIGMGATVLDGAVVEKNAMVAAGAHVRQNTRIPFGEVWGGNPARFLRKLTEEEIAFISESAANYSNLAQVHAAENAKELDKIEFEKVLRKKLARKDEEYDSMLGVSETPPELVLPDSSLPDKAPKAS</v>
      </c>
    </row>
    <row r="1969" spans="1:101" x14ac:dyDescent="0.25">
      <c r="A1969" t="s">
        <v>2120</v>
      </c>
      <c r="B1969" t="s">
        <v>20850</v>
      </c>
      <c r="C1969" t="s">
        <v>7500</v>
      </c>
      <c r="D1969" t="s">
        <v>15922</v>
      </c>
      <c r="E1969">
        <v>0</v>
      </c>
      <c r="F1969" t="s">
        <v>12431</v>
      </c>
      <c r="G1969">
        <v>-1.71505928039551</v>
      </c>
      <c r="H1969">
        <v>-1.8769903182983401</v>
      </c>
      <c r="I1969">
        <v>-2.2360401153564502</v>
      </c>
      <c r="J1969">
        <v>-1.65790271759033</v>
      </c>
      <c r="K1969">
        <v>-1.38294696807861</v>
      </c>
      <c r="L1969">
        <v>-2.1663990020752002</v>
      </c>
      <c r="M1969">
        <v>-1.6899375915527299</v>
      </c>
      <c r="N1969">
        <v>-2.14089107513428</v>
      </c>
      <c r="O1969">
        <v>-2.4599075317382799</v>
      </c>
      <c r="P1969">
        <v>-3.5615091323852499</v>
      </c>
      <c r="Q1969">
        <v>-3.49933910369873</v>
      </c>
      <c r="R1969">
        <v>-2.1634645462036102</v>
      </c>
      <c r="S1969">
        <v>-2.2125322818756104</v>
      </c>
      <c r="T1969">
        <v>1965</v>
      </c>
      <c r="X1969" s="16">
        <v>-0.20694700876871996</v>
      </c>
      <c r="Z1969">
        <v>0.17580343980343999</v>
      </c>
      <c r="AA1969">
        <v>1.33727989952097</v>
      </c>
      <c r="AB1969">
        <v>4.5996003725591407E-2</v>
      </c>
      <c r="AP1969">
        <v>4</v>
      </c>
      <c r="AQ1969">
        <v>4</v>
      </c>
      <c r="AR1969">
        <v>4</v>
      </c>
      <c r="AS1969">
        <v>12.9</v>
      </c>
      <c r="AT1969">
        <v>12.9</v>
      </c>
      <c r="AU1969">
        <v>12.9</v>
      </c>
      <c r="AV1969">
        <v>47.006</v>
      </c>
      <c r="AW1969">
        <v>0</v>
      </c>
      <c r="AX1969">
        <v>10.888999999999999</v>
      </c>
      <c r="AY1969">
        <v>311460000</v>
      </c>
      <c r="AZ1969">
        <v>20</v>
      </c>
      <c r="BA1969" t="s">
        <v>2120</v>
      </c>
      <c r="BB1969" t="s">
        <v>2120</v>
      </c>
      <c r="BC1969" t="s">
        <v>2121</v>
      </c>
      <c r="BF1969" s="34" t="s">
        <v>19011</v>
      </c>
      <c r="BG1969">
        <v>0.72521650791168202</v>
      </c>
      <c r="BH1969">
        <v>0.48915332555770902</v>
      </c>
      <c r="BI1969">
        <v>-3.4269738942384699E-2</v>
      </c>
      <c r="BJ1969">
        <v>0.80853939056396495</v>
      </c>
      <c r="BK1969">
        <v>1.2093701362609901</v>
      </c>
      <c r="BL1969">
        <v>6.7253127694129902E-2</v>
      </c>
      <c r="BM1969">
        <v>0.76183897256851196</v>
      </c>
      <c r="BN1969">
        <v>0.10443860292434699</v>
      </c>
      <c r="BO1969">
        <v>-0.36062383651733398</v>
      </c>
      <c r="BP1969">
        <v>-1.9665395021438601</v>
      </c>
      <c r="BQ1969">
        <v>-1.8759080171585101</v>
      </c>
      <c r="BR1969">
        <v>7.1530982851982103E-2</v>
      </c>
      <c r="BT1969">
        <v>20.386482238769499</v>
      </c>
      <c r="BU1969">
        <v>20.537916183471701</v>
      </c>
      <c r="BV1969">
        <v>19.354059219360401</v>
      </c>
      <c r="BW1969">
        <v>19.8795871734619</v>
      </c>
      <c r="BX1969">
        <v>19.642147064208999</v>
      </c>
      <c r="BY1969">
        <v>19.916719436645501</v>
      </c>
      <c r="BZ1969">
        <v>19.8973484039307</v>
      </c>
      <c r="CA1969">
        <v>19.267417907714801</v>
      </c>
      <c r="CB1969">
        <v>19.1857509613037</v>
      </c>
      <c r="CC1969">
        <v>16.626707077026399</v>
      </c>
      <c r="CD1969">
        <v>16.73264503479</v>
      </c>
      <c r="CE1969">
        <v>18.803411483764599</v>
      </c>
      <c r="CG1969">
        <v>20.386482238769499</v>
      </c>
      <c r="CH1969">
        <v>20.537916183471701</v>
      </c>
      <c r="CI1969">
        <v>19.354059219360401</v>
      </c>
      <c r="CJ1969">
        <v>19.8795871734619</v>
      </c>
      <c r="CK1969">
        <v>19.642147064208999</v>
      </c>
      <c r="CL1969">
        <v>19.916719436645501</v>
      </c>
      <c r="CM1969">
        <v>19.8973484039307</v>
      </c>
      <c r="CN1969">
        <v>19.267417907714801</v>
      </c>
      <c r="CO1969">
        <v>19.1857509613037</v>
      </c>
      <c r="CP1969">
        <v>16.626707077026399</v>
      </c>
      <c r="CQ1969">
        <v>16.73264503479</v>
      </c>
      <c r="CR1969">
        <v>18.803411483764599</v>
      </c>
      <c r="CT1969" t="s">
        <v>19000</v>
      </c>
      <c r="CU1969" t="s">
        <v>2120</v>
      </c>
      <c r="CV1969" t="s">
        <v>16907</v>
      </c>
      <c r="CW1969" t="str">
        <f>CT1969&amp;CU1969&amp;CHAR(10)&amp;CV1969</f>
        <v>&gt;A0A3Q7G5J6
SKKKPKIKQQRRKTLKTHWRKLLILSAVFTVPLFALLFRRNSPAFKSATMATVMQKIKDIEDEMAKTQKNKATAHHLGLLKAKLAKLRRELLTPTSKGGGGAGEGFDVTKSGDARVGLVGFPSVGKSTLLNKLTGTFSEVASYEFTTLTCIPGVIMYRGAKIQLLDLPGIIEGAKDGKGRGRQVISTARTCNCILIVLDAIKPITHKRLIEKELEGFGIRLNKEPPNMTFRKKEKGGINLTSTVTNTHLDLDTVKAICSEYRIHNADVHLRYDATADDLIDVIEGSRVYTPCIYVVNKIDQITMEELEILDKLPHYCPISAHLEWNLDGLLEKIWEYLSLTRIYTKPKGMNPDYEDPVILSSKRRTVEDFCDRIHKDMVKQFKYALVWGSSAKHKPQRVGKEHELEDEDVVQIIKKV</v>
      </c>
    </row>
    <row r="1970" spans="1:101" x14ac:dyDescent="0.25">
      <c r="A1970" t="s">
        <v>1359</v>
      </c>
      <c r="B1970" t="s">
        <v>20851</v>
      </c>
      <c r="C1970" t="s">
        <v>7177</v>
      </c>
      <c r="D1970">
        <v>0</v>
      </c>
      <c r="E1970">
        <v>0</v>
      </c>
      <c r="F1970" t="s">
        <v>12432</v>
      </c>
      <c r="G1970">
        <v>-0.876190185546875</v>
      </c>
      <c r="H1970">
        <v>-1.48434734344482</v>
      </c>
      <c r="I1970">
        <v>-0.94316482543945301</v>
      </c>
      <c r="J1970">
        <v>-1.8321104049682599</v>
      </c>
      <c r="K1970">
        <v>-1.90249347686768</v>
      </c>
      <c r="L1970">
        <v>-5.5021133422851598</v>
      </c>
      <c r="M1970">
        <v>-1.16946601867676</v>
      </c>
      <c r="N1970">
        <v>-1.12386798858643</v>
      </c>
      <c r="O1970">
        <v>-1.67551422119141</v>
      </c>
      <c r="P1970">
        <v>-3.8982286453247101</v>
      </c>
      <c r="Q1970">
        <v>-4.9438705444335902</v>
      </c>
      <c r="R1970">
        <v>-1.2251844406127901</v>
      </c>
      <c r="S1970">
        <v>-2.2147126197814946</v>
      </c>
      <c r="T1970">
        <v>1966</v>
      </c>
      <c r="X1970" s="16">
        <v>1.9776716232299845</v>
      </c>
      <c r="Z1970">
        <v>0.32180714285714301</v>
      </c>
      <c r="AA1970">
        <v>0.70556383403814205</v>
      </c>
      <c r="AB1970">
        <v>0.19698636488683352</v>
      </c>
      <c r="AP1970">
        <v>2</v>
      </c>
      <c r="AQ1970">
        <v>2</v>
      </c>
      <c r="AR1970">
        <v>2</v>
      </c>
      <c r="AS1970">
        <v>12</v>
      </c>
      <c r="AT1970">
        <v>12</v>
      </c>
      <c r="AU1970">
        <v>12</v>
      </c>
      <c r="AV1970">
        <v>27.459</v>
      </c>
      <c r="AW1970">
        <v>0</v>
      </c>
      <c r="AX1970">
        <v>15.000999999999999</v>
      </c>
      <c r="AY1970">
        <v>158090000</v>
      </c>
      <c r="AZ1970">
        <v>8</v>
      </c>
      <c r="BA1970" t="s">
        <v>1359</v>
      </c>
      <c r="BB1970" t="s">
        <v>1359</v>
      </c>
      <c r="BC1970" t="s">
        <v>1360</v>
      </c>
      <c r="BF1970" s="34" t="s">
        <v>19011</v>
      </c>
      <c r="BG1970">
        <v>0.82683157920837402</v>
      </c>
      <c r="BH1970">
        <v>0.45116096735000599</v>
      </c>
      <c r="BI1970">
        <v>0.78546005487442005</v>
      </c>
      <c r="BJ1970">
        <v>0.23634091019630399</v>
      </c>
      <c r="BK1970">
        <v>0.19286389648914301</v>
      </c>
      <c r="BL1970">
        <v>-2.0306921005249001</v>
      </c>
      <c r="BM1970">
        <v>0.64566934108734098</v>
      </c>
      <c r="BN1970">
        <v>0.67383617162704501</v>
      </c>
      <c r="BO1970">
        <v>0.33307343721389798</v>
      </c>
      <c r="BP1970">
        <v>-1.0399409532546999</v>
      </c>
      <c r="BQ1970">
        <v>-1.6858544349670399</v>
      </c>
      <c r="BR1970">
        <v>0.61125099658966098</v>
      </c>
      <c r="BT1970">
        <v>21.2253513336182</v>
      </c>
      <c r="BU1970">
        <v>20.930559158325199</v>
      </c>
      <c r="BV1970">
        <v>20.646934509277301</v>
      </c>
      <c r="BW1970">
        <v>19.705379486083999</v>
      </c>
      <c r="BX1970">
        <v>19.122600555419901</v>
      </c>
      <c r="BY1970">
        <v>16.581005096435501</v>
      </c>
      <c r="BZ1970">
        <v>20.417819976806602</v>
      </c>
      <c r="CA1970">
        <v>20.284440994262699</v>
      </c>
      <c r="CB1970">
        <v>19.9701442718506</v>
      </c>
      <c r="CC1970">
        <v>16.2899875640869</v>
      </c>
      <c r="CD1970">
        <v>15.288113594055201</v>
      </c>
      <c r="CE1970">
        <v>19.741691589355501</v>
      </c>
      <c r="CG1970">
        <v>21.2253513336182</v>
      </c>
      <c r="CH1970">
        <v>20.930559158325199</v>
      </c>
      <c r="CI1970">
        <v>20.646934509277301</v>
      </c>
      <c r="CJ1970">
        <v>19.705379486083999</v>
      </c>
      <c r="CK1970">
        <v>19.122600555419901</v>
      </c>
      <c r="CL1970" t="s">
        <v>8080</v>
      </c>
      <c r="CM1970">
        <v>20.417819976806602</v>
      </c>
      <c r="CN1970">
        <v>20.284440994262699</v>
      </c>
      <c r="CO1970">
        <v>19.9701442718506</v>
      </c>
      <c r="CP1970" t="s">
        <v>8080</v>
      </c>
      <c r="CQ1970" t="s">
        <v>8080</v>
      </c>
      <c r="CR1970">
        <v>19.741691589355501</v>
      </c>
      <c r="CT1970" t="s">
        <v>19000</v>
      </c>
      <c r="CU1970" t="s">
        <v>1359</v>
      </c>
      <c r="CV1970" t="s">
        <v>17583</v>
      </c>
      <c r="CW1970" t="str">
        <f>CT1970&amp;CU1970&amp;CHAR(10)&amp;CV1970</f>
        <v>&gt;A0A3Q7FDD0
MSLFWIVIRELAEIEAMATSKKVITREDWEKRLNDVKIRKEDMNKLVMNFLVTEGYVEAAEKFRKESGTDPDIDLATITDRMAVKKAVQAGNVEDAIEKVNDLNPEILDTNPQLFFHLQQQRLIELIRNGKIEEALEFAQEELAPRGEENQSFLEELEKTVALLAFEDVSNCPVGELLDVSQRLKTASEVNAAILTSQSHEKDPKLPSLLKMLIWAQNQLGEKAVFPRITDLSTAKLEDPPV</v>
      </c>
    </row>
    <row r="1971" spans="1:101" x14ac:dyDescent="0.25">
      <c r="A1971" t="s">
        <v>6484</v>
      </c>
      <c r="B1971" t="s">
        <v>20852</v>
      </c>
      <c r="C1971" s="13" t="s">
        <v>10460</v>
      </c>
      <c r="D1971">
        <v>0</v>
      </c>
      <c r="E1971">
        <v>0</v>
      </c>
      <c r="F1971" t="s">
        <v>12433</v>
      </c>
      <c r="G1971">
        <v>-6.1246871948242201E-2</v>
      </c>
      <c r="H1971">
        <v>-4.5954771041870099</v>
      </c>
      <c r="I1971">
        <v>-4.8763065338134801</v>
      </c>
      <c r="J1971">
        <v>0.56275272369384799</v>
      </c>
      <c r="K1971">
        <v>-4.7269449234008798</v>
      </c>
      <c r="L1971">
        <v>1.1999378204345701</v>
      </c>
      <c r="M1971">
        <v>-1.04709815979004</v>
      </c>
      <c r="N1971">
        <v>-2.6587400436401398</v>
      </c>
      <c r="O1971">
        <v>-2.2644062042236301</v>
      </c>
      <c r="P1971">
        <v>-4.0850095748901403</v>
      </c>
      <c r="Q1971">
        <v>-3.6748800277710001</v>
      </c>
      <c r="R1971">
        <v>-0.380688667297363</v>
      </c>
      <c r="S1971">
        <v>-2.2173422972361254</v>
      </c>
      <c r="T1971">
        <v>1967</v>
      </c>
      <c r="U1971" t="s">
        <v>10437</v>
      </c>
      <c r="X1971" s="16">
        <v>-2.1895920435587568</v>
      </c>
      <c r="Z1971">
        <v>0.78070888382687897</v>
      </c>
      <c r="AA1971">
        <v>0.15205846058259401</v>
      </c>
      <c r="AB1971">
        <v>0.70459821628896502</v>
      </c>
      <c r="AP1971">
        <v>2</v>
      </c>
      <c r="AQ1971">
        <v>2</v>
      </c>
      <c r="AR1971">
        <v>2</v>
      </c>
      <c r="AS1971">
        <v>9.1</v>
      </c>
      <c r="AT1971">
        <v>9.1</v>
      </c>
      <c r="AU1971">
        <v>9.1</v>
      </c>
      <c r="AV1971">
        <v>19.536999999999999</v>
      </c>
      <c r="AW1971">
        <v>1.0637999999999999E-3</v>
      </c>
      <c r="AX1971">
        <v>4.4535999999999998</v>
      </c>
      <c r="AY1971">
        <v>351250000</v>
      </c>
      <c r="AZ1971">
        <v>6</v>
      </c>
      <c r="BA1971" t="s">
        <v>6484</v>
      </c>
      <c r="BB1971" t="s">
        <v>6484</v>
      </c>
      <c r="BC1971" t="s">
        <v>6485</v>
      </c>
      <c r="BD1971" t="s">
        <v>6486</v>
      </c>
      <c r="BE1971" t="s">
        <v>6487</v>
      </c>
      <c r="BF1971" s="34" t="s">
        <v>19011</v>
      </c>
      <c r="BG1971">
        <v>0.97645872831344604</v>
      </c>
      <c r="BH1971">
        <v>-1.0770165920257599</v>
      </c>
      <c r="BI1971">
        <v>-1.2041994333267201</v>
      </c>
      <c r="BJ1971">
        <v>1.2590575218200699</v>
      </c>
      <c r="BK1971">
        <v>-1.1365561485290501</v>
      </c>
      <c r="BL1971">
        <v>1.5476276874542201</v>
      </c>
      <c r="BM1971">
        <v>0.52998352050781306</v>
      </c>
      <c r="BN1971">
        <v>-0.19990149140357999</v>
      </c>
      <c r="BO1971">
        <v>-2.1314438432455101E-2</v>
      </c>
      <c r="BP1971">
        <v>-0.84583455324172996</v>
      </c>
      <c r="BQ1971">
        <v>-0.66009390354156505</v>
      </c>
      <c r="BR1971">
        <v>0.83178901672363303</v>
      </c>
      <c r="BT1971">
        <v>22.0402946472168</v>
      </c>
      <c r="BU1971">
        <v>17.819429397583001</v>
      </c>
      <c r="BV1971">
        <v>16.713792800903299</v>
      </c>
      <c r="BW1971">
        <v>22.100242614746101</v>
      </c>
      <c r="BX1971">
        <v>16.298149108886701</v>
      </c>
      <c r="BY1971">
        <v>23.283056259155298</v>
      </c>
      <c r="BZ1971">
        <v>20.540187835693398</v>
      </c>
      <c r="CA1971">
        <v>18.749568939208999</v>
      </c>
      <c r="CB1971">
        <v>19.381252288818398</v>
      </c>
      <c r="CC1971">
        <v>16.103206634521499</v>
      </c>
      <c r="CD1971">
        <v>16.557104110717798</v>
      </c>
      <c r="CE1971">
        <v>20.586187362670898</v>
      </c>
      <c r="CG1971">
        <v>22.0402946472168</v>
      </c>
      <c r="CH1971" t="s">
        <v>8080</v>
      </c>
      <c r="CI1971" t="s">
        <v>8080</v>
      </c>
      <c r="CJ1971">
        <v>22.100242614746101</v>
      </c>
      <c r="CK1971" t="s">
        <v>8080</v>
      </c>
      <c r="CL1971">
        <v>23.283056259155298</v>
      </c>
      <c r="CM1971">
        <v>20.540187835693398</v>
      </c>
      <c r="CN1971">
        <v>18.749568939208999</v>
      </c>
      <c r="CO1971">
        <v>19.381252288818398</v>
      </c>
      <c r="CP1971" t="s">
        <v>8080</v>
      </c>
      <c r="CQ1971" t="s">
        <v>8080</v>
      </c>
      <c r="CR1971">
        <v>20.586187362670898</v>
      </c>
      <c r="CT1971" t="s">
        <v>19000</v>
      </c>
      <c r="CU1971" t="s">
        <v>6484</v>
      </c>
      <c r="CV1971" t="s">
        <v>18644</v>
      </c>
      <c r="CW1971" t="str">
        <f>CT1971&amp;CU1971&amp;CHAR(10)&amp;CV1971</f>
        <v>&gt;Q84XK9
MPRDPLIVSGVVGDVVDPFTRCVDFGVVYNNRVVYNGCSLRPSQVVNQPRVDIDGDDLRTFYTLIMVDPDAPNPSNPNLREYLHWLVTDIPAATGATFGNEVVGYESPRPSMGIHRYIFVLYRQLGCDAIDAPDIIDSRQNFNTRDFARFHNLGLPVAAVYFNCNREGGTGGRRL</v>
      </c>
    </row>
    <row r="1972" spans="1:101" x14ac:dyDescent="0.25">
      <c r="A1972" t="s">
        <v>1774</v>
      </c>
      <c r="B1972" t="s">
        <v>20853</v>
      </c>
      <c r="C1972" t="s">
        <v>7236</v>
      </c>
      <c r="D1972" t="s">
        <v>14760</v>
      </c>
      <c r="E1972" t="s">
        <v>14761</v>
      </c>
      <c r="F1972" t="s">
        <v>12434</v>
      </c>
      <c r="G1972">
        <v>-1.95212173461914</v>
      </c>
      <c r="H1972">
        <v>-1.7063074111938501</v>
      </c>
      <c r="I1972">
        <v>-0.46703147888183599</v>
      </c>
      <c r="J1972">
        <v>-2.9739141464233398</v>
      </c>
      <c r="K1972">
        <v>-3.2631177902221702</v>
      </c>
      <c r="L1972">
        <v>-1.08542633056641</v>
      </c>
      <c r="M1972">
        <v>-0.803558349609375</v>
      </c>
      <c r="N1972">
        <v>-2.2006597518920898</v>
      </c>
      <c r="O1972">
        <v>-2.3672103881835899E-2</v>
      </c>
      <c r="P1972">
        <v>-3.1350984573364298</v>
      </c>
      <c r="Q1972">
        <v>-4.7040500640869096</v>
      </c>
      <c r="R1972">
        <v>-4.3168821334838903</v>
      </c>
      <c r="S1972">
        <v>-2.2193199793497729</v>
      </c>
      <c r="T1972">
        <v>1968</v>
      </c>
      <c r="X1972" s="16">
        <v>1.0656658808390309</v>
      </c>
      <c r="Z1972">
        <v>0.12796850393700801</v>
      </c>
      <c r="AA1972">
        <v>1.6600072995333901</v>
      </c>
      <c r="AB1972">
        <v>2.1877248528058175E-2</v>
      </c>
      <c r="AP1972">
        <v>6</v>
      </c>
      <c r="AQ1972">
        <v>6</v>
      </c>
      <c r="AR1972">
        <v>6</v>
      </c>
      <c r="AS1972">
        <v>25.6</v>
      </c>
      <c r="AT1972">
        <v>25.6</v>
      </c>
      <c r="AU1972">
        <v>25.6</v>
      </c>
      <c r="AV1972">
        <v>27.518000000000001</v>
      </c>
      <c r="AW1972">
        <v>0</v>
      </c>
      <c r="AX1972">
        <v>13.53</v>
      </c>
      <c r="AY1972">
        <v>224030000</v>
      </c>
      <c r="AZ1972">
        <v>7</v>
      </c>
      <c r="BA1972" t="s">
        <v>1774</v>
      </c>
      <c r="BB1972" t="s">
        <v>1774</v>
      </c>
      <c r="BC1972" t="s">
        <v>1775</v>
      </c>
      <c r="BF1972" s="34" t="s">
        <v>19011</v>
      </c>
      <c r="BG1972">
        <v>0.178719356656075</v>
      </c>
      <c r="BH1972">
        <v>0.34313577413558999</v>
      </c>
      <c r="BI1972">
        <v>1.1720430850982699</v>
      </c>
      <c r="BJ1972">
        <v>-0.50472104549408003</v>
      </c>
      <c r="BK1972">
        <v>-0.698159039020538</v>
      </c>
      <c r="BL1972">
        <v>0.75842094421386697</v>
      </c>
      <c r="BM1972">
        <v>0.94695234298706099</v>
      </c>
      <c r="BN1972">
        <v>1.248115953058E-2</v>
      </c>
      <c r="BO1972">
        <v>1.4685903787612899</v>
      </c>
      <c r="BP1972">
        <v>-0.61253148317337003</v>
      </c>
      <c r="BQ1972">
        <v>-1.6619471311569201</v>
      </c>
      <c r="BR1972">
        <v>-1.4029843807220499</v>
      </c>
      <c r="BT1972">
        <v>20.149419784545898</v>
      </c>
      <c r="BU1972">
        <v>20.7085990905762</v>
      </c>
      <c r="BV1972">
        <v>21.123067855835</v>
      </c>
      <c r="BW1972">
        <v>18.563575744628899</v>
      </c>
      <c r="BX1972">
        <v>17.761976242065401</v>
      </c>
      <c r="BY1972">
        <v>20.9976921081543</v>
      </c>
      <c r="BZ1972">
        <v>20.783727645873999</v>
      </c>
      <c r="CA1972">
        <v>19.207649230956999</v>
      </c>
      <c r="CB1972">
        <v>21.621986389160199</v>
      </c>
      <c r="CC1972">
        <v>17.053117752075199</v>
      </c>
      <c r="CD1972">
        <v>15.5279340744019</v>
      </c>
      <c r="CE1972">
        <v>16.6499938964844</v>
      </c>
      <c r="CG1972">
        <v>20.149419784545898</v>
      </c>
      <c r="CH1972">
        <v>20.7085990905762</v>
      </c>
      <c r="CI1972">
        <v>21.123067855835</v>
      </c>
      <c r="CJ1972">
        <v>18.563575744628899</v>
      </c>
      <c r="CK1972" t="s">
        <v>8080</v>
      </c>
      <c r="CL1972">
        <v>20.9976921081543</v>
      </c>
      <c r="CM1972">
        <v>20.783727645873999</v>
      </c>
      <c r="CN1972">
        <v>19.207649230956999</v>
      </c>
      <c r="CO1972">
        <v>21.621986389160199</v>
      </c>
      <c r="CP1972" t="s">
        <v>8080</v>
      </c>
      <c r="CQ1972" t="s">
        <v>8080</v>
      </c>
      <c r="CR1972" t="s">
        <v>8080</v>
      </c>
      <c r="CT1972" t="s">
        <v>19000</v>
      </c>
      <c r="CU1972" t="s">
        <v>1774</v>
      </c>
      <c r="CV1972" t="s">
        <v>16727</v>
      </c>
      <c r="CW1972" t="str">
        <f>CT1972&amp;CU1972&amp;CHAR(10)&amp;CV1972</f>
        <v>&gt;A0A3Q7FSS5
MVLVQNYITPCQAYLPNASSSQVDVMHQLGWFRSGHNRRAPGCVIRSENVTETSTSSCQDRLGRRQFLAVGPTIVPLLLMTSQIPTSFAAGNKKGFLPVTDKKDGYSFLYPFGWQEVVVEGEDKVFKDVIEPLESASVNLVPSSKEDIRDFGSPQQVAETLIKKFLASPSQKTKLIESSERVVDGKTYYTFEFVAQAPNYTRHALTVVCIGNGKFYTLTTGANERRWGKMKDRLQTVVDSFQIFNV</v>
      </c>
    </row>
    <row r="1973" spans="1:101" x14ac:dyDescent="0.25">
      <c r="A1973" t="s">
        <v>6849</v>
      </c>
      <c r="B1973" t="s">
        <v>20854</v>
      </c>
      <c r="C1973" t="s">
        <v>7527</v>
      </c>
      <c r="D1973" t="s">
        <v>15738</v>
      </c>
      <c r="E1973" t="s">
        <v>15739</v>
      </c>
      <c r="F1973" t="s">
        <v>12435</v>
      </c>
      <c r="G1973">
        <v>2.7784404754638699</v>
      </c>
      <c r="H1973">
        <v>-1.8584413528442401</v>
      </c>
      <c r="I1973">
        <v>-2.4238338470459002</v>
      </c>
      <c r="J1973">
        <v>-3.28299808502197</v>
      </c>
      <c r="K1973">
        <v>0.330965995788574</v>
      </c>
      <c r="L1973">
        <v>-4.5519790649414098</v>
      </c>
      <c r="M1973">
        <v>-0.53749084472656306</v>
      </c>
      <c r="N1973">
        <v>-3.4768877029418901</v>
      </c>
      <c r="O1973">
        <v>-2.11837577819824</v>
      </c>
      <c r="P1973">
        <v>-3.5799188613891602</v>
      </c>
      <c r="Q1973">
        <v>-4.7463293075561497</v>
      </c>
      <c r="R1973">
        <v>-3.22863674163818</v>
      </c>
      <c r="S1973">
        <v>-2.2246237595876046</v>
      </c>
      <c r="T1973">
        <v>1969</v>
      </c>
      <c r="X1973" s="16">
        <v>2.0000588099161787</v>
      </c>
      <c r="Z1973">
        <v>0.44829023746701802</v>
      </c>
      <c r="AA1973">
        <v>0.476298475579083</v>
      </c>
      <c r="AB1973">
        <v>0.33396543823961788</v>
      </c>
      <c r="AP1973">
        <v>3</v>
      </c>
      <c r="AQ1973">
        <v>3</v>
      </c>
      <c r="AR1973">
        <v>3</v>
      </c>
      <c r="AS1973">
        <v>12.1</v>
      </c>
      <c r="AT1973">
        <v>12.1</v>
      </c>
      <c r="AU1973">
        <v>12.1</v>
      </c>
      <c r="AV1973">
        <v>27.728000000000002</v>
      </c>
      <c r="AW1973">
        <v>0</v>
      </c>
      <c r="AX1973">
        <v>16.385000000000002</v>
      </c>
      <c r="AY1973">
        <v>336540000</v>
      </c>
      <c r="AZ1973">
        <v>6</v>
      </c>
      <c r="BA1973" t="s">
        <v>2270</v>
      </c>
      <c r="BB1973" t="s">
        <v>2271</v>
      </c>
      <c r="BC1973" t="s">
        <v>2272</v>
      </c>
      <c r="BD1973" t="s">
        <v>2273</v>
      </c>
      <c r="BE1973" t="s">
        <v>2274</v>
      </c>
      <c r="BF1973" s="34" t="s">
        <v>19011</v>
      </c>
      <c r="BG1973">
        <v>2.3032476902008101</v>
      </c>
      <c r="BH1973">
        <v>0.168578431010246</v>
      </c>
      <c r="BI1973">
        <v>-9.17098224163055E-2</v>
      </c>
      <c r="BJ1973">
        <v>-0.48724102973937999</v>
      </c>
      <c r="BK1973">
        <v>1.1765102148055999</v>
      </c>
      <c r="BL1973">
        <v>-1.07143843173981</v>
      </c>
      <c r="BM1973">
        <v>0.77670097351074197</v>
      </c>
      <c r="BN1973">
        <v>-0.57650148868560802</v>
      </c>
      <c r="BO1973">
        <v>4.8913106322288499E-2</v>
      </c>
      <c r="BP1973">
        <v>-0.62393367290496804</v>
      </c>
      <c r="BQ1973">
        <v>-1.16091096401215</v>
      </c>
      <c r="BR1973">
        <v>-0.46221482753753701</v>
      </c>
      <c r="BT1973">
        <v>24.879981994628899</v>
      </c>
      <c r="BU1973">
        <v>20.556465148925799</v>
      </c>
      <c r="BV1973">
        <v>19.166265487670898</v>
      </c>
      <c r="BW1973">
        <v>18.254491806030298</v>
      </c>
      <c r="BX1973">
        <v>21.3560600280762</v>
      </c>
      <c r="BY1973">
        <v>17.5311393737793</v>
      </c>
      <c r="BZ1973">
        <v>21.0497951507568</v>
      </c>
      <c r="CA1973">
        <v>17.931421279907202</v>
      </c>
      <c r="CB1973">
        <v>19.5272827148438</v>
      </c>
      <c r="CC1973">
        <v>16.6082973480225</v>
      </c>
      <c r="CD1973">
        <v>15.485654830932599</v>
      </c>
      <c r="CE1973">
        <v>17.738239288330099</v>
      </c>
      <c r="CG1973">
        <v>24.879981994628899</v>
      </c>
      <c r="CH1973">
        <v>20.556465148925799</v>
      </c>
      <c r="CI1973">
        <v>19.166265487670898</v>
      </c>
      <c r="CJ1973" t="s">
        <v>8080</v>
      </c>
      <c r="CK1973">
        <v>21.3560600280762</v>
      </c>
      <c r="CL1973" t="s">
        <v>8080</v>
      </c>
      <c r="CM1973">
        <v>21.0497951507568</v>
      </c>
      <c r="CN1973" t="s">
        <v>8080</v>
      </c>
      <c r="CO1973">
        <v>19.5272827148438</v>
      </c>
      <c r="CP1973">
        <v>16.6082973480225</v>
      </c>
      <c r="CQ1973" t="s">
        <v>8080</v>
      </c>
      <c r="CR1973" t="s">
        <v>8080</v>
      </c>
      <c r="CT1973" t="s">
        <v>19000</v>
      </c>
      <c r="CU1973" t="s">
        <v>6849</v>
      </c>
      <c r="CV1973" t="s">
        <v>17976</v>
      </c>
      <c r="CW1973" t="str">
        <f>CT1973&amp;CU1973&amp;CHAR(10)&amp;CV1973</f>
        <v>&gt;A0A3Q7GBN2
MAKIGILTLGFIFVFCNILVSTANAFSASGWMSAHATFYGGSDASGTMGGACGYGNLYSTGYGTNTAALSTALFNDGASCGQCYKIMCDYNQDSKWCIKGTSITITATNFCPPNFALPSNNGGWCNPPRPHFDMAQPAWEKIGIYRGGIVPVMYQRIPCVKKGGVRFTINGRDYFELLMISNVGGAGSIQSVQIKGSRTNWMTMARNWGANWQSNAFLNGQSLSFKVTTSDGVTKTFLNVASSNWRFGQTYSSSINF</v>
      </c>
    </row>
    <row r="1974" spans="1:101" x14ac:dyDescent="0.25">
      <c r="A1974" t="s">
        <v>3048</v>
      </c>
      <c r="B1974" t="s">
        <v>20855</v>
      </c>
      <c r="C1974" t="s">
        <v>7177</v>
      </c>
      <c r="D1974" t="s">
        <v>15336</v>
      </c>
      <c r="E1974" t="s">
        <v>15337</v>
      </c>
      <c r="F1974" t="s">
        <v>12436</v>
      </c>
      <c r="G1974">
        <v>-0.16507530212402299</v>
      </c>
      <c r="H1974">
        <v>-4.2071390151977504</v>
      </c>
      <c r="I1974">
        <v>-5.0891704559326199</v>
      </c>
      <c r="J1974">
        <v>-0.39055347442626998</v>
      </c>
      <c r="K1974">
        <v>1.40275955200195E-2</v>
      </c>
      <c r="L1974">
        <v>0.56036376953125</v>
      </c>
      <c r="M1974">
        <v>-1.3273410797119101</v>
      </c>
      <c r="N1974">
        <v>-1.0243558883667001</v>
      </c>
      <c r="O1974">
        <v>-4.11077880859375</v>
      </c>
      <c r="P1974">
        <v>-4.4729471206665004</v>
      </c>
      <c r="Q1974">
        <v>-5.2676887512206996</v>
      </c>
      <c r="R1974">
        <v>-1.2730188369751001</v>
      </c>
      <c r="S1974">
        <v>-2.2294731140136714</v>
      </c>
      <c r="T1974">
        <v>1970</v>
      </c>
      <c r="X1974" s="16">
        <v>-3.2150742212931314</v>
      </c>
      <c r="Z1974">
        <v>0.291908618899273</v>
      </c>
      <c r="AA1974">
        <v>0.79977850371133996</v>
      </c>
      <c r="AB1974">
        <v>0.15857017164226217</v>
      </c>
      <c r="AP1974">
        <v>4</v>
      </c>
      <c r="AQ1974">
        <v>4</v>
      </c>
      <c r="AR1974">
        <v>4</v>
      </c>
      <c r="AS1974">
        <v>20.100000000000001</v>
      </c>
      <c r="AT1974">
        <v>20.100000000000001</v>
      </c>
      <c r="AU1974">
        <v>20.100000000000001</v>
      </c>
      <c r="AV1974">
        <v>22.628</v>
      </c>
      <c r="AW1974">
        <v>0</v>
      </c>
      <c r="AX1974">
        <v>8.0687999999999995</v>
      </c>
      <c r="AY1974">
        <v>420250000</v>
      </c>
      <c r="AZ1974">
        <v>7</v>
      </c>
      <c r="BA1974" t="s">
        <v>3048</v>
      </c>
      <c r="BB1974" t="s">
        <v>3048</v>
      </c>
      <c r="BC1974" t="s">
        <v>3049</v>
      </c>
      <c r="BF1974" s="34" t="s">
        <v>19011</v>
      </c>
      <c r="BG1974">
        <v>0.93579047918319702</v>
      </c>
      <c r="BH1974">
        <v>-0.89647495746612504</v>
      </c>
      <c r="BI1974">
        <v>-1.2962993383407599</v>
      </c>
      <c r="BJ1974">
        <v>0.83358138799667403</v>
      </c>
      <c r="BK1974">
        <v>1.01697778701782</v>
      </c>
      <c r="BL1974">
        <v>1.26463162899017</v>
      </c>
      <c r="BM1974">
        <v>0.40893599390983598</v>
      </c>
      <c r="BN1974">
        <v>0.54627901315689098</v>
      </c>
      <c r="BO1974">
        <v>-0.85279494524002097</v>
      </c>
      <c r="BP1974">
        <v>-1.0169656276702901</v>
      </c>
      <c r="BQ1974">
        <v>-1.3772215843200699</v>
      </c>
      <c r="BR1974">
        <v>0.43356025218963601</v>
      </c>
      <c r="BT1974">
        <v>21.936466217041001</v>
      </c>
      <c r="BU1974">
        <v>18.207767486572301</v>
      </c>
      <c r="BV1974">
        <v>16.500928878784201</v>
      </c>
      <c r="BW1974">
        <v>21.146936416626001</v>
      </c>
      <c r="BX1974">
        <v>21.039121627807599</v>
      </c>
      <c r="BY1974">
        <v>22.643482208251999</v>
      </c>
      <c r="BZ1974">
        <v>20.259944915771499</v>
      </c>
      <c r="CA1974">
        <v>20.383953094482401</v>
      </c>
      <c r="CB1974">
        <v>17.5348796844482</v>
      </c>
      <c r="CC1974">
        <v>15.715269088745099</v>
      </c>
      <c r="CD1974">
        <v>14.9642953872681</v>
      </c>
      <c r="CE1974">
        <v>19.6938571929932</v>
      </c>
      <c r="CG1974">
        <v>21.936466217041001</v>
      </c>
      <c r="CH1974">
        <v>18.207767486572301</v>
      </c>
      <c r="CI1974" t="s">
        <v>8080</v>
      </c>
      <c r="CJ1974">
        <v>21.146936416626001</v>
      </c>
      <c r="CK1974">
        <v>21.039121627807599</v>
      </c>
      <c r="CL1974">
        <v>22.643482208251999</v>
      </c>
      <c r="CM1974">
        <v>20.259944915771499</v>
      </c>
      <c r="CN1974">
        <v>20.383953094482401</v>
      </c>
      <c r="CO1974">
        <v>17.5348796844482</v>
      </c>
      <c r="CP1974" t="s">
        <v>8080</v>
      </c>
      <c r="CQ1974">
        <v>14.9642953872681</v>
      </c>
      <c r="CR1974">
        <v>19.6938571929932</v>
      </c>
      <c r="CT1974" t="s">
        <v>19000</v>
      </c>
      <c r="CU1974" t="s">
        <v>3048</v>
      </c>
      <c r="CV1974" t="s">
        <v>17429</v>
      </c>
      <c r="CW1974" t="str">
        <f>CT1974&amp;CU1974&amp;CHAR(10)&amp;CV1974</f>
        <v>&gt;A0A3Q7H396
MKITALMVLKCNPEGSDPVILANASDVNHFGYFQRSSVKEFIVFVGRTVAKRNPPGQRQSVQHEEYKVHSYNRNGLCALGFMDDHYPVRSAFSLLNQVLDEYLKNFGESWKTAQCDNAQPWPYLNEALAKFQDPAEADKLFKIQRELDETKIILHKTIDSVLERGEKLDSLVEKSSDLSAASQMFYKQAKKTNSCCTIL</v>
      </c>
    </row>
    <row r="1975" spans="1:101" x14ac:dyDescent="0.25">
      <c r="A1975" t="s">
        <v>1520</v>
      </c>
      <c r="B1975" t="s">
        <v>20856</v>
      </c>
      <c r="C1975" t="s">
        <v>7423</v>
      </c>
      <c r="D1975" t="s">
        <v>15923</v>
      </c>
      <c r="E1975" t="s">
        <v>15455</v>
      </c>
      <c r="F1975" t="s">
        <v>12437</v>
      </c>
      <c r="G1975">
        <v>-4.1850605010986301</v>
      </c>
      <c r="H1975">
        <v>-1.2389993667602499</v>
      </c>
      <c r="I1975">
        <v>-0.53824424743652299</v>
      </c>
      <c r="J1975">
        <v>-2.33502101898193</v>
      </c>
      <c r="K1975">
        <v>-0.71401500701904297</v>
      </c>
      <c r="L1975">
        <v>-3.3129119873046902</v>
      </c>
      <c r="M1975">
        <v>-2.3877868652343799</v>
      </c>
      <c r="N1975">
        <v>-1.2041196823120099</v>
      </c>
      <c r="O1975">
        <v>-2.0009918212890598</v>
      </c>
      <c r="P1975">
        <v>-6.3351526260376003</v>
      </c>
      <c r="Q1975">
        <v>-1.0382719039917001</v>
      </c>
      <c r="R1975">
        <v>-1.46428203582764</v>
      </c>
      <c r="S1975">
        <v>-2.2295714219411216</v>
      </c>
      <c r="T1975">
        <v>1971</v>
      </c>
      <c r="X1975" s="16">
        <v>0.13321463267008649</v>
      </c>
      <c r="Z1975">
        <v>0.92331623931623896</v>
      </c>
      <c r="AA1975">
        <v>4.8209491698699598E-2</v>
      </c>
      <c r="AB1975">
        <v>0.89493297039419051</v>
      </c>
      <c r="AP1975">
        <v>2</v>
      </c>
      <c r="AQ1975">
        <v>2</v>
      </c>
      <c r="AR1975">
        <v>2</v>
      </c>
      <c r="AS1975">
        <v>9.9</v>
      </c>
      <c r="AT1975">
        <v>9.9</v>
      </c>
      <c r="AU1975">
        <v>9.9</v>
      </c>
      <c r="AV1975">
        <v>32.472000000000001</v>
      </c>
      <c r="AW1975">
        <v>0</v>
      </c>
      <c r="AX1975">
        <v>10.565</v>
      </c>
      <c r="AY1975">
        <v>155130000</v>
      </c>
      <c r="AZ1975">
        <v>19</v>
      </c>
      <c r="BA1975" t="s">
        <v>1520</v>
      </c>
      <c r="BB1975" t="s">
        <v>1520</v>
      </c>
      <c r="BC1975" t="s">
        <v>1521</v>
      </c>
      <c r="BF1975" s="34" t="s">
        <v>19011</v>
      </c>
      <c r="BG1975">
        <v>-1.1622886657714799</v>
      </c>
      <c r="BH1975">
        <v>0.58876866102218595</v>
      </c>
      <c r="BI1975">
        <v>1.0052781105041499</v>
      </c>
      <c r="BJ1975">
        <v>-6.2676325440406799E-2</v>
      </c>
      <c r="BK1975">
        <v>0.90080481767654397</v>
      </c>
      <c r="BL1975">
        <v>-0.64390766620635997</v>
      </c>
      <c r="BM1975">
        <v>-9.4038888812065097E-2</v>
      </c>
      <c r="BN1975">
        <v>0.60950016975402799</v>
      </c>
      <c r="BO1975">
        <v>0.135861396789551</v>
      </c>
      <c r="BP1975">
        <v>-2.4402439594268799</v>
      </c>
      <c r="BQ1975">
        <v>0.70807552337646495</v>
      </c>
      <c r="BR1975">
        <v>0.45486685633659402</v>
      </c>
      <c r="BT1975">
        <v>17.916481018066399</v>
      </c>
      <c r="BU1975">
        <v>21.175907135009801</v>
      </c>
      <c r="BV1975">
        <v>21.051855087280298</v>
      </c>
      <c r="BW1975">
        <v>19.202468872070298</v>
      </c>
      <c r="BX1975">
        <v>20.311079025268601</v>
      </c>
      <c r="BY1975">
        <v>18.770206451416001</v>
      </c>
      <c r="BZ1975">
        <v>19.199499130248999</v>
      </c>
      <c r="CA1975">
        <v>20.204189300537099</v>
      </c>
      <c r="CB1975">
        <v>19.644666671752901</v>
      </c>
      <c r="CC1975">
        <v>13.853063583374</v>
      </c>
      <c r="CD1975">
        <v>19.193712234497099</v>
      </c>
      <c r="CE1975">
        <v>19.5025939941406</v>
      </c>
      <c r="CG1975" t="s">
        <v>8080</v>
      </c>
      <c r="CH1975">
        <v>21.175907135009801</v>
      </c>
      <c r="CI1975">
        <v>21.051855087280298</v>
      </c>
      <c r="CJ1975">
        <v>19.202468872070298</v>
      </c>
      <c r="CK1975">
        <v>20.311079025268601</v>
      </c>
      <c r="CL1975">
        <v>18.770206451416001</v>
      </c>
      <c r="CM1975">
        <v>19.199499130248999</v>
      </c>
      <c r="CN1975">
        <v>20.204189300537099</v>
      </c>
      <c r="CO1975">
        <v>19.644666671752901</v>
      </c>
      <c r="CP1975" t="s">
        <v>8080</v>
      </c>
      <c r="CQ1975">
        <v>19.193712234497099</v>
      </c>
      <c r="CR1975">
        <v>19.5025939941406</v>
      </c>
      <c r="CT1975" t="s">
        <v>19000</v>
      </c>
      <c r="CU1975" t="s">
        <v>1520</v>
      </c>
      <c r="CV1975" t="s">
        <v>18901</v>
      </c>
      <c r="CW1975" t="str">
        <f>CT1975&amp;CU1975&amp;CHAR(10)&amp;CV1975</f>
        <v>&gt;A0A3Q7FK03
LPLRYVIHPTPRKTPFLHLHTPNFHFKRREKGLPAAEIFSIPMGEGKQGAMVVEMPNSSNQNPIVQLQNKFKELEIGFKGWLSKQSIPVEAAVVTATSGLQGAAIGGFMGTLTQDVSSSMPIPPAGANLNPQAMASFQQAQALAGGPLVQARNFAVMTGVNAGISCVLKRIRGKEDVQSSMAAAFGSGALFSLVSGMGGPNPVPNALTSGIFFALVQGGLFELGRKFSQPPAEDTHYVRTRSLLSSLGLQNYEKNFKKGLLTDTTLPLLTDSALRDVRIPPGPRLLILDHIQRDPELRKKRG</v>
      </c>
    </row>
    <row r="1976" spans="1:101" x14ac:dyDescent="0.25">
      <c r="A1976" t="s">
        <v>2275</v>
      </c>
      <c r="B1976" t="s">
        <v>20857</v>
      </c>
      <c r="C1976" t="s">
        <v>7528</v>
      </c>
      <c r="D1976" t="s">
        <v>15924</v>
      </c>
      <c r="E1976" t="s">
        <v>15012</v>
      </c>
      <c r="F1976" t="s">
        <v>12438</v>
      </c>
      <c r="G1976">
        <v>-2.00815010070801</v>
      </c>
      <c r="H1976">
        <v>-2.1781263351440399</v>
      </c>
      <c r="I1976">
        <v>-2.1252861022949201</v>
      </c>
      <c r="J1976">
        <v>-1.42908763885498</v>
      </c>
      <c r="K1976">
        <v>-2.08417797088623</v>
      </c>
      <c r="L1976">
        <v>-2.2215614318847701</v>
      </c>
      <c r="M1976">
        <v>-1.57192611694336</v>
      </c>
      <c r="N1976">
        <v>-1.7941484451293901</v>
      </c>
      <c r="O1976">
        <v>-2.4919776916503902</v>
      </c>
      <c r="P1976">
        <v>-3.4236040115356401</v>
      </c>
      <c r="Q1976">
        <v>-2.85401058197021</v>
      </c>
      <c r="R1976">
        <v>-2.6055574417114298</v>
      </c>
      <c r="S1976">
        <v>-2.2323011557261143</v>
      </c>
      <c r="T1976">
        <v>1972</v>
      </c>
      <c r="X1976" s="16">
        <v>-0.19224516550699655</v>
      </c>
      <c r="Z1976">
        <v>0.15022910216718299</v>
      </c>
      <c r="AA1976">
        <v>1.49562127713068</v>
      </c>
      <c r="AB1976">
        <v>3.1943222228504223E-2</v>
      </c>
      <c r="AP1976">
        <v>6</v>
      </c>
      <c r="AQ1976">
        <v>6</v>
      </c>
      <c r="AR1976">
        <v>5</v>
      </c>
      <c r="AS1976">
        <v>10.199999999999999</v>
      </c>
      <c r="AT1976">
        <v>10.199999999999999</v>
      </c>
      <c r="AU1976">
        <v>9.1999999999999993</v>
      </c>
      <c r="AV1976">
        <v>96.182000000000002</v>
      </c>
      <c r="AW1976">
        <v>0</v>
      </c>
      <c r="AX1976">
        <v>24.07</v>
      </c>
      <c r="AY1976">
        <v>484330000</v>
      </c>
      <c r="AZ1976">
        <v>36</v>
      </c>
      <c r="BA1976" t="s">
        <v>2275</v>
      </c>
      <c r="BB1976" t="s">
        <v>2275</v>
      </c>
      <c r="BC1976" t="s">
        <v>2276</v>
      </c>
      <c r="BF1976" s="34" t="s">
        <v>19011</v>
      </c>
      <c r="BG1976">
        <v>0.40482592582702598</v>
      </c>
      <c r="BH1976">
        <v>9.7841925919055897E-2</v>
      </c>
      <c r="BI1976">
        <v>0.19327352941036199</v>
      </c>
      <c r="BJ1976">
        <v>1.4506362676620499</v>
      </c>
      <c r="BK1976">
        <v>0.26751649379730202</v>
      </c>
      <c r="BL1976">
        <v>1.9396377727389301E-2</v>
      </c>
      <c r="BM1976">
        <v>1.1926641464233401</v>
      </c>
      <c r="BN1976">
        <v>0.79132157564163197</v>
      </c>
      <c r="BO1976">
        <v>-0.46898639202117898</v>
      </c>
      <c r="BP1976">
        <v>-2.1515414714813201</v>
      </c>
      <c r="BQ1976">
        <v>-1.1228325366973899</v>
      </c>
      <c r="BR1976">
        <v>-0.67411601543426503</v>
      </c>
      <c r="BT1976">
        <v>20.093391418456999</v>
      </c>
      <c r="BU1976">
        <v>20.236780166626001</v>
      </c>
      <c r="BV1976">
        <v>19.4648132324219</v>
      </c>
      <c r="BW1976">
        <v>20.108402252197301</v>
      </c>
      <c r="BX1976">
        <v>18.940916061401399</v>
      </c>
      <c r="BY1976">
        <v>19.861557006835898</v>
      </c>
      <c r="BZ1976">
        <v>20.01535987854</v>
      </c>
      <c r="CA1976">
        <v>19.614160537719702</v>
      </c>
      <c r="CB1976">
        <v>19.153680801391602</v>
      </c>
      <c r="CC1976">
        <v>16.764612197876001</v>
      </c>
      <c r="CD1976">
        <v>17.377973556518601</v>
      </c>
      <c r="CE1976">
        <v>18.3613185882568</v>
      </c>
      <c r="CG1976">
        <v>20.093391418456999</v>
      </c>
      <c r="CH1976">
        <v>20.236780166626001</v>
      </c>
      <c r="CI1976">
        <v>19.4648132324219</v>
      </c>
      <c r="CJ1976">
        <v>20.108402252197301</v>
      </c>
      <c r="CK1976">
        <v>18.940916061401399</v>
      </c>
      <c r="CL1976">
        <v>19.861557006835898</v>
      </c>
      <c r="CM1976">
        <v>20.01535987854</v>
      </c>
      <c r="CN1976">
        <v>19.614160537719702</v>
      </c>
      <c r="CO1976">
        <v>19.153680801391602</v>
      </c>
      <c r="CP1976">
        <v>16.764612197876001</v>
      </c>
      <c r="CQ1976">
        <v>17.377973556518601</v>
      </c>
      <c r="CR1976">
        <v>18.3613185882568</v>
      </c>
      <c r="CT1976" t="s">
        <v>19000</v>
      </c>
      <c r="CU1976" t="s">
        <v>2275</v>
      </c>
      <c r="CV1976" t="s">
        <v>16804</v>
      </c>
      <c r="CW1976" t="str">
        <f>CT1976&amp;CU1976&amp;CHAR(10)&amp;CV1976</f>
        <v>&gt;A0A3Q7GBQ6
MNPFSSGTRLRDMIRAIRASKTAAEERAVVRKECAAIRAAISDNDHDYRHRNLAKLMFIHMLGYPTHFGQMECLKLIASPGFPEKRIGYLGLMLLLDERQEVLMLVTNSIKQDLNHTNQYIVGLALCALGNIGSAEMARDLAPEVERLLKFRDPNIRKKAALCSIRIIKKVPDLAENFIHAAASLLSEKHHGVLITGVQLCIDLCKISTEALEHFRKKCTDGLVKLMRDLANSPYAPEYDISGITDPFLQIRLLRLLRSLGKDDADASDTMNDILAQVATKTESNKNAGNAILYECVAAIMSVEDNGGLRVLAINILGRFLSNRDNNIRYVALNMLMKALAVDSQAVQRHRTTILECVKDSDPSIRKRAVELVYLLVNESNVKPMTKELIEYLEASDPEFRGDLTAKICSIVEKFSPEKIWYIDQMLKVLSEAGNDVKDEAWHSLIVVITNASNLHGYAVRSLYRSVQAAGEQETLVRVAIWCIGEYGDMLVNNAGRLDIEEPLTVTESDAVDVLETSFKSHSFDLTTRAMCLIALLKLSSRFPTCSQRINDIIVQYKGSFVLELQQRAIEFNSIIARHQNIRPSLVERMPVLDEATHSGRKAGSVPAAVSTSQGVSVNLPNGVAKPSAAPLVDLLDLSSDDVPAPSSSGGDFLQDLLGVDLVPVSSQSGTNQAQVSGTNVLLDLLSIGTPSANSSPSTIQASPSNVDTKSPMDLLDRLSSPSAPSVQVSTTAGSSPMLDLLNGFPSSSPIAVTEGNGLAYPSIVAFESSSLKLTFNFSKQPENPQTTLIEASFTNKSGEVLTNFIFQAAVPKFLQLHLDPASGNMLPANSSGSIMQKLKLTNSQHGKKSLVMRIRIAYKVNNKDVLEEGQVNNFPREL</v>
      </c>
    </row>
    <row r="1977" spans="1:101" x14ac:dyDescent="0.25">
      <c r="A1977" t="s">
        <v>2781</v>
      </c>
      <c r="B1977" t="s">
        <v>20858</v>
      </c>
      <c r="C1977" t="s">
        <v>7300</v>
      </c>
      <c r="D1977" t="s">
        <v>15069</v>
      </c>
      <c r="E1977">
        <v>0</v>
      </c>
      <c r="F1977" t="s">
        <v>12439</v>
      </c>
      <c r="G1977">
        <v>-3.79670333862305</v>
      </c>
      <c r="H1977">
        <v>-1.57560062408447</v>
      </c>
      <c r="I1977">
        <v>-3.2836647033691402</v>
      </c>
      <c r="J1977">
        <v>-2.6464185714721702</v>
      </c>
      <c r="K1977">
        <v>-4.4341058731079102</v>
      </c>
      <c r="L1977">
        <v>0.24641799926757799</v>
      </c>
      <c r="M1977">
        <v>-1.8595676422119101</v>
      </c>
      <c r="N1977">
        <v>-1.8601388931274401</v>
      </c>
      <c r="O1977">
        <v>-1.88278007507324</v>
      </c>
      <c r="P1977">
        <v>-0.85921764373779297</v>
      </c>
      <c r="Q1977">
        <v>-3.34435939788818</v>
      </c>
      <c r="R1977">
        <v>-1.50294017791748</v>
      </c>
      <c r="S1977">
        <v>-2.2332565784454337</v>
      </c>
      <c r="T1977">
        <v>1973</v>
      </c>
      <c r="X1977" s="16">
        <v>-0.60728740692138627</v>
      </c>
      <c r="Z1977">
        <v>0.86612213740457999</v>
      </c>
      <c r="AA1977">
        <v>8.8120838747868704E-2</v>
      </c>
      <c r="AB1977">
        <v>0.8163551958614127</v>
      </c>
      <c r="AP1977">
        <v>4</v>
      </c>
      <c r="AQ1977">
        <v>4</v>
      </c>
      <c r="AR1977">
        <v>4</v>
      </c>
      <c r="AS1977">
        <v>15.3</v>
      </c>
      <c r="AT1977">
        <v>15.3</v>
      </c>
      <c r="AU1977">
        <v>15.3</v>
      </c>
      <c r="AV1977">
        <v>34.149000000000001</v>
      </c>
      <c r="AW1977">
        <v>0</v>
      </c>
      <c r="AX1977">
        <v>13.891</v>
      </c>
      <c r="AY1977">
        <v>241440000</v>
      </c>
      <c r="AZ1977">
        <v>17</v>
      </c>
      <c r="BA1977" t="s">
        <v>2781</v>
      </c>
      <c r="BB1977" t="s">
        <v>2781</v>
      </c>
      <c r="BC1977" t="s">
        <v>2782</v>
      </c>
      <c r="BF1977" s="34" t="s">
        <v>19011</v>
      </c>
      <c r="BG1977">
        <v>-1.18336021900177</v>
      </c>
      <c r="BH1977">
        <v>0.49777448177337602</v>
      </c>
      <c r="BI1977">
        <v>-0.79504543542861905</v>
      </c>
      <c r="BJ1977">
        <v>-0.31271895766258201</v>
      </c>
      <c r="BK1977">
        <v>-1.66580498218536</v>
      </c>
      <c r="BL1977">
        <v>1.8768455982208301</v>
      </c>
      <c r="BM1977">
        <v>0.28284212946891801</v>
      </c>
      <c r="BN1977">
        <v>0.282409757375717</v>
      </c>
      <c r="BO1977">
        <v>0.26527282595634499</v>
      </c>
      <c r="BP1977">
        <v>1.0399988889694201</v>
      </c>
      <c r="BQ1977">
        <v>-0.84098470211029097</v>
      </c>
      <c r="BR1977">
        <v>0.552770555019379</v>
      </c>
      <c r="BT1977">
        <v>18.304838180541999</v>
      </c>
      <c r="BU1977">
        <v>20.839305877685501</v>
      </c>
      <c r="BV1977">
        <v>18.306434631347699</v>
      </c>
      <c r="BW1977">
        <v>18.891071319580099</v>
      </c>
      <c r="BX1977">
        <v>16.590988159179702</v>
      </c>
      <c r="BY1977">
        <v>22.329536437988299</v>
      </c>
      <c r="BZ1977">
        <v>19.727718353271499</v>
      </c>
      <c r="CA1977">
        <v>19.548170089721701</v>
      </c>
      <c r="CB1977">
        <v>19.7628784179688</v>
      </c>
      <c r="CC1977">
        <v>19.3289985656738</v>
      </c>
      <c r="CD1977">
        <v>16.8876247406006</v>
      </c>
      <c r="CE1977">
        <v>19.463935852050799</v>
      </c>
      <c r="CG1977" t="s">
        <v>8080</v>
      </c>
      <c r="CH1977">
        <v>20.839305877685501</v>
      </c>
      <c r="CI1977">
        <v>18.306434631347699</v>
      </c>
      <c r="CJ1977">
        <v>18.891071319580099</v>
      </c>
      <c r="CK1977" t="s">
        <v>8080</v>
      </c>
      <c r="CL1977">
        <v>22.329536437988299</v>
      </c>
      <c r="CM1977">
        <v>19.727718353271499</v>
      </c>
      <c r="CN1977">
        <v>19.548170089721701</v>
      </c>
      <c r="CO1977">
        <v>19.7628784179688</v>
      </c>
      <c r="CP1977">
        <v>19.3289985656738</v>
      </c>
      <c r="CQ1977">
        <v>16.8876247406006</v>
      </c>
      <c r="CR1977">
        <v>19.463935852050799</v>
      </c>
      <c r="CT1977" t="s">
        <v>19000</v>
      </c>
      <c r="CU1977" t="s">
        <v>2781</v>
      </c>
      <c r="CV1977" t="s">
        <v>18800</v>
      </c>
      <c r="CW1977" t="str">
        <f>CT1977&amp;CU1977&amp;CHAR(10)&amp;CV1977</f>
        <v>&gt;A0A3Q7GWC2
MAMMPNVTIVILATKVCGYSERSSYIRENAKVLRVDAANIRESVEKSLKRLNTDYIDLLQIHWPDRYVPLFGEFFYETSKWRPSVPFVEQLRAFQELIDEGKVRYIGVSNETSYGVMEFVHAAKVEGLPKIVSIQNSYSLLVRCHFEALLQFFCSYFGARTVDLVEVCHPNNCNIGLLSYSPLAGGTLSGKYLDSNSEAARKGRLHLFPGYMERYNKSLAKEATKKYEEVAKKHGLTLVELALGFARDRPFMTSSIIGATSVDQLKEDIDAFLTTERPLPPQVMDDIEDIFKRYRDPASR</v>
      </c>
    </row>
    <row r="1978" spans="1:101" x14ac:dyDescent="0.25">
      <c r="A1978" t="s">
        <v>6799</v>
      </c>
      <c r="B1978" t="s">
        <v>20859</v>
      </c>
      <c r="C1978" t="s">
        <v>7177</v>
      </c>
      <c r="D1978" t="s">
        <v>15925</v>
      </c>
      <c r="E1978" t="s">
        <v>15846</v>
      </c>
      <c r="F1978" t="s">
        <v>12440</v>
      </c>
      <c r="G1978">
        <v>-1.4147434234619101</v>
      </c>
      <c r="H1978">
        <v>-2.0920095443725599</v>
      </c>
      <c r="I1978">
        <v>-1.3722400665283201</v>
      </c>
      <c r="J1978">
        <v>-1.16114902496338</v>
      </c>
      <c r="K1978">
        <v>-0.99093532562255904</v>
      </c>
      <c r="L1978">
        <v>1.25553131103516</v>
      </c>
      <c r="M1978">
        <v>-4.3471355438232404</v>
      </c>
      <c r="N1978">
        <v>-1.6909971237182599</v>
      </c>
      <c r="O1978">
        <v>-6.0617341995239302</v>
      </c>
      <c r="P1978">
        <v>-0.91700839996337902</v>
      </c>
      <c r="Q1978">
        <v>-4.4463644027709996</v>
      </c>
      <c r="R1978">
        <v>-3.59661197662354</v>
      </c>
      <c r="S1978">
        <v>-2.2362831433614097</v>
      </c>
      <c r="T1978">
        <v>1974</v>
      </c>
      <c r="X1978" s="16">
        <v>-1.3274799982706704</v>
      </c>
      <c r="Z1978">
        <v>0.218776119402985</v>
      </c>
      <c r="AA1978">
        <v>1.0490582024305499</v>
      </c>
      <c r="AB1978">
        <v>8.9318577448351019E-2</v>
      </c>
      <c r="AP1978">
        <v>2</v>
      </c>
      <c r="AQ1978">
        <v>2</v>
      </c>
      <c r="AR1978">
        <v>2</v>
      </c>
      <c r="AS1978">
        <v>26.1</v>
      </c>
      <c r="AT1978">
        <v>26.1</v>
      </c>
      <c r="AU1978">
        <v>26.1</v>
      </c>
      <c r="AV1978">
        <v>16.591000000000001</v>
      </c>
      <c r="AW1978">
        <v>0</v>
      </c>
      <c r="AX1978">
        <v>18.899999999999999</v>
      </c>
      <c r="AY1978">
        <v>114520000</v>
      </c>
      <c r="AZ1978">
        <v>5</v>
      </c>
      <c r="BA1978" t="s">
        <v>1443</v>
      </c>
      <c r="BB1978" t="s">
        <v>1443</v>
      </c>
      <c r="BC1978" t="s">
        <v>1444</v>
      </c>
      <c r="BF1978" s="34" t="s">
        <v>19011</v>
      </c>
      <c r="BG1978">
        <v>0.40981888771057101</v>
      </c>
      <c r="BH1978">
        <v>7.1969799697399098E-2</v>
      </c>
      <c r="BI1978">
        <v>0.43102139234542802</v>
      </c>
      <c r="BJ1978">
        <v>0.53632253408431996</v>
      </c>
      <c r="BK1978">
        <v>0.621232390403748</v>
      </c>
      <c r="BL1978">
        <v>1.74186527729034</v>
      </c>
      <c r="BM1978">
        <v>-1.0529828071594201</v>
      </c>
      <c r="BN1978">
        <v>0.27201181650161699</v>
      </c>
      <c r="BO1978">
        <v>-1.90829741954803</v>
      </c>
      <c r="BP1978">
        <v>0.65811026096344005</v>
      </c>
      <c r="BQ1978">
        <v>-1.10248243808746</v>
      </c>
      <c r="BR1978">
        <v>-0.67858976125717196</v>
      </c>
      <c r="BT1978">
        <v>20.6867980957031</v>
      </c>
      <c r="BU1978">
        <v>20.3228969573975</v>
      </c>
      <c r="BV1978">
        <v>20.217859268188501</v>
      </c>
      <c r="BW1978">
        <v>20.376340866088899</v>
      </c>
      <c r="BX1978">
        <v>20.034158706665</v>
      </c>
      <c r="BY1978">
        <v>23.338649749755898</v>
      </c>
      <c r="BZ1978">
        <v>17.240150451660199</v>
      </c>
      <c r="CA1978">
        <v>19.717311859130898</v>
      </c>
      <c r="CB1978">
        <v>15.5839242935181</v>
      </c>
      <c r="CC1978">
        <v>19.2712078094482</v>
      </c>
      <c r="CD1978">
        <v>15.7856197357178</v>
      </c>
      <c r="CE1978">
        <v>17.370264053344702</v>
      </c>
      <c r="CG1978">
        <v>20.6867980957031</v>
      </c>
      <c r="CH1978">
        <v>20.3228969573975</v>
      </c>
      <c r="CI1978">
        <v>20.217859268188501</v>
      </c>
      <c r="CJ1978">
        <v>20.376340866088899</v>
      </c>
      <c r="CK1978">
        <v>20.034158706665</v>
      </c>
      <c r="CL1978">
        <v>23.338649749755898</v>
      </c>
      <c r="CM1978" t="s">
        <v>8080</v>
      </c>
      <c r="CN1978">
        <v>19.717311859130898</v>
      </c>
      <c r="CO1978" t="s">
        <v>8080</v>
      </c>
      <c r="CP1978">
        <v>19.2712078094482</v>
      </c>
      <c r="CQ1978" t="s">
        <v>8080</v>
      </c>
      <c r="CR1978" t="s">
        <v>8080</v>
      </c>
      <c r="CT1978" t="s">
        <v>19000</v>
      </c>
      <c r="CU1978" t="s">
        <v>6799</v>
      </c>
      <c r="CV1978" t="s">
        <v>17143</v>
      </c>
      <c r="CW1978" t="str">
        <f>CT1978&amp;CU1978&amp;CHAR(10)&amp;CV1978</f>
        <v>&gt;A0A3Q7G001
MSYLLPHLHSGWAVDQAILAEEERLVLIRFGHDWDDTCMQMDEVLSSVAETIKNFAVIYLVDITEVPDFNTMYELYDPSTIMFFFRNKHIMIDLGTGNNNKINWALKDKQEFIDIVETVYRGARKGRGLVIAPKDYSTKYRY</v>
      </c>
    </row>
    <row r="1979" spans="1:101" x14ac:dyDescent="0.25">
      <c r="A1979" t="s">
        <v>7061</v>
      </c>
      <c r="B1979" t="s">
        <v>7061</v>
      </c>
      <c r="C1979" t="s">
        <v>7865</v>
      </c>
      <c r="D1979">
        <v>0</v>
      </c>
      <c r="E1979">
        <v>0</v>
      </c>
      <c r="F1979" t="s">
        <v>12441</v>
      </c>
      <c r="G1979">
        <v>-2.84640693664551</v>
      </c>
      <c r="H1979">
        <v>-2.2723264694213898</v>
      </c>
      <c r="I1979">
        <v>-2.2485809326171902</v>
      </c>
      <c r="J1979">
        <v>-0.823428153991699</v>
      </c>
      <c r="K1979">
        <v>-2.09754085540771</v>
      </c>
      <c r="L1979">
        <v>-0.97254753112793002</v>
      </c>
      <c r="M1979">
        <v>-2.4838695526122998</v>
      </c>
      <c r="N1979">
        <v>-1.39403820037842</v>
      </c>
      <c r="O1979">
        <v>-3.3101024627685498</v>
      </c>
      <c r="P1979">
        <v>-4.5437879562377903</v>
      </c>
      <c r="Q1979">
        <v>-1.60895252227783</v>
      </c>
      <c r="R1979">
        <v>-2.3107099533081099</v>
      </c>
      <c r="S1979">
        <v>-2.2426909605662018</v>
      </c>
      <c r="T1979">
        <v>1975</v>
      </c>
      <c r="X1979" s="16">
        <v>-1.1579325993855838</v>
      </c>
      <c r="Z1979">
        <v>0.44376815456362401</v>
      </c>
      <c r="AA1979">
        <v>0.483620851293179</v>
      </c>
      <c r="AB1979">
        <v>0.32838185264292397</v>
      </c>
      <c r="AP1979">
        <v>2</v>
      </c>
      <c r="AQ1979">
        <v>2</v>
      </c>
      <c r="AR1979">
        <v>2</v>
      </c>
      <c r="AS1979">
        <v>10.4</v>
      </c>
      <c r="AT1979">
        <v>10.4</v>
      </c>
      <c r="AU1979">
        <v>10.4</v>
      </c>
      <c r="AV1979">
        <v>24.294</v>
      </c>
      <c r="AW1979">
        <v>0</v>
      </c>
      <c r="AX1979">
        <v>5.8907999999999996</v>
      </c>
      <c r="AY1979">
        <v>166820000</v>
      </c>
      <c r="AZ1979">
        <v>8</v>
      </c>
      <c r="BA1979" t="s">
        <v>5509</v>
      </c>
      <c r="BB1979" t="s">
        <v>5509</v>
      </c>
      <c r="BC1979" t="s">
        <v>5510</v>
      </c>
      <c r="BF1979" s="34" t="s">
        <v>19011</v>
      </c>
      <c r="BG1979">
        <v>-0.58705914020538297</v>
      </c>
      <c r="BH1979">
        <v>-2.8817849233746501E-2</v>
      </c>
      <c r="BI1979">
        <v>-5.7274643331766103E-3</v>
      </c>
      <c r="BJ1979">
        <v>1.38010454177856</v>
      </c>
      <c r="BK1979">
        <v>0.14114533364772799</v>
      </c>
      <c r="BL1979">
        <v>1.2350994348526001</v>
      </c>
      <c r="BM1979">
        <v>-0.23452433943748499</v>
      </c>
      <c r="BN1979">
        <v>0.82523798942565896</v>
      </c>
      <c r="BO1979">
        <v>-1.0379610061645499</v>
      </c>
      <c r="BP1979">
        <v>-2.2376084327697798</v>
      </c>
      <c r="BQ1979">
        <v>0.61625325679779097</v>
      </c>
      <c r="BR1979">
        <v>-6.6142313182354001E-2</v>
      </c>
      <c r="BT1979">
        <v>19.255134582519499</v>
      </c>
      <c r="BU1979">
        <v>20.142580032348601</v>
      </c>
      <c r="BV1979">
        <v>19.341518402099599</v>
      </c>
      <c r="BW1979">
        <v>20.714061737060501</v>
      </c>
      <c r="BX1979">
        <v>18.927553176879901</v>
      </c>
      <c r="BY1979">
        <v>21.110570907592798</v>
      </c>
      <c r="BZ1979">
        <v>19.103416442871101</v>
      </c>
      <c r="CA1979">
        <v>20.0142707824707</v>
      </c>
      <c r="CB1979">
        <v>18.335556030273398</v>
      </c>
      <c r="CC1979">
        <v>15.6444282531738</v>
      </c>
      <c r="CD1979">
        <v>18.623031616210898</v>
      </c>
      <c r="CE1979">
        <v>18.656166076660199</v>
      </c>
      <c r="CG1979">
        <v>19.255134582519499</v>
      </c>
      <c r="CH1979">
        <v>20.142580032348601</v>
      </c>
      <c r="CI1979">
        <v>19.341518402099599</v>
      </c>
      <c r="CJ1979">
        <v>20.714061737060501</v>
      </c>
      <c r="CK1979">
        <v>18.927553176879901</v>
      </c>
      <c r="CL1979">
        <v>21.110570907592798</v>
      </c>
      <c r="CM1979">
        <v>19.103416442871101</v>
      </c>
      <c r="CN1979">
        <v>20.0142707824707</v>
      </c>
      <c r="CO1979">
        <v>18.335556030273398</v>
      </c>
      <c r="CP1979" t="s">
        <v>8080</v>
      </c>
      <c r="CQ1979">
        <v>18.623031616210898</v>
      </c>
      <c r="CR1979">
        <v>18.656166076660199</v>
      </c>
      <c r="CT1979" t="s">
        <v>19000</v>
      </c>
      <c r="CU1979" t="s">
        <v>7061</v>
      </c>
      <c r="CV1979" t="s">
        <v>17961</v>
      </c>
      <c r="CW1979" t="str">
        <f>CT1979&amp;CU1979&amp;CHAR(10)&amp;CV1979</f>
        <v>&gt;A0A510ASL0
MENAVQEIVAKQVLTVAKAVEDKLDEEIHALDRLDLDDLEVLRERRLQQMKKMAEKRNRWLSLGHGEYSEIQAEKDFFSVVKASDRVVCHFYRENWPCKVMDKHLSILAKQHIETRFVKINAEKAPYLAEKLRIVVLPTLALIKNAKVDNYLVGFDELGGTDEFSTEELEERLAKADVIIFEGESSKFLSKSKAQAKKSVRQSSNPDSSDSE</v>
      </c>
    </row>
    <row r="1980" spans="1:101" x14ac:dyDescent="0.25">
      <c r="A1980" t="s">
        <v>4107</v>
      </c>
      <c r="B1980" t="s">
        <v>20860</v>
      </c>
      <c r="C1980" t="s">
        <v>7177</v>
      </c>
      <c r="D1980">
        <v>0</v>
      </c>
      <c r="E1980">
        <v>0</v>
      </c>
      <c r="F1980" t="s">
        <v>12442</v>
      </c>
      <c r="G1980">
        <v>-1.1186695098877</v>
      </c>
      <c r="H1980">
        <v>5.0200462341308601E-2</v>
      </c>
      <c r="I1980">
        <v>0.447113037109375</v>
      </c>
      <c r="J1980">
        <v>-0.69319438934326205</v>
      </c>
      <c r="K1980">
        <v>-5.0271778106689498</v>
      </c>
      <c r="L1980">
        <v>-2.1573314666747998</v>
      </c>
      <c r="M1980">
        <v>-4.7577419281005904</v>
      </c>
      <c r="N1980">
        <v>-2.7490816116332999</v>
      </c>
      <c r="O1980">
        <v>-1.3726730346679701</v>
      </c>
      <c r="P1980">
        <v>-4.5583457946777299</v>
      </c>
      <c r="Q1980">
        <v>-3.80851078033447</v>
      </c>
      <c r="R1980">
        <v>-1.1764669418335001</v>
      </c>
      <c r="S1980">
        <v>-2.2434899806976323</v>
      </c>
      <c r="T1980">
        <v>1976</v>
      </c>
      <c r="X1980" s="16">
        <v>2.4187825520833317</v>
      </c>
      <c r="Z1980">
        <v>0.32258007117437698</v>
      </c>
      <c r="AA1980">
        <v>0.70342721311274603</v>
      </c>
      <c r="AB1980">
        <v>0.19795787668821019</v>
      </c>
      <c r="AP1980">
        <v>2</v>
      </c>
      <c r="AQ1980">
        <v>2</v>
      </c>
      <c r="AR1980">
        <v>2</v>
      </c>
      <c r="AS1980">
        <v>26.4</v>
      </c>
      <c r="AT1980">
        <v>26.4</v>
      </c>
      <c r="AU1980">
        <v>26.4</v>
      </c>
      <c r="AV1980">
        <v>8.0396000000000001</v>
      </c>
      <c r="AW1980">
        <v>2.6711E-3</v>
      </c>
      <c r="AX1980">
        <v>3.6674000000000002</v>
      </c>
      <c r="AY1980">
        <v>119480000</v>
      </c>
      <c r="AZ1980">
        <v>4</v>
      </c>
      <c r="BA1980" t="s">
        <v>4107</v>
      </c>
      <c r="BB1980" t="s">
        <v>4107</v>
      </c>
      <c r="BC1980" t="s">
        <v>4108</v>
      </c>
      <c r="BF1980" s="34" t="s">
        <v>19011</v>
      </c>
      <c r="BG1980">
        <v>0.58833950757980302</v>
      </c>
      <c r="BH1980">
        <v>1.19971919059753</v>
      </c>
      <c r="BI1980">
        <v>1.4073250293731701</v>
      </c>
      <c r="BJ1980">
        <v>0.81088507175445601</v>
      </c>
      <c r="BK1980">
        <v>-1.4560132026672401</v>
      </c>
      <c r="BL1980">
        <v>4.50653769075871E-2</v>
      </c>
      <c r="BM1980">
        <v>-1.3150842189788801</v>
      </c>
      <c r="BN1980">
        <v>-0.26445066928863498</v>
      </c>
      <c r="BO1980">
        <v>0.45548245310783397</v>
      </c>
      <c r="BP1980">
        <v>-1.2107897996902499</v>
      </c>
      <c r="BQ1980">
        <v>-0.81858712434768699</v>
      </c>
      <c r="BR1980">
        <v>0.55810844898223899</v>
      </c>
      <c r="BT1980">
        <v>20.982872009277301</v>
      </c>
      <c r="BU1980">
        <v>22.4651069641113</v>
      </c>
      <c r="BV1980">
        <v>22.0372123718262</v>
      </c>
      <c r="BW1980">
        <v>20.844295501708999</v>
      </c>
      <c r="BX1980">
        <v>15.9979162216187</v>
      </c>
      <c r="BY1980">
        <v>19.925786972045898</v>
      </c>
      <c r="BZ1980">
        <v>16.829544067382798</v>
      </c>
      <c r="CA1980">
        <v>18.659227371215799</v>
      </c>
      <c r="CB1980">
        <v>20.272985458373999</v>
      </c>
      <c r="CC1980">
        <v>15.629870414733899</v>
      </c>
      <c r="CD1980">
        <v>16.4234733581543</v>
      </c>
      <c r="CE1980">
        <v>19.790409088134801</v>
      </c>
      <c r="CG1980">
        <v>20.982872009277301</v>
      </c>
      <c r="CH1980">
        <v>22.4651069641113</v>
      </c>
      <c r="CI1980">
        <v>22.0372123718262</v>
      </c>
      <c r="CJ1980">
        <v>20.844295501708999</v>
      </c>
      <c r="CK1980" t="s">
        <v>8080</v>
      </c>
      <c r="CL1980">
        <v>19.925786972045898</v>
      </c>
      <c r="CM1980" t="s">
        <v>8080</v>
      </c>
      <c r="CN1980" t="s">
        <v>8080</v>
      </c>
      <c r="CO1980">
        <v>20.272985458373999</v>
      </c>
      <c r="CP1980" t="s">
        <v>8080</v>
      </c>
      <c r="CQ1980" t="s">
        <v>8080</v>
      </c>
      <c r="CR1980">
        <v>19.790409088134801</v>
      </c>
      <c r="CT1980" t="s">
        <v>19000</v>
      </c>
      <c r="CU1980" t="s">
        <v>4107</v>
      </c>
      <c r="CV1980" t="s">
        <v>17589</v>
      </c>
      <c r="CW1980" t="str">
        <f>CT1980&amp;CU1980&amp;CHAR(10)&amp;CV1980</f>
        <v>&gt;A0A3Q7I678
MSFTKVLLTIFLIVIVSTNVEAIGEEKISCRAKCVLACLLSKTPHCLSDCLKQCKLHISSEEFNDARNLKKI</v>
      </c>
    </row>
    <row r="1981" spans="1:101" x14ac:dyDescent="0.25">
      <c r="A1981" t="s">
        <v>6737</v>
      </c>
      <c r="B1981" t="s">
        <v>20861</v>
      </c>
      <c r="C1981" t="s">
        <v>7202</v>
      </c>
      <c r="D1981" t="s">
        <v>15926</v>
      </c>
      <c r="E1981">
        <v>0</v>
      </c>
      <c r="F1981" t="s">
        <v>12443</v>
      </c>
      <c r="G1981">
        <v>-4.4844207763671902</v>
      </c>
      <c r="H1981">
        <v>0.39906978607177701</v>
      </c>
      <c r="I1981">
        <v>1.00906562805176</v>
      </c>
      <c r="J1981">
        <v>-0.69949245452880904</v>
      </c>
      <c r="K1981">
        <v>-0.58023738861083995</v>
      </c>
      <c r="L1981">
        <v>0.46285438537597701</v>
      </c>
      <c r="M1981">
        <v>-5.5065898895263699</v>
      </c>
      <c r="N1981">
        <v>-4.9058256149292001</v>
      </c>
      <c r="O1981">
        <v>-0.60005569458007801</v>
      </c>
      <c r="P1981">
        <v>-4.0990724563598597</v>
      </c>
      <c r="Q1981">
        <v>-3.5831861495971702</v>
      </c>
      <c r="R1981">
        <v>-4.3467245101928702</v>
      </c>
      <c r="S1981">
        <v>-2.2445512612660727</v>
      </c>
      <c r="T1981">
        <v>1977</v>
      </c>
      <c r="X1981" s="16">
        <v>-0.75313663482666016</v>
      </c>
      <c r="Z1981">
        <v>0.26939906103286398</v>
      </c>
      <c r="AA1981">
        <v>0.87693353338913405</v>
      </c>
      <c r="AB1981">
        <v>0.13275976243972701</v>
      </c>
      <c r="AP1981">
        <v>4</v>
      </c>
      <c r="AQ1981">
        <v>4</v>
      </c>
      <c r="AR1981">
        <v>4</v>
      </c>
      <c r="AS1981">
        <v>38.4</v>
      </c>
      <c r="AT1981">
        <v>38.4</v>
      </c>
      <c r="AU1981">
        <v>38.4</v>
      </c>
      <c r="AV1981">
        <v>12.36</v>
      </c>
      <c r="AW1981">
        <v>0</v>
      </c>
      <c r="AX1981">
        <v>10.874000000000001</v>
      </c>
      <c r="AY1981">
        <v>182130000</v>
      </c>
      <c r="AZ1981">
        <v>7</v>
      </c>
      <c r="BA1981" t="s">
        <v>297</v>
      </c>
      <c r="BB1981" t="s">
        <v>297</v>
      </c>
      <c r="BC1981" t="s">
        <v>298</v>
      </c>
      <c r="BF1981" s="34" t="s">
        <v>19011</v>
      </c>
      <c r="BG1981">
        <v>-0.92031979560852095</v>
      </c>
      <c r="BH1981">
        <v>1.0862135887146001</v>
      </c>
      <c r="BI1981">
        <v>1.3368493318557699</v>
      </c>
      <c r="BJ1981">
        <v>0.63483524322509799</v>
      </c>
      <c r="BK1981">
        <v>0.68383491039276101</v>
      </c>
      <c r="BL1981">
        <v>1.11242151260376</v>
      </c>
      <c r="BM1981">
        <v>-1.34030961990356</v>
      </c>
      <c r="BN1981">
        <v>-1.09346699714661</v>
      </c>
      <c r="BO1981">
        <v>0.67569196224212602</v>
      </c>
      <c r="BP1981">
        <v>-0.76198750734329201</v>
      </c>
      <c r="BQ1981">
        <v>-0.55001962184905995</v>
      </c>
      <c r="BR1981">
        <v>-0.86374300718307495</v>
      </c>
      <c r="BT1981">
        <v>17.617120742797901</v>
      </c>
      <c r="BU1981">
        <v>22.8139762878418</v>
      </c>
      <c r="BV1981">
        <v>22.599164962768601</v>
      </c>
      <c r="BW1981">
        <v>20.837997436523398</v>
      </c>
      <c r="BX1981">
        <v>20.4448566436768</v>
      </c>
      <c r="BY1981">
        <v>22.545972824096701</v>
      </c>
      <c r="BZ1981">
        <v>16.080696105956999</v>
      </c>
      <c r="CA1981">
        <v>16.502483367919901</v>
      </c>
      <c r="CB1981">
        <v>21.0456027984619</v>
      </c>
      <c r="CC1981">
        <v>16.0891437530518</v>
      </c>
      <c r="CD1981">
        <v>16.648797988891602</v>
      </c>
      <c r="CE1981">
        <v>16.620151519775401</v>
      </c>
      <c r="CG1981" t="s">
        <v>8080</v>
      </c>
      <c r="CH1981">
        <v>22.8139762878418</v>
      </c>
      <c r="CI1981">
        <v>22.599164962768601</v>
      </c>
      <c r="CJ1981">
        <v>20.837997436523398</v>
      </c>
      <c r="CK1981">
        <v>20.4448566436768</v>
      </c>
      <c r="CL1981">
        <v>22.545972824096701</v>
      </c>
      <c r="CM1981" t="s">
        <v>8080</v>
      </c>
      <c r="CN1981" t="s">
        <v>8080</v>
      </c>
      <c r="CO1981">
        <v>21.0456027984619</v>
      </c>
      <c r="CP1981" t="s">
        <v>8080</v>
      </c>
      <c r="CQ1981" t="s">
        <v>8080</v>
      </c>
      <c r="CR1981" t="s">
        <v>8080</v>
      </c>
      <c r="CT1981" t="s">
        <v>19000</v>
      </c>
      <c r="CU1981" t="s">
        <v>6737</v>
      </c>
      <c r="CV1981" t="s">
        <v>17317</v>
      </c>
      <c r="CW1981" t="str">
        <f>CT1981&amp;CU1981&amp;CHAR(10)&amp;CV1981</f>
        <v>&gt;A0A3Q7E9D6
MVAAKKTKKTHESINNRLALVMKSGKYTLGYKTVLKTIRSSKAKLVIIANNCPPIRKSEIEYYAMLAKVGVHHYNGNNVDLGTACGKYFRVCCLSIIDPGDSDIIKSLPSDQ</v>
      </c>
    </row>
    <row r="1982" spans="1:101" x14ac:dyDescent="0.25">
      <c r="A1982" t="s">
        <v>6880</v>
      </c>
      <c r="B1982" t="s">
        <v>20862</v>
      </c>
      <c r="C1982" t="s">
        <v>7408</v>
      </c>
      <c r="D1982" t="s">
        <v>15392</v>
      </c>
      <c r="E1982">
        <v>0</v>
      </c>
      <c r="F1982" t="s">
        <v>12444</v>
      </c>
      <c r="G1982">
        <v>-5.36710548400879</v>
      </c>
      <c r="H1982">
        <v>-1.5112333297729501</v>
      </c>
      <c r="I1982">
        <v>-2.7519474029540998</v>
      </c>
      <c r="J1982">
        <v>-1.02221012115479</v>
      </c>
      <c r="K1982">
        <v>-2.1755666732788099</v>
      </c>
      <c r="L1982">
        <v>-1.6371498107910201</v>
      </c>
      <c r="M1982">
        <v>-1.8122482299804701</v>
      </c>
      <c r="N1982">
        <v>-1.4510030746460001</v>
      </c>
      <c r="O1982">
        <v>-5.04591941833496</v>
      </c>
      <c r="P1982">
        <v>-1.36435794830322</v>
      </c>
      <c r="Q1982">
        <v>-1.04241466522217</v>
      </c>
      <c r="R1982">
        <v>-1.75366306304932</v>
      </c>
      <c r="S1982">
        <v>-2.2445682684580501</v>
      </c>
      <c r="T1982">
        <v>1978</v>
      </c>
      <c r="X1982" s="16">
        <v>-1.5984532038370733</v>
      </c>
      <c r="Z1982">
        <v>0.50585085574572097</v>
      </c>
      <c r="AA1982">
        <v>0.40767602597885999</v>
      </c>
      <c r="AB1982">
        <v>0.39113256318024175</v>
      </c>
      <c r="AP1982">
        <v>3</v>
      </c>
      <c r="AQ1982">
        <v>3</v>
      </c>
      <c r="AR1982">
        <v>2</v>
      </c>
      <c r="AS1982">
        <v>10.199999999999999</v>
      </c>
      <c r="AT1982">
        <v>10.199999999999999</v>
      </c>
      <c r="AU1982">
        <v>6.8</v>
      </c>
      <c r="AV1982">
        <v>36.682000000000002</v>
      </c>
      <c r="AW1982">
        <v>0</v>
      </c>
      <c r="AX1982">
        <v>9.4718</v>
      </c>
      <c r="AY1982">
        <v>285360000</v>
      </c>
      <c r="AZ1982">
        <v>12</v>
      </c>
      <c r="BA1982" t="s">
        <v>2783</v>
      </c>
      <c r="BB1982" t="s">
        <v>2784</v>
      </c>
      <c r="BC1982" t="s">
        <v>2785</v>
      </c>
      <c r="BF1982" s="34" t="s">
        <v>19011</v>
      </c>
      <c r="BG1982">
        <v>-2.1345915794372599</v>
      </c>
      <c r="BH1982">
        <v>0.50131368637085005</v>
      </c>
      <c r="BI1982">
        <v>-0.34684845805168202</v>
      </c>
      <c r="BJ1982">
        <v>0.83561384677886996</v>
      </c>
      <c r="BK1982">
        <v>4.7170046716928503E-2</v>
      </c>
      <c r="BL1982">
        <v>0.41523614525795</v>
      </c>
      <c r="BM1982">
        <v>0.29553747177124001</v>
      </c>
      <c r="BN1982">
        <v>0.54248756170272805</v>
      </c>
      <c r="BO1982">
        <v>-1.9150261878967301</v>
      </c>
      <c r="BP1982">
        <v>0.60171884298324596</v>
      </c>
      <c r="BQ1982">
        <v>0.82180190086364702</v>
      </c>
      <c r="BR1982">
        <v>0.33558675646781899</v>
      </c>
      <c r="BT1982">
        <v>16.7344360351563</v>
      </c>
      <c r="BU1982">
        <v>20.903673171997099</v>
      </c>
      <c r="BV1982">
        <v>18.838151931762699</v>
      </c>
      <c r="BW1982">
        <v>20.5152797698975</v>
      </c>
      <c r="BX1982">
        <v>18.8495273590088</v>
      </c>
      <c r="BY1982">
        <v>20.445968627929702</v>
      </c>
      <c r="BZ1982">
        <v>19.775037765502901</v>
      </c>
      <c r="CA1982">
        <v>19.9573059082031</v>
      </c>
      <c r="CB1982">
        <v>16.599739074706999</v>
      </c>
      <c r="CC1982">
        <v>18.823858261108398</v>
      </c>
      <c r="CD1982">
        <v>19.189569473266602</v>
      </c>
      <c r="CE1982">
        <v>19.213212966918899</v>
      </c>
      <c r="CG1982" t="s">
        <v>8080</v>
      </c>
      <c r="CH1982">
        <v>20.903673171997099</v>
      </c>
      <c r="CI1982">
        <v>18.838151931762699</v>
      </c>
      <c r="CJ1982">
        <v>20.5152797698975</v>
      </c>
      <c r="CK1982">
        <v>18.8495273590088</v>
      </c>
      <c r="CL1982">
        <v>20.445968627929702</v>
      </c>
      <c r="CM1982">
        <v>19.775037765502901</v>
      </c>
      <c r="CN1982">
        <v>19.9573059082031</v>
      </c>
      <c r="CO1982">
        <v>16.599739074706999</v>
      </c>
      <c r="CP1982">
        <v>18.823858261108398</v>
      </c>
      <c r="CQ1982">
        <v>19.189569473266602</v>
      </c>
      <c r="CR1982">
        <v>19.213212966918899</v>
      </c>
      <c r="CT1982" t="s">
        <v>19000</v>
      </c>
      <c r="CU1982" t="s">
        <v>6880</v>
      </c>
      <c r="CV1982" t="s">
        <v>18096</v>
      </c>
      <c r="CW1982" t="str">
        <f>CT1982&amp;CU1982&amp;CHAR(10)&amp;CV1982</f>
        <v>&gt;A0A3Q7GWE4
MDILALDDIIHRLLEVRGRPGKQVQLSEAEIRQLCLKSREIFLKQPNLLELDAPIKICGDIHGQYSDLLRLFEYGGLPPKSNYLFLGDYVDRGKQSLETICLLLAYKIKYPENFFLLRGNHECASVNRIYGFYDECKRRFNVRLWKVFTDSFNCLPVAALIDEKILCMHGGLSPDLQHLDQIRNLQRPTDVPESGLLCDLLWSDPSKDVKGWGMNDRGVSHTFGPDKVTEFLQKLDLDLICRAHQVVEDGYEFFADRQLVTIFSAPNYCGEFDNAGAMMSVDETLMCSFQILKPAEKKPKFGFGSTTTTKNATPAKTKVISW</v>
      </c>
    </row>
    <row r="1983" spans="1:101" x14ac:dyDescent="0.25">
      <c r="A1983" t="s">
        <v>3412</v>
      </c>
      <c r="B1983" t="s">
        <v>20863</v>
      </c>
      <c r="C1983" t="s">
        <v>7657</v>
      </c>
      <c r="D1983" t="s">
        <v>15568</v>
      </c>
      <c r="E1983">
        <v>0</v>
      </c>
      <c r="F1983" t="s">
        <v>12445</v>
      </c>
      <c r="G1983">
        <v>-2.2647457122802699</v>
      </c>
      <c r="H1983">
        <v>-2.2896299362182599</v>
      </c>
      <c r="I1983">
        <v>-2.2103900909423801</v>
      </c>
      <c r="J1983">
        <v>-1.7590303421020499</v>
      </c>
      <c r="K1983">
        <v>-1.74597263336182</v>
      </c>
      <c r="L1983">
        <v>-2.8164100646972701</v>
      </c>
      <c r="M1983">
        <v>-1.86482810974121</v>
      </c>
      <c r="N1983">
        <v>-1.95149326324463</v>
      </c>
      <c r="O1983">
        <v>-3.1329402923584002</v>
      </c>
      <c r="P1983">
        <v>-2.0142946243286102</v>
      </c>
      <c r="Q1983">
        <v>-2.34942531585693</v>
      </c>
      <c r="R1983">
        <v>-2.5868291854858398</v>
      </c>
      <c r="S1983">
        <v>-2.2488324642181392</v>
      </c>
      <c r="T1983">
        <v>1979</v>
      </c>
      <c r="X1983" s="16">
        <v>-0.14778423309325683</v>
      </c>
      <c r="Z1983">
        <v>0.95664572564612305</v>
      </c>
      <c r="AA1983">
        <v>2.4686605822878401E-2</v>
      </c>
      <c r="AB1983">
        <v>0.94474237229705549</v>
      </c>
      <c r="AP1983">
        <v>3</v>
      </c>
      <c r="AQ1983">
        <v>3</v>
      </c>
      <c r="AR1983">
        <v>3</v>
      </c>
      <c r="AS1983">
        <v>9.5</v>
      </c>
      <c r="AT1983">
        <v>9.5</v>
      </c>
      <c r="AU1983">
        <v>9.5</v>
      </c>
      <c r="AV1983">
        <v>43.68</v>
      </c>
      <c r="AW1983">
        <v>0</v>
      </c>
      <c r="AX1983">
        <v>7.5080999999999998</v>
      </c>
      <c r="AY1983">
        <v>236630000</v>
      </c>
      <c r="AZ1983">
        <v>16</v>
      </c>
      <c r="BA1983" t="s">
        <v>3412</v>
      </c>
      <c r="BB1983" t="s">
        <v>3412</v>
      </c>
      <c r="BC1983" t="s">
        <v>3413</v>
      </c>
      <c r="BF1983" s="34" t="s">
        <v>19011</v>
      </c>
      <c r="BG1983">
        <v>-3.71788702905178E-2</v>
      </c>
      <c r="BH1983">
        <v>-9.5317050814628601E-2</v>
      </c>
      <c r="BI1983">
        <v>8.9814722537994399E-2</v>
      </c>
      <c r="BJ1983">
        <v>1.14434766769409</v>
      </c>
      <c r="BK1983">
        <v>1.17485511302948</v>
      </c>
      <c r="BL1983">
        <v>-1.3260582685470601</v>
      </c>
      <c r="BM1983">
        <v>0.89716744422912598</v>
      </c>
      <c r="BN1983">
        <v>0.69468754529953003</v>
      </c>
      <c r="BO1983">
        <v>-2.0655827522277801</v>
      </c>
      <c r="BP1983">
        <v>0.54796177148819003</v>
      </c>
      <c r="BQ1983">
        <v>-0.23501980304718001</v>
      </c>
      <c r="BR1983">
        <v>-0.78967761993408203</v>
      </c>
      <c r="BT1983">
        <v>19.836795806884801</v>
      </c>
      <c r="BU1983">
        <v>20.1252765655518</v>
      </c>
      <c r="BV1983">
        <v>19.3797092437744</v>
      </c>
      <c r="BW1983">
        <v>19.778459548950199</v>
      </c>
      <c r="BX1983">
        <v>19.279121398925799</v>
      </c>
      <c r="BY1983">
        <v>19.266708374023398</v>
      </c>
      <c r="BZ1983">
        <v>19.722457885742202</v>
      </c>
      <c r="CA1983">
        <v>19.456815719604499</v>
      </c>
      <c r="CB1983">
        <v>18.512718200683601</v>
      </c>
      <c r="CC1983">
        <v>18.173921585083001</v>
      </c>
      <c r="CD1983">
        <v>17.8825588226318</v>
      </c>
      <c r="CE1983">
        <v>18.380046844482401</v>
      </c>
      <c r="CG1983">
        <v>19.836795806884801</v>
      </c>
      <c r="CH1983">
        <v>20.1252765655518</v>
      </c>
      <c r="CI1983">
        <v>19.3797092437744</v>
      </c>
      <c r="CJ1983">
        <v>19.778459548950199</v>
      </c>
      <c r="CK1983">
        <v>19.279121398925799</v>
      </c>
      <c r="CL1983">
        <v>19.266708374023398</v>
      </c>
      <c r="CM1983">
        <v>19.722457885742202</v>
      </c>
      <c r="CN1983">
        <v>19.456815719604499</v>
      </c>
      <c r="CO1983">
        <v>18.512718200683601</v>
      </c>
      <c r="CP1983">
        <v>18.173921585083001</v>
      </c>
      <c r="CQ1983">
        <v>17.8825588226318</v>
      </c>
      <c r="CR1983">
        <v>18.380046844482401</v>
      </c>
      <c r="CT1983" t="s">
        <v>19000</v>
      </c>
      <c r="CU1983" t="s">
        <v>3412</v>
      </c>
      <c r="CV1983" t="s">
        <v>18958</v>
      </c>
      <c r="CW1983" t="str">
        <f>CT1983&amp;CU1983&amp;CHAR(10)&amp;CV1983</f>
        <v>&gt;A0A3Q7HGM9
MAADSFTDKNAVFRKLKAKPENKMCFDCNAKNPTWASVTYGIFLCIDCSATHRSLGVHISFVRSTNLDSWSPDQLKMMYFGGNNRAQVFFKQHGWTDGGKIEAKYTSRAAELYKQLLSKEVAKSKAEDTGLPTSPVASQLVQTTNGFSNIKISEAPKETSLFKDETPEVSASPKASQSMFTTSIKKPIVAKKSGKPGGLGARKLTKKTSESLYDQKPEEPPVQVSSSNPASSAPTGGSSFTSRFEYTDNVQSSEMSSGRVLNHVSPPMSSNFFADYGMESGFTKKSSKSSKVQIEETDDARKKFTNAKAISSAQFFGDQSKAEMEASVSLKKFSGSSAISSADLFGDDDRSDLDLTAGDLINRISFQAQQDMSSLKNMAGETGKRLGSFASTLISDFQDRIL</v>
      </c>
    </row>
    <row r="1984" spans="1:101" x14ac:dyDescent="0.25">
      <c r="A1984" t="s">
        <v>4318</v>
      </c>
      <c r="B1984" t="s">
        <v>20864</v>
      </c>
      <c r="C1984" t="s">
        <v>7219</v>
      </c>
      <c r="D1984">
        <v>0</v>
      </c>
      <c r="E1984">
        <v>0</v>
      </c>
      <c r="F1984" t="s">
        <v>12446</v>
      </c>
      <c r="G1984">
        <v>-0.874603271484375</v>
      </c>
      <c r="H1984">
        <v>-2.1905565261840798</v>
      </c>
      <c r="I1984">
        <v>-3.2236499786377002</v>
      </c>
      <c r="J1984">
        <v>-2.1321039199829102</v>
      </c>
      <c r="K1984">
        <v>-2.5446348190307599</v>
      </c>
      <c r="L1984">
        <v>-2.08625411987305</v>
      </c>
      <c r="M1984">
        <v>-2.5614547729492201</v>
      </c>
      <c r="N1984">
        <v>-2.9570970535278298</v>
      </c>
      <c r="O1984">
        <v>-2.4610691070556601</v>
      </c>
      <c r="P1984">
        <v>-2.1471128463745099</v>
      </c>
      <c r="Q1984">
        <v>-1.9233255386352499</v>
      </c>
      <c r="R1984">
        <v>-1.88948726654053</v>
      </c>
      <c r="S1984">
        <v>-2.2492791016896567</v>
      </c>
      <c r="T1984">
        <v>1980</v>
      </c>
      <c r="X1984" s="16">
        <v>0.15806102752685502</v>
      </c>
      <c r="Z1984">
        <v>0.68146930693069296</v>
      </c>
      <c r="AA1984">
        <v>0.22969998272601799</v>
      </c>
      <c r="AB1984">
        <v>0.58925057810166048</v>
      </c>
      <c r="AP1984">
        <v>4</v>
      </c>
      <c r="AQ1984">
        <v>3</v>
      </c>
      <c r="AR1984">
        <v>2</v>
      </c>
      <c r="AS1984">
        <v>17.399999999999999</v>
      </c>
      <c r="AT1984">
        <v>13</v>
      </c>
      <c r="AU1984">
        <v>9.1</v>
      </c>
      <c r="AV1984">
        <v>27.193999999999999</v>
      </c>
      <c r="AW1984">
        <v>0</v>
      </c>
      <c r="AX1984">
        <v>5.7149999999999999</v>
      </c>
      <c r="AY1984">
        <v>140030000</v>
      </c>
      <c r="AZ1984">
        <v>7</v>
      </c>
      <c r="BA1984" t="s">
        <v>4318</v>
      </c>
      <c r="BB1984" t="s">
        <v>4318</v>
      </c>
      <c r="BC1984" t="s">
        <v>4319</v>
      </c>
      <c r="BF1984" s="34" t="s">
        <v>19011</v>
      </c>
      <c r="BG1984">
        <v>2.3207433223724401</v>
      </c>
      <c r="BH1984">
        <v>9.9136114120483398E-2</v>
      </c>
      <c r="BI1984">
        <v>-1.6449439525604199</v>
      </c>
      <c r="BJ1984">
        <v>0.19781646132469199</v>
      </c>
      <c r="BK1984">
        <v>-0.49862286448478699</v>
      </c>
      <c r="BL1984">
        <v>0.27522060275077798</v>
      </c>
      <c r="BM1984">
        <v>-0.52701848745346103</v>
      </c>
      <c r="BN1984">
        <v>-1.1949462890625</v>
      </c>
      <c r="BO1984">
        <v>-0.35754626989364602</v>
      </c>
      <c r="BP1984">
        <v>0.17247822880744901</v>
      </c>
      <c r="BQ1984">
        <v>0.55027848482132002</v>
      </c>
      <c r="BR1984">
        <v>0.60740464925766002</v>
      </c>
      <c r="BT1984">
        <v>21.2269382476807</v>
      </c>
      <c r="BU1984">
        <v>20.224349975585898</v>
      </c>
      <c r="BV1984">
        <v>18.366449356079102</v>
      </c>
      <c r="BW1984">
        <v>19.4053859710693</v>
      </c>
      <c r="BX1984">
        <v>18.4804592132568</v>
      </c>
      <c r="BY1984">
        <v>19.996864318847699</v>
      </c>
      <c r="BZ1984">
        <v>19.025831222534201</v>
      </c>
      <c r="CA1984">
        <v>18.4512119293213</v>
      </c>
      <c r="CB1984">
        <v>19.1845893859863</v>
      </c>
      <c r="CC1984">
        <v>18.041103363037099</v>
      </c>
      <c r="CD1984">
        <v>18.308658599853501</v>
      </c>
      <c r="CE1984">
        <v>19.077388763427699</v>
      </c>
      <c r="CG1984">
        <v>21.2269382476807</v>
      </c>
      <c r="CH1984">
        <v>20.224349975585898</v>
      </c>
      <c r="CI1984">
        <v>18.366449356079102</v>
      </c>
      <c r="CJ1984">
        <v>19.4053859710693</v>
      </c>
      <c r="CK1984">
        <v>18.4804592132568</v>
      </c>
      <c r="CL1984">
        <v>19.996864318847699</v>
      </c>
      <c r="CM1984">
        <v>19.025831222534201</v>
      </c>
      <c r="CN1984">
        <v>18.4512119293213</v>
      </c>
      <c r="CO1984">
        <v>19.1845893859863</v>
      </c>
      <c r="CP1984">
        <v>18.041103363037099</v>
      </c>
      <c r="CQ1984">
        <v>18.308658599853501</v>
      </c>
      <c r="CR1984">
        <v>19.077388763427699</v>
      </c>
      <c r="CT1984" t="s">
        <v>19000</v>
      </c>
      <c r="CU1984" t="s">
        <v>4318</v>
      </c>
      <c r="CV1984" t="s">
        <v>18469</v>
      </c>
      <c r="CW1984" t="str">
        <f>CT1984&amp;CU1984&amp;CHAR(10)&amp;CV1984</f>
        <v>&gt;A0A3Q7IBN5
MQKQPPHTADSGMPNLANIKIKCSSPRFPPPTTPSATDTPTAGAQRKIGIAVDLSDESAFAVKWAVHHYLRPGDAVILVHVRPTSVLYGADWGSVDVSIADTDNIETQKKLEDDFDAFTSAKSSDLAQPLVEAQIPYKIHIVKDHDMKERLCLEVERLGLSAVIMGSRGFGATKRGNDGRLGSVSDYCVRHCVCPVVVVRYPDEKDGGNAARKGGVPVASASKENEEEGEYHDACDGRQGSQPAIGKGSRTDN</v>
      </c>
    </row>
    <row r="1985" spans="1:101" x14ac:dyDescent="0.25">
      <c r="A1985" t="s">
        <v>2817</v>
      </c>
      <c r="B1985" t="s">
        <v>20865</v>
      </c>
      <c r="C1985" t="s">
        <v>7177</v>
      </c>
      <c r="D1985">
        <v>0</v>
      </c>
      <c r="E1985">
        <v>0</v>
      </c>
      <c r="F1985" t="s">
        <v>12447</v>
      </c>
      <c r="G1985">
        <v>-1.97248458862305</v>
      </c>
      <c r="H1985">
        <v>-3.7115449905395499</v>
      </c>
      <c r="I1985">
        <v>-5.9802761077880904</v>
      </c>
      <c r="J1985">
        <v>0.53433322906494096</v>
      </c>
      <c r="K1985">
        <v>-1.6409730911254901</v>
      </c>
      <c r="L1985">
        <v>1.3447837829589799</v>
      </c>
      <c r="M1985">
        <v>-3.36477470397949</v>
      </c>
      <c r="N1985">
        <v>-1.41766262054443</v>
      </c>
      <c r="O1985">
        <v>-1.74521064758301</v>
      </c>
      <c r="P1985">
        <v>-3.72833156585693</v>
      </c>
      <c r="Q1985">
        <v>-1.9664888381957999</v>
      </c>
      <c r="R1985">
        <v>-3.3803758621215798</v>
      </c>
      <c r="S1985">
        <v>-2.2524171670277915</v>
      </c>
      <c r="T1985">
        <v>1981</v>
      </c>
      <c r="X1985" s="16">
        <v>-3.967483202616374</v>
      </c>
      <c r="Z1985">
        <v>0.17545843230403799</v>
      </c>
      <c r="AA1985">
        <v>1.32365397177333</v>
      </c>
      <c r="AB1985">
        <v>4.746199926076413E-2</v>
      </c>
      <c r="AP1985">
        <v>4</v>
      </c>
      <c r="AQ1985">
        <v>4</v>
      </c>
      <c r="AR1985">
        <v>4</v>
      </c>
      <c r="AS1985">
        <v>34.6</v>
      </c>
      <c r="AT1985">
        <v>34.6</v>
      </c>
      <c r="AU1985">
        <v>34.6</v>
      </c>
      <c r="AV1985">
        <v>17.491</v>
      </c>
      <c r="AW1985">
        <v>0</v>
      </c>
      <c r="AX1985">
        <v>17.423999999999999</v>
      </c>
      <c r="AY1985">
        <v>176040000</v>
      </c>
      <c r="AZ1985">
        <v>9</v>
      </c>
      <c r="BA1985" t="s">
        <v>2817</v>
      </c>
      <c r="BB1985" t="s">
        <v>2817</v>
      </c>
      <c r="BC1985" t="s">
        <v>2818</v>
      </c>
      <c r="BF1985" s="34" t="s">
        <v>19011</v>
      </c>
      <c r="BG1985">
        <v>0.14173644781112699</v>
      </c>
      <c r="BH1985">
        <v>-0.73879069089889504</v>
      </c>
      <c r="BI1985">
        <v>-1.8875025510787999</v>
      </c>
      <c r="BJ1985">
        <v>1.4109971523284901</v>
      </c>
      <c r="BK1985">
        <v>0.30958849191665599</v>
      </c>
      <c r="BL1985">
        <v>1.8213473558425901</v>
      </c>
      <c r="BM1985">
        <v>-0.56321275234222401</v>
      </c>
      <c r="BN1985">
        <v>0.42265585064888</v>
      </c>
      <c r="BO1985">
        <v>0.25681057572364802</v>
      </c>
      <c r="BP1985">
        <v>-0.74729013442993197</v>
      </c>
      <c r="BQ1985">
        <v>0.14477223157882699</v>
      </c>
      <c r="BR1985">
        <v>-0.57111197710037198</v>
      </c>
      <c r="BT1985">
        <v>20.129056930541999</v>
      </c>
      <c r="BU1985">
        <v>18.703361511230501</v>
      </c>
      <c r="BV1985">
        <v>15.6098232269287</v>
      </c>
      <c r="BW1985">
        <v>22.071823120117202</v>
      </c>
      <c r="BX1985">
        <v>19.384120941162099</v>
      </c>
      <c r="BY1985">
        <v>23.427902221679702</v>
      </c>
      <c r="BZ1985">
        <v>18.222511291503899</v>
      </c>
      <c r="CA1985">
        <v>19.990646362304702</v>
      </c>
      <c r="CB1985">
        <v>19.900447845458999</v>
      </c>
      <c r="CC1985">
        <v>16.459884643554702</v>
      </c>
      <c r="CD1985">
        <v>18.265495300293001</v>
      </c>
      <c r="CE1985">
        <v>17.586500167846701</v>
      </c>
      <c r="CG1985">
        <v>20.129056930541999</v>
      </c>
      <c r="CH1985" t="s">
        <v>8080</v>
      </c>
      <c r="CI1985" t="s">
        <v>8080</v>
      </c>
      <c r="CJ1985">
        <v>22.071823120117202</v>
      </c>
      <c r="CK1985">
        <v>19.384120941162099</v>
      </c>
      <c r="CL1985">
        <v>23.427902221679702</v>
      </c>
      <c r="CM1985">
        <v>18.222511291503899</v>
      </c>
      <c r="CN1985">
        <v>19.990646362304702</v>
      </c>
      <c r="CO1985">
        <v>19.900447845458999</v>
      </c>
      <c r="CP1985" t="s">
        <v>8080</v>
      </c>
      <c r="CQ1985">
        <v>18.265495300293001</v>
      </c>
      <c r="CR1985" t="s">
        <v>8080</v>
      </c>
      <c r="CT1985" t="s">
        <v>19000</v>
      </c>
      <c r="CU1985" t="s">
        <v>2817</v>
      </c>
      <c r="CV1985" t="s">
        <v>16895</v>
      </c>
      <c r="CW1985" t="str">
        <f>CT1985&amp;CU1985&amp;CHAR(10)&amp;CV1985</f>
        <v>&gt;A0A3Q7GXD2
MARLVVFVALCFLSVSLATTTSNPFLVKGKCYCDTCRCGFETPATKYLAGSKVKVECKNRVTNKITYTIDGVTNSQGEYNILVKRDCGDDVCDVVLVESGDKSCNIPNAGRDRARVALTRNNGMTSDVRFANNMGFLSNEPLAACTQILQQYQLTEDQY</v>
      </c>
    </row>
    <row r="1986" spans="1:101" x14ac:dyDescent="0.25">
      <c r="A1986" t="s">
        <v>1232</v>
      </c>
      <c r="B1986" t="s">
        <v>20866</v>
      </c>
      <c r="C1986" t="s">
        <v>7384</v>
      </c>
      <c r="D1986" t="s">
        <v>15069</v>
      </c>
      <c r="E1986">
        <v>0</v>
      </c>
      <c r="F1986" t="s">
        <v>12448</v>
      </c>
      <c r="G1986">
        <v>-3.7851715087890598</v>
      </c>
      <c r="H1986">
        <v>-1.30236339569092</v>
      </c>
      <c r="I1986">
        <v>-1.7933712005615201</v>
      </c>
      <c r="J1986">
        <v>-1.72535419464111</v>
      </c>
      <c r="K1986">
        <v>-2.4333448410034202</v>
      </c>
      <c r="L1986">
        <v>-2.15837478637695</v>
      </c>
      <c r="M1986">
        <v>-2.7381248474121098</v>
      </c>
      <c r="N1986">
        <v>-1.6465978622436499</v>
      </c>
      <c r="O1986">
        <v>-2.38999366760254</v>
      </c>
      <c r="P1986">
        <v>-1.9761667251586901</v>
      </c>
      <c r="Q1986">
        <v>-2.1284914016723602</v>
      </c>
      <c r="R1986">
        <v>-2.9590501785278298</v>
      </c>
      <c r="S1986">
        <v>-2.2530337174733464</v>
      </c>
      <c r="T1986">
        <v>1982</v>
      </c>
      <c r="X1986" s="16">
        <v>-0.18794409434000636</v>
      </c>
      <c r="Z1986">
        <v>0.98602752654345305</v>
      </c>
      <c r="AA1986">
        <v>7.9835984811742408E-3</v>
      </c>
      <c r="AB1986">
        <v>0.98178502030763282</v>
      </c>
      <c r="AP1986">
        <v>5</v>
      </c>
      <c r="AQ1986">
        <v>5</v>
      </c>
      <c r="AR1986">
        <v>5</v>
      </c>
      <c r="AS1986">
        <v>17.100000000000001</v>
      </c>
      <c r="AT1986">
        <v>17.100000000000001</v>
      </c>
      <c r="AU1986">
        <v>17.100000000000001</v>
      </c>
      <c r="AV1986">
        <v>49.305</v>
      </c>
      <c r="AW1986">
        <v>0</v>
      </c>
      <c r="AX1986">
        <v>15.574999999999999</v>
      </c>
      <c r="AY1986">
        <v>304110000</v>
      </c>
      <c r="AZ1986">
        <v>10</v>
      </c>
      <c r="BA1986" t="s">
        <v>1232</v>
      </c>
      <c r="BB1986" t="s">
        <v>1232</v>
      </c>
      <c r="BC1986" t="s">
        <v>1233</v>
      </c>
      <c r="BF1986" s="34" t="s">
        <v>19011</v>
      </c>
      <c r="BG1986">
        <v>-2.2736899852752699</v>
      </c>
      <c r="BH1986">
        <v>1.41079318523407</v>
      </c>
      <c r="BI1986">
        <v>0.68213838338851895</v>
      </c>
      <c r="BJ1986">
        <v>0.783075511455536</v>
      </c>
      <c r="BK1986">
        <v>-0.26758140325546298</v>
      </c>
      <c r="BL1986">
        <v>0.140473693609238</v>
      </c>
      <c r="BM1986">
        <v>-0.71987444162368797</v>
      </c>
      <c r="BN1986">
        <v>0.89994978904724099</v>
      </c>
      <c r="BO1986">
        <v>-0.20324833691120101</v>
      </c>
      <c r="BP1986">
        <v>0.41087016463279702</v>
      </c>
      <c r="BQ1986">
        <v>0.184820592403412</v>
      </c>
      <c r="BR1986">
        <v>-1.0477272272110001</v>
      </c>
      <c r="BT1986">
        <v>18.316370010376001</v>
      </c>
      <c r="BU1986">
        <v>21.112543106079102</v>
      </c>
      <c r="BV1986">
        <v>19.796728134155298</v>
      </c>
      <c r="BW1986">
        <v>19.812135696411101</v>
      </c>
      <c r="BX1986">
        <v>18.591749191284201</v>
      </c>
      <c r="BY1986">
        <v>19.9247436523438</v>
      </c>
      <c r="BZ1986">
        <v>18.8491611480713</v>
      </c>
      <c r="CA1986">
        <v>19.761711120605501</v>
      </c>
      <c r="CB1986">
        <v>19.255664825439499</v>
      </c>
      <c r="CC1986">
        <v>18.212049484252901</v>
      </c>
      <c r="CD1986">
        <v>18.103492736816399</v>
      </c>
      <c r="CE1986">
        <v>18.007825851440401</v>
      </c>
      <c r="CG1986">
        <v>18.316370010376001</v>
      </c>
      <c r="CH1986">
        <v>21.112543106079102</v>
      </c>
      <c r="CI1986">
        <v>19.796728134155298</v>
      </c>
      <c r="CJ1986">
        <v>19.812135696411101</v>
      </c>
      <c r="CK1986">
        <v>18.591749191284201</v>
      </c>
      <c r="CL1986">
        <v>19.9247436523438</v>
      </c>
      <c r="CM1986">
        <v>18.8491611480713</v>
      </c>
      <c r="CN1986">
        <v>19.761711120605501</v>
      </c>
      <c r="CO1986">
        <v>19.255664825439499</v>
      </c>
      <c r="CP1986">
        <v>18.212049484252901</v>
      </c>
      <c r="CQ1986">
        <v>18.103492736816399</v>
      </c>
      <c r="CR1986">
        <v>18.007825851440401</v>
      </c>
      <c r="CT1986" t="s">
        <v>19000</v>
      </c>
      <c r="CU1986" t="s">
        <v>1232</v>
      </c>
      <c r="CV1986" t="s">
        <v>18985</v>
      </c>
      <c r="CW1986" t="str">
        <f>CU1986&amp;CHAR(10)&amp;CV1986</f>
        <v>A0A3Q7F934
MSQSLNPNPTYDVIILGASGFTGKYVIREALKFLNVPSSPLKNLAIAGRNNSKLSQALQWASRRNPPPEIPILTADTTDPSSLRELASQTKIILNCVGPFRIYGEPVVEACADSGCDYLDISGEPEFMERMEVKYHDKAVENGSLLVSACGFDSIPAELGLMFNSRQWLPPAVPNSVEAYLSLESDKRIVGNLGTYESAVLGVANVDKLQELRRSRPKSPRPVIPGPRPPKGPLMDHLKEVGVWAVKLPSADAIVVRRTLSCLAENPHGLPGVNESSEQVERREAFWSSIKPAHFGVKIASKSPLGVVRFIIVGLFIGLFGKIGLGRWLLLKFPSLFSLGWFRKKGPTEDEVASATFKMWFVGHGYSDGSLASQGNRKPDTEIITRVMGPEIGYLTTPIILVQCALILLKERNNLPKGGVFPPGIVFGPTDLQDRLQHNGISFDVISKKTI</v>
      </c>
    </row>
    <row r="1987" spans="1:101" x14ac:dyDescent="0.25">
      <c r="A1987" t="s">
        <v>2034</v>
      </c>
      <c r="B1987" t="s">
        <v>20867</v>
      </c>
      <c r="C1987" t="s">
        <v>7177</v>
      </c>
      <c r="D1987">
        <v>0</v>
      </c>
      <c r="E1987">
        <v>0</v>
      </c>
      <c r="F1987" t="s">
        <v>12449</v>
      </c>
      <c r="G1987">
        <v>-1.1493453979492201</v>
      </c>
      <c r="H1987">
        <v>-1.88955402374268</v>
      </c>
      <c r="I1987">
        <v>-1.37105941772461</v>
      </c>
      <c r="J1987">
        <v>-2.69721508026123</v>
      </c>
      <c r="K1987">
        <v>-2.9504194259643599</v>
      </c>
      <c r="L1987">
        <v>-2.4830493927002002</v>
      </c>
      <c r="M1987">
        <v>-1.7793560028076201</v>
      </c>
      <c r="N1987">
        <v>-2.6127061843872101</v>
      </c>
      <c r="O1987">
        <v>-1.5562705993652299</v>
      </c>
      <c r="P1987">
        <v>-4.4345035552978498</v>
      </c>
      <c r="Q1987">
        <v>-2.3790407180786102</v>
      </c>
      <c r="R1987">
        <v>-1.75328350067139</v>
      </c>
      <c r="S1987">
        <v>-2.2546502749125175</v>
      </c>
      <c r="T1987">
        <v>1983</v>
      </c>
      <c r="X1987" s="16">
        <v>1.2402416865030934</v>
      </c>
      <c r="Z1987">
        <v>0.313174311926606</v>
      </c>
      <c r="AA1987">
        <v>0.72589468202866003</v>
      </c>
      <c r="AB1987">
        <v>0.18797726131435444</v>
      </c>
      <c r="AP1987">
        <v>5</v>
      </c>
      <c r="AQ1987">
        <v>5</v>
      </c>
      <c r="AR1987">
        <v>5</v>
      </c>
      <c r="AS1987">
        <v>10.1</v>
      </c>
      <c r="AT1987">
        <v>10.1</v>
      </c>
      <c r="AU1987">
        <v>10.1</v>
      </c>
      <c r="AV1987">
        <v>64.147000000000006</v>
      </c>
      <c r="AW1987">
        <v>0</v>
      </c>
      <c r="AX1987">
        <v>10.195</v>
      </c>
      <c r="AY1987">
        <v>404370000</v>
      </c>
      <c r="AZ1987">
        <v>16</v>
      </c>
      <c r="BA1987" t="s">
        <v>2034</v>
      </c>
      <c r="BB1987" t="s">
        <v>2034</v>
      </c>
      <c r="BC1987" t="s">
        <v>2035</v>
      </c>
      <c r="BF1987" s="34" t="s">
        <v>19011</v>
      </c>
      <c r="BG1987">
        <v>1.24083399772644</v>
      </c>
      <c r="BH1987">
        <v>0.40986323356628401</v>
      </c>
      <c r="BI1987">
        <v>0.99193412065506004</v>
      </c>
      <c r="BJ1987">
        <v>-0.49683076143264798</v>
      </c>
      <c r="BK1987">
        <v>-0.78108227252960205</v>
      </c>
      <c r="BL1987">
        <v>-0.25640472769737199</v>
      </c>
      <c r="BM1987">
        <v>0.53357338905334495</v>
      </c>
      <c r="BN1987">
        <v>-0.401959627866745</v>
      </c>
      <c r="BO1987">
        <v>0.78401285409927401</v>
      </c>
      <c r="BP1987">
        <v>-2.4471402168273899</v>
      </c>
      <c r="BQ1987">
        <v>-0.13964281976223</v>
      </c>
      <c r="BR1987">
        <v>0.56284284591674805</v>
      </c>
      <c r="BT1987">
        <v>20.952196121215799</v>
      </c>
      <c r="BU1987">
        <v>20.525352478027301</v>
      </c>
      <c r="BV1987">
        <v>20.219039916992202</v>
      </c>
      <c r="BW1987">
        <v>18.840274810791001</v>
      </c>
      <c r="BX1987">
        <v>18.0746746063232</v>
      </c>
      <c r="BY1987">
        <v>19.600069046020501</v>
      </c>
      <c r="BZ1987">
        <v>19.807929992675799</v>
      </c>
      <c r="CA1987">
        <v>18.7956027984619</v>
      </c>
      <c r="CB1987">
        <v>20.0893878936768</v>
      </c>
      <c r="CC1987">
        <v>15.7537126541138</v>
      </c>
      <c r="CD1987">
        <v>17.852943420410199</v>
      </c>
      <c r="CE1987">
        <v>19.2135925292969</v>
      </c>
      <c r="CG1987">
        <v>20.952196121215799</v>
      </c>
      <c r="CH1987">
        <v>20.525352478027301</v>
      </c>
      <c r="CI1987">
        <v>20.219039916992202</v>
      </c>
      <c r="CJ1987">
        <v>18.840274810791001</v>
      </c>
      <c r="CK1987">
        <v>18.0746746063232</v>
      </c>
      <c r="CL1987">
        <v>19.600069046020501</v>
      </c>
      <c r="CM1987">
        <v>19.807929992675799</v>
      </c>
      <c r="CN1987">
        <v>18.7956027984619</v>
      </c>
      <c r="CO1987">
        <v>20.0893878936768</v>
      </c>
      <c r="CP1987">
        <v>15.7537126541138</v>
      </c>
      <c r="CQ1987">
        <v>17.852943420410199</v>
      </c>
      <c r="CR1987">
        <v>19.2135925292969</v>
      </c>
      <c r="CT1987" t="s">
        <v>19000</v>
      </c>
      <c r="CU1987" t="s">
        <v>2034</v>
      </c>
      <c r="CV1987" t="s">
        <v>17556</v>
      </c>
      <c r="CW1987" t="str">
        <f>CT1987&amp;CU1987&amp;CHAR(10)&amp;CV1987</f>
        <v>&gt;A0A3Q7G1P3
MKDLLYPVDSLVSPLHITTKTRVFSNAQIRIPIKRVGKRCYFAIKAVLDSASIDELRHEEPDIKNPALSTSYRNSEFSKPNQTVLDAQTKVCTGPTQTKPLNEEQALKVLDTILRSAKGELKDEEPVSKAQLGAFFTAMTIRANAFPEPTQWSEGERRAMHRYWPQLIRVLPKDIIFIADPEDSIMGIGSSIGPKFVGNSTAEMRLVGALREVLAGGHLGYEEVQGVLKDILPLKVEEMGSSNVSESLLSAFMIGQRMNRETDRELKAYCLAFDDELGPAPIADVNSLTHYGEPYDGNTRYFRSTLFVAAVRSCYGESCLLHGVDWMPPKGGITEEQMLMFMGANTHLTPSQAKMLLEDDEVGFAYVSQREARPSLYSLIGLREHIKKRPPLATTEKVQQIVRARGKEAIVAGFYHGGYEEPLLMLMRRRGVHAGLVVKGEEGALSMTTRLRSANASKGLPVNYCSGFRSVNLAPACAVDGVSRESFNIEVNASDYGFASTDTPRTDRSVARNIELGLAALRGEKGPAYDRIVLNAGMVDHLLGSDGAQDISAAFDRAREAIDSGKALRGLLNYIKISNKVIS</v>
      </c>
    </row>
    <row r="1988" spans="1:101" x14ac:dyDescent="0.25">
      <c r="A1988" t="s">
        <v>4790</v>
      </c>
      <c r="B1988" t="s">
        <v>20868</v>
      </c>
      <c r="C1988" t="s">
        <v>7177</v>
      </c>
      <c r="D1988" t="s">
        <v>15927</v>
      </c>
      <c r="E1988" t="s">
        <v>14993</v>
      </c>
      <c r="F1988" t="s">
        <v>12450</v>
      </c>
      <c r="G1988">
        <v>-0.43800735473632801</v>
      </c>
      <c r="H1988">
        <v>-3.7679185867309601</v>
      </c>
      <c r="I1988">
        <v>1.4518985748291</v>
      </c>
      <c r="J1988">
        <v>-1.4338178634643599</v>
      </c>
      <c r="K1988">
        <v>-4.1485891342163104</v>
      </c>
      <c r="L1988">
        <v>-1.4472084045410201</v>
      </c>
      <c r="M1988">
        <v>-3.7586154937744101</v>
      </c>
      <c r="N1988">
        <v>-1.3842630386352499</v>
      </c>
      <c r="O1988">
        <v>-1.28701972961426</v>
      </c>
      <c r="P1988">
        <v>-3.7849607467651398</v>
      </c>
      <c r="Q1988">
        <v>-3.8985471725463898</v>
      </c>
      <c r="R1988">
        <v>-3.23145198822021</v>
      </c>
      <c r="S1988">
        <v>-2.2607084115346283</v>
      </c>
      <c r="T1988">
        <v>1984</v>
      </c>
      <c r="X1988" s="16">
        <v>1.4251960118611673</v>
      </c>
      <c r="Z1988">
        <v>0.45559087947882698</v>
      </c>
      <c r="AA1988">
        <v>0.46640269793462202</v>
      </c>
      <c r="AB1988">
        <v>0.34166249032329304</v>
      </c>
      <c r="AP1988">
        <v>3</v>
      </c>
      <c r="AQ1988">
        <v>3</v>
      </c>
      <c r="AR1988">
        <v>3</v>
      </c>
      <c r="AS1988">
        <v>9.3000000000000007</v>
      </c>
      <c r="AT1988">
        <v>9.3000000000000007</v>
      </c>
      <c r="AU1988">
        <v>9.3000000000000007</v>
      </c>
      <c r="AV1988">
        <v>36.46</v>
      </c>
      <c r="AW1988">
        <v>0</v>
      </c>
      <c r="AX1988">
        <v>5.6616999999999997</v>
      </c>
      <c r="AY1988">
        <v>290050000</v>
      </c>
      <c r="AZ1988">
        <v>7</v>
      </c>
      <c r="BA1988" t="s">
        <v>4790</v>
      </c>
      <c r="BB1988" t="s">
        <v>4790</v>
      </c>
      <c r="BC1988" t="s">
        <v>4791</v>
      </c>
      <c r="BF1988" s="34" t="s">
        <v>19011</v>
      </c>
      <c r="BG1988">
        <v>1.0337833166122401</v>
      </c>
      <c r="BH1988">
        <v>-0.85484600067138705</v>
      </c>
      <c r="BI1988">
        <v>2.1056833267211901</v>
      </c>
      <c r="BJ1988">
        <v>0.46898838877677901</v>
      </c>
      <c r="BK1988">
        <v>-1.07075130939484</v>
      </c>
      <c r="BL1988">
        <v>0.46139368414878801</v>
      </c>
      <c r="BM1988">
        <v>-0.84956955909729004</v>
      </c>
      <c r="BN1988">
        <v>0.49709445238113398</v>
      </c>
      <c r="BO1988">
        <v>0.55224806070327803</v>
      </c>
      <c r="BP1988">
        <v>-0.86451184749603305</v>
      </c>
      <c r="BQ1988">
        <v>-0.92893475294113204</v>
      </c>
      <c r="BR1988">
        <v>-0.55057770013809204</v>
      </c>
      <c r="BT1988">
        <v>21.6635341644287</v>
      </c>
      <c r="BU1988">
        <v>18.646987915039102</v>
      </c>
      <c r="BV1988">
        <v>23.041997909545898</v>
      </c>
      <c r="BW1988">
        <v>20.103672027587901</v>
      </c>
      <c r="BX1988">
        <v>16.8765048980713</v>
      </c>
      <c r="BY1988">
        <v>20.635910034179702</v>
      </c>
      <c r="BZ1988">
        <v>17.828670501708999</v>
      </c>
      <c r="CA1988">
        <v>20.024045944213899</v>
      </c>
      <c r="CB1988">
        <v>20.358638763427699</v>
      </c>
      <c r="CC1988">
        <v>16.403255462646499</v>
      </c>
      <c r="CD1988">
        <v>16.333436965942401</v>
      </c>
      <c r="CE1988">
        <v>17.735424041748001</v>
      </c>
      <c r="CG1988">
        <v>21.6635341644287</v>
      </c>
      <c r="CH1988">
        <v>18.646987915039102</v>
      </c>
      <c r="CI1988">
        <v>23.041997909545898</v>
      </c>
      <c r="CJ1988">
        <v>20.103672027587901</v>
      </c>
      <c r="CK1988" t="s">
        <v>8080</v>
      </c>
      <c r="CL1988">
        <v>20.635910034179702</v>
      </c>
      <c r="CM1988">
        <v>17.828670501708999</v>
      </c>
      <c r="CN1988">
        <v>20.024045944213899</v>
      </c>
      <c r="CO1988">
        <v>20.358638763427699</v>
      </c>
      <c r="CP1988" t="s">
        <v>8080</v>
      </c>
      <c r="CQ1988" t="s">
        <v>8080</v>
      </c>
      <c r="CR1988">
        <v>17.735424041748001</v>
      </c>
      <c r="CT1988" t="s">
        <v>19000</v>
      </c>
      <c r="CU1988" t="s">
        <v>4790</v>
      </c>
      <c r="CV1988" t="s">
        <v>17995</v>
      </c>
      <c r="CW1988" t="str">
        <f>CT1988&amp;CU1988&amp;CHAR(10)&amp;CV1988</f>
        <v>&gt;A0A3Q7IT51
MVFSMVMSFSPSLCLPRSRMVMQKAIQCSSSVSTASESVKFDLKTYWTTLISDINQKLDEAVPVKYPNQIYEAMRYSVLAKGAKRSPPIMCVAACELFGGNRLAAFPTACALEMVHAASLIHDDLPCMDDDTTRRGLPANHTVFGVDMAILAGDALFPLGFQHIVSHTPSDLVPEDRVLRVITEIARAVGSTGMAAGQFLDLEGGPNAVDFVQEKKYGEMGECSAVCGALLAGASDEEIQHMRKYGRAVGVLYRVVDDILEAKKTENKTEGKKKKGKSYVSVYGIEKAVKVAEDLRAQAKRELDGLEKYGDKVMPLYSFLDYAADRGFSIDGQV</v>
      </c>
    </row>
    <row r="1989" spans="1:101" x14ac:dyDescent="0.25">
      <c r="A1989" t="s">
        <v>4741</v>
      </c>
      <c r="B1989" t="s">
        <v>20869</v>
      </c>
      <c r="C1989" t="s">
        <v>7255</v>
      </c>
      <c r="D1989" t="s">
        <v>15152</v>
      </c>
      <c r="E1989" t="s">
        <v>14729</v>
      </c>
      <c r="F1989" t="s">
        <v>12451</v>
      </c>
      <c r="G1989">
        <v>-1.7312545776367201</v>
      </c>
      <c r="H1989">
        <v>-2.1669607162475599</v>
      </c>
      <c r="I1989">
        <v>-2.6454334259033199</v>
      </c>
      <c r="J1989">
        <v>-0.56404781341552701</v>
      </c>
      <c r="K1989">
        <v>-1.9361715316772501</v>
      </c>
      <c r="L1989">
        <v>-2.8215427398681601</v>
      </c>
      <c r="M1989">
        <v>-1.9305267333984399</v>
      </c>
      <c r="N1989">
        <v>-2.5700349807739298</v>
      </c>
      <c r="O1989">
        <v>-3.1231765747070299</v>
      </c>
      <c r="P1989">
        <v>-2.5094919204711901</v>
      </c>
      <c r="Q1989">
        <v>-2.5996561050414999</v>
      </c>
      <c r="R1989">
        <v>-2.5385484695434601</v>
      </c>
      <c r="S1989">
        <v>-2.2614037990570073</v>
      </c>
      <c r="T1989">
        <v>1985</v>
      </c>
      <c r="X1989" s="16">
        <v>-0.40729554494222042</v>
      </c>
      <c r="Z1989">
        <v>0.59905996758508895</v>
      </c>
      <c r="AA1989">
        <v>0.30526916077456201</v>
      </c>
      <c r="AB1989">
        <v>0.49514322296027369</v>
      </c>
      <c r="AP1989">
        <v>5</v>
      </c>
      <c r="AQ1989">
        <v>5</v>
      </c>
      <c r="AR1989">
        <v>5</v>
      </c>
      <c r="AS1989">
        <v>7.7</v>
      </c>
      <c r="AT1989">
        <v>7.7</v>
      </c>
      <c r="AU1989">
        <v>7.7</v>
      </c>
      <c r="AV1989">
        <v>96.259</v>
      </c>
      <c r="AW1989">
        <v>0</v>
      </c>
      <c r="AX1989">
        <v>25.137</v>
      </c>
      <c r="AY1989">
        <v>465740000</v>
      </c>
      <c r="AZ1989">
        <v>58</v>
      </c>
      <c r="BA1989" t="s">
        <v>4741</v>
      </c>
      <c r="BB1989" t="s">
        <v>4741</v>
      </c>
      <c r="BC1989" t="s">
        <v>4742</v>
      </c>
      <c r="BF1989" s="34" t="s">
        <v>19011</v>
      </c>
      <c r="BG1989">
        <v>0.79124647378921498</v>
      </c>
      <c r="BH1989">
        <v>0.14095608890056599</v>
      </c>
      <c r="BI1989">
        <v>-0.57316333055496205</v>
      </c>
      <c r="BJ1989">
        <v>2.5332999229431201</v>
      </c>
      <c r="BK1989">
        <v>0.485408425331116</v>
      </c>
      <c r="BL1989">
        <v>-0.83600610494613603</v>
      </c>
      <c r="BM1989">
        <v>0.49383327364921598</v>
      </c>
      <c r="BN1989">
        <v>-0.46063134074211098</v>
      </c>
      <c r="BO1989">
        <v>-1.28619384765625</v>
      </c>
      <c r="BP1989">
        <v>-0.37027093768119801</v>
      </c>
      <c r="BQ1989">
        <v>-0.50484079122543302</v>
      </c>
      <c r="BR1989">
        <v>-0.41363778710365301</v>
      </c>
      <c r="BT1989">
        <v>20.370286941528299</v>
      </c>
      <c r="BU1989">
        <v>20.2479457855225</v>
      </c>
      <c r="BV1989">
        <v>18.944665908813501</v>
      </c>
      <c r="BW1989">
        <v>20.973442077636701</v>
      </c>
      <c r="BX1989">
        <v>19.088922500610401</v>
      </c>
      <c r="BY1989">
        <v>19.2615756988525</v>
      </c>
      <c r="BZ1989">
        <v>19.656759262085</v>
      </c>
      <c r="CA1989">
        <v>18.838274002075199</v>
      </c>
      <c r="CB1989">
        <v>18.522481918335</v>
      </c>
      <c r="CC1989">
        <v>17.678724288940401</v>
      </c>
      <c r="CD1989">
        <v>17.632328033447301</v>
      </c>
      <c r="CE1989">
        <v>18.428327560424801</v>
      </c>
      <c r="CG1989">
        <v>20.370286941528299</v>
      </c>
      <c r="CH1989">
        <v>20.2479457855225</v>
      </c>
      <c r="CI1989">
        <v>18.944665908813501</v>
      </c>
      <c r="CJ1989">
        <v>20.973442077636701</v>
      </c>
      <c r="CK1989">
        <v>19.088922500610401</v>
      </c>
      <c r="CL1989">
        <v>19.2615756988525</v>
      </c>
      <c r="CM1989">
        <v>19.656759262085</v>
      </c>
      <c r="CN1989">
        <v>18.838274002075199</v>
      </c>
      <c r="CO1989">
        <v>18.522481918335</v>
      </c>
      <c r="CP1989">
        <v>17.678724288940401</v>
      </c>
      <c r="CQ1989">
        <v>17.632328033447301</v>
      </c>
      <c r="CR1989">
        <v>18.428327560424801</v>
      </c>
      <c r="CT1989" t="s">
        <v>19000</v>
      </c>
      <c r="CU1989" t="s">
        <v>4741</v>
      </c>
      <c r="CV1989" t="s">
        <v>18308</v>
      </c>
      <c r="CW1989" t="str">
        <f>CT1989&amp;CU1989&amp;CHAR(10)&amp;CV1989</f>
        <v>&gt;A0A3Q7IRK9
MAVEITQFLLAAQSADAKIRTEAESNLSQFREQNLPGFFLSLAVELSNDGKPTESRRLAGIVLKNSLDAKETVRKQQLVQQWLTIDSSCKSQIKSLLLSCLGSSVREASHTASQVIAKIASIEVPQKQWPELIGSLLVNMTQQGSPASVKQATLETLGYVCEEISHHDLVQDEVNSVLTAVVQGMNVEEESVEVRLAATRALYNALDFAQTNFDNEMERNYIMKVICEAATAKEGQLRQAAFECLVSIASTYYELLEPYMQALFQLTAKAVKEDEEAVALQAIEFWSSICDEEIELQDYEVPDSGDSSVQHSRFIEKALEVLVPMLLETLLKQDEEQDQDDDIWNLAMAGGTCLGLVARTVGDAVVPLVMPFVEANIMKPDWRSREAAIYAFGSILEGPSIEKLSPMVHAGLKHLLDAMKDNNEHIRDTTAWTLSRIFELLHTPASGFSVITPANLQQIVEVLLESIKDVPHVAEKVCGAIYFLSQGYEDAGTSSSLLTPFITQIISSLITTADRTDSGSKLRTTAYETLNEVVRCSNLSETSQIINHLCPVIMDKLAQTFELQILSSDDREKQGDLQASLCGVLQVIIQKLSSADETKAIILQVADQIMTLFLKVFACRSSTVHEEAMLAIGALAYATGSDFLKYMPEFYKYIEMGLQNFEEYQVCSISVGVVGDICRALDDKILPYCDGIMTLLLKDLSSGELNRSVKPPIFSCFGDIALAIGEHFEKYLQYALPMMQSAAQMCAQLDNSDDEMLEYGNQLRRSIFEAYSGLLQGFKSTKANLMLPHAPHLLQFIELVAKDSPRDESVTKAAVAVLGDLADALGSSAKTIFKDPAFLEQLLGECLQSDDEQLKETATWTQGMIGRAFSVCG</v>
      </c>
    </row>
    <row r="1990" spans="1:101" x14ac:dyDescent="0.25">
      <c r="A1990" t="s">
        <v>4908</v>
      </c>
      <c r="B1990" t="s">
        <v>20870</v>
      </c>
      <c r="C1990" t="s">
        <v>7826</v>
      </c>
      <c r="D1990" t="s">
        <v>15928</v>
      </c>
      <c r="E1990">
        <v>0</v>
      </c>
      <c r="F1990" t="s">
        <v>12452</v>
      </c>
      <c r="G1990">
        <v>-1.9089832305908201</v>
      </c>
      <c r="H1990">
        <v>-1.60026454925537</v>
      </c>
      <c r="I1990">
        <v>-5.1358146667480504</v>
      </c>
      <c r="J1990">
        <v>-2.4063959121704102</v>
      </c>
      <c r="K1990">
        <v>-1.52527904510498</v>
      </c>
      <c r="L1990">
        <v>-1.3587779998779299</v>
      </c>
      <c r="M1990">
        <v>-2.07296943664551</v>
      </c>
      <c r="N1990">
        <v>-1.7719030380248999</v>
      </c>
      <c r="O1990">
        <v>-2.7899131774902299</v>
      </c>
      <c r="P1990">
        <v>-2.8922319412231401</v>
      </c>
      <c r="Q1990">
        <v>-2.1600828170776398</v>
      </c>
      <c r="R1990">
        <v>-1.70231914520264</v>
      </c>
      <c r="S1990">
        <v>-2.2770779132843018</v>
      </c>
      <c r="T1990">
        <v>1986</v>
      </c>
      <c r="X1990" s="16">
        <v>-1.1182031631469733</v>
      </c>
      <c r="Z1990">
        <v>0.75462947466294805</v>
      </c>
      <c r="AA1990">
        <v>0.17128300217393</v>
      </c>
      <c r="AB1990">
        <v>0.67408862373753042</v>
      </c>
      <c r="AP1990">
        <v>2</v>
      </c>
      <c r="AQ1990">
        <v>2</v>
      </c>
      <c r="AR1990">
        <v>2</v>
      </c>
      <c r="AS1990">
        <v>11.3</v>
      </c>
      <c r="AT1990">
        <v>11.3</v>
      </c>
      <c r="AU1990">
        <v>11.3</v>
      </c>
      <c r="AV1990">
        <v>26.44</v>
      </c>
      <c r="AW1990">
        <v>3.8609999999999998E-3</v>
      </c>
      <c r="AX1990">
        <v>3.306</v>
      </c>
      <c r="AY1990">
        <v>157200000</v>
      </c>
      <c r="AZ1990">
        <v>3</v>
      </c>
      <c r="BA1990" t="s">
        <v>4908</v>
      </c>
      <c r="BB1990" t="s">
        <v>4908</v>
      </c>
      <c r="BC1990" t="s">
        <v>4909</v>
      </c>
      <c r="BF1990" s="34" t="s">
        <v>19011</v>
      </c>
      <c r="BG1990">
        <v>0.36041986942291299</v>
      </c>
      <c r="BH1990">
        <v>0.66270172595977805</v>
      </c>
      <c r="BI1990">
        <v>-2.7991318702697798</v>
      </c>
      <c r="BJ1990">
        <v>-0.126621708273888</v>
      </c>
      <c r="BK1990">
        <v>0.73612380027770996</v>
      </c>
      <c r="BL1990">
        <v>0.899153292179108</v>
      </c>
      <c r="BM1990">
        <v>0.199852794408798</v>
      </c>
      <c r="BN1990">
        <v>0.49464192986488298</v>
      </c>
      <c r="BO1990">
        <v>-0.50214260816574097</v>
      </c>
      <c r="BP1990">
        <v>-0.60232800245285001</v>
      </c>
      <c r="BQ1990">
        <v>0.114555738866329</v>
      </c>
      <c r="BR1990">
        <v>0.56277501583099399</v>
      </c>
      <c r="BT1990">
        <v>20.192558288574201</v>
      </c>
      <c r="BU1990">
        <v>20.814641952514599</v>
      </c>
      <c r="BV1990">
        <v>16.4542846679688</v>
      </c>
      <c r="BW1990">
        <v>19.1310939788818</v>
      </c>
      <c r="BX1990">
        <v>19.499814987182599</v>
      </c>
      <c r="BY1990">
        <v>20.724340438842798</v>
      </c>
      <c r="BZ1990">
        <v>19.514316558837901</v>
      </c>
      <c r="CA1990">
        <v>19.636405944824201</v>
      </c>
      <c r="CB1990">
        <v>18.8557453155518</v>
      </c>
      <c r="CC1990">
        <v>17.295984268188501</v>
      </c>
      <c r="CD1990">
        <v>18.071901321411101</v>
      </c>
      <c r="CE1990">
        <v>19.2645568847656</v>
      </c>
      <c r="CG1990">
        <v>20.192558288574201</v>
      </c>
      <c r="CH1990">
        <v>20.814641952514599</v>
      </c>
      <c r="CI1990" t="s">
        <v>8080</v>
      </c>
      <c r="CJ1990">
        <v>19.1310939788818</v>
      </c>
      <c r="CK1990">
        <v>19.499814987182599</v>
      </c>
      <c r="CL1990">
        <v>20.724340438842798</v>
      </c>
      <c r="CM1990">
        <v>19.514316558837901</v>
      </c>
      <c r="CN1990">
        <v>19.636405944824201</v>
      </c>
      <c r="CO1990">
        <v>18.8557453155518</v>
      </c>
      <c r="CP1990">
        <v>17.295984268188501</v>
      </c>
      <c r="CQ1990">
        <v>18.071901321411101</v>
      </c>
      <c r="CR1990">
        <v>19.2645568847656</v>
      </c>
      <c r="CT1990" t="s">
        <v>19000</v>
      </c>
      <c r="CU1990" t="s">
        <v>4908</v>
      </c>
      <c r="CV1990" t="s">
        <v>18602</v>
      </c>
      <c r="CW1990" t="str">
        <f>CT1990&amp;CU1990&amp;CHAR(10)&amp;CV1990</f>
        <v>&gt;A0A3Q7IZZ0
MRSLLFSTVTILAPSKLPNCHHSHYAAPHSLKFPFLTSLLPTKSPFLLKESYKSVKIKALMESGMDSSTKPFSVLFVCLGNICRSPAAEGVFTDLVKKRGLDSKFKIDSAGTINYHEGNEADPRMRAAAKRRGIAITSISRPIRASDFKDFDLILAMDEQNKSDILGALERWIHREPLPADAAEKVRLMCSYCKKHQETEVPDPYYGGAQGFEKVLDMLEDACDSLLESIVTEQNLGS</v>
      </c>
    </row>
    <row r="1991" spans="1:101" x14ac:dyDescent="0.25">
      <c r="A1991" t="s">
        <v>1746</v>
      </c>
      <c r="B1991" t="s">
        <v>20871</v>
      </c>
      <c r="C1991" t="s">
        <v>7177</v>
      </c>
      <c r="D1991">
        <v>0</v>
      </c>
      <c r="E1991">
        <v>0</v>
      </c>
      <c r="F1991" t="s">
        <v>12453</v>
      </c>
      <c r="G1991">
        <v>-1.7727184295654299</v>
      </c>
      <c r="H1991">
        <v>-1.20606708526611</v>
      </c>
      <c r="I1991">
        <v>-0.89724540710449197</v>
      </c>
      <c r="J1991">
        <v>-2.4595003128051798</v>
      </c>
      <c r="K1991">
        <v>-3.0418329238891602</v>
      </c>
      <c r="L1991">
        <v>-3.51902198791504</v>
      </c>
      <c r="M1991">
        <v>-2.8019924163818399</v>
      </c>
      <c r="N1991">
        <v>-1.7629747390747099</v>
      </c>
      <c r="O1991">
        <v>-2.2736473083496098</v>
      </c>
      <c r="P1991">
        <v>-1.88458728790283</v>
      </c>
      <c r="Q1991">
        <v>-2.7927370071411102</v>
      </c>
      <c r="R1991">
        <v>-3.0365190505981401</v>
      </c>
      <c r="S1991">
        <v>-2.2874036629994707</v>
      </c>
      <c r="T1991">
        <v>1987</v>
      </c>
      <c r="X1991" s="16">
        <v>1.7147747675577822</v>
      </c>
      <c r="Z1991">
        <v>0.12807812499999999</v>
      </c>
      <c r="AA1991">
        <v>1.6572860562026499</v>
      </c>
      <c r="AB1991">
        <v>2.2014759419970296E-2</v>
      </c>
      <c r="AP1991">
        <v>3</v>
      </c>
      <c r="AQ1991">
        <v>3</v>
      </c>
      <c r="AR1991">
        <v>3</v>
      </c>
      <c r="AS1991">
        <v>28.8</v>
      </c>
      <c r="AT1991">
        <v>28.8</v>
      </c>
      <c r="AU1991">
        <v>28.8</v>
      </c>
      <c r="AV1991">
        <v>20.919</v>
      </c>
      <c r="AW1991">
        <v>0</v>
      </c>
      <c r="AX1991">
        <v>9.3443000000000005</v>
      </c>
      <c r="AY1991">
        <v>136770000</v>
      </c>
      <c r="AZ1991">
        <v>7</v>
      </c>
      <c r="BA1991" t="s">
        <v>1746</v>
      </c>
      <c r="BB1991" t="s">
        <v>1746</v>
      </c>
      <c r="BC1991" t="s">
        <v>1747</v>
      </c>
      <c r="BF1991" s="34" t="s">
        <v>19011</v>
      </c>
      <c r="BG1991">
        <v>0.64513647556304898</v>
      </c>
      <c r="BH1991">
        <v>1.3554102182388299</v>
      </c>
      <c r="BI1991">
        <v>1.7425053119659399</v>
      </c>
      <c r="BJ1991">
        <v>-0.21571595966815901</v>
      </c>
      <c r="BK1991">
        <v>-0.94564557075500499</v>
      </c>
      <c r="BL1991">
        <v>-1.5437821149826101</v>
      </c>
      <c r="BM1991">
        <v>-0.64501553773880005</v>
      </c>
      <c r="BN1991">
        <v>0.65734976530075095</v>
      </c>
      <c r="BO1991">
        <v>1.72430165112019E-2</v>
      </c>
      <c r="BP1991">
        <v>0.50491350889205899</v>
      </c>
      <c r="BQ1991">
        <v>-0.63341426849365201</v>
      </c>
      <c r="BR1991">
        <v>-0.93898487091064498</v>
      </c>
      <c r="BT1991">
        <v>20.328823089599599</v>
      </c>
      <c r="BU1991">
        <v>21.208839416503899</v>
      </c>
      <c r="BV1991">
        <v>20.692853927612301</v>
      </c>
      <c r="BW1991">
        <v>19.077989578247099</v>
      </c>
      <c r="BX1991">
        <v>17.983261108398398</v>
      </c>
      <c r="BY1991">
        <v>18.5640964508057</v>
      </c>
      <c r="BZ1991">
        <v>18.785293579101602</v>
      </c>
      <c r="CA1991">
        <v>19.6453342437744</v>
      </c>
      <c r="CB1991">
        <v>19.372011184692401</v>
      </c>
      <c r="CC1991">
        <v>18.3036289215088</v>
      </c>
      <c r="CD1991">
        <v>17.439247131347699</v>
      </c>
      <c r="CE1991">
        <v>17.930356979370099</v>
      </c>
      <c r="CG1991">
        <v>20.328823089599599</v>
      </c>
      <c r="CH1991">
        <v>21.208839416503899</v>
      </c>
      <c r="CI1991">
        <v>20.692853927612301</v>
      </c>
      <c r="CJ1991">
        <v>19.077989578247099</v>
      </c>
      <c r="CK1991">
        <v>17.983261108398398</v>
      </c>
      <c r="CL1991">
        <v>18.5640964508057</v>
      </c>
      <c r="CM1991">
        <v>18.785293579101602</v>
      </c>
      <c r="CN1991">
        <v>19.6453342437744</v>
      </c>
      <c r="CO1991">
        <v>19.372011184692401</v>
      </c>
      <c r="CP1991">
        <v>18.3036289215088</v>
      </c>
      <c r="CQ1991">
        <v>17.439247131347699</v>
      </c>
      <c r="CR1991">
        <v>17.930356979370099</v>
      </c>
      <c r="CT1991" t="s">
        <v>19000</v>
      </c>
      <c r="CU1991" t="s">
        <v>1746</v>
      </c>
      <c r="CV1991" t="s">
        <v>16728</v>
      </c>
      <c r="CW1991" t="str">
        <f>CT1991&amp;CU1991&amp;CHAR(10)&amp;CV1991</f>
        <v>&gt;A0A3Q7FS88
MANLRRALLFTIPRIINSSKTASVATSTLQSHNLYRPLAGTFSRFISSNETSSPMNIDLSDEESKRRLFNRLIYRSKQRGYLELDLVLGKWVEEHIQSMDENGIKSLVHVLDLENPDLWKWLTGQEQPPDAISTNPVFSAVHEKVMNNLNNHTSPETRAVPGKPWVRGWDDIKRGRDAPIAGNQ</v>
      </c>
    </row>
    <row r="1992" spans="1:101" x14ac:dyDescent="0.25">
      <c r="A1992" t="s">
        <v>4122</v>
      </c>
      <c r="B1992" t="s">
        <v>20872</v>
      </c>
      <c r="C1992" t="s">
        <v>7177</v>
      </c>
      <c r="D1992">
        <v>0</v>
      </c>
      <c r="E1992">
        <v>0</v>
      </c>
      <c r="F1992" t="s">
        <v>12454</v>
      </c>
      <c r="G1992">
        <v>-1.6246967315673799</v>
      </c>
      <c r="H1992">
        <v>-1.49151134490967</v>
      </c>
      <c r="I1992">
        <v>-2.4460983276367201</v>
      </c>
      <c r="J1992">
        <v>-2.2891035079956099</v>
      </c>
      <c r="K1992">
        <v>-1.9412260055542001</v>
      </c>
      <c r="L1992">
        <v>-5.0812702178955096</v>
      </c>
      <c r="M1992">
        <v>-2.1304302215576199</v>
      </c>
      <c r="N1992">
        <v>-1.9813928604126001</v>
      </c>
      <c r="O1992">
        <v>-1.89777755737305</v>
      </c>
      <c r="P1992">
        <v>-1.4621114730835001</v>
      </c>
      <c r="Q1992">
        <v>-2.62487125396729</v>
      </c>
      <c r="R1992">
        <v>-2.52300930023193</v>
      </c>
      <c r="S1992">
        <v>-2.2911249001820901</v>
      </c>
      <c r="T1992">
        <v>1988</v>
      </c>
      <c r="X1992" s="16">
        <v>1.2497644424438499</v>
      </c>
      <c r="Z1992">
        <v>0.54222637106184401</v>
      </c>
      <c r="AA1992">
        <v>0.36704665419041299</v>
      </c>
      <c r="AB1992">
        <v>0.42949028618808122</v>
      </c>
      <c r="AP1992">
        <v>7</v>
      </c>
      <c r="AQ1992">
        <v>7</v>
      </c>
      <c r="AR1992">
        <v>7</v>
      </c>
      <c r="AS1992">
        <v>10.199999999999999</v>
      </c>
      <c r="AT1992">
        <v>10.199999999999999</v>
      </c>
      <c r="AU1992">
        <v>10.199999999999999</v>
      </c>
      <c r="AV1992">
        <v>101.26</v>
      </c>
      <c r="AW1992">
        <v>0</v>
      </c>
      <c r="AX1992">
        <v>16.969000000000001</v>
      </c>
      <c r="AY1992">
        <v>600190000</v>
      </c>
      <c r="AZ1992">
        <v>12</v>
      </c>
      <c r="BA1992" t="s">
        <v>4122</v>
      </c>
      <c r="BB1992" t="s">
        <v>4122</v>
      </c>
      <c r="BC1992" t="s">
        <v>4123</v>
      </c>
      <c r="BF1992" s="34" t="s">
        <v>19011</v>
      </c>
      <c r="BG1992">
        <v>0.69398492574691795</v>
      </c>
      <c r="BH1992">
        <v>0.83267748355865501</v>
      </c>
      <c r="BI1992">
        <v>-0.16138155758380901</v>
      </c>
      <c r="BJ1992">
        <v>2.1049764472991202E-3</v>
      </c>
      <c r="BK1992">
        <v>0.36436718702316301</v>
      </c>
      <c r="BL1992">
        <v>-2.905517578125</v>
      </c>
      <c r="BM1992">
        <v>0.16733938455581701</v>
      </c>
      <c r="BN1992">
        <v>0.32253941893577598</v>
      </c>
      <c r="BO1992">
        <v>0.40961220860481301</v>
      </c>
      <c r="BP1992">
        <v>0.86329305171966597</v>
      </c>
      <c r="BQ1992">
        <v>-0.347546726465225</v>
      </c>
      <c r="BR1992">
        <v>-0.24147279560565901</v>
      </c>
      <c r="BT1992">
        <v>20.476844787597699</v>
      </c>
      <c r="BU1992">
        <v>20.923395156860401</v>
      </c>
      <c r="BV1992">
        <v>19.144001007080099</v>
      </c>
      <c r="BW1992">
        <v>19.248386383056602</v>
      </c>
      <c r="BX1992">
        <v>19.083868026733398</v>
      </c>
      <c r="BY1992">
        <v>17.001848220825199</v>
      </c>
      <c r="BZ1992">
        <v>19.456855773925799</v>
      </c>
      <c r="CA1992">
        <v>19.426916122436499</v>
      </c>
      <c r="CB1992">
        <v>19.747880935668899</v>
      </c>
      <c r="CC1992">
        <v>18.7261047363281</v>
      </c>
      <c r="CD1992">
        <v>17.607112884521499</v>
      </c>
      <c r="CE1992">
        <v>18.4438667297363</v>
      </c>
      <c r="CG1992">
        <v>20.476844787597699</v>
      </c>
      <c r="CH1992">
        <v>20.923395156860401</v>
      </c>
      <c r="CI1992">
        <v>19.144001007080099</v>
      </c>
      <c r="CJ1992">
        <v>19.248386383056602</v>
      </c>
      <c r="CK1992">
        <v>19.083868026733398</v>
      </c>
      <c r="CL1992">
        <v>17.001848220825199</v>
      </c>
      <c r="CM1992">
        <v>19.456855773925799</v>
      </c>
      <c r="CN1992">
        <v>19.426916122436499</v>
      </c>
      <c r="CO1992">
        <v>19.747880935668899</v>
      </c>
      <c r="CP1992">
        <v>18.7261047363281</v>
      </c>
      <c r="CQ1992">
        <v>17.607112884521499</v>
      </c>
      <c r="CR1992">
        <v>18.4438667297363</v>
      </c>
      <c r="CT1992" t="s">
        <v>19000</v>
      </c>
      <c r="CU1992" t="s">
        <v>4122</v>
      </c>
      <c r="CV1992" t="s">
        <v>18172</v>
      </c>
      <c r="CW1992" t="str">
        <f>CT1992&amp;CU1992&amp;CHAR(10)&amp;CV1992</f>
        <v>&gt;A0A3Q7I6P6
MPAKNMLFHIGIILSLFLLNPIPSQSAVSSIDLGSEWFKVAVVNLKPGQPPISIAINEMSKRKTPSLVAFHSESRLIGEEASGIVARYPNKVYSHLRDLISKPFPHVSKTLGSLYLTYDISPEESRNVAVFKTENGNFTAEELVAMLFKYALGLAEAHTRGTPVKDAVVTVPPYMGVAERKGLLVAAELAGINVLALVNEHSGAALQYGIDKDFSNGSRHVIFYDMGAGSTYAALVYFSAYNTKEFGKTVSANQFQVKDVRWNAELGGEHMELRLVEHFADEFNKQVGNGVDIRKSPKAMAKLKKQVKRTKEILSANTAAPISVESIYDDRDFRSSITREKFEELCADLWEKALVPLKEVLTHSGLKIEDIYAVELIGGATRVPKLQAKLQEFLGRKELDRHLDSDEAIALGASLHAANISDGIKLNRKLGMIDGSPYGYVIEVDGPDLPKDESTKQLTIPRMKKLPSKMFRSIVHKKDFEVSLAYESDDFLPPGTTSRTFAQYAVSGLTDASEKYASRNLSAPVKANLHFSLSRSGIFSLDRADAVIEITEWVEVPVKNLTVDNSTSASANTSTESGPSNTEESDEKLNPDIVNSNTSDSGANDSSTISPVTEKKLKKRTFRVPLKIDEKTAGPGAPLSKESFSEAKSKLEALDKKDEERRRTAELKNSLEGYIYDTRDKLESGDFVTISTSQERQSFIQKLDEVQEWLYTDGEDASAKQFQEHLDKLKAIGDPIFFRSAPSINCRQRLNCSYLLYMVRHKELAARPASSDHARKYLNEVQQIVRGWETNKSWLPKGKIDEVLNESEKVKNWLNQKEAEQKNTPGSDKPAFTSEEVYVKVFDLQDKVNKVNKIPKPKPKVEKPLKNETENSKEKADTTKSSSEEGTSQKEQTASEAEKPSADENSDHDEL</v>
      </c>
    </row>
    <row r="1993" spans="1:101" x14ac:dyDescent="0.25">
      <c r="A1993" t="s">
        <v>6332</v>
      </c>
      <c r="B1993" t="s">
        <v>6332</v>
      </c>
      <c r="C1993" t="s">
        <v>8014</v>
      </c>
      <c r="D1993" t="s">
        <v>15929</v>
      </c>
      <c r="E1993">
        <v>0</v>
      </c>
      <c r="F1993" t="s">
        <v>12455</v>
      </c>
      <c r="G1993">
        <v>-3.07847023010254</v>
      </c>
      <c r="H1993">
        <v>-0.98172092437744096</v>
      </c>
      <c r="I1993">
        <v>-5.56182861328125E-3</v>
      </c>
      <c r="J1993">
        <v>-4.7292566299438503</v>
      </c>
      <c r="K1993">
        <v>-6.2027225494384801</v>
      </c>
      <c r="L1993">
        <v>2.1968955993652299</v>
      </c>
      <c r="M1993">
        <v>0.53546524047851596</v>
      </c>
      <c r="N1993">
        <v>-2.4748373031616202</v>
      </c>
      <c r="O1993">
        <v>-0.47530364990234403</v>
      </c>
      <c r="P1993">
        <v>-3.62347316741943</v>
      </c>
      <c r="Q1993">
        <v>-4.4324245452880904</v>
      </c>
      <c r="R1993">
        <v>-4.2722578048706099</v>
      </c>
      <c r="S1993">
        <v>-2.295305649439495</v>
      </c>
      <c r="T1993">
        <v>1989</v>
      </c>
      <c r="X1993" s="16">
        <v>1.5564435323079462</v>
      </c>
      <c r="Z1993">
        <v>0.52462179868969605</v>
      </c>
      <c r="AA1993">
        <v>0.385951647659316</v>
      </c>
      <c r="AB1993">
        <v>0.41119549916280529</v>
      </c>
      <c r="AP1993">
        <v>16</v>
      </c>
      <c r="AQ1993">
        <v>3</v>
      </c>
      <c r="AR1993">
        <v>3</v>
      </c>
      <c r="AS1993">
        <v>64.8</v>
      </c>
      <c r="AT1993">
        <v>20.7</v>
      </c>
      <c r="AU1993">
        <v>20.7</v>
      </c>
      <c r="AV1993">
        <v>31.297000000000001</v>
      </c>
      <c r="AW1993">
        <v>0</v>
      </c>
      <c r="AX1993">
        <v>26.518000000000001</v>
      </c>
      <c r="AY1993">
        <v>619670000</v>
      </c>
      <c r="AZ1993">
        <v>33</v>
      </c>
      <c r="BA1993" t="s">
        <v>6332</v>
      </c>
      <c r="BB1993" t="s">
        <v>6332</v>
      </c>
      <c r="BC1993" t="s">
        <v>6333</v>
      </c>
      <c r="BE1993" t="s">
        <v>6334</v>
      </c>
      <c r="BF1993" s="34" t="s">
        <v>19011</v>
      </c>
      <c r="BG1993">
        <v>-0.30924102663993802</v>
      </c>
      <c r="BH1993">
        <v>0.51868319511413596</v>
      </c>
      <c r="BI1993">
        <v>0.90413016080856301</v>
      </c>
      <c r="BJ1993">
        <v>-0.96107190847396895</v>
      </c>
      <c r="BK1993">
        <v>-1.54288589954376</v>
      </c>
      <c r="BL1993">
        <v>1.7737944126129199</v>
      </c>
      <c r="BM1993">
        <v>1.1177605390548699</v>
      </c>
      <c r="BN1993">
        <v>-7.0890016853809398E-2</v>
      </c>
      <c r="BO1993">
        <v>0.71864753961563099</v>
      </c>
      <c r="BP1993">
        <v>-0.52444136142730702</v>
      </c>
      <c r="BQ1993">
        <v>-0.84386456012725797</v>
      </c>
      <c r="BR1993">
        <v>-0.78062099218368497</v>
      </c>
      <c r="BT1993">
        <v>19.0230712890625</v>
      </c>
      <c r="BU1993">
        <v>21.433185577392599</v>
      </c>
      <c r="BV1993">
        <v>21.584537506103501</v>
      </c>
      <c r="BW1993">
        <v>16.808233261108398</v>
      </c>
      <c r="BX1993">
        <v>14.8223714828491</v>
      </c>
      <c r="BY1993">
        <v>24.280014038085898</v>
      </c>
      <c r="BZ1993">
        <v>22.1227512359619</v>
      </c>
      <c r="CA1993">
        <v>18.9334716796875</v>
      </c>
      <c r="CB1993">
        <v>21.170354843139599</v>
      </c>
      <c r="CC1993">
        <v>16.564743041992202</v>
      </c>
      <c r="CD1993">
        <v>15.7995595932007</v>
      </c>
      <c r="CE1993">
        <v>16.694618225097699</v>
      </c>
      <c r="CG1993">
        <v>19.0230712890625</v>
      </c>
      <c r="CH1993">
        <v>21.433185577392599</v>
      </c>
      <c r="CI1993">
        <v>21.584537506103501</v>
      </c>
      <c r="CJ1993" t="s">
        <v>8080</v>
      </c>
      <c r="CK1993">
        <v>14.8223714828491</v>
      </c>
      <c r="CL1993">
        <v>24.280014038085898</v>
      </c>
      <c r="CM1993">
        <v>22.1227512359619</v>
      </c>
      <c r="CN1993">
        <v>18.9334716796875</v>
      </c>
      <c r="CO1993">
        <v>21.170354843139599</v>
      </c>
      <c r="CP1993" t="s">
        <v>8080</v>
      </c>
      <c r="CQ1993">
        <v>15.7995595932007</v>
      </c>
      <c r="CR1993" t="s">
        <v>8080</v>
      </c>
      <c r="CT1993" t="s">
        <v>19000</v>
      </c>
      <c r="CU1993" t="s">
        <v>6332</v>
      </c>
      <c r="CV1993" t="s">
        <v>18137</v>
      </c>
      <c r="CW1993" t="str">
        <f>CT1993&amp;CU1993&amp;CHAR(10)&amp;CV1993</f>
        <v>&gt;Q43775
QKMAHPEGEYATARAASAAGTIMTLSSWATSSVEEVASTGPGIRFFQLYVYKDRNVVAQLVRRAEKAGFKAIALTVDTPRLGRREADIKNRFVLPPFLTLKNFEGLDLGKMDQANDSGLASYVAGQIDRTLSWKDVQWLQTITSMPILVKGVITADHARLAVQAGAAGIIVSNHGARQLDYVPATISALEEVVKGAQGRIPVFLDGGVRRGTDVFKALALGASGIFIGRPVVFSLAAEGEAGVKKVLQMLRDEFELTMALSGCRSLKEITRNHIVTEWDTPHAALPAPRL</v>
      </c>
    </row>
    <row r="1994" spans="1:101" x14ac:dyDescent="0.25">
      <c r="A1994" t="s">
        <v>1200</v>
      </c>
      <c r="B1994" t="s">
        <v>20873</v>
      </c>
      <c r="C1994" t="s">
        <v>7380</v>
      </c>
      <c r="D1994" t="s">
        <v>14658</v>
      </c>
      <c r="E1994">
        <v>0</v>
      </c>
      <c r="F1994" t="s">
        <v>12456</v>
      </c>
      <c r="G1994">
        <v>-2.8875923156738299</v>
      </c>
      <c r="H1994">
        <v>-1.79842853546143</v>
      </c>
      <c r="I1994">
        <v>-2.8837585449218799</v>
      </c>
      <c r="J1994">
        <v>-1.32057857513428</v>
      </c>
      <c r="K1994">
        <v>-2.3869199752807599</v>
      </c>
      <c r="L1994">
        <v>-2.5575370788574201</v>
      </c>
      <c r="M1994">
        <v>-1.0258712768554701</v>
      </c>
      <c r="N1994">
        <v>-1.35082530975342</v>
      </c>
      <c r="O1994">
        <v>-3.3181934356689502</v>
      </c>
      <c r="P1994">
        <v>-2.5650072097778298</v>
      </c>
      <c r="Q1994">
        <v>-3.4142007827758798</v>
      </c>
      <c r="R1994">
        <v>-2.0365781784057599</v>
      </c>
      <c r="S1994">
        <v>-2.2954576015472425</v>
      </c>
      <c r="T1994">
        <v>1990</v>
      </c>
      <c r="X1994" s="16">
        <v>-0.43491458892822621</v>
      </c>
      <c r="Z1994">
        <v>0.74436755743084904</v>
      </c>
      <c r="AA1994">
        <v>0.179224355058129</v>
      </c>
      <c r="AB1994">
        <v>0.66187449324761083</v>
      </c>
      <c r="AP1994">
        <v>7</v>
      </c>
      <c r="AQ1994">
        <v>7</v>
      </c>
      <c r="AR1994">
        <v>7</v>
      </c>
      <c r="AS1994">
        <v>12.3</v>
      </c>
      <c r="AT1994">
        <v>12.3</v>
      </c>
      <c r="AU1994">
        <v>12.3</v>
      </c>
      <c r="AV1994">
        <v>72.933000000000007</v>
      </c>
      <c r="AW1994">
        <v>0</v>
      </c>
      <c r="AX1994">
        <v>16.106999999999999</v>
      </c>
      <c r="AY1994">
        <v>368440000</v>
      </c>
      <c r="AZ1994">
        <v>18</v>
      </c>
      <c r="BA1994" t="s">
        <v>1200</v>
      </c>
      <c r="BB1994" t="s">
        <v>1200</v>
      </c>
      <c r="BC1994" t="s">
        <v>1201</v>
      </c>
      <c r="BF1994" s="34" t="s">
        <v>19011</v>
      </c>
      <c r="BG1994">
        <v>-0.74695634841918901</v>
      </c>
      <c r="BH1994">
        <v>0.62698405981063798</v>
      </c>
      <c r="BI1994">
        <v>-0.74212020635604903</v>
      </c>
      <c r="BJ1994">
        <v>1.22977435588837</v>
      </c>
      <c r="BK1994">
        <v>-0.115376450121403</v>
      </c>
      <c r="BL1994">
        <v>-0.33060368895530701</v>
      </c>
      <c r="BM1994">
        <v>1.6015368700027499</v>
      </c>
      <c r="BN1994">
        <v>1.1916191577911399</v>
      </c>
      <c r="BO1994">
        <v>-1.2901439666748</v>
      </c>
      <c r="BP1994">
        <v>-0.34002700448036199</v>
      </c>
      <c r="BQ1994">
        <v>-1.4112536907196001</v>
      </c>
      <c r="BR1994">
        <v>0.32656696438789401</v>
      </c>
      <c r="BT1994">
        <v>19.2139492034912</v>
      </c>
      <c r="BU1994">
        <v>20.616477966308601</v>
      </c>
      <c r="BV1994">
        <v>18.706340789794901</v>
      </c>
      <c r="BW1994">
        <v>20.216911315918001</v>
      </c>
      <c r="BX1994">
        <v>18.6381740570068</v>
      </c>
      <c r="BY1994">
        <v>19.525581359863299</v>
      </c>
      <c r="BZ1994">
        <v>20.561414718627901</v>
      </c>
      <c r="CA1994">
        <v>20.0574836730957</v>
      </c>
      <c r="CB1994">
        <v>18.327465057373001</v>
      </c>
      <c r="CC1994">
        <v>17.6232089996338</v>
      </c>
      <c r="CD1994">
        <v>16.817783355712901</v>
      </c>
      <c r="CE1994">
        <v>18.9302978515625</v>
      </c>
      <c r="CG1994">
        <v>19.2139492034912</v>
      </c>
      <c r="CH1994">
        <v>20.616477966308601</v>
      </c>
      <c r="CI1994">
        <v>18.706340789794901</v>
      </c>
      <c r="CJ1994">
        <v>20.216911315918001</v>
      </c>
      <c r="CK1994">
        <v>18.6381740570068</v>
      </c>
      <c r="CL1994">
        <v>19.525581359863299</v>
      </c>
      <c r="CM1994">
        <v>20.561414718627901</v>
      </c>
      <c r="CN1994">
        <v>20.0574836730957</v>
      </c>
      <c r="CO1994">
        <v>18.327465057373001</v>
      </c>
      <c r="CP1994">
        <v>17.6232089996338</v>
      </c>
      <c r="CQ1994">
        <v>16.817783355712901</v>
      </c>
      <c r="CR1994">
        <v>18.9302978515625</v>
      </c>
      <c r="CT1994" t="s">
        <v>19000</v>
      </c>
      <c r="CU1994" t="s">
        <v>1200</v>
      </c>
      <c r="CV1994" t="s">
        <v>18581</v>
      </c>
      <c r="CW1994" t="str">
        <f>CT1994&amp;CU1994&amp;CHAR(10)&amp;CV1994</f>
        <v>&gt;A0A3Q7F802
MAMARVSSGLAYPERFYAAASYAGFDGSSDSSTKGVSSKFSNDAALLLYALYQQATVGPCKIPKPRSWSPVEQSKWTSWNGLGNMVSTEAMRLFVKILEEEDPGWYSRASNFVSEPAVQGEKNNETITEPVTENGNVLPEIKTIPAEKGSLSEPQDKDVVSEGSGAVGVYDQWVSPPISGPRPKPRYEHGAAVIDDKMYIFGGNHNGRYLSDLQALDLRSWTWSKIEVKSSGEASQAPVAPFAGHSLIPWGGNKLISIGGHTKDPSETMQVKVFDLQTHTWSNLKTYGKPPLSRGGHSVTLTGTSLVIFGGQDANRSLLNDLHILDLETMTWDEMDTLGVAPSPRSDHAAAVHAERYLLIFGGGSHATCFNDLHVLDLQTMEWSTPTQQGEIPSPRAGHAGVTVGENWFITGGGNNKSGVSETVVLNMSTLGWSTVTTVQGRVPLASEGLSLVLCSYNGEDILVSFGGYNGRYSNEVNVLKPSHRSTLQSMETPVPDSVSAMQNATNATRDLESDIATVQEGKIREIVVDNIESEPMVNKVEETSERLLAALKAEKEDLESSLSKEKLQTLQLKQDLTDAEARNTDLYKELQSVRGQLASEQSRCFKLEVDVAELRQKLQTLESLKKELELLQRQKAASEQALNEKRRQSSGGVWGWIAGTPPNQQDDA</v>
      </c>
    </row>
    <row r="1995" spans="1:101" x14ac:dyDescent="0.25">
      <c r="A1995" t="s">
        <v>2765</v>
      </c>
      <c r="B1995" t="s">
        <v>20874</v>
      </c>
      <c r="C1995" t="s">
        <v>7587</v>
      </c>
      <c r="D1995" t="s">
        <v>14526</v>
      </c>
      <c r="E1995" t="s">
        <v>15422</v>
      </c>
      <c r="F1995" t="s">
        <v>12457</v>
      </c>
      <c r="G1995">
        <v>-1.7855911254882799</v>
      </c>
      <c r="H1995">
        <v>-2.66252613067627</v>
      </c>
      <c r="I1995">
        <v>-2.4788932800293</v>
      </c>
      <c r="J1995">
        <v>-1.55072498321533</v>
      </c>
      <c r="K1995">
        <v>-2.1086950302124001</v>
      </c>
      <c r="L1995">
        <v>-3.27385330200195</v>
      </c>
      <c r="M1995">
        <v>-2.7080135345459002</v>
      </c>
      <c r="N1995">
        <v>-2.3387651443481401</v>
      </c>
      <c r="O1995">
        <v>-2.84467697143555</v>
      </c>
      <c r="P1995">
        <v>-1.69108867645264</v>
      </c>
      <c r="Q1995">
        <v>-2.2242116928100599</v>
      </c>
      <c r="R1995">
        <v>-1.9059591293335001</v>
      </c>
      <c r="S1995">
        <v>-2.2977499167124433</v>
      </c>
      <c r="T1995">
        <v>1991</v>
      </c>
      <c r="X1995" s="16">
        <v>2.0875930786101726E-3</v>
      </c>
      <c r="Z1995">
        <v>0.60900106951871702</v>
      </c>
      <c r="AA1995">
        <v>0.29590324329977902</v>
      </c>
      <c r="AB1995">
        <v>0.50593736750486262</v>
      </c>
      <c r="AP1995">
        <v>5</v>
      </c>
      <c r="AQ1995">
        <v>5</v>
      </c>
      <c r="AR1995">
        <v>5</v>
      </c>
      <c r="AS1995">
        <v>12.8</v>
      </c>
      <c r="AT1995">
        <v>12.8</v>
      </c>
      <c r="AU1995">
        <v>12.8</v>
      </c>
      <c r="AV1995">
        <v>74.567999999999998</v>
      </c>
      <c r="AW1995">
        <v>0</v>
      </c>
      <c r="AX1995">
        <v>10.682</v>
      </c>
      <c r="AY1995">
        <v>321810000</v>
      </c>
      <c r="AZ1995">
        <v>24</v>
      </c>
      <c r="BA1995" t="s">
        <v>2765</v>
      </c>
      <c r="BB1995" t="s">
        <v>2765</v>
      </c>
      <c r="BC1995" t="s">
        <v>2766</v>
      </c>
      <c r="BF1995" s="34" t="s">
        <v>19011</v>
      </c>
      <c r="BG1995">
        <v>0.98551392555236805</v>
      </c>
      <c r="BH1995">
        <v>-0.70191520452499401</v>
      </c>
      <c r="BI1995">
        <v>-0.34856241941451999</v>
      </c>
      <c r="BJ1995">
        <v>1.4374516010284399</v>
      </c>
      <c r="BK1995">
        <v>0.36378604173660301</v>
      </c>
      <c r="BL1995">
        <v>-1.87825238704681</v>
      </c>
      <c r="BM1995">
        <v>-0.78944367170333896</v>
      </c>
      <c r="BN1995">
        <v>-7.8922942280769307E-2</v>
      </c>
      <c r="BO1995">
        <v>-1.0524162054061901</v>
      </c>
      <c r="BP1995">
        <v>1.16735887527466</v>
      </c>
      <c r="BQ1995">
        <v>0.14150483906269101</v>
      </c>
      <c r="BR1995">
        <v>0.75389760732650801</v>
      </c>
      <c r="BT1995">
        <v>20.3159503936768</v>
      </c>
      <c r="BU1995">
        <v>19.7523803710938</v>
      </c>
      <c r="BV1995">
        <v>19.1112060546875</v>
      </c>
      <c r="BW1995">
        <v>19.9867649078369</v>
      </c>
      <c r="BX1995">
        <v>18.916399002075199</v>
      </c>
      <c r="BY1995">
        <v>18.8092651367188</v>
      </c>
      <c r="BZ1995">
        <v>18.8792724609375</v>
      </c>
      <c r="CA1995">
        <v>19.069543838501001</v>
      </c>
      <c r="CB1995">
        <v>18.800981521606399</v>
      </c>
      <c r="CC1995">
        <v>18.497127532958999</v>
      </c>
      <c r="CD1995">
        <v>18.0077724456787</v>
      </c>
      <c r="CE1995">
        <v>19.060916900634801</v>
      </c>
      <c r="CG1995">
        <v>20.3159503936768</v>
      </c>
      <c r="CH1995">
        <v>19.7523803710938</v>
      </c>
      <c r="CI1995">
        <v>19.1112060546875</v>
      </c>
      <c r="CJ1995">
        <v>19.9867649078369</v>
      </c>
      <c r="CK1995">
        <v>18.916399002075199</v>
      </c>
      <c r="CL1995">
        <v>18.8092651367188</v>
      </c>
      <c r="CM1995">
        <v>18.8792724609375</v>
      </c>
      <c r="CN1995">
        <v>19.069543838501001</v>
      </c>
      <c r="CO1995">
        <v>18.800981521606399</v>
      </c>
      <c r="CP1995">
        <v>18.497127532958999</v>
      </c>
      <c r="CQ1995">
        <v>18.0077724456787</v>
      </c>
      <c r="CR1995">
        <v>19.060916900634801</v>
      </c>
      <c r="CT1995" t="s">
        <v>19000</v>
      </c>
      <c r="CU1995" t="s">
        <v>2765</v>
      </c>
      <c r="CV1995" t="s">
        <v>18324</v>
      </c>
      <c r="CW1995" t="str">
        <f>CT1995&amp;CU1995&amp;CHAR(10)&amp;CV1995</f>
        <v>&gt;A0A3Q7GV52
MDSSRRAVESYWRSRMIDGATSDEDKVTPVYKLEEICELLRSSHSSIVKEVSEFILKRLQHKSPIVKQKALRVIKYAVGKSCPEFTREMQRNSVAIRQLIHYKGQPDPLKADALNKAVRETAQEALSALFSSQDTKPPTENLNLGGRIQGFGNTSYEIHDDKRSFLSDVVGATIKQGLNTLTQSPPLKKNDTGTYTSPNLQSSLTTQPDTSHNHTSRFSTNPASATWTHTETTTKPHSAEKTREDRLLETIATSGGVRLQPTRDALQVFLLEASKLDALALTHALESKLQSPSWQVRVKAICVLEAILRKKDDAHFGTMASYFTENRDVVVKCYESPQASLREKANKVLSLLNDGQTADAVAHVDRSANACNPVVQMPDLIDTDNSDYLFGTDNLTNMQSSEGIKIASTSATPLMDDLFGDKSGSSFSSSQKKNDDDPFADVSFHISNEKAPEADLFSGMTVDKSDATEIHSVNNRNGPELFDIFGSSVEVPREPNNSRKDVPDLMNSLSLNGNESSMEQNGSSGATPYQNIFQEPTIDPCHHASNDVMNSILSSQAGGVNANPMFPLGSMQYNLPPGFVLNPSFAPQALNYNAMGNIFAQQQLLATLSSYQQLGSMHSSTSASHAADSAEVYGSALPDIFNASISKQTPTSLMNTSKKEGTKAFDFISDHLAAARDPKRVI</v>
      </c>
    </row>
    <row r="1996" spans="1:101" x14ac:dyDescent="0.25">
      <c r="A1996" t="s">
        <v>402</v>
      </c>
      <c r="B1996" t="s">
        <v>20875</v>
      </c>
      <c r="C1996" t="s">
        <v>7177</v>
      </c>
      <c r="D1996">
        <v>0</v>
      </c>
      <c r="E1996">
        <v>0</v>
      </c>
      <c r="F1996" t="s">
        <v>12458</v>
      </c>
      <c r="G1996">
        <v>-2.4754219055175799</v>
      </c>
      <c r="H1996">
        <v>0.203228950500488</v>
      </c>
      <c r="I1996">
        <v>0.50358200073242199</v>
      </c>
      <c r="J1996">
        <v>-4.3114919662475604</v>
      </c>
      <c r="K1996">
        <v>-6.0477209091186497</v>
      </c>
      <c r="L1996">
        <v>-4.9350357055664098</v>
      </c>
      <c r="M1996">
        <v>-3.8367366790771502</v>
      </c>
      <c r="N1996">
        <v>-1.8324956893920901</v>
      </c>
      <c r="O1996">
        <v>-1.7035961151123</v>
      </c>
      <c r="P1996">
        <v>0.258257865905762</v>
      </c>
      <c r="Q1996">
        <v>-1.44187831878662</v>
      </c>
      <c r="R1996">
        <v>-2.0181550979614298</v>
      </c>
      <c r="S1996">
        <v>-2.3031219641367602</v>
      </c>
      <c r="T1996">
        <v>1992</v>
      </c>
      <c r="W1996">
        <v>1</v>
      </c>
      <c r="X1996" s="16">
        <v>4.5085458755493173</v>
      </c>
      <c r="Z1996">
        <v>8.6067114093959701E-2</v>
      </c>
      <c r="AA1996">
        <v>2.0363707117630101</v>
      </c>
      <c r="AB1996">
        <v>9.1966421548776486E-3</v>
      </c>
      <c r="AC1996" t="s">
        <v>10408</v>
      </c>
      <c r="AE1996">
        <v>1.86202054874713</v>
      </c>
      <c r="AF1996">
        <v>1.3739769634263479E-2</v>
      </c>
      <c r="AG1996">
        <v>1.65333333333333E-3</v>
      </c>
      <c r="AH1996" t="s">
        <v>10408</v>
      </c>
      <c r="AJ1996" s="14">
        <v>0.64658853334113398</v>
      </c>
      <c r="AK1996" s="14">
        <v>0.2256375973841232</v>
      </c>
      <c r="AL1996" s="14">
        <v>0.26073394495412799</v>
      </c>
      <c r="AN1996" s="14">
        <f>AVERAGE(M1996:O1996)-AVERAGE(P1996:R1996)</f>
        <v>-1.3903509775797509</v>
      </c>
      <c r="AP1996">
        <v>7</v>
      </c>
      <c r="AQ1996">
        <v>7</v>
      </c>
      <c r="AR1996">
        <v>7</v>
      </c>
      <c r="AS1996">
        <v>14.8</v>
      </c>
      <c r="AT1996">
        <v>14.8</v>
      </c>
      <c r="AU1996">
        <v>14.8</v>
      </c>
      <c r="AV1996">
        <v>88.337000000000003</v>
      </c>
      <c r="AW1996">
        <v>0</v>
      </c>
      <c r="AX1996">
        <v>20.564</v>
      </c>
      <c r="AY1996">
        <v>617300000</v>
      </c>
      <c r="AZ1996">
        <v>31</v>
      </c>
      <c r="BA1996" t="s">
        <v>402</v>
      </c>
      <c r="BB1996" t="s">
        <v>402</v>
      </c>
      <c r="BC1996" t="s">
        <v>403</v>
      </c>
      <c r="BF1996" s="34" t="s">
        <v>19011</v>
      </c>
      <c r="BG1996">
        <v>-8.1232719123363495E-2</v>
      </c>
      <c r="BH1996">
        <v>1.18164694309235</v>
      </c>
      <c r="BI1996">
        <v>1.3232517242431601</v>
      </c>
      <c r="BJ1996">
        <v>-0.94686836004257202</v>
      </c>
      <c r="BK1996">
        <v>-1.7654327154159499</v>
      </c>
      <c r="BL1996">
        <v>-1.24084496498108</v>
      </c>
      <c r="BM1996">
        <v>-0.72303968667983998</v>
      </c>
      <c r="BN1996">
        <v>0.22188198566436801</v>
      </c>
      <c r="BO1996">
        <v>0.28265312314033503</v>
      </c>
      <c r="BP1996">
        <v>1.20759093761444</v>
      </c>
      <c r="BQ1996">
        <v>0.40604287385940602</v>
      </c>
      <c r="BR1996">
        <v>0.134350791573524</v>
      </c>
      <c r="BT1996">
        <v>19.6261196136475</v>
      </c>
      <c r="BU1996">
        <v>22.618135452270501</v>
      </c>
      <c r="BV1996">
        <v>22.093681335449201</v>
      </c>
      <c r="BW1996">
        <v>17.225997924804702</v>
      </c>
      <c r="BX1996">
        <v>14.977373123168899</v>
      </c>
      <c r="BY1996">
        <v>17.1480827331543</v>
      </c>
      <c r="BZ1996">
        <v>17.7505493164063</v>
      </c>
      <c r="CA1996">
        <v>19.575813293456999</v>
      </c>
      <c r="CB1996">
        <v>19.942062377929702</v>
      </c>
      <c r="CC1996">
        <v>20.446474075317401</v>
      </c>
      <c r="CD1996">
        <v>18.790105819702099</v>
      </c>
      <c r="CE1996">
        <v>18.9487209320068</v>
      </c>
      <c r="CG1996">
        <v>19.6261196136475</v>
      </c>
      <c r="CH1996">
        <v>22.618135452270501</v>
      </c>
      <c r="CI1996">
        <v>22.093681335449201</v>
      </c>
      <c r="CJ1996">
        <v>17.225997924804702</v>
      </c>
      <c r="CK1996" t="s">
        <v>8080</v>
      </c>
      <c r="CL1996" t="s">
        <v>8080</v>
      </c>
      <c r="CM1996">
        <v>17.7505493164063</v>
      </c>
      <c r="CN1996">
        <v>19.575813293456999</v>
      </c>
      <c r="CO1996">
        <v>19.942062377929702</v>
      </c>
      <c r="CP1996">
        <v>20.446474075317401</v>
      </c>
      <c r="CQ1996">
        <v>18.790105819702099</v>
      </c>
      <c r="CR1996">
        <v>18.9487209320068</v>
      </c>
      <c r="CT1996" t="s">
        <v>19000</v>
      </c>
      <c r="CU1996" t="s">
        <v>402</v>
      </c>
      <c r="CV1996" t="s">
        <v>16547</v>
      </c>
      <c r="CW1996" t="str">
        <f>CT1996&amp;CU1996&amp;CHAR(10)&amp;CV1996</f>
        <v>&gt;A0A3Q7EHL5
MAPPNDPINSILNVMKTHKEDNFFELSNGELIVKNIPLLFEVPSNVSFSSFSSICQTTTAPLPLFRRAHSTSSNGGFLGFKKDDPSHHLMNSLGKFNDRNFLSIFRFKTWWSTQWVGNSGSDLQMETQWVLLDVPEIKSYVIIIPIIEGKFRSALHPGTNGHVLICAESGSSQVKASSFGAIAYVHVSDNPYILMKEAYTSLRVYLNTFKLLEEKSVPSLVDKFGWCTWDAFYLTVEPAGVWHGVKELSQGGVSPRFLIIDDGWQSINFDHQEPHEDAKNLVLGGTQMTARLHRLDEGEKFRKYKELEYYSEDSGMKAFTMDLRTHFKGLDDIYVWHALCGAWGGVRPGTTHLNSKIIACELSQGLDGTMDDLAVIKIVEGGIGLVHPDQADDFYDSMHSYLSEVGITGVKVDVIHTLEYVSEEYGGRVELGKKYYDGLSKSLAKNFNGTGLISSMQQCNDFFFLGTKQISIGRVGDDFWFQDPNGDPNGVYWLQGVHMIHCAYNSMWMGQIIQPDWDMFQSDHVCAKFHAGSRAICGGPVYVSDSLGGHDFDLLTKLVYPDGTIPKCQYFAHPTRDCIFKNPLFDGKTILKIWNFNKYGGVIGAFNCQGAGWDPKEKRIKGYSNCYKPMKGSVHVNDIEWDQLIAASEMGNAEEYVVYLNQAEELFLTKSTSDTIPITLEPSTFEIFSFVPIKQLNHIAKFGPIGLTNMFNSGGAIQGVQYGDGANYVSAKVEVKGGGNFLAYTNVLPNKCYLNGTEVEFEWSSQDGKLIINLPWIEENNGISNVNFIF</v>
      </c>
    </row>
    <row r="1997" spans="1:101" x14ac:dyDescent="0.25">
      <c r="A1997" t="s">
        <v>2600</v>
      </c>
      <c r="B1997" t="s">
        <v>20876</v>
      </c>
      <c r="C1997" t="s">
        <v>7177</v>
      </c>
      <c r="D1997" t="s">
        <v>14865</v>
      </c>
      <c r="E1997">
        <v>0</v>
      </c>
      <c r="F1997" t="s">
        <v>12459</v>
      </c>
      <c r="G1997">
        <v>-1.3933639526367201</v>
      </c>
      <c r="H1997">
        <v>-1.72665691375732</v>
      </c>
      <c r="I1997">
        <v>-1.7024440765380899</v>
      </c>
      <c r="J1997">
        <v>-2.98956394195557</v>
      </c>
      <c r="K1997">
        <v>-1.8815164566039999</v>
      </c>
      <c r="L1997">
        <v>-1.91264152526855</v>
      </c>
      <c r="M1997">
        <v>-2.2275314331054701</v>
      </c>
      <c r="N1997">
        <v>-2.5238695144653298</v>
      </c>
      <c r="O1997">
        <v>-2.9771137237548801</v>
      </c>
      <c r="P1997">
        <v>-3.5132799148559601</v>
      </c>
      <c r="Q1997">
        <v>-2.6082735061645499</v>
      </c>
      <c r="R1997">
        <v>-2.1895895004272501</v>
      </c>
      <c r="S1997">
        <v>-2.3038203716278076</v>
      </c>
      <c r="T1997">
        <v>1993</v>
      </c>
      <c r="X1997" s="16">
        <v>0.65375232696533003</v>
      </c>
      <c r="Z1997">
        <v>0.224450867052023</v>
      </c>
      <c r="AA1997">
        <v>1.0259397550103999</v>
      </c>
      <c r="AB1997">
        <v>9.420202637710888E-2</v>
      </c>
      <c r="AP1997">
        <v>7</v>
      </c>
      <c r="AQ1997">
        <v>7</v>
      </c>
      <c r="AR1997">
        <v>7</v>
      </c>
      <c r="AS1997">
        <v>20.2</v>
      </c>
      <c r="AT1997">
        <v>20.2</v>
      </c>
      <c r="AU1997">
        <v>20.2</v>
      </c>
      <c r="AV1997">
        <v>54.648000000000003</v>
      </c>
      <c r="AW1997">
        <v>0</v>
      </c>
      <c r="AX1997">
        <v>21.869</v>
      </c>
      <c r="AY1997">
        <v>277890000</v>
      </c>
      <c r="AZ1997">
        <v>34</v>
      </c>
      <c r="BA1997" t="s">
        <v>2600</v>
      </c>
      <c r="BB1997" t="s">
        <v>2600</v>
      </c>
      <c r="BC1997" t="s">
        <v>2601</v>
      </c>
      <c r="BF1997" s="34" t="s">
        <v>19011</v>
      </c>
      <c r="BG1997">
        <v>1.4393280744552599</v>
      </c>
      <c r="BH1997">
        <v>0.91242974996566795</v>
      </c>
      <c r="BI1997">
        <v>0.95070749521255504</v>
      </c>
      <c r="BJ1997">
        <v>-1.0840826034545901</v>
      </c>
      <c r="BK1997">
        <v>0.66761445999145497</v>
      </c>
      <c r="BL1997">
        <v>0.61840927600860596</v>
      </c>
      <c r="BM1997">
        <v>0.120604135096073</v>
      </c>
      <c r="BN1997">
        <v>-0.347872674465179</v>
      </c>
      <c r="BO1997">
        <v>-1.0644001960754399</v>
      </c>
      <c r="BP1997">
        <v>-1.9120179414749101</v>
      </c>
      <c r="BQ1997">
        <v>-0.48130577802658098</v>
      </c>
      <c r="BR1997">
        <v>0.18058601021766699</v>
      </c>
      <c r="BT1997">
        <v>20.708177566528299</v>
      </c>
      <c r="BU1997">
        <v>20.688249588012699</v>
      </c>
      <c r="BV1997">
        <v>19.8876552581787</v>
      </c>
      <c r="BW1997">
        <v>18.547925949096701</v>
      </c>
      <c r="BX1997">
        <v>19.143577575683601</v>
      </c>
      <c r="BY1997">
        <v>20.170476913452099</v>
      </c>
      <c r="BZ1997">
        <v>19.359754562377901</v>
      </c>
      <c r="CA1997">
        <v>18.8844394683838</v>
      </c>
      <c r="CB1997">
        <v>18.668544769287099</v>
      </c>
      <c r="CC1997">
        <v>16.6749362945557</v>
      </c>
      <c r="CD1997">
        <v>17.623710632324201</v>
      </c>
      <c r="CE1997">
        <v>18.777286529541001</v>
      </c>
      <c r="CG1997">
        <v>20.708177566528299</v>
      </c>
      <c r="CH1997">
        <v>20.688249588012699</v>
      </c>
      <c r="CI1997">
        <v>19.8876552581787</v>
      </c>
      <c r="CJ1997">
        <v>18.547925949096701</v>
      </c>
      <c r="CK1997">
        <v>19.143577575683601</v>
      </c>
      <c r="CL1997">
        <v>20.170476913452099</v>
      </c>
      <c r="CM1997">
        <v>19.359754562377901</v>
      </c>
      <c r="CN1997">
        <v>18.8844394683838</v>
      </c>
      <c r="CO1997">
        <v>18.668544769287099</v>
      </c>
      <c r="CP1997">
        <v>16.6749362945557</v>
      </c>
      <c r="CQ1997">
        <v>17.623710632324201</v>
      </c>
      <c r="CR1997">
        <v>18.777286529541001</v>
      </c>
      <c r="CT1997" t="s">
        <v>19000</v>
      </c>
      <c r="CU1997" t="s">
        <v>2600</v>
      </c>
      <c r="CV1997" t="s">
        <v>17158</v>
      </c>
      <c r="CW1997" t="str">
        <f>CT1997&amp;CU1997&amp;CHAR(10)&amp;CV1997</f>
        <v>&gt;A0A3Q7GND4
MNSASISSIEFRTFSNLPSRRTAYLTHRRVAETLHQSASSLPERVGSSSSKAGRKSFIRYTVSASYGDKESGSVNSNEFTSPAKALRKLLESPGVHQGPACFDALSAKLVERAGFDFCFTTGFGISAARLGLPDAGLISYGEMVAQGLEITQAVSIPVIGDGDNGYGNAMNVKRTVKGYIRAGFGGIILEDQVSPKACGHTRGRKVVSREEAIMRIKAAVDARKESGSDIVIVARTDARQAVSFEEAIWRARALADAGADVLFIDALASKEEMKAFCDVYPLVPKLANMLEGGGKTPIFTPIELEELGYKLVAYPLSLIGVSIGAMQDALSAIKGGRIPSPGSMPSFEELKEILGFNTYYEEEKRYATTSSQLPSRKGDFSSNSNEYGVQPGIQADRVQRTQIPENPVEVLIPEVYDRFSGEGKKGNFSMAWSRKLRVKITGKDGFEKLDIRIPAGFLEGITNIVPALVGVNIKSLLDEATLEEGGKQLLDFQDTMGDRIQVILE</v>
      </c>
    </row>
    <row r="1998" spans="1:101" x14ac:dyDescent="0.25">
      <c r="A1998" t="s">
        <v>4904</v>
      </c>
      <c r="B1998" t="s">
        <v>20877</v>
      </c>
      <c r="C1998" t="s">
        <v>7825</v>
      </c>
      <c r="D1998" t="s">
        <v>15930</v>
      </c>
      <c r="E1998" t="s">
        <v>15931</v>
      </c>
      <c r="F1998" t="s">
        <v>12460</v>
      </c>
      <c r="G1998">
        <v>-2.4674034118652299</v>
      </c>
      <c r="H1998">
        <v>-1.53436374664307</v>
      </c>
      <c r="I1998">
        <v>-2.0071048736572301</v>
      </c>
      <c r="J1998">
        <v>-1.3755960464477499</v>
      </c>
      <c r="K1998">
        <v>-1.95678234100342</v>
      </c>
      <c r="L1998">
        <v>-4.3355998992919904</v>
      </c>
      <c r="M1998">
        <v>-2.6278553009033199</v>
      </c>
      <c r="N1998">
        <v>-2.0211534500122101</v>
      </c>
      <c r="O1998">
        <v>-2.3972721099853498</v>
      </c>
      <c r="P1998">
        <v>-2.4604825973510698</v>
      </c>
      <c r="Q1998">
        <v>-2.6176633834838898</v>
      </c>
      <c r="R1998">
        <v>-1.87735843658447</v>
      </c>
      <c r="S1998">
        <v>-2.30655296643575</v>
      </c>
      <c r="T1998">
        <v>1994</v>
      </c>
      <c r="X1998" s="16">
        <v>0.55303541819254365</v>
      </c>
      <c r="Z1998">
        <v>0.91595088006549297</v>
      </c>
      <c r="AA1998">
        <v>5.3527449871104103E-2</v>
      </c>
      <c r="AB1998">
        <v>0.88404129101779516</v>
      </c>
      <c r="AP1998">
        <v>4</v>
      </c>
      <c r="AQ1998">
        <v>4</v>
      </c>
      <c r="AR1998">
        <v>3</v>
      </c>
      <c r="AS1998">
        <v>9.4</v>
      </c>
      <c r="AT1998">
        <v>9.4</v>
      </c>
      <c r="AU1998">
        <v>7.8</v>
      </c>
      <c r="AV1998">
        <v>61.624000000000002</v>
      </c>
      <c r="AW1998">
        <v>0</v>
      </c>
      <c r="AX1998">
        <v>9.9352</v>
      </c>
      <c r="AY1998">
        <v>303670000</v>
      </c>
      <c r="AZ1998">
        <v>7</v>
      </c>
      <c r="BA1998" t="s">
        <v>4904</v>
      </c>
      <c r="BB1998" t="s">
        <v>4904</v>
      </c>
      <c r="BC1998" t="s">
        <v>4905</v>
      </c>
      <c r="BF1998" s="34" t="s">
        <v>19011</v>
      </c>
      <c r="BG1998">
        <v>-0.212283104658127</v>
      </c>
      <c r="BH1998">
        <v>1.0191001892089799</v>
      </c>
      <c r="BI1998">
        <v>0.39519798755645802</v>
      </c>
      <c r="BJ1998">
        <v>1.2286345958709699</v>
      </c>
      <c r="BK1998">
        <v>0.46161136031150801</v>
      </c>
      <c r="BL1998">
        <v>-2.6778438091278098</v>
      </c>
      <c r="BM1998">
        <v>-0.42404019832611101</v>
      </c>
      <c r="BN1998">
        <v>0.37665730714798001</v>
      </c>
      <c r="BO1998">
        <v>-0.119727000594139</v>
      </c>
      <c r="BP1998">
        <v>-0.20314933359623</v>
      </c>
      <c r="BQ1998">
        <v>-0.41058939695358299</v>
      </c>
      <c r="BR1998">
        <v>0.56643140316009499</v>
      </c>
      <c r="BT1998">
        <v>19.634138107299801</v>
      </c>
      <c r="BU1998">
        <v>20.880542755126999</v>
      </c>
      <c r="BV1998">
        <v>19.582994461059599</v>
      </c>
      <c r="BW1998">
        <v>20.161893844604499</v>
      </c>
      <c r="BX1998">
        <v>19.068311691284201</v>
      </c>
      <c r="BY1998">
        <v>17.7475185394287</v>
      </c>
      <c r="BZ1998">
        <v>18.959430694580099</v>
      </c>
      <c r="CA1998">
        <v>19.3871555328369</v>
      </c>
      <c r="CB1998">
        <v>19.248386383056602</v>
      </c>
      <c r="CC1998">
        <v>17.727733612060501</v>
      </c>
      <c r="CD1998">
        <v>17.614320755004901</v>
      </c>
      <c r="CE1998">
        <v>19.0895175933838</v>
      </c>
      <c r="CG1998">
        <v>19.634138107299801</v>
      </c>
      <c r="CH1998">
        <v>20.880542755126999</v>
      </c>
      <c r="CI1998">
        <v>19.582994461059599</v>
      </c>
      <c r="CJ1998">
        <v>20.161893844604499</v>
      </c>
      <c r="CK1998">
        <v>19.068311691284201</v>
      </c>
      <c r="CL1998" t="s">
        <v>8080</v>
      </c>
      <c r="CM1998">
        <v>18.959430694580099</v>
      </c>
      <c r="CN1998">
        <v>19.3871555328369</v>
      </c>
      <c r="CO1998">
        <v>19.248386383056602</v>
      </c>
      <c r="CP1998">
        <v>17.727733612060501</v>
      </c>
      <c r="CQ1998">
        <v>17.614320755004901</v>
      </c>
      <c r="CR1998">
        <v>19.0895175933838</v>
      </c>
      <c r="CT1998" t="s">
        <v>19000</v>
      </c>
      <c r="CU1998" t="s">
        <v>4904</v>
      </c>
      <c r="CV1998" t="s">
        <v>18886</v>
      </c>
      <c r="CW1998" t="str">
        <f>CT1998&amp;CU1998&amp;CHAR(10)&amp;CV1998</f>
        <v>&gt;A0A3Q7IZX2
MANSQRRPAALDPVYYPVVALALILVACVDFCDAVTVVDVYRLVQYDLSGVPFGSRLATLNHHAGSSFFASSSTVDLSRTVLMLPVRELDLDLIKEYIGQGKLLGGLLLLLPPQFSPEKVETAVGRDENFDLLRNKVSELERLLIHANIPYPVYFAFEDDNINAVLAEVKRNDASGQPATATTGGYKLVVAASDPKKIASPTITNIQGWLPGLKPDGDSSQLPTIAIVASYDTFGAAPALSVGSDSNGSGVVALLEIARLFSVLYSNPKTRGRYNLLFGLTSGGPYNFNGTQKWLRSFDQRLRESIDYAICLNSLGSLGNELHLHVSKPPENTYIQQIFQGFSSVAEESGLQVGLKHKKINISSPRVAWEHEQFSRLRVTAATISELSTAPELLEGTGSLSDNRRSVSEASIIRSVKLVAESVARHIYSQEGKGTNIFADDGSLAVNPSYVRSWLDLLSTTSRVAPFLSKSDPLIMALQKELADHTAEVNVQHETLDETFTFYDSISGRLHVYQVASVTFDLLLLLVLGSYLITLFSFLVITTRGLDDLISLFRRPPSRKVKAV</v>
      </c>
    </row>
    <row r="1999" spans="1:101" x14ac:dyDescent="0.25">
      <c r="A1999" t="s">
        <v>4475</v>
      </c>
      <c r="B1999" t="s">
        <v>20878</v>
      </c>
      <c r="C1999" t="s">
        <v>7365</v>
      </c>
      <c r="D1999" t="s">
        <v>15932</v>
      </c>
      <c r="E1999" t="s">
        <v>15933</v>
      </c>
      <c r="F1999" t="s">
        <v>12461</v>
      </c>
      <c r="G1999">
        <v>-2.4602756500244101</v>
      </c>
      <c r="H1999">
        <v>-1.18321514129639</v>
      </c>
      <c r="I1999">
        <v>-0.88605308532714799</v>
      </c>
      <c r="J1999">
        <v>-2.82006168365479</v>
      </c>
      <c r="K1999">
        <v>-4.1062555313110396</v>
      </c>
      <c r="L1999">
        <v>-1.4753723144531301</v>
      </c>
      <c r="M1999">
        <v>-1.6570301055908201</v>
      </c>
      <c r="N1999">
        <v>-1.9498109817504901</v>
      </c>
      <c r="O1999">
        <v>-2.0632343292236301</v>
      </c>
      <c r="P1999">
        <v>-4.9455366134643599</v>
      </c>
      <c r="Q1999">
        <v>-2.2706022262573198</v>
      </c>
      <c r="R1999">
        <v>-1.9279413223266599</v>
      </c>
      <c r="S1999">
        <v>-2.312115748723349</v>
      </c>
      <c r="T1999">
        <v>1995</v>
      </c>
      <c r="X1999" s="16">
        <v>1.2907152175903371</v>
      </c>
      <c r="Z1999">
        <v>0.47409911054637899</v>
      </c>
      <c r="AA1999">
        <v>0.44354085277500899</v>
      </c>
      <c r="AB1999">
        <v>0.3601298724679754</v>
      </c>
      <c r="AP1999">
        <v>4</v>
      </c>
      <c r="AQ1999">
        <v>4</v>
      </c>
      <c r="AR1999">
        <v>4</v>
      </c>
      <c r="AS1999">
        <v>12.2</v>
      </c>
      <c r="AT1999">
        <v>12.2</v>
      </c>
      <c r="AU1999">
        <v>12.2</v>
      </c>
      <c r="AV1999">
        <v>59.8</v>
      </c>
      <c r="AW1999">
        <v>0</v>
      </c>
      <c r="AX1999">
        <v>45.610999999999997</v>
      </c>
      <c r="AY1999">
        <v>317820000</v>
      </c>
      <c r="AZ1999">
        <v>16</v>
      </c>
      <c r="BA1999" t="s">
        <v>4474</v>
      </c>
      <c r="BB1999" t="s">
        <v>4475</v>
      </c>
      <c r="BC1999" t="s">
        <v>4476</v>
      </c>
      <c r="BF1999" s="34" t="s">
        <v>19011</v>
      </c>
      <c r="BG1999">
        <v>-0.12598243355750999</v>
      </c>
      <c r="BH1999">
        <v>0.95991998910903897</v>
      </c>
      <c r="BI1999">
        <v>1.21260106563568</v>
      </c>
      <c r="BJ1999">
        <v>-0.43191352486610401</v>
      </c>
      <c r="BK1999">
        <v>-1.5255821943283101</v>
      </c>
      <c r="BL1999">
        <v>0.71149462461471602</v>
      </c>
      <c r="BM1999">
        <v>0.55702847242355302</v>
      </c>
      <c r="BN1999">
        <v>0.30807280540466297</v>
      </c>
      <c r="BO1999">
        <v>0.21162734925746901</v>
      </c>
      <c r="BP1999">
        <v>-2.2392346858978298</v>
      </c>
      <c r="BQ1999">
        <v>3.5299528390169102E-2</v>
      </c>
      <c r="BR1999">
        <v>0.32666888833045998</v>
      </c>
      <c r="BT1999">
        <v>19.6412658691406</v>
      </c>
      <c r="BU1999">
        <v>21.231691360473601</v>
      </c>
      <c r="BV1999">
        <v>20.704046249389599</v>
      </c>
      <c r="BW1999">
        <v>18.7174282073975</v>
      </c>
      <c r="BX1999">
        <v>16.918838500976602</v>
      </c>
      <c r="BY1999">
        <v>20.607746124267599</v>
      </c>
      <c r="BZ1999">
        <v>19.930255889892599</v>
      </c>
      <c r="CA1999">
        <v>19.458498001098601</v>
      </c>
      <c r="CB1999">
        <v>19.582424163818398</v>
      </c>
      <c r="CC1999">
        <v>15.242679595947299</v>
      </c>
      <c r="CD1999">
        <v>17.961381912231399</v>
      </c>
      <c r="CE1999">
        <v>19.038934707641602</v>
      </c>
      <c r="CG1999">
        <v>19.6412658691406</v>
      </c>
      <c r="CH1999">
        <v>21.231691360473601</v>
      </c>
      <c r="CI1999">
        <v>20.704046249389599</v>
      </c>
      <c r="CJ1999">
        <v>18.7174282073975</v>
      </c>
      <c r="CK1999" t="s">
        <v>8080</v>
      </c>
      <c r="CL1999">
        <v>20.607746124267599</v>
      </c>
      <c r="CM1999">
        <v>19.930255889892599</v>
      </c>
      <c r="CN1999">
        <v>19.458498001098601</v>
      </c>
      <c r="CO1999">
        <v>19.582424163818398</v>
      </c>
      <c r="CP1999" t="s">
        <v>8080</v>
      </c>
      <c r="CQ1999">
        <v>17.961381912231399</v>
      </c>
      <c r="CR1999">
        <v>19.038934707641602</v>
      </c>
      <c r="CT1999" t="s">
        <v>19000</v>
      </c>
      <c r="CU1999" t="s">
        <v>4475</v>
      </c>
      <c r="CV1999" t="s">
        <v>18034</v>
      </c>
      <c r="CW1999" t="str">
        <f>CT1999&amp;CU1999&amp;CHAR(10)&amp;CV1999</f>
        <v>&gt;A0A3Q7IKB1
MANTTPNITNSVGIGIRIRTKIRPASTSMAATPAALSTGHCIPTGLLVINSGTSRRGGAARVDSVNGHLTRSRASSFSIRAAAEVEPVGTSSSAQGIENLVIIGSGPAGYTAAIYAARANLKPVVFEGFQAGGVPGGQLMTTTEVENFPGFPEGITGPDLMDRMRRQAERWGAELYQEDVEFIDVKNAPFTVHSSERKVKCHSIIVATGANARRLGLPREDEFWSRGISACAICDGASPLFKGQVLAVVGGGDTATEEAIYLTKYARHVHLLVRKDQLRASRAMQDRVFNNPNITVHFNTETVDVVSNPKGQMSGILIRKADTQEESVLEAKGLFYGIGHSPNSQLLEGQVELDNSGYILVKEGTANTSVEGVFAAGDVQDHEWRQAITAAGSGCVAALSVERYLTSKNLLLEFHQPPTEEVKKELSEKDVQEGFDITLTKHKGQYALRKLYHESPRLMCVLYTSPTCGPCRTLKPILSKVIDEFDKDVHLVEIDITEDPEIAEAAGIMGTPCVQFFKNKEMLRSVTFSAQKTVSGVKMKREYREFIEANK</v>
      </c>
    </row>
    <row r="2000" spans="1:101" x14ac:dyDescent="0.25">
      <c r="A2000" t="s">
        <v>4906</v>
      </c>
      <c r="B2000" t="s">
        <v>20879</v>
      </c>
      <c r="C2000" t="s">
        <v>7230</v>
      </c>
      <c r="D2000">
        <v>0</v>
      </c>
      <c r="E2000">
        <v>0</v>
      </c>
      <c r="F2000" t="s">
        <v>12462</v>
      </c>
      <c r="G2000">
        <v>-1.8800201416015601</v>
      </c>
      <c r="H2000">
        <v>-2.3154668807983398</v>
      </c>
      <c r="I2000">
        <v>-3.6730308532714799</v>
      </c>
      <c r="J2000">
        <v>-1.43574047088623</v>
      </c>
      <c r="K2000">
        <v>-1.3177576065063501</v>
      </c>
      <c r="L2000">
        <v>-2.4785003662109402</v>
      </c>
      <c r="M2000">
        <v>-0.99853515625</v>
      </c>
      <c r="N2000">
        <v>-1.36999034881592</v>
      </c>
      <c r="O2000">
        <v>-1.78328514099121</v>
      </c>
      <c r="P2000">
        <v>-4.9716596603393599</v>
      </c>
      <c r="Q2000">
        <v>-4.6118793487548801</v>
      </c>
      <c r="R2000">
        <v>-0.96272182464599598</v>
      </c>
      <c r="S2000">
        <v>-2.316548983256022</v>
      </c>
      <c r="T2000">
        <v>1996</v>
      </c>
      <c r="X2000" s="16">
        <v>-0.87883981068928629</v>
      </c>
      <c r="Z2000">
        <v>0.36056645569620299</v>
      </c>
      <c r="AA2000">
        <v>0.61911753283686199</v>
      </c>
      <c r="AB2000">
        <v>0.24037121968858613</v>
      </c>
      <c r="AP2000">
        <v>3</v>
      </c>
      <c r="AQ2000">
        <v>3</v>
      </c>
      <c r="AR2000">
        <v>3</v>
      </c>
      <c r="AS2000">
        <v>6.7</v>
      </c>
      <c r="AT2000">
        <v>6.7</v>
      </c>
      <c r="AU2000">
        <v>6.7</v>
      </c>
      <c r="AV2000">
        <v>61.573</v>
      </c>
      <c r="AW2000">
        <v>0</v>
      </c>
      <c r="AX2000">
        <v>6.07</v>
      </c>
      <c r="AY2000">
        <v>317860000</v>
      </c>
      <c r="AZ2000">
        <v>7</v>
      </c>
      <c r="BA2000" t="s">
        <v>4906</v>
      </c>
      <c r="BB2000" t="s">
        <v>4906</v>
      </c>
      <c r="BC2000" t="s">
        <v>4907</v>
      </c>
      <c r="BF2000" s="34" t="s">
        <v>19011</v>
      </c>
      <c r="BG2000">
        <v>0.31670081615447998</v>
      </c>
      <c r="BH2000">
        <v>7.85063195507973E-4</v>
      </c>
      <c r="BI2000">
        <v>-0.98412495851516701</v>
      </c>
      <c r="BJ2000">
        <v>0.63902485370635997</v>
      </c>
      <c r="BK2000">
        <v>0.72462117671966597</v>
      </c>
      <c r="BL2000">
        <v>-0.117495410144329</v>
      </c>
      <c r="BM2000">
        <v>0.95621645450591997</v>
      </c>
      <c r="BN2000">
        <v>0.68672645092010498</v>
      </c>
      <c r="BO2000">
        <v>0.38688188791275002</v>
      </c>
      <c r="BP2000">
        <v>-1.9262776374816899</v>
      </c>
      <c r="BQ2000">
        <v>-1.6652576923370399</v>
      </c>
      <c r="BR2000">
        <v>0.98219895362854004</v>
      </c>
      <c r="BT2000">
        <v>20.221521377563501</v>
      </c>
      <c r="BU2000">
        <v>20.099439620971701</v>
      </c>
      <c r="BV2000">
        <v>17.917068481445298</v>
      </c>
      <c r="BW2000">
        <v>20.101749420166001</v>
      </c>
      <c r="BX2000">
        <v>19.7073364257813</v>
      </c>
      <c r="BY2000">
        <v>19.604618072509801</v>
      </c>
      <c r="BZ2000">
        <v>20.588750839233398</v>
      </c>
      <c r="CA2000">
        <v>20.0383186340332</v>
      </c>
      <c r="CB2000">
        <v>19.862373352050799</v>
      </c>
      <c r="CC2000">
        <v>15.216556549072299</v>
      </c>
      <c r="CD2000">
        <v>15.620104789733899</v>
      </c>
      <c r="CE2000">
        <v>20.004154205322301</v>
      </c>
      <c r="CG2000">
        <v>20.221521377563501</v>
      </c>
      <c r="CH2000">
        <v>20.099439620971701</v>
      </c>
      <c r="CI2000">
        <v>17.917068481445298</v>
      </c>
      <c r="CJ2000">
        <v>20.101749420166001</v>
      </c>
      <c r="CK2000">
        <v>19.7073364257813</v>
      </c>
      <c r="CL2000">
        <v>19.604618072509801</v>
      </c>
      <c r="CM2000">
        <v>20.588750839233398</v>
      </c>
      <c r="CN2000">
        <v>20.0383186340332</v>
      </c>
      <c r="CO2000">
        <v>19.862373352050799</v>
      </c>
      <c r="CP2000" t="s">
        <v>8080</v>
      </c>
      <c r="CQ2000" t="s">
        <v>8080</v>
      </c>
      <c r="CR2000">
        <v>20.004154205322301</v>
      </c>
      <c r="CT2000" t="s">
        <v>19000</v>
      </c>
      <c r="CU2000" t="s">
        <v>4906</v>
      </c>
      <c r="CV2000" t="s">
        <v>17727</v>
      </c>
      <c r="CW2000" t="str">
        <f>CT2000&amp;CU2000&amp;CHAR(10)&amp;CV2000</f>
        <v>&gt;A0A3Q7IZX3
KWTLKGNAFFNDGLKDEVLCRKLEKSQLLKMDSAGFSMKLWPPSSSTRLMLVERMTKNLITPSILSRKYGLLSKEEAEEDAKQIEALAFDSANQHFDKEPDGDGSSAVQLYAKESSKLMLEVIKRGPQTKESAEGIVSEKVKASNETTIFDISKGRRDFISAEEASELLKPLSEPGNNYKRICFSNRSFGGDAAKIAGPILSSLKDQLTEVDLSDFVAGRPEEEALEVMEIFSSALDACDLRYLDLSNNALGEKGIRAFGALLKSQKNLEELYLMNDGISEEAAEAVCELIPSTDKLRILHFHNNMTGDEGALSISKLVKHSPALEDFRCSSTRVGSEGGVALSQALGECRNLKKVDLRDNMFGVEAGIALSKVLSIFSGLTEIYLSYLNLEDEGSIALANVLRESAPSLEVLEMDGNDITAKAAPALAACIAAKQFLTTLKLGENELKDEGAILIAKALEDGHGQLTEVDMSTNAIRRAGARCLAQAVVNKPGFKVLNINGNFISDEGIDEVKDIFKNSLHVLGPLDDNDPEGEDYDEEADEGGDNENDLETRLKDLDIKQEE</v>
      </c>
    </row>
    <row r="2001" spans="1:101" x14ac:dyDescent="0.25">
      <c r="A2001" t="s">
        <v>4185</v>
      </c>
      <c r="B2001" t="s">
        <v>20880</v>
      </c>
      <c r="C2001" t="s">
        <v>7177</v>
      </c>
      <c r="D2001" t="s">
        <v>15374</v>
      </c>
      <c r="E2001">
        <v>0</v>
      </c>
      <c r="F2001" t="s">
        <v>12463</v>
      </c>
      <c r="G2001">
        <v>-2.4578266143798801</v>
      </c>
      <c r="H2001">
        <v>-2.6620683670043901</v>
      </c>
      <c r="I2001">
        <v>-2.491455078125</v>
      </c>
      <c r="J2001">
        <v>-2.8613119125366202</v>
      </c>
      <c r="K2001">
        <v>-2.6798009872436501</v>
      </c>
      <c r="L2001">
        <v>-2.6968898773193399</v>
      </c>
      <c r="M2001">
        <v>-2.2963085174560498</v>
      </c>
      <c r="N2001">
        <v>-1.9611902236938501</v>
      </c>
      <c r="O2001">
        <v>-1.75375556945801</v>
      </c>
      <c r="P2001">
        <v>-1.64036464691162</v>
      </c>
      <c r="Q2001">
        <v>-2.5803995132446298</v>
      </c>
      <c r="R2001">
        <v>-1.81718349456787</v>
      </c>
      <c r="S2001">
        <v>-2.3248795668284097</v>
      </c>
      <c r="T2001">
        <v>1997</v>
      </c>
      <c r="X2001" s="16">
        <v>0.20888423919677956</v>
      </c>
      <c r="Z2001">
        <v>0.14932121212121199</v>
      </c>
      <c r="AA2001">
        <v>1.4890264698524001</v>
      </c>
      <c r="AB2001">
        <v>3.2431984974803013E-2</v>
      </c>
      <c r="AP2001">
        <v>4</v>
      </c>
      <c r="AQ2001">
        <v>2</v>
      </c>
      <c r="AR2001">
        <v>2</v>
      </c>
      <c r="AS2001">
        <v>9.1999999999999993</v>
      </c>
      <c r="AT2001">
        <v>5</v>
      </c>
      <c r="AU2001">
        <v>5</v>
      </c>
      <c r="AV2001">
        <v>56.884</v>
      </c>
      <c r="AW2001">
        <v>0</v>
      </c>
      <c r="AX2001">
        <v>6.4471999999999996</v>
      </c>
      <c r="AY2001">
        <v>286050000</v>
      </c>
      <c r="AZ2001">
        <v>25</v>
      </c>
      <c r="BA2001" t="s">
        <v>4184</v>
      </c>
      <c r="BB2001" t="s">
        <v>4185</v>
      </c>
      <c r="BC2001" t="s">
        <v>4186</v>
      </c>
      <c r="BF2001" s="34" t="s">
        <v>19011</v>
      </c>
      <c r="BG2001">
        <v>-0.31478416919708302</v>
      </c>
      <c r="BH2001">
        <v>-0.79837572574615501</v>
      </c>
      <c r="BI2001">
        <v>-0.39440765976905801</v>
      </c>
      <c r="BJ2001">
        <v>-1.2701327800750699</v>
      </c>
      <c r="BK2001">
        <v>-0.84036195278167702</v>
      </c>
      <c r="BL2001">
        <v>-0.88082402944564797</v>
      </c>
      <c r="BM2001">
        <v>6.7648842930793804E-2</v>
      </c>
      <c r="BN2001">
        <v>0.86112213134765603</v>
      </c>
      <c r="BO2001">
        <v>1.35227370262146</v>
      </c>
      <c r="BP2001">
        <v>1.6207540035247801</v>
      </c>
      <c r="BQ2001">
        <v>-0.60500502586364702</v>
      </c>
      <c r="BR2001">
        <v>1.20209276676178</v>
      </c>
      <c r="BT2001">
        <v>19.643714904785199</v>
      </c>
      <c r="BU2001">
        <v>19.7528381347656</v>
      </c>
      <c r="BV2001">
        <v>19.0986442565918</v>
      </c>
      <c r="BW2001">
        <v>18.6761779785156</v>
      </c>
      <c r="BX2001">
        <v>18.345293045043899</v>
      </c>
      <c r="BY2001">
        <v>19.386228561401399</v>
      </c>
      <c r="BZ2001">
        <v>19.290977478027301</v>
      </c>
      <c r="CA2001">
        <v>19.447118759155298</v>
      </c>
      <c r="CB2001">
        <v>19.891902923583999</v>
      </c>
      <c r="CC2001">
        <v>18.5478515625</v>
      </c>
      <c r="CD2001">
        <v>17.651584625244102</v>
      </c>
      <c r="CE2001">
        <v>19.149692535400401</v>
      </c>
      <c r="CG2001">
        <v>19.643714904785199</v>
      </c>
      <c r="CH2001">
        <v>19.7528381347656</v>
      </c>
      <c r="CI2001">
        <v>19.0986442565918</v>
      </c>
      <c r="CJ2001">
        <v>18.6761779785156</v>
      </c>
      <c r="CK2001">
        <v>18.345293045043899</v>
      </c>
      <c r="CL2001">
        <v>19.386228561401399</v>
      </c>
      <c r="CM2001">
        <v>19.290977478027301</v>
      </c>
      <c r="CN2001">
        <v>19.447118759155298</v>
      </c>
      <c r="CO2001">
        <v>19.891902923583999</v>
      </c>
      <c r="CP2001">
        <v>18.5478515625</v>
      </c>
      <c r="CQ2001">
        <v>17.651584625244102</v>
      </c>
      <c r="CR2001">
        <v>19.149692535400401</v>
      </c>
      <c r="CT2001" t="s">
        <v>19000</v>
      </c>
      <c r="CU2001" t="s">
        <v>4185</v>
      </c>
      <c r="CV2001" t="s">
        <v>16797</v>
      </c>
      <c r="CW2001" t="str">
        <f>CT2001&amp;CU2001&amp;CHAR(10)&amp;CV2001</f>
        <v>&gt;A0A3Q7I8N6
MLFSLFVFLVIIIILSFLLPKAKRNGKNILPPGPLGLPFIGNLHQFDSVNPHTYFLKLSKKYGKIFSLKFCSTPVVVISSAKLAKEVMKTQDLTFCSRPSTLCQKKFSYNGQDIASSPYNDNWKELRKICVTHLFSPKKVQYFVPIREDEVSRMIKEISQQAVTSRTTNLSSILISLTTTIICRVAFGIRYDEETRERRNFNELLKVTEEMLVSFFVSDFFPLFGWIDNLSKKINILEKNFKDLDEFYEGLIEQHLSPNRPKSMEKGDIIDLLLQLKKDKSTPIDLTLDNIKAIIMNMLVGGTNTSAATIIWAMTSLIANPNAMKKVQEEIRESVGKKSIVSEDDVQNLPYFKAVIKETFRLYPPAPLLVPRETMRNSVLEGYEIKAKSIIYVNAWAIARDPEIWENPEKFIPERFLNSDIDFKGQNFELIPFGAGRRGCPAMTVGVATVELVLSNLLYAFDWELPCGMKREDIDTHVLPGLTMHKKKPLCLVPRNYL</v>
      </c>
    </row>
    <row r="2002" spans="1:101" x14ac:dyDescent="0.25">
      <c r="A2002" t="s">
        <v>5480</v>
      </c>
      <c r="B2002" t="s">
        <v>20881</v>
      </c>
      <c r="C2002" t="s">
        <v>7177</v>
      </c>
      <c r="D2002" t="s">
        <v>14855</v>
      </c>
      <c r="E2002" t="s">
        <v>14765</v>
      </c>
      <c r="F2002" t="s">
        <v>12464</v>
      </c>
      <c r="G2002">
        <v>-1.9133243560791</v>
      </c>
      <c r="H2002">
        <v>-0.71559810638427701</v>
      </c>
      <c r="I2002">
        <v>-1.3201923370361299</v>
      </c>
      <c r="J2002">
        <v>-1.0452070236206099</v>
      </c>
      <c r="K2002">
        <v>-5.0859785079956099</v>
      </c>
      <c r="L2002">
        <v>-0.43587684631347701</v>
      </c>
      <c r="M2002">
        <v>-1.7090759277343801</v>
      </c>
      <c r="N2002">
        <v>-4.4131937026977504</v>
      </c>
      <c r="O2002">
        <v>-0.83485412597656306</v>
      </c>
      <c r="P2002">
        <v>-5.2310419082641602</v>
      </c>
      <c r="Q2002">
        <v>-1.9809370040893599</v>
      </c>
      <c r="R2002">
        <v>-3.31571292877197</v>
      </c>
      <c r="S2002">
        <v>-2.3334160645802822</v>
      </c>
      <c r="T2002">
        <v>1998</v>
      </c>
      <c r="X2002" s="16">
        <v>0.87264919281006303</v>
      </c>
      <c r="Z2002">
        <v>0.64726115956900998</v>
      </c>
      <c r="AA2002">
        <v>0.26027957856532002</v>
      </c>
      <c r="AB2002">
        <v>0.54918721887692001</v>
      </c>
      <c r="AP2002">
        <v>3</v>
      </c>
      <c r="AQ2002">
        <v>3</v>
      </c>
      <c r="AR2002">
        <v>3</v>
      </c>
      <c r="AS2002">
        <v>18.899999999999999</v>
      </c>
      <c r="AT2002">
        <v>18.899999999999999</v>
      </c>
      <c r="AU2002">
        <v>18.899999999999999</v>
      </c>
      <c r="AV2002">
        <v>24.986999999999998</v>
      </c>
      <c r="AW2002">
        <v>0</v>
      </c>
      <c r="AX2002">
        <v>7.6272000000000002</v>
      </c>
      <c r="AY2002">
        <v>249190000</v>
      </c>
      <c r="AZ2002">
        <v>6</v>
      </c>
      <c r="BA2002" t="s">
        <v>5480</v>
      </c>
      <c r="BB2002" t="s">
        <v>5480</v>
      </c>
      <c r="BC2002" t="s">
        <v>5481</v>
      </c>
      <c r="BF2002" s="34" t="s">
        <v>19011</v>
      </c>
      <c r="BG2002">
        <v>0.242160528898239</v>
      </c>
      <c r="BH2002">
        <v>0.93258601427078203</v>
      </c>
      <c r="BI2002">
        <v>0.58406960964202903</v>
      </c>
      <c r="BJ2002">
        <v>0.74258404970169101</v>
      </c>
      <c r="BK2002">
        <v>-1.5867059230804399</v>
      </c>
      <c r="BL2002">
        <v>1.0938304662704501</v>
      </c>
      <c r="BM2002">
        <v>0.35989889502525302</v>
      </c>
      <c r="BN2002">
        <v>-1.19888126850128</v>
      </c>
      <c r="BO2002">
        <v>0.86384129524231001</v>
      </c>
      <c r="BP2002">
        <v>-1.67032718658447</v>
      </c>
      <c r="BQ2002">
        <v>0.203185439109802</v>
      </c>
      <c r="BR2002">
        <v>-0.56624191999435403</v>
      </c>
      <c r="BT2002">
        <v>20.188217163085898</v>
      </c>
      <c r="BU2002">
        <v>21.6993083953857</v>
      </c>
      <c r="BV2002">
        <v>20.2699069976807</v>
      </c>
      <c r="BW2002">
        <v>20.492282867431602</v>
      </c>
      <c r="BX2002">
        <v>15.939115524291999</v>
      </c>
      <c r="BY2002">
        <v>21.647241592407202</v>
      </c>
      <c r="BZ2002">
        <v>19.878210067748999</v>
      </c>
      <c r="CA2002">
        <v>16.995115280151399</v>
      </c>
      <c r="CB2002">
        <v>20.810804367065401</v>
      </c>
      <c r="CC2002">
        <v>14.9571743011475</v>
      </c>
      <c r="CD2002">
        <v>18.2510471343994</v>
      </c>
      <c r="CE2002">
        <v>17.6511631011963</v>
      </c>
      <c r="CG2002">
        <v>20.188217163085898</v>
      </c>
      <c r="CH2002">
        <v>21.6993083953857</v>
      </c>
      <c r="CI2002">
        <v>20.2699069976807</v>
      </c>
      <c r="CJ2002">
        <v>20.492282867431602</v>
      </c>
      <c r="CK2002" t="s">
        <v>8080</v>
      </c>
      <c r="CL2002">
        <v>21.647241592407202</v>
      </c>
      <c r="CM2002">
        <v>19.878210067748999</v>
      </c>
      <c r="CN2002" t="s">
        <v>8080</v>
      </c>
      <c r="CO2002">
        <v>20.810804367065401</v>
      </c>
      <c r="CP2002" t="s">
        <v>8080</v>
      </c>
      <c r="CQ2002">
        <v>18.2510471343994</v>
      </c>
      <c r="CR2002">
        <v>17.6511631011963</v>
      </c>
      <c r="CT2002" t="s">
        <v>19000</v>
      </c>
      <c r="CU2002" t="s">
        <v>5480</v>
      </c>
      <c r="CV2002" t="s">
        <v>18402</v>
      </c>
      <c r="CW2002" t="str">
        <f>CT2002&amp;CU2002&amp;CHAR(10)&amp;CV2002</f>
        <v>&gt;A0A3Q7JYX1
MSSSSLTASLHASTLRSPFVGSLNGFHVSSVAVRRVGFVSKTVECKESRIGKQPISVPSNVTLTMEGQDLKVKGPLGEMAITYPREVKLEKEDGGILRVRKAMETRRANQMHGLFRTLTDNMVVGVSKGFEKKLQLVGVGYRATIEGKDIVLNLGFSHPVRMEVPAGLQVKVEENTRITVSGYDKSEIGQFAASIRKWRPPEPYKGKGVKYADEIVRRKEGKAGKKK</v>
      </c>
    </row>
    <row r="2003" spans="1:101" x14ac:dyDescent="0.25">
      <c r="A2003" t="s">
        <v>2409</v>
      </c>
      <c r="B2003" t="s">
        <v>20882</v>
      </c>
      <c r="C2003" t="s">
        <v>7177</v>
      </c>
      <c r="D2003">
        <v>0</v>
      </c>
      <c r="E2003">
        <v>0</v>
      </c>
      <c r="F2003" t="s">
        <v>12465</v>
      </c>
      <c r="G2003">
        <v>-0.60788917541503895</v>
      </c>
      <c r="H2003">
        <v>-0.50983715057373002</v>
      </c>
      <c r="I2003">
        <v>-1.6170082092285201</v>
      </c>
      <c r="J2003">
        <v>-3.3603048324585001</v>
      </c>
      <c r="K2003">
        <v>-6.4460592269897496</v>
      </c>
      <c r="L2003">
        <v>-1.4068717956543</v>
      </c>
      <c r="M2003">
        <v>-1.1845817565918</v>
      </c>
      <c r="N2003">
        <v>-1.9100522994995099</v>
      </c>
      <c r="O2003">
        <v>-1.3435916900634799</v>
      </c>
      <c r="P2003">
        <v>-1.79340267181396</v>
      </c>
      <c r="Q2003">
        <v>-2.4388895034789999</v>
      </c>
      <c r="R2003">
        <v>-5.4676036834716797</v>
      </c>
      <c r="S2003">
        <v>-2.3405076662699389</v>
      </c>
      <c r="T2003">
        <v>1999</v>
      </c>
      <c r="X2003" s="16">
        <v>2.8261671066284202</v>
      </c>
      <c r="Z2003">
        <v>0.31146494464944702</v>
      </c>
      <c r="AA2003">
        <v>0.72993159087388204</v>
      </c>
      <c r="AB2003">
        <v>0.18623804716975412</v>
      </c>
      <c r="AP2003">
        <v>3</v>
      </c>
      <c r="AQ2003">
        <v>3</v>
      </c>
      <c r="AR2003">
        <v>3</v>
      </c>
      <c r="AS2003">
        <v>12.8</v>
      </c>
      <c r="AT2003">
        <v>12.8</v>
      </c>
      <c r="AU2003">
        <v>12.8</v>
      </c>
      <c r="AV2003">
        <v>25.533999999999999</v>
      </c>
      <c r="AW2003">
        <v>0</v>
      </c>
      <c r="AX2003">
        <v>7.2859999999999996</v>
      </c>
      <c r="AY2003">
        <v>226010000</v>
      </c>
      <c r="AZ2003">
        <v>13</v>
      </c>
      <c r="BA2003" t="s">
        <v>2409</v>
      </c>
      <c r="BB2003" t="s">
        <v>2409</v>
      </c>
      <c r="BC2003" t="s">
        <v>2410</v>
      </c>
      <c r="BF2003" s="34" t="s">
        <v>19011</v>
      </c>
      <c r="BG2003">
        <v>0.92918133735656705</v>
      </c>
      <c r="BH2003">
        <v>0.98176544904708896</v>
      </c>
      <c r="BI2003">
        <v>0.38800358772277799</v>
      </c>
      <c r="BJ2003">
        <v>-0.54690432548522905</v>
      </c>
      <c r="BK2003">
        <v>-2.2017552852630602</v>
      </c>
      <c r="BL2003">
        <v>0.50069707632064797</v>
      </c>
      <c r="BM2003">
        <v>0.61990845203399703</v>
      </c>
      <c r="BN2003">
        <v>0.23084776103496599</v>
      </c>
      <c r="BO2003">
        <v>0.53463339805603005</v>
      </c>
      <c r="BP2003">
        <v>0.29340547323226901</v>
      </c>
      <c r="BQ2003">
        <v>-5.27609325945377E-2</v>
      </c>
      <c r="BR2003">
        <v>-1.6770219802856401</v>
      </c>
      <c r="BT2003">
        <v>21.49365234375</v>
      </c>
      <c r="BU2003">
        <v>21.9050693511963</v>
      </c>
      <c r="BV2003">
        <v>19.973091125488299</v>
      </c>
      <c r="BW2003">
        <v>18.1771850585938</v>
      </c>
      <c r="BX2003">
        <v>14.5790348052979</v>
      </c>
      <c r="BY2003">
        <v>20.676246643066399</v>
      </c>
      <c r="BZ2003">
        <v>20.402704238891602</v>
      </c>
      <c r="CA2003">
        <v>19.498256683349599</v>
      </c>
      <c r="CB2003">
        <v>20.302066802978501</v>
      </c>
      <c r="CC2003">
        <v>18.394813537597699</v>
      </c>
      <c r="CD2003">
        <v>17.793094635009801</v>
      </c>
      <c r="CE2003">
        <v>15.4992723464966</v>
      </c>
      <c r="CG2003">
        <v>21.49365234375</v>
      </c>
      <c r="CH2003">
        <v>21.9050693511963</v>
      </c>
      <c r="CI2003">
        <v>19.973091125488299</v>
      </c>
      <c r="CJ2003">
        <v>18.1771850585938</v>
      </c>
      <c r="CK2003" t="s">
        <v>8080</v>
      </c>
      <c r="CL2003">
        <v>20.676246643066399</v>
      </c>
      <c r="CM2003">
        <v>20.402704238891602</v>
      </c>
      <c r="CN2003">
        <v>19.498256683349599</v>
      </c>
      <c r="CO2003">
        <v>20.302066802978501</v>
      </c>
      <c r="CP2003">
        <v>18.394813537597699</v>
      </c>
      <c r="CQ2003">
        <v>17.793094635009801</v>
      </c>
      <c r="CR2003" t="s">
        <v>8080</v>
      </c>
      <c r="CT2003" t="s">
        <v>19000</v>
      </c>
      <c r="CU2003" t="s">
        <v>2409</v>
      </c>
      <c r="CV2003" t="s">
        <v>17550</v>
      </c>
      <c r="CW2003" t="str">
        <f>CT2003&amp;CU2003&amp;CHAR(10)&amp;CV2003</f>
        <v>&gt;A0A3Q7GGQ3
MEVAMSLNPLVRLPLSNSRTHEEFSVLKHSVVSTTNRRIQKRKLLVVEAKGRKGGMAARQYQRMAPPMPKIEDDGNPKFVIFIRMANVYLWYPLNIITGGTTAKIMVAAKDNFLGKYIYKDTLARNLAAVIYNDEKEIKKLAMKQHRVLKSATEFRYGYKLVENNNLRAALSTSDVIELPTPDKLKTVVDKVKDFFGDAKESFGKLTALPESSEEDSPKDNTPAKK</v>
      </c>
    </row>
    <row r="2004" spans="1:101" x14ac:dyDescent="0.25">
      <c r="A2004" t="s">
        <v>7069</v>
      </c>
      <c r="B2004" t="s">
        <v>7069</v>
      </c>
      <c r="C2004" t="s">
        <v>7888</v>
      </c>
      <c r="D2004" t="s">
        <v>15515</v>
      </c>
      <c r="E2004" t="s">
        <v>15427</v>
      </c>
      <c r="F2004" t="s">
        <v>12466</v>
      </c>
      <c r="G2004">
        <v>-2.6543807983398402</v>
      </c>
      <c r="H2004">
        <v>-2.2659826278686501</v>
      </c>
      <c r="I2004">
        <v>-2.0543079376220699</v>
      </c>
      <c r="J2004">
        <v>-3.87293148040771</v>
      </c>
      <c r="K2004">
        <v>-2.66009616851807</v>
      </c>
      <c r="L2004">
        <v>-1.5774002075195299</v>
      </c>
      <c r="M2004">
        <v>-2.1303291320800799</v>
      </c>
      <c r="N2004">
        <v>-2.96124935150146</v>
      </c>
      <c r="O2004">
        <v>-2.4669151306152299</v>
      </c>
      <c r="P2004">
        <v>-1.6124410629272501</v>
      </c>
      <c r="Q2004">
        <v>-1.2282953262329099</v>
      </c>
      <c r="R2004">
        <v>-2.6575956344604501</v>
      </c>
      <c r="S2004">
        <v>-2.3451604048411041</v>
      </c>
      <c r="T2004">
        <v>2000</v>
      </c>
      <c r="X2004" s="16">
        <v>0.37858549753824899</v>
      </c>
      <c r="Z2004">
        <v>0.63025662337662303</v>
      </c>
      <c r="AA2004">
        <v>0.27386283560013103</v>
      </c>
      <c r="AB2004">
        <v>0.53227634299807491</v>
      </c>
      <c r="AP2004">
        <v>5</v>
      </c>
      <c r="AQ2004">
        <v>2</v>
      </c>
      <c r="AR2004">
        <v>2</v>
      </c>
      <c r="AS2004">
        <v>17.3</v>
      </c>
      <c r="AT2004">
        <v>10.7</v>
      </c>
      <c r="AU2004">
        <v>10.7</v>
      </c>
      <c r="AV2004">
        <v>34.963000000000001</v>
      </c>
      <c r="AW2004">
        <v>3.6562999999999998E-4</v>
      </c>
      <c r="AX2004">
        <v>4.8342999999999998</v>
      </c>
      <c r="AY2004">
        <v>155110000</v>
      </c>
      <c r="AZ2004">
        <v>5</v>
      </c>
      <c r="BA2004" t="s">
        <v>5605</v>
      </c>
      <c r="BB2004" t="s">
        <v>5605</v>
      </c>
      <c r="BC2004" t="s">
        <v>5606</v>
      </c>
      <c r="BD2004" t="s">
        <v>5607</v>
      </c>
      <c r="BE2004" t="s">
        <v>5608</v>
      </c>
      <c r="BF2004" s="34" t="s">
        <v>19011</v>
      </c>
      <c r="BG2004">
        <v>-0.43605163693428001</v>
      </c>
      <c r="BH2004">
        <v>0.111653693020344</v>
      </c>
      <c r="BI2004">
        <v>0.41014984250068698</v>
      </c>
      <c r="BJ2004">
        <v>-2.1544086933136</v>
      </c>
      <c r="BK2004">
        <v>-0.444111257791519</v>
      </c>
      <c r="BL2004">
        <v>1.08266818523407</v>
      </c>
      <c r="BM2004">
        <v>0.30294746160507202</v>
      </c>
      <c r="BN2004">
        <v>-0.86878681182861295</v>
      </c>
      <c r="BO2004">
        <v>-0.17169420421123499</v>
      </c>
      <c r="BP2004">
        <v>1.0332548618316699</v>
      </c>
      <c r="BQ2004">
        <v>1.57496356964111</v>
      </c>
      <c r="BR2004">
        <v>-0.440585076808929</v>
      </c>
      <c r="BT2004">
        <v>19.447160720825199</v>
      </c>
      <c r="BU2004">
        <v>20.148923873901399</v>
      </c>
      <c r="BV2004">
        <v>19.535791397094702</v>
      </c>
      <c r="BW2004">
        <v>17.664558410644499</v>
      </c>
      <c r="BX2004">
        <v>18.364997863769499</v>
      </c>
      <c r="BY2004">
        <v>20.5057182312012</v>
      </c>
      <c r="BZ2004">
        <v>19.456956863403299</v>
      </c>
      <c r="CA2004">
        <v>18.447059631347699</v>
      </c>
      <c r="CB2004">
        <v>19.1787433624268</v>
      </c>
      <c r="CC2004">
        <v>18.5757751464844</v>
      </c>
      <c r="CD2004">
        <v>19.003688812255898</v>
      </c>
      <c r="CE2004">
        <v>18.309280395507798</v>
      </c>
      <c r="CG2004">
        <v>19.447160720825199</v>
      </c>
      <c r="CH2004">
        <v>20.148923873901399</v>
      </c>
      <c r="CI2004">
        <v>19.535791397094702</v>
      </c>
      <c r="CJ2004">
        <v>17.664558410644499</v>
      </c>
      <c r="CK2004">
        <v>18.364997863769499</v>
      </c>
      <c r="CL2004">
        <v>20.5057182312012</v>
      </c>
      <c r="CM2004">
        <v>19.456956863403299</v>
      </c>
      <c r="CN2004">
        <v>18.447059631347699</v>
      </c>
      <c r="CO2004">
        <v>19.1787433624268</v>
      </c>
      <c r="CP2004">
        <v>18.5757751464844</v>
      </c>
      <c r="CQ2004">
        <v>19.003688812255898</v>
      </c>
      <c r="CR2004">
        <v>18.309280395507798</v>
      </c>
      <c r="CT2004" t="s">
        <v>19000</v>
      </c>
      <c r="CU2004" t="s">
        <v>7069</v>
      </c>
      <c r="CV2004" t="s">
        <v>18382</v>
      </c>
      <c r="CW2004" t="str">
        <f>CT2004&amp;CU2004&amp;CHAR(10)&amp;CV2004</f>
        <v>&gt;C0LIR5
MASSMVGAQPSFSTLAISTNEPVVSVDWLHANIRDPDLKVLDASWYMPDEQRNPLQEYQVACIPGALFFDIDGITDRTTNLPHMLPSEEAFAAAVSALGIKNKDGVVIYDGKGIFSAARVWWMFRAFGHDKVWVLDGGLPRWRASGYDVESPGDAILKASVATEAIEKVYQGQMVGPSTFQTKFQPHLVWSLDQVKRNIQDQTYQHIDARSKARFDGVAPEPRKGINSGHVPGSKCIPFPQMLDGSQTLLSREELEKKFGQEGISLDKPIVASCGTGVTACVLVLGLHRLGKTDIPVYDGSWTEWATQPDTPLCTSER</v>
      </c>
    </row>
    <row r="2005" spans="1:101" x14ac:dyDescent="0.25">
      <c r="A2005" t="s">
        <v>2214</v>
      </c>
      <c r="B2005" t="s">
        <v>20883</v>
      </c>
      <c r="C2005" t="s">
        <v>7518</v>
      </c>
      <c r="D2005" t="s">
        <v>15934</v>
      </c>
      <c r="E2005" t="s">
        <v>14951</v>
      </c>
      <c r="F2005" t="s">
        <v>12467</v>
      </c>
      <c r="G2005">
        <v>-2.3860549926757799</v>
      </c>
      <c r="H2005">
        <v>-1.2080926895141599</v>
      </c>
      <c r="I2005">
        <v>-1.33914375305176</v>
      </c>
      <c r="J2005">
        <v>-2.5443525314331099</v>
      </c>
      <c r="K2005">
        <v>-2.7206182479858398</v>
      </c>
      <c r="L2005">
        <v>-3.2211532592773402</v>
      </c>
      <c r="M2005">
        <v>-1.97907066345215</v>
      </c>
      <c r="N2005">
        <v>-2.7721872329711901</v>
      </c>
      <c r="O2005">
        <v>-2.2935371398925799</v>
      </c>
      <c r="P2005">
        <v>-2.4291219711303702</v>
      </c>
      <c r="Q2005">
        <v>-1.9914255142211901</v>
      </c>
      <c r="R2005">
        <v>-3.2650289535522501</v>
      </c>
      <c r="S2005">
        <v>-2.3458155790964765</v>
      </c>
      <c r="T2005">
        <v>2001</v>
      </c>
      <c r="X2005" s="16">
        <v>1.1842775344848635</v>
      </c>
      <c r="Z2005">
        <v>0.24556657963446499</v>
      </c>
      <c r="AA2005">
        <v>0.95268632678709597</v>
      </c>
      <c r="AB2005">
        <v>0.11150996338521188</v>
      </c>
      <c r="AP2005">
        <v>3</v>
      </c>
      <c r="AQ2005">
        <v>3</v>
      </c>
      <c r="AR2005">
        <v>3</v>
      </c>
      <c r="AS2005">
        <v>9.1</v>
      </c>
      <c r="AT2005">
        <v>9.1</v>
      </c>
      <c r="AU2005">
        <v>9.1</v>
      </c>
      <c r="AV2005">
        <v>48.189</v>
      </c>
      <c r="AW2005">
        <v>0</v>
      </c>
      <c r="AX2005">
        <v>7.657</v>
      </c>
      <c r="AY2005">
        <v>797500000</v>
      </c>
      <c r="AZ2005">
        <v>5</v>
      </c>
      <c r="BA2005" t="s">
        <v>2214</v>
      </c>
      <c r="BB2005" t="s">
        <v>2214</v>
      </c>
      <c r="BC2005" t="s">
        <v>2215</v>
      </c>
      <c r="BF2005" s="34" t="s">
        <v>19011</v>
      </c>
      <c r="BG2005">
        <v>-6.2552511692047105E-2</v>
      </c>
      <c r="BH2005">
        <v>1.76859998703003</v>
      </c>
      <c r="BI2005">
        <v>1.56488001346588</v>
      </c>
      <c r="BJ2005">
        <v>-0.30862739682197599</v>
      </c>
      <c r="BK2005">
        <v>-0.58263397216796897</v>
      </c>
      <c r="BL2005">
        <v>-1.3607199192047099</v>
      </c>
      <c r="BM2005">
        <v>0.57010811567306496</v>
      </c>
      <c r="BN2005">
        <v>-0.66279840469360396</v>
      </c>
      <c r="BO2005">
        <v>8.1267282366752597E-2</v>
      </c>
      <c r="BP2005">
        <v>-0.12950049340724901</v>
      </c>
      <c r="BQ2005">
        <v>0.55090236663818404</v>
      </c>
      <c r="BR2005">
        <v>-1.4289250373840301</v>
      </c>
      <c r="BT2005">
        <v>19.7154865264893</v>
      </c>
      <c r="BU2005">
        <v>21.206813812255898</v>
      </c>
      <c r="BV2005">
        <v>20.250955581665</v>
      </c>
      <c r="BW2005">
        <v>18.993137359619102</v>
      </c>
      <c r="BX2005">
        <v>18.3044757843018</v>
      </c>
      <c r="BY2005">
        <v>18.861965179443398</v>
      </c>
      <c r="BZ2005">
        <v>19.6082153320313</v>
      </c>
      <c r="CA2005">
        <v>18.636121749877901</v>
      </c>
      <c r="CB2005">
        <v>19.3521213531494</v>
      </c>
      <c r="CC2005">
        <v>17.7590942382813</v>
      </c>
      <c r="CD2005">
        <v>18.240558624267599</v>
      </c>
      <c r="CE2005">
        <v>17.701847076416001</v>
      </c>
      <c r="CG2005">
        <v>19.7154865264893</v>
      </c>
      <c r="CH2005">
        <v>21.206813812255898</v>
      </c>
      <c r="CI2005">
        <v>20.250955581665</v>
      </c>
      <c r="CJ2005">
        <v>18.993137359619102</v>
      </c>
      <c r="CK2005">
        <v>18.3044757843018</v>
      </c>
      <c r="CL2005">
        <v>18.861965179443398</v>
      </c>
      <c r="CM2005">
        <v>19.6082153320313</v>
      </c>
      <c r="CN2005">
        <v>18.636121749877901</v>
      </c>
      <c r="CO2005">
        <v>19.3521213531494</v>
      </c>
      <c r="CP2005">
        <v>17.7590942382813</v>
      </c>
      <c r="CQ2005">
        <v>18.240558624267599</v>
      </c>
      <c r="CR2005">
        <v>17.701847076416001</v>
      </c>
      <c r="CT2005" t="s">
        <v>19000</v>
      </c>
      <c r="CU2005" t="s">
        <v>2214</v>
      </c>
      <c r="CV2005" t="s">
        <v>17235</v>
      </c>
      <c r="CW2005" t="str">
        <f>CT2005&amp;CU2005&amp;CHAR(10)&amp;CV2005</f>
        <v>&gt;A0A3Q7G9S5
MAGRREKYGQSIRGSRIAGAIAIGVLLGCVFAFLYPNGFFSPDPRSQSHPVSKSNLQVDLPNCESTEGVNMMKSEYRKLTEKNAELQKQVRELNQKLQAAQQGNGRTQEQLVVSSQPQKAGPFGTVKSLRTNPPVMPDESVNPRLAKLLAEIAVGKEVIVALANSNVKSMLEVWFNSIKKVGIPNYLVVALDDAIVEFCKENDVPVYKRDPDENVDFIGKSGGNHAVSGLKFRILREFLQLGYGVLLSDVDIVYLQNPFDHLYRDSDVESMSDGHNNMTAYGYNDVFDEPSMGWARYAHTMRIWVYNSGFFYIRPTIPSIELLDRVADRLTTQPNSWDQAVFNEELAFPSHPGYIGLYASRRTMDIYLFMNSKVLFKTVRKDANLKKLKPVIVHVNYHPDKFPRMKAVVEYYVNGKQDALDAFPDGSV</v>
      </c>
    </row>
    <row r="2006" spans="1:101" x14ac:dyDescent="0.25">
      <c r="A2006" t="s">
        <v>3908</v>
      </c>
      <c r="B2006" t="s">
        <v>20884</v>
      </c>
      <c r="C2006" t="s">
        <v>7177</v>
      </c>
      <c r="D2006" t="s">
        <v>14831</v>
      </c>
      <c r="E2006">
        <v>0</v>
      </c>
      <c r="F2006" t="s">
        <v>12468</v>
      </c>
      <c r="G2006">
        <v>-2.90701103210449</v>
      </c>
      <c r="H2006">
        <v>-2.7968320846557599</v>
      </c>
      <c r="I2006">
        <v>-2.1620998382568399</v>
      </c>
      <c r="J2006">
        <v>-2.54723072052002</v>
      </c>
      <c r="K2006">
        <v>-1.8895349502563501</v>
      </c>
      <c r="L2006">
        <v>-3.3005104064941402</v>
      </c>
      <c r="M2006">
        <v>-2.7561397552490199</v>
      </c>
      <c r="N2006">
        <v>-2.27468013763428</v>
      </c>
      <c r="O2006">
        <v>-2.4064750671386701</v>
      </c>
      <c r="P2006">
        <v>-2.0234956741332999</v>
      </c>
      <c r="Q2006">
        <v>-1.7578496932983401</v>
      </c>
      <c r="R2006">
        <v>-1.34760189056396</v>
      </c>
      <c r="S2006">
        <v>-2.3474551041920977</v>
      </c>
      <c r="T2006">
        <v>2002</v>
      </c>
      <c r="X2006" s="16">
        <v>-4.2888959248860381E-2</v>
      </c>
      <c r="Z2006">
        <v>0.25827</v>
      </c>
      <c r="AA2006">
        <v>0.91704288985081295</v>
      </c>
      <c r="AB2006">
        <v>0.12104785837709486</v>
      </c>
      <c r="AP2006">
        <v>3</v>
      </c>
      <c r="AQ2006">
        <v>2</v>
      </c>
      <c r="AR2006">
        <v>2</v>
      </c>
      <c r="AS2006">
        <v>15.3</v>
      </c>
      <c r="AT2006">
        <v>11.6</v>
      </c>
      <c r="AU2006">
        <v>11.6</v>
      </c>
      <c r="AV2006">
        <v>23.649000000000001</v>
      </c>
      <c r="AW2006">
        <v>1.0623E-3</v>
      </c>
      <c r="AX2006">
        <v>4.4268000000000001</v>
      </c>
      <c r="AY2006">
        <v>121120000</v>
      </c>
      <c r="AZ2006">
        <v>7</v>
      </c>
      <c r="BA2006" t="s">
        <v>3908</v>
      </c>
      <c r="BB2006" t="s">
        <v>3908</v>
      </c>
      <c r="BC2006" t="s">
        <v>3909</v>
      </c>
      <c r="BF2006" s="34" t="s">
        <v>19011</v>
      </c>
      <c r="BG2006">
        <v>-1.01616764068604</v>
      </c>
      <c r="BH2006">
        <v>-0.81607991456985496</v>
      </c>
      <c r="BI2006">
        <v>0.33660981059074402</v>
      </c>
      <c r="BJ2006">
        <v>-0.36279752850532498</v>
      </c>
      <c r="BK2006">
        <v>0.83159452676773105</v>
      </c>
      <c r="BL2006">
        <v>-1.7307723760604901</v>
      </c>
      <c r="BM2006">
        <v>-0.74218159914016701</v>
      </c>
      <c r="BN2006">
        <v>0.132161170244217</v>
      </c>
      <c r="BO2006">
        <v>-0.10718173533678101</v>
      </c>
      <c r="BP2006">
        <v>0.58831846714019798</v>
      </c>
      <c r="BQ2006">
        <v>1.0707381963729901</v>
      </c>
      <c r="BR2006">
        <v>1.8157585859298699</v>
      </c>
      <c r="BT2006">
        <v>19.194530487060501</v>
      </c>
      <c r="BU2006">
        <v>19.6180744171143</v>
      </c>
      <c r="BV2006">
        <v>19.42799949646</v>
      </c>
      <c r="BW2006">
        <v>18.990259170532202</v>
      </c>
      <c r="BX2006">
        <v>19.1355590820313</v>
      </c>
      <c r="BY2006">
        <v>18.782608032226602</v>
      </c>
      <c r="BZ2006">
        <v>18.8311462402344</v>
      </c>
      <c r="CA2006">
        <v>19.133628845214801</v>
      </c>
      <c r="CB2006">
        <v>19.239183425903299</v>
      </c>
      <c r="CC2006">
        <v>18.164720535278299</v>
      </c>
      <c r="CD2006">
        <v>18.474134445190401</v>
      </c>
      <c r="CE2006">
        <v>19.6192741394043</v>
      </c>
      <c r="CG2006">
        <v>19.194530487060501</v>
      </c>
      <c r="CH2006">
        <v>19.6180744171143</v>
      </c>
      <c r="CI2006">
        <v>19.42799949646</v>
      </c>
      <c r="CJ2006">
        <v>18.990259170532202</v>
      </c>
      <c r="CK2006">
        <v>19.1355590820313</v>
      </c>
      <c r="CL2006">
        <v>18.782608032226602</v>
      </c>
      <c r="CM2006">
        <v>18.8311462402344</v>
      </c>
      <c r="CN2006">
        <v>19.133628845214801</v>
      </c>
      <c r="CO2006">
        <v>19.239183425903299</v>
      </c>
      <c r="CP2006">
        <v>18.164720535278299</v>
      </c>
      <c r="CQ2006">
        <v>18.474134445190401</v>
      </c>
      <c r="CR2006">
        <v>19.6192741394043</v>
      </c>
      <c r="CT2006" t="s">
        <v>19000</v>
      </c>
      <c r="CU2006" t="s">
        <v>3908</v>
      </c>
      <c r="CV2006" t="s">
        <v>17269</v>
      </c>
      <c r="CW2006" t="str">
        <f>CT2006&amp;CU2006&amp;CHAR(10)&amp;CV2006</f>
        <v>&gt;A0A3Q7HWV2
MGPSTATTGQSNSSYDLSFKILLIGDSGVGKSSLLVSFISNAVDDLAPTIGVDFKIKTLTVSGKKLKLTIWDTAGQERFRTLTSSYYRGAQGIILVYDVTRRETFTNLSDVWAKEVELYSNNQDCVKMLVGNKVDRESERAVTREEGIALAKELGGLFLECSAKTRENVQNCFEELALKIMEVPSLLEEGSTVGKRNILKQKQEQQTQQGGGGCCS</v>
      </c>
    </row>
    <row r="2007" spans="1:101" x14ac:dyDescent="0.25">
      <c r="A2007" t="s">
        <v>5171</v>
      </c>
      <c r="B2007" t="s">
        <v>20885</v>
      </c>
      <c r="C2007" t="s">
        <v>7342</v>
      </c>
      <c r="D2007" t="s">
        <v>15554</v>
      </c>
      <c r="E2007">
        <v>0</v>
      </c>
      <c r="F2007" t="s">
        <v>12469</v>
      </c>
      <c r="G2007">
        <v>-2.2234668731689502</v>
      </c>
      <c r="H2007">
        <v>-2.2703332901000999</v>
      </c>
      <c r="I2007">
        <v>-1.7539653778076201</v>
      </c>
      <c r="J2007">
        <v>-1.98364734649658</v>
      </c>
      <c r="K2007">
        <v>-1.6089849472045901</v>
      </c>
      <c r="L2007">
        <v>-2.47555351257324</v>
      </c>
      <c r="M2007">
        <v>-2.9522266387939502</v>
      </c>
      <c r="N2007">
        <v>-1.8933744430542001</v>
      </c>
      <c r="O2007">
        <v>-2.8480911254882799</v>
      </c>
      <c r="P2007">
        <v>-3.4195928573608398</v>
      </c>
      <c r="Q2007">
        <v>-3.3356981277465798</v>
      </c>
      <c r="R2007">
        <v>-1.5469560623168901</v>
      </c>
      <c r="S2007">
        <v>-2.3593242168426518</v>
      </c>
      <c r="T2007">
        <v>2003</v>
      </c>
      <c r="X2007" s="16">
        <v>-5.9859911600752991E-2</v>
      </c>
      <c r="Z2007">
        <v>0.57898728579325598</v>
      </c>
      <c r="AA2007">
        <v>0.32503509149640403</v>
      </c>
      <c r="AB2007">
        <v>0.47311302933707156</v>
      </c>
      <c r="AP2007">
        <v>7</v>
      </c>
      <c r="AQ2007">
        <v>7</v>
      </c>
      <c r="AR2007">
        <v>7</v>
      </c>
      <c r="AS2007">
        <v>10.7</v>
      </c>
      <c r="AT2007">
        <v>10.7</v>
      </c>
      <c r="AU2007">
        <v>10.7</v>
      </c>
      <c r="AV2007">
        <v>79.323999999999998</v>
      </c>
      <c r="AW2007">
        <v>0</v>
      </c>
      <c r="AX2007">
        <v>18.776</v>
      </c>
      <c r="AY2007">
        <v>368550000</v>
      </c>
      <c r="AZ2007">
        <v>27</v>
      </c>
      <c r="BA2007" t="s">
        <v>5171</v>
      </c>
      <c r="BB2007" t="s">
        <v>5171</v>
      </c>
      <c r="BC2007" t="s">
        <v>5172</v>
      </c>
      <c r="BF2007" s="34" t="s">
        <v>19011</v>
      </c>
      <c r="BG2007">
        <v>0.20883297920227101</v>
      </c>
      <c r="BH2007">
        <v>0.136792302131653</v>
      </c>
      <c r="BI2007">
        <v>0.93052673339843806</v>
      </c>
      <c r="BJ2007">
        <v>0.57747131586074796</v>
      </c>
      <c r="BK2007">
        <v>1.1533832550048799</v>
      </c>
      <c r="BL2007">
        <v>-0.178661733865738</v>
      </c>
      <c r="BM2007">
        <v>-0.91137933731079102</v>
      </c>
      <c r="BN2007">
        <v>0.71623420715331998</v>
      </c>
      <c r="BO2007">
        <v>-0.75130754709243797</v>
      </c>
      <c r="BP2007">
        <v>-1.6297907829284699</v>
      </c>
      <c r="BQ2007">
        <v>-1.50083208084106</v>
      </c>
      <c r="BR2007">
        <v>1.2487308979034399</v>
      </c>
      <c r="BT2007">
        <v>19.878074645996101</v>
      </c>
      <c r="BU2007">
        <v>20.144573211669901</v>
      </c>
      <c r="BV2007">
        <v>19.836133956909201</v>
      </c>
      <c r="BW2007">
        <v>19.5538425445557</v>
      </c>
      <c r="BX2007">
        <v>19.416109085083001</v>
      </c>
      <c r="BY2007">
        <v>19.6075649261475</v>
      </c>
      <c r="BZ2007">
        <v>18.635059356689499</v>
      </c>
      <c r="CA2007">
        <v>19.514934539794901</v>
      </c>
      <c r="CB2007">
        <v>18.7975673675537</v>
      </c>
      <c r="CC2007">
        <v>16.768623352050799</v>
      </c>
      <c r="CD2007">
        <v>16.896286010742202</v>
      </c>
      <c r="CE2007">
        <v>19.419919967651399</v>
      </c>
      <c r="CG2007">
        <v>19.878074645996101</v>
      </c>
      <c r="CH2007">
        <v>20.144573211669901</v>
      </c>
      <c r="CI2007">
        <v>19.836133956909201</v>
      </c>
      <c r="CJ2007">
        <v>19.5538425445557</v>
      </c>
      <c r="CK2007">
        <v>19.416109085083001</v>
      </c>
      <c r="CL2007">
        <v>19.6075649261475</v>
      </c>
      <c r="CM2007">
        <v>18.635059356689499</v>
      </c>
      <c r="CN2007">
        <v>19.514934539794901</v>
      </c>
      <c r="CO2007">
        <v>18.7975673675537</v>
      </c>
      <c r="CP2007">
        <v>16.768623352050799</v>
      </c>
      <c r="CQ2007">
        <v>16.896286010742202</v>
      </c>
      <c r="CR2007">
        <v>19.419919967651399</v>
      </c>
      <c r="CT2007" t="s">
        <v>19000</v>
      </c>
      <c r="CU2007" t="s">
        <v>5171</v>
      </c>
      <c r="CV2007" t="s">
        <v>18265</v>
      </c>
      <c r="CW2007" t="str">
        <f>CT2007&amp;CU2007&amp;CHAR(10)&amp;CV2007</f>
        <v>&gt;A0A3Q7J8C6
MANQNYRTLDSVTVADVEALGIPTELAGKLHEELTRIVRNYGSVTPQTWHHISKELLTPNLPFSFHQMMYYGCYKDFGPDPPAWLPDPKTARLTNIGQLLERRGMEFLGSKYDDPISSFSDFQRFSVSDQEVFWKTILEEMNISFSVPPECILRESPSHPGGQWLPGARANPAKNCLSLRKRTLSDVAIIWRSEGNDEAPVEKMTCQELRESVWEVAYALESLGLEKGSAIAIDMPMDVNSVVIYLAIVLAGYVVVSIADSFAPSEISTRLILSKAKAIFTQDFIPRGEKKIPLYSRVVEAHSPMAIVIPNRVSSLSIELRDGDISWPDFLDRVKDSKGLEFVAVEQPIDAFTNILFSSGTTGDPKAIPWTLLTPFKAAADGWCHMDIKNGDVVAWPTNLGWMMGPWLVYAALLNGASIALYNGSPLGSGFAKFVQDAKVTMLGVIPSIVRTWKAKNSPDGYDWSTIRCFGSTGEASSVDEYLWLMGRAEYKPIMEYCGGTEIGGSFVSGSMLQPQSLAAFSTAVMGCSLHILGDDGFPIPSDVPGNGELALGPLMFGASSTLLNADHNEIYFKGMPVLNGKVLRRHGDVFERTSKGYYHAHGRADDTMNLGGIKVSSLEIERICNVVDENILETAAVGVPPAAGGPEKLVIAVVFKDSDNLEQKLVNLLISFNTALQRKLNPLFKVSSIVPLPSLPRTATNKVMRRVLRQQFSQADQGSRL</v>
      </c>
    </row>
    <row r="2008" spans="1:101" x14ac:dyDescent="0.25">
      <c r="A2008" t="s">
        <v>5057</v>
      </c>
      <c r="B2008" t="s">
        <v>20886</v>
      </c>
      <c r="C2008" t="s">
        <v>7177</v>
      </c>
      <c r="D2008" t="s">
        <v>15935</v>
      </c>
      <c r="E2008" t="s">
        <v>15854</v>
      </c>
      <c r="F2008" t="s">
        <v>12470</v>
      </c>
      <c r="G2008">
        <v>-2.7971096038818399</v>
      </c>
      <c r="H2008">
        <v>-1.3686380386352499</v>
      </c>
      <c r="I2008">
        <v>-1.8101806640625</v>
      </c>
      <c r="J2008">
        <v>-2.3493452072143599</v>
      </c>
      <c r="K2008">
        <v>-2.3389635086059601</v>
      </c>
      <c r="L2008">
        <v>-3.06917381286621</v>
      </c>
      <c r="M2008">
        <v>-4.2335700988769496</v>
      </c>
      <c r="N2008">
        <v>-2.0269308090210001</v>
      </c>
      <c r="O2008">
        <v>-1.3913536071777299</v>
      </c>
      <c r="P2008">
        <v>-2.6613340377807599</v>
      </c>
      <c r="Q2008">
        <v>-2.1493883132934601</v>
      </c>
      <c r="R2008">
        <v>-2.1636838912963898</v>
      </c>
      <c r="S2008">
        <v>-2.3633059660593676</v>
      </c>
      <c r="T2008">
        <v>2004</v>
      </c>
      <c r="X2008" s="16">
        <v>0.59385140736898001</v>
      </c>
      <c r="Z2008">
        <v>0.87475443037974698</v>
      </c>
      <c r="AA2008">
        <v>8.2487040686190102E-2</v>
      </c>
      <c r="AB2008">
        <v>0.82701418623920708</v>
      </c>
      <c r="AP2008">
        <v>3</v>
      </c>
      <c r="AQ2008">
        <v>3</v>
      </c>
      <c r="AR2008">
        <v>3</v>
      </c>
      <c r="AS2008">
        <v>4.7</v>
      </c>
      <c r="AT2008">
        <v>4.7</v>
      </c>
      <c r="AU2008">
        <v>4.7</v>
      </c>
      <c r="AV2008">
        <v>85.808999999999997</v>
      </c>
      <c r="AW2008">
        <v>0</v>
      </c>
      <c r="AX2008">
        <v>5.9760999999999997</v>
      </c>
      <c r="AY2008">
        <v>220630000</v>
      </c>
      <c r="AZ2008">
        <v>9</v>
      </c>
      <c r="BA2008" t="s">
        <v>5057</v>
      </c>
      <c r="BB2008" t="s">
        <v>5057</v>
      </c>
      <c r="BC2008" t="s">
        <v>5058</v>
      </c>
      <c r="BF2008" s="34" t="s">
        <v>19011</v>
      </c>
      <c r="BG2008">
        <v>-0.555317223072052</v>
      </c>
      <c r="BH2008">
        <v>1.2732863426208501</v>
      </c>
      <c r="BI2008">
        <v>0.70806235074996904</v>
      </c>
      <c r="BJ2008">
        <v>1.7871335148811299E-2</v>
      </c>
      <c r="BK2008">
        <v>3.1161071732640301E-2</v>
      </c>
      <c r="BL2008">
        <v>-0.90358990430831898</v>
      </c>
      <c r="BM2008">
        <v>-2.39414763450623</v>
      </c>
      <c r="BN2008">
        <v>0.43059787154197698</v>
      </c>
      <c r="BO2008">
        <v>1.24420785903931</v>
      </c>
      <c r="BP2008">
        <v>-0.38150930404663103</v>
      </c>
      <c r="BQ2008">
        <v>0.27383854985237099</v>
      </c>
      <c r="BR2008">
        <v>0.25553861260414101</v>
      </c>
      <c r="BT2008">
        <v>19.3044319152832</v>
      </c>
      <c r="BU2008">
        <v>21.046268463134801</v>
      </c>
      <c r="BV2008">
        <v>19.7799186706543</v>
      </c>
      <c r="BW2008">
        <v>19.188144683837901</v>
      </c>
      <c r="BX2008">
        <v>18.686130523681602</v>
      </c>
      <c r="BY2008">
        <v>19.013944625854499</v>
      </c>
      <c r="BZ2008">
        <v>17.353715896606399</v>
      </c>
      <c r="CA2008">
        <v>19.3813781738281</v>
      </c>
      <c r="CB2008">
        <v>20.2543048858643</v>
      </c>
      <c r="CC2008">
        <v>17.526882171630898</v>
      </c>
      <c r="CD2008">
        <v>18.082595825195298</v>
      </c>
      <c r="CE2008">
        <v>18.8031921386719</v>
      </c>
      <c r="CG2008">
        <v>19.3044319152832</v>
      </c>
      <c r="CH2008">
        <v>21.046268463134801</v>
      </c>
      <c r="CI2008">
        <v>19.7799186706543</v>
      </c>
      <c r="CJ2008">
        <v>19.188144683837901</v>
      </c>
      <c r="CK2008">
        <v>18.686130523681602</v>
      </c>
      <c r="CL2008">
        <v>19.013944625854499</v>
      </c>
      <c r="CM2008">
        <v>17.353715896606399</v>
      </c>
      <c r="CN2008">
        <v>19.3813781738281</v>
      </c>
      <c r="CO2008">
        <v>20.2543048858643</v>
      </c>
      <c r="CP2008">
        <v>17.526882171630898</v>
      </c>
      <c r="CQ2008">
        <v>18.082595825195298</v>
      </c>
      <c r="CR2008">
        <v>18.8031921386719</v>
      </c>
      <c r="CT2008" t="s">
        <v>19000</v>
      </c>
      <c r="CU2008" t="s">
        <v>5057</v>
      </c>
      <c r="CV2008" t="s">
        <v>18811</v>
      </c>
      <c r="CW2008" t="str">
        <f>CT2008&amp;CU2008&amp;CHAR(10)&amp;CV2008</f>
        <v>&gt;A0A3Q7J3H2
MAASSDTVTPSSLRLAFGNVFSLFILILIGVLAFSIRIFSVIKYESVIHEFDPYFNYRVTQFLTKNGIYDFWNWFDDRTWYPLGRVIGGTVYPGLTLTAGTLWWIINSLNIPLSVETVCVFTAPTFSAFAAWATYLLTKEVKGVGAGLTAAALLAMVPSYISRSVAGSYDNEAVAIFALIFTFYLYIKTLNTGSLFYATLNALSYFYMVCSWGGYTFIINLIPMHALLCIVTGRYSSRLYIAYAPLVILGTLLAALVPVVGFNAVMTSEHFASFLVFLILNVVGLVYYIKGMLTPKMFKVAVTLVVSAGLIVCCAVVAVLVALVASSPTKGWSGRSLSLLDPTYASKYIPIIASVSEHQPPTWPSYFMDINVLAFLVPAGIIACFLPLTDASSFVILYLVTSVYFSGVMVRLMLVLAPAACIMSGIALSSAFGVFTRSIKFASTGKQADAGDNGDGVTQNDVVKSDRNEELPKEKASRKKKKEKENVEKVPIANKKSEKRLLMLPMEASFVAILLLVLLGAFYVVHCVWAAAEAYSAPSIVLTSQSHDGLHVFDDFREAYAWLSHNTDVDDKVASWWDYGYQTTAMANRTVIVDNNTWNNTHIATVGTAMSSPEKAAWEIFNSLDVKYVLVVFGGLVGYPSDDINKFLWMVRIGGGVFPHIKEPDYLRDGQYRIDSMATPTMLNSLMYKLSYYRFVETDGKGYDRVRRTEIGKKHFKLTHFEEVFTTHHWMVRLYKLKPPKNRIRGKTKKSKSKATSSSSRRSATQKKNPWQ</v>
      </c>
    </row>
    <row r="2009" spans="1:101" x14ac:dyDescent="0.25">
      <c r="A2009" t="s">
        <v>5700</v>
      </c>
      <c r="B2009" t="s">
        <v>20887</v>
      </c>
      <c r="C2009" t="s">
        <v>7904</v>
      </c>
      <c r="D2009" t="s">
        <v>14677</v>
      </c>
      <c r="E2009">
        <v>0</v>
      </c>
      <c r="F2009" t="s">
        <v>12471</v>
      </c>
      <c r="G2009">
        <v>-1.2249641418457</v>
      </c>
      <c r="H2009">
        <v>-2.28975582122803</v>
      </c>
      <c r="I2009">
        <v>-0.15233421325683599</v>
      </c>
      <c r="J2009">
        <v>-1.3755960464477499</v>
      </c>
      <c r="K2009">
        <v>-2.6442441940307599</v>
      </c>
      <c r="L2009">
        <v>-2.0116882324218799</v>
      </c>
      <c r="M2009">
        <v>-0.24814796447753901</v>
      </c>
      <c r="N2009">
        <v>-4.2410974502563503</v>
      </c>
      <c r="O2009">
        <v>-0.81058883666992199</v>
      </c>
      <c r="P2009">
        <v>-5.03446292877197</v>
      </c>
      <c r="Q2009">
        <v>-3.2194032669067401</v>
      </c>
      <c r="R2009">
        <v>-5.1266889572143599</v>
      </c>
      <c r="S2009">
        <v>-2.3649143377939863</v>
      </c>
      <c r="T2009">
        <v>2005</v>
      </c>
      <c r="X2009" s="16">
        <v>0.78815809885660815</v>
      </c>
      <c r="Z2009">
        <v>0.202521452145215</v>
      </c>
      <c r="AA2009">
        <v>1.1188379566562401</v>
      </c>
      <c r="AB2009">
        <v>7.6061002173880801E-2</v>
      </c>
      <c r="AP2009">
        <v>4</v>
      </c>
      <c r="AQ2009">
        <v>4</v>
      </c>
      <c r="AR2009">
        <v>4</v>
      </c>
      <c r="AS2009">
        <v>12.4</v>
      </c>
      <c r="AT2009">
        <v>12.4</v>
      </c>
      <c r="AU2009">
        <v>12.4</v>
      </c>
      <c r="AV2009">
        <v>39.694000000000003</v>
      </c>
      <c r="AW2009">
        <v>0</v>
      </c>
      <c r="AX2009">
        <v>11.329000000000001</v>
      </c>
      <c r="AY2009">
        <v>304660000</v>
      </c>
      <c r="AZ2009">
        <v>17</v>
      </c>
      <c r="BA2009" t="s">
        <v>5700</v>
      </c>
      <c r="BB2009" t="s">
        <v>5700</v>
      </c>
      <c r="BC2009" t="s">
        <v>5701</v>
      </c>
      <c r="BD2009" t="s">
        <v>5702</v>
      </c>
      <c r="BE2009" t="s">
        <v>5703</v>
      </c>
      <c r="BF2009" s="34" t="s">
        <v>19011</v>
      </c>
      <c r="BG2009">
        <v>0.65534728765487704</v>
      </c>
      <c r="BH2009">
        <v>4.3207965791225399E-2</v>
      </c>
      <c r="BI2009">
        <v>1.2719926834106401</v>
      </c>
      <c r="BJ2009">
        <v>0.56875032186508201</v>
      </c>
      <c r="BK2009">
        <v>-0.160584256052971</v>
      </c>
      <c r="BL2009">
        <v>0.20306655764579801</v>
      </c>
      <c r="BM2009">
        <v>1.2169102430343599</v>
      </c>
      <c r="BN2009">
        <v>-1.07860112190247</v>
      </c>
      <c r="BO2009">
        <v>0.89356797933578502</v>
      </c>
      <c r="BP2009">
        <v>-1.5346999168396001</v>
      </c>
      <c r="BQ2009">
        <v>-0.49123811721801802</v>
      </c>
      <c r="BR2009">
        <v>-1.58771979808807</v>
      </c>
      <c r="BT2009">
        <v>20.8765773773193</v>
      </c>
      <c r="BU2009">
        <v>20.125150680541999</v>
      </c>
      <c r="BV2009">
        <v>21.43776512146</v>
      </c>
      <c r="BW2009">
        <v>20.161893844604499</v>
      </c>
      <c r="BX2009">
        <v>18.3808498382568</v>
      </c>
      <c r="BY2009">
        <v>20.0714302062988</v>
      </c>
      <c r="BZ2009">
        <v>21.339138031005898</v>
      </c>
      <c r="CA2009">
        <v>17.167211532592798</v>
      </c>
      <c r="CB2009">
        <v>20.835069656372099</v>
      </c>
      <c r="CC2009">
        <v>15.1537532806396</v>
      </c>
      <c r="CD2009">
        <v>17.012580871581999</v>
      </c>
      <c r="CE2009">
        <v>15.840187072753899</v>
      </c>
      <c r="CG2009">
        <v>20.8765773773193</v>
      </c>
      <c r="CH2009">
        <v>20.125150680541999</v>
      </c>
      <c r="CI2009">
        <v>21.43776512146</v>
      </c>
      <c r="CJ2009">
        <v>20.161893844604499</v>
      </c>
      <c r="CK2009">
        <v>18.3808498382568</v>
      </c>
      <c r="CL2009">
        <v>20.0714302062988</v>
      </c>
      <c r="CM2009">
        <v>21.339138031005898</v>
      </c>
      <c r="CN2009" t="s">
        <v>8080</v>
      </c>
      <c r="CO2009">
        <v>20.835069656372099</v>
      </c>
      <c r="CP2009" t="s">
        <v>8080</v>
      </c>
      <c r="CQ2009">
        <v>17.012580871581999</v>
      </c>
      <c r="CR2009" t="s">
        <v>8080</v>
      </c>
      <c r="CT2009" t="s">
        <v>19000</v>
      </c>
      <c r="CU2009" t="s">
        <v>5700</v>
      </c>
      <c r="CV2009" t="s">
        <v>17073</v>
      </c>
      <c r="CW2009" t="str">
        <f>CT2009&amp;CU2009&amp;CHAR(10)&amp;CV2009</f>
        <v>&gt;G1DEX3
MATPTIILSFLLIFGVAICQSEARAFFVFGDSLVDSGNNNYLATTARADSPPYGIDYPTRRATGRFSNGYNIPDIISQQIGSSESPLPYLDPALTGQRLLVGANFASAGIGILNDTGIQFINIIRMPQQLAYFRQYQSRVSGLIGEANTQRLVNQALVLMTLGGNDFVNNYYLVPNSARSRQFSIQDYVPYLIREYRKILMNVYNLGARRVIVTGTGPLGCVPAELAQRSRNGECSPELQRAAGLFNPQLTQMLQGLNSELGSDVFIAANTQQMHTNFITNPQAYGFITSKVACCGQGPYNGLGLCTPLSNLCPNRDVYAFWDPFHPSERANKIIVQQIMSGTTELMNPMNLSTILAMDSHA</v>
      </c>
    </row>
    <row r="2010" spans="1:101" x14ac:dyDescent="0.25">
      <c r="A2010" t="s">
        <v>3963</v>
      </c>
      <c r="B2010" t="s">
        <v>20888</v>
      </c>
      <c r="C2010" t="s">
        <v>7721</v>
      </c>
      <c r="D2010" t="s">
        <v>15451</v>
      </c>
      <c r="E2010">
        <v>0</v>
      </c>
      <c r="F2010" t="s">
        <v>12472</v>
      </c>
      <c r="G2010">
        <v>-1.9144115447998</v>
      </c>
      <c r="H2010">
        <v>-1.8733930587768599</v>
      </c>
      <c r="I2010">
        <v>-1.27216148376465</v>
      </c>
      <c r="J2010">
        <v>-0.79083728790283203</v>
      </c>
      <c r="K2010">
        <v>-4.6987352371215803</v>
      </c>
      <c r="L2010">
        <v>-0.48011970520019498</v>
      </c>
      <c r="M2010">
        <v>-1.1297492980957</v>
      </c>
      <c r="N2010">
        <v>-1.99730205535889</v>
      </c>
      <c r="O2010">
        <v>-2.0820446014404301</v>
      </c>
      <c r="P2010">
        <v>-4.1843900680542001</v>
      </c>
      <c r="Q2010">
        <v>-1.72746753692627</v>
      </c>
      <c r="R2010">
        <v>-6.2337551116943404</v>
      </c>
      <c r="S2010">
        <v>-2.365363915761312</v>
      </c>
      <c r="T2010">
        <v>2006</v>
      </c>
      <c r="X2010" s="16">
        <v>0.30324204762776574</v>
      </c>
      <c r="Z2010">
        <v>0.43007760381211702</v>
      </c>
      <c r="AA2010">
        <v>0.50222735275456298</v>
      </c>
      <c r="AB2010">
        <v>0.31461009020536801</v>
      </c>
      <c r="AP2010">
        <v>4</v>
      </c>
      <c r="AQ2010">
        <v>4</v>
      </c>
      <c r="AR2010">
        <v>4</v>
      </c>
      <c r="AS2010">
        <v>22.4</v>
      </c>
      <c r="AT2010">
        <v>22.4</v>
      </c>
      <c r="AU2010">
        <v>22.4</v>
      </c>
      <c r="AV2010">
        <v>29.988</v>
      </c>
      <c r="AW2010">
        <v>0</v>
      </c>
      <c r="AX2010">
        <v>8.3346999999999998</v>
      </c>
      <c r="AY2010">
        <v>193230000</v>
      </c>
      <c r="AZ2010">
        <v>5</v>
      </c>
      <c r="BA2010" t="s">
        <v>3962</v>
      </c>
      <c r="BB2010" t="s">
        <v>3963</v>
      </c>
      <c r="BC2010" t="s">
        <v>3964</v>
      </c>
      <c r="BF2010" s="34" t="s">
        <v>19011</v>
      </c>
      <c r="BG2010">
        <v>0.25824886560440102</v>
      </c>
      <c r="BH2010">
        <v>0.28173911571502702</v>
      </c>
      <c r="BI2010">
        <v>0.62604904174804699</v>
      </c>
      <c r="BJ2010">
        <v>0.90169107913970903</v>
      </c>
      <c r="BK2010">
        <v>-1.3362619876861599</v>
      </c>
      <c r="BL2010">
        <v>1.0796310901641799</v>
      </c>
      <c r="BM2010">
        <v>0.70760488510131803</v>
      </c>
      <c r="BN2010">
        <v>0.21077960729598999</v>
      </c>
      <c r="BO2010">
        <v>0.16224971413612399</v>
      </c>
      <c r="BP2010">
        <v>-1.04170966148376</v>
      </c>
      <c r="BQ2010">
        <v>0.36530691385269198</v>
      </c>
      <c r="BR2010">
        <v>-2.2153286933898899</v>
      </c>
      <c r="BT2010">
        <v>20.187129974365199</v>
      </c>
      <c r="BU2010">
        <v>20.5415134429932</v>
      </c>
      <c r="BV2010">
        <v>20.317937850952099</v>
      </c>
      <c r="BW2010">
        <v>20.7466526031494</v>
      </c>
      <c r="BX2010">
        <v>16.326358795166001</v>
      </c>
      <c r="BY2010">
        <v>21.602998733520501</v>
      </c>
      <c r="BZ2010">
        <v>20.457536697387699</v>
      </c>
      <c r="CA2010">
        <v>19.411006927490199</v>
      </c>
      <c r="CB2010">
        <v>19.563613891601602</v>
      </c>
      <c r="CC2010">
        <v>16.003826141357401</v>
      </c>
      <c r="CD2010">
        <v>18.5045166015625</v>
      </c>
      <c r="CE2010">
        <v>14.733120918273899</v>
      </c>
      <c r="CG2010">
        <v>20.187129974365199</v>
      </c>
      <c r="CH2010">
        <v>20.5415134429932</v>
      </c>
      <c r="CI2010">
        <v>20.317937850952099</v>
      </c>
      <c r="CJ2010">
        <v>20.7466526031494</v>
      </c>
      <c r="CK2010">
        <v>16.326358795166001</v>
      </c>
      <c r="CL2010">
        <v>21.602998733520501</v>
      </c>
      <c r="CM2010">
        <v>20.457536697387699</v>
      </c>
      <c r="CN2010">
        <v>19.411006927490199</v>
      </c>
      <c r="CO2010">
        <v>19.563613891601602</v>
      </c>
      <c r="CP2010">
        <v>16.003826141357401</v>
      </c>
      <c r="CQ2010">
        <v>18.5045166015625</v>
      </c>
      <c r="CR2010">
        <v>14.733120918273899</v>
      </c>
      <c r="CT2010" t="s">
        <v>19000</v>
      </c>
      <c r="CU2010" t="s">
        <v>3963</v>
      </c>
      <c r="CV2010" t="s">
        <v>17928</v>
      </c>
      <c r="CW2010" t="str">
        <f>CT2010&amp;CU2010&amp;CHAR(10)&amp;CV2010</f>
        <v>&gt;A0A3Q7HYW7
MEFWGAEVKSGEPLTVQPGDGMVLHLSQASLGELKKDKSESACLSVNIDGKKLVLGTLNSEKVPQQQFDLVFDKDFELSHNLKSGSIYFSFDVKFCVFVSLTKLLWFTEEDDEDDYDDSDEDIPLTLANSGKPDPKEAGKSNAGKDSASGKQKVRIVEPTKDDEDESSDDDGSDLGEDEDDSDESEEETPKKAEPAKKRKADSATKTPVTDKKAKLTTPQKTDGKKGGVHVATPHPSKQASKTPKSAGSHHCKPCNRSFGSEGALESHSKAKHSAGK</v>
      </c>
    </row>
    <row r="2011" spans="1:101" x14ac:dyDescent="0.25">
      <c r="A2011" t="s">
        <v>1255</v>
      </c>
      <c r="B2011" t="s">
        <v>20889</v>
      </c>
      <c r="C2011" t="s">
        <v>7388</v>
      </c>
      <c r="D2011" t="s">
        <v>15936</v>
      </c>
      <c r="E2011" t="s">
        <v>15937</v>
      </c>
      <c r="F2011" t="s">
        <v>12473</v>
      </c>
      <c r="G2011">
        <v>-1.46572113037109</v>
      </c>
      <c r="H2011">
        <v>-1.58625316619873</v>
      </c>
      <c r="I2011">
        <v>-1.27216148376465</v>
      </c>
      <c r="J2011">
        <v>-2.4303140640258798</v>
      </c>
      <c r="K2011">
        <v>-2.6851396560668901</v>
      </c>
      <c r="L2011">
        <v>-2.7093868255615199</v>
      </c>
      <c r="M2011">
        <v>-2.6445083618164098</v>
      </c>
      <c r="N2011">
        <v>-2.8954381942749001</v>
      </c>
      <c r="O2011">
        <v>-2.1058101654052699</v>
      </c>
      <c r="P2011">
        <v>-2.71685886383057</v>
      </c>
      <c r="Q2011">
        <v>-3.3608732223510698</v>
      </c>
      <c r="R2011">
        <v>-2.5444917678832999</v>
      </c>
      <c r="S2011">
        <v>-2.3680797417958566</v>
      </c>
      <c r="T2011">
        <v>2007</v>
      </c>
      <c r="W2011">
        <v>1</v>
      </c>
      <c r="X2011" s="16">
        <v>1.1669015884399401</v>
      </c>
      <c r="Z2011">
        <v>5.7824561403508799E-2</v>
      </c>
      <c r="AA2011">
        <v>2.62111227304842</v>
      </c>
      <c r="AB2011">
        <v>2.39269712057777E-3</v>
      </c>
      <c r="AC2011" t="s">
        <v>10408</v>
      </c>
      <c r="AE2011">
        <v>3.09764215246379</v>
      </c>
      <c r="AF2011">
        <v>7.9865248543077659E-4</v>
      </c>
      <c r="AG2011">
        <v>0</v>
      </c>
      <c r="AH2011" t="s">
        <v>10408</v>
      </c>
      <c r="AJ2011" s="14">
        <v>0.40525566022189202</v>
      </c>
      <c r="AK2011" s="14">
        <v>0.39331846880499238</v>
      </c>
      <c r="AL2011" s="14">
        <v>0.44371875</v>
      </c>
      <c r="AN2011" s="14">
        <f>AVERAGE(M2011:O2011)-AVERAGE(P2011:R2011)</f>
        <v>0.32548904418945313</v>
      </c>
      <c r="AP2011">
        <v>11</v>
      </c>
      <c r="AQ2011">
        <v>11</v>
      </c>
      <c r="AR2011">
        <v>11</v>
      </c>
      <c r="AS2011">
        <v>11.6</v>
      </c>
      <c r="AT2011">
        <v>11.6</v>
      </c>
      <c r="AU2011">
        <v>11.6</v>
      </c>
      <c r="AV2011">
        <v>136.24</v>
      </c>
      <c r="AW2011">
        <v>0</v>
      </c>
      <c r="AX2011">
        <v>31.346</v>
      </c>
      <c r="AY2011">
        <v>717140000</v>
      </c>
      <c r="AZ2011">
        <v>38</v>
      </c>
      <c r="BA2011" t="s">
        <v>1255</v>
      </c>
      <c r="BB2011" t="s">
        <v>1255</v>
      </c>
      <c r="BC2011" t="s">
        <v>1256</v>
      </c>
      <c r="BF2011" s="34" t="s">
        <v>19011</v>
      </c>
      <c r="BG2011">
        <v>1.4252741336822501</v>
      </c>
      <c r="BH2011">
        <v>1.2348939180374101</v>
      </c>
      <c r="BI2011">
        <v>1.73100125789642</v>
      </c>
      <c r="BJ2011">
        <v>-9.8299019038677202E-2</v>
      </c>
      <c r="BK2011">
        <v>-0.50079566240310702</v>
      </c>
      <c r="BL2011">
        <v>-0.53909403085708596</v>
      </c>
      <c r="BM2011">
        <v>-0.43661859631538402</v>
      </c>
      <c r="BN2011">
        <v>-0.83296191692352295</v>
      </c>
      <c r="BO2011">
        <v>0.41425442695617698</v>
      </c>
      <c r="BP2011">
        <v>-0.55089610815048196</v>
      </c>
      <c r="BQ2011">
        <v>-1.56811583042145</v>
      </c>
      <c r="BR2011">
        <v>-0.27864253520965598</v>
      </c>
      <c r="BT2011">
        <v>20.635820388793899</v>
      </c>
      <c r="BU2011">
        <v>20.8286533355713</v>
      </c>
      <c r="BV2011">
        <v>20.317937850952099</v>
      </c>
      <c r="BW2011">
        <v>19.107175827026399</v>
      </c>
      <c r="BX2011">
        <v>18.3399543762207</v>
      </c>
      <c r="BY2011">
        <v>19.373731613159201</v>
      </c>
      <c r="BZ2011">
        <v>18.942777633666999</v>
      </c>
      <c r="CA2011">
        <v>18.512870788574201</v>
      </c>
      <c r="CB2011">
        <v>19.539848327636701</v>
      </c>
      <c r="CC2011">
        <v>17.471357345581101</v>
      </c>
      <c r="CD2011">
        <v>16.871110916137699</v>
      </c>
      <c r="CE2011">
        <v>18.422384262085</v>
      </c>
      <c r="CG2011">
        <v>20.635820388793899</v>
      </c>
      <c r="CH2011">
        <v>20.8286533355713</v>
      </c>
      <c r="CI2011">
        <v>20.317937850952099</v>
      </c>
      <c r="CJ2011">
        <v>19.107175827026399</v>
      </c>
      <c r="CK2011">
        <v>18.3399543762207</v>
      </c>
      <c r="CL2011">
        <v>19.373731613159201</v>
      </c>
      <c r="CM2011">
        <v>18.942777633666999</v>
      </c>
      <c r="CN2011">
        <v>18.512870788574201</v>
      </c>
      <c r="CO2011">
        <v>19.539848327636701</v>
      </c>
      <c r="CP2011">
        <v>17.471357345581101</v>
      </c>
      <c r="CQ2011">
        <v>16.871110916137699</v>
      </c>
      <c r="CR2011">
        <v>18.422384262085</v>
      </c>
      <c r="CT2011" t="s">
        <v>19000</v>
      </c>
      <c r="CU2011" t="s">
        <v>1255</v>
      </c>
      <c r="CV2011" t="s">
        <v>16479</v>
      </c>
      <c r="CW2011" t="str">
        <f>CT2011&amp;CU2011&amp;CHAR(10)&amp;CV2011</f>
        <v>&gt;A0A3Q7F9Q3
MANLTITNILEKMTGKDKDYRYMATSDLLNELNKEGFKLDAELEGKLSSTVLQQLDDAAGDVSGLAVKCLAPLAKKVREQQVLEMTNRLCDKLLNGKEQHRDIASIALKTIVSEVPSSSIARNVLVSISPKLIKGITAPGMSTEIKCECLDILCDVLHKYGNLMDTDHESLLTSLLPQLSSNQASVRKKTVSCIASLSSSLSDDLLAKATVEVVRLLSNKSLKSEMIRTNIQMIGALSRAVGYRFGPHLGDTVPLLINYCTSASENDEELREYSLQALESFLLRCPRDIYSYCDEILHLTLEYLSYDPNFTDNMDEDIDEEILEEDEDEYVHSRSGSLLRLIRFFLLIKSLVKFCCSESANEYTDDEDVSWKVRRAAAKCLAALVVTRPEMLSKLYEQACPKLIDRFKEREENVKMDVFSTFTELLRQTGNVTKGQTDLNESSPRWLLKQEVPKIVRSLNKQLREKSVKTKVGAFSVLKELVVVLPDCLADHIGSLIPGIEKALCEKSSTSNLKIEALIFTRLVLASHSPPVFHPHIKAITSPVILAVGERYYKVTADALRVCGELVRVLRPKIEGSTFDFKPYVLPIYNAIMVRLTNQDQDQEVKESAITCMGLVVSTFGDHLHAELPACLPVLVDRMGNEITRLTAVKAFAVIAASPLHLDLSCVIEQVISELTAFLRKANRALRQATLGTLNTLIVAYGDKIGSAAYEVIVMELSTLISDSDLHMTALALELCCTLMADRRSSANVGLTVRSKVLPQALTLVRSSLLQGQALLALQNFFAALVYSANTSFDTLLDSLLSTAKPSPQSGGVTKQALFSIGQCVAVLCLAAGDRKCSSTAKQHLALLCLGEIGRRKDLSPHAHIENIVIESFQSPFEEIKSAASYALGNIAVGNLPKYLPFILDKIDNQQKKQYLLLHSLKEVIVRQSVDNAEFQDSSVDKILNLLFNHCESDEEGVRNVVAECLGKIALIEPGKLVPALKDRISNPAAFTRATVVIAVKYSIVERPEKIDEILSREISSFLVLIKDKDRHVRRAAVLALSTAAHNKPNLIKGLLLELLPLLYDQTIIKKELIRTVDLGPFKHTVDDGLELRKAAFECVDTLLDTCLDQVNPSSFIVPYLQSGLDDHYDVKMPCHLILSKLADKCPSAVLAVLDSLVDPLQKTINFRPKQDAVKQEVDRNEDMIRSALRAIAALNRISGGDYSHKLKNLMVEIEKTSLWDKYCCIRNE</v>
      </c>
    </row>
    <row r="2012" spans="1:101" x14ac:dyDescent="0.25">
      <c r="A2012" t="s">
        <v>1568</v>
      </c>
      <c r="B2012" t="s">
        <v>20890</v>
      </c>
      <c r="C2012" t="s">
        <v>7177</v>
      </c>
      <c r="D2012" t="s">
        <v>14702</v>
      </c>
      <c r="E2012">
        <v>0</v>
      </c>
      <c r="F2012" t="s">
        <v>12474</v>
      </c>
      <c r="G2012">
        <v>-2.7880916595459002</v>
      </c>
      <c r="H2012">
        <v>-2.7768907546997101</v>
      </c>
      <c r="I2012">
        <v>-4.2023658752441397</v>
      </c>
      <c r="J2012">
        <v>-1.3121976852417001</v>
      </c>
      <c r="K2012">
        <v>-2.6446676254272501</v>
      </c>
      <c r="L2012">
        <v>-2.74190330505371</v>
      </c>
      <c r="M2012">
        <v>-1.89821624755859</v>
      </c>
      <c r="N2012">
        <v>-2.6612310409545898</v>
      </c>
      <c r="O2012">
        <v>-2.3214874267578098</v>
      </c>
      <c r="P2012">
        <v>-1.7682962417602499</v>
      </c>
      <c r="Q2012">
        <v>-1.2976484298706099</v>
      </c>
      <c r="R2012">
        <v>-2.0073041915893599</v>
      </c>
      <c r="S2012">
        <v>-2.3683583736419682</v>
      </c>
      <c r="T2012">
        <v>2008</v>
      </c>
      <c r="X2012" s="16">
        <v>-1.0228598912556968</v>
      </c>
      <c r="Z2012">
        <v>0.21132298136645999</v>
      </c>
      <c r="AA2012">
        <v>1.07797925256112</v>
      </c>
      <c r="AB2012">
        <v>8.3564293823342767E-2</v>
      </c>
      <c r="AP2012">
        <v>2</v>
      </c>
      <c r="AQ2012">
        <v>2</v>
      </c>
      <c r="AR2012">
        <v>2</v>
      </c>
      <c r="AS2012">
        <v>6.6</v>
      </c>
      <c r="AT2012">
        <v>6.6</v>
      </c>
      <c r="AU2012">
        <v>6.6</v>
      </c>
      <c r="AV2012">
        <v>49.96</v>
      </c>
      <c r="AW2012">
        <v>0</v>
      </c>
      <c r="AX2012">
        <v>8.0555000000000003</v>
      </c>
      <c r="AY2012">
        <v>164430000</v>
      </c>
      <c r="AZ2012">
        <v>13</v>
      </c>
      <c r="BA2012" t="s">
        <v>1568</v>
      </c>
      <c r="BB2012" t="s">
        <v>1568</v>
      </c>
      <c r="BC2012" t="s">
        <v>1569</v>
      </c>
      <c r="BF2012" s="34" t="s">
        <v>19011</v>
      </c>
      <c r="BG2012">
        <v>-0.52677059173583995</v>
      </c>
      <c r="BH2012">
        <v>-0.51271331310272195</v>
      </c>
      <c r="BI2012">
        <v>-2.3017024993896502</v>
      </c>
      <c r="BJ2012">
        <v>1.32549500465393</v>
      </c>
      <c r="BK2012">
        <v>-0.34677159786224399</v>
      </c>
      <c r="BL2012">
        <v>-0.46880361437797502</v>
      </c>
      <c r="BM2012">
        <v>0.59003430604934703</v>
      </c>
      <c r="BN2012">
        <v>-0.36755889654159501</v>
      </c>
      <c r="BO2012">
        <v>5.8823630213737502E-2</v>
      </c>
      <c r="BP2012">
        <v>0.75308555364608798</v>
      </c>
      <c r="BQ2012">
        <v>1.343754529953</v>
      </c>
      <c r="BR2012">
        <v>0.45312756299972501</v>
      </c>
      <c r="BT2012">
        <v>19.313449859619102</v>
      </c>
      <c r="BU2012">
        <v>19.638015747070298</v>
      </c>
      <c r="BV2012">
        <v>17.387733459472699</v>
      </c>
      <c r="BW2012">
        <v>20.225292205810501</v>
      </c>
      <c r="BX2012">
        <v>18.380426406860401</v>
      </c>
      <c r="BY2012">
        <v>19.341215133666999</v>
      </c>
      <c r="BZ2012">
        <v>19.689069747924801</v>
      </c>
      <c r="CA2012">
        <v>18.747077941894499</v>
      </c>
      <c r="CB2012">
        <v>19.324171066284201</v>
      </c>
      <c r="CC2012">
        <v>18.419919967651399</v>
      </c>
      <c r="CD2012">
        <v>18.9343357086182</v>
      </c>
      <c r="CE2012">
        <v>18.959571838378899</v>
      </c>
      <c r="CG2012">
        <v>19.313449859619102</v>
      </c>
      <c r="CH2012">
        <v>19.638015747070298</v>
      </c>
      <c r="CI2012" t="s">
        <v>8080</v>
      </c>
      <c r="CJ2012">
        <v>20.225292205810501</v>
      </c>
      <c r="CK2012">
        <v>18.380426406860401</v>
      </c>
      <c r="CL2012">
        <v>19.341215133666999</v>
      </c>
      <c r="CM2012">
        <v>19.689069747924801</v>
      </c>
      <c r="CN2012">
        <v>18.747077941894499</v>
      </c>
      <c r="CO2012">
        <v>19.324171066284201</v>
      </c>
      <c r="CP2012">
        <v>18.419919967651399</v>
      </c>
      <c r="CQ2012">
        <v>18.9343357086182</v>
      </c>
      <c r="CR2012">
        <v>18.959571838378899</v>
      </c>
      <c r="CT2012" t="s">
        <v>19000</v>
      </c>
      <c r="CU2012" t="s">
        <v>1568</v>
      </c>
      <c r="CV2012" t="s">
        <v>17114</v>
      </c>
      <c r="CW2012" t="str">
        <f>CT2012&amp;CU2012&amp;CHAR(10)&amp;CV2012</f>
        <v>&gt;A0A3Q7FMM0
MAALYNSSLFSLVFLLLIATAIAEIRSTQIRSGSRSTIPFDEFGYTHFGRLNLTVTDISFSNPKSGPEPVLSELGFFLVTREAWQHVLEQLQDGDIRCTLHSDLVKRVFTFDQLQPSARQFTTSFSVSDANQFTLVFANCMPNLVVSMNVHSVMYNFNPKSGQLDFLSAGKTALPAIYYLFFVVYVLMGAFWVFALYKKRLSVYGIHFFMLAVVILKALNLLCEAEDKSYIKKTGTAHGWDVLFYIFSFLKGITLFTLIVLIGTGWSFLKPYLQDKEKKVLMIVIPLQVVANLAQVVIDETGPFGENSYTWKQVFLLVDIVCCCAVLFPIVWSIKNLREAAKTDGKAAVNLMKLTLFRQYYVIVICYIYFTRVVVYALETITSYRYQWTSVVAAEAATLAFYAFTGYNFRPKAHNPYFAIDDEEEEAASEALKLEDEFEL</v>
      </c>
    </row>
    <row r="2013" spans="1:101" x14ac:dyDescent="0.25">
      <c r="A2013" t="s">
        <v>968</v>
      </c>
      <c r="B2013" t="s">
        <v>20891</v>
      </c>
      <c r="C2013" t="s">
        <v>7177</v>
      </c>
      <c r="D2013" t="s">
        <v>15069</v>
      </c>
      <c r="E2013">
        <v>0</v>
      </c>
      <c r="F2013" t="s">
        <v>12475</v>
      </c>
      <c r="G2013">
        <v>-2.4886226654052699</v>
      </c>
      <c r="H2013">
        <v>-2.8945341110229501</v>
      </c>
      <c r="I2013">
        <v>-2.7143611907959002</v>
      </c>
      <c r="J2013">
        <v>-1.25961589813232</v>
      </c>
      <c r="K2013">
        <v>-1.9364309310913099</v>
      </c>
      <c r="L2013">
        <v>-1.45048904418945</v>
      </c>
      <c r="M2013">
        <v>-2.1735916137695299</v>
      </c>
      <c r="N2013">
        <v>-2.6526002883911102</v>
      </c>
      <c r="O2013">
        <v>-5.2229366302490199</v>
      </c>
      <c r="P2013">
        <v>-2.5882749557495099</v>
      </c>
      <c r="Q2013">
        <v>-1.72929286956787</v>
      </c>
      <c r="R2013">
        <v>-1.3284006118774401</v>
      </c>
      <c r="S2013">
        <v>-2.3699292341868072</v>
      </c>
      <c r="T2013">
        <v>2009</v>
      </c>
      <c r="X2013" s="16">
        <v>-1.15032736460368</v>
      </c>
      <c r="Z2013">
        <v>0.27465771812080497</v>
      </c>
      <c r="AA2013">
        <v>0.85159238844799401</v>
      </c>
      <c r="AB2013">
        <v>0.14073678039768028</v>
      </c>
      <c r="AP2013">
        <v>3</v>
      </c>
      <c r="AQ2013">
        <v>3</v>
      </c>
      <c r="AR2013">
        <v>3</v>
      </c>
      <c r="AS2013">
        <v>5.6</v>
      </c>
      <c r="AT2013">
        <v>5.6</v>
      </c>
      <c r="AU2013">
        <v>5.6</v>
      </c>
      <c r="AV2013">
        <v>64.399000000000001</v>
      </c>
      <c r="AW2013">
        <v>0</v>
      </c>
      <c r="AX2013">
        <v>6.3623000000000003</v>
      </c>
      <c r="AY2013">
        <v>251450000</v>
      </c>
      <c r="AZ2013">
        <v>7</v>
      </c>
      <c r="BA2013" t="s">
        <v>967</v>
      </c>
      <c r="BB2013" t="s">
        <v>968</v>
      </c>
      <c r="BC2013" t="s">
        <v>969</v>
      </c>
      <c r="BF2013" s="34" t="s">
        <v>19011</v>
      </c>
      <c r="BG2013">
        <v>-0.111455850303173</v>
      </c>
      <c r="BH2013">
        <v>-0.49261599779129001</v>
      </c>
      <c r="BI2013">
        <v>-0.323429495096207</v>
      </c>
      <c r="BJ2013">
        <v>1.0426096916198699</v>
      </c>
      <c r="BK2013">
        <v>0.40706485509872398</v>
      </c>
      <c r="BL2013">
        <v>0.86337542533874501</v>
      </c>
      <c r="BM2013">
        <v>0.18436552584171301</v>
      </c>
      <c r="BN2013">
        <v>-0.26543459296226501</v>
      </c>
      <c r="BO2013">
        <v>-2.6790392398834202</v>
      </c>
      <c r="BP2013">
        <v>-0.205031633377075</v>
      </c>
      <c r="BQ2013">
        <v>0.60157221555709794</v>
      </c>
      <c r="BR2013">
        <v>0.97801923751831099</v>
      </c>
      <c r="BT2013">
        <v>19.612918853759801</v>
      </c>
      <c r="BU2013">
        <v>19.520372390747099</v>
      </c>
      <c r="BV2013">
        <v>18.875738143920898</v>
      </c>
      <c r="BW2013">
        <v>20.277873992919901</v>
      </c>
      <c r="BX2013">
        <v>19.0886631011963</v>
      </c>
      <c r="BY2013">
        <v>20.6326293945313</v>
      </c>
      <c r="BZ2013">
        <v>19.413694381713899</v>
      </c>
      <c r="CA2013">
        <v>18.755708694458001</v>
      </c>
      <c r="CB2013">
        <v>16.422721862793001</v>
      </c>
      <c r="CC2013">
        <v>17.599941253662099</v>
      </c>
      <c r="CD2013">
        <v>18.502691268920898</v>
      </c>
      <c r="CE2013">
        <v>19.638475418090799</v>
      </c>
      <c r="CG2013">
        <v>19.612918853759801</v>
      </c>
      <c r="CH2013">
        <v>19.520372390747099</v>
      </c>
      <c r="CI2013">
        <v>18.875738143920898</v>
      </c>
      <c r="CJ2013">
        <v>20.277873992919901</v>
      </c>
      <c r="CK2013">
        <v>19.0886631011963</v>
      </c>
      <c r="CL2013">
        <v>20.6326293945313</v>
      </c>
      <c r="CM2013">
        <v>19.413694381713899</v>
      </c>
      <c r="CN2013">
        <v>18.755708694458001</v>
      </c>
      <c r="CO2013">
        <v>16.422721862793001</v>
      </c>
      <c r="CP2013">
        <v>17.599941253662099</v>
      </c>
      <c r="CQ2013">
        <v>18.502691268920898</v>
      </c>
      <c r="CR2013">
        <v>19.638475418090799</v>
      </c>
      <c r="CT2013" t="s">
        <v>19000</v>
      </c>
      <c r="CU2013" t="s">
        <v>968</v>
      </c>
      <c r="CV2013" t="s">
        <v>17356</v>
      </c>
      <c r="CW2013" t="str">
        <f>CT2013&amp;CU2013&amp;CHAR(10)&amp;CV2013</f>
        <v>&gt;A0A3Q7F0Q0
MESENSVPVIDLEDFPRQLSKLIWACEEWGCFRILNHDKILPVSLMAEMKEVVRALFDLPTEIKKRNKDVIAGSGYMAPSERNPLYEALGLYDMSCVEDVDEFCTQLDASPHQRETIKKYAAAINGLMMDILRKMSEGLGLRNVSFEDWPCQFRINKYHFTPEAVGSYGVQIHTDSGFLTILQDDECVGGLEVMKKSGEFVAVDPWPNTLLVNLGDIGTVWSNGRLYSAKHRVICKEAKLRVSIASFLLGPRDTAVEPPPELVNAEHPRIYVPFTFNDYRKLRLSTKLQAGEALDLMRTNLILNHDKILPVSLMAEMKEVVRALFYLPTEIKKRNKDVLVGSGYMAPSEKNPLYEAFGLYNMSCHEDLDEFCTQLDASPHQRETIKKYAAAINGLMMDILRKMSEGLGLPNVSFEDWPCQFRINKYNFTPEVVGSSGVQIHTDLAFLTILQDDESVGGLEVMKKSGEFVAVDRWPNTLLVNLGDIGTVWSNGRLHSVKHRVICKEAKLRVSIASFILGPRDTAVEPPSELVDAEHPRMYVPFTFTDYRKLRYSTKLQAGETLELMRTNL</v>
      </c>
    </row>
    <row r="2014" spans="1:101" x14ac:dyDescent="0.25">
      <c r="A2014" t="s">
        <v>6837</v>
      </c>
      <c r="B2014" t="s">
        <v>6837</v>
      </c>
      <c r="C2014" t="s">
        <v>7494</v>
      </c>
      <c r="D2014" t="s">
        <v>15938</v>
      </c>
      <c r="E2014">
        <v>0</v>
      </c>
      <c r="F2014" t="s">
        <v>12476</v>
      </c>
      <c r="G2014">
        <v>-2.79813575744629</v>
      </c>
      <c r="H2014">
        <v>-2.6764440536499001</v>
      </c>
      <c r="I2014">
        <v>-2.0064067840576199</v>
      </c>
      <c r="J2014">
        <v>-1.83743572235107</v>
      </c>
      <c r="K2014">
        <v>-2.3652658462524401</v>
      </c>
      <c r="L2014">
        <v>-2.4349365234375</v>
      </c>
      <c r="M2014">
        <v>-2.3586788177490199</v>
      </c>
      <c r="N2014">
        <v>-1.8071146011352499</v>
      </c>
      <c r="O2014">
        <v>-1.9708766937255899</v>
      </c>
      <c r="P2014">
        <v>-3.8174104690551798</v>
      </c>
      <c r="Q2014">
        <v>-2.8287382125854501</v>
      </c>
      <c r="R2014">
        <v>-1.53779125213623</v>
      </c>
      <c r="S2014">
        <v>-2.3699362277984615</v>
      </c>
      <c r="T2014">
        <v>2010</v>
      </c>
      <c r="X2014" s="16">
        <v>-0.2811161677042664</v>
      </c>
      <c r="Z2014">
        <v>0.69344955925563201</v>
      </c>
      <c r="AA2014">
        <v>0.21953841937283</v>
      </c>
      <c r="AB2014">
        <v>0.60320034412632373</v>
      </c>
      <c r="AP2014">
        <v>7</v>
      </c>
      <c r="AQ2014">
        <v>7</v>
      </c>
      <c r="AR2014">
        <v>7</v>
      </c>
      <c r="AS2014">
        <v>7.9</v>
      </c>
      <c r="AT2014">
        <v>7.9</v>
      </c>
      <c r="AU2014">
        <v>7.9</v>
      </c>
      <c r="AV2014">
        <v>105.24</v>
      </c>
      <c r="AW2014">
        <v>0</v>
      </c>
      <c r="AX2014">
        <v>16.734999999999999</v>
      </c>
      <c r="AY2014">
        <v>488140000</v>
      </c>
      <c r="AZ2014">
        <v>33</v>
      </c>
      <c r="BA2014" t="s">
        <v>2059</v>
      </c>
      <c r="BB2014" t="s">
        <v>2059</v>
      </c>
      <c r="BC2014" t="s">
        <v>2060</v>
      </c>
      <c r="BD2014" t="s">
        <v>2061</v>
      </c>
      <c r="BE2014" t="s">
        <v>2062</v>
      </c>
      <c r="BF2014" s="34" t="s">
        <v>19011</v>
      </c>
      <c r="BG2014">
        <v>-0.695334613323212</v>
      </c>
      <c r="BH2014">
        <v>-0.49772477149963401</v>
      </c>
      <c r="BI2014">
        <v>0.59031969308853105</v>
      </c>
      <c r="BJ2014">
        <v>0.864704489707947</v>
      </c>
      <c r="BK2014">
        <v>7.58402980864048E-3</v>
      </c>
      <c r="BL2014">
        <v>-0.105551160871983</v>
      </c>
      <c r="BM2014">
        <v>1.82804204523563E-2</v>
      </c>
      <c r="BN2014">
        <v>0.91394162178039595</v>
      </c>
      <c r="BO2014">
        <v>0.64801543951034501</v>
      </c>
      <c r="BP2014">
        <v>-2.3504905700683598</v>
      </c>
      <c r="BQ2014">
        <v>-0.74502861499786399</v>
      </c>
      <c r="BR2014">
        <v>1.3512841463089</v>
      </c>
      <c r="BT2014">
        <v>19.3034057617188</v>
      </c>
      <c r="BU2014">
        <v>19.738462448120099</v>
      </c>
      <c r="BV2014">
        <v>19.583692550659201</v>
      </c>
      <c r="BW2014">
        <v>19.7000541687012</v>
      </c>
      <c r="BX2014">
        <v>18.659828186035199</v>
      </c>
      <c r="BY2014">
        <v>19.6481819152832</v>
      </c>
      <c r="BZ2014">
        <v>19.2286071777344</v>
      </c>
      <c r="CA2014">
        <v>19.601194381713899</v>
      </c>
      <c r="CB2014">
        <v>19.674781799316399</v>
      </c>
      <c r="CC2014">
        <v>16.370805740356399</v>
      </c>
      <c r="CD2014">
        <v>17.403245925903299</v>
      </c>
      <c r="CE2014">
        <v>19.429084777831999</v>
      </c>
      <c r="CG2014">
        <v>19.3034057617188</v>
      </c>
      <c r="CH2014">
        <v>19.738462448120099</v>
      </c>
      <c r="CI2014">
        <v>19.583692550659201</v>
      </c>
      <c r="CJ2014">
        <v>19.7000541687012</v>
      </c>
      <c r="CK2014">
        <v>18.659828186035199</v>
      </c>
      <c r="CL2014">
        <v>19.6481819152832</v>
      </c>
      <c r="CM2014">
        <v>19.2286071777344</v>
      </c>
      <c r="CN2014">
        <v>19.601194381713899</v>
      </c>
      <c r="CO2014">
        <v>19.674781799316399</v>
      </c>
      <c r="CP2014">
        <v>16.370805740356399</v>
      </c>
      <c r="CQ2014">
        <v>17.403245925903299</v>
      </c>
      <c r="CR2014">
        <v>19.429084777831999</v>
      </c>
      <c r="CT2014" t="s">
        <v>19000</v>
      </c>
      <c r="CU2014" t="s">
        <v>6837</v>
      </c>
      <c r="CV2014" t="s">
        <v>18495</v>
      </c>
      <c r="CW2014" t="str">
        <f>CT2014&amp;CU2014&amp;CHAR(10)&amp;CV2014</f>
        <v>&gt;Q70AC6
MRAPLLLYPLLLLLLLATSAYSWKKEEFRNCDQTPFCKRARSRKPGSCNLRVVDVSISDGDLIAKLVPKEESEQPNKPLVLTLSVYQDGVMRVKIDEDQNLNPPKKRFEVPEVIEEDFLNTKLWLTRVKEEQIDGGSSSSSGFYLSDGYEGVLRHDPFEVFARESGSGKRVLSINSNGLFAFEQLREKKEGDDWEEKFRSHTDTRPYGPQSISFDVSFYGADFVYGIPERATSFALKPTKGPNVEEYSEPYRLFNLDVFEYLHESPFGLYGSIPFMISHGKARGSSGFFWLNAAEMQIDVLGSGWNSDESSKIMLPSDKHRIDTLWMSESGVVDTFFFIGPGPKDVVRQYTSVTGRPSMPQLFATAYHQCRWNYRDEEDVYNVDSKFDEHDIPYDVLWLDIEHTDGKKYFTWDRVLFPNPEEMQKKLAAKGRHMVTIVDPHIKRDESYHIPKEALEKGYYVKDATGKDYDGWCWPGSSSYTDLLNPEIRSWWSDKFSLDSYVGSTKYLYIWNDMNEPSVFNGPEVTMPRDALHHGGVEHRELHNSYGYYFHMATSDGLLKRGDGKDRPFVLARAFFAGSQRYGAIWTGDNTAEWEHLRVSVPMVLTLSISGIVFSGADVGGFFGNPDAELLVRWYQLGAYYPFFRGHAHHDTKRREPWLFGERNTQLMREAIHVRYMYLPYFYTLFREANSSGTPVARPLWMEFPGDEKSFSNDEAFMVGNGLLVQGVYTEKAKYVSVYLPGEESWYDLRSASVYKAGHTHKYEVSQDSIPSFQRAGTIIPRKDRLRRSSTQMENDPYTLVIALNSSKAAEGELYIDDGKSYEFNKVPSFIGVSHSQMGSLYLQMQPRLQLAVTHFPSECTVERIILLGLSPGAKAAIIEPGNKKVEIELGPLFIQGNRGSVPTIRKPNVRIADDWSIQIL</v>
      </c>
    </row>
    <row r="2015" spans="1:101" x14ac:dyDescent="0.25">
      <c r="A2015" t="s">
        <v>5348</v>
      </c>
      <c r="B2015" t="s">
        <v>20892</v>
      </c>
      <c r="C2015" t="s">
        <v>7177</v>
      </c>
      <c r="D2015">
        <v>0</v>
      </c>
      <c r="E2015">
        <v>0</v>
      </c>
      <c r="F2015" t="s">
        <v>12477</v>
      </c>
      <c r="G2015">
        <v>-1.8903236389160201</v>
      </c>
      <c r="H2015">
        <v>-1.64426517486572</v>
      </c>
      <c r="I2015">
        <v>-1.33084297180176</v>
      </c>
      <c r="J2015">
        <v>-3.4917402267456099</v>
      </c>
      <c r="K2015">
        <v>-2.2987222671508798</v>
      </c>
      <c r="L2015">
        <v>-2.5645313262939502</v>
      </c>
      <c r="M2015">
        <v>-2.41705322265625</v>
      </c>
      <c r="N2015">
        <v>-2.0567045211792001</v>
      </c>
      <c r="O2015">
        <v>-2.64785575866699</v>
      </c>
      <c r="P2015">
        <v>-1.27044773101807</v>
      </c>
      <c r="Q2015">
        <v>-3.4544725418090798</v>
      </c>
      <c r="R2015">
        <v>-3.50347995758057</v>
      </c>
      <c r="S2015">
        <v>-2.3808699448903412</v>
      </c>
      <c r="T2015">
        <v>2011</v>
      </c>
      <c r="X2015" s="16">
        <v>1.1631873448689802</v>
      </c>
      <c r="Z2015">
        <v>0.385377245508982</v>
      </c>
      <c r="AA2015">
        <v>0.57545794351541502</v>
      </c>
      <c r="AB2015">
        <v>0.26579209265251436</v>
      </c>
      <c r="AP2015">
        <v>4</v>
      </c>
      <c r="AQ2015">
        <v>3</v>
      </c>
      <c r="AR2015">
        <v>3</v>
      </c>
      <c r="AS2015">
        <v>7.4</v>
      </c>
      <c r="AT2015">
        <v>6.3</v>
      </c>
      <c r="AU2015">
        <v>6.3</v>
      </c>
      <c r="AV2015">
        <v>69.52</v>
      </c>
      <c r="AW2015">
        <v>0</v>
      </c>
      <c r="AX2015">
        <v>8.9558999999999997</v>
      </c>
      <c r="AY2015">
        <v>380160000</v>
      </c>
      <c r="AZ2015">
        <v>9</v>
      </c>
      <c r="BA2015" t="s">
        <v>5348</v>
      </c>
      <c r="BB2015" t="s">
        <v>5348</v>
      </c>
      <c r="BC2015" t="s">
        <v>5349</v>
      </c>
      <c r="BF2015" s="34" t="s">
        <v>19011</v>
      </c>
      <c r="BG2015">
        <v>0.61564165353775002</v>
      </c>
      <c r="BH2015">
        <v>0.92444807291030895</v>
      </c>
      <c r="BI2015">
        <v>1.3177968263626101</v>
      </c>
      <c r="BJ2015">
        <v>-1.3941559791564899</v>
      </c>
      <c r="BK2015">
        <v>0.103096351027489</v>
      </c>
      <c r="BL2015">
        <v>-0.230497300624847</v>
      </c>
      <c r="BM2015">
        <v>-4.5410461723804502E-2</v>
      </c>
      <c r="BN2015">
        <v>0.40683162212371798</v>
      </c>
      <c r="BO2015">
        <v>-0.335070490837097</v>
      </c>
      <c r="BP2015">
        <v>1.39359354972839</v>
      </c>
      <c r="BQ2015">
        <v>-1.34738457202911</v>
      </c>
      <c r="BR2015">
        <v>-1.4088894128799401</v>
      </c>
      <c r="BT2015">
        <v>20.211217880248999</v>
      </c>
      <c r="BU2015">
        <v>20.7706413269043</v>
      </c>
      <c r="BV2015">
        <v>20.259256362915</v>
      </c>
      <c r="BW2015">
        <v>18.045749664306602</v>
      </c>
      <c r="BX2015">
        <v>18.726371765136701</v>
      </c>
      <c r="BY2015">
        <v>19.5185871124268</v>
      </c>
      <c r="BZ2015">
        <v>19.170232772827099</v>
      </c>
      <c r="CA2015">
        <v>19.351604461669901</v>
      </c>
      <c r="CB2015">
        <v>18.997802734375</v>
      </c>
      <c r="CC2015">
        <v>18.917768478393601</v>
      </c>
      <c r="CD2015">
        <v>16.777511596679702</v>
      </c>
      <c r="CE2015">
        <v>17.463396072387699</v>
      </c>
      <c r="CG2015">
        <v>20.211217880248999</v>
      </c>
      <c r="CH2015">
        <v>20.7706413269043</v>
      </c>
      <c r="CI2015">
        <v>20.259256362915</v>
      </c>
      <c r="CJ2015">
        <v>18.045749664306602</v>
      </c>
      <c r="CK2015">
        <v>18.726371765136701</v>
      </c>
      <c r="CL2015">
        <v>19.5185871124268</v>
      </c>
      <c r="CM2015">
        <v>19.170232772827099</v>
      </c>
      <c r="CN2015">
        <v>19.351604461669901</v>
      </c>
      <c r="CO2015">
        <v>18.997802734375</v>
      </c>
      <c r="CP2015">
        <v>18.917768478393601</v>
      </c>
      <c r="CQ2015">
        <v>16.777511596679702</v>
      </c>
      <c r="CR2015">
        <v>17.463396072387699</v>
      </c>
      <c r="CT2015" t="s">
        <v>19000</v>
      </c>
      <c r="CU2015" t="s">
        <v>5348</v>
      </c>
      <c r="CV2015" t="s">
        <v>17798</v>
      </c>
      <c r="CW2015" t="str">
        <f>CT2015&amp;CU2015&amp;CHAR(10)&amp;CV2015</f>
        <v>&gt;A0A3Q7JF55
MLSSLSHTSSSTTAFFLSSSAKFLRPRFSSCPFQFPIHQKRHRSLFSHSTAASMDSAATVDSVADDLKKQNLKGVEIKLKLNLEELNWDNSFVRELPGDPRSDSIPREVLHACYTKVLPSVPVNNPQLVAWSESVAELLELDPREFERPDFPLIFSGASPLVGAIPYAQNYGGHQFGMWAGQLGDGRAITLGEILNSKSQRWELQLKGAGKTPYSRFADGLAVLRSSIREFLCSEAMHGLGIPTTRALCLVTTGKDVMRDMFYDGNPKDEPGAIVCRVAQSFLRFGSYQLHASRGKKDFELVRALADYAIRYHFPHLENMTRSESISANTDVDLTSNKYAAWAVEVAERTASMIARWQDVGFTHGVMNTDNMSVLGLTIDYGPFGFLDSFDPSYTPNTTDLPGRRYCFANQPDVGLWNIAQFTSALSTAELLSDKEADYAMERYGNKFMDDYQDIMTRKLGLTKYNKKLIGELLKNMVSDKVDYTNFFRSLSNIKADPAIPEDQLLIPLKDVLLDIGMERREAWTNWIKSYIQELSTTGVLDEERKVSMNFVNPKYILRNYLCQNAIDAAEQGDFEEVRQLLKVMQCPFDEQPGMEKYARLPPAWAHRPGVCMLSCSS</v>
      </c>
    </row>
    <row r="2016" spans="1:101" x14ac:dyDescent="0.25">
      <c r="A2016" t="s">
        <v>2490</v>
      </c>
      <c r="B2016" t="s">
        <v>20893</v>
      </c>
      <c r="C2016" t="s">
        <v>7177</v>
      </c>
      <c r="D2016" t="s">
        <v>14777</v>
      </c>
      <c r="E2016" t="s">
        <v>14778</v>
      </c>
      <c r="F2016" t="s">
        <v>12478</v>
      </c>
      <c r="G2016">
        <v>-3.3618927001953098</v>
      </c>
      <c r="H2016">
        <v>-4.6623296737670898</v>
      </c>
      <c r="I2016">
        <v>-5.34122657775879</v>
      </c>
      <c r="J2016">
        <v>-1.6136903762817401</v>
      </c>
      <c r="K2016">
        <v>-1.9578065872192401</v>
      </c>
      <c r="L2016">
        <v>-2.0760860443115199</v>
      </c>
      <c r="M2016">
        <v>-0.63644218444824197</v>
      </c>
      <c r="N2016">
        <v>-1.5407972335815401</v>
      </c>
      <c r="O2016">
        <v>-1.47922134399414</v>
      </c>
      <c r="P2016">
        <v>-2.9178304672241202</v>
      </c>
      <c r="Q2016">
        <v>-1.89839267730713</v>
      </c>
      <c r="R2016">
        <v>-1.2124223709106401</v>
      </c>
      <c r="S2016">
        <v>-2.3915115197499586</v>
      </c>
      <c r="T2016">
        <v>2012</v>
      </c>
      <c r="W2016">
        <v>4</v>
      </c>
      <c r="X2016" s="16">
        <v>-2.5726219813028965</v>
      </c>
      <c r="Z2016">
        <v>5.2114285714285703E-2</v>
      </c>
      <c r="AA2016">
        <v>2.5717753982412401</v>
      </c>
      <c r="AB2016">
        <v>2.6805542543450497E-3</v>
      </c>
      <c r="AC2016" t="s">
        <v>10408</v>
      </c>
      <c r="AE2016">
        <v>1.90116052753038</v>
      </c>
      <c r="AF2016">
        <v>1.2555657852685944E-2</v>
      </c>
      <c r="AG2016">
        <v>1.7714285714285701E-3</v>
      </c>
      <c r="AH2016" t="s">
        <v>10408</v>
      </c>
      <c r="AJ2016" s="14">
        <v>0.61792070390148801</v>
      </c>
      <c r="AK2016" s="14">
        <v>0.24103454838865584</v>
      </c>
      <c r="AL2016" s="14">
        <v>0.26257391304347799</v>
      </c>
      <c r="AN2016" s="14">
        <f>AVERAGE(M2016:O2016)-AVERAGE(P2016:R2016)</f>
        <v>0.79072825113932255</v>
      </c>
      <c r="AP2016">
        <v>3</v>
      </c>
      <c r="AQ2016">
        <v>3</v>
      </c>
      <c r="AR2016">
        <v>3</v>
      </c>
      <c r="AS2016">
        <v>18.399999999999999</v>
      </c>
      <c r="AT2016">
        <v>18.399999999999999</v>
      </c>
      <c r="AU2016">
        <v>18.399999999999999</v>
      </c>
      <c r="AV2016">
        <v>36.558</v>
      </c>
      <c r="AW2016">
        <v>0</v>
      </c>
      <c r="AX2016">
        <v>9.1569000000000003</v>
      </c>
      <c r="AY2016">
        <v>103900000</v>
      </c>
      <c r="AZ2016">
        <v>10</v>
      </c>
      <c r="BA2016" t="s">
        <v>2490</v>
      </c>
      <c r="BB2016" t="s">
        <v>2490</v>
      </c>
      <c r="BC2016" t="s">
        <v>2491</v>
      </c>
      <c r="BF2016" s="34" t="s">
        <v>19011</v>
      </c>
      <c r="BG2016">
        <v>-0.68247592449188199</v>
      </c>
      <c r="BH2016">
        <v>-1.5970824956893901</v>
      </c>
      <c r="BI2016">
        <v>-2.0745553970336901</v>
      </c>
      <c r="BJ2016">
        <v>0.547047078609467</v>
      </c>
      <c r="BK2016">
        <v>0.30502775311469998</v>
      </c>
      <c r="BL2016">
        <v>0.22184096276760101</v>
      </c>
      <c r="BM2016">
        <v>1.23435270786285</v>
      </c>
      <c r="BN2016">
        <v>0.59831339120864901</v>
      </c>
      <c r="BO2016">
        <v>0.64162009954452504</v>
      </c>
      <c r="BP2016">
        <v>-0.37016382813453702</v>
      </c>
      <c r="BQ2016">
        <v>0.34681397676467901</v>
      </c>
      <c r="BR2016">
        <v>0.82926172018051103</v>
      </c>
      <c r="BT2016">
        <v>18.739648818969702</v>
      </c>
      <c r="BU2016">
        <v>17.752576828002901</v>
      </c>
      <c r="BV2016">
        <v>16.248872756958001</v>
      </c>
      <c r="BW2016">
        <v>19.923799514770501</v>
      </c>
      <c r="BX2016">
        <v>19.067287445068398</v>
      </c>
      <c r="BY2016">
        <v>20.007032394409201</v>
      </c>
      <c r="BZ2016">
        <v>20.950843811035199</v>
      </c>
      <c r="CA2016">
        <v>19.867511749267599</v>
      </c>
      <c r="CB2016">
        <v>20.166437149047901</v>
      </c>
      <c r="CC2016">
        <v>17.2703857421875</v>
      </c>
      <c r="CD2016">
        <v>18.333591461181602</v>
      </c>
      <c r="CE2016">
        <v>19.754453659057599</v>
      </c>
      <c r="CG2016">
        <v>18.739648818969702</v>
      </c>
      <c r="CH2016">
        <v>17.752576828002901</v>
      </c>
      <c r="CI2016">
        <v>16.248872756958001</v>
      </c>
      <c r="CJ2016">
        <v>19.923799514770501</v>
      </c>
      <c r="CK2016">
        <v>19.067287445068398</v>
      </c>
      <c r="CL2016">
        <v>20.007032394409201</v>
      </c>
      <c r="CM2016">
        <v>20.950843811035199</v>
      </c>
      <c r="CN2016">
        <v>19.867511749267599</v>
      </c>
      <c r="CO2016">
        <v>20.166437149047901</v>
      </c>
      <c r="CP2016">
        <v>17.2703857421875</v>
      </c>
      <c r="CQ2016">
        <v>18.333591461181602</v>
      </c>
      <c r="CR2016">
        <v>19.754453659057599</v>
      </c>
      <c r="CT2016" t="s">
        <v>19000</v>
      </c>
      <c r="CU2016" t="s">
        <v>2490</v>
      </c>
      <c r="CV2016" t="s">
        <v>16529</v>
      </c>
      <c r="CW2016" t="str">
        <f>CT2016&amp;CU2016&amp;CHAR(10)&amp;CV2016</f>
        <v>&gt;A0A3Q7GKF7
MGGDNTEKITIMMLKVDLQCSSCYKKVKKILCKFPQIRDQVYDEKANIITITVLCCNPEKIRDKLCCKGGGVIKSIEIKESQKPKESEKPKEPEKPKVVEKPKEPEKPKVVEKPKELEKPKVVVVEKPKEPEKPKVVVVEKPKESEKPKVVEKPKEPEKPKIVAVEKPKEAEKPKEPVKPKEPEKPKEPEKPKEVQKPKEPEKPKEAPKPAPPVALPPQPQPQPQPQFPPVPEPVIVMPVQGYPHQPSPGMYCCGQCYEGYTGGPCYHDNWYGRPVQPPPPPPCYDTYSYGYGPGPGPIPYGLPKGCYVNKCDYFSEENASGCSIM</v>
      </c>
    </row>
    <row r="2017" spans="1:101" x14ac:dyDescent="0.25">
      <c r="A2017" t="s">
        <v>5675</v>
      </c>
      <c r="B2017" t="s">
        <v>20894</v>
      </c>
      <c r="C2017" t="s">
        <v>7899</v>
      </c>
      <c r="D2017">
        <v>0</v>
      </c>
      <c r="E2017">
        <v>0</v>
      </c>
      <c r="F2017" t="s">
        <v>12479</v>
      </c>
      <c r="G2017">
        <v>-4.4733142852783203</v>
      </c>
      <c r="H2017">
        <v>2.58361148834229</v>
      </c>
      <c r="I2017">
        <v>1.74323654174805</v>
      </c>
      <c r="J2017">
        <v>-4.53470706939697</v>
      </c>
      <c r="K2017">
        <v>-4.9172029495239302</v>
      </c>
      <c r="L2017">
        <v>-5.4278945922851598</v>
      </c>
      <c r="M2017">
        <v>-0.79439735412597701</v>
      </c>
      <c r="N2017">
        <v>1.0982580184936499</v>
      </c>
      <c r="O2017">
        <v>-1.127685546875</v>
      </c>
      <c r="P2017">
        <v>-2.6079435348510698</v>
      </c>
      <c r="Q2017">
        <v>-4.66503810882568</v>
      </c>
      <c r="R2017">
        <v>-5.6468477249145499</v>
      </c>
      <c r="S2017">
        <v>-2.3974937597910553</v>
      </c>
      <c r="T2017">
        <v>2013</v>
      </c>
      <c r="U2017" t="s">
        <v>13027</v>
      </c>
      <c r="X2017" s="16">
        <v>4.9111127853393599</v>
      </c>
      <c r="Z2017">
        <v>0.17504568527918801</v>
      </c>
      <c r="AA2017">
        <v>1.35244321933505</v>
      </c>
      <c r="AB2017">
        <v>4.4417773039318098E-2</v>
      </c>
      <c r="AP2017">
        <v>8</v>
      </c>
      <c r="AQ2017">
        <v>8</v>
      </c>
      <c r="AR2017">
        <v>8</v>
      </c>
      <c r="AS2017">
        <v>56.7</v>
      </c>
      <c r="AT2017">
        <v>56.7</v>
      </c>
      <c r="AU2017">
        <v>56.7</v>
      </c>
      <c r="AV2017">
        <v>17.530999999999999</v>
      </c>
      <c r="AW2017">
        <v>0</v>
      </c>
      <c r="AX2017">
        <v>34.073999999999998</v>
      </c>
      <c r="AY2017">
        <v>804720000</v>
      </c>
      <c r="AZ2017">
        <v>16</v>
      </c>
      <c r="BA2017" t="s">
        <v>5675</v>
      </c>
      <c r="BB2017" t="s">
        <v>5675</v>
      </c>
      <c r="BC2017" t="s">
        <v>5676</v>
      </c>
      <c r="BD2017" t="s">
        <v>5677</v>
      </c>
      <c r="BE2017" t="s">
        <v>5678</v>
      </c>
      <c r="BF2017" s="34" t="s">
        <v>19011</v>
      </c>
      <c r="BG2017">
        <v>-0.69364839792251598</v>
      </c>
      <c r="BH2017">
        <v>1.6644674539566</v>
      </c>
      <c r="BI2017">
        <v>1.38365089893341</v>
      </c>
      <c r="BJ2017">
        <v>-0.71416318416595503</v>
      </c>
      <c r="BK2017">
        <v>-0.84197658300399802</v>
      </c>
      <c r="BL2017">
        <v>-1.0126273632049601</v>
      </c>
      <c r="BM2017">
        <v>0.53568470478057895</v>
      </c>
      <c r="BN2017">
        <v>1.1681272983551001</v>
      </c>
      <c r="BO2017">
        <v>0.42431434988975503</v>
      </c>
      <c r="BP2017">
        <v>-7.0323109626770006E-2</v>
      </c>
      <c r="BQ2017">
        <v>-0.75771409273147605</v>
      </c>
      <c r="BR2017">
        <v>-1.0857919454574601</v>
      </c>
      <c r="BT2017">
        <v>17.628227233886701</v>
      </c>
      <c r="BU2017">
        <v>24.998517990112301</v>
      </c>
      <c r="BV2017">
        <v>23.333335876464801</v>
      </c>
      <c r="BW2017">
        <v>17.002782821655298</v>
      </c>
      <c r="BX2017">
        <v>16.1078910827637</v>
      </c>
      <c r="BY2017">
        <v>16.655223846435501</v>
      </c>
      <c r="BZ2017">
        <v>20.792888641357401</v>
      </c>
      <c r="CA2017">
        <v>22.506567001342798</v>
      </c>
      <c r="CB2017">
        <v>20.517972946166999</v>
      </c>
      <c r="CC2017">
        <v>17.580272674560501</v>
      </c>
      <c r="CD2017">
        <v>15.5669460296631</v>
      </c>
      <c r="CE2017">
        <v>15.3200283050537</v>
      </c>
      <c r="CG2017" t="s">
        <v>8080</v>
      </c>
      <c r="CH2017">
        <v>24.998517990112301</v>
      </c>
      <c r="CI2017">
        <v>23.333335876464801</v>
      </c>
      <c r="CJ2017" t="s">
        <v>8080</v>
      </c>
      <c r="CK2017" t="s">
        <v>8080</v>
      </c>
      <c r="CL2017">
        <v>16.655223846435501</v>
      </c>
      <c r="CM2017">
        <v>20.792888641357401</v>
      </c>
      <c r="CN2017">
        <v>22.506567001342798</v>
      </c>
      <c r="CO2017">
        <v>20.517972946166999</v>
      </c>
      <c r="CP2017">
        <v>17.580272674560501</v>
      </c>
      <c r="CQ2017">
        <v>15.5669460296631</v>
      </c>
      <c r="CR2017" t="s">
        <v>8080</v>
      </c>
      <c r="CT2017" t="s">
        <v>19000</v>
      </c>
      <c r="CU2017" t="s">
        <v>5675</v>
      </c>
      <c r="CV2017" t="s">
        <v>16877</v>
      </c>
      <c r="CW2017" t="str">
        <f>CT2017&amp;CU2017&amp;CHAR(10)&amp;CV2017</f>
        <v>&gt;E1AZA3
MSHEQSYKAGETKGQTQVKVGQTLESMKDKAQAAKDKASDTAHSAKGTAHDKTSGAAQATHDKTSGAAQATKDKAAGAAQATKDKTSGAAQATKEKASGAAQATKEKASEMMESAKETAQAGEEKAGGILQQTGQQVRSIAQGAADAVKHTFGMADTDEDPDVTKDKTLNH</v>
      </c>
    </row>
    <row r="2018" spans="1:101" x14ac:dyDescent="0.25">
      <c r="A2018" t="s">
        <v>5032</v>
      </c>
      <c r="B2018" t="s">
        <v>20895</v>
      </c>
      <c r="C2018" t="s">
        <v>7258</v>
      </c>
      <c r="D2018" t="s">
        <v>15078</v>
      </c>
      <c r="E2018">
        <v>0</v>
      </c>
      <c r="F2018" t="s">
        <v>12480</v>
      </c>
      <c r="G2018">
        <v>-5.1409893035888699</v>
      </c>
      <c r="H2018">
        <v>-3.5807313919067401</v>
      </c>
      <c r="I2018">
        <v>-2.9793777465820299</v>
      </c>
      <c r="J2018">
        <v>-2.0961542129516602</v>
      </c>
      <c r="K2018">
        <v>-1.9708395004272501</v>
      </c>
      <c r="L2018">
        <v>-1.68928718566895</v>
      </c>
      <c r="M2018">
        <v>-2.5655422210693399</v>
      </c>
      <c r="N2018">
        <v>-2.2521314620971702</v>
      </c>
      <c r="O2018">
        <v>-1.7893371582031301</v>
      </c>
      <c r="P2018">
        <v>-1.94989490509033</v>
      </c>
      <c r="Q2018">
        <v>-1.1160974502563501</v>
      </c>
      <c r="R2018">
        <v>-1.66869640350342</v>
      </c>
      <c r="S2018">
        <v>-2.3999232451121033</v>
      </c>
      <c r="T2018">
        <v>2014</v>
      </c>
      <c r="W2018">
        <v>4</v>
      </c>
      <c r="X2018" s="16">
        <v>-1.981605847676593</v>
      </c>
      <c r="Z2018">
        <v>8.5369863013698602E-2</v>
      </c>
      <c r="AA2018">
        <v>2.0484566679118501</v>
      </c>
      <c r="AB2018">
        <v>8.9442376934582898E-3</v>
      </c>
      <c r="AC2018" t="s">
        <v>10408</v>
      </c>
      <c r="AE2018">
        <v>1.4088487425460201</v>
      </c>
      <c r="AF2018">
        <v>3.9007782055634099E-2</v>
      </c>
      <c r="AG2018">
        <v>7.2520325203251999E-3</v>
      </c>
      <c r="AH2018" t="s">
        <v>10408</v>
      </c>
      <c r="AJ2018" s="14">
        <v>0.87265865672504905</v>
      </c>
      <c r="AK2018" s="14">
        <v>0.13407300496085603</v>
      </c>
      <c r="AL2018" s="14">
        <v>0.14892631578947399</v>
      </c>
      <c r="AN2018" s="14">
        <f>AVERAGE(M2018:O2018)-AVERAGE(P2018:R2018)</f>
        <v>-0.62410736083984664</v>
      </c>
      <c r="AP2018">
        <v>2</v>
      </c>
      <c r="AQ2018">
        <v>2</v>
      </c>
      <c r="AR2018">
        <v>2</v>
      </c>
      <c r="AS2018">
        <v>8.5</v>
      </c>
      <c r="AT2018">
        <v>8.5</v>
      </c>
      <c r="AU2018">
        <v>8.5</v>
      </c>
      <c r="AV2018">
        <v>27.399000000000001</v>
      </c>
      <c r="AW2018">
        <v>0</v>
      </c>
      <c r="AX2018">
        <v>5.0917000000000003</v>
      </c>
      <c r="AY2018">
        <v>84065000</v>
      </c>
      <c r="AZ2018">
        <v>16</v>
      </c>
      <c r="BA2018" t="s">
        <v>5032</v>
      </c>
      <c r="BB2018" t="s">
        <v>5032</v>
      </c>
      <c r="BC2018" t="s">
        <v>5033</v>
      </c>
      <c r="BF2018" s="34" t="s">
        <v>19011</v>
      </c>
      <c r="BG2018">
        <v>-2.53782391548157</v>
      </c>
      <c r="BH2018">
        <v>-1.0932545661926301</v>
      </c>
      <c r="BI2018">
        <v>-0.53648960590362504</v>
      </c>
      <c r="BJ2018">
        <v>0.28124544024467502</v>
      </c>
      <c r="BK2018">
        <v>0.39726841449737499</v>
      </c>
      <c r="BL2018">
        <v>0.65794444084167503</v>
      </c>
      <c r="BM2018">
        <v>-0.15333880484104201</v>
      </c>
      <c r="BN2018">
        <v>0.13683344423770899</v>
      </c>
      <c r="BO2018">
        <v>0.56531286239624001</v>
      </c>
      <c r="BP2018">
        <v>0.41666004061698902</v>
      </c>
      <c r="BQ2018">
        <v>1.1886337995529199</v>
      </c>
      <c r="BR2018">
        <v>0.67700845003128096</v>
      </c>
      <c r="BT2018">
        <v>16.9605522155762</v>
      </c>
      <c r="BU2018">
        <v>18.834175109863299</v>
      </c>
      <c r="BV2018">
        <v>18.610721588134801</v>
      </c>
      <c r="BW2018">
        <v>19.4413356781006</v>
      </c>
      <c r="BX2018">
        <v>19.054254531860401</v>
      </c>
      <c r="BY2018">
        <v>20.3938312530518</v>
      </c>
      <c r="BZ2018">
        <v>19.021743774414102</v>
      </c>
      <c r="CA2018">
        <v>19.156177520751999</v>
      </c>
      <c r="CB2018">
        <v>19.856321334838899</v>
      </c>
      <c r="CC2018">
        <v>18.2383213043213</v>
      </c>
      <c r="CD2018">
        <v>19.115886688232401</v>
      </c>
      <c r="CE2018">
        <v>19.298179626464801</v>
      </c>
      <c r="CG2018" t="s">
        <v>8080</v>
      </c>
      <c r="CH2018">
        <v>18.834175109863299</v>
      </c>
      <c r="CI2018">
        <v>18.610721588134801</v>
      </c>
      <c r="CJ2018">
        <v>19.4413356781006</v>
      </c>
      <c r="CK2018">
        <v>19.054254531860401</v>
      </c>
      <c r="CL2018">
        <v>20.3938312530518</v>
      </c>
      <c r="CM2018">
        <v>19.021743774414102</v>
      </c>
      <c r="CN2018">
        <v>19.156177520751999</v>
      </c>
      <c r="CO2018">
        <v>19.856321334838899</v>
      </c>
      <c r="CP2018">
        <v>18.2383213043213</v>
      </c>
      <c r="CQ2018">
        <v>19.115886688232401</v>
      </c>
      <c r="CR2018">
        <v>19.298179626464801</v>
      </c>
      <c r="CT2018" t="s">
        <v>19000</v>
      </c>
      <c r="CU2018" t="s">
        <v>5032</v>
      </c>
      <c r="CV2018" t="s">
        <v>16551</v>
      </c>
      <c r="CW2018" t="str">
        <f>CT2018&amp;CU2018&amp;CHAR(10)&amp;CV2018</f>
        <v>&gt;A0A3Q7J301
MPEGITAENLLNNIMDSISEGELKHKATSFFQDESESSVSAQFNRLFGRQKPIHHCLGGGKSADSMLWRNKKISAGVLISATAIWVLFEWLNYNFLSLLCFGLSFGLIAQFLLKNASGVINRSPTVPRLVLPEDLFINIAKRIGTELNHGLGFLQDAALGGNLKQFVVVILSLWAAGMIGTWCNFLTVLYIGFIAAHTLPVLYERYEDEVDGFVYSALDKLQGHYKKLDSGVLSRLPRGSFRGKKVE</v>
      </c>
    </row>
    <row r="2019" spans="1:101" x14ac:dyDescent="0.25">
      <c r="A2019" t="s">
        <v>2786</v>
      </c>
      <c r="B2019" t="s">
        <v>20896</v>
      </c>
      <c r="C2019" t="s">
        <v>7177</v>
      </c>
      <c r="D2019" t="s">
        <v>14865</v>
      </c>
      <c r="E2019">
        <v>0</v>
      </c>
      <c r="F2019" t="s">
        <v>12481</v>
      </c>
      <c r="G2019">
        <v>-2.9119243621826199</v>
      </c>
      <c r="H2019">
        <v>-0.94212055206298795</v>
      </c>
      <c r="I2019">
        <v>-5.4588031768798801</v>
      </c>
      <c r="J2019">
        <v>-3.5248003005981401</v>
      </c>
      <c r="K2019">
        <v>-2.1488466262817401</v>
      </c>
      <c r="L2019">
        <v>-2.6131114959716801</v>
      </c>
      <c r="M2019">
        <v>-1.8226242065429701</v>
      </c>
      <c r="N2019">
        <v>-1.82254314422607</v>
      </c>
      <c r="O2019">
        <v>-1.9592533111572299</v>
      </c>
      <c r="P2019">
        <v>-1.72155094146729</v>
      </c>
      <c r="Q2019">
        <v>-1.8482637405395499</v>
      </c>
      <c r="R2019">
        <v>-2.0264196395874001</v>
      </c>
      <c r="S2019">
        <v>-2.4000217914581299</v>
      </c>
      <c r="T2019">
        <v>2015</v>
      </c>
      <c r="X2019" s="16">
        <v>-0.34202988942464252</v>
      </c>
      <c r="Z2019">
        <v>0.60924986623862998</v>
      </c>
      <c r="AA2019">
        <v>0.29593485006979497</v>
      </c>
      <c r="AB2019">
        <v>0.50590054810050633</v>
      </c>
      <c r="AP2019">
        <v>2</v>
      </c>
      <c r="AQ2019">
        <v>2</v>
      </c>
      <c r="AR2019">
        <v>2</v>
      </c>
      <c r="AS2019">
        <v>7.5</v>
      </c>
      <c r="AT2019">
        <v>7.5</v>
      </c>
      <c r="AU2019">
        <v>7.5</v>
      </c>
      <c r="AV2019">
        <v>25.838999999999999</v>
      </c>
      <c r="AW2019">
        <v>1.065E-3</v>
      </c>
      <c r="AX2019">
        <v>4.4686000000000003</v>
      </c>
      <c r="AY2019">
        <v>110540000</v>
      </c>
      <c r="AZ2019">
        <v>10</v>
      </c>
      <c r="BA2019" t="s">
        <v>2786</v>
      </c>
      <c r="BB2019" t="s">
        <v>2786</v>
      </c>
      <c r="BC2019" t="s">
        <v>2787</v>
      </c>
      <c r="BF2019" s="34" t="s">
        <v>19011</v>
      </c>
      <c r="BG2019">
        <v>-0.44009023904800398</v>
      </c>
      <c r="BH2019">
        <v>1.25337934494019</v>
      </c>
      <c r="BI2019">
        <v>-2.6296799182891801</v>
      </c>
      <c r="BJ2019">
        <v>-0.96698880195617698</v>
      </c>
      <c r="BK2019">
        <v>0.215939030051231</v>
      </c>
      <c r="BL2019">
        <v>-0.183196380734444</v>
      </c>
      <c r="BM2019">
        <v>0.49639728665351901</v>
      </c>
      <c r="BN2019">
        <v>0.496466994285584</v>
      </c>
      <c r="BO2019">
        <v>0.37893521785736101</v>
      </c>
      <c r="BP2019">
        <v>0.58329147100448597</v>
      </c>
      <c r="BQ2019">
        <v>0.47435459494590798</v>
      </c>
      <c r="BR2019">
        <v>0.32119131088256803</v>
      </c>
      <c r="BT2019">
        <v>19.189617156982401</v>
      </c>
      <c r="BU2019">
        <v>21.472785949706999</v>
      </c>
      <c r="BV2019">
        <v>16.1312961578369</v>
      </c>
      <c r="BW2019">
        <v>18.012689590454102</v>
      </c>
      <c r="BX2019">
        <v>18.876247406005898</v>
      </c>
      <c r="BY2019">
        <v>19.470006942748999</v>
      </c>
      <c r="BZ2019">
        <v>19.764661788940401</v>
      </c>
      <c r="CA2019">
        <v>19.585765838623001</v>
      </c>
      <c r="CB2019">
        <v>19.686405181884801</v>
      </c>
      <c r="CC2019">
        <v>18.4666652679443</v>
      </c>
      <c r="CD2019">
        <v>18.383720397949201</v>
      </c>
      <c r="CE2019">
        <v>18.940456390380898</v>
      </c>
      <c r="CG2019">
        <v>19.189617156982401</v>
      </c>
      <c r="CH2019">
        <v>21.472785949706999</v>
      </c>
      <c r="CI2019" t="s">
        <v>8080</v>
      </c>
      <c r="CJ2019">
        <v>18.012689590454102</v>
      </c>
      <c r="CK2019">
        <v>18.876247406005898</v>
      </c>
      <c r="CL2019">
        <v>19.470006942748999</v>
      </c>
      <c r="CM2019">
        <v>19.764661788940401</v>
      </c>
      <c r="CN2019">
        <v>19.585765838623001</v>
      </c>
      <c r="CO2019">
        <v>19.686405181884801</v>
      </c>
      <c r="CP2019">
        <v>18.4666652679443</v>
      </c>
      <c r="CQ2019">
        <v>18.383720397949201</v>
      </c>
      <c r="CR2019">
        <v>18.940456390380898</v>
      </c>
      <c r="CT2019" t="s">
        <v>19000</v>
      </c>
      <c r="CU2019" t="s">
        <v>2786</v>
      </c>
      <c r="CV2019" t="s">
        <v>18326</v>
      </c>
      <c r="CW2019" t="str">
        <f>CT2019&amp;CU2019&amp;CHAR(10)&amp;CV2019</f>
        <v>&gt;A0A3Q7GWF4
MCTLEKAGNIFYLTLTGNDEHRLNPTLIATLRSTLAQVKSQSVKGSVLITKADGRFFSNGFDLKYAQAGGSAKASIDRLRSMVDSLKPVVADFMSLPIPTIAAVTGHAAAAGLLLAMSHDYIMMRSDKGVLYMSELDIGMTLPDYFTAMIRSKIGSAVARRDLVLKTSKIRGEDAVRMGMVDSAHGTAEETVDAAVQLAEELGKKRWDGKAYAEIRKSLFPELCGILGLKDVEVLPSHL</v>
      </c>
    </row>
    <row r="2020" spans="1:101" x14ac:dyDescent="0.25">
      <c r="A2020" t="s">
        <v>6946</v>
      </c>
      <c r="B2020" t="s">
        <v>20897</v>
      </c>
      <c r="C2020" t="s">
        <v>7177</v>
      </c>
      <c r="D2020" t="s">
        <v>15548</v>
      </c>
      <c r="E2020">
        <v>0</v>
      </c>
      <c r="F2020" t="s">
        <v>12482</v>
      </c>
      <c r="G2020">
        <v>-3.5141448974609402</v>
      </c>
      <c r="H2020">
        <v>-2.1282091140747101</v>
      </c>
      <c r="I2020">
        <v>-4.73130226135254</v>
      </c>
      <c r="J2020">
        <v>-2.1077108383178702</v>
      </c>
      <c r="K2020">
        <v>-2.0378580093383798</v>
      </c>
      <c r="L2020">
        <v>-4.2445049285888699</v>
      </c>
      <c r="M2020">
        <v>-3.9546737670898402</v>
      </c>
      <c r="N2020">
        <v>-0.78574275970458995</v>
      </c>
      <c r="O2020">
        <v>-1.35625648498535</v>
      </c>
      <c r="P2020">
        <v>-1.7027559280395499</v>
      </c>
      <c r="Q2020">
        <v>-0.184582710266113</v>
      </c>
      <c r="R2020">
        <v>-2.1651048660278298</v>
      </c>
      <c r="S2020">
        <v>-2.4094038804372153</v>
      </c>
      <c r="T2020">
        <v>2016</v>
      </c>
      <c r="X2020" s="16">
        <v>-0.66119416554769028</v>
      </c>
      <c r="Z2020">
        <v>0.42866666666666697</v>
      </c>
      <c r="AA2020">
        <v>0.50466278028479405</v>
      </c>
      <c r="AB2020">
        <v>0.31285076387584915</v>
      </c>
      <c r="AP2020">
        <v>6</v>
      </c>
      <c r="AQ2020">
        <v>6</v>
      </c>
      <c r="AR2020">
        <v>5</v>
      </c>
      <c r="AS2020">
        <v>13.2</v>
      </c>
      <c r="AT2020">
        <v>13.2</v>
      </c>
      <c r="AU2020">
        <v>11.6</v>
      </c>
      <c r="AV2020">
        <v>59.494999999999997</v>
      </c>
      <c r="AW2020">
        <v>0</v>
      </c>
      <c r="AX2020">
        <v>14.295999999999999</v>
      </c>
      <c r="AY2020">
        <v>336180000</v>
      </c>
      <c r="AZ2020">
        <v>14</v>
      </c>
      <c r="BA2020" t="s">
        <v>3725</v>
      </c>
      <c r="BB2020" t="s">
        <v>3726</v>
      </c>
      <c r="BC2020" t="s">
        <v>3727</v>
      </c>
      <c r="BF2020" s="34" t="s">
        <v>19011</v>
      </c>
      <c r="BG2020">
        <v>-0.78242433071136497</v>
      </c>
      <c r="BH2020">
        <v>0.19915401935577401</v>
      </c>
      <c r="BI2020">
        <v>-1.6444666385650599</v>
      </c>
      <c r="BJ2020">
        <v>0.21367177367210399</v>
      </c>
      <c r="BK2020">
        <v>0.26314449310302701</v>
      </c>
      <c r="BL2020">
        <v>-1.2996962070465099</v>
      </c>
      <c r="BM2020">
        <v>-1.0944254398345901</v>
      </c>
      <c r="BN2020">
        <v>1.14994549751282</v>
      </c>
      <c r="BO2020">
        <v>0.74588352441787698</v>
      </c>
      <c r="BP2020">
        <v>0.50047796964645397</v>
      </c>
      <c r="BQ2020">
        <v>1.57571244239807</v>
      </c>
      <c r="BR2020">
        <v>0.173022896051407</v>
      </c>
      <c r="BT2020">
        <v>18.587396621704102</v>
      </c>
      <c r="BU2020">
        <v>20.286697387695298</v>
      </c>
      <c r="BV2020">
        <v>16.8587970733643</v>
      </c>
      <c r="BW2020">
        <v>19.4297790527344</v>
      </c>
      <c r="BX2020">
        <v>18.987236022949201</v>
      </c>
      <c r="BY2020">
        <v>17.8386135101318</v>
      </c>
      <c r="BZ2020">
        <v>17.632612228393601</v>
      </c>
      <c r="CA2020">
        <v>20.622566223144499</v>
      </c>
      <c r="CB2020">
        <v>20.289402008056602</v>
      </c>
      <c r="CC2020">
        <v>18.485460281372099</v>
      </c>
      <c r="CD2020">
        <v>20.047401428222699</v>
      </c>
      <c r="CE2020">
        <v>18.801771163940401</v>
      </c>
      <c r="CG2020">
        <v>18.587396621704102</v>
      </c>
      <c r="CH2020">
        <v>20.286697387695298</v>
      </c>
      <c r="CI2020" t="s">
        <v>8080</v>
      </c>
      <c r="CJ2020">
        <v>19.4297790527344</v>
      </c>
      <c r="CK2020">
        <v>18.987236022949201</v>
      </c>
      <c r="CL2020">
        <v>17.8386135101318</v>
      </c>
      <c r="CM2020">
        <v>17.632612228393601</v>
      </c>
      <c r="CN2020">
        <v>20.622566223144499</v>
      </c>
      <c r="CO2020">
        <v>20.289402008056602</v>
      </c>
      <c r="CP2020">
        <v>18.485460281372099</v>
      </c>
      <c r="CQ2020">
        <v>20.047401428222699</v>
      </c>
      <c r="CR2020">
        <v>18.801771163940401</v>
      </c>
      <c r="CT2020" t="s">
        <v>19000</v>
      </c>
      <c r="CU2020" t="s">
        <v>6946</v>
      </c>
      <c r="CV2020" t="s">
        <v>17925</v>
      </c>
      <c r="CW2020" t="str">
        <f>CT2020&amp;CU2020&amp;CHAR(10)&amp;CV2020</f>
        <v>&gt;A0A3Q7HTA5
MSIKSLFDDFFPWPLQELTVEQKGVFLSCFLGVLALLWFFIRKSNKGLPPGPKALPLIGNLHSLEPQLHTYFASLSQTYGPICRLWLGKKIGIIITSPELAREVLKDQDTIFANRDVPAAGREATYGGNDITWTPYGPKWRMLRKVCVRDMLSSSTLDSVYALRKKELRQTINYFYNKAGSPVNVGEQMFLTILNVITSMLWGATVKGEERANLGAEFRHVVNEMTELLGTPNVSDFYPGLEWFDLQGVTKKMKVLAKRFDAIFESMIDQRQKMDRNSEMGAGVGQESKDFLQVLLKLKDEADSKMPLTMIELKALLMDMVVGGTDTTANVVEFAMAEIMNKRDILRKLQQELDTVVGKDNIVEESHIQQLPYFYAVMKEALRLHPALPLLVPHCPSETVTVGGYTIPEGSRVFINVWAIQRDPSIWENPTEFRPERFLDNKWDYSGNDFNYFPFGSGRRICAGIGMAERMFMYSLASLVHSFDWKLPEGETLDLTEKFGIVLKKKMPLVAIPTPRLSNPTLYE</v>
      </c>
    </row>
    <row r="2021" spans="1:101" x14ac:dyDescent="0.25">
      <c r="A2021" t="s">
        <v>1570</v>
      </c>
      <c r="B2021" t="s">
        <v>20898</v>
      </c>
      <c r="C2021" t="s">
        <v>7177</v>
      </c>
      <c r="D2021" t="s">
        <v>15512</v>
      </c>
      <c r="E2021">
        <v>0</v>
      </c>
      <c r="F2021" t="s">
        <v>12483</v>
      </c>
      <c r="G2021">
        <v>-2.17148780822754</v>
      </c>
      <c r="H2021">
        <v>-2.1984682083129901</v>
      </c>
      <c r="I2021">
        <v>-1.9639797210693399</v>
      </c>
      <c r="J2021">
        <v>-2.7799558639526398</v>
      </c>
      <c r="K2021">
        <v>-3.7794389724731401</v>
      </c>
      <c r="L2021">
        <v>-2.07280349731445</v>
      </c>
      <c r="M2021">
        <v>-1.50333976745605</v>
      </c>
      <c r="N2021">
        <v>-1.83406734466553</v>
      </c>
      <c r="O2021">
        <v>-4.1876201629638699</v>
      </c>
      <c r="P2021">
        <v>-1.9296503067016599</v>
      </c>
      <c r="Q2021">
        <v>-0.35680103302001998</v>
      </c>
      <c r="R2021">
        <v>-4.1646871566772496</v>
      </c>
      <c r="S2021">
        <v>-2.4118583202362069</v>
      </c>
      <c r="T2021">
        <v>2017</v>
      </c>
      <c r="X2021" s="16">
        <v>0.76608753204345303</v>
      </c>
      <c r="Z2021">
        <v>0.90741181330028897</v>
      </c>
      <c r="AA2021">
        <v>6.0621106738280202E-2</v>
      </c>
      <c r="AB2021">
        <v>0.86971887068576326</v>
      </c>
      <c r="AP2021">
        <v>3</v>
      </c>
      <c r="AQ2021">
        <v>3</v>
      </c>
      <c r="AR2021">
        <v>3</v>
      </c>
      <c r="AS2021">
        <v>6.7</v>
      </c>
      <c r="AT2021">
        <v>6.7</v>
      </c>
      <c r="AU2021">
        <v>6.7</v>
      </c>
      <c r="AV2021">
        <v>55.027999999999999</v>
      </c>
      <c r="AW2021">
        <v>0</v>
      </c>
      <c r="AX2021">
        <v>7.2473999999999998</v>
      </c>
      <c r="AY2021">
        <v>217930000</v>
      </c>
      <c r="AZ2021">
        <v>11</v>
      </c>
      <c r="BA2021" t="s">
        <v>1570</v>
      </c>
      <c r="BB2021" t="s">
        <v>1570</v>
      </c>
      <c r="BC2021" t="s">
        <v>1571</v>
      </c>
      <c r="BF2021" s="34" t="s">
        <v>19011</v>
      </c>
      <c r="BG2021">
        <v>0.21107430756092099</v>
      </c>
      <c r="BH2021">
        <v>0.18738226592540699</v>
      </c>
      <c r="BI2021">
        <v>0.39329144358634899</v>
      </c>
      <c r="BJ2021">
        <v>-0.32323405146598799</v>
      </c>
      <c r="BK2021">
        <v>-1.20090079307556</v>
      </c>
      <c r="BL2021">
        <v>0.29773104190826399</v>
      </c>
      <c r="BM2021">
        <v>0.79778891801834095</v>
      </c>
      <c r="BN2021">
        <v>0.50737017393112205</v>
      </c>
      <c r="BO2021">
        <v>-1.5593330860137899</v>
      </c>
      <c r="BP2021">
        <v>0.42343682050705</v>
      </c>
      <c r="BQ2021">
        <v>1.8045881986618</v>
      </c>
      <c r="BR2021">
        <v>-1.53919517993927</v>
      </c>
      <c r="BT2021">
        <v>19.9300537109375</v>
      </c>
      <c r="BU2021">
        <v>20.216438293456999</v>
      </c>
      <c r="BV2021">
        <v>19.6261196136475</v>
      </c>
      <c r="BW2021">
        <v>18.757534027099599</v>
      </c>
      <c r="BX2021">
        <v>17.245655059814499</v>
      </c>
      <c r="BY2021">
        <v>20.0103149414063</v>
      </c>
      <c r="BZ2021">
        <v>20.083946228027301</v>
      </c>
      <c r="CA2021">
        <v>19.574241638183601</v>
      </c>
      <c r="CB2021">
        <v>17.4580383300781</v>
      </c>
      <c r="CC2021">
        <v>18.25856590271</v>
      </c>
      <c r="CD2021">
        <v>19.8751831054688</v>
      </c>
      <c r="CE2021">
        <v>16.802188873291001</v>
      </c>
      <c r="CG2021">
        <v>19.9300537109375</v>
      </c>
      <c r="CH2021">
        <v>20.216438293456999</v>
      </c>
      <c r="CI2021">
        <v>19.6261196136475</v>
      </c>
      <c r="CJ2021">
        <v>18.757534027099599</v>
      </c>
      <c r="CK2021" t="s">
        <v>8080</v>
      </c>
      <c r="CL2021">
        <v>20.0103149414063</v>
      </c>
      <c r="CM2021">
        <v>20.083946228027301</v>
      </c>
      <c r="CN2021">
        <v>19.574241638183601</v>
      </c>
      <c r="CO2021">
        <v>17.4580383300781</v>
      </c>
      <c r="CP2021">
        <v>18.25856590271</v>
      </c>
      <c r="CQ2021">
        <v>19.8751831054688</v>
      </c>
      <c r="CR2021" t="s">
        <v>8080</v>
      </c>
      <c r="CT2021" t="s">
        <v>19000</v>
      </c>
      <c r="CU2021" t="s">
        <v>1570</v>
      </c>
      <c r="CV2021" t="s">
        <v>18864</v>
      </c>
      <c r="CW2021" t="str">
        <f>CT2021&amp;CU2021&amp;CHAR(10)&amp;CV2021</f>
        <v>&gt;A0A3Q7FMP0
MAAPKEQIMDVRSVVEAVAAGGDDVEIDTPLYVVESLCMRCGENGTTRLLLTLIPHFRKILLSAFDCPHCGERNNEVEFAGEIQPRGCCYSLHVPSGDKKLLNRTVVKSESATIKIPELDFEIPPEAQRGSLSTIEGILVRAADGLEALQDERKKVDPKMAEAIDQFLIKLRACASGDSSFTFILDDPAGNSFIDNPLAPSPDPSLTITFYERTPEQQAALGYIADPSQLGGQSDEVSNEGINNVPDRLLNEPHGSVGARAGRQAIAQGNSAEMAEALFRYSAPEEVMVFPSTCGACMAKCDCKMFVTNIPYFQEVIVMASSCDACGYRNSELKPGGPISEKGKKITLHVENIKDLSRDVIKSDSAGVEIPELELELTSGTLGGMVTTVEGLITKISESLERVHGFTFGDSLEEDRKSKWLDFRARVDKLLSLKQPWTLIIDDALANSFVAPATDDLKDDKQLTFEEYVRSWEQNEELGLNDMDTTAADVAYSSAADAEPSKSAGN</v>
      </c>
    </row>
    <row r="2022" spans="1:101" x14ac:dyDescent="0.25">
      <c r="A2022" t="s">
        <v>6986</v>
      </c>
      <c r="B2022" t="s">
        <v>20899</v>
      </c>
      <c r="C2022" t="s">
        <v>7177</v>
      </c>
      <c r="D2022" t="s">
        <v>15535</v>
      </c>
      <c r="E2022">
        <v>0</v>
      </c>
      <c r="F2022" t="s">
        <v>12484</v>
      </c>
      <c r="G2022">
        <v>-2.4648170471191402</v>
      </c>
      <c r="H2022">
        <v>-2.3361616134643599</v>
      </c>
      <c r="I2022">
        <v>-2.3572235107421902</v>
      </c>
      <c r="J2022">
        <v>-5.5322141647338903</v>
      </c>
      <c r="K2022">
        <v>-2.37947750091553</v>
      </c>
      <c r="L2022">
        <v>-4.9256668090820304</v>
      </c>
      <c r="M2022">
        <v>-2.01407814025879</v>
      </c>
      <c r="N2022">
        <v>0.28526782989501998</v>
      </c>
      <c r="O2022">
        <v>-2.0843734741210902</v>
      </c>
      <c r="P2022">
        <v>-3.9014692306518599</v>
      </c>
      <c r="Q2022">
        <v>-0.145184516906738</v>
      </c>
      <c r="R2022">
        <v>-1.0945615768432599</v>
      </c>
      <c r="S2022">
        <v>-2.4124966462453217</v>
      </c>
      <c r="T2022">
        <v>2018</v>
      </c>
      <c r="X2022" s="16">
        <v>1.8930521011352535</v>
      </c>
      <c r="Z2022">
        <v>0.26946728971962602</v>
      </c>
      <c r="AA2022">
        <v>0.87509141084875297</v>
      </c>
      <c r="AB2022">
        <v>0.13332407804321444</v>
      </c>
      <c r="AP2022">
        <v>3</v>
      </c>
      <c r="AQ2022">
        <v>3</v>
      </c>
      <c r="AR2022">
        <v>3</v>
      </c>
      <c r="AS2022">
        <v>14.7</v>
      </c>
      <c r="AT2022">
        <v>14.7</v>
      </c>
      <c r="AU2022">
        <v>14.7</v>
      </c>
      <c r="AV2022">
        <v>27.832999999999998</v>
      </c>
      <c r="AW2022">
        <v>0</v>
      </c>
      <c r="AX2022">
        <v>7.2872000000000003</v>
      </c>
      <c r="AY2022">
        <v>181910000</v>
      </c>
      <c r="AZ2022">
        <v>5</v>
      </c>
      <c r="BA2022" t="s">
        <v>4410</v>
      </c>
      <c r="BB2022" t="s">
        <v>4410</v>
      </c>
      <c r="BC2022" t="s">
        <v>4411</v>
      </c>
      <c r="BD2022" t="s">
        <v>4412</v>
      </c>
      <c r="BE2022" t="s">
        <v>4413</v>
      </c>
      <c r="BF2022" s="34" t="s">
        <v>19011</v>
      </c>
      <c r="BG2022">
        <v>-3.03452592343092E-2</v>
      </c>
      <c r="BH2022">
        <v>4.42734807729721E-2</v>
      </c>
      <c r="BI2022">
        <v>3.20578143000603E-2</v>
      </c>
      <c r="BJ2022">
        <v>-1.8094019889831501</v>
      </c>
      <c r="BK2022">
        <v>1.9150743260979701E-2</v>
      </c>
      <c r="BL2022">
        <v>-1.4576112031936601</v>
      </c>
      <c r="BM2022">
        <v>0.231078371405602</v>
      </c>
      <c r="BN2022">
        <v>1.5646737813949601</v>
      </c>
      <c r="BO2022">
        <v>0.19030784070491799</v>
      </c>
      <c r="BP2022">
        <v>-0.86358779668807995</v>
      </c>
      <c r="BQ2022">
        <v>1.3150161504745499</v>
      </c>
      <c r="BR2022">
        <v>0.76438790559768699</v>
      </c>
      <c r="BT2022">
        <v>19.636724472045898</v>
      </c>
      <c r="BU2022">
        <v>20.0787448883057</v>
      </c>
      <c r="BV2022">
        <v>19.232875823974599</v>
      </c>
      <c r="BW2022">
        <v>16.005275726318398</v>
      </c>
      <c r="BX2022">
        <v>18.645616531372099</v>
      </c>
      <c r="BY2022">
        <v>17.1574516296387</v>
      </c>
      <c r="BZ2022">
        <v>19.573207855224599</v>
      </c>
      <c r="CA2022">
        <v>21.693576812744102</v>
      </c>
      <c r="CB2022">
        <v>19.561285018920898</v>
      </c>
      <c r="CC2022">
        <v>16.286746978759801</v>
      </c>
      <c r="CD2022">
        <v>20.086799621581999</v>
      </c>
      <c r="CE2022">
        <v>19.872314453125</v>
      </c>
      <c r="CG2022">
        <v>19.636724472045898</v>
      </c>
      <c r="CH2022">
        <v>20.0787448883057</v>
      </c>
      <c r="CI2022">
        <v>19.232875823974599</v>
      </c>
      <c r="CJ2022" t="s">
        <v>8080</v>
      </c>
      <c r="CK2022">
        <v>18.645616531372099</v>
      </c>
      <c r="CL2022" t="s">
        <v>8080</v>
      </c>
      <c r="CM2022">
        <v>19.573207855224599</v>
      </c>
      <c r="CN2022">
        <v>21.693576812744102</v>
      </c>
      <c r="CO2022">
        <v>19.561285018920898</v>
      </c>
      <c r="CP2022" t="s">
        <v>8080</v>
      </c>
      <c r="CQ2022">
        <v>20.086799621581999</v>
      </c>
      <c r="CR2022">
        <v>19.872314453125</v>
      </c>
      <c r="CT2022" t="s">
        <v>19000</v>
      </c>
      <c r="CU2022" t="s">
        <v>6986</v>
      </c>
      <c r="CV2022" t="s">
        <v>17319</v>
      </c>
      <c r="CW2022" t="str">
        <f>CT2022&amp;CU2022&amp;CHAR(10)&amp;CV2022</f>
        <v>&gt;A0A3Q7IGY7
MAEKNGEVQEIKHQEVGHKSLLQSDALYQYILETSVYPREPESMKELREVTAKHPWNLMTTSADEGQFLNMLLKLINAKNTMEIGVYTGYSLLATALAIPEDGKILAMDINRENYEIGLPIIEKAGVSHKIDFREGPALPLLDQLLEDKNNHGTYDFIFVDADKDNYINYHKRIIELVKVGGVIGYDNTLWNGSVAAPADAPMRKYVRYYRDFVLELNKALAEDQRVEICMLPIGDGITLCRRII</v>
      </c>
    </row>
    <row r="2023" spans="1:101" x14ac:dyDescent="0.25">
      <c r="A2023" t="s">
        <v>839</v>
      </c>
      <c r="B2023" t="s">
        <v>20900</v>
      </c>
      <c r="C2023" t="s">
        <v>7321</v>
      </c>
      <c r="D2023">
        <v>0</v>
      </c>
      <c r="E2023">
        <v>0</v>
      </c>
      <c r="F2023" t="s">
        <v>12485</v>
      </c>
      <c r="G2023">
        <v>-2.8953475952148402</v>
      </c>
      <c r="H2023">
        <v>-1.14157962799072</v>
      </c>
      <c r="I2023">
        <v>-2.3799743652343799</v>
      </c>
      <c r="J2023">
        <v>-2.06531810760498</v>
      </c>
      <c r="K2023">
        <v>-1.6587934494018599</v>
      </c>
      <c r="L2023">
        <v>-1.2767925262451201</v>
      </c>
      <c r="M2023">
        <v>-1.2546329498291</v>
      </c>
      <c r="N2023">
        <v>-3.1201906204223602</v>
      </c>
      <c r="O2023">
        <v>-0.93882942199706998</v>
      </c>
      <c r="P2023">
        <v>-2.9274091720581099</v>
      </c>
      <c r="Q2023">
        <v>-4.9979496002197301</v>
      </c>
      <c r="R2023">
        <v>-4.4064683914184597</v>
      </c>
      <c r="S2023">
        <v>-2.421940485636394</v>
      </c>
      <c r="T2023">
        <v>2019</v>
      </c>
      <c r="X2023" s="16">
        <v>-0.47199916839599321</v>
      </c>
      <c r="Z2023">
        <v>0.16536216216216201</v>
      </c>
      <c r="AA2023">
        <v>1.40159248363943</v>
      </c>
      <c r="AB2023">
        <v>3.9665005273363647E-2</v>
      </c>
      <c r="AP2023">
        <v>4</v>
      </c>
      <c r="AQ2023">
        <v>4</v>
      </c>
      <c r="AR2023">
        <v>4</v>
      </c>
      <c r="AS2023">
        <v>9.6</v>
      </c>
      <c r="AT2023">
        <v>9.6</v>
      </c>
      <c r="AU2023">
        <v>9.6</v>
      </c>
      <c r="AV2023">
        <v>42.465000000000003</v>
      </c>
      <c r="AW2023">
        <v>0</v>
      </c>
      <c r="AX2023">
        <v>6.2957000000000001</v>
      </c>
      <c r="AY2023">
        <v>273720000</v>
      </c>
      <c r="AZ2023">
        <v>3</v>
      </c>
      <c r="BA2023" t="s">
        <v>839</v>
      </c>
      <c r="BB2023" t="s">
        <v>839</v>
      </c>
      <c r="BC2023" t="s">
        <v>840</v>
      </c>
      <c r="BF2023" s="34" t="s">
        <v>19011</v>
      </c>
      <c r="BG2023">
        <v>-0.362451612949371</v>
      </c>
      <c r="BH2023">
        <v>0.98027437925338701</v>
      </c>
      <c r="BI2023">
        <v>3.21302488446236E-2</v>
      </c>
      <c r="BJ2023">
        <v>0.27303847670555098</v>
      </c>
      <c r="BK2023">
        <v>0.58428329229354903</v>
      </c>
      <c r="BL2023">
        <v>0.87675219774246205</v>
      </c>
      <c r="BM2023">
        <v>0.89371812343597401</v>
      </c>
      <c r="BN2023">
        <v>-0.53459674119949296</v>
      </c>
      <c r="BO2023">
        <v>1.13550472259521</v>
      </c>
      <c r="BP2023">
        <v>-0.38699871301651001</v>
      </c>
      <c r="BQ2023">
        <v>-1.9722532033920299</v>
      </c>
      <c r="BR2023">
        <v>-1.5194011926651001</v>
      </c>
      <c r="BT2023">
        <v>19.206193923950199</v>
      </c>
      <c r="BU2023">
        <v>21.2733268737793</v>
      </c>
      <c r="BV2023">
        <v>19.210124969482401</v>
      </c>
      <c r="BW2023">
        <v>19.472171783447301</v>
      </c>
      <c r="BX2023">
        <v>19.3663005828857</v>
      </c>
      <c r="BY2023">
        <v>20.8063259124756</v>
      </c>
      <c r="BZ2023">
        <v>20.3326530456543</v>
      </c>
      <c r="CA2023">
        <v>18.2881183624268</v>
      </c>
      <c r="CB2023">
        <v>20.706829071044901</v>
      </c>
      <c r="CC2023">
        <v>17.260807037353501</v>
      </c>
      <c r="CD2023">
        <v>15.234034538269</v>
      </c>
      <c r="CE2023">
        <v>16.560407638549801</v>
      </c>
      <c r="CG2023">
        <v>19.206193923950199</v>
      </c>
      <c r="CH2023">
        <v>21.2733268737793</v>
      </c>
      <c r="CI2023">
        <v>19.210124969482401</v>
      </c>
      <c r="CJ2023">
        <v>19.472171783447301</v>
      </c>
      <c r="CK2023">
        <v>19.3663005828857</v>
      </c>
      <c r="CL2023">
        <v>20.8063259124756</v>
      </c>
      <c r="CM2023">
        <v>20.3326530456543</v>
      </c>
      <c r="CN2023">
        <v>18.2881183624268</v>
      </c>
      <c r="CO2023">
        <v>20.706829071044901</v>
      </c>
      <c r="CP2023" t="s">
        <v>8080</v>
      </c>
      <c r="CQ2023" t="s">
        <v>8080</v>
      </c>
      <c r="CR2023" t="s">
        <v>8080</v>
      </c>
      <c r="CT2023" t="s">
        <v>19000</v>
      </c>
      <c r="CU2023" t="s">
        <v>839</v>
      </c>
      <c r="CV2023" t="s">
        <v>16842</v>
      </c>
      <c r="CW2023" t="str">
        <f>CT2023&amp;CU2023&amp;CHAR(10)&amp;CV2023</f>
        <v>&gt;A0A3Q7EUY8
MASTLYGHLATPTLPSRKLSSLSCPTMFHSALSFSIATTKAKHGSAPKVVCNAQSAPAALNLAPGTPVRPTSILVVGATGTLGRQVVRRALDEGYDVRCLVRPRPAPADFLRDWGATVVNADLSKPETIPATLVGVHTVIDCATGRPEEPIKTVDWEGKVALIQCAKAMGIQKFIFFSIHNCDKHPEVPLMEIKHCTEKFLRDSGLNHVVIRLCGFMQGLIGQYAVPILEEKSVWGTDAPTRIAYMDTQDIARLTFIALRNENINGKLLTFAGPRAWTTQEVITLCERLAGQDANVTTVPVSVLRFTRQLTRLFEWTNDVADRLAFSEVLTSDTVFSVPMAETYNLLGVDAKDVSSLEKYLQDYFTNILKKLKDLKAQSKQTDIFF</v>
      </c>
    </row>
    <row r="2024" spans="1:101" x14ac:dyDescent="0.25">
      <c r="A2024" t="s">
        <v>796</v>
      </c>
      <c r="B2024" t="s">
        <v>20901</v>
      </c>
      <c r="C2024" t="s">
        <v>7177</v>
      </c>
      <c r="D2024" t="s">
        <v>14513</v>
      </c>
      <c r="E2024" t="s">
        <v>14867</v>
      </c>
      <c r="F2024" t="s">
        <v>12486</v>
      </c>
      <c r="G2024">
        <v>-1.1699676513671899E-2</v>
      </c>
      <c r="H2024">
        <v>-0.54836940765380904</v>
      </c>
      <c r="I2024">
        <v>-0.69994735717773404</v>
      </c>
      <c r="J2024">
        <v>-0.62268161773681596</v>
      </c>
      <c r="K2024">
        <v>-3.7337789535522501</v>
      </c>
      <c r="L2024">
        <v>-0.117088317871094</v>
      </c>
      <c r="M2024">
        <v>-3.2957057952880899</v>
      </c>
      <c r="N2024">
        <v>-2.7106294631957999</v>
      </c>
      <c r="O2024">
        <v>-1.8640899658203101</v>
      </c>
      <c r="P2024">
        <v>-4.8670806884765598</v>
      </c>
      <c r="Q2024">
        <v>-4.9940643310546902</v>
      </c>
      <c r="R2024">
        <v>-5.6015291213989302</v>
      </c>
      <c r="S2024">
        <v>-2.4222220579783129</v>
      </c>
      <c r="T2024">
        <v>2020</v>
      </c>
      <c r="W2024">
        <v>3</v>
      </c>
      <c r="X2024" s="16">
        <v>1.0711774826049816</v>
      </c>
      <c r="Z2024">
        <v>5.7839080459770098E-2</v>
      </c>
      <c r="AA2024">
        <v>2.4438120247279902</v>
      </c>
      <c r="AB2024">
        <v>3.5990507882477998E-3</v>
      </c>
      <c r="AC2024" t="s">
        <v>10408</v>
      </c>
      <c r="AE2024">
        <v>0.393299859749417</v>
      </c>
      <c r="AF2024">
        <v>0.40429664763905959</v>
      </c>
      <c r="AG2024">
        <v>0.34437974683544298</v>
      </c>
      <c r="AJ2024" s="14">
        <v>2.2291885682200299</v>
      </c>
      <c r="AK2024" s="14">
        <v>5.89944873809923E-3</v>
      </c>
      <c r="AL2024" s="14">
        <v>1.975E-2</v>
      </c>
      <c r="AM2024" s="14" t="s">
        <v>10408</v>
      </c>
      <c r="AN2024" s="14">
        <f>AVERAGE(M2024:O2024)-AVERAGE(P2024:R2024)</f>
        <v>2.5307496388753266</v>
      </c>
      <c r="AP2024">
        <v>6</v>
      </c>
      <c r="AQ2024">
        <v>6</v>
      </c>
      <c r="AR2024">
        <v>6</v>
      </c>
      <c r="AS2024">
        <v>23</v>
      </c>
      <c r="AT2024">
        <v>23</v>
      </c>
      <c r="AU2024">
        <v>23</v>
      </c>
      <c r="AV2024">
        <v>35.372</v>
      </c>
      <c r="AW2024">
        <v>0</v>
      </c>
      <c r="AX2024">
        <v>18.655000000000001</v>
      </c>
      <c r="AY2024">
        <v>403520000</v>
      </c>
      <c r="AZ2024">
        <v>16</v>
      </c>
      <c r="BA2024" t="s">
        <v>796</v>
      </c>
      <c r="BB2024" t="s">
        <v>796</v>
      </c>
      <c r="BC2024" t="s">
        <v>797</v>
      </c>
      <c r="BF2024" s="34" t="s">
        <v>19011</v>
      </c>
      <c r="BG2024">
        <v>1.1734529733657799</v>
      </c>
      <c r="BH2024">
        <v>0.91219973564147905</v>
      </c>
      <c r="BI2024">
        <v>0.83841091394424405</v>
      </c>
      <c r="BJ2024">
        <v>0.87602424621581998</v>
      </c>
      <c r="BK2024">
        <v>-0.63847166299819902</v>
      </c>
      <c r="BL2024">
        <v>1.1221493482589699</v>
      </c>
      <c r="BM2024">
        <v>-0.42521575093269298</v>
      </c>
      <c r="BN2024">
        <v>-0.14039799571037301</v>
      </c>
      <c r="BO2024">
        <v>0.27170115709304798</v>
      </c>
      <c r="BP2024">
        <v>-1.19016802310944</v>
      </c>
      <c r="BQ2024">
        <v>-1.2519842386245701</v>
      </c>
      <c r="BR2024">
        <v>-1.54770076274872</v>
      </c>
      <c r="BT2024">
        <v>22.089841842651399</v>
      </c>
      <c r="BU2024">
        <v>21.8665370941162</v>
      </c>
      <c r="BV2024">
        <v>20.890151977539102</v>
      </c>
      <c r="BW2024">
        <v>20.914808273315401</v>
      </c>
      <c r="BX2024">
        <v>17.291315078735401</v>
      </c>
      <c r="BY2024">
        <v>21.966030120849599</v>
      </c>
      <c r="BZ2024">
        <v>18.291580200195298</v>
      </c>
      <c r="CA2024">
        <v>18.697679519653299</v>
      </c>
      <c r="CB2024">
        <v>19.781568527221701</v>
      </c>
      <c r="CC2024">
        <v>15.321135520935099</v>
      </c>
      <c r="CD2024">
        <v>15.2379198074341</v>
      </c>
      <c r="CE2024">
        <v>15.3653469085693</v>
      </c>
      <c r="CG2024">
        <v>22.089841842651399</v>
      </c>
      <c r="CH2024">
        <v>21.8665370941162</v>
      </c>
      <c r="CI2024">
        <v>20.890151977539102</v>
      </c>
      <c r="CJ2024">
        <v>20.914808273315401</v>
      </c>
      <c r="CK2024">
        <v>17.291315078735401</v>
      </c>
      <c r="CL2024">
        <v>21.966030120849599</v>
      </c>
      <c r="CM2024" t="s">
        <v>8080</v>
      </c>
      <c r="CN2024">
        <v>18.697679519653299</v>
      </c>
      <c r="CO2024">
        <v>19.781568527221701</v>
      </c>
      <c r="CP2024" t="s">
        <v>8080</v>
      </c>
      <c r="CQ2024">
        <v>15.2379198074341</v>
      </c>
      <c r="CR2024" t="s">
        <v>8080</v>
      </c>
      <c r="CT2024" t="s">
        <v>19000</v>
      </c>
      <c r="CU2024" t="s">
        <v>796</v>
      </c>
      <c r="CV2024" t="s">
        <v>16630</v>
      </c>
      <c r="CW2024" t="str">
        <f>CT2024&amp;CU2024&amp;CHAR(10)&amp;CV2024</f>
        <v>&gt;A0A3Q7ETU6
MFFDGYGYHGRSFEQTYRCYPASFIDKPQIENGDKIIMPPSALDRLASLHIDYPMLFELRNDSTERVSHCGVLEFIAEEGLIYMPYWMMENLCLQEGDTVTVKNVTLPKGKYVKLQPHTKDFLDISNPKAILETTLRNFSCLTTGDSIMVAYNNKKYYIDIVETKPSNGISIIETDCEVDFAPPLDYKEPERTAPSRPSNSPAEVQEDATEVVEPKFNPFTGGARRLDGKPLKQQLPPSSSSSGSSDKQVNATNGGKKSAAAPSSQSSSRQSQGKLVFGSNANRAPEKQKEPVKEEPQKKEEPKFQAFSGKKYSLRG</v>
      </c>
    </row>
    <row r="2025" spans="1:101" x14ac:dyDescent="0.25">
      <c r="A2025" t="s">
        <v>5434</v>
      </c>
      <c r="B2025" t="s">
        <v>20902</v>
      </c>
      <c r="C2025" t="s">
        <v>7177</v>
      </c>
      <c r="D2025" t="s">
        <v>14764</v>
      </c>
      <c r="E2025" t="s">
        <v>14765</v>
      </c>
      <c r="F2025" t="s">
        <v>12487</v>
      </c>
      <c r="G2025">
        <v>-1.3732929229736299</v>
      </c>
      <c r="H2025">
        <v>-4.6362981796264604</v>
      </c>
      <c r="I2025">
        <v>-5.0547943115234402</v>
      </c>
      <c r="J2025">
        <v>-0.770724296569824</v>
      </c>
      <c r="K2025">
        <v>-3.3514680862426798</v>
      </c>
      <c r="L2025">
        <v>0.72748947143554699</v>
      </c>
      <c r="M2025">
        <v>-0.34916305541992199</v>
      </c>
      <c r="N2025">
        <v>-3.3611745834350599</v>
      </c>
      <c r="O2025">
        <v>-0.48204231262206998</v>
      </c>
      <c r="P2025">
        <v>-3.6715059280395499</v>
      </c>
      <c r="Q2025">
        <v>-5.1730718612670898</v>
      </c>
      <c r="R2025">
        <v>-1.6174955368042001</v>
      </c>
      <c r="S2025">
        <v>-2.4261284669240317</v>
      </c>
      <c r="T2025">
        <v>2021</v>
      </c>
      <c r="X2025" s="16">
        <v>-2.5565608342488582</v>
      </c>
      <c r="Z2025">
        <v>0.403232440260681</v>
      </c>
      <c r="AA2025">
        <v>0.547484191492142</v>
      </c>
      <c r="AB2025">
        <v>0.28347568179916549</v>
      </c>
      <c r="AP2025">
        <v>3</v>
      </c>
      <c r="AQ2025">
        <v>3</v>
      </c>
      <c r="AR2025">
        <v>3</v>
      </c>
      <c r="AS2025">
        <v>18.5</v>
      </c>
      <c r="AT2025">
        <v>18.5</v>
      </c>
      <c r="AU2025">
        <v>18.5</v>
      </c>
      <c r="AV2025">
        <v>20.154</v>
      </c>
      <c r="AW2025">
        <v>0</v>
      </c>
      <c r="AX2025">
        <v>10.638999999999999</v>
      </c>
      <c r="AY2025">
        <v>155450000</v>
      </c>
      <c r="AZ2025">
        <v>5</v>
      </c>
      <c r="BA2025" t="s">
        <v>5434</v>
      </c>
      <c r="BB2025" t="s">
        <v>5434</v>
      </c>
      <c r="BC2025" t="s">
        <v>5435</v>
      </c>
      <c r="BF2025" s="34" t="s">
        <v>19011</v>
      </c>
      <c r="BG2025">
        <v>0.51959425210952803</v>
      </c>
      <c r="BH2025">
        <v>-1.0907605886459399</v>
      </c>
      <c r="BI2025">
        <v>-1.29729628562927</v>
      </c>
      <c r="BJ2025">
        <v>0.81697326898574796</v>
      </c>
      <c r="BK2025">
        <v>-0.45667260885238598</v>
      </c>
      <c r="BL2025">
        <v>1.5563701391220099</v>
      </c>
      <c r="BM2025">
        <v>1.0250217914581301</v>
      </c>
      <c r="BN2025">
        <v>-0.46146294474601701</v>
      </c>
      <c r="BO2025">
        <v>0.95944333076477095</v>
      </c>
      <c r="BP2025">
        <v>-0.61461734771728505</v>
      </c>
      <c r="BQ2025">
        <v>-1.35566854476929</v>
      </c>
      <c r="BR2025">
        <v>0.399075657129288</v>
      </c>
      <c r="BT2025">
        <v>20.728248596191399</v>
      </c>
      <c r="BU2025">
        <v>17.778608322143601</v>
      </c>
      <c r="BV2025">
        <v>16.535305023193398</v>
      </c>
      <c r="BW2025">
        <v>20.766765594482401</v>
      </c>
      <c r="BX2025">
        <v>17.673625946044901</v>
      </c>
      <c r="BY2025">
        <v>22.8106079101563</v>
      </c>
      <c r="BZ2025">
        <v>21.238122940063501</v>
      </c>
      <c r="CA2025">
        <v>18.047134399414102</v>
      </c>
      <c r="CB2025">
        <v>21.163616180419901</v>
      </c>
      <c r="CC2025">
        <v>16.516710281372099</v>
      </c>
      <c r="CD2025">
        <v>15.058912277221699</v>
      </c>
      <c r="CE2025">
        <v>19.349380493164102</v>
      </c>
      <c r="CG2025">
        <v>20.728248596191399</v>
      </c>
      <c r="CH2025" t="s">
        <v>8080</v>
      </c>
      <c r="CI2025">
        <v>16.535305023193398</v>
      </c>
      <c r="CJ2025">
        <v>20.766765594482401</v>
      </c>
      <c r="CK2025">
        <v>17.673625946044901</v>
      </c>
      <c r="CL2025">
        <v>22.8106079101563</v>
      </c>
      <c r="CM2025">
        <v>21.238122940063501</v>
      </c>
      <c r="CN2025">
        <v>18.047134399414102</v>
      </c>
      <c r="CO2025">
        <v>21.163616180419901</v>
      </c>
      <c r="CP2025" t="s">
        <v>8080</v>
      </c>
      <c r="CQ2025" t="s">
        <v>8080</v>
      </c>
      <c r="CR2025">
        <v>19.349380493164102</v>
      </c>
      <c r="CT2025" t="s">
        <v>19000</v>
      </c>
      <c r="CU2025" t="s">
        <v>5434</v>
      </c>
      <c r="CV2025" t="s">
        <v>17842</v>
      </c>
      <c r="CW2025" t="str">
        <f>CT2025&amp;CU2025&amp;CHAR(10)&amp;CV2025</f>
        <v>&gt;A0A3Q7JPG0
MAVSLSLVSSFKGLSLSSNSLLGVSLPIAPKFSVSFPLKSPLTIESAHKKGAGSTKNGRDSPGQRLGVKIYGDQVAKPGSIIVRQRGTKFHPGKNVGLGKDHTIFSLIDGLVKFEKFGPDRKKISVYPREVQPENPNSYRNRKRESFRLQRERRKARREGVIPEPQLIVASAAESSEDNPITTC</v>
      </c>
    </row>
    <row r="2026" spans="1:101" x14ac:dyDescent="0.25">
      <c r="A2026" t="s">
        <v>6937</v>
      </c>
      <c r="B2026" t="s">
        <v>6937</v>
      </c>
      <c r="C2026" t="s">
        <v>7690</v>
      </c>
      <c r="D2026" t="s">
        <v>15716</v>
      </c>
      <c r="E2026">
        <v>0</v>
      </c>
      <c r="F2026" t="s">
        <v>12488</v>
      </c>
      <c r="G2026">
        <v>-2.0601444244384801</v>
      </c>
      <c r="H2026">
        <v>-2.31675052642822</v>
      </c>
      <c r="I2026">
        <v>-1.8924865722656301</v>
      </c>
      <c r="J2026">
        <v>-1.84341144561768</v>
      </c>
      <c r="K2026">
        <v>-2.6136732101440399</v>
      </c>
      <c r="L2026">
        <v>-5.1297855377197301</v>
      </c>
      <c r="M2026">
        <v>-1.7893714904785201</v>
      </c>
      <c r="N2026">
        <v>-2.4757890701293901</v>
      </c>
      <c r="O2026">
        <v>-2.63507080078125</v>
      </c>
      <c r="P2026">
        <v>-2.0898160934448198</v>
      </c>
      <c r="Q2026">
        <v>-1.7103452682495099</v>
      </c>
      <c r="R2026">
        <v>-2.6135053634643599</v>
      </c>
      <c r="S2026">
        <v>-2.4308458169301361</v>
      </c>
      <c r="T2026">
        <v>2022</v>
      </c>
      <c r="X2026" s="16">
        <v>1.1058295567830396</v>
      </c>
      <c r="Z2026">
        <v>0.57006250000000003</v>
      </c>
      <c r="AA2026">
        <v>0.33376983244127301</v>
      </c>
      <c r="AB2026">
        <v>0.46369260261317874</v>
      </c>
      <c r="AP2026">
        <v>2</v>
      </c>
      <c r="AQ2026">
        <v>2</v>
      </c>
      <c r="AR2026">
        <v>2</v>
      </c>
      <c r="AS2026">
        <v>6.1</v>
      </c>
      <c r="AT2026">
        <v>6.1</v>
      </c>
      <c r="AU2026">
        <v>6.1</v>
      </c>
      <c r="AV2026">
        <v>33.685000000000002</v>
      </c>
      <c r="AW2026">
        <v>1.0457000000000001E-3</v>
      </c>
      <c r="AX2026">
        <v>4.2302999999999997</v>
      </c>
      <c r="AY2026">
        <v>159170000</v>
      </c>
      <c r="AZ2026">
        <v>3</v>
      </c>
      <c r="BA2026" t="s">
        <v>3632</v>
      </c>
      <c r="BB2026" t="s">
        <v>3632</v>
      </c>
      <c r="BC2026" t="s">
        <v>3633</v>
      </c>
      <c r="BD2026" t="s">
        <v>3634</v>
      </c>
      <c r="BE2026" t="s">
        <v>3635</v>
      </c>
      <c r="BF2026" s="34" t="s">
        <v>19011</v>
      </c>
      <c r="BG2026">
        <v>0.40475204586982699</v>
      </c>
      <c r="BH2026">
        <v>0.124575480818748</v>
      </c>
      <c r="BI2026">
        <v>0.587810099124908</v>
      </c>
      <c r="BJ2026">
        <v>0.64139300584793102</v>
      </c>
      <c r="BK2026">
        <v>-0.199620947241783</v>
      </c>
      <c r="BL2026">
        <v>-2.94685006141663</v>
      </c>
      <c r="BM2026">
        <v>0.70039677619934104</v>
      </c>
      <c r="BN2026">
        <v>-4.9071501940488801E-2</v>
      </c>
      <c r="BO2026">
        <v>-0.22298401594162001</v>
      </c>
      <c r="BP2026">
        <v>0.37235489487647999</v>
      </c>
      <c r="BQ2026">
        <v>0.78668189048767101</v>
      </c>
      <c r="BR2026">
        <v>-0.19943767786026001</v>
      </c>
      <c r="BT2026">
        <v>20.041397094726602</v>
      </c>
      <c r="BU2026">
        <v>20.0981559753418</v>
      </c>
      <c r="BV2026">
        <v>19.6976127624512</v>
      </c>
      <c r="BW2026">
        <v>19.694078445434599</v>
      </c>
      <c r="BX2026">
        <v>18.411420822143601</v>
      </c>
      <c r="BY2026">
        <v>16.953332901001001</v>
      </c>
      <c r="BZ2026">
        <v>19.797914505004901</v>
      </c>
      <c r="CA2026">
        <v>18.932519912719702</v>
      </c>
      <c r="CB2026">
        <v>19.0105876922607</v>
      </c>
      <c r="CC2026">
        <v>18.0984001159668</v>
      </c>
      <c r="CD2026">
        <v>18.5216388702393</v>
      </c>
      <c r="CE2026">
        <v>18.353370666503899</v>
      </c>
      <c r="CG2026">
        <v>20.041397094726602</v>
      </c>
      <c r="CH2026">
        <v>20.0981559753418</v>
      </c>
      <c r="CI2026">
        <v>19.6976127624512</v>
      </c>
      <c r="CJ2026">
        <v>19.694078445434599</v>
      </c>
      <c r="CK2026">
        <v>18.411420822143601</v>
      </c>
      <c r="CL2026">
        <v>16.953332901001001</v>
      </c>
      <c r="CM2026">
        <v>19.797914505004901</v>
      </c>
      <c r="CN2026">
        <v>18.932519912719702</v>
      </c>
      <c r="CO2026">
        <v>19.0105876922607</v>
      </c>
      <c r="CP2026" t="s">
        <v>8080</v>
      </c>
      <c r="CQ2026">
        <v>18.5216388702393</v>
      </c>
      <c r="CR2026">
        <v>18.353370666503899</v>
      </c>
      <c r="CT2026" t="s">
        <v>19000</v>
      </c>
      <c r="CU2026" t="s">
        <v>6937</v>
      </c>
      <c r="CV2026" t="s">
        <v>18249</v>
      </c>
      <c r="CW2026" t="str">
        <f>CT2026&amp;CU2026&amp;CHAR(10)&amp;CV2026</f>
        <v>&gt;O65839
MDQYEKVEKIGEGTYGVVYKARDRVTNETIALKKIRLEQEDEGVPSTAIREISLLKEMQHGNIVRLQDVVHSEKRLYLVFEYLDLDLKKHMDSCPEFSKDPRLVKMFLYQILRGIAYCHSHRVLHRDLKPQNLLIDRRTNVLKLADFGLARAFGIPVRTFTHEVVTLWYRAPEILLGSRHYSTPVDVWSVGCIFAEMVNQRPLFPGDSEIDELFKIFRVVGTPNEDTWPGVTSLPDFKSAFPKWPSKDLGTVVPNLGAAGLDLIGKMLTLDPSKRITARSALEHEYFKDIGFVP</v>
      </c>
    </row>
    <row r="2027" spans="1:101" x14ac:dyDescent="0.25">
      <c r="A2027" t="s">
        <v>878</v>
      </c>
      <c r="B2027" t="s">
        <v>20903</v>
      </c>
      <c r="C2027" t="s">
        <v>7329</v>
      </c>
      <c r="D2027" t="s">
        <v>15939</v>
      </c>
      <c r="E2027" t="s">
        <v>15940</v>
      </c>
      <c r="F2027" t="s">
        <v>12489</v>
      </c>
      <c r="G2027">
        <v>-2.27102851867676</v>
      </c>
      <c r="H2027">
        <v>-1.22832012176514</v>
      </c>
      <c r="I2027">
        <v>-1.6079254150390601</v>
      </c>
      <c r="J2027">
        <v>-1.3293657302856401</v>
      </c>
      <c r="K2027">
        <v>-2.98393726348877</v>
      </c>
      <c r="L2027">
        <v>-1.9536838531494101</v>
      </c>
      <c r="M2027">
        <v>-2.4292583465576199</v>
      </c>
      <c r="N2027">
        <v>-4.6091947555542001</v>
      </c>
      <c r="O2027">
        <v>-1.4810600280761701</v>
      </c>
      <c r="P2027">
        <v>-3.2860155105590798</v>
      </c>
      <c r="Q2027">
        <v>-2.7109212875366202</v>
      </c>
      <c r="R2027">
        <v>-3.2955293655395499</v>
      </c>
      <c r="S2027">
        <v>-2.4321866830190015</v>
      </c>
      <c r="T2027">
        <v>2023</v>
      </c>
      <c r="X2027" s="16">
        <v>0.3865709304809537</v>
      </c>
      <c r="Z2027">
        <v>0.43305405405405401</v>
      </c>
      <c r="AA2027">
        <v>0.49704613229102101</v>
      </c>
      <c r="AB2027">
        <v>0.31838593030028361</v>
      </c>
      <c r="AP2027">
        <v>3</v>
      </c>
      <c r="AQ2027">
        <v>3</v>
      </c>
      <c r="AR2027">
        <v>3</v>
      </c>
      <c r="AS2027">
        <v>11.3</v>
      </c>
      <c r="AT2027">
        <v>11.3</v>
      </c>
      <c r="AU2027">
        <v>11.3</v>
      </c>
      <c r="AV2027">
        <v>36.518999999999998</v>
      </c>
      <c r="AW2027">
        <v>0</v>
      </c>
      <c r="AX2027">
        <v>6.2455999999999996</v>
      </c>
      <c r="AY2027">
        <v>209030000</v>
      </c>
      <c r="AZ2027">
        <v>5</v>
      </c>
      <c r="BA2027" t="s">
        <v>878</v>
      </c>
      <c r="BB2027" t="s">
        <v>878</v>
      </c>
      <c r="BC2027" t="s">
        <v>879</v>
      </c>
      <c r="BF2027" s="34" t="s">
        <v>19011</v>
      </c>
      <c r="BG2027">
        <v>0.16042788326740301</v>
      </c>
      <c r="BH2027">
        <v>1.1984113454818699</v>
      </c>
      <c r="BI2027">
        <v>0.82052618265152</v>
      </c>
      <c r="BJ2027">
        <v>1.09782361984253</v>
      </c>
      <c r="BK2027">
        <v>-0.54925036430358898</v>
      </c>
      <c r="BL2027">
        <v>0.47633454203605702</v>
      </c>
      <c r="BM2027">
        <v>2.91506689973176E-3</v>
      </c>
      <c r="BN2027">
        <v>-2.16714310646057</v>
      </c>
      <c r="BO2027">
        <v>0.94681668281555198</v>
      </c>
      <c r="BP2027">
        <v>-0.84995979070663497</v>
      </c>
      <c r="BQ2027">
        <v>-0.27747154235839799</v>
      </c>
      <c r="BR2027">
        <v>-0.859430491924286</v>
      </c>
      <c r="BT2027">
        <v>19.830513000488299</v>
      </c>
      <c r="BU2027">
        <v>21.186586380004901</v>
      </c>
      <c r="BV2027">
        <v>19.982173919677699</v>
      </c>
      <c r="BW2027">
        <v>20.208124160766602</v>
      </c>
      <c r="BX2027">
        <v>18.0411567687988</v>
      </c>
      <c r="BY2027">
        <v>20.1294345855713</v>
      </c>
      <c r="BZ2027">
        <v>19.158027648925799</v>
      </c>
      <c r="CA2027">
        <v>16.799114227294901</v>
      </c>
      <c r="CB2027">
        <v>20.164598464965799</v>
      </c>
      <c r="CC2027">
        <v>16.9022006988525</v>
      </c>
      <c r="CD2027">
        <v>17.521062850952099</v>
      </c>
      <c r="CE2027">
        <v>17.6713466644287</v>
      </c>
      <c r="CG2027">
        <v>19.830513000488299</v>
      </c>
      <c r="CH2027">
        <v>21.186586380004901</v>
      </c>
      <c r="CI2027">
        <v>19.982173919677699</v>
      </c>
      <c r="CJ2027">
        <v>20.208124160766602</v>
      </c>
      <c r="CK2027">
        <v>18.0411567687988</v>
      </c>
      <c r="CL2027">
        <v>20.1294345855713</v>
      </c>
      <c r="CM2027">
        <v>19.158027648925799</v>
      </c>
      <c r="CN2027" t="s">
        <v>8080</v>
      </c>
      <c r="CO2027">
        <v>20.164598464965799</v>
      </c>
      <c r="CP2027" t="s">
        <v>8080</v>
      </c>
      <c r="CQ2027">
        <v>17.521062850952099</v>
      </c>
      <c r="CR2027">
        <v>17.6713466644287</v>
      </c>
      <c r="CT2027" t="s">
        <v>19000</v>
      </c>
      <c r="CU2027" t="s">
        <v>878</v>
      </c>
      <c r="CV2027" t="s">
        <v>17938</v>
      </c>
      <c r="CW2027" t="str">
        <f>CT2027&amp;CU2027&amp;CHAR(10)&amp;CV2027</f>
        <v>&gt;A0A3Q7EWD4
MATFCRLRSLLGLHKMVCSVSPFYPMHSYSSSSFGRIGFIGLGNMGARMADSLIKDGYEVAVHDINHNVMTMFSAKGVLTEDSPLKVAETSDVVITMLPSSNHVLDVYTGKNGFLSGGSLLRPRLFIDSSTIDPQTSRKVSAAVSNCSLIEKRDGWKAPAMLDAPVSGGVLAAEDGTLTFMVGGPEEAYLASKPLFLSMGKNTIYCGGSGNGATAKICNNLAMAISMLGVSEAFALGQSLGIEASTLTKIFNSSSARCWSSDAYNPVPGVMDGVPSSRNYTGGFASKLMAKDLNLAAASAKDIGFKCPLTSQAEKIFTELCNNGHEAKDFSGVFRYYYSGKDEQ</v>
      </c>
    </row>
    <row r="2028" spans="1:101" x14ac:dyDescent="0.25">
      <c r="A2028" t="s">
        <v>1937</v>
      </c>
      <c r="B2028" t="s">
        <v>20904</v>
      </c>
      <c r="C2028" t="s">
        <v>7475</v>
      </c>
      <c r="D2028" t="s">
        <v>15941</v>
      </c>
      <c r="E2028" t="s">
        <v>15942</v>
      </c>
      <c r="F2028" t="s">
        <v>12490</v>
      </c>
      <c r="G2028">
        <v>-1.4001159667968801</v>
      </c>
      <c r="H2028">
        <v>-2.17102146148682</v>
      </c>
      <c r="I2028">
        <v>-2.6409797668457</v>
      </c>
      <c r="J2028">
        <v>-2.0517148971557599</v>
      </c>
      <c r="K2028">
        <v>-2.00897121429443</v>
      </c>
      <c r="L2028">
        <v>-1.7129383087158201</v>
      </c>
      <c r="M2028">
        <v>-2.0088920593261701</v>
      </c>
      <c r="N2028">
        <v>-1.3787260055542001</v>
      </c>
      <c r="O2028">
        <v>-3.08185958862305</v>
      </c>
      <c r="P2028">
        <v>-2.1725835800170898</v>
      </c>
      <c r="Q2028">
        <v>-4.2353620529174796</v>
      </c>
      <c r="R2028">
        <v>-4.3264055252075204</v>
      </c>
      <c r="S2028">
        <v>-2.4324642022450766</v>
      </c>
      <c r="T2028">
        <v>2024</v>
      </c>
      <c r="X2028" s="16">
        <v>-0.14616425832113</v>
      </c>
      <c r="Z2028">
        <v>0.25361518987341802</v>
      </c>
      <c r="AA2028">
        <v>0.92925442260291202</v>
      </c>
      <c r="AB2028">
        <v>0.11769162990107442</v>
      </c>
      <c r="AP2028">
        <v>4</v>
      </c>
      <c r="AQ2028">
        <v>3</v>
      </c>
      <c r="AR2028">
        <v>3</v>
      </c>
      <c r="AS2028">
        <v>8.3000000000000007</v>
      </c>
      <c r="AT2028">
        <v>6.5</v>
      </c>
      <c r="AU2028">
        <v>6.5</v>
      </c>
      <c r="AV2028">
        <v>71.006</v>
      </c>
      <c r="AW2028">
        <v>0</v>
      </c>
      <c r="AX2028">
        <v>13.234</v>
      </c>
      <c r="AY2028">
        <v>385780000</v>
      </c>
      <c r="AZ2028">
        <v>15</v>
      </c>
      <c r="BA2028" t="s">
        <v>1937</v>
      </c>
      <c r="BB2028" t="s">
        <v>1937</v>
      </c>
      <c r="BC2028" t="s">
        <v>1938</v>
      </c>
      <c r="BF2028" s="34" t="s">
        <v>19011</v>
      </c>
      <c r="BG2028">
        <v>1.04986035823822</v>
      </c>
      <c r="BH2028">
        <v>0.26587769389152499</v>
      </c>
      <c r="BI2028">
        <v>-0.212052688002586</v>
      </c>
      <c r="BJ2028">
        <v>0.38720807433128401</v>
      </c>
      <c r="BK2028">
        <v>0.43067684769630399</v>
      </c>
      <c r="BL2028">
        <v>0.73173147439956698</v>
      </c>
      <c r="BM2028">
        <v>0.43075734376907299</v>
      </c>
      <c r="BN2028">
        <v>1.0716130733489999</v>
      </c>
      <c r="BO2028">
        <v>-0.66041129827499401</v>
      </c>
      <c r="BP2028">
        <v>0.264289081096649</v>
      </c>
      <c r="BQ2028">
        <v>-1.8334810733795199</v>
      </c>
      <c r="BR2028">
        <v>-1.92606890201569</v>
      </c>
      <c r="BT2028">
        <v>20.7014255523682</v>
      </c>
      <c r="BU2028">
        <v>20.2438850402832</v>
      </c>
      <c r="BV2028">
        <v>18.949119567871101</v>
      </c>
      <c r="BW2028">
        <v>19.485774993896499</v>
      </c>
      <c r="BX2028">
        <v>19.0161228179932</v>
      </c>
      <c r="BY2028">
        <v>20.370180130004901</v>
      </c>
      <c r="BZ2028">
        <v>19.578393936157202</v>
      </c>
      <c r="CA2028">
        <v>20.029582977294901</v>
      </c>
      <c r="CB2028">
        <v>18.563798904418899</v>
      </c>
      <c r="CC2028">
        <v>18.015632629394499</v>
      </c>
      <c r="CD2028">
        <v>15.9966220855713</v>
      </c>
      <c r="CE2028">
        <v>16.6404705047607</v>
      </c>
      <c r="CG2028">
        <v>20.7014255523682</v>
      </c>
      <c r="CH2028">
        <v>20.2438850402832</v>
      </c>
      <c r="CI2028">
        <v>18.949119567871101</v>
      </c>
      <c r="CJ2028">
        <v>19.485774993896499</v>
      </c>
      <c r="CK2028">
        <v>19.0161228179932</v>
      </c>
      <c r="CL2028">
        <v>20.370180130004901</v>
      </c>
      <c r="CM2028">
        <v>19.578393936157202</v>
      </c>
      <c r="CN2028">
        <v>20.029582977294901</v>
      </c>
      <c r="CO2028">
        <v>18.563798904418899</v>
      </c>
      <c r="CP2028">
        <v>18.015632629394499</v>
      </c>
      <c r="CQ2028" t="s">
        <v>8080</v>
      </c>
      <c r="CR2028">
        <v>16.6404705047607</v>
      </c>
      <c r="CT2028" t="s">
        <v>19000</v>
      </c>
      <c r="CU2028" t="s">
        <v>1937</v>
      </c>
      <c r="CV2028" t="s">
        <v>17261</v>
      </c>
      <c r="CW2028" t="str">
        <f>CT2028&amp;CU2028&amp;CHAR(10)&amp;CV2028</f>
        <v>&gt;A0A3Q7FXK5
MLQNVPHQPLQSPARLGLPTPSSPSLQNPNTAPKFSSQVSQPHQPHQQANILTTTTTSSTLLPLLPPLSRAQSLLIQMASLASRLFEVSPNRSHWLSAFRGSLPSFLPSVAPVPQDSCPSSSKEILSVFTSLQTQLFEAVAELQEILDLQDEKQKLTREVRSKDSSILAFANKLKEAERVLDMLVDDYSDYRRPKQAKLENDTEESSVTTVATQLKLSDILSYAHRISYTTFAPPEFGAGQAPLRGALPPAPQDEQLRASQLYIFADLDVGLPKTDEGKKIVEPLIEPLADTNSLANLSAIQGLVPPNIVVPSGWKPGMPVELPTDLPLPPPGWKPGDPIALPPVDSLSLASKSNGLEENAAKKVVEIETEQKSSGQESDQVMKSDPRSDVEQLQQLDKTPVINESSKSENGSMKSRKSVSWSEELVAESPAPRSMPSDDRGLNPYVAYTPAPENNSSSFNVKDTMESVKGVLGRWGKKVGEATKKAEDFAGNTWQHLKTGPSLADAALGRIAQGTKVLAEGGYDKIFRQTFETVPEEQLQNSFACYLSTSAGPVMGVLYVSTAKLAFCSDNPLSYKAEDKTEWSYYKVVIPLHQLKAINSSSSRTNPSEKYVQTISVDNHEFWFMGFLNYSGAVNCLQEALQARNLHSV</v>
      </c>
    </row>
    <row r="2029" spans="1:101" x14ac:dyDescent="0.25">
      <c r="A2029" t="s">
        <v>6003</v>
      </c>
      <c r="B2029" t="s">
        <v>20905</v>
      </c>
      <c r="C2029" t="s">
        <v>7953</v>
      </c>
      <c r="D2029">
        <v>0</v>
      </c>
      <c r="E2029">
        <v>0</v>
      </c>
      <c r="F2029" t="s">
        <v>12491</v>
      </c>
      <c r="G2029">
        <v>-3.3857879638671902</v>
      </c>
      <c r="H2029">
        <v>-0.95181941986083995</v>
      </c>
      <c r="I2029">
        <v>-3.4350833892822301</v>
      </c>
      <c r="J2029">
        <v>-4.9939908981323198</v>
      </c>
      <c r="K2029">
        <v>-2.08074283599854</v>
      </c>
      <c r="L2029">
        <v>-3.9837188720703098</v>
      </c>
      <c r="M2029">
        <v>-5.5515232086181596</v>
      </c>
      <c r="N2029">
        <v>-0.95659542083740201</v>
      </c>
      <c r="O2029">
        <v>-1.5395565032959</v>
      </c>
      <c r="P2029">
        <v>0.39006710052490201</v>
      </c>
      <c r="Q2029">
        <v>-0.487597465515137</v>
      </c>
      <c r="R2029">
        <v>-2.2682790756225599</v>
      </c>
      <c r="S2029">
        <v>-2.4370523293813071</v>
      </c>
      <c r="T2029">
        <v>2025</v>
      </c>
      <c r="X2029" s="16">
        <v>1.0952539443969695</v>
      </c>
      <c r="Z2029">
        <v>0.42542302357836298</v>
      </c>
      <c r="AA2029">
        <v>0.51286569955640504</v>
      </c>
      <c r="AB2029">
        <v>0.30699711939825292</v>
      </c>
      <c r="AP2029">
        <v>3</v>
      </c>
      <c r="AQ2029">
        <v>3</v>
      </c>
      <c r="AR2029">
        <v>3</v>
      </c>
      <c r="AS2029">
        <v>18.600000000000001</v>
      </c>
      <c r="AT2029">
        <v>18.600000000000001</v>
      </c>
      <c r="AU2029">
        <v>18.600000000000001</v>
      </c>
      <c r="AV2029">
        <v>23.832999999999998</v>
      </c>
      <c r="AW2029">
        <v>0</v>
      </c>
      <c r="AX2029">
        <v>6.8541999999999996</v>
      </c>
      <c r="AY2029">
        <v>120990000</v>
      </c>
      <c r="AZ2029">
        <v>11</v>
      </c>
      <c r="BA2029" t="s">
        <v>6003</v>
      </c>
      <c r="BB2029" t="s">
        <v>6003</v>
      </c>
      <c r="BC2029" t="s">
        <v>6004</v>
      </c>
      <c r="BD2029" t="s">
        <v>6005</v>
      </c>
      <c r="BE2029" t="s">
        <v>6006</v>
      </c>
      <c r="BF2029" s="34" t="s">
        <v>19011</v>
      </c>
      <c r="BG2029">
        <v>-0.51262384653091397</v>
      </c>
      <c r="BH2029">
        <v>0.80250579118728604</v>
      </c>
      <c r="BI2029">
        <v>-0.53925931453704801</v>
      </c>
      <c r="BJ2029">
        <v>-1.3815732002258301</v>
      </c>
      <c r="BK2029">
        <v>0.192522287368774</v>
      </c>
      <c r="BL2029">
        <v>-0.83569979667663596</v>
      </c>
      <c r="BM2029">
        <v>-1.6828207969665501</v>
      </c>
      <c r="BN2029">
        <v>0.79992520809173595</v>
      </c>
      <c r="BO2029">
        <v>0.48493781685829201</v>
      </c>
      <c r="BP2029">
        <v>1.5275582075119001</v>
      </c>
      <c r="BQ2029">
        <v>1.0533356666564899</v>
      </c>
      <c r="BR2029">
        <v>9.1192103922367096E-2</v>
      </c>
      <c r="BT2029">
        <v>18.715753555297901</v>
      </c>
      <c r="BU2029">
        <v>21.463087081909201</v>
      </c>
      <c r="BV2029">
        <v>18.155015945434599</v>
      </c>
      <c r="BW2029">
        <v>16.543498992919901</v>
      </c>
      <c r="BX2029">
        <v>18.944351196289102</v>
      </c>
      <c r="BY2029">
        <v>18.099399566650401</v>
      </c>
      <c r="BZ2029">
        <v>16.035762786865199</v>
      </c>
      <c r="CA2029">
        <v>20.451713562011701</v>
      </c>
      <c r="CB2029">
        <v>20.106101989746101</v>
      </c>
      <c r="CC2029">
        <v>20.578283309936499</v>
      </c>
      <c r="CD2029">
        <v>19.744386672973601</v>
      </c>
      <c r="CE2029">
        <v>18.6985969543457</v>
      </c>
      <c r="CG2029">
        <v>18.715753555297901</v>
      </c>
      <c r="CH2029">
        <v>21.463087081909201</v>
      </c>
      <c r="CI2029">
        <v>18.155015945434599</v>
      </c>
      <c r="CJ2029" t="s">
        <v>8080</v>
      </c>
      <c r="CK2029">
        <v>18.944351196289102</v>
      </c>
      <c r="CL2029" t="s">
        <v>8080</v>
      </c>
      <c r="CM2029" t="s">
        <v>8080</v>
      </c>
      <c r="CN2029">
        <v>20.451713562011701</v>
      </c>
      <c r="CO2029">
        <v>20.106101989746101</v>
      </c>
      <c r="CP2029">
        <v>20.578283309936499</v>
      </c>
      <c r="CQ2029">
        <v>19.744386672973601</v>
      </c>
      <c r="CR2029">
        <v>18.6985969543457</v>
      </c>
      <c r="CT2029" t="s">
        <v>19000</v>
      </c>
      <c r="CU2029" t="s">
        <v>6003</v>
      </c>
      <c r="CV2029" t="s">
        <v>17901</v>
      </c>
      <c r="CW2029" t="str">
        <f>CT2029&amp;CU2029&amp;CHAR(10)&amp;CV2029</f>
        <v>&gt;O80432
MATLALRRATASSLFNRLVNPVRSASAFRSFNTNTQMTAYDQDDRGVDVDRRSDRSVSRRDAFPSLFSDVFDPFSPPIRSVSQLLNMMDQMMDSPFVAAPRAMGAGVGARRGWDVKEDDNALYIKMDMPGLDKENVKVAVEENTLIIKGEGEKESENEEYRRRYSTRLEIPQNIYKLDGIKAEMKNGVLKVAVPKVKQEERKDVFDVKIE</v>
      </c>
    </row>
    <row r="2030" spans="1:101" x14ac:dyDescent="0.25">
      <c r="A2030" t="s">
        <v>6978</v>
      </c>
      <c r="B2030" t="s">
        <v>20906</v>
      </c>
      <c r="C2030" t="s">
        <v>7760</v>
      </c>
      <c r="D2030" t="s">
        <v>15943</v>
      </c>
      <c r="E2030">
        <v>0</v>
      </c>
      <c r="F2030" t="s">
        <v>12492</v>
      </c>
      <c r="G2030">
        <v>-1.5641937255859399</v>
      </c>
      <c r="H2030">
        <v>-2.0296888351440399</v>
      </c>
      <c r="I2030">
        <v>-1.13045883178711</v>
      </c>
      <c r="J2030">
        <v>-4.8121995925903303</v>
      </c>
      <c r="K2030">
        <v>-2.2973260879516602</v>
      </c>
      <c r="L2030">
        <v>-6.3560142517089799</v>
      </c>
      <c r="M2030">
        <v>-2.49691581726074</v>
      </c>
      <c r="N2030">
        <v>-2.6696500778198198</v>
      </c>
      <c r="O2030">
        <v>-1.8610363006591799</v>
      </c>
      <c r="P2030">
        <v>-1.67870426177979</v>
      </c>
      <c r="Q2030">
        <v>-0.19930362701415999</v>
      </c>
      <c r="R2030">
        <v>-2.25635814666748</v>
      </c>
      <c r="S2030">
        <v>-2.4459874629974356</v>
      </c>
      <c r="T2030">
        <v>2026</v>
      </c>
      <c r="X2030" s="16">
        <v>2.9137328465779602</v>
      </c>
      <c r="Z2030">
        <v>0.17495477386934699</v>
      </c>
      <c r="AA2030">
        <v>1.3483309823445</v>
      </c>
      <c r="AB2030">
        <v>4.4840352462156834E-2</v>
      </c>
      <c r="AP2030">
        <v>2</v>
      </c>
      <c r="AQ2030">
        <v>2</v>
      </c>
      <c r="AR2030">
        <v>2</v>
      </c>
      <c r="AS2030">
        <v>4.7</v>
      </c>
      <c r="AT2030">
        <v>4.7</v>
      </c>
      <c r="AU2030">
        <v>4.7</v>
      </c>
      <c r="AV2030">
        <v>53.317999999999998</v>
      </c>
      <c r="AW2030">
        <v>0</v>
      </c>
      <c r="AX2030">
        <v>7.0995999999999997</v>
      </c>
      <c r="AY2030">
        <v>183390000</v>
      </c>
      <c r="AZ2030">
        <v>4</v>
      </c>
      <c r="BA2030" t="s">
        <v>4278</v>
      </c>
      <c r="BB2030" t="s">
        <v>4278</v>
      </c>
      <c r="BC2030" t="s">
        <v>4279</v>
      </c>
      <c r="BF2030" s="34" t="s">
        <v>19011</v>
      </c>
      <c r="BG2030">
        <v>0.5370232462883</v>
      </c>
      <c r="BH2030">
        <v>0.25353100895881697</v>
      </c>
      <c r="BI2030">
        <v>0.80117315053939797</v>
      </c>
      <c r="BJ2030">
        <v>-1.44105243682861</v>
      </c>
      <c r="BK2030">
        <v>9.0536609292030307E-2</v>
      </c>
      <c r="BL2030">
        <v>-2.38125443458557</v>
      </c>
      <c r="BM2030">
        <v>-3.1015995889902101E-2</v>
      </c>
      <c r="BN2030">
        <v>-0.13621328771114299</v>
      </c>
      <c r="BO2030">
        <v>0.35624247789382901</v>
      </c>
      <c r="BP2030">
        <v>0.46728494763374301</v>
      </c>
      <c r="BQ2030">
        <v>1.36825811862946</v>
      </c>
      <c r="BR2030">
        <v>0.115486592054367</v>
      </c>
      <c r="BT2030">
        <v>20.537347793579102</v>
      </c>
      <c r="BU2030">
        <v>20.385217666626001</v>
      </c>
      <c r="BV2030">
        <v>20.459640502929702</v>
      </c>
      <c r="BW2030">
        <v>16.7252902984619</v>
      </c>
      <c r="BX2030">
        <v>18.727767944335898</v>
      </c>
      <c r="BY2030">
        <v>15.727104187011699</v>
      </c>
      <c r="BZ2030">
        <v>19.090370178222699</v>
      </c>
      <c r="CA2030">
        <v>18.7386589050293</v>
      </c>
      <c r="CB2030">
        <v>19.784622192382798</v>
      </c>
      <c r="CC2030">
        <v>18.5095119476318</v>
      </c>
      <c r="CD2030">
        <v>20.032680511474599</v>
      </c>
      <c r="CE2030">
        <v>18.710517883300799</v>
      </c>
      <c r="CG2030">
        <v>20.537347793579102</v>
      </c>
      <c r="CH2030">
        <v>20.385217666626001</v>
      </c>
      <c r="CI2030">
        <v>20.459640502929702</v>
      </c>
      <c r="CJ2030" t="s">
        <v>8080</v>
      </c>
      <c r="CK2030">
        <v>18.727767944335898</v>
      </c>
      <c r="CL2030" t="s">
        <v>8080</v>
      </c>
      <c r="CM2030">
        <v>19.090370178222699</v>
      </c>
      <c r="CN2030">
        <v>18.7386589050293</v>
      </c>
      <c r="CO2030">
        <v>19.784622192382798</v>
      </c>
      <c r="CP2030">
        <v>18.5095119476318</v>
      </c>
      <c r="CQ2030">
        <v>20.032680511474599</v>
      </c>
      <c r="CR2030">
        <v>18.710517883300799</v>
      </c>
      <c r="CT2030" t="s">
        <v>19000</v>
      </c>
      <c r="CU2030" t="s">
        <v>6978</v>
      </c>
      <c r="CV2030" t="s">
        <v>16873</v>
      </c>
      <c r="CW2030" t="str">
        <f>CT2030&amp;CU2030&amp;CHAR(10)&amp;CV2030</f>
        <v>&gt;A0A3Q7IAI6
MDDNSISNSLKSPMLLPQTSLDTNKWWIIVINKLIDVEEAKNQILFSLPMIVVTSCFYFINLVSVMFAGHLGQLELAASNLANSWAVVTGLAFMIGLSGALETLCGQGYGAKMYRMLGIHLQTSCIISFLFSTVIAIIWWNSDTILILLHQDPDIAKKAGEFLKLLIPGLLAYGFLQNILRFFQAQSIVLPLVVCSVTCLVIHIGIAYGLVHWTSLGFNGAPLAASISIWISVLSLSVYVLFSERFSHVWRDGGFSFEPFHYVLVNLKLALPSAAMVCLEYWAFELLVLLAGLMPNSETTTSLIAMSVNTEAIAYTISYGLSAAASTRVANELGGGNIDKAKHAMVVTLKLSILLALIVDLVLFFGHNVWAGLFSDSTEIINKFATMTPLLLISFVFDFFQGVLSGVARGCGWQHLAMCINLATFYFIGMPIAALLAFKFNLHAQGLWMGLICGLACQGLGLLLLTLFIKWEKVVASTKSNGENELLA</v>
      </c>
    </row>
    <row r="2031" spans="1:101" x14ac:dyDescent="0.25">
      <c r="A2031" t="s">
        <v>7144</v>
      </c>
      <c r="B2031" t="s">
        <v>20907</v>
      </c>
      <c r="C2031" t="s">
        <v>8047</v>
      </c>
      <c r="D2031" t="s">
        <v>15944</v>
      </c>
      <c r="E2031" t="s">
        <v>15945</v>
      </c>
      <c r="F2031" t="s">
        <v>12493</v>
      </c>
      <c r="G2031">
        <v>-0.85394287109375</v>
      </c>
      <c r="H2031">
        <v>-1.70782375335693</v>
      </c>
      <c r="I2031">
        <v>-1.4217014312744101</v>
      </c>
      <c r="J2031">
        <v>-1.87785243988037</v>
      </c>
      <c r="K2031">
        <v>-3.90461254119873</v>
      </c>
      <c r="L2031">
        <v>-1.71134185791016</v>
      </c>
      <c r="M2031">
        <v>-2.4276065826415998</v>
      </c>
      <c r="N2031">
        <v>-2.6210050582885698</v>
      </c>
      <c r="O2031">
        <v>-1.5674343109130899</v>
      </c>
      <c r="P2031">
        <v>-4.5307712554931596</v>
      </c>
      <c r="Q2031">
        <v>-3.8230848312377899</v>
      </c>
      <c r="R2031">
        <v>-2.9473295211792001</v>
      </c>
      <c r="S2031">
        <v>-2.4495422045389801</v>
      </c>
      <c r="T2031">
        <v>2027</v>
      </c>
      <c r="X2031" s="16">
        <v>1.1701129277547231</v>
      </c>
      <c r="Z2031">
        <v>0.156191011235955</v>
      </c>
      <c r="AA2031">
        <v>1.4396071502663701</v>
      </c>
      <c r="AB2031">
        <v>3.6340663285300438E-2</v>
      </c>
      <c r="AP2031">
        <v>2</v>
      </c>
      <c r="AQ2031">
        <v>2</v>
      </c>
      <c r="AR2031">
        <v>2</v>
      </c>
      <c r="AS2031">
        <v>5.7</v>
      </c>
      <c r="AT2031">
        <v>5.7</v>
      </c>
      <c r="AU2031">
        <v>5.7</v>
      </c>
      <c r="AV2031">
        <v>41.584000000000003</v>
      </c>
      <c r="AW2031">
        <v>0</v>
      </c>
      <c r="AX2031">
        <v>5.7675000000000001</v>
      </c>
      <c r="AY2031">
        <v>253070000</v>
      </c>
      <c r="AZ2031">
        <v>15</v>
      </c>
      <c r="BA2031" t="s">
        <v>6536</v>
      </c>
      <c r="BB2031" t="s">
        <v>6536</v>
      </c>
      <c r="BC2031" t="s">
        <v>6537</v>
      </c>
      <c r="BD2031" t="s">
        <v>6538</v>
      </c>
      <c r="BE2031" t="s">
        <v>6539</v>
      </c>
      <c r="BF2031" s="34" t="s">
        <v>19011</v>
      </c>
      <c r="BG2031">
        <v>1.3938175439834599</v>
      </c>
      <c r="BH2031">
        <v>0.64791971445083596</v>
      </c>
      <c r="BI2031">
        <v>0.89785856008529696</v>
      </c>
      <c r="BJ2031">
        <v>0.49939307570457497</v>
      </c>
      <c r="BK2031">
        <v>-1.2710601091384901</v>
      </c>
      <c r="BL2031">
        <v>0.64484649896621704</v>
      </c>
      <c r="BM2031">
        <v>1.9161611795425401E-2</v>
      </c>
      <c r="BN2031">
        <v>-0.14977942407131201</v>
      </c>
      <c r="BO2031">
        <v>0.77055525779724099</v>
      </c>
      <c r="BP2031">
        <v>-1.8180339336395299</v>
      </c>
      <c r="BQ2031">
        <v>-1.1998424530029299</v>
      </c>
      <c r="BR2031">
        <v>-0.43483641743660001</v>
      </c>
      <c r="BT2031">
        <v>21.2475986480713</v>
      </c>
      <c r="BU2031">
        <v>20.7070827484131</v>
      </c>
      <c r="BV2031">
        <v>20.168397903442401</v>
      </c>
      <c r="BW2031">
        <v>19.6596374511719</v>
      </c>
      <c r="BX2031">
        <v>17.120481491088899</v>
      </c>
      <c r="BY2031">
        <v>20.371776580810501</v>
      </c>
      <c r="BZ2031">
        <v>19.1596794128418</v>
      </c>
      <c r="CA2031">
        <v>18.787303924560501</v>
      </c>
      <c r="CB2031">
        <v>20.078224182128899</v>
      </c>
      <c r="CC2031">
        <v>15.6574449539185</v>
      </c>
      <c r="CD2031">
        <v>16.408899307251001</v>
      </c>
      <c r="CE2031">
        <v>18.019546508789102</v>
      </c>
      <c r="CG2031">
        <v>21.2475986480713</v>
      </c>
      <c r="CH2031">
        <v>20.7070827484131</v>
      </c>
      <c r="CI2031">
        <v>20.168397903442401</v>
      </c>
      <c r="CJ2031">
        <v>19.6596374511719</v>
      </c>
      <c r="CK2031" t="s">
        <v>8080</v>
      </c>
      <c r="CL2031">
        <v>20.371776580810501</v>
      </c>
      <c r="CM2031">
        <v>19.1596794128418</v>
      </c>
      <c r="CN2031">
        <v>18.787303924560501</v>
      </c>
      <c r="CO2031">
        <v>20.078224182128899</v>
      </c>
      <c r="CP2031" t="s">
        <v>8080</v>
      </c>
      <c r="CQ2031" t="s">
        <v>8080</v>
      </c>
      <c r="CR2031">
        <v>18.019546508789102</v>
      </c>
      <c r="CT2031" t="s">
        <v>19000</v>
      </c>
      <c r="CU2031" t="s">
        <v>7144</v>
      </c>
      <c r="CV2031" t="s">
        <v>16828</v>
      </c>
      <c r="CW2031" t="str">
        <f>CT2031&amp;CU2031&amp;CHAR(10)&amp;CV2031</f>
        <v>&gt;Q93X44
MNCLQNLPRSSGLPLRSFTGNSRKLYSTVVSLGMTKFADQRLSIVAQVVSGPESTTEKDEEKSDTYSHDMTAAMGAVLTYRHELGMNYNFIRPDLIVGSCLQTPEDVDKLRSIGVKTIFCLQQNPDLEYFGVDINAIREYANKCGAIEHLRAEIRDFDAFDLRLRLPAVISILNKAINRNGGVTYIHCTAGLGRAPAVALTYMFWVQGYKLSEAFDLLMSKRSCFPKLDAIKSATADILTGLKKMPVTLTWHGDNCTTVEISGLDIGWGQRIPLKFDEERGLWTLQKDLHEGKYEYKYIVDGEWICNEFEPITSPNKDGHVNNYVEVLDENPDNITSAAVRKRLTGDDPDLTSDERLIIERFLEAHADVE</v>
      </c>
    </row>
    <row r="2032" spans="1:101" x14ac:dyDescent="0.25">
      <c r="A2032" t="s">
        <v>1369</v>
      </c>
      <c r="B2032" t="s">
        <v>20908</v>
      </c>
      <c r="C2032" t="s">
        <v>7177</v>
      </c>
      <c r="D2032" t="s">
        <v>14983</v>
      </c>
      <c r="E2032">
        <v>0</v>
      </c>
      <c r="F2032" t="s">
        <v>12494</v>
      </c>
      <c r="G2032">
        <v>-1.0628204345703101</v>
      </c>
      <c r="H2032">
        <v>-4.23791599273682</v>
      </c>
      <c r="I2032">
        <v>-5.1613388061523402</v>
      </c>
      <c r="J2032">
        <v>-1.6465215682983401</v>
      </c>
      <c r="K2032">
        <v>-2.56557369232178</v>
      </c>
      <c r="L2032">
        <v>-1.74446868896484</v>
      </c>
      <c r="M2032">
        <v>-1.7597484588623</v>
      </c>
      <c r="N2032">
        <v>-1.8859605789184599</v>
      </c>
      <c r="O2032">
        <v>-3.1204967498779301</v>
      </c>
      <c r="P2032">
        <v>-2.2161340713500999</v>
      </c>
      <c r="Q2032">
        <v>-1.7780790328979501</v>
      </c>
      <c r="R2032">
        <v>-2.30621242523193</v>
      </c>
      <c r="S2032">
        <v>-2.4571058750152583</v>
      </c>
      <c r="T2032">
        <v>2028</v>
      </c>
      <c r="X2032" s="16">
        <v>-1.5018370946248363</v>
      </c>
      <c r="Z2032">
        <v>0.536430260047281</v>
      </c>
      <c r="AA2032">
        <v>0.37539834119628901</v>
      </c>
      <c r="AB2032">
        <v>0.42130989460953849</v>
      </c>
      <c r="AP2032">
        <v>4</v>
      </c>
      <c r="AQ2032">
        <v>4</v>
      </c>
      <c r="AR2032">
        <v>4</v>
      </c>
      <c r="AS2032">
        <v>16.2</v>
      </c>
      <c r="AT2032">
        <v>16.2</v>
      </c>
      <c r="AU2032">
        <v>16.2</v>
      </c>
      <c r="AV2032">
        <v>40.235999999999997</v>
      </c>
      <c r="AW2032">
        <v>0</v>
      </c>
      <c r="AX2032">
        <v>13.532999999999999</v>
      </c>
      <c r="AY2032">
        <v>215140000</v>
      </c>
      <c r="AZ2032">
        <v>10</v>
      </c>
      <c r="BA2032" t="s">
        <v>1369</v>
      </c>
      <c r="BB2032" t="s">
        <v>1369</v>
      </c>
      <c r="BC2032" t="s">
        <v>1370</v>
      </c>
      <c r="BF2032" s="34" t="s">
        <v>19011</v>
      </c>
      <c r="BG2032">
        <v>1.17841029167175</v>
      </c>
      <c r="BH2032">
        <v>-1.5050899982452399</v>
      </c>
      <c r="BI2032">
        <v>-2.2855405807495099</v>
      </c>
      <c r="BJ2032">
        <v>0.68508273363113403</v>
      </c>
      <c r="BK2032">
        <v>-9.1673910617828397E-2</v>
      </c>
      <c r="BL2032">
        <v>0.60230064392089799</v>
      </c>
      <c r="BM2032">
        <v>0.58938658237457298</v>
      </c>
      <c r="BN2032">
        <v>0.48271572589874301</v>
      </c>
      <c r="BO2032">
        <v>-0.56067907810211204</v>
      </c>
      <c r="BP2032">
        <v>0.203662499785423</v>
      </c>
      <c r="BQ2032">
        <v>0.573894143104553</v>
      </c>
      <c r="BR2032">
        <v>0.127530843019485</v>
      </c>
      <c r="BT2032">
        <v>21.038721084594702</v>
      </c>
      <c r="BU2032">
        <v>18.1769905090332</v>
      </c>
      <c r="BV2032">
        <v>16.428760528564499</v>
      </c>
      <c r="BW2032">
        <v>19.890968322753899</v>
      </c>
      <c r="BX2032">
        <v>18.459520339965799</v>
      </c>
      <c r="BY2032">
        <v>20.338649749755898</v>
      </c>
      <c r="BZ2032">
        <v>19.827537536621101</v>
      </c>
      <c r="CA2032">
        <v>19.5223484039307</v>
      </c>
      <c r="CB2032">
        <v>18.525161743164102</v>
      </c>
      <c r="CC2032">
        <v>17.972082138061499</v>
      </c>
      <c r="CD2032">
        <v>18.453905105590799</v>
      </c>
      <c r="CE2032">
        <v>18.6606636047363</v>
      </c>
      <c r="CG2032">
        <v>21.038721084594702</v>
      </c>
      <c r="CH2032">
        <v>18.1769905090332</v>
      </c>
      <c r="CI2032" t="s">
        <v>8080</v>
      </c>
      <c r="CJ2032">
        <v>19.890968322753899</v>
      </c>
      <c r="CK2032">
        <v>18.459520339965799</v>
      </c>
      <c r="CL2032">
        <v>20.338649749755898</v>
      </c>
      <c r="CM2032">
        <v>19.827537536621101</v>
      </c>
      <c r="CN2032">
        <v>19.5223484039307</v>
      </c>
      <c r="CO2032">
        <v>18.525161743164102</v>
      </c>
      <c r="CP2032">
        <v>17.972082138061499</v>
      </c>
      <c r="CQ2032">
        <v>18.453905105590799</v>
      </c>
      <c r="CR2032">
        <v>18.6606636047363</v>
      </c>
      <c r="CT2032" t="s">
        <v>19000</v>
      </c>
      <c r="CU2032" t="s">
        <v>1369</v>
      </c>
      <c r="CV2032" t="s">
        <v>18152</v>
      </c>
      <c r="CW2032" t="str">
        <f>CT2032&amp;CU2032&amp;CHAR(10)&amp;CV2032</f>
        <v>&gt;A0A3Q7FDP2
MEEQNGTVNGVKIKLEEEETNDDLRTTPDHQNDAGASQPLTGDGASPGKIFIGGLARETTSAQFVKHFGKYGEIIDSVIMKERRTGQPRGFGFVTYADPSVVDKVIEDDHVINGKQVEIKRTIPRGGGSSSKDFKTKKIFVGGIPTTISEDEFRDFFLKFGEVKEHQIMRDHSTSRSRGFGFITFDTEKSVEDILANGNKLDFSGTQVEIKKAEPKRPNAPQPAPFRRQGNPRAAFGGGFSDAYGGYGDSGYGVVAGPGPGPYRSGGPYGGRSSAFGGYSGGGMGGYGAYGGGGAYGGGFREEASFGYSSRYGSGAFGRGYDVGGGYGGAGEGYGGYGAGGGGYGSGYGAAGLGSGYGGDSAGGSMYGSSRGSYGGAGAGSGRYHPYGR</v>
      </c>
    </row>
    <row r="2033" spans="1:101" x14ac:dyDescent="0.25">
      <c r="A2033" t="s">
        <v>4105</v>
      </c>
      <c r="B2033" t="s">
        <v>20909</v>
      </c>
      <c r="C2033" t="s">
        <v>7741</v>
      </c>
      <c r="D2033" t="s">
        <v>15946</v>
      </c>
      <c r="E2033">
        <v>0</v>
      </c>
      <c r="F2033" t="s">
        <v>12495</v>
      </c>
      <c r="G2033">
        <v>-4.8267745971679696</v>
      </c>
      <c r="H2033">
        <v>-5.1133737564086896</v>
      </c>
      <c r="I2033">
        <v>-5.47890281677246</v>
      </c>
      <c r="J2033">
        <v>-4.9309988021850604</v>
      </c>
      <c r="K2033">
        <v>-0.59282588958740201</v>
      </c>
      <c r="L2033">
        <v>-1.9789352416992201</v>
      </c>
      <c r="M2033">
        <v>0.12148094177246101</v>
      </c>
      <c r="N2033">
        <v>-1.79242420196533</v>
      </c>
      <c r="O2033">
        <v>-1.1338481903076201</v>
      </c>
      <c r="P2033">
        <v>-2.9641962051391602</v>
      </c>
      <c r="Q2033">
        <v>-1.86694240570068</v>
      </c>
      <c r="R2033">
        <v>1.02567386627197</v>
      </c>
      <c r="S2033">
        <v>-2.4610056082407632</v>
      </c>
      <c r="T2033">
        <v>2029</v>
      </c>
      <c r="X2033" s="16">
        <v>-2.6387637456258126</v>
      </c>
      <c r="Z2033">
        <v>0.17545038167938901</v>
      </c>
      <c r="AA2033">
        <v>1.35252621302747</v>
      </c>
      <c r="AB2033">
        <v>4.4409285612158581E-2</v>
      </c>
      <c r="AP2033">
        <v>6</v>
      </c>
      <c r="AQ2033">
        <v>6</v>
      </c>
      <c r="AR2033">
        <v>6</v>
      </c>
      <c r="AS2033">
        <v>12.6</v>
      </c>
      <c r="AT2033">
        <v>12.6</v>
      </c>
      <c r="AU2033">
        <v>12.6</v>
      </c>
      <c r="AV2033">
        <v>61.8</v>
      </c>
      <c r="AW2033">
        <v>0</v>
      </c>
      <c r="AX2033">
        <v>17.335000000000001</v>
      </c>
      <c r="AY2033">
        <v>600520000</v>
      </c>
      <c r="AZ2033">
        <v>23</v>
      </c>
      <c r="BA2033" t="s">
        <v>4105</v>
      </c>
      <c r="BB2033" t="s">
        <v>4105</v>
      </c>
      <c r="BC2033" t="s">
        <v>4106</v>
      </c>
      <c r="BF2033" s="34" t="s">
        <v>19011</v>
      </c>
      <c r="BG2033">
        <v>-1.07571721076965</v>
      </c>
      <c r="BH2033">
        <v>-1.2060341835021999</v>
      </c>
      <c r="BI2033">
        <v>-1.3722405433654801</v>
      </c>
      <c r="BJ2033">
        <v>-1.12310814857483</v>
      </c>
      <c r="BK2033">
        <v>0.84946298599243197</v>
      </c>
      <c r="BL2033">
        <v>0.21919782459735901</v>
      </c>
      <c r="BM2033">
        <v>1.1742589473724401</v>
      </c>
      <c r="BN2033">
        <v>0.30400454998016402</v>
      </c>
      <c r="BO2033">
        <v>0.60345965623855602</v>
      </c>
      <c r="BP2033">
        <v>-0.22880120575428001</v>
      </c>
      <c r="BQ2033">
        <v>0.27012106776237499</v>
      </c>
      <c r="BR2033">
        <v>1.5853962898254399</v>
      </c>
      <c r="BT2033">
        <v>17.274766921997099</v>
      </c>
      <c r="BU2033">
        <v>17.3015327453613</v>
      </c>
      <c r="BV2033">
        <v>16.1111965179443</v>
      </c>
      <c r="BW2033">
        <v>16.606491088867202</v>
      </c>
      <c r="BX2033">
        <v>20.432268142700199</v>
      </c>
      <c r="BY2033">
        <v>20.104183197021499</v>
      </c>
      <c r="BZ2033">
        <v>21.708766937255898</v>
      </c>
      <c r="CA2033">
        <v>19.6158847808838</v>
      </c>
      <c r="CB2033">
        <v>20.5118103027344</v>
      </c>
      <c r="CC2033">
        <v>17.2240200042725</v>
      </c>
      <c r="CD2033">
        <v>18.3650417327881</v>
      </c>
      <c r="CE2033">
        <v>21.992549896240199</v>
      </c>
      <c r="CG2033" t="s">
        <v>8080</v>
      </c>
      <c r="CH2033">
        <v>17.3015327453613</v>
      </c>
      <c r="CI2033">
        <v>16.1111965179443</v>
      </c>
      <c r="CJ2033">
        <v>16.606491088867202</v>
      </c>
      <c r="CK2033">
        <v>20.432268142700199</v>
      </c>
      <c r="CL2033">
        <v>20.104183197021499</v>
      </c>
      <c r="CM2033">
        <v>21.708766937255898</v>
      </c>
      <c r="CN2033">
        <v>19.6158847808838</v>
      </c>
      <c r="CO2033">
        <v>20.5118103027344</v>
      </c>
      <c r="CP2033">
        <v>17.2240200042725</v>
      </c>
      <c r="CQ2033">
        <v>18.3650417327881</v>
      </c>
      <c r="CR2033">
        <v>21.992549896240199</v>
      </c>
      <c r="CT2033" t="s">
        <v>19000</v>
      </c>
      <c r="CU2033" t="s">
        <v>4105</v>
      </c>
      <c r="CV2033" t="s">
        <v>16893</v>
      </c>
      <c r="CW2033" t="str">
        <f>CT2033&amp;CU2033&amp;CHAR(10)&amp;CV2033</f>
        <v>&gt;A0A3Q7I650
MKSLNFSVMLSIFLIVSCSSSYALSDVSTSSSNGKLYECICQNSDYCVPFSTAFVTPTNDSFNTILQSTAQNLRCLLPSVTKPQLIFTPMTESHVQAAVICSKQLGLQLRVRSGGHDYEGLSYMSDMESPFIILDLSKLRDIVVNTVDNYAWAQAGATVGEVYYRISEKSKTHGFPAGLCTSLGIGGHITGGAYGTMMRKYGLGVDNVVDARIVDANGRILDRQSMGEDLFWAIRGGGGASFGIILSWKLKLVPVPSIVTVFTVPKTLDQNATNILYKWQQVAADKLDEDLFIRVIINVAADKKGEKTIQTAYNSMFLGRADRLLQIMNDVFPELGLTHKDCTEMSWIKSIMYIAGYPSNTPPEVLLQGKSLFKNYFKAKSDFVKEPIPIDGLEGLWKRLMEEDSPLVIWNPYGGMMAKISESETPFPHRKGIIYMIQYLTLWNDPSKESATKHYDWIRRLYNYMTPYVSMFPREAYVNYRDLDIGMNKNESSSFIEASVWGNKYYKDNFNRLVKVKTKVDPENFFLHEQSIPTLPITMKGKSVNHFEM</v>
      </c>
    </row>
    <row r="2034" spans="1:101" x14ac:dyDescent="0.25">
      <c r="A2034" t="s">
        <v>3535</v>
      </c>
      <c r="B2034" t="s">
        <v>20910</v>
      </c>
      <c r="C2034" t="s">
        <v>7177</v>
      </c>
      <c r="D2034" t="s">
        <v>14702</v>
      </c>
      <c r="E2034">
        <v>0</v>
      </c>
      <c r="F2034" t="s">
        <v>12496</v>
      </c>
      <c r="G2034">
        <v>-1.8771915435791</v>
      </c>
      <c r="H2034">
        <v>-4.7765150070190403</v>
      </c>
      <c r="I2034">
        <v>-2.0869216918945299</v>
      </c>
      <c r="J2034">
        <v>-1.4062967300414999</v>
      </c>
      <c r="K2034">
        <v>-1.39386653900146</v>
      </c>
      <c r="L2034">
        <v>-2.3387966156005899</v>
      </c>
      <c r="M2034">
        <v>-1.8048229217529299</v>
      </c>
      <c r="N2034">
        <v>-4.3897218704223597</v>
      </c>
      <c r="O2034">
        <v>-1.6129779815673799</v>
      </c>
      <c r="P2034">
        <v>-1.8536634445190401</v>
      </c>
      <c r="Q2034">
        <v>-4.1605348587036097</v>
      </c>
      <c r="R2034">
        <v>-1.8624353408813501</v>
      </c>
      <c r="S2034">
        <v>-2.4636453787485739</v>
      </c>
      <c r="T2034">
        <v>2030</v>
      </c>
      <c r="X2034" s="16">
        <v>-1.2005561192830403</v>
      </c>
      <c r="Z2034">
        <v>0.79078253039171498</v>
      </c>
      <c r="AA2034">
        <v>0.143371028391241</v>
      </c>
      <c r="AB2034">
        <v>0.71883459763393165</v>
      </c>
      <c r="AP2034">
        <v>2</v>
      </c>
      <c r="AQ2034">
        <v>2</v>
      </c>
      <c r="AR2034">
        <v>2</v>
      </c>
      <c r="AS2034">
        <v>7.5</v>
      </c>
      <c r="AT2034">
        <v>7.5</v>
      </c>
      <c r="AU2034">
        <v>7.5</v>
      </c>
      <c r="AV2034">
        <v>30.457999999999998</v>
      </c>
      <c r="AW2034">
        <v>0</v>
      </c>
      <c r="AX2034">
        <v>6.2210999999999999</v>
      </c>
      <c r="AY2034">
        <v>138800000</v>
      </c>
      <c r="AZ2034">
        <v>16</v>
      </c>
      <c r="BA2034" t="s">
        <v>3535</v>
      </c>
      <c r="BB2034" t="s">
        <v>3535</v>
      </c>
      <c r="BC2034" t="s">
        <v>3536</v>
      </c>
      <c r="BF2034" s="34" t="s">
        <v>19011</v>
      </c>
      <c r="BG2034">
        <v>0.47748467326164201</v>
      </c>
      <c r="BH2034">
        <v>-1.8831145763397199</v>
      </c>
      <c r="BI2034">
        <v>0.30672454833984403</v>
      </c>
      <c r="BJ2034">
        <v>0.86088240146636996</v>
      </c>
      <c r="BK2034">
        <v>0.87100291252136197</v>
      </c>
      <c r="BL2034">
        <v>0.101650573313236</v>
      </c>
      <c r="BM2034">
        <v>0.53640645742416404</v>
      </c>
      <c r="BN2034">
        <v>-1.5681916475296001</v>
      </c>
      <c r="BO2034">
        <v>0.69260460138320901</v>
      </c>
      <c r="BP2034">
        <v>0.49664101004600503</v>
      </c>
      <c r="BQ2034">
        <v>-1.3815898895263701</v>
      </c>
      <c r="BR2034">
        <v>0.48949903249740601</v>
      </c>
      <c r="BT2034">
        <v>20.224349975585898</v>
      </c>
      <c r="BU2034">
        <v>17.638391494751001</v>
      </c>
      <c r="BV2034">
        <v>19.503177642822301</v>
      </c>
      <c r="BW2034">
        <v>20.1311931610107</v>
      </c>
      <c r="BX2034">
        <v>19.631227493286101</v>
      </c>
      <c r="BY2034">
        <v>19.744321823120099</v>
      </c>
      <c r="BZ2034">
        <v>19.782463073730501</v>
      </c>
      <c r="CA2034">
        <v>17.0185871124268</v>
      </c>
      <c r="CB2034">
        <v>20.032680511474599</v>
      </c>
      <c r="CC2034">
        <v>18.334552764892599</v>
      </c>
      <c r="CD2034">
        <v>16.071449279785199</v>
      </c>
      <c r="CE2034">
        <v>19.1044406890869</v>
      </c>
      <c r="CG2034">
        <v>20.224349975585898</v>
      </c>
      <c r="CH2034" t="s">
        <v>8080</v>
      </c>
      <c r="CI2034">
        <v>19.503177642822301</v>
      </c>
      <c r="CJ2034">
        <v>20.1311931610107</v>
      </c>
      <c r="CK2034">
        <v>19.631227493286101</v>
      </c>
      <c r="CL2034">
        <v>19.744321823120099</v>
      </c>
      <c r="CM2034">
        <v>19.782463073730501</v>
      </c>
      <c r="CN2034" t="s">
        <v>8080</v>
      </c>
      <c r="CO2034">
        <v>20.032680511474599</v>
      </c>
      <c r="CP2034">
        <v>18.334552764892599</v>
      </c>
      <c r="CQ2034" t="s">
        <v>8080</v>
      </c>
      <c r="CR2034">
        <v>19.1044406890869</v>
      </c>
      <c r="CT2034" t="s">
        <v>19000</v>
      </c>
      <c r="CU2034" t="s">
        <v>3535</v>
      </c>
      <c r="CV2034" t="s">
        <v>18668</v>
      </c>
      <c r="CW2034" t="str">
        <f>CT2034&amp;CU2034&amp;CHAR(10)&amp;CV2034</f>
        <v>&gt;A0A3Q7HKL2
MAAPFFSTPFQPFVYQSPQDAVTPFQILGGEAQIVQIMLKPQERIIAKPGSMCYMSGSIQMENVYAAENEAGVWQWLFGKNTTSIVLHNTGTTDGFVGIAAPSLARILPIDLAKFGGEILCQPDAFLCSINDVKVSNTIDQRPRNLVASAEGFLRQKISGQGLAFVVGGGSVVQKNLEVGEVLAVDVPSVVALSSTVNVQVKYNGPMRRVVFGNDNLVTAVLTGPGIVFIQSMPFHRLSQRIARAVTSPNMRDNPKFFIQIAIFFFLAYVVVVSSLILTDI</v>
      </c>
    </row>
    <row r="2035" spans="1:101" x14ac:dyDescent="0.25">
      <c r="A2035" t="s">
        <v>4192</v>
      </c>
      <c r="B2035" t="s">
        <v>20911</v>
      </c>
      <c r="C2035" t="s">
        <v>7752</v>
      </c>
      <c r="D2035" t="s">
        <v>15947</v>
      </c>
      <c r="E2035">
        <v>0</v>
      </c>
      <c r="F2035" t="s">
        <v>12497</v>
      </c>
      <c r="G2035">
        <v>-2.08795166015625</v>
      </c>
      <c r="H2035">
        <v>-2.1024980545043901</v>
      </c>
      <c r="I2035">
        <v>-2.93638038635254</v>
      </c>
      <c r="J2035">
        <v>-2.0279397964477499</v>
      </c>
      <c r="K2035">
        <v>-2.1920614242553702</v>
      </c>
      <c r="L2035">
        <v>-4.56689453125</v>
      </c>
      <c r="M2035">
        <v>-1.1574668884277299</v>
      </c>
      <c r="N2035">
        <v>-3.2681474685668901</v>
      </c>
      <c r="O2035">
        <v>-2.2980937957763699</v>
      </c>
      <c r="P2035">
        <v>-2.1388463973999001</v>
      </c>
      <c r="Q2035">
        <v>-2.6100606918335001</v>
      </c>
      <c r="R2035">
        <v>-2.2147569656372101</v>
      </c>
      <c r="S2035">
        <v>-2.4667581717173253</v>
      </c>
      <c r="T2035">
        <v>2031</v>
      </c>
      <c r="X2035" s="16">
        <v>0.55335521697997958</v>
      </c>
      <c r="Z2035">
        <v>0.85219948409286295</v>
      </c>
      <c r="AA2035">
        <v>9.9270854425569405E-2</v>
      </c>
      <c r="AB2035">
        <v>0.79566296821156712</v>
      </c>
      <c r="AP2035">
        <v>10</v>
      </c>
      <c r="AQ2035">
        <v>10</v>
      </c>
      <c r="AR2035">
        <v>10</v>
      </c>
      <c r="AS2035">
        <v>11.7</v>
      </c>
      <c r="AT2035">
        <v>11.7</v>
      </c>
      <c r="AU2035">
        <v>11.7</v>
      </c>
      <c r="AV2035">
        <v>132.37</v>
      </c>
      <c r="AW2035">
        <v>0</v>
      </c>
      <c r="AX2035">
        <v>23.231000000000002</v>
      </c>
      <c r="AY2035">
        <v>691330000</v>
      </c>
      <c r="AZ2035">
        <v>30</v>
      </c>
      <c r="BA2035" t="s">
        <v>4192</v>
      </c>
      <c r="BB2035" t="s">
        <v>4192</v>
      </c>
      <c r="BC2035" t="s">
        <v>4193</v>
      </c>
      <c r="BF2035" s="34" t="s">
        <v>19011</v>
      </c>
      <c r="BG2035">
        <v>0.45124509930610701</v>
      </c>
      <c r="BH2035">
        <v>0.433917015790939</v>
      </c>
      <c r="BI2035">
        <v>-0.55942738056182895</v>
      </c>
      <c r="BJ2035">
        <v>0.52273291349411</v>
      </c>
      <c r="BK2035">
        <v>0.32722657918930098</v>
      </c>
      <c r="BL2035">
        <v>-2.5017421245575</v>
      </c>
      <c r="BM2035">
        <v>1.55966508388519</v>
      </c>
      <c r="BN2035">
        <v>-0.95463776588439897</v>
      </c>
      <c r="BO2035">
        <v>0.20091781020164501</v>
      </c>
      <c r="BP2035">
        <v>0.39061784744262701</v>
      </c>
      <c r="BQ2035">
        <v>-0.17070604860782601</v>
      </c>
      <c r="BR2035">
        <v>0.30019101500511203</v>
      </c>
      <c r="BT2035">
        <v>20.0135898590088</v>
      </c>
      <c r="BU2035">
        <v>20.3124084472656</v>
      </c>
      <c r="BV2035">
        <v>18.6537189483643</v>
      </c>
      <c r="BW2035">
        <v>19.509550094604499</v>
      </c>
      <c r="BX2035">
        <v>18.833032608032202</v>
      </c>
      <c r="BY2035">
        <v>17.5162239074707</v>
      </c>
      <c r="BZ2035">
        <v>20.4298191070557</v>
      </c>
      <c r="CA2035">
        <v>18.140161514282202</v>
      </c>
      <c r="CB2035">
        <v>19.3475646972656</v>
      </c>
      <c r="CC2035">
        <v>18.049369812011701</v>
      </c>
      <c r="CD2035">
        <v>17.621923446655298</v>
      </c>
      <c r="CE2035">
        <v>18.752119064331101</v>
      </c>
      <c r="CG2035">
        <v>20.0135898590088</v>
      </c>
      <c r="CH2035">
        <v>20.3124084472656</v>
      </c>
      <c r="CI2035">
        <v>18.6537189483643</v>
      </c>
      <c r="CJ2035">
        <v>19.509550094604499</v>
      </c>
      <c r="CK2035">
        <v>18.833032608032202</v>
      </c>
      <c r="CL2035">
        <v>17.5162239074707</v>
      </c>
      <c r="CM2035">
        <v>20.4298191070557</v>
      </c>
      <c r="CN2035">
        <v>18.140161514282202</v>
      </c>
      <c r="CO2035">
        <v>19.3475646972656</v>
      </c>
      <c r="CP2035">
        <v>18.049369812011701</v>
      </c>
      <c r="CQ2035">
        <v>17.621923446655298</v>
      </c>
      <c r="CR2035">
        <v>18.752119064331101</v>
      </c>
      <c r="CT2035" t="s">
        <v>19000</v>
      </c>
      <c r="CU2035" t="s">
        <v>4192</v>
      </c>
      <c r="CV2035" t="s">
        <v>18773</v>
      </c>
      <c r="CW2035" t="str">
        <f>CT2035&amp;CU2035&amp;CHAR(10)&amp;CV2035</f>
        <v>&gt;A0A3Q7I8W8
MCFNMDSMHLSHYYSVLNVKKRQPQIKILKQFNVVHQISHTSVRNLTLLPATNLGFFMDRRVKGIVCGVSSVETRENQNKGKNKSSSEKVQLRFRLDHQVEYGEHIAVLGSAKELGSWKKNIMMDWTENGWIGELEVRSGEILEYKFVIVGKDKNMLWENGSNRILKLPEGGSFELVCQWNVTDEPVNLLSLDPFEVEKLVEETSDNGATITSQAVVPDVVTSPFVEQWQGRAASFVRSNDQLDSDKNRKWDTSGLTGISLKLVEGDKNARNWWRKLEVVRELVVENMDSSHRLEALTYAAVYLKWINTGQIPCLEDGGHHRPNRHAEISRLIFREVEKVLSRKDTTLQEILVIRKMQPCLPSFKAEFTASVPLTRIRDIAHRNDIPHDLKQEIKHTIQNKLHRNAGPEDLVSTEAMLERITKQPGQYSEAFVEQFKIFHNELKDFFNAGSLDEQLESIRESLDGSSLTMLSSFLESKKELVRLDEKHNVSETERTGFLVRTINSLNALREVISKGLESGLRNDAPDASIAMRQKWRLCEIGLEDYAFVLLSRFVNAVEALGGADWLAENVTVKNVSSWNDPIGALTVGIQQLGLSGWKPEECKAVGNELLSWKERGISEIEGSEDGKTIWALRLKATLDRSRRLTEEYSETLIQIFPEKVQILGKSLGIPENTVRTFTEAEIRAGVVFQVSKFATLLLKAVRRTIGSSGWDVLVPGDAFGELIQVDRIIPGTLPSSATGPVILVVNKADGDEEVTAAGSNISGVVLLQELPHLSHLGVRARQEKVVFVTCDDDDKVSDVRQLLGKYVRLEASSTGVKLTASSSEKTGGVSTDKLLSSNASSTGATSSDSGASSIAVKSSQVKEVGPARGVIPLVDADIQTSGAKAASCAQLASLATSSTKVYSDQGAPASFKVPAGAVIPFGSMETALETNKLMETFTLLVEQIETAEIDGGELDKHCEDLQKLISSLLPGQDVIESLGEIFPGNARLIVRSSANVEDLAGMSAAGLYDSIPNVSPSDPVRFGHAVARVWASLYTRRAVLSRRAAGVSQKDATMAVLVQEMLSPDLSFVLHTLSPTDNNHNFIEAEIAPGLGETLASGTRGTPWRLSSGKFDDTVRTLAFANFSEEMVVGGNSPADGEVIHLTVDYSKKPLTIDPIFRRQLGQRLGAVGFYLERKFGSPQDVEGCLVGNEIFIVQSRPQPQ</v>
      </c>
    </row>
    <row r="2036" spans="1:101" x14ac:dyDescent="0.25">
      <c r="A2036" t="s">
        <v>4541</v>
      </c>
      <c r="B2036" t="s">
        <v>20912</v>
      </c>
      <c r="C2036" t="s">
        <v>7177</v>
      </c>
      <c r="D2036" t="s">
        <v>15069</v>
      </c>
      <c r="E2036">
        <v>0</v>
      </c>
      <c r="F2036" t="s">
        <v>12498</v>
      </c>
      <c r="G2036">
        <v>-1.72001457214355</v>
      </c>
      <c r="H2036">
        <v>-1.23583507537842</v>
      </c>
      <c r="I2036">
        <v>-0.86284637451171897</v>
      </c>
      <c r="J2036">
        <v>-6.05375003814697</v>
      </c>
      <c r="K2036">
        <v>-3.28881168365479</v>
      </c>
      <c r="L2036">
        <v>-5.3666896820068404</v>
      </c>
      <c r="M2036">
        <v>-1.54388427734375</v>
      </c>
      <c r="N2036">
        <v>-2.38906002044678</v>
      </c>
      <c r="O2036">
        <v>-1.34493064880371</v>
      </c>
      <c r="P2036">
        <v>-0.74232769012451205</v>
      </c>
      <c r="Q2036">
        <v>-2.2960367202758798</v>
      </c>
      <c r="R2036">
        <v>-2.7595376968383798</v>
      </c>
      <c r="S2036">
        <v>-2.4669770399729418</v>
      </c>
      <c r="T2036">
        <v>2032</v>
      </c>
      <c r="W2036">
        <v>1</v>
      </c>
      <c r="X2036" s="16">
        <v>3.6301851272583043</v>
      </c>
      <c r="Z2036">
        <v>8.0072727272727295E-2</v>
      </c>
      <c r="AA2036">
        <v>2.1954047151389098</v>
      </c>
      <c r="AB2036">
        <v>6.3766897121754415E-3</v>
      </c>
      <c r="AC2036" t="s">
        <v>10408</v>
      </c>
      <c r="AE2036">
        <v>1.85821714499753</v>
      </c>
      <c r="AF2036">
        <v>1.3860626314329844E-2</v>
      </c>
      <c r="AG2036">
        <v>1.6315789473684201E-3</v>
      </c>
      <c r="AH2036" t="s">
        <v>10408</v>
      </c>
      <c r="AJ2036" s="14">
        <v>8.9520872245709607E-2</v>
      </c>
      <c r="AK2036" s="14">
        <v>0.81372775198411251</v>
      </c>
      <c r="AL2036" s="14">
        <v>0.83864968152866204</v>
      </c>
      <c r="AN2036" s="14">
        <f>AVERAGE(M2036:O2036)-AVERAGE(P2036:R2036)</f>
        <v>0.17334238688151027</v>
      </c>
      <c r="AP2036">
        <v>6</v>
      </c>
      <c r="AQ2036">
        <v>6</v>
      </c>
      <c r="AR2036">
        <v>6</v>
      </c>
      <c r="AS2036">
        <v>12.6</v>
      </c>
      <c r="AT2036">
        <v>12.6</v>
      </c>
      <c r="AU2036">
        <v>12.6</v>
      </c>
      <c r="AV2036">
        <v>57.326000000000001</v>
      </c>
      <c r="AW2036">
        <v>0</v>
      </c>
      <c r="AX2036">
        <v>18.187000000000001</v>
      </c>
      <c r="AY2036">
        <v>457100000</v>
      </c>
      <c r="AZ2036">
        <v>13</v>
      </c>
      <c r="BA2036" t="s">
        <v>4541</v>
      </c>
      <c r="BB2036" t="s">
        <v>4541</v>
      </c>
      <c r="BC2036" t="s">
        <v>4542</v>
      </c>
      <c r="BF2036" s="34" t="s">
        <v>19011</v>
      </c>
      <c r="BG2036">
        <v>0.43930697441101102</v>
      </c>
      <c r="BH2036">
        <v>0.72406482696533203</v>
      </c>
      <c r="BI2036">
        <v>0.943428635597229</v>
      </c>
      <c r="BJ2036">
        <v>-2.1094694137573198</v>
      </c>
      <c r="BK2036">
        <v>-0.48334112763404802</v>
      </c>
      <c r="BL2036">
        <v>-1.7053922414779701</v>
      </c>
      <c r="BM2036">
        <v>0.54289352893829301</v>
      </c>
      <c r="BN2036">
        <v>4.5824911445379299E-2</v>
      </c>
      <c r="BO2036">
        <v>0.65990304946899403</v>
      </c>
      <c r="BP2036">
        <v>1.0143086910247801</v>
      </c>
      <c r="BQ2036">
        <v>0.100534200668335</v>
      </c>
      <c r="BR2036">
        <v>-0.17206211388111101</v>
      </c>
      <c r="BT2036">
        <v>20.381526947021499</v>
      </c>
      <c r="BU2036">
        <v>21.179071426391602</v>
      </c>
      <c r="BV2036">
        <v>20.727252960205099</v>
      </c>
      <c r="BW2036">
        <v>15.4837398529053</v>
      </c>
      <c r="BX2036">
        <v>17.736282348632798</v>
      </c>
      <c r="BY2036">
        <v>16.716428756713899</v>
      </c>
      <c r="BZ2036">
        <v>20.043401718139599</v>
      </c>
      <c r="CA2036">
        <v>19.019248962402301</v>
      </c>
      <c r="CB2036">
        <v>20.300727844238299</v>
      </c>
      <c r="CC2036">
        <v>19.445888519287099</v>
      </c>
      <c r="CD2036">
        <v>17.935947418212901</v>
      </c>
      <c r="CE2036">
        <v>18.207338333129901</v>
      </c>
      <c r="CG2036">
        <v>20.381526947021499</v>
      </c>
      <c r="CH2036">
        <v>21.179071426391602</v>
      </c>
      <c r="CI2036">
        <v>20.727252960205099</v>
      </c>
      <c r="CJ2036" t="s">
        <v>8080</v>
      </c>
      <c r="CK2036">
        <v>17.736282348632798</v>
      </c>
      <c r="CL2036" t="s">
        <v>8080</v>
      </c>
      <c r="CM2036">
        <v>20.043401718139599</v>
      </c>
      <c r="CN2036">
        <v>19.019248962402301</v>
      </c>
      <c r="CO2036">
        <v>20.300727844238299</v>
      </c>
      <c r="CP2036">
        <v>19.445888519287099</v>
      </c>
      <c r="CQ2036">
        <v>17.935947418212901</v>
      </c>
      <c r="CR2036">
        <v>18.207338333129901</v>
      </c>
      <c r="CT2036" t="s">
        <v>19000</v>
      </c>
      <c r="CU2036" t="s">
        <v>4541</v>
      </c>
      <c r="CV2036" t="s">
        <v>16548</v>
      </c>
      <c r="CW2036" t="str">
        <f>CT2036&amp;CU2036&amp;CHAR(10)&amp;CV2036</f>
        <v>&gt;A0A3Q7ILR9
MENHAEVRRQLEPWGELAGKVVMVTGASSGIGREICVDLSKAGCRIIAAARRIDRLNSLCDEINGISSNSSNESTISSQEIQAVAIELDVSANDAAIEAAVQKAWNAFGRIDVLVNNAGIRGSVHSPLNLSEEEWEKIYNTNLRGAWLVTKYVCIHMRAANQGGSVINISSTAGLNRGKLPGSLAYASSKEALNSITKLMAIELGPYKIRVNSVSPGVFKSEITERLIQKDWFKTVALKTIPLRTHGTSNPALTSMLEPWGELAGKVVMVTGASSGIGRDFCSDLSKAGCRIIAAARRIDRLQSLCDEINSNSSNGSTKSSQDLRAVAIELDVSANGSAIEAAVQKAWDAFGRIDGLVNNAGFRGSVLSPLELSEEEWEKIHKTNLRGAWLVTKYVCMHMRAANQGGSIINISSIAGINRGQLPGSLAYTSSKEALNSITKVLALELGPYKIRVNSISPGLFKSEITEGLIQKDWIKNIELRTIPLRTHGTSHPALTSVVRYLIHDSSEYVSGNMFIVDAGATLPGVPIFSSL</v>
      </c>
    </row>
    <row r="2037" spans="1:101" x14ac:dyDescent="0.25">
      <c r="A2037" t="s">
        <v>3338</v>
      </c>
      <c r="B2037" t="s">
        <v>21007</v>
      </c>
      <c r="C2037" t="s">
        <v>7281</v>
      </c>
      <c r="D2037" t="s">
        <v>16009</v>
      </c>
      <c r="E2037" t="s">
        <v>14765</v>
      </c>
      <c r="F2037" t="s">
        <v>12596</v>
      </c>
      <c r="G2037">
        <v>-2.0084075927734402</v>
      </c>
      <c r="H2037">
        <v>-1.94192218780518</v>
      </c>
      <c r="I2037">
        <v>-3.4655532836914098</v>
      </c>
      <c r="J2037">
        <v>-2.0331277847289999</v>
      </c>
      <c r="K2037">
        <v>-2.32561588287354</v>
      </c>
      <c r="L2037">
        <v>-2.25801658630371</v>
      </c>
      <c r="M2037">
        <v>-1.6215019226074201</v>
      </c>
      <c r="N2037">
        <v>-2.5815305709838898</v>
      </c>
      <c r="O2037">
        <v>-1.71063232421875</v>
      </c>
      <c r="P2037">
        <v>-4.1821622848510698</v>
      </c>
      <c r="Q2037">
        <v>-4.1738023757934597</v>
      </c>
      <c r="R2037">
        <v>-5.2084197998046902</v>
      </c>
      <c r="S2037">
        <v>-2.7925577163696302</v>
      </c>
      <c r="T2037">
        <v>2130</v>
      </c>
      <c r="W2037">
        <v>3</v>
      </c>
      <c r="X2037" s="16">
        <v>-0.26637427012125992</v>
      </c>
      <c r="Z2037">
        <v>5.2637681159420302E-2</v>
      </c>
      <c r="AA2037">
        <v>2.5745608281210499</v>
      </c>
      <c r="AB2037">
        <v>2.6634170273258889E-3</v>
      </c>
      <c r="AC2037" t="s">
        <v>10408</v>
      </c>
      <c r="AE2037">
        <v>0.20360275115078799</v>
      </c>
      <c r="AF2037">
        <v>0.62574479939951499</v>
      </c>
      <c r="AG2037">
        <v>0.61597546012269899</v>
      </c>
      <c r="AJ2037" s="14">
        <v>2.2853108919586602</v>
      </c>
      <c r="AK2037" s="14">
        <v>5.1842878612623541E-3</v>
      </c>
      <c r="AL2037" s="14">
        <v>1.6E-2</v>
      </c>
      <c r="AM2037" s="14" t="s">
        <v>10408</v>
      </c>
      <c r="AN2037" s="14">
        <f>AVERAGE(M2037:O2037)-AVERAGE(P2037:R2037)</f>
        <v>2.5502398808797198</v>
      </c>
      <c r="AP2037">
        <v>4</v>
      </c>
      <c r="AQ2037">
        <v>4</v>
      </c>
      <c r="AR2037">
        <v>4</v>
      </c>
      <c r="AS2037">
        <v>5.5</v>
      </c>
      <c r="AT2037">
        <v>5.5</v>
      </c>
      <c r="AU2037">
        <v>5.5</v>
      </c>
      <c r="AV2037">
        <v>65.394000000000005</v>
      </c>
      <c r="AW2037">
        <v>0</v>
      </c>
      <c r="AX2037">
        <v>9.7082999999999995</v>
      </c>
      <c r="AY2037">
        <v>348230000</v>
      </c>
      <c r="AZ2037">
        <v>10</v>
      </c>
      <c r="BA2037" t="s">
        <v>3338</v>
      </c>
      <c r="BB2037" t="s">
        <v>3338</v>
      </c>
      <c r="BC2037" t="s">
        <v>3339</v>
      </c>
      <c r="BF2037" s="34" t="s">
        <v>19011</v>
      </c>
      <c r="BG2037">
        <v>0.66853559017181396</v>
      </c>
      <c r="BH2037">
        <v>0.72521847486496005</v>
      </c>
      <c r="BI2037">
        <v>-0.57376962900161699</v>
      </c>
      <c r="BJ2037">
        <v>0.64746016263961803</v>
      </c>
      <c r="BK2037">
        <v>0.398096263408661</v>
      </c>
      <c r="BL2037">
        <v>0.455728799104691</v>
      </c>
      <c r="BM2037">
        <v>0.99839621782302901</v>
      </c>
      <c r="BN2037">
        <v>0.17991346120834401</v>
      </c>
      <c r="BO2037">
        <v>0.92240709066391002</v>
      </c>
      <c r="BP2037">
        <v>-1.1847223043441799</v>
      </c>
      <c r="BQ2037">
        <v>-1.17759501934052</v>
      </c>
      <c r="BR2037">
        <v>-2.0596692562103298</v>
      </c>
      <c r="BT2037">
        <v>20.093133926391602</v>
      </c>
      <c r="BU2037">
        <v>20.472984313964801</v>
      </c>
      <c r="BV2037">
        <v>18.124546051025401</v>
      </c>
      <c r="BW2037">
        <v>19.5043621063232</v>
      </c>
      <c r="BX2037">
        <v>18.699478149414102</v>
      </c>
      <c r="BY2037">
        <v>19.825101852416999</v>
      </c>
      <c r="BZ2037">
        <v>19.965784072876001</v>
      </c>
      <c r="CA2037">
        <v>18.826778411865199</v>
      </c>
      <c r="CB2037">
        <v>19.9350261688232</v>
      </c>
      <c r="CC2037">
        <v>16.006053924560501</v>
      </c>
      <c r="CD2037">
        <v>16.058181762695298</v>
      </c>
      <c r="CE2037">
        <v>15.758456230163601</v>
      </c>
      <c r="CG2037">
        <v>20.093133926391602</v>
      </c>
      <c r="CH2037">
        <v>20.472984313964801</v>
      </c>
      <c r="CI2037">
        <v>18.124546051025401</v>
      </c>
      <c r="CJ2037">
        <v>19.5043621063232</v>
      </c>
      <c r="CK2037">
        <v>18.699478149414102</v>
      </c>
      <c r="CL2037">
        <v>19.825101852416999</v>
      </c>
      <c r="CM2037">
        <v>19.965784072876001</v>
      </c>
      <c r="CN2037">
        <v>18.826778411865199</v>
      </c>
      <c r="CO2037">
        <v>19.9350261688232</v>
      </c>
      <c r="CP2037" t="s">
        <v>8080</v>
      </c>
      <c r="CQ2037">
        <v>16.058181762695298</v>
      </c>
      <c r="CR2037" t="s">
        <v>8080</v>
      </c>
      <c r="CT2037" t="s">
        <v>19000</v>
      </c>
      <c r="CU2037" t="s">
        <v>3338</v>
      </c>
      <c r="CV2037" t="s">
        <v>16635</v>
      </c>
      <c r="CW2037" t="str">
        <f>CT2037&amp;CU2037&amp;CHAR(10)&amp;CV2037</f>
        <v>&gt;A0A3Q7HF81
MEKESSGLIIGISIGVVIGVLLAIAAFFCFRRYHRRRPQIGNSSSRRAATVPIRANGVDTCTVLSDSSIGTESPKSIQNGMSFWLGSVRKSNVVSASGILEYSYKDLQRATYNFTTLIGQGAYGPVYKAQMSTGETVAVKVLATDSKQGEKEFQTEVMLLGRLHHRNLVNLVGYCAEKGQHMLIYVYMSRGSLASHLYDEKLEPLRWELRVQIALDVARGLEYLHDGAVPPVVHRDIKSSNILLDQSMSARVADFGLSREEMVSKHASNIRGTFGYLDPEYISTRSFTKKSDVYSFGVLLFELIAGKNPLQGLIEYIELAAMTTDGKGGWEEIADSRLDGKYDLQELNDVAALAYKCVNRAAKKRPSMRDTVQVLSRILKSRHERKRQKRSLSATAEEITINVEQVDHRNPISGHRRVESIDSTADSYEVKSAEGPCLITAKLKRWERKECKPNSLPVLHKMHVRLGDTVKVISGHDKGKIGEITEIIKHNSKIVVKEVNLKTKHVKSRSEEEPGQIVKIEAPIHSSNVMLYSKEQKVASRVGHKTLDNGKRVRYLIKTGEIIDSAENWKKAVKEKGKTTEAVAAAS</v>
      </c>
    </row>
    <row r="2038" spans="1:101" x14ac:dyDescent="0.25">
      <c r="A2038" t="s">
        <v>2297</v>
      </c>
      <c r="B2038" t="s">
        <v>20914</v>
      </c>
      <c r="C2038" t="s">
        <v>7203</v>
      </c>
      <c r="D2038" t="s">
        <v>15170</v>
      </c>
      <c r="E2038" t="s">
        <v>14773</v>
      </c>
      <c r="F2038" t="s">
        <v>12500</v>
      </c>
      <c r="G2038">
        <v>-2.72394943237305</v>
      </c>
      <c r="H2038">
        <v>-0.97065639495849598</v>
      </c>
      <c r="I2038">
        <v>-0.60375213623046897</v>
      </c>
      <c r="J2038">
        <v>-4.0958909988403303</v>
      </c>
      <c r="K2038">
        <v>-3.4686479568481401</v>
      </c>
      <c r="L2038">
        <v>-5.4673728942871103</v>
      </c>
      <c r="M2038">
        <v>-1.4569721221923799</v>
      </c>
      <c r="N2038">
        <v>-0.78878307342529297</v>
      </c>
      <c r="O2038">
        <v>-3.34663009643555</v>
      </c>
      <c r="P2038">
        <v>-1.8722887039184599</v>
      </c>
      <c r="Q2038">
        <v>-3.1393918991088898</v>
      </c>
      <c r="R2038">
        <v>-1.6820974349975599</v>
      </c>
      <c r="S2038">
        <v>-2.4680360953013105</v>
      </c>
      <c r="T2038">
        <v>2034</v>
      </c>
      <c r="X2038" s="16">
        <v>2.9111846288045218</v>
      </c>
      <c r="Z2038">
        <v>0.17413399503722099</v>
      </c>
      <c r="AA2038">
        <v>1.3452179600979099</v>
      </c>
      <c r="AB2038">
        <v>4.5162922757260249E-2</v>
      </c>
      <c r="AP2038">
        <v>3</v>
      </c>
      <c r="AQ2038">
        <v>3</v>
      </c>
      <c r="AR2038">
        <v>3</v>
      </c>
      <c r="AS2038">
        <v>10.3</v>
      </c>
      <c r="AT2038">
        <v>10.3</v>
      </c>
      <c r="AU2038">
        <v>10.3</v>
      </c>
      <c r="AV2038">
        <v>42.954000000000001</v>
      </c>
      <c r="AW2038">
        <v>0</v>
      </c>
      <c r="AX2038">
        <v>8.4915000000000003</v>
      </c>
      <c r="AY2038">
        <v>227760000</v>
      </c>
      <c r="AZ2038">
        <v>12</v>
      </c>
      <c r="BA2038" t="s">
        <v>2297</v>
      </c>
      <c r="BB2038" t="s">
        <v>2297</v>
      </c>
      <c r="BC2038" t="s">
        <v>2298</v>
      </c>
      <c r="BF2038" s="34" t="s">
        <v>19011</v>
      </c>
      <c r="BG2038">
        <v>-0.17159010469913499</v>
      </c>
      <c r="BH2038">
        <v>1.00399434566498</v>
      </c>
      <c r="BI2038">
        <v>1.2500039339065601</v>
      </c>
      <c r="BJ2038">
        <v>-1.0914781093597401</v>
      </c>
      <c r="BK2038">
        <v>-0.67091107368469205</v>
      </c>
      <c r="BL2038">
        <v>-2.01105785369873</v>
      </c>
      <c r="BM2038">
        <v>0.67791920900344804</v>
      </c>
      <c r="BN2038">
        <v>1.1259405612945601</v>
      </c>
      <c r="BO2038">
        <v>-0.58909797668456998</v>
      </c>
      <c r="BP2038">
        <v>0.39944911003112799</v>
      </c>
      <c r="BQ2038">
        <v>-0.45014461874961897</v>
      </c>
      <c r="BR2038">
        <v>0.52697253227233898</v>
      </c>
      <c r="BT2038">
        <v>19.377592086791999</v>
      </c>
      <c r="BU2038">
        <v>21.444250106811499</v>
      </c>
      <c r="BV2038">
        <v>20.9863471984863</v>
      </c>
      <c r="BW2038">
        <v>17.4415988922119</v>
      </c>
      <c r="BX2038">
        <v>17.556446075439499</v>
      </c>
      <c r="BY2038">
        <v>16.615745544433601</v>
      </c>
      <c r="BZ2038">
        <v>20.130313873291001</v>
      </c>
      <c r="CA2038">
        <v>20.6195259094238</v>
      </c>
      <c r="CB2038">
        <v>18.299028396606399</v>
      </c>
      <c r="CC2038">
        <v>18.3159275054932</v>
      </c>
      <c r="CD2038">
        <v>17.092592239379901</v>
      </c>
      <c r="CE2038">
        <v>19.2847785949707</v>
      </c>
      <c r="CG2038">
        <v>19.377592086791999</v>
      </c>
      <c r="CH2038">
        <v>21.444250106811499</v>
      </c>
      <c r="CI2038">
        <v>20.9863471984863</v>
      </c>
      <c r="CJ2038">
        <v>17.4415988922119</v>
      </c>
      <c r="CK2038">
        <v>17.556446075439499</v>
      </c>
      <c r="CL2038" t="s">
        <v>8080</v>
      </c>
      <c r="CM2038">
        <v>20.130313873291001</v>
      </c>
      <c r="CN2038">
        <v>20.6195259094238</v>
      </c>
      <c r="CO2038">
        <v>18.299028396606399</v>
      </c>
      <c r="CP2038">
        <v>18.3159275054932</v>
      </c>
      <c r="CQ2038">
        <v>17.092592239379901</v>
      </c>
      <c r="CR2038">
        <v>19.2847785949707</v>
      </c>
      <c r="CT2038" t="s">
        <v>19000</v>
      </c>
      <c r="CU2038" t="s">
        <v>2297</v>
      </c>
      <c r="CV2038" t="s">
        <v>16865</v>
      </c>
      <c r="CW2038" t="str">
        <f>CT2038&amp;CU2038&amp;CHAR(10)&amp;CV2038</f>
        <v>&gt;A0A3Q7GC64
MTQVKVSELEGKVVGLYFSANWYSPCTKFTNLLVNVYQQLKECSNINLGFEIVFVSSDEDLNAFNTYRSSMPWLAIPFSDLETRRALTQKFDVEGIPCLIVLLPNDDKLDTAVIKDGVELVYRYGVQAFPFTKERLDELRKKEKEKRDNQTLSSLLTHDARDVLSGHPSPKQVSVASLKGKTVGLYFSAQWCNPAKKFTPRLISVYKKIKQQLEGKDDEDFEIVFVSSDHNQVDFTTYFETMPWLAIPFDDPTIKALAKYFDIRGIPSLVILGPDGKTVTKQGRSLINLYKENAYPFTKTRIDILEKQMDEIAKGLPKTENHSGHRHELTLVPEGHGGGAFICCDCDEQGYGWAYQCLECGYEVHPKCVKPVRHDPEN</v>
      </c>
    </row>
    <row r="2039" spans="1:101" x14ac:dyDescent="0.25">
      <c r="A2039" t="s">
        <v>3713</v>
      </c>
      <c r="B2039" t="s">
        <v>20915</v>
      </c>
      <c r="C2039" t="s">
        <v>7289</v>
      </c>
      <c r="D2039" t="s">
        <v>14950</v>
      </c>
      <c r="E2039" t="s">
        <v>14951</v>
      </c>
      <c r="F2039" t="s">
        <v>12501</v>
      </c>
      <c r="G2039">
        <v>1.2695178985595701</v>
      </c>
      <c r="H2039">
        <v>-5.7802476882934597</v>
      </c>
      <c r="I2039">
        <v>-3.4357776641845699</v>
      </c>
      <c r="J2039">
        <v>-1.33808612823486</v>
      </c>
      <c r="K2039">
        <v>0.99030017852783203</v>
      </c>
      <c r="L2039">
        <v>-4.1905040740966797</v>
      </c>
      <c r="M2039">
        <v>-1.97361183166504</v>
      </c>
      <c r="N2039">
        <v>-0.68972682952880904</v>
      </c>
      <c r="O2039">
        <v>0.26688575744628901</v>
      </c>
      <c r="P2039">
        <v>-4.96730613708496</v>
      </c>
      <c r="Q2039">
        <v>-6.3331203460693404</v>
      </c>
      <c r="R2039">
        <v>-3.4509916305542001</v>
      </c>
      <c r="S2039">
        <v>-2.469389041264852</v>
      </c>
      <c r="T2039">
        <v>2035</v>
      </c>
      <c r="X2039" s="16">
        <v>-1.1360724767049173</v>
      </c>
      <c r="Z2039">
        <v>0.36375000000000002</v>
      </c>
      <c r="AA2039">
        <v>0.61130335463308905</v>
      </c>
      <c r="AB2039">
        <v>0.24473531688352843</v>
      </c>
      <c r="AP2039">
        <v>4</v>
      </c>
      <c r="AQ2039">
        <v>4</v>
      </c>
      <c r="AR2039">
        <v>4</v>
      </c>
      <c r="AS2039">
        <v>11.4</v>
      </c>
      <c r="AT2039">
        <v>11.4</v>
      </c>
      <c r="AU2039">
        <v>11.4</v>
      </c>
      <c r="AV2039">
        <v>44.707000000000001</v>
      </c>
      <c r="AW2039">
        <v>0</v>
      </c>
      <c r="AX2039">
        <v>10.327</v>
      </c>
      <c r="AY2039">
        <v>465740000</v>
      </c>
      <c r="AZ2039">
        <v>11</v>
      </c>
      <c r="BA2039" t="s">
        <v>3713</v>
      </c>
      <c r="BB2039" t="s">
        <v>3713</v>
      </c>
      <c r="BC2039" t="s">
        <v>3714</v>
      </c>
      <c r="BF2039" s="34" t="s">
        <v>19011</v>
      </c>
      <c r="BG2039">
        <v>1.43076348304749</v>
      </c>
      <c r="BH2039">
        <v>-1.26696264743805</v>
      </c>
      <c r="BI2039">
        <v>-0.36980688571929898</v>
      </c>
      <c r="BJ2039">
        <v>0.43291446566581698</v>
      </c>
      <c r="BK2039">
        <v>1.3239154815673799</v>
      </c>
      <c r="BL2039">
        <v>-0.65861725807189897</v>
      </c>
      <c r="BM2039">
        <v>0.18971852958202401</v>
      </c>
      <c r="BN2039">
        <v>0.68102139234542802</v>
      </c>
      <c r="BO2039">
        <v>1.0470873117446899</v>
      </c>
      <c r="BP2039">
        <v>-0.95587521791458097</v>
      </c>
      <c r="BQ2039">
        <v>-1.4785299301147501</v>
      </c>
      <c r="BR2039">
        <v>-0.37562879920005798</v>
      </c>
      <c r="BT2039">
        <v>23.371059417724599</v>
      </c>
      <c r="BU2039">
        <v>16.634658813476602</v>
      </c>
      <c r="BV2039">
        <v>18.154321670532202</v>
      </c>
      <c r="BW2039">
        <v>20.199403762817401</v>
      </c>
      <c r="BX2039">
        <v>22.015394210815401</v>
      </c>
      <c r="BY2039">
        <v>17.892614364623999</v>
      </c>
      <c r="BZ2039">
        <v>19.613674163818398</v>
      </c>
      <c r="CA2039">
        <v>20.718582153320298</v>
      </c>
      <c r="CB2039">
        <v>21.912544250488299</v>
      </c>
      <c r="CC2039">
        <v>15.220910072326699</v>
      </c>
      <c r="CD2039">
        <v>13.8988637924194</v>
      </c>
      <c r="CE2039">
        <v>17.515884399414102</v>
      </c>
      <c r="CG2039">
        <v>23.371059417724599</v>
      </c>
      <c r="CH2039" t="s">
        <v>8080</v>
      </c>
      <c r="CI2039" t="s">
        <v>8080</v>
      </c>
      <c r="CJ2039">
        <v>20.199403762817401</v>
      </c>
      <c r="CK2039">
        <v>22.015394210815401</v>
      </c>
      <c r="CL2039">
        <v>17.892614364623999</v>
      </c>
      <c r="CM2039">
        <v>19.613674163818398</v>
      </c>
      <c r="CN2039">
        <v>20.718582153320298</v>
      </c>
      <c r="CO2039">
        <v>21.912544250488299</v>
      </c>
      <c r="CP2039" t="s">
        <v>8080</v>
      </c>
      <c r="CQ2039" t="s">
        <v>8080</v>
      </c>
      <c r="CR2039" t="s">
        <v>8080</v>
      </c>
      <c r="CT2039" t="s">
        <v>19000</v>
      </c>
      <c r="CU2039" t="s">
        <v>3713</v>
      </c>
      <c r="CV2039" t="s">
        <v>17740</v>
      </c>
      <c r="CW2039" t="str">
        <f>CT2039&amp;CU2039&amp;CHAR(10)&amp;CV2039</f>
        <v>&gt;A0A3Q7HSW8
MVNGTVQQWIYSLVTFSIIFGTEALFVNITYVLSGVAKGAVCLDGSPPAYHHDKGFGTGVNSWLIQMEGGGWCNNVTTCLSRKNTRLGSSKQMVENLAFSGILSNKPQFNPDFYNWNRVKVGYCDGSSFTGDVQEVNPITKLHFRGARVFLAVMEELLAKGMKNAENAILSGCSAGGLTSILHCDSFKALLPMGAKVKCFSDAGYFIDVKDISGAPHIEEYFRDVVSLHGSAKNLPPVCTSRLKPDLCFFPQNVAQHVRTPLFLVNAAYDSWQIKNILAPDVADPYGVWLNCKLDILKCSSRQLQIMHGYRLLFLRALNALGPSSSRGYFINSCYAHCQTEVQETWYRADSPKLANKTIAKALGDWFYDKNPFQKIDCPYPCDKTCHNRVFDPNVHTFNIDI</v>
      </c>
    </row>
    <row r="2040" spans="1:101" x14ac:dyDescent="0.25">
      <c r="A2040" t="s">
        <v>5364</v>
      </c>
      <c r="B2040" t="s">
        <v>20916</v>
      </c>
      <c r="C2040" t="s">
        <v>7177</v>
      </c>
      <c r="D2040" t="s">
        <v>14764</v>
      </c>
      <c r="E2040" t="s">
        <v>14765</v>
      </c>
      <c r="F2040" t="s">
        <v>12502</v>
      </c>
      <c r="G2040">
        <v>-7.6727886199951199</v>
      </c>
      <c r="H2040">
        <v>-0.98902416229248002</v>
      </c>
      <c r="I2040">
        <v>-1.2100524902343801</v>
      </c>
      <c r="J2040">
        <v>-1.43779277801514</v>
      </c>
      <c r="K2040">
        <v>-4.28485012054443</v>
      </c>
      <c r="L2040">
        <v>-0.90550613403320301</v>
      </c>
      <c r="M2040">
        <v>-1.78469467163086</v>
      </c>
      <c r="N2040">
        <v>-0.99885654449462902</v>
      </c>
      <c r="O2040">
        <v>-1.1187763214111299</v>
      </c>
      <c r="P2040">
        <v>-2.7012624740600599</v>
      </c>
      <c r="Q2040">
        <v>-4.6822547912597701</v>
      </c>
      <c r="R2040">
        <v>-1.89922046661377</v>
      </c>
      <c r="S2040">
        <v>-2.473756631215414</v>
      </c>
      <c r="T2040">
        <v>2036</v>
      </c>
      <c r="X2040" s="16">
        <v>-1.0812387466430686</v>
      </c>
      <c r="Z2040">
        <v>0.76968778696051399</v>
      </c>
      <c r="AA2040">
        <v>0.15986111659720101</v>
      </c>
      <c r="AB2040">
        <v>0.69205224751445316</v>
      </c>
      <c r="AP2040">
        <v>9</v>
      </c>
      <c r="AQ2040">
        <v>2</v>
      </c>
      <c r="AR2040">
        <v>2</v>
      </c>
      <c r="AS2040">
        <v>42.1</v>
      </c>
      <c r="AT2040">
        <v>24.4</v>
      </c>
      <c r="AU2040">
        <v>24.4</v>
      </c>
      <c r="AV2040">
        <v>18.684000000000001</v>
      </c>
      <c r="AW2040">
        <v>0</v>
      </c>
      <c r="AX2040">
        <v>31.413</v>
      </c>
      <c r="AY2040">
        <v>105650000</v>
      </c>
      <c r="AZ2040">
        <v>11</v>
      </c>
      <c r="BA2040" t="s">
        <v>5364</v>
      </c>
      <c r="BB2040" t="s">
        <v>5364</v>
      </c>
      <c r="BC2040" t="s">
        <v>5365</v>
      </c>
      <c r="BF2040" s="34" t="s">
        <v>19011</v>
      </c>
      <c r="BG2040">
        <v>-2.5048291683196999</v>
      </c>
      <c r="BH2040">
        <v>0.71532571315765403</v>
      </c>
      <c r="BI2040">
        <v>0.60883700847625699</v>
      </c>
      <c r="BJ2040">
        <v>0.49911454319953902</v>
      </c>
      <c r="BK2040">
        <v>-0.87256240844726596</v>
      </c>
      <c r="BL2040">
        <v>0.75556361675262496</v>
      </c>
      <c r="BM2040">
        <v>0.33198150992393499</v>
      </c>
      <c r="BN2040">
        <v>0.71058857440948497</v>
      </c>
      <c r="BO2040">
        <v>0.652812719345093</v>
      </c>
      <c r="BP2040">
        <v>-0.109609492123127</v>
      </c>
      <c r="BQ2040">
        <v>-1.0640270709991499</v>
      </c>
      <c r="BR2040">
        <v>0.27680438756942699</v>
      </c>
      <c r="BT2040">
        <v>14.428752899169901</v>
      </c>
      <c r="BU2040">
        <v>21.4258823394775</v>
      </c>
      <c r="BV2040">
        <v>20.380046844482401</v>
      </c>
      <c r="BW2040">
        <v>20.099697113037099</v>
      </c>
      <c r="BX2040">
        <v>16.7402439117432</v>
      </c>
      <c r="BY2040">
        <v>21.1776123046875</v>
      </c>
      <c r="BZ2040">
        <v>19.8025913238525</v>
      </c>
      <c r="CA2040">
        <v>20.409452438354499</v>
      </c>
      <c r="CB2040">
        <v>20.526882171630898</v>
      </c>
      <c r="CC2040">
        <v>17.486953735351602</v>
      </c>
      <c r="CD2040">
        <v>15.549729347229</v>
      </c>
      <c r="CE2040">
        <v>19.067655563354499</v>
      </c>
      <c r="CG2040">
        <v>14.428752899169901</v>
      </c>
      <c r="CH2040">
        <v>21.4258823394775</v>
      </c>
      <c r="CI2040">
        <v>20.380046844482401</v>
      </c>
      <c r="CJ2040">
        <v>20.099697113037099</v>
      </c>
      <c r="CK2040" t="s">
        <v>8080</v>
      </c>
      <c r="CL2040">
        <v>21.1776123046875</v>
      </c>
      <c r="CM2040">
        <v>19.8025913238525</v>
      </c>
      <c r="CN2040">
        <v>20.409452438354499</v>
      </c>
      <c r="CO2040">
        <v>20.526882171630898</v>
      </c>
      <c r="CP2040" t="s">
        <v>8080</v>
      </c>
      <c r="CQ2040" t="s">
        <v>8080</v>
      </c>
      <c r="CR2040">
        <v>19.067655563354499</v>
      </c>
      <c r="CT2040" t="s">
        <v>19000</v>
      </c>
      <c r="CU2040" t="s">
        <v>5364</v>
      </c>
      <c r="CV2040" t="s">
        <v>18625</v>
      </c>
      <c r="CW2040" t="str">
        <f>CT2040&amp;CU2040&amp;CHAR(10)&amp;CV2040</f>
        <v>&gt;A0A3Q7JFH7
MPAGHGLRSRTRDSFSRAFRKKGTIHLSTYLRIFKIGDYVDIKVNGAIHKGMPHKFYHGRTGRVWNVTKRAVGVEVNKQVRDRILRKRIHVRIEHVQASRCTEEVRERIKKNDQIKAEAKARGEIVSTKRQPAGPKPGFMVEGATLETVTPIPYDVVNDLKGGY</v>
      </c>
    </row>
    <row r="2041" spans="1:101" x14ac:dyDescent="0.25">
      <c r="A2041" t="s">
        <v>1626</v>
      </c>
      <c r="B2041" t="s">
        <v>20917</v>
      </c>
      <c r="C2041" t="s">
        <v>7305</v>
      </c>
      <c r="D2041" t="s">
        <v>15069</v>
      </c>
      <c r="E2041">
        <v>0</v>
      </c>
      <c r="F2041" t="s">
        <v>12503</v>
      </c>
      <c r="G2041">
        <v>-1.86861991882324</v>
      </c>
      <c r="H2041">
        <v>-1.7195005416870099</v>
      </c>
      <c r="I2041">
        <v>-1.66629981994629</v>
      </c>
      <c r="J2041">
        <v>-2.0565767288207999</v>
      </c>
      <c r="K2041">
        <v>-5.7393827438354501</v>
      </c>
      <c r="L2041">
        <v>-2.4642028808593799</v>
      </c>
      <c r="M2041">
        <v>-2.0444698333740199</v>
      </c>
      <c r="N2041">
        <v>-2.05683422088623</v>
      </c>
      <c r="O2041">
        <v>-2.5753536224365199</v>
      </c>
      <c r="P2041">
        <v>-2.31993579864502</v>
      </c>
      <c r="Q2041">
        <v>-2.9515943527221702</v>
      </c>
      <c r="R2041">
        <v>-2.2234411239624001</v>
      </c>
      <c r="S2041">
        <v>-2.4738509654998775</v>
      </c>
      <c r="T2041">
        <v>2037</v>
      </c>
      <c r="X2041" s="16">
        <v>1.6685806910196967</v>
      </c>
      <c r="Z2041">
        <v>0.43704113283884</v>
      </c>
      <c r="AA2041">
        <v>0.49316428388052902</v>
      </c>
      <c r="AB2041">
        <v>0.32124451126972153</v>
      </c>
      <c r="AP2041">
        <v>3</v>
      </c>
      <c r="AQ2041">
        <v>3</v>
      </c>
      <c r="AR2041">
        <v>3</v>
      </c>
      <c r="AS2041">
        <v>15.8</v>
      </c>
      <c r="AT2041">
        <v>15.8</v>
      </c>
      <c r="AU2041">
        <v>15.8</v>
      </c>
      <c r="AV2041">
        <v>36.991</v>
      </c>
      <c r="AW2041">
        <v>0</v>
      </c>
      <c r="AX2041">
        <v>7.4461000000000004</v>
      </c>
      <c r="AY2041">
        <v>150630000</v>
      </c>
      <c r="AZ2041">
        <v>3</v>
      </c>
      <c r="BA2041" t="s">
        <v>1625</v>
      </c>
      <c r="BB2041" t="s">
        <v>1626</v>
      </c>
      <c r="BC2041" t="s">
        <v>1627</v>
      </c>
      <c r="BF2041" s="34" t="s">
        <v>19011</v>
      </c>
      <c r="BG2041">
        <v>0.55442053079605103</v>
      </c>
      <c r="BH2041">
        <v>0.69102102518081698</v>
      </c>
      <c r="BI2041">
        <v>0.73975539207458496</v>
      </c>
      <c r="BJ2041">
        <v>0.38224312663078303</v>
      </c>
      <c r="BK2041">
        <v>-2.99138307571411</v>
      </c>
      <c r="BL2041">
        <v>8.8381059467792494E-3</v>
      </c>
      <c r="BM2041">
        <v>0.39333361387252802</v>
      </c>
      <c r="BN2041">
        <v>0.38200724124908397</v>
      </c>
      <c r="BO2041">
        <v>-9.2981278896331801E-2</v>
      </c>
      <c r="BP2041">
        <v>0.14099363982677501</v>
      </c>
      <c r="BQ2041">
        <v>-0.43763574957847601</v>
      </c>
      <c r="BR2041">
        <v>0.229387372732162</v>
      </c>
      <c r="BT2041">
        <v>20.2329216003418</v>
      </c>
      <c r="BU2041">
        <v>20.695405960083001</v>
      </c>
      <c r="BV2041">
        <v>19.923799514770501</v>
      </c>
      <c r="BW2041">
        <v>19.480913162231399</v>
      </c>
      <c r="BX2041">
        <v>15.2857112884521</v>
      </c>
      <c r="BY2041">
        <v>19.6189155578613</v>
      </c>
      <c r="BZ2041">
        <v>19.5428161621094</v>
      </c>
      <c r="CA2041">
        <v>19.351474761962901</v>
      </c>
      <c r="CB2041">
        <v>19.070304870605501</v>
      </c>
      <c r="CC2041">
        <v>17.868280410766602</v>
      </c>
      <c r="CD2041">
        <v>17.280389785766602</v>
      </c>
      <c r="CE2041">
        <v>18.743434906005898</v>
      </c>
      <c r="CG2041">
        <v>20.2329216003418</v>
      </c>
      <c r="CH2041">
        <v>20.695405960083001</v>
      </c>
      <c r="CI2041">
        <v>19.923799514770501</v>
      </c>
      <c r="CJ2041">
        <v>19.480913162231399</v>
      </c>
      <c r="CK2041" t="s">
        <v>8080</v>
      </c>
      <c r="CL2041">
        <v>19.6189155578613</v>
      </c>
      <c r="CM2041">
        <v>19.5428161621094</v>
      </c>
      <c r="CN2041">
        <v>19.351474761962901</v>
      </c>
      <c r="CO2041">
        <v>19.070304870605501</v>
      </c>
      <c r="CP2041">
        <v>17.868280410766602</v>
      </c>
      <c r="CQ2041">
        <v>17.280389785766602</v>
      </c>
      <c r="CR2041">
        <v>18.743434906005898</v>
      </c>
      <c r="CT2041" t="s">
        <v>19000</v>
      </c>
      <c r="CU2041" t="s">
        <v>1626</v>
      </c>
      <c r="CV2041" t="s">
        <v>17944</v>
      </c>
      <c r="CW2041" t="str">
        <f>CT2041&amp;CU2041&amp;CHAR(10)&amp;CV2041</f>
        <v>&gt;A0A3Q7FP78
MEALLVRKLGDPTLPPNASEKSSLDLSTSHPIPNLESPTSVRVRIKATSLNFANYLQVLGKYQEKPPLPFIPGSDYSGVVEAVGPNVTKFKIGDLVCSFVALGSFAQFIVADESDLFQVPDGCDLVAAGALPVAYGTSHVALVHRAQLRPKQVLLVLGAAGGVGLSAVQIGKVCGATVIAVARGNEKVQFLKSLGVDHAVDLSSANVIESVKGFLKSRKLKGVDVLYDPVGGKLTKDSLKLLNWGAQILVIGFASGEVPVVPANIALVKNWTIHGLYWGSYKIHQPNVLGDSLKELLAWLSKGLITVNISHTFSLTEAHLAFTALKDRRAIGKVMITFDGGKIVKSKL</v>
      </c>
    </row>
    <row r="2042" spans="1:101" x14ac:dyDescent="0.25">
      <c r="A2042" t="s">
        <v>3086</v>
      </c>
      <c r="B2042" t="s">
        <v>20918</v>
      </c>
      <c r="C2042" t="s">
        <v>7177</v>
      </c>
      <c r="D2042" t="s">
        <v>14916</v>
      </c>
      <c r="E2042">
        <v>0</v>
      </c>
      <c r="F2042" t="s">
        <v>12504</v>
      </c>
      <c r="G2042">
        <v>-1.7501106262207</v>
      </c>
      <c r="H2042">
        <v>-1.7291345596313501</v>
      </c>
      <c r="I2042">
        <v>-1.4333801269531301</v>
      </c>
      <c r="J2042">
        <v>-2.14924144744873</v>
      </c>
      <c r="K2042">
        <v>-2.31834888458252</v>
      </c>
      <c r="L2042">
        <v>-2.1956710815429701</v>
      </c>
      <c r="M2042">
        <v>-2.8631782531738299</v>
      </c>
      <c r="N2042">
        <v>-2.5913381576538099</v>
      </c>
      <c r="O2042">
        <v>-1.68453025817871</v>
      </c>
      <c r="P2042">
        <v>-2.73130130767822</v>
      </c>
      <c r="Q2042">
        <v>-4.6721239089965803</v>
      </c>
      <c r="R2042">
        <v>-3.5770463943481401</v>
      </c>
      <c r="S2042">
        <v>-2.4746170838673907</v>
      </c>
      <c r="T2042">
        <v>2038</v>
      </c>
      <c r="X2042" s="16">
        <v>0.58354536692301351</v>
      </c>
      <c r="Z2042">
        <v>0.11146666666666701</v>
      </c>
      <c r="AA2042">
        <v>1.7893011348982499</v>
      </c>
      <c r="AB2042">
        <v>1.62442200924874E-2</v>
      </c>
      <c r="AP2042">
        <v>2</v>
      </c>
      <c r="AQ2042">
        <v>2</v>
      </c>
      <c r="AR2042">
        <v>2</v>
      </c>
      <c r="AS2042">
        <v>5.4</v>
      </c>
      <c r="AT2042">
        <v>5.4</v>
      </c>
      <c r="AU2042">
        <v>5.4</v>
      </c>
      <c r="AV2042">
        <v>29.917000000000002</v>
      </c>
      <c r="AW2042">
        <v>4.4219999999999997E-3</v>
      </c>
      <c r="AX2042">
        <v>3.2071999999999998</v>
      </c>
      <c r="AY2042">
        <v>184020000</v>
      </c>
      <c r="AZ2042">
        <v>6</v>
      </c>
      <c r="BA2042" t="s">
        <v>3086</v>
      </c>
      <c r="BB2042" t="s">
        <v>3086</v>
      </c>
      <c r="BC2042" t="s">
        <v>3087</v>
      </c>
      <c r="BF2042" s="34" t="s">
        <v>19011</v>
      </c>
      <c r="BG2042">
        <v>0.78913426399231001</v>
      </c>
      <c r="BH2042">
        <v>0.81198143959045399</v>
      </c>
      <c r="BI2042">
        <v>1.1341179609298699</v>
      </c>
      <c r="BJ2042">
        <v>0.35439997911453203</v>
      </c>
      <c r="BK2042">
        <v>0.170207723975182</v>
      </c>
      <c r="BL2042">
        <v>0.30382868647575401</v>
      </c>
      <c r="BM2042">
        <v>-0.42322179675102201</v>
      </c>
      <c r="BN2042">
        <v>-0.12713289260864299</v>
      </c>
      <c r="BO2042">
        <v>0.86056458950042702</v>
      </c>
      <c r="BP2042">
        <v>-0.27958109974861101</v>
      </c>
      <c r="BQ2042">
        <v>-2.3935298919677699</v>
      </c>
      <c r="BR2042">
        <v>-1.2007688283920299</v>
      </c>
      <c r="BT2042">
        <v>20.3514308929443</v>
      </c>
      <c r="BU2042">
        <v>20.6857719421387</v>
      </c>
      <c r="BV2042">
        <v>20.1567192077637</v>
      </c>
      <c r="BW2042">
        <v>19.388248443603501</v>
      </c>
      <c r="BX2042">
        <v>18.706745147705099</v>
      </c>
      <c r="BY2042">
        <v>19.887447357177699</v>
      </c>
      <c r="BZ2042">
        <v>18.724107742309599</v>
      </c>
      <c r="CA2042">
        <v>18.816970825195298</v>
      </c>
      <c r="CB2042">
        <v>19.961128234863299</v>
      </c>
      <c r="CC2042">
        <v>17.456914901733398</v>
      </c>
      <c r="CD2042">
        <v>15.5598602294922</v>
      </c>
      <c r="CE2042">
        <v>17.389829635620099</v>
      </c>
      <c r="CG2042">
        <v>20.3514308929443</v>
      </c>
      <c r="CH2042">
        <v>20.6857719421387</v>
      </c>
      <c r="CI2042">
        <v>20.1567192077637</v>
      </c>
      <c r="CJ2042">
        <v>19.388248443603501</v>
      </c>
      <c r="CK2042">
        <v>18.706745147705099</v>
      </c>
      <c r="CL2042">
        <v>19.887447357177699</v>
      </c>
      <c r="CM2042">
        <v>18.724107742309599</v>
      </c>
      <c r="CN2042">
        <v>18.816970825195298</v>
      </c>
      <c r="CO2042">
        <v>19.961128234863299</v>
      </c>
      <c r="CP2042">
        <v>17.456914901733398</v>
      </c>
      <c r="CQ2042" t="s">
        <v>8080</v>
      </c>
      <c r="CR2042" t="s">
        <v>8080</v>
      </c>
      <c r="CT2042" t="s">
        <v>19000</v>
      </c>
      <c r="CU2042" t="s">
        <v>3086</v>
      </c>
      <c r="CV2042" t="s">
        <v>16682</v>
      </c>
      <c r="CW2042" t="str">
        <f>CT2042&amp;CU2042&amp;CHAR(10)&amp;CV2042</f>
        <v>&gt;A0A3Q7H489
MEQSPAPFSEIGRRARDLLTKDYSYDQKFTFSIPSSSGMGITATGVKKDQIFIGDISTQYKLGSTVVDIKVDTYSNVSTKVTLVDVFRSTKLSLGFNIPDHKSGKLDVQYLHQHAAINSSIGLNPSPLLELSVAIGNKDLALGGEIGFNTASSSFTKCNAGLSFNKPDFSAALMLTDRGQAVKASYVHLVDPTNGTEVGAEMIHRLSTYENSFSIGSAHKVDSLTSLKTRFSDNGKVAMLYQREWRPKSLVTFSAEYDTKAKSSVPKLGLALALKP</v>
      </c>
    </row>
    <row r="2043" spans="1:101" x14ac:dyDescent="0.25">
      <c r="A2043" t="s">
        <v>4389</v>
      </c>
      <c r="B2043" t="s">
        <v>20919</v>
      </c>
      <c r="C2043" t="s">
        <v>7177</v>
      </c>
      <c r="D2043">
        <v>0</v>
      </c>
      <c r="E2043">
        <v>0</v>
      </c>
      <c r="F2043" t="s">
        <v>12505</v>
      </c>
      <c r="G2043">
        <v>0.46231842041015597</v>
      </c>
      <c r="H2043">
        <v>-3.1208734512329102</v>
      </c>
      <c r="I2043">
        <v>-5.2655410766601598</v>
      </c>
      <c r="J2043">
        <v>-1.76623630523682</v>
      </c>
      <c r="K2043">
        <v>-0.101845741271973</v>
      </c>
      <c r="L2043">
        <v>-2.65070724487305</v>
      </c>
      <c r="M2043">
        <v>-4.7897071838378897</v>
      </c>
      <c r="N2043">
        <v>-1.28884601593018</v>
      </c>
      <c r="O2043">
        <v>-0.92824554443359397</v>
      </c>
      <c r="P2043">
        <v>-3.0089883804321298</v>
      </c>
      <c r="Q2043">
        <v>-4.8151769638061497</v>
      </c>
      <c r="R2043">
        <v>-2.4611577987670898</v>
      </c>
      <c r="S2043">
        <v>-2.4779172738393158</v>
      </c>
      <c r="T2043">
        <v>2039</v>
      </c>
      <c r="X2043" s="16">
        <v>-1.1351022720336901</v>
      </c>
      <c r="Z2043">
        <v>0.78521195652173903</v>
      </c>
      <c r="AA2043">
        <v>0.14793642689719</v>
      </c>
      <c r="AB2043">
        <v>0.71131763047069907</v>
      </c>
      <c r="AP2043">
        <v>4</v>
      </c>
      <c r="AQ2043">
        <v>4</v>
      </c>
      <c r="AR2043">
        <v>4</v>
      </c>
      <c r="AS2043">
        <v>10.9</v>
      </c>
      <c r="AT2043">
        <v>10.9</v>
      </c>
      <c r="AU2043">
        <v>10.9</v>
      </c>
      <c r="AV2043">
        <v>49.015999999999998</v>
      </c>
      <c r="AW2043">
        <v>0</v>
      </c>
      <c r="AX2043">
        <v>18.346</v>
      </c>
      <c r="AY2043">
        <v>400640000</v>
      </c>
      <c r="AZ2043">
        <v>7</v>
      </c>
      <c r="BA2043" t="s">
        <v>4388</v>
      </c>
      <c r="BB2043" t="s">
        <v>4389</v>
      </c>
      <c r="BC2043" t="s">
        <v>4390</v>
      </c>
      <c r="BF2043" s="34" t="s">
        <v>19011</v>
      </c>
      <c r="BG2043">
        <v>1.5836764574050901</v>
      </c>
      <c r="BH2043">
        <v>-0.34631052613258401</v>
      </c>
      <c r="BI2043">
        <v>-1.5014762878418</v>
      </c>
      <c r="BJ2043">
        <v>0.38332724571228</v>
      </c>
      <c r="BK2043">
        <v>1.2798050642013601</v>
      </c>
      <c r="BL2043">
        <v>-9.3068532645702404E-2</v>
      </c>
      <c r="BM2043">
        <v>-1.2451815605163601</v>
      </c>
      <c r="BN2043">
        <v>0.64046031236648604</v>
      </c>
      <c r="BO2043">
        <v>0.83468770980835005</v>
      </c>
      <c r="BP2043">
        <v>-0.286046743392944</v>
      </c>
      <c r="BQ2043">
        <v>-1.25890016555786</v>
      </c>
      <c r="BR2043">
        <v>9.0270265936851501E-3</v>
      </c>
      <c r="BT2043">
        <v>22.563859939575199</v>
      </c>
      <c r="BU2043">
        <v>19.294033050537099</v>
      </c>
      <c r="BV2043">
        <v>16.324558258056602</v>
      </c>
      <c r="BW2043">
        <v>19.771253585815401</v>
      </c>
      <c r="BX2043">
        <v>20.9232482910156</v>
      </c>
      <c r="BY2043">
        <v>19.432411193847699</v>
      </c>
      <c r="BZ2043">
        <v>16.797578811645501</v>
      </c>
      <c r="CA2043">
        <v>20.119462966918899</v>
      </c>
      <c r="CB2043">
        <v>20.717412948608398</v>
      </c>
      <c r="CC2043">
        <v>17.179227828979499</v>
      </c>
      <c r="CD2043">
        <v>15.416807174682599</v>
      </c>
      <c r="CE2043">
        <v>18.5057182312012</v>
      </c>
      <c r="CG2043">
        <v>22.563859939575199</v>
      </c>
      <c r="CH2043">
        <v>19.294033050537099</v>
      </c>
      <c r="CI2043" t="s">
        <v>8080</v>
      </c>
      <c r="CJ2043">
        <v>19.771253585815401</v>
      </c>
      <c r="CK2043">
        <v>20.9232482910156</v>
      </c>
      <c r="CL2043">
        <v>19.432411193847699</v>
      </c>
      <c r="CM2043" t="s">
        <v>8080</v>
      </c>
      <c r="CN2043">
        <v>20.119462966918899</v>
      </c>
      <c r="CO2043">
        <v>20.717412948608398</v>
      </c>
      <c r="CP2043">
        <v>17.179227828979499</v>
      </c>
      <c r="CQ2043" t="s">
        <v>8080</v>
      </c>
      <c r="CR2043">
        <v>18.5057182312012</v>
      </c>
      <c r="CT2043" t="s">
        <v>19000</v>
      </c>
      <c r="CU2043" t="s">
        <v>4389</v>
      </c>
      <c r="CV2043" t="s">
        <v>18653</v>
      </c>
      <c r="CW2043" t="str">
        <f>CT2043&amp;CU2043&amp;CHAR(10)&amp;CV2043</f>
        <v>&gt;A0A3Q7IFT3
MATIIISIIFILQLFFQNCLVLATPTLGQTRQALEIIIGGGGGSPPPPDNQDCPPPPPPPEPPCPPPPSLLFESKRVEIAYHVIQKLKSKITHDPLGITKTWNGSDVCNKYKGFRCATVPDLKVKALAAVDFNQYKFDGPDLTIDGFIDELPDITIFHANTNNFKGTIPKKIANLRYLYELDLSNNKYNGEFPNNIVFGAKKLYFLDLRFNSFSGLVSPQLFMLNLDVLFINNNNLIQKLPDNLGSTPVLYLTLANNKFTGPIPRSIGQACKSLREVLFLNNQLTGCLPYEIGLLSKATVFDVSKNQLTGKIPHSFGCLAKIEILNLAQNQFYGAVPELVCKLCNLKNLTLSYNYFNEVGPECKKLIEKRVLDIKMNCIPGLPMQRSAEECAAFFCKPRSCPDEKSLGFVPCSVGSYKQNQQNENENAPAPRTYGALKPHSL</v>
      </c>
    </row>
    <row r="2044" spans="1:101" x14ac:dyDescent="0.25">
      <c r="A2044" t="s">
        <v>4567</v>
      </c>
      <c r="B2044" t="s">
        <v>20920</v>
      </c>
      <c r="C2044" t="s">
        <v>7791</v>
      </c>
      <c r="D2044">
        <v>0</v>
      </c>
      <c r="E2044">
        <v>0</v>
      </c>
      <c r="F2044" t="s">
        <v>12506</v>
      </c>
      <c r="G2044">
        <v>-1.8358631134033201</v>
      </c>
      <c r="H2044">
        <v>-2.4184541702270499</v>
      </c>
      <c r="I2044">
        <v>-3.95005226135254</v>
      </c>
      <c r="J2044">
        <v>-2.40491390228271</v>
      </c>
      <c r="K2044">
        <v>-2.6771612167358398</v>
      </c>
      <c r="L2044">
        <v>-2.0331897735595699</v>
      </c>
      <c r="M2044">
        <v>-1.6613845825195299</v>
      </c>
      <c r="N2044">
        <v>-1.6362009048461901</v>
      </c>
      <c r="O2044">
        <v>-2.9309425354003902</v>
      </c>
      <c r="P2044">
        <v>-1.7416009902954099</v>
      </c>
      <c r="Q2044">
        <v>-4.6051340103149396</v>
      </c>
      <c r="R2044">
        <v>-1.8505830764770499</v>
      </c>
      <c r="S2044">
        <v>-2.4787900447845455</v>
      </c>
      <c r="T2044">
        <v>2040</v>
      </c>
      <c r="X2044" s="16">
        <v>-0.36303488413493001</v>
      </c>
      <c r="Z2044">
        <v>0.88874278544541996</v>
      </c>
      <c r="AA2044">
        <v>7.3306875582408004E-2</v>
      </c>
      <c r="AB2044">
        <v>0.84468177606326411</v>
      </c>
      <c r="AP2044">
        <v>5</v>
      </c>
      <c r="AQ2044">
        <v>5</v>
      </c>
      <c r="AR2044">
        <v>5</v>
      </c>
      <c r="AS2044">
        <v>12.2</v>
      </c>
      <c r="AT2044">
        <v>12.2</v>
      </c>
      <c r="AU2044">
        <v>12.2</v>
      </c>
      <c r="AV2044">
        <v>47.536999999999999</v>
      </c>
      <c r="AW2044">
        <v>0</v>
      </c>
      <c r="AX2044">
        <v>26.379000000000001</v>
      </c>
      <c r="AY2044">
        <v>273690000</v>
      </c>
      <c r="AZ2044">
        <v>7</v>
      </c>
      <c r="BA2044" t="s">
        <v>4567</v>
      </c>
      <c r="BB2044" t="s">
        <v>4567</v>
      </c>
      <c r="BC2044" t="s">
        <v>4568</v>
      </c>
      <c r="BF2044" s="34" t="s">
        <v>19011</v>
      </c>
      <c r="BG2044">
        <v>0.67883831262588501</v>
      </c>
      <c r="BH2044">
        <v>6.3706003129482297E-2</v>
      </c>
      <c r="BI2044">
        <v>-1.5534411668777499</v>
      </c>
      <c r="BJ2044">
        <v>7.8002572059631306E-2</v>
      </c>
      <c r="BK2044">
        <v>-0.20945140719413799</v>
      </c>
      <c r="BL2044">
        <v>0.47048977017402599</v>
      </c>
      <c r="BM2044">
        <v>0.86306256055831898</v>
      </c>
      <c r="BN2044">
        <v>0.88965284824371305</v>
      </c>
      <c r="BO2044">
        <v>-0.47740796208381697</v>
      </c>
      <c r="BP2044">
        <v>0.77836555242538497</v>
      </c>
      <c r="BQ2044">
        <v>-2.2451131343841602</v>
      </c>
      <c r="BR2044">
        <v>0.66329616308212302</v>
      </c>
      <c r="BT2044">
        <v>20.265678405761701</v>
      </c>
      <c r="BU2044">
        <v>19.996452331543001</v>
      </c>
      <c r="BV2044">
        <v>17.6400470733643</v>
      </c>
      <c r="BW2044">
        <v>19.132575988769499</v>
      </c>
      <c r="BX2044">
        <v>18.3479328155518</v>
      </c>
      <c r="BY2044">
        <v>20.049928665161101</v>
      </c>
      <c r="BZ2044">
        <v>19.925901412963899</v>
      </c>
      <c r="CA2044">
        <v>19.772108078002901</v>
      </c>
      <c r="CB2044">
        <v>18.714715957641602</v>
      </c>
      <c r="CC2044">
        <v>18.4466152191162</v>
      </c>
      <c r="CD2044">
        <v>15.6268501281738</v>
      </c>
      <c r="CE2044">
        <v>19.1162929534912</v>
      </c>
      <c r="CG2044">
        <v>20.265678405761701</v>
      </c>
      <c r="CH2044">
        <v>19.996452331543001</v>
      </c>
      <c r="CI2044">
        <v>17.6400470733643</v>
      </c>
      <c r="CJ2044">
        <v>19.132575988769499</v>
      </c>
      <c r="CK2044">
        <v>18.3479328155518</v>
      </c>
      <c r="CL2044">
        <v>20.049928665161101</v>
      </c>
      <c r="CM2044">
        <v>19.925901412963899</v>
      </c>
      <c r="CN2044">
        <v>19.772108078002901</v>
      </c>
      <c r="CO2044">
        <v>18.714715957641602</v>
      </c>
      <c r="CP2044">
        <v>18.4466152191162</v>
      </c>
      <c r="CQ2044">
        <v>15.6268501281738</v>
      </c>
      <c r="CR2044">
        <v>19.1162929534912</v>
      </c>
      <c r="CT2044" t="s">
        <v>19000</v>
      </c>
      <c r="CU2044" t="s">
        <v>4567</v>
      </c>
      <c r="CV2044" t="s">
        <v>18832</v>
      </c>
      <c r="CW2044" t="str">
        <f>CT2044&amp;CU2044&amp;CHAR(10)&amp;CV2044</f>
        <v>&gt;A0A3Q7IM91
MESENGVPVEVEKIVVAEEENVNLKNISEKADETPNSSVAKEELSVEDVPKSRASNQHKVSVGGTKKNNKMAKDQANSTGTSSLTRSKKGSMAKSLSFPTRGANADMTRKSIDACTKKSDFKPWIPNGVTHEASHSNGTVSSASRLNPSTKSTSAGVVKSSSPNGSATTSRRTTTGSIPSLRQSLSGKSASAGRIAKKATSEQLNDEKITPTKATSPLKDDDDARSATSSNATRTSAGFSFRLEERAEKRKEFLAKVEERIQAREEEKSNLLAKSKENQEAEVKQFRKSLTFKATPMPCFYKEPPPTVELKKIPTTRAISPKLGRTKNSTSMTNSSESGGSCFSPKVIKEQRKSLVSNKDNVASKGKPVKTSQTTAQSPKTSITKAKPAETKSRLAEAAKVSDEKTERNEIQPESEMNRVEDNVARPSNPIVVQAEVSVEG</v>
      </c>
    </row>
    <row r="2045" spans="1:101" x14ac:dyDescent="0.25">
      <c r="A2045" t="s">
        <v>6864</v>
      </c>
      <c r="B2045" t="s">
        <v>21092</v>
      </c>
      <c r="C2045" t="s">
        <v>7500</v>
      </c>
      <c r="D2045" t="s">
        <v>14787</v>
      </c>
      <c r="E2045">
        <v>0</v>
      </c>
      <c r="F2045" t="s">
        <v>12687</v>
      </c>
      <c r="G2045">
        <v>-3.45736885070801</v>
      </c>
      <c r="H2045">
        <v>-3.0723676681518599</v>
      </c>
      <c r="I2045">
        <v>-2.9131298065185498</v>
      </c>
      <c r="J2045">
        <v>-1.66886234283447</v>
      </c>
      <c r="K2045">
        <v>-2.4567956924438499</v>
      </c>
      <c r="L2045">
        <v>-2.6839160919189502</v>
      </c>
      <c r="M2045">
        <v>-3.15838623046875</v>
      </c>
      <c r="N2045">
        <v>-1.95619297027588</v>
      </c>
      <c r="O2045">
        <v>-2.4309501647949201</v>
      </c>
      <c r="P2045">
        <v>-4.7207059860229501</v>
      </c>
      <c r="Q2045">
        <v>-5.3498668670654297</v>
      </c>
      <c r="R2045">
        <v>-4.33575534820557</v>
      </c>
      <c r="S2045">
        <v>-3.183691501617433</v>
      </c>
      <c r="T2045">
        <v>2221</v>
      </c>
      <c r="W2045">
        <v>3</v>
      </c>
      <c r="X2045" s="16">
        <v>-0.87776406606038293</v>
      </c>
      <c r="Z2045">
        <v>4.4470588235294102E-2</v>
      </c>
      <c r="AA2045">
        <v>2.9931265119643702</v>
      </c>
      <c r="AB2045">
        <v>1.015952698103477E-3</v>
      </c>
      <c r="AC2045" t="s">
        <v>10408</v>
      </c>
      <c r="AE2045">
        <v>1.1877459761661699</v>
      </c>
      <c r="AF2045">
        <v>6.4901393826071796E-2</v>
      </c>
      <c r="AG2045">
        <v>1.47941176470588E-2</v>
      </c>
      <c r="AJ2045" s="14">
        <v>2.1241411303514601</v>
      </c>
      <c r="AK2045" s="14">
        <v>7.5137868283459723E-3</v>
      </c>
      <c r="AL2045" s="14">
        <v>1.5047619047619001E-2</v>
      </c>
      <c r="AM2045" s="14" t="s">
        <v>10408</v>
      </c>
      <c r="AN2045" s="14">
        <f>AVERAGE(M2045:O2045)-AVERAGE(P2045:R2045)</f>
        <v>2.2869329452514662</v>
      </c>
      <c r="AP2045">
        <v>2</v>
      </c>
      <c r="AQ2045">
        <v>2</v>
      </c>
      <c r="AR2045">
        <v>2</v>
      </c>
      <c r="AS2045">
        <v>7</v>
      </c>
      <c r="AT2045">
        <v>7</v>
      </c>
      <c r="AU2045">
        <v>7</v>
      </c>
      <c r="AV2045">
        <v>44.545000000000002</v>
      </c>
      <c r="AW2045">
        <v>0</v>
      </c>
      <c r="AX2045">
        <v>10.24</v>
      </c>
      <c r="AY2045">
        <v>147880000</v>
      </c>
      <c r="AZ2045">
        <v>4</v>
      </c>
      <c r="BA2045" t="s">
        <v>2535</v>
      </c>
      <c r="BB2045" t="s">
        <v>2535</v>
      </c>
      <c r="BC2045" t="s">
        <v>2536</v>
      </c>
      <c r="BF2045" s="34" t="s">
        <v>19011</v>
      </c>
      <c r="BG2045">
        <v>-0.24532611668109899</v>
      </c>
      <c r="BH2045">
        <v>9.9791392683982794E-2</v>
      </c>
      <c r="BI2045">
        <v>0.24253323674201999</v>
      </c>
      <c r="BJ2045">
        <v>1.3579025268554701</v>
      </c>
      <c r="BK2045">
        <v>0.65159404277801503</v>
      </c>
      <c r="BL2045">
        <v>0.44800186157226601</v>
      </c>
      <c r="BM2045">
        <v>2.26838067173958E-2</v>
      </c>
      <c r="BN2045">
        <v>1.1003375053405799</v>
      </c>
      <c r="BO2045">
        <v>0.67476212978363004</v>
      </c>
      <c r="BP2045">
        <v>-1.3777896165847801</v>
      </c>
      <c r="BQ2045">
        <v>-1.94177341461182</v>
      </c>
      <c r="BR2045">
        <v>-1.0327173471450799</v>
      </c>
      <c r="BT2045">
        <v>18.644172668456999</v>
      </c>
      <c r="BU2045">
        <v>19.3425388336182</v>
      </c>
      <c r="BV2045">
        <v>18.6769695281982</v>
      </c>
      <c r="BW2045">
        <v>19.868627548217798</v>
      </c>
      <c r="BX2045">
        <v>18.5682983398438</v>
      </c>
      <c r="BY2045">
        <v>19.3992023468018</v>
      </c>
      <c r="BZ2045">
        <v>18.428899765014599</v>
      </c>
      <c r="CA2045">
        <v>19.4521160125732</v>
      </c>
      <c r="CB2045">
        <v>19.214708328247099</v>
      </c>
      <c r="CC2045">
        <v>15.4675102233887</v>
      </c>
      <c r="CD2045">
        <v>14.882117271423301</v>
      </c>
      <c r="CE2045">
        <v>16.631120681762699</v>
      </c>
      <c r="CG2045">
        <v>18.644172668456999</v>
      </c>
      <c r="CH2045">
        <v>19.3425388336182</v>
      </c>
      <c r="CI2045">
        <v>18.6769695281982</v>
      </c>
      <c r="CJ2045">
        <v>19.868627548217798</v>
      </c>
      <c r="CK2045">
        <v>18.5682983398438</v>
      </c>
      <c r="CL2045">
        <v>19.3992023468018</v>
      </c>
      <c r="CM2045">
        <v>18.428899765014599</v>
      </c>
      <c r="CN2045">
        <v>19.4521160125732</v>
      </c>
      <c r="CO2045">
        <v>19.214708328247099</v>
      </c>
      <c r="CP2045">
        <v>15.4675102233887</v>
      </c>
      <c r="CQ2045">
        <v>14.882117271423301</v>
      </c>
      <c r="CR2045">
        <v>16.631120681762699</v>
      </c>
      <c r="CT2045" t="s">
        <v>19000</v>
      </c>
      <c r="CU2045" t="s">
        <v>6864</v>
      </c>
      <c r="CV2045" t="s">
        <v>16608</v>
      </c>
      <c r="CW2045" t="str">
        <f>CT2045&amp;CU2045&amp;CHAR(10)&amp;CV2045</f>
        <v>&gt;A0A3Q7GLP8
MGIVERIKEIEAEMARTQKNKATEYHLGQLKAKIAKLRTQLLEPPKGSSGAGEGFEVTKFGHGRVALIGFPSVGKSTLLTMLTGTHSEAASYEFTTLTCIPGIIHYNDTKIQLLDLPGIIEGASEGKGRGRQVIAVSKSADIVLMVLDASKSEGHRQILTKELEAVGLRLNKKPPQIYFKKKKTGGISFNSTLHLTHVDEKLCYQILHEYKIHNAEVLFREDATVDDLIDVIEGNRKYMKCIYVYNKIDVVGIDDVDRLARQPNSVVISCNMKLNLDRLLAKMWEAMGLVRVYTKPQGQQPDFTDPVVLSADRGGCTVEDFCNHIHRSLVKDVKYVLVWGTSARHSPQHCGLAQMLEDEDVVQIVKKKEKEDGGGRGRFKSHSNAPSRISDREKKAPLKT</v>
      </c>
    </row>
    <row r="2046" spans="1:101" x14ac:dyDescent="0.25">
      <c r="A2046" t="s">
        <v>5384</v>
      </c>
      <c r="B2046" t="s">
        <v>20922</v>
      </c>
      <c r="C2046" t="s">
        <v>7177</v>
      </c>
      <c r="D2046" t="s">
        <v>15451</v>
      </c>
      <c r="E2046">
        <v>0</v>
      </c>
      <c r="F2046" t="s">
        <v>12508</v>
      </c>
      <c r="G2046">
        <v>-2.0130577087402299</v>
      </c>
      <c r="H2046">
        <v>-3.3794317245483398</v>
      </c>
      <c r="I2046">
        <v>0.42679214477539101</v>
      </c>
      <c r="J2046">
        <v>-2.5470094680786102</v>
      </c>
      <c r="K2046">
        <v>-2.8064546585082999</v>
      </c>
      <c r="L2046">
        <v>-1.9898548126220701</v>
      </c>
      <c r="M2046">
        <v>-2.29511642456055</v>
      </c>
      <c r="N2046">
        <v>-3.0522699356079102</v>
      </c>
      <c r="O2046">
        <v>-3.8934745788574201</v>
      </c>
      <c r="P2046">
        <v>-2.4323759078979501</v>
      </c>
      <c r="Q2046">
        <v>-3.3314466476440399</v>
      </c>
      <c r="R2046">
        <v>-2.4517698287963898</v>
      </c>
      <c r="S2046">
        <v>-2.4804557959238682</v>
      </c>
      <c r="T2046">
        <v>2042</v>
      </c>
      <c r="X2046" s="16">
        <v>0.79254055023193382</v>
      </c>
      <c r="Z2046">
        <v>0.57765799667957995</v>
      </c>
      <c r="AA2046">
        <v>0.32626185487984199</v>
      </c>
      <c r="AB2046">
        <v>0.47177849987962511</v>
      </c>
      <c r="AP2046">
        <v>2</v>
      </c>
      <c r="AQ2046">
        <v>2</v>
      </c>
      <c r="AR2046">
        <v>2</v>
      </c>
      <c r="AS2046">
        <v>4.9000000000000004</v>
      </c>
      <c r="AT2046">
        <v>4.9000000000000004</v>
      </c>
      <c r="AU2046">
        <v>4.9000000000000004</v>
      </c>
      <c r="AV2046">
        <v>51.731999999999999</v>
      </c>
      <c r="AW2046">
        <v>1.0563E-3</v>
      </c>
      <c r="AX2046">
        <v>4.3620999999999999</v>
      </c>
      <c r="AY2046">
        <v>156130000</v>
      </c>
      <c r="AZ2046">
        <v>2</v>
      </c>
      <c r="BA2046" t="s">
        <v>5384</v>
      </c>
      <c r="BB2046" t="s">
        <v>5384</v>
      </c>
      <c r="BC2046" t="s">
        <v>5385</v>
      </c>
      <c r="BF2046" s="34" t="s">
        <v>19011</v>
      </c>
      <c r="BG2046">
        <v>0.43135008215904203</v>
      </c>
      <c r="BH2046">
        <v>-0.829642534255981</v>
      </c>
      <c r="BI2046">
        <v>2.68302702903748</v>
      </c>
      <c r="BJ2046">
        <v>-6.1420731246471398E-2</v>
      </c>
      <c r="BK2046">
        <v>-0.30085626244545</v>
      </c>
      <c r="BL2046">
        <v>0.45276346802711498</v>
      </c>
      <c r="BM2046">
        <v>0.17104510962963099</v>
      </c>
      <c r="BN2046">
        <v>-0.52771306037902799</v>
      </c>
      <c r="BO2046">
        <v>-1.3040399551391599</v>
      </c>
      <c r="BP2046">
        <v>4.4371735304593998E-2</v>
      </c>
      <c r="BQ2046">
        <v>-0.78535830974578902</v>
      </c>
      <c r="BR2046">
        <v>2.6473566889762899E-2</v>
      </c>
      <c r="BT2046">
        <v>20.088483810424801</v>
      </c>
      <c r="BU2046">
        <v>19.035474777221701</v>
      </c>
      <c r="BV2046">
        <v>22.016891479492202</v>
      </c>
      <c r="BW2046">
        <v>18.990480422973601</v>
      </c>
      <c r="BX2046">
        <v>18.2186393737793</v>
      </c>
      <c r="BY2046">
        <v>20.093263626098601</v>
      </c>
      <c r="BZ2046">
        <v>19.292169570922901</v>
      </c>
      <c r="CA2046">
        <v>18.3560390472412</v>
      </c>
      <c r="CB2046">
        <v>17.752183914184599</v>
      </c>
      <c r="CC2046">
        <v>17.7558403015137</v>
      </c>
      <c r="CD2046">
        <v>16.900537490844702</v>
      </c>
      <c r="CE2046">
        <v>18.5151062011719</v>
      </c>
      <c r="CG2046">
        <v>20.088483810424801</v>
      </c>
      <c r="CH2046">
        <v>19.035474777221701</v>
      </c>
      <c r="CI2046">
        <v>22.016891479492202</v>
      </c>
      <c r="CJ2046">
        <v>18.990480422973601</v>
      </c>
      <c r="CK2046">
        <v>18.2186393737793</v>
      </c>
      <c r="CL2046">
        <v>20.093263626098601</v>
      </c>
      <c r="CM2046">
        <v>19.292169570922901</v>
      </c>
      <c r="CN2046">
        <v>18.3560390472412</v>
      </c>
      <c r="CO2046">
        <v>17.752183914184599</v>
      </c>
      <c r="CP2046">
        <v>17.7558403015137</v>
      </c>
      <c r="CQ2046">
        <v>16.900537490844702</v>
      </c>
      <c r="CR2046">
        <v>18.5151062011719</v>
      </c>
      <c r="CT2046" t="s">
        <v>19000</v>
      </c>
      <c r="CU2046" t="s">
        <v>5384</v>
      </c>
      <c r="CV2046" t="s">
        <v>18263</v>
      </c>
      <c r="CW2046" t="str">
        <f>CT2046&amp;CU2046&amp;CHAR(10)&amp;CV2046</f>
        <v>&gt;A0A3Q7JI12
MEGSVSVADDLGAPPESWEVADLDASMRRLILSSSKKDADSSSSSVNDNQSELPDSSALAGAGSAAVSGSVSEDVVNTVDQFLREALQNPRERLSVLRMEQDVEKFIRDPGRQQMEFQQLPTSYLRLAAHRVAQHYSLQSMVLLDNSLPDGSGSRIIVRKTSECRMPLIRLADIPVNLPQGDTGVVKVAIKQRPQKGSQLASGLNSNSSKGNSAKSVEERKEEYNRARARIFNSNSLSGSSNVKPETESRSQDTYQYGPIGIPQLEEKASPAGGSDLNTGRSLIDSSTSSSRSARSRTEKEPVGRSKSYNKVAIFRDREIDRKDPDYDRNYDRYMQRFDPGFGFAGGPYTIQPMYAPAINYNTEFPQLGSALRSPISAENQPRPLPQHLPGPWTTPTTPGIGYGPAESMMPPPFSHNHVSARSNSAIYLHSTQYPCQRPGMTFIHPHEQVHQPFSQSHALQPDGFGLARPR</v>
      </c>
    </row>
    <row r="2047" spans="1:101" x14ac:dyDescent="0.25">
      <c r="A2047" t="s">
        <v>5754</v>
      </c>
      <c r="B2047" t="s">
        <v>20923</v>
      </c>
      <c r="C2047" t="s">
        <v>7915</v>
      </c>
      <c r="D2047" t="s">
        <v>15948</v>
      </c>
      <c r="E2047">
        <v>0</v>
      </c>
      <c r="F2047" t="s">
        <v>12509</v>
      </c>
      <c r="G2047">
        <v>-2.5864353179931601</v>
      </c>
      <c r="H2047">
        <v>-1.48839664459229</v>
      </c>
      <c r="I2047">
        <v>-1.2332859039306601</v>
      </c>
      <c r="J2047">
        <v>-2.1156797409057599</v>
      </c>
      <c r="K2047">
        <v>-2.2283506393432599</v>
      </c>
      <c r="L2047">
        <v>-1.7204074859619101</v>
      </c>
      <c r="M2047">
        <v>-1.6439361572265601</v>
      </c>
      <c r="N2047">
        <v>-2.8881654739379901</v>
      </c>
      <c r="O2047">
        <v>-1.0184516906738299</v>
      </c>
      <c r="P2047">
        <v>-4.3568181991577104</v>
      </c>
      <c r="Q2047">
        <v>-3.3917722702026398</v>
      </c>
      <c r="R2047">
        <v>-5.1388139724731401</v>
      </c>
      <c r="S2047">
        <v>-2.4842094580332428</v>
      </c>
      <c r="T2047">
        <v>2043</v>
      </c>
      <c r="W2047">
        <v>3</v>
      </c>
      <c r="X2047" s="16">
        <v>0.2521066665649403</v>
      </c>
      <c r="Z2047">
        <v>8.6026666666666696E-2</v>
      </c>
      <c r="AA2047">
        <v>2.0345595755670098</v>
      </c>
      <c r="AB2047">
        <v>9.2350749499207178E-3</v>
      </c>
      <c r="AC2047" t="s">
        <v>10408</v>
      </c>
      <c r="AE2047">
        <v>0.22218106347633201</v>
      </c>
      <c r="AF2047">
        <v>0.59954106704166332</v>
      </c>
      <c r="AG2047">
        <v>0.58098765432098798</v>
      </c>
      <c r="AJ2047" s="14">
        <v>1.51413876666321</v>
      </c>
      <c r="AK2047" s="14">
        <v>3.0609852251448983E-2</v>
      </c>
      <c r="AL2047" s="14">
        <v>6.0222222222222198E-2</v>
      </c>
      <c r="AN2047" s="14">
        <f>AVERAGE(M2047:O2047)-AVERAGE(P2047:R2047)</f>
        <v>2.4456170399983703</v>
      </c>
      <c r="AP2047">
        <v>7</v>
      </c>
      <c r="AQ2047">
        <v>7</v>
      </c>
      <c r="AR2047">
        <v>7</v>
      </c>
      <c r="AS2047">
        <v>11.1</v>
      </c>
      <c r="AT2047">
        <v>11.1</v>
      </c>
      <c r="AU2047">
        <v>11.1</v>
      </c>
      <c r="AV2047">
        <v>77.914000000000001</v>
      </c>
      <c r="AW2047">
        <v>0</v>
      </c>
      <c r="AX2047">
        <v>20.943000000000001</v>
      </c>
      <c r="AY2047">
        <v>447430000</v>
      </c>
      <c r="AZ2047">
        <v>28</v>
      </c>
      <c r="BA2047" t="s">
        <v>5754</v>
      </c>
      <c r="BB2047" t="s">
        <v>5754</v>
      </c>
      <c r="BC2047" t="s">
        <v>5755</v>
      </c>
      <c r="BD2047" t="s">
        <v>5756</v>
      </c>
      <c r="BE2047" t="s">
        <v>5757</v>
      </c>
      <c r="BF2047" s="34" t="s">
        <v>19011</v>
      </c>
      <c r="BG2047">
        <v>-8.0482326447963701E-2</v>
      </c>
      <c r="BH2047">
        <v>0.78400254249572798</v>
      </c>
      <c r="BI2047">
        <v>0.98485100269317605</v>
      </c>
      <c r="BJ2047">
        <v>0.290143102407455</v>
      </c>
      <c r="BK2047">
        <v>0.201437413692474</v>
      </c>
      <c r="BL2047">
        <v>0.601340591907501</v>
      </c>
      <c r="BM2047">
        <v>0.66154640913009599</v>
      </c>
      <c r="BN2047">
        <v>-0.31803420186042802</v>
      </c>
      <c r="BO2047">
        <v>1.1539897918701201</v>
      </c>
      <c r="BP2047">
        <v>-1.47430312633514</v>
      </c>
      <c r="BQ2047">
        <v>-0.71452337503433205</v>
      </c>
      <c r="BR2047">
        <v>-2.0899677276611301</v>
      </c>
      <c r="BT2047">
        <v>19.5151062011719</v>
      </c>
      <c r="BU2047">
        <v>20.926509857177699</v>
      </c>
      <c r="BV2047">
        <v>20.356813430786101</v>
      </c>
      <c r="BW2047">
        <v>19.421810150146499</v>
      </c>
      <c r="BX2047">
        <v>18.7967433929443</v>
      </c>
      <c r="BY2047">
        <v>20.3627109527588</v>
      </c>
      <c r="BZ2047">
        <v>19.9433498382568</v>
      </c>
      <c r="CA2047">
        <v>18.520143508911101</v>
      </c>
      <c r="CB2047">
        <v>20.6272068023682</v>
      </c>
      <c r="CC2047">
        <v>15.831398010253899</v>
      </c>
      <c r="CD2047">
        <v>16.840211868286101</v>
      </c>
      <c r="CE2047">
        <v>15.828062057495099</v>
      </c>
      <c r="CG2047">
        <v>19.5151062011719</v>
      </c>
      <c r="CH2047">
        <v>20.926509857177699</v>
      </c>
      <c r="CI2047">
        <v>20.356813430786101</v>
      </c>
      <c r="CJ2047">
        <v>19.421810150146499</v>
      </c>
      <c r="CK2047">
        <v>18.7967433929443</v>
      </c>
      <c r="CL2047">
        <v>20.3627109527588</v>
      </c>
      <c r="CM2047">
        <v>19.9433498382568</v>
      </c>
      <c r="CN2047">
        <v>18.520143508911101</v>
      </c>
      <c r="CO2047">
        <v>20.6272068023682</v>
      </c>
      <c r="CP2047" t="s">
        <v>8080</v>
      </c>
      <c r="CQ2047">
        <v>16.840211868286101</v>
      </c>
      <c r="CR2047">
        <v>15.828062057495099</v>
      </c>
      <c r="CT2047" t="s">
        <v>19000</v>
      </c>
      <c r="CU2047" t="s">
        <v>5754</v>
      </c>
      <c r="CV2047" t="s">
        <v>16634</v>
      </c>
      <c r="CW2047" t="str">
        <f>CT2047&amp;CU2047&amp;CHAR(10)&amp;CV2047</f>
        <v>&gt;H6WYS2
MTTSFGAAINIAAVDDPNPKLQIQRFNGLKSTSNSILLSRRIHRSFSHSNSTSIVRAVSTPAKPAAVEPKRSKVEIFKEQSNFIRYPLNEEILNDAPNINEAATQLIKFHGSYMQYNRDERGSRSYSFMLRTKNPGGEVPNKLYLVMDDLADQFGIGTLRLTTRQTFQLHGVLKKDLKTVMSTIIHNMGSTLGACGDLNRNVLAPAAPFAKKDYVFAKQTADNIAALLTPQSGFYYDVWVDGEKFMSVEPPEVVKARNDNSHGTNFPDSPEPIYGTQFLPRKFKIAVTVPSDNSVDIFTNDIGVVVVSDEDGEPQGFNIYVGGGMGRTHRMETTFPRLAEPLGYVPKADILYAVKAIVVTQRENGRRDDRRYSRLKYLLSSWGIEKFRSVTEQYYGKKFEPCRELPQWEFKSYLGWHEQGDGSLFCGLHVDNGRVKGEMKKALREVIEKYNLNVRLTPNQNIILSNIRQSWKRSITTVLAQGGLLQPRFVDPLNLTAMACPAFPLCPLAITEAERGIPDILKRVRAMFDKVGLRFYESVVIRVTGCPNGCARPYMAELGLVGDGPNSYQIWLGGTPNQTVLARTFKDKVKVQDLEKVLEPLFFHWKRKRQSKESFGEFSNRLGFEKLGDLVEKWDGIPESSSRYNLKLFADKETYQAMDALARIQNKNAHQLAIDVIRNYVASQQNGKSMD</v>
      </c>
    </row>
    <row r="2048" spans="1:101" x14ac:dyDescent="0.25">
      <c r="A2048" t="s">
        <v>1178</v>
      </c>
      <c r="B2048" t="s">
        <v>20924</v>
      </c>
      <c r="C2048" t="s">
        <v>7209</v>
      </c>
      <c r="D2048" t="s">
        <v>14678</v>
      </c>
      <c r="E2048" t="s">
        <v>14679</v>
      </c>
      <c r="F2048" t="s">
        <v>12510</v>
      </c>
      <c r="G2048">
        <v>-3.7033824920654301</v>
      </c>
      <c r="H2048">
        <v>-3.3251810073852499</v>
      </c>
      <c r="I2048">
        <v>-4.7754993438720703</v>
      </c>
      <c r="J2048">
        <v>-1.1561746597289999</v>
      </c>
      <c r="K2048">
        <v>-2.6714220046997101</v>
      </c>
      <c r="L2048">
        <v>-1.79924392700195</v>
      </c>
      <c r="M2048">
        <v>-3.0521011352539098</v>
      </c>
      <c r="N2048">
        <v>-3.2056970596313499</v>
      </c>
      <c r="O2048">
        <v>-1.9479789733886701</v>
      </c>
      <c r="P2048">
        <v>-0.974575996398926</v>
      </c>
      <c r="Q2048">
        <v>-1.5173025131225599</v>
      </c>
      <c r="R2048">
        <v>-1.6932077407836901</v>
      </c>
      <c r="S2048">
        <v>-2.48514723777771</v>
      </c>
      <c r="T2048">
        <v>2044</v>
      </c>
      <c r="W2048">
        <v>4</v>
      </c>
      <c r="X2048" s="16">
        <v>-2.0590740839640298</v>
      </c>
      <c r="Z2048">
        <v>7.9650793650793597E-2</v>
      </c>
      <c r="AA2048">
        <v>2.1405844637840898</v>
      </c>
      <c r="AB2048">
        <v>7.2346168611479803E-3</v>
      </c>
      <c r="AC2048" t="s">
        <v>10408</v>
      </c>
      <c r="AE2048">
        <v>1.5376030082333201</v>
      </c>
      <c r="AF2048">
        <v>2.8999932815627572E-2</v>
      </c>
      <c r="AG2048">
        <v>5.8947368421052599E-3</v>
      </c>
      <c r="AH2048" t="s">
        <v>10408</v>
      </c>
      <c r="AJ2048" s="14">
        <v>1.38550156523137</v>
      </c>
      <c r="AK2048" s="14">
        <v>4.116218637826153E-2</v>
      </c>
      <c r="AL2048" s="14">
        <v>6.9875000000000007E-2</v>
      </c>
      <c r="AN2048" s="14">
        <f>AVERAGE(M2048:O2048)-AVERAGE(P2048:R2048)</f>
        <v>-1.3402303059895846</v>
      </c>
      <c r="AP2048">
        <v>2</v>
      </c>
      <c r="AQ2048">
        <v>2</v>
      </c>
      <c r="AR2048">
        <v>2</v>
      </c>
      <c r="AS2048">
        <v>6.8</v>
      </c>
      <c r="AT2048">
        <v>6.8</v>
      </c>
      <c r="AU2048">
        <v>6.8</v>
      </c>
      <c r="AV2048">
        <v>45.267000000000003</v>
      </c>
      <c r="AW2048">
        <v>0</v>
      </c>
      <c r="AX2048">
        <v>5.98</v>
      </c>
      <c r="AY2048">
        <v>177920000</v>
      </c>
      <c r="AZ2048">
        <v>15</v>
      </c>
      <c r="BA2048" t="s">
        <v>1178</v>
      </c>
      <c r="BB2048" t="s">
        <v>1178</v>
      </c>
      <c r="BC2048" t="s">
        <v>1179</v>
      </c>
      <c r="BF2048" s="34" t="s">
        <v>19011</v>
      </c>
      <c r="BG2048">
        <v>-1.05448269844055</v>
      </c>
      <c r="BH2048">
        <v>-0.72711825370788596</v>
      </c>
      <c r="BI2048">
        <v>-1.98248791694641</v>
      </c>
      <c r="BJ2048">
        <v>1.15033495426178</v>
      </c>
      <c r="BK2048">
        <v>-0.161236107349396</v>
      </c>
      <c r="BL2048">
        <v>0.593705654144287</v>
      </c>
      <c r="BM2048">
        <v>-0.49074515700340299</v>
      </c>
      <c r="BN2048">
        <v>-0.62369507551193204</v>
      </c>
      <c r="BO2048">
        <v>0.46496325731277499</v>
      </c>
      <c r="BP2048">
        <v>1.30752348899841</v>
      </c>
      <c r="BQ2048">
        <v>0.837749123573303</v>
      </c>
      <c r="BR2048">
        <v>0.685488700866699</v>
      </c>
      <c r="BT2048">
        <v>18.398159027099599</v>
      </c>
      <c r="BU2048">
        <v>19.089725494384801</v>
      </c>
      <c r="BV2048">
        <v>16.814599990844702</v>
      </c>
      <c r="BW2048">
        <v>20.3813152313232</v>
      </c>
      <c r="BX2048">
        <v>18.353672027587901</v>
      </c>
      <c r="BY2048">
        <v>20.2838745117188</v>
      </c>
      <c r="BZ2048">
        <v>18.535184860229499</v>
      </c>
      <c r="CA2048">
        <v>18.202611923217798</v>
      </c>
      <c r="CB2048">
        <v>19.697679519653299</v>
      </c>
      <c r="CC2048">
        <v>19.213640213012699</v>
      </c>
      <c r="CD2048">
        <v>18.7146816253662</v>
      </c>
      <c r="CE2048">
        <v>19.273668289184599</v>
      </c>
      <c r="CG2048">
        <v>18.398159027099599</v>
      </c>
      <c r="CH2048">
        <v>19.089725494384801</v>
      </c>
      <c r="CI2048" t="s">
        <v>8080</v>
      </c>
      <c r="CJ2048">
        <v>20.3813152313232</v>
      </c>
      <c r="CK2048">
        <v>18.353672027587901</v>
      </c>
      <c r="CL2048">
        <v>20.2838745117188</v>
      </c>
      <c r="CM2048">
        <v>18.535184860229499</v>
      </c>
      <c r="CN2048">
        <v>18.202611923217798</v>
      </c>
      <c r="CO2048">
        <v>19.697679519653299</v>
      </c>
      <c r="CP2048">
        <v>19.213640213012699</v>
      </c>
      <c r="CQ2048">
        <v>18.7146816253662</v>
      </c>
      <c r="CR2048">
        <v>19.273668289184599</v>
      </c>
      <c r="CT2048" t="s">
        <v>19000</v>
      </c>
      <c r="CU2048" t="s">
        <v>1178</v>
      </c>
      <c r="CV2048" t="s">
        <v>16545</v>
      </c>
      <c r="CW2048" t="str">
        <f>CT2048&amp;CU2048&amp;CHAR(10)&amp;CV2048</f>
        <v>&gt;A0A3Q7F792
MANTKKFPPFFFFFVLFSCCFFSTSSSNFAPEIKVQQDKDEPYVGVNIGTDVSNLLSPADLVAFLQLQKITHIRLYDADPDILKALAKTKIRVIISVPNNQILAIGSSNTTAANKGVVPIDNSLFKPLTPSKEMVDPNTLLHYTNVLDAMIDSVYFSMKNLNITDVLVLVTESGWPSKGDSKEPYATIDNADTYNSNLIKHIIDRSGTPLHPEITSSVYIYELFNEDLRSPPLSEANWGLFHGNSTPVYLLHVSGSGTFLANDTTNQTYCIAMDGVDKRTMQAALDWACGPGRANCSEIQPGESCYQPNDVKNHASYAFDSYYQKEGGSPSSCDFKGVAMITTTDPSHGSCIFPGSKKVSNKTSEVVNATQPSGANTIRFLGAQTSIFDKNVHVLFGVALCLFYYSLIQVQLS</v>
      </c>
    </row>
    <row r="2049" spans="1:101" x14ac:dyDescent="0.25">
      <c r="A2049" t="s">
        <v>7038</v>
      </c>
      <c r="B2049" t="s">
        <v>7038</v>
      </c>
      <c r="C2049" t="s">
        <v>7846</v>
      </c>
      <c r="D2049" t="s">
        <v>15539</v>
      </c>
      <c r="E2049">
        <v>0</v>
      </c>
      <c r="F2049" t="s">
        <v>12511</v>
      </c>
      <c r="G2049">
        <v>-1.0667781829834</v>
      </c>
      <c r="H2049">
        <v>-1.9927682876586901</v>
      </c>
      <c r="I2049">
        <v>-1.80862808227539</v>
      </c>
      <c r="J2049">
        <v>-5.2251157760620099</v>
      </c>
      <c r="K2049">
        <v>-3.1988439559936501</v>
      </c>
      <c r="L2049">
        <v>-0.41841316223144498</v>
      </c>
      <c r="M2049">
        <v>-0.58539772033691395</v>
      </c>
      <c r="N2049">
        <v>-5.4248352050781303</v>
      </c>
      <c r="O2049">
        <v>-3.87211036682129</v>
      </c>
      <c r="P2049">
        <v>0.15369319915771501</v>
      </c>
      <c r="Q2049">
        <v>-2.19371891021729</v>
      </c>
      <c r="R2049">
        <v>-4.2265424728393599</v>
      </c>
      <c r="S2049">
        <v>-2.4882882436116542</v>
      </c>
      <c r="T2049">
        <v>2045</v>
      </c>
      <c r="X2049" s="16">
        <v>1.3247327804565421</v>
      </c>
      <c r="Z2049">
        <v>0.81023654015887003</v>
      </c>
      <c r="AA2049">
        <v>0.12738526736070999</v>
      </c>
      <c r="AB2049">
        <v>0.74578686922189075</v>
      </c>
      <c r="AP2049">
        <v>3</v>
      </c>
      <c r="AQ2049">
        <v>2</v>
      </c>
      <c r="AR2049">
        <v>2</v>
      </c>
      <c r="AS2049">
        <v>24.5</v>
      </c>
      <c r="AT2049">
        <v>17.3</v>
      </c>
      <c r="AU2049">
        <v>17.3</v>
      </c>
      <c r="AV2049">
        <v>15.335000000000001</v>
      </c>
      <c r="AW2049">
        <v>0</v>
      </c>
      <c r="AX2049">
        <v>7.5155000000000003</v>
      </c>
      <c r="AY2049">
        <v>142100000</v>
      </c>
      <c r="AZ2049">
        <v>6</v>
      </c>
      <c r="BA2049" t="s">
        <v>5153</v>
      </c>
      <c r="BB2049" t="s">
        <v>5153</v>
      </c>
      <c r="BC2049" t="s">
        <v>5154</v>
      </c>
      <c r="BD2049" t="s">
        <v>5155</v>
      </c>
      <c r="BE2049" t="s">
        <v>5156</v>
      </c>
      <c r="BF2049" s="34" t="s">
        <v>19011</v>
      </c>
      <c r="BG2049">
        <v>0.75248378515243497</v>
      </c>
      <c r="BH2049">
        <v>0.26230609416961698</v>
      </c>
      <c r="BI2049">
        <v>0.35978168249130199</v>
      </c>
      <c r="BJ2049">
        <v>-1.4487539529800399</v>
      </c>
      <c r="BK2049">
        <v>-0.37613639235496499</v>
      </c>
      <c r="BL2049">
        <v>1.0956991910934399</v>
      </c>
      <c r="BM2049">
        <v>1.0073050260543801</v>
      </c>
      <c r="BN2049">
        <v>-1.5544764995575</v>
      </c>
      <c r="BO2049">
        <v>-0.73253351449966397</v>
      </c>
      <c r="BP2049">
        <v>1.3985466957092301</v>
      </c>
      <c r="BQ2049">
        <v>0.15593181550502799</v>
      </c>
      <c r="BR2049">
        <v>-0.92015397548675504</v>
      </c>
      <c r="BT2049">
        <v>21.034763336181602</v>
      </c>
      <c r="BU2049">
        <v>20.4221382141113</v>
      </c>
      <c r="BV2049">
        <v>19.781471252441399</v>
      </c>
      <c r="BW2049">
        <v>16.312374114990199</v>
      </c>
      <c r="BX2049">
        <v>17.826250076293899</v>
      </c>
      <c r="BY2049">
        <v>21.6647052764893</v>
      </c>
      <c r="BZ2049">
        <v>21.001888275146499</v>
      </c>
      <c r="CA2049">
        <v>15.983473777771</v>
      </c>
      <c r="CB2049">
        <v>17.7735481262207</v>
      </c>
      <c r="CC2049">
        <v>20.3419094085693</v>
      </c>
      <c r="CD2049">
        <v>18.038265228271499</v>
      </c>
      <c r="CE2049">
        <v>16.740333557128899</v>
      </c>
      <c r="CG2049">
        <v>21.034763336181602</v>
      </c>
      <c r="CH2049">
        <v>20.4221382141113</v>
      </c>
      <c r="CI2049">
        <v>19.781471252441399</v>
      </c>
      <c r="CJ2049" t="s">
        <v>8080</v>
      </c>
      <c r="CK2049">
        <v>17.826250076293899</v>
      </c>
      <c r="CL2049">
        <v>21.6647052764893</v>
      </c>
      <c r="CM2049">
        <v>21.001888275146499</v>
      </c>
      <c r="CN2049" t="s">
        <v>8080</v>
      </c>
      <c r="CO2049" t="s">
        <v>8080</v>
      </c>
      <c r="CP2049">
        <v>20.3419094085693</v>
      </c>
      <c r="CQ2049">
        <v>18.038265228271499</v>
      </c>
      <c r="CR2049" t="s">
        <v>8080</v>
      </c>
      <c r="CT2049" t="s">
        <v>19000</v>
      </c>
      <c r="CU2049" t="s">
        <v>7038</v>
      </c>
      <c r="CV2049" t="s">
        <v>18711</v>
      </c>
      <c r="CW2049" t="str">
        <f>CT2049&amp;CU2049&amp;CHAR(10)&amp;CV2049</f>
        <v>&gt;Q152U9
MSGISQDWEPVVIRKKAPTSAARKDEKAVNAARRSGAEIETVKKSNAGSNRAASSSTSLNTRKLDEDTENLSHEKVPTELKKAIMQARQDKKLTQSQLAQLINEKPQIIQEYESGKAIPNQQIISKLERALGAKLRGKK</v>
      </c>
    </row>
    <row r="2050" spans="1:101" x14ac:dyDescent="0.25">
      <c r="A2050" t="s">
        <v>4026</v>
      </c>
      <c r="B2050" t="s">
        <v>20925</v>
      </c>
      <c r="C2050" t="s">
        <v>7731</v>
      </c>
      <c r="D2050" t="s">
        <v>15949</v>
      </c>
      <c r="E2050" t="s">
        <v>15950</v>
      </c>
      <c r="F2050" t="s">
        <v>12512</v>
      </c>
      <c r="G2050">
        <v>-1.5406856536865201</v>
      </c>
      <c r="H2050">
        <v>-2.99474048614502</v>
      </c>
      <c r="I2050">
        <v>-4.3270320892334002</v>
      </c>
      <c r="J2050">
        <v>-4.5391645431518599</v>
      </c>
      <c r="K2050">
        <v>-1.47618961334229</v>
      </c>
      <c r="L2050">
        <v>-4.34700584411621</v>
      </c>
      <c r="M2050">
        <v>-2.3316669464111301</v>
      </c>
      <c r="N2050">
        <v>-1.4012765884399401</v>
      </c>
      <c r="O2050">
        <v>-1.5325412750244101</v>
      </c>
      <c r="P2050">
        <v>-0.80076694488525402</v>
      </c>
      <c r="Q2050">
        <v>-2.21303462982178</v>
      </c>
      <c r="R2050">
        <v>-2.3945760726928702</v>
      </c>
      <c r="S2050">
        <v>-2.4915567239125571</v>
      </c>
      <c r="T2050">
        <v>2046</v>
      </c>
      <c r="X2050" s="16">
        <v>0.4999672571818059</v>
      </c>
      <c r="Z2050">
        <v>0.41547875354107699</v>
      </c>
      <c r="AA2050">
        <v>0.52871128431774295</v>
      </c>
      <c r="AB2050">
        <v>0.29599795846257065</v>
      </c>
      <c r="AP2050">
        <v>3</v>
      </c>
      <c r="AQ2050">
        <v>3</v>
      </c>
      <c r="AR2050">
        <v>3</v>
      </c>
      <c r="AS2050">
        <v>9.8000000000000007</v>
      </c>
      <c r="AT2050">
        <v>9.8000000000000007</v>
      </c>
      <c r="AU2050">
        <v>9.8000000000000007</v>
      </c>
      <c r="AV2050">
        <v>42.527999999999999</v>
      </c>
      <c r="AW2050">
        <v>0</v>
      </c>
      <c r="AX2050">
        <v>9.0334000000000003</v>
      </c>
      <c r="AY2050">
        <v>197220000</v>
      </c>
      <c r="AZ2050">
        <v>18</v>
      </c>
      <c r="BA2050" t="s">
        <v>4025</v>
      </c>
      <c r="BB2050" t="s">
        <v>4026</v>
      </c>
      <c r="BC2050" t="s">
        <v>4027</v>
      </c>
      <c r="BF2050" s="34" t="s">
        <v>19011</v>
      </c>
      <c r="BG2050">
        <v>0.73776829242706299</v>
      </c>
      <c r="BH2050">
        <v>-0.39041364192962602</v>
      </c>
      <c r="BI2050">
        <v>-1.42412114143372</v>
      </c>
      <c r="BJ2050">
        <v>-1.58871185779572</v>
      </c>
      <c r="BK2050">
        <v>0.78780996799469005</v>
      </c>
      <c r="BL2050">
        <v>-1.43961846828461</v>
      </c>
      <c r="BM2050">
        <v>0.124056369066238</v>
      </c>
      <c r="BN2050">
        <v>0.84593397378921498</v>
      </c>
      <c r="BO2050">
        <v>0.74408745765686002</v>
      </c>
      <c r="BP2050">
        <v>1.31186151504517</v>
      </c>
      <c r="BQ2050">
        <v>0.21610161662101701</v>
      </c>
      <c r="BR2050">
        <v>7.5246006250381497E-2</v>
      </c>
      <c r="BT2050">
        <v>20.560855865478501</v>
      </c>
      <c r="BU2050">
        <v>19.420166015625</v>
      </c>
      <c r="BV2050">
        <v>17.263067245483398</v>
      </c>
      <c r="BW2050">
        <v>16.998325347900401</v>
      </c>
      <c r="BX2050">
        <v>19.548904418945298</v>
      </c>
      <c r="BY2050">
        <v>17.736112594604499</v>
      </c>
      <c r="BZ2050">
        <v>19.255619049072301</v>
      </c>
      <c r="CA2050">
        <v>20.007032394409201</v>
      </c>
      <c r="CB2050">
        <v>20.113117218017599</v>
      </c>
      <c r="CC2050">
        <v>19.387449264526399</v>
      </c>
      <c r="CD2050">
        <v>18.018949508666999</v>
      </c>
      <c r="CE2050">
        <v>18.572299957275401</v>
      </c>
      <c r="CG2050">
        <v>20.560855865478501</v>
      </c>
      <c r="CH2050">
        <v>19.420166015625</v>
      </c>
      <c r="CI2050">
        <v>17.263067245483398</v>
      </c>
      <c r="CJ2050">
        <v>16.998325347900401</v>
      </c>
      <c r="CK2050">
        <v>19.548904418945298</v>
      </c>
      <c r="CL2050" t="s">
        <v>8080</v>
      </c>
      <c r="CM2050">
        <v>19.255619049072301</v>
      </c>
      <c r="CN2050">
        <v>20.007032394409201</v>
      </c>
      <c r="CO2050">
        <v>20.113117218017599</v>
      </c>
      <c r="CP2050">
        <v>19.387449264526399</v>
      </c>
      <c r="CQ2050">
        <v>18.018949508666999</v>
      </c>
      <c r="CR2050">
        <v>18.572299957275401</v>
      </c>
      <c r="CT2050" t="s">
        <v>19000</v>
      </c>
      <c r="CU2050" t="s">
        <v>4026</v>
      </c>
      <c r="CV2050" t="s">
        <v>17871</v>
      </c>
      <c r="CW2050" t="str">
        <f>CT2050&amp;CU2050&amp;CHAR(10)&amp;CV2050</f>
        <v>&gt;A0A3Q7I0N7
MLSFTPLQSKPTPTSNSNRFSNLTNPTSSTSRRRHFSVSSPSQVSHHHGRRRLSIKAIDAAQPYDYEALVSNQYAQSGRLKIAIVGFGNFGQFLAKSFVSKGHFVLAHSRTDYSQIAISLGVSFFQDPHDLCEQHPDVIVLCTSIISTETVLRSLPIQRLKRNTLFVDVLSVKEFPKNIFLQVLPTHFDILCTHPMFGPESGKDSWKDLIFMFDKVRIGEGRSRTARVDKFLDIFEKEGCRMVPMTCAEHDKHAAGSQFITHTMGRVLEKLGLESTPINTKGYETLLNLVDNTASDSFDLYYGLFMYNKNAMEELERLDLAFEALKKELFGHLHDLLRKQLFGKAEEAGQRRVLSKLPRNGYALPAPSSDAVKPENN</v>
      </c>
    </row>
    <row r="2051" spans="1:101" x14ac:dyDescent="0.25">
      <c r="A2051" t="s">
        <v>626</v>
      </c>
      <c r="B2051" t="s">
        <v>20926</v>
      </c>
      <c r="C2051" t="s">
        <v>2662</v>
      </c>
      <c r="D2051" t="s">
        <v>15155</v>
      </c>
      <c r="E2051" t="s">
        <v>14729</v>
      </c>
      <c r="F2051" t="s">
        <v>12513</v>
      </c>
      <c r="G2051">
        <v>-4.8053970336914098</v>
      </c>
      <c r="H2051">
        <v>-3.0686178207397501</v>
      </c>
      <c r="I2051">
        <v>-0.78070831298828103</v>
      </c>
      <c r="J2051">
        <v>-0.77282810211181596</v>
      </c>
      <c r="K2051">
        <v>-1.8190660476684599</v>
      </c>
      <c r="L2051">
        <v>-0.81070327758789096</v>
      </c>
      <c r="M2051">
        <v>-3.1761550903320299</v>
      </c>
      <c r="N2051">
        <v>-3.2033567428588898</v>
      </c>
      <c r="O2051">
        <v>-4.5497665405273402</v>
      </c>
      <c r="P2051">
        <v>-1.4868078231811499</v>
      </c>
      <c r="Q2051">
        <v>-3.6387681961059601</v>
      </c>
      <c r="R2051">
        <v>-1.81686115264893</v>
      </c>
      <c r="S2051">
        <v>-2.4940863450368256</v>
      </c>
      <c r="T2051">
        <v>2047</v>
      </c>
      <c r="X2051" s="16">
        <v>-1.750708580017091</v>
      </c>
      <c r="Z2051">
        <v>0.30600951474785898</v>
      </c>
      <c r="AA2051">
        <v>0.74844016659030999</v>
      </c>
      <c r="AB2051">
        <v>0.17846778493787158</v>
      </c>
      <c r="AP2051">
        <v>10</v>
      </c>
      <c r="AQ2051">
        <v>7</v>
      </c>
      <c r="AR2051">
        <v>7</v>
      </c>
      <c r="AS2051">
        <v>28.3</v>
      </c>
      <c r="AT2051">
        <v>23.8</v>
      </c>
      <c r="AU2051">
        <v>23.8</v>
      </c>
      <c r="AV2051">
        <v>59.095999999999997</v>
      </c>
      <c r="AW2051">
        <v>0</v>
      </c>
      <c r="AX2051">
        <v>28.048999999999999</v>
      </c>
      <c r="AY2051">
        <v>262660000</v>
      </c>
      <c r="AZ2051">
        <v>18</v>
      </c>
      <c r="BA2051" t="s">
        <v>626</v>
      </c>
      <c r="BB2051" t="s">
        <v>626</v>
      </c>
      <c r="BC2051" t="s">
        <v>627</v>
      </c>
      <c r="BF2051" s="34" t="s">
        <v>19011</v>
      </c>
      <c r="BG2051">
        <v>-1.6040886640548699</v>
      </c>
      <c r="BH2051">
        <v>-0.39873453974723799</v>
      </c>
      <c r="BI2051">
        <v>1.1891132593154901</v>
      </c>
      <c r="BJ2051">
        <v>1.1945823431014999</v>
      </c>
      <c r="BK2051">
        <v>0.46847549080848699</v>
      </c>
      <c r="BL2051">
        <v>1.16829633712769</v>
      </c>
      <c r="BM2051">
        <v>-0.47336724400520303</v>
      </c>
      <c r="BN2051">
        <v>-0.492245644330978</v>
      </c>
      <c r="BO2051">
        <v>-1.4266767501831099</v>
      </c>
      <c r="BP2051">
        <v>0.69906830787658703</v>
      </c>
      <c r="BQ2051">
        <v>-0.79442852735519398</v>
      </c>
      <c r="BR2051">
        <v>0.47000572085380599</v>
      </c>
      <c r="BT2051">
        <v>17.296144485473601</v>
      </c>
      <c r="BU2051">
        <v>19.346288681030298</v>
      </c>
      <c r="BV2051">
        <v>20.809391021728501</v>
      </c>
      <c r="BW2051">
        <v>20.764661788940401</v>
      </c>
      <c r="BX2051">
        <v>19.206027984619102</v>
      </c>
      <c r="BY2051">
        <v>21.272415161132798</v>
      </c>
      <c r="BZ2051">
        <v>18.411130905151399</v>
      </c>
      <c r="CA2051">
        <v>18.204952239990199</v>
      </c>
      <c r="CB2051">
        <v>17.095891952514599</v>
      </c>
      <c r="CC2051">
        <v>18.701408386230501</v>
      </c>
      <c r="CD2051">
        <v>16.593215942382798</v>
      </c>
      <c r="CE2051">
        <v>19.1500148773193</v>
      </c>
      <c r="CG2051" t="s">
        <v>8080</v>
      </c>
      <c r="CH2051">
        <v>19.346288681030298</v>
      </c>
      <c r="CI2051">
        <v>20.809391021728501</v>
      </c>
      <c r="CJ2051">
        <v>20.764661788940401</v>
      </c>
      <c r="CK2051">
        <v>19.206027984619102</v>
      </c>
      <c r="CL2051">
        <v>21.272415161132798</v>
      </c>
      <c r="CM2051">
        <v>18.411130905151399</v>
      </c>
      <c r="CN2051">
        <v>18.204952239990199</v>
      </c>
      <c r="CO2051">
        <v>17.095891952514599</v>
      </c>
      <c r="CP2051">
        <v>18.701408386230501</v>
      </c>
      <c r="CQ2051">
        <v>16.593215942382798</v>
      </c>
      <c r="CR2051">
        <v>19.1500148773193</v>
      </c>
      <c r="CT2051" t="s">
        <v>19000</v>
      </c>
      <c r="CU2051" t="s">
        <v>626</v>
      </c>
      <c r="CV2051" t="s">
        <v>17514</v>
      </c>
      <c r="CW2051" t="str">
        <f>CT2051&amp;CU2051&amp;CHAR(10)&amp;CV2051</f>
        <v>&gt;A0A3Q7EP54
MSLRPSNRTEVRKKSYKIGVDADEARRRREDNLVEIRKNKREDNLLKKRREGLLLHSQQLPDATQTPAAIEKRLESIPIMVQGVWSEDPAAQVEATTHFRKLLSIERSPPIDEVIKAGVIPRFVEFLGRQDLPQLQFEAAWALTNVASGTSEHTRVVIDHGAVPMFVQLLSSTSDDVREQAVWALGNVAGDSPSCRDLVLGQGALMPLLAQLNEHSKLSMLRNATWTLSNFCRGKPPTPFEAVRPALPVLQQLIHMNDEEVLTDACWALSYLSDGPNDKIQAVIDAGVCPRLVELLLHPSPTVLIPALRTAGNIVTGDDAQTQFVIDNQVLPCLYQLLTQNHKKSIKKEACWTISNITAGNRAQIQAVIEANIILPLVHLLQNAEFDIKKEAAWAISNATSGGSNDQIRFLTSQGCIKPLCDLLICPDPRIVTVCLEGLENILKVGEVDKEAGTNGGINMYTHMIDECDGLDKIENLQTHDNNEIYEKAVKILEKYWAEEDEEQNLPDGADGNPQGFQFGNNQPNVPAGGFKFG</v>
      </c>
    </row>
    <row r="2052" spans="1:101" x14ac:dyDescent="0.25">
      <c r="A2052" t="s">
        <v>4128</v>
      </c>
      <c r="B2052" t="s">
        <v>20927</v>
      </c>
      <c r="C2052" t="s">
        <v>7177</v>
      </c>
      <c r="D2052" t="s">
        <v>15951</v>
      </c>
      <c r="E2052">
        <v>0</v>
      </c>
      <c r="F2052" t="s">
        <v>12514</v>
      </c>
      <c r="G2052">
        <v>-1.53910064697266</v>
      </c>
      <c r="H2052">
        <v>-3.5669984817504901</v>
      </c>
      <c r="I2052">
        <v>-1.7741127014160201</v>
      </c>
      <c r="J2052">
        <v>-1.6348619461059599</v>
      </c>
      <c r="K2052">
        <v>-3.8385934829711901</v>
      </c>
      <c r="L2052">
        <v>-2.1286487579345699</v>
      </c>
      <c r="M2052">
        <v>-3.7000770568847701</v>
      </c>
      <c r="N2052">
        <v>-1.78917789459229</v>
      </c>
      <c r="O2052">
        <v>-2.0889320373535201</v>
      </c>
      <c r="P2052">
        <v>-3.5219926834106401</v>
      </c>
      <c r="Q2052">
        <v>-2.2022123336792001</v>
      </c>
      <c r="R2052">
        <v>-2.1471281051635698</v>
      </c>
      <c r="S2052">
        <v>-2.4943196773529066</v>
      </c>
      <c r="T2052">
        <v>2048</v>
      </c>
      <c r="X2052" s="16">
        <v>0.24063078562418339</v>
      </c>
      <c r="Z2052">
        <v>0.985680566483084</v>
      </c>
      <c r="AA2052">
        <v>8.2758519526353706E-3</v>
      </c>
      <c r="AB2052">
        <v>0.98112456163069617</v>
      </c>
      <c r="AP2052">
        <v>3</v>
      </c>
      <c r="AQ2052">
        <v>3</v>
      </c>
      <c r="AR2052">
        <v>3</v>
      </c>
      <c r="AS2052">
        <v>11.4</v>
      </c>
      <c r="AT2052">
        <v>11.4</v>
      </c>
      <c r="AU2052">
        <v>11.4</v>
      </c>
      <c r="AV2052">
        <v>52.835000000000001</v>
      </c>
      <c r="AW2052">
        <v>0</v>
      </c>
      <c r="AX2052">
        <v>10.852</v>
      </c>
      <c r="AY2052">
        <v>238870000</v>
      </c>
      <c r="AZ2052">
        <v>12</v>
      </c>
      <c r="BA2052" t="s">
        <v>4128</v>
      </c>
      <c r="BB2052" t="s">
        <v>4128</v>
      </c>
      <c r="BC2052" t="s">
        <v>4129</v>
      </c>
      <c r="BF2052" s="34" t="s">
        <v>19011</v>
      </c>
      <c r="BG2052">
        <v>1.0778958797454801</v>
      </c>
      <c r="BH2052">
        <v>-1.2104408740997299</v>
      </c>
      <c r="BI2052">
        <v>0.81270176172256503</v>
      </c>
      <c r="BJ2052">
        <v>0.96983617544174205</v>
      </c>
      <c r="BK2052">
        <v>-1.5169162750244101</v>
      </c>
      <c r="BL2052">
        <v>0.41263332962989802</v>
      </c>
      <c r="BM2052">
        <v>-1.3606103658676101</v>
      </c>
      <c r="BN2052">
        <v>0.79570174217224099</v>
      </c>
      <c r="BO2052">
        <v>0.45745077729225198</v>
      </c>
      <c r="BP2052">
        <v>-1.1596549749374401</v>
      </c>
      <c r="BQ2052">
        <v>0.32962211966514599</v>
      </c>
      <c r="BR2052">
        <v>0.39178070425987199</v>
      </c>
      <c r="BT2052">
        <v>20.562440872192401</v>
      </c>
      <c r="BU2052">
        <v>18.847908020019499</v>
      </c>
      <c r="BV2052">
        <v>19.815986633300799</v>
      </c>
      <c r="BW2052">
        <v>19.9026279449463</v>
      </c>
      <c r="BX2052">
        <v>17.186500549316399</v>
      </c>
      <c r="BY2052">
        <v>19.954469680786101</v>
      </c>
      <c r="BZ2052">
        <v>17.887208938598601</v>
      </c>
      <c r="CA2052">
        <v>19.6191310882568</v>
      </c>
      <c r="CB2052">
        <v>19.556726455688501</v>
      </c>
      <c r="CC2052">
        <v>16.666223526001001</v>
      </c>
      <c r="CD2052">
        <v>18.029771804809599</v>
      </c>
      <c r="CE2052">
        <v>18.819747924804702</v>
      </c>
      <c r="CG2052">
        <v>20.562440872192401</v>
      </c>
      <c r="CH2052">
        <v>18.847908020019499</v>
      </c>
      <c r="CI2052">
        <v>19.815986633300799</v>
      </c>
      <c r="CJ2052">
        <v>19.9026279449463</v>
      </c>
      <c r="CK2052">
        <v>17.186500549316399</v>
      </c>
      <c r="CL2052">
        <v>19.954469680786101</v>
      </c>
      <c r="CM2052">
        <v>17.887208938598601</v>
      </c>
      <c r="CN2052">
        <v>19.6191310882568</v>
      </c>
      <c r="CO2052">
        <v>19.556726455688501</v>
      </c>
      <c r="CP2052">
        <v>16.666223526001001</v>
      </c>
      <c r="CQ2052">
        <v>18.029771804809599</v>
      </c>
      <c r="CR2052">
        <v>18.819747924804702</v>
      </c>
      <c r="CT2052" t="s">
        <v>19000</v>
      </c>
      <c r="CU2052" t="s">
        <v>4128</v>
      </c>
      <c r="CV2052" t="s">
        <v>18984</v>
      </c>
      <c r="CW2052" t="str">
        <f>CU2052&amp;CHAR(10)&amp;CV2052</f>
        <v>A0A3Q7I6V9
MINKLESPITQKKKRKMMALRFSLFIFIISLYFISDFPGIFGHDEDMTIKTMEEFSGYQIHEPKYPNSLSVNSDTLQKQIDELATFSDSPAPSVTRILYSEKDVLARSYIKDLMELSGLSVKEDAVGNIFGRWNGYEPELAPVLTGSHVDAIPYSGKYDGVVGVLGAIESINVLKRSGFKPKRSLEVIMFTSEEPTRFGISCLGSRLLAGSVQLAELLKKTVDNQNISFSDAAKSAGYANAKGDLSEIFLNKGSYFAFVELHIEQGPILEKEGTSIGVVTAIAAPASIKVTFEGNGGHAGAALMPDRNDAGLAAAELALAVEKHVLDSGSIDTVGTVGILKLHPGAINSIPSMAHLEIDTRDIDESRRNLVIEKIHQSALSIAKKRRVILSEFEIVNQDPPALSDESITKATELACQELNLTHKKMISRAYHDSLFMARVSPMGMIFIPCYKGYSHKPEEFSSVEDIANGVKVLALTLAKLSLS</v>
      </c>
    </row>
    <row r="2053" spans="1:101" x14ac:dyDescent="0.25">
      <c r="A2053" t="s">
        <v>4788</v>
      </c>
      <c r="B2053" t="s">
        <v>20928</v>
      </c>
      <c r="C2053" t="s">
        <v>7469</v>
      </c>
      <c r="D2053" t="s">
        <v>14971</v>
      </c>
      <c r="E2053">
        <v>0</v>
      </c>
      <c r="F2053" t="s">
        <v>12515</v>
      </c>
      <c r="G2053">
        <v>-2.6177330017089799</v>
      </c>
      <c r="H2053">
        <v>-3.7483701705932599</v>
      </c>
      <c r="I2053">
        <v>-2.5151119232177699</v>
      </c>
      <c r="J2053">
        <v>-1.9645795822143599</v>
      </c>
      <c r="K2053">
        <v>-1.80676174163818</v>
      </c>
      <c r="L2053">
        <v>-2.1936492919921902</v>
      </c>
      <c r="M2053">
        <v>-2.5121936798095699</v>
      </c>
      <c r="N2053">
        <v>-1.89372158050537</v>
      </c>
      <c r="O2053">
        <v>-3.0380744934082</v>
      </c>
      <c r="P2053">
        <v>-1.8320055007934599</v>
      </c>
      <c r="Q2053">
        <v>-1.83140468597412</v>
      </c>
      <c r="R2053">
        <v>-3.99928951263428</v>
      </c>
      <c r="S2053">
        <v>-2.496074597040812</v>
      </c>
      <c r="T2053">
        <v>2049</v>
      </c>
      <c r="X2053" s="16">
        <v>-0.97207482655842603</v>
      </c>
      <c r="Z2053">
        <v>0.62841623309053096</v>
      </c>
      <c r="AA2053">
        <v>0.27547312604491198</v>
      </c>
      <c r="AB2053">
        <v>0.53030640674549845</v>
      </c>
      <c r="AP2053">
        <v>11</v>
      </c>
      <c r="AQ2053">
        <v>3</v>
      </c>
      <c r="AR2053">
        <v>3</v>
      </c>
      <c r="AS2053">
        <v>26.6</v>
      </c>
      <c r="AT2053">
        <v>8.5</v>
      </c>
      <c r="AU2053">
        <v>8.5</v>
      </c>
      <c r="AV2053">
        <v>57.249000000000002</v>
      </c>
      <c r="AW2053">
        <v>0</v>
      </c>
      <c r="AX2053">
        <v>8.7984000000000009</v>
      </c>
      <c r="AY2053">
        <v>295990000</v>
      </c>
      <c r="AZ2053">
        <v>10</v>
      </c>
      <c r="BA2053" t="s">
        <v>4788</v>
      </c>
      <c r="BB2053" t="s">
        <v>4788</v>
      </c>
      <c r="BC2053" t="s">
        <v>4789</v>
      </c>
      <c r="BF2053" s="34" t="s">
        <v>19011</v>
      </c>
      <c r="BG2053">
        <v>-0.16163375973701499</v>
      </c>
      <c r="BH2053">
        <v>-1.6637834310531601</v>
      </c>
      <c r="BI2053">
        <v>-2.5292741134762799E-2</v>
      </c>
      <c r="BJ2053">
        <v>0.70613729953765902</v>
      </c>
      <c r="BK2053">
        <v>0.91581201553344704</v>
      </c>
      <c r="BL2053">
        <v>0.40179827809333801</v>
      </c>
      <c r="BM2053">
        <v>-2.1415602415800102E-2</v>
      </c>
      <c r="BN2053">
        <v>0.80027830600738503</v>
      </c>
      <c r="BO2053">
        <v>-0.72009396553039595</v>
      </c>
      <c r="BP2053">
        <v>0.88227349519729603</v>
      </c>
      <c r="BQ2053">
        <v>0.88307172060012795</v>
      </c>
      <c r="BR2053">
        <v>-1.9971516132354701</v>
      </c>
      <c r="BT2053">
        <v>19.483808517456101</v>
      </c>
      <c r="BU2053">
        <v>18.6665363311768</v>
      </c>
      <c r="BV2053">
        <v>19.074987411498999</v>
      </c>
      <c r="BW2053">
        <v>19.572910308837901</v>
      </c>
      <c r="BX2053">
        <v>19.2183322906494</v>
      </c>
      <c r="BY2053">
        <v>19.889469146728501</v>
      </c>
      <c r="BZ2053">
        <v>19.0750923156738</v>
      </c>
      <c r="CA2053">
        <v>19.5145874023438</v>
      </c>
      <c r="CB2053">
        <v>18.6075839996338</v>
      </c>
      <c r="CC2053">
        <v>18.3562107086182</v>
      </c>
      <c r="CD2053">
        <v>18.400579452514599</v>
      </c>
      <c r="CE2053">
        <v>16.967586517333999</v>
      </c>
      <c r="CG2053">
        <v>19.483808517456101</v>
      </c>
      <c r="CH2053">
        <v>18.6665363311768</v>
      </c>
      <c r="CI2053">
        <v>19.074987411498999</v>
      </c>
      <c r="CJ2053">
        <v>19.572910308837901</v>
      </c>
      <c r="CK2053">
        <v>19.2183322906494</v>
      </c>
      <c r="CL2053">
        <v>19.889469146728501</v>
      </c>
      <c r="CM2053">
        <v>19.0750923156738</v>
      </c>
      <c r="CN2053">
        <v>19.5145874023438</v>
      </c>
      <c r="CO2053">
        <v>18.6075839996338</v>
      </c>
      <c r="CP2053">
        <v>18.3562107086182</v>
      </c>
      <c r="CQ2053">
        <v>18.400579452514599</v>
      </c>
      <c r="CR2053">
        <v>16.967586517333999</v>
      </c>
      <c r="CT2053" t="s">
        <v>19000</v>
      </c>
      <c r="CU2053" t="s">
        <v>4788</v>
      </c>
      <c r="CV2053" t="s">
        <v>18376</v>
      </c>
      <c r="CW2053" t="str">
        <f>CT2053&amp;CU2053&amp;CHAR(10)&amp;CV2053</f>
        <v>&gt;A0A3Q7IT40
MHSNHLLLEEPIRMASILEPSKAGFFPAMTKIVGTLGAKSRSVEVLSACLKAGMSVARFDFSLGDTKYHQETLENLKSAIKSTKKLCSVMLDTAGPELTVVNKSEKPISLEANATITLTPDEGQEASSEVFPINFGGLSKAVKKGDTIFIGQYLFTGSETTSVWLEVDQVKGDDIVCIVKNSATLTGSLFTLHAAQIHIDLPTLSDKDKKVISTWGVQNKIDFLSLSFTRHAEDVREAREFLSKLGDLSQTQIFAKIENEEGLKHFDDILQEADGIILSRGNLGIDLPPEKVFLFQKAAVYKCNMAGKPAVVTRVVDSMTDNLRPTRAEATDVANAVLDGTDAILLGAETLRGLYPIETISTVGKICAEAEKVFNQDLYFKRTVKFVGEPMSHLESIASSAVRAAIKVKASVIICFTSSGRAARLIAKYRPTMPVLSVVIPRLKTNQLKWSFTGAFEARQSLIVRGLFPMLADPRHPAESTNASNESVLKVALDHGKASGVVKSHDRVVICQKVGDASVVKIIELEG</v>
      </c>
    </row>
    <row r="2054" spans="1:101" x14ac:dyDescent="0.25">
      <c r="A2054" t="s">
        <v>6509</v>
      </c>
      <c r="B2054" t="s">
        <v>20929</v>
      </c>
      <c r="C2054" t="s">
        <v>8017</v>
      </c>
      <c r="D2054" t="s">
        <v>15952</v>
      </c>
      <c r="E2054" t="s">
        <v>15083</v>
      </c>
      <c r="F2054" t="s">
        <v>12516</v>
      </c>
      <c r="G2054">
        <v>-1.4428806304931601</v>
      </c>
      <c r="H2054">
        <v>-1.22259044647217</v>
      </c>
      <c r="I2054">
        <v>-2.51059913635254</v>
      </c>
      <c r="J2054">
        <v>-2.1852178573608398</v>
      </c>
      <c r="K2054">
        <v>-4.2141962051391602</v>
      </c>
      <c r="L2054">
        <v>-2.0928878784179701</v>
      </c>
      <c r="M2054">
        <v>-4.3393039703369096</v>
      </c>
      <c r="N2054">
        <v>-2.1379671096801798</v>
      </c>
      <c r="O2054">
        <v>-2.4265708923339799</v>
      </c>
      <c r="P2054">
        <v>-2.9413824081420898</v>
      </c>
      <c r="Q2054">
        <v>-2.45903873443604</v>
      </c>
      <c r="R2054">
        <v>-2.0522871017456099</v>
      </c>
      <c r="S2054">
        <v>-2.5020768642425542</v>
      </c>
      <c r="T2054">
        <v>2050</v>
      </c>
      <c r="X2054" s="16">
        <v>1.1054105758667003</v>
      </c>
      <c r="Z2054">
        <v>0.53660813199764301</v>
      </c>
      <c r="AA2054">
        <v>0.37430115964758098</v>
      </c>
      <c r="AB2054">
        <v>0.42237561812631969</v>
      </c>
      <c r="AP2054">
        <v>4</v>
      </c>
      <c r="AQ2054">
        <v>4</v>
      </c>
      <c r="AR2054">
        <v>4</v>
      </c>
      <c r="AS2054">
        <v>10.6</v>
      </c>
      <c r="AT2054">
        <v>10.6</v>
      </c>
      <c r="AU2054">
        <v>10.6</v>
      </c>
      <c r="AV2054">
        <v>54.037999999999997</v>
      </c>
      <c r="AW2054">
        <v>0</v>
      </c>
      <c r="AX2054">
        <v>13.749000000000001</v>
      </c>
      <c r="AY2054">
        <v>225730000</v>
      </c>
      <c r="AZ2054">
        <v>12</v>
      </c>
      <c r="BA2054" t="s">
        <v>6509</v>
      </c>
      <c r="BB2054" t="s">
        <v>6509</v>
      </c>
      <c r="BC2054" t="s">
        <v>6510</v>
      </c>
      <c r="BD2054" t="s">
        <v>6511</v>
      </c>
      <c r="BE2054" t="s">
        <v>6512</v>
      </c>
      <c r="BF2054" s="34" t="s">
        <v>19011</v>
      </c>
      <c r="BG2054">
        <v>1.1182386875152599</v>
      </c>
      <c r="BH2054">
        <v>1.35080850124359</v>
      </c>
      <c r="BI2054">
        <v>-8.9973267167806608E-3</v>
      </c>
      <c r="BJ2054">
        <v>0.33452159166336098</v>
      </c>
      <c r="BK2054">
        <v>-1.8075575828552199</v>
      </c>
      <c r="BL2054">
        <v>0.43199831247329701</v>
      </c>
      <c r="BM2054">
        <v>-1.9396392107009901</v>
      </c>
      <c r="BN2054">
        <v>0.384406238794327</v>
      </c>
      <c r="BO2054">
        <v>7.9714879393577603E-2</v>
      </c>
      <c r="BP2054">
        <v>-0.463793635368347</v>
      </c>
      <c r="BQ2054">
        <v>4.5437194406986202E-2</v>
      </c>
      <c r="BR2054">
        <v>0.47486227750778198</v>
      </c>
      <c r="BT2054">
        <v>20.6586608886719</v>
      </c>
      <c r="BU2054">
        <v>21.192316055297901</v>
      </c>
      <c r="BV2054">
        <v>19.0795001983643</v>
      </c>
      <c r="BW2054">
        <v>19.352272033691399</v>
      </c>
      <c r="BX2054">
        <v>16.810897827148398</v>
      </c>
      <c r="BY2054">
        <v>19.990230560302699</v>
      </c>
      <c r="BZ2054">
        <v>17.247982025146499</v>
      </c>
      <c r="CA2054">
        <v>19.270341873168899</v>
      </c>
      <c r="CB2054">
        <v>19.219087600708001</v>
      </c>
      <c r="CC2054">
        <v>17.246833801269499</v>
      </c>
      <c r="CD2054">
        <v>17.772945404052699</v>
      </c>
      <c r="CE2054">
        <v>18.914588928222699</v>
      </c>
      <c r="CG2054">
        <v>20.6586608886719</v>
      </c>
      <c r="CH2054">
        <v>21.192316055297901</v>
      </c>
      <c r="CI2054">
        <v>19.0795001983643</v>
      </c>
      <c r="CJ2054">
        <v>19.352272033691399</v>
      </c>
      <c r="CK2054">
        <v>16.810897827148398</v>
      </c>
      <c r="CL2054">
        <v>19.990230560302699</v>
      </c>
      <c r="CM2054" t="s">
        <v>8080</v>
      </c>
      <c r="CN2054">
        <v>19.270341873168899</v>
      </c>
      <c r="CO2054">
        <v>19.219087600708001</v>
      </c>
      <c r="CP2054">
        <v>17.246833801269499</v>
      </c>
      <c r="CQ2054">
        <v>17.772945404052699</v>
      </c>
      <c r="CR2054">
        <v>18.914588928222699</v>
      </c>
      <c r="CT2054" t="s">
        <v>19000</v>
      </c>
      <c r="CU2054" t="s">
        <v>6509</v>
      </c>
      <c r="CV2054" t="s">
        <v>18153</v>
      </c>
      <c r="CW2054" t="str">
        <f>CT2054&amp;CU2054&amp;CHAR(10)&amp;CV2054</f>
        <v>&gt;Q8H0Q2
MKKVTVGVAVVGAAAVCAVAVLIVNHRMRKSSKWGRAMAILREFEEKCKTQDAKLKQVADAMTVEMHAGLASEGGSKLKMLITYVDNLPTGDEAGVFYALDLGGTNFRVLRVQLGGKDGGIIHQEFAEASIPPSLMVGTSDELFDYIAAELAKFVAAEEEKFHQPPGKQRELGFTFSFPVMQTSINSGNIMRWTKGFSIDDAVGQDVVGELTKAMKRKGVDMRVSALVNDTVGTLAGGKYTQKDVAVAVILGTGTNAAYVERVQAIPKWHGPVPKSGEMVINMEWGNFRSSHLPLTEYDHALDNESLNPGEQIFEKMTSGMYLGEILRRVLLRVAEEAGVFGDEVPPKLKEPFVLRTPDMSAMHHDTSSDLKVVGEKLKDILEISNTSLKTRKLVVELCNIVATRGARLAAAGVLGILKKMGRDTPKQGGSERTVIAMDGGLYEHYTEYRMCLENSLKDLLGEELATSIVFVHSNDGSGIGAALLAASHSMYLEDQDA</v>
      </c>
    </row>
    <row r="2055" spans="1:101" x14ac:dyDescent="0.25">
      <c r="A2055" t="s">
        <v>5346</v>
      </c>
      <c r="B2055" t="s">
        <v>20930</v>
      </c>
      <c r="C2055" t="s">
        <v>7177</v>
      </c>
      <c r="D2055" t="s">
        <v>15953</v>
      </c>
      <c r="E2055" t="s">
        <v>15954</v>
      </c>
      <c r="F2055" t="s">
        <v>12517</v>
      </c>
      <c r="G2055">
        <v>-1.39395332336426</v>
      </c>
      <c r="H2055">
        <v>-1.82095050811768</v>
      </c>
      <c r="I2055">
        <v>-2.2799072265625</v>
      </c>
      <c r="J2055">
        <v>-1.4203081130981401</v>
      </c>
      <c r="K2055">
        <v>-2.9986143112182599</v>
      </c>
      <c r="L2055">
        <v>-2.0879096984863299</v>
      </c>
      <c r="M2055">
        <v>-1.3516731262207</v>
      </c>
      <c r="N2055">
        <v>-1.68630123138428</v>
      </c>
      <c r="O2055">
        <v>-2.7522144317627002</v>
      </c>
      <c r="P2055">
        <v>-5.0637559890747097</v>
      </c>
      <c r="Q2055">
        <v>-1.7376279830932599</v>
      </c>
      <c r="R2055">
        <v>-5.4355554580688503</v>
      </c>
      <c r="S2055">
        <v>-2.502397616704306</v>
      </c>
      <c r="T2055">
        <v>2051</v>
      </c>
      <c r="X2055" s="16">
        <v>0.33734035491943004</v>
      </c>
      <c r="Z2055">
        <v>0.272703745743473</v>
      </c>
      <c r="AA2055">
        <v>0.85978026646213501</v>
      </c>
      <c r="AB2055">
        <v>0.13810828538689007</v>
      </c>
      <c r="AP2055">
        <v>5</v>
      </c>
      <c r="AQ2055">
        <v>5</v>
      </c>
      <c r="AR2055">
        <v>4</v>
      </c>
      <c r="AS2055">
        <v>12.6</v>
      </c>
      <c r="AT2055">
        <v>12.6</v>
      </c>
      <c r="AU2055">
        <v>10.9</v>
      </c>
      <c r="AV2055">
        <v>58.469000000000001</v>
      </c>
      <c r="AW2055">
        <v>0</v>
      </c>
      <c r="AX2055">
        <v>15.018000000000001</v>
      </c>
      <c r="AY2055">
        <v>320170000</v>
      </c>
      <c r="AZ2055">
        <v>18</v>
      </c>
      <c r="BA2055" t="s">
        <v>5346</v>
      </c>
      <c r="BB2055" t="s">
        <v>5346</v>
      </c>
      <c r="BC2055" t="s">
        <v>5347</v>
      </c>
      <c r="BF2055" s="34" t="s">
        <v>19011</v>
      </c>
      <c r="BG2055">
        <v>0.79970651865005504</v>
      </c>
      <c r="BH2055">
        <v>0.49164193868637102</v>
      </c>
      <c r="BI2055">
        <v>0.16051958501339</v>
      </c>
      <c r="BJ2055">
        <v>0.780692398548126</v>
      </c>
      <c r="BK2055">
        <v>-0.35800421237945601</v>
      </c>
      <c r="BL2055">
        <v>0.29903957247734098</v>
      </c>
      <c r="BM2055">
        <v>0.83021032810211204</v>
      </c>
      <c r="BN2055">
        <v>0.58878701925277699</v>
      </c>
      <c r="BO2055">
        <v>-0.180234715342522</v>
      </c>
      <c r="BP2055">
        <v>-1.8479367494583101</v>
      </c>
      <c r="BQ2055">
        <v>0.55175644159317005</v>
      </c>
      <c r="BR2055">
        <v>-2.11617803573608</v>
      </c>
      <c r="BT2055">
        <v>20.707588195800799</v>
      </c>
      <c r="BU2055">
        <v>20.593955993652301</v>
      </c>
      <c r="BV2055">
        <v>19.3101921081543</v>
      </c>
      <c r="BW2055">
        <v>20.117181777954102</v>
      </c>
      <c r="BX2055">
        <v>18.0264797210693</v>
      </c>
      <c r="BY2055">
        <v>19.9952087402344</v>
      </c>
      <c r="BZ2055">
        <v>20.235612869262699</v>
      </c>
      <c r="CA2055">
        <v>19.722007751464801</v>
      </c>
      <c r="CB2055">
        <v>18.8934440612793</v>
      </c>
      <c r="CC2055">
        <v>15.1244602203369</v>
      </c>
      <c r="CD2055">
        <v>18.494356155395501</v>
      </c>
      <c r="CE2055">
        <v>15.5313205718994</v>
      </c>
      <c r="CG2055">
        <v>20.707588195800799</v>
      </c>
      <c r="CH2055">
        <v>20.593955993652301</v>
      </c>
      <c r="CI2055">
        <v>19.3101921081543</v>
      </c>
      <c r="CJ2055">
        <v>20.117181777954102</v>
      </c>
      <c r="CK2055">
        <v>18.0264797210693</v>
      </c>
      <c r="CL2055">
        <v>19.9952087402344</v>
      </c>
      <c r="CM2055">
        <v>20.235612869262699</v>
      </c>
      <c r="CN2055">
        <v>19.722007751464801</v>
      </c>
      <c r="CO2055">
        <v>18.8934440612793</v>
      </c>
      <c r="CP2055" t="s">
        <v>8080</v>
      </c>
      <c r="CQ2055">
        <v>18.494356155395501</v>
      </c>
      <c r="CR2055">
        <v>15.5313205718994</v>
      </c>
      <c r="CT2055" t="s">
        <v>19000</v>
      </c>
      <c r="CU2055" t="s">
        <v>5346</v>
      </c>
      <c r="CV2055" t="s">
        <v>17339</v>
      </c>
      <c r="CW2055" t="str">
        <f>CT2055&amp;CU2055&amp;CHAR(10)&amp;CV2055</f>
        <v>&gt;A0A3Q7JEW6
MEENQKQQQFLVSSVSELTSSSSSLFSKTEPVFARFSLDSGLPELRFGQGAELSDAVVFNVKISQLFKLGPVESLCVSEANKEKSHSRGISIQFRNEEESRAFHCAFEQWKKEVVVEECSLNNGAVSTSKSKFDDKIEASSAKMYFHYYGQLLHQQNMLQDFVRTGTYYSAVIENRADFLGRIVVDVGAGSGILSLFAAQAGAKHVYAIEASEMADYARQLIAGNPSLNDRITVIKGKVEDVELPEKADILISEPMGTLLVNERMLESYVIARDRFLVQNGKMFPGVGRIHMAPFSDEYLYMEIANKATFWQQQNYFGVDLTPLHGSAYQGYFSQPVVDAFDSRLLVAPAVSHVINFSSVKEEDLYEIDVPLRFLSTVSTRIHGLACWFDVLFNGSTVQRWLTTAPGAPTTHWYQLRCVLPQPLYVMPGQEITGRLHLVAHKAQSYTIYLTLSALVGDMLQTSSVKLDLKEPYYRMSQPQSYSAAQDQNPSQLLQSDMQFPSRDDDGSILMQPPSPNELHSL</v>
      </c>
    </row>
    <row r="2056" spans="1:101" x14ac:dyDescent="0.25">
      <c r="A2056" t="s">
        <v>1935</v>
      </c>
      <c r="B2056" t="s">
        <v>20931</v>
      </c>
      <c r="C2056" t="s">
        <v>7245</v>
      </c>
      <c r="D2056" t="s">
        <v>14784</v>
      </c>
      <c r="E2056">
        <v>0</v>
      </c>
      <c r="F2056" t="s">
        <v>12518</v>
      </c>
      <c r="G2056">
        <v>-1.6299457550048799</v>
      </c>
      <c r="H2056">
        <v>-0.92742443084716797</v>
      </c>
      <c r="I2056">
        <v>-0.56964302062988303</v>
      </c>
      <c r="J2056">
        <v>-2.19488620758057</v>
      </c>
      <c r="K2056">
        <v>-4.54308986663818</v>
      </c>
      <c r="L2056">
        <v>-2.9838066101074201</v>
      </c>
      <c r="M2056">
        <v>-3.1527957916259801</v>
      </c>
      <c r="N2056">
        <v>-0.99203586578369096</v>
      </c>
      <c r="O2056">
        <v>-3.9851646423339799</v>
      </c>
      <c r="P2056">
        <v>-2.6202154159545898</v>
      </c>
      <c r="Q2056">
        <v>-4.2728290557861301</v>
      </c>
      <c r="R2056">
        <v>-2.17772388458252</v>
      </c>
      <c r="S2056">
        <v>-2.5041300455729161</v>
      </c>
      <c r="T2056">
        <v>2052</v>
      </c>
      <c r="X2056" s="16">
        <v>2.1982564926147461</v>
      </c>
      <c r="Z2056">
        <v>0.29242798353909499</v>
      </c>
      <c r="AA2056">
        <v>0.79557213139840999</v>
      </c>
      <c r="AB2056">
        <v>0.16011346959066267</v>
      </c>
      <c r="AP2056">
        <v>3</v>
      </c>
      <c r="AQ2056">
        <v>3</v>
      </c>
      <c r="AR2056">
        <v>3</v>
      </c>
      <c r="AS2056">
        <v>10.199999999999999</v>
      </c>
      <c r="AT2056">
        <v>10.199999999999999</v>
      </c>
      <c r="AU2056">
        <v>10.199999999999999</v>
      </c>
      <c r="AV2056">
        <v>50.832999999999998</v>
      </c>
      <c r="AW2056">
        <v>0</v>
      </c>
      <c r="AX2056">
        <v>12.526999999999999</v>
      </c>
      <c r="AY2056">
        <v>269560000</v>
      </c>
      <c r="AZ2056">
        <v>16</v>
      </c>
      <c r="BA2056" t="s">
        <v>1935</v>
      </c>
      <c r="BB2056" t="s">
        <v>1935</v>
      </c>
      <c r="BC2056" t="s">
        <v>1936</v>
      </c>
      <c r="BF2056" s="34" t="s">
        <v>19011</v>
      </c>
      <c r="BG2056">
        <v>0.65448570251464799</v>
      </c>
      <c r="BH2056">
        <v>1.1804504394531301</v>
      </c>
      <c r="BI2056">
        <v>1.44831478595734</v>
      </c>
      <c r="BJ2056">
        <v>0.231525167822838</v>
      </c>
      <c r="BK2056">
        <v>-1.5265316963195801</v>
      </c>
      <c r="BL2056">
        <v>-0.35912501811981201</v>
      </c>
      <c r="BM2056">
        <v>-0.48564410209655801</v>
      </c>
      <c r="BN2056">
        <v>1.1320770978927599</v>
      </c>
      <c r="BO2056">
        <v>-1.1088232994079601</v>
      </c>
      <c r="BP2056">
        <v>-8.6910977959632901E-2</v>
      </c>
      <c r="BQ2056">
        <v>-1.3241924047470099</v>
      </c>
      <c r="BR2056">
        <v>0.244374290108681</v>
      </c>
      <c r="BT2056">
        <v>20.471595764160199</v>
      </c>
      <c r="BU2056">
        <v>21.487482070922901</v>
      </c>
      <c r="BV2056">
        <v>21.0204563140869</v>
      </c>
      <c r="BW2056">
        <v>19.342603683471701</v>
      </c>
      <c r="BX2056">
        <v>16.4820041656494</v>
      </c>
      <c r="BY2056">
        <v>19.099311828613299</v>
      </c>
      <c r="BZ2056">
        <v>18.434490203857401</v>
      </c>
      <c r="CA2056">
        <v>20.416273117065401</v>
      </c>
      <c r="CB2056">
        <v>17.660493850708001</v>
      </c>
      <c r="CC2056">
        <v>17.568000793456999</v>
      </c>
      <c r="CD2056">
        <v>15.959155082702599</v>
      </c>
      <c r="CE2056">
        <v>18.7891521453857</v>
      </c>
      <c r="CG2056">
        <v>20.471595764160199</v>
      </c>
      <c r="CH2056">
        <v>21.487482070922901</v>
      </c>
      <c r="CI2056">
        <v>21.0204563140869</v>
      </c>
      <c r="CJ2056">
        <v>19.342603683471701</v>
      </c>
      <c r="CK2056">
        <v>16.4820041656494</v>
      </c>
      <c r="CL2056">
        <v>19.099311828613299</v>
      </c>
      <c r="CM2056">
        <v>18.434490203857401</v>
      </c>
      <c r="CN2056">
        <v>20.416273117065401</v>
      </c>
      <c r="CO2056" t="s">
        <v>8080</v>
      </c>
      <c r="CP2056">
        <v>17.568000793456999</v>
      </c>
      <c r="CQ2056" t="s">
        <v>8080</v>
      </c>
      <c r="CR2056">
        <v>18.7891521453857</v>
      </c>
      <c r="CT2056" t="s">
        <v>19000</v>
      </c>
      <c r="CU2056" t="s">
        <v>1935</v>
      </c>
      <c r="CV2056" t="s">
        <v>17434</v>
      </c>
      <c r="CW2056" t="str">
        <f>CT2056&amp;CU2056&amp;CHAR(10)&amp;CV2056</f>
        <v>&gt;A0A3Q7FXD1
MKDKTEKAGEQPPTVDERYTQWKSLVPVLYDWLANHNLLWPSLSCRWGPQFEQATYKNRQRLYLSEQTDGSVPNTLVIANCEVVKPRVAAAQHISQFNEEARSPFVKKFKTIIHPGEVNRIRELPQDSKIVATHTDSPDVLIWDVESQPNRHATLGVNNSRPDLILTGHQDNAEFALAMCPSEPFVLSGGKDKSVVLWSIHDHVSTLAAADQGETKSPGSGAGNSKPSAEGPTVQARGIFQGHDDTVEDVQFCPSSAQEFCSVGDDSCLILWDARAGSSPAVKVEKAHNADLHCVDWNPHDVNYILTGSADNTVRMFDRRNLTSGGVGSPVHIFEGHTAAVLCVQWSPDKSSVFGSSAEDGILNIWDHERIGNWEDGASREDPTSPPGLFFRHAGHRDKVVDFHWNVADPWTIVSVSDDGESTGGGGTLQIWRMIDLIYRPEDEVLDELDKFKSHLLTCS</v>
      </c>
    </row>
    <row r="2057" spans="1:101" x14ac:dyDescent="0.25">
      <c r="A2057" t="s">
        <v>6927</v>
      </c>
      <c r="B2057" t="s">
        <v>20932</v>
      </c>
      <c r="C2057" t="s">
        <v>7675</v>
      </c>
      <c r="D2057" t="s">
        <v>15955</v>
      </c>
      <c r="E2057">
        <v>0</v>
      </c>
      <c r="F2057" t="s">
        <v>12519</v>
      </c>
      <c r="G2057">
        <v>-5.78782081604004</v>
      </c>
      <c r="H2057">
        <v>-2.0869588851928702</v>
      </c>
      <c r="I2057">
        <v>-1.6706466674804701E-2</v>
      </c>
      <c r="J2057">
        <v>-2.0604276657104501</v>
      </c>
      <c r="K2057">
        <v>-3.2428388595581099</v>
      </c>
      <c r="L2057">
        <v>-1.0390491485595701</v>
      </c>
      <c r="M2057">
        <v>-2.3431911468505899</v>
      </c>
      <c r="N2057">
        <v>-2.0078763961792001</v>
      </c>
      <c r="O2057">
        <v>-2.4264049530029301</v>
      </c>
      <c r="P2057">
        <v>-5.5572261810302699</v>
      </c>
      <c r="Q2057">
        <v>-2.09392261505127</v>
      </c>
      <c r="R2057">
        <v>-1.4903860092163099</v>
      </c>
      <c r="S2057">
        <v>-2.5127340952555342</v>
      </c>
      <c r="T2057">
        <v>2053</v>
      </c>
      <c r="X2057" s="16">
        <v>-0.51639016469319499</v>
      </c>
      <c r="Z2057">
        <v>0.94676148621653999</v>
      </c>
      <c r="AA2057">
        <v>3.0883192305183101E-2</v>
      </c>
      <c r="AB2057">
        <v>0.93135833960335412</v>
      </c>
      <c r="AP2057">
        <v>5</v>
      </c>
      <c r="AQ2057">
        <v>4</v>
      </c>
      <c r="AR2057">
        <v>4</v>
      </c>
      <c r="AS2057">
        <v>18.600000000000001</v>
      </c>
      <c r="AT2057">
        <v>15.7</v>
      </c>
      <c r="AU2057">
        <v>15.7</v>
      </c>
      <c r="AV2057">
        <v>38.621000000000002</v>
      </c>
      <c r="AW2057">
        <v>0</v>
      </c>
      <c r="AX2057">
        <v>8.4601000000000006</v>
      </c>
      <c r="AY2057">
        <v>191200000</v>
      </c>
      <c r="AZ2057">
        <v>7</v>
      </c>
      <c r="BA2057" t="s">
        <v>3489</v>
      </c>
      <c r="BB2057" t="s">
        <v>3489</v>
      </c>
      <c r="BC2057" t="s">
        <v>3490</v>
      </c>
      <c r="BD2057" t="s">
        <v>3491</v>
      </c>
      <c r="BE2057" t="s">
        <v>3492</v>
      </c>
      <c r="BF2057" s="34" t="s">
        <v>19011</v>
      </c>
      <c r="BG2057">
        <v>-1.9563616514205899</v>
      </c>
      <c r="BH2057">
        <v>0.25433534383773798</v>
      </c>
      <c r="BI2057">
        <v>1.49099338054657</v>
      </c>
      <c r="BJ2057">
        <v>0.27018365263938898</v>
      </c>
      <c r="BK2057">
        <v>-0.43612551689147899</v>
      </c>
      <c r="BL2057">
        <v>0.88030058145523105</v>
      </c>
      <c r="BM2057">
        <v>0.10127589106559801</v>
      </c>
      <c r="BN2057">
        <v>0.30157497525215099</v>
      </c>
      <c r="BO2057">
        <v>5.1568411290645599E-2</v>
      </c>
      <c r="BP2057">
        <v>-1.8186167478561399</v>
      </c>
      <c r="BQ2057">
        <v>0.25017556548118602</v>
      </c>
      <c r="BR2057">
        <v>0.61069607734680198</v>
      </c>
      <c r="BT2057">
        <v>16.313720703125</v>
      </c>
      <c r="BU2057">
        <v>20.327947616577099</v>
      </c>
      <c r="BV2057">
        <v>21.573392868041999</v>
      </c>
      <c r="BW2057">
        <v>19.4770622253418</v>
      </c>
      <c r="BX2057">
        <v>17.782255172729499</v>
      </c>
      <c r="BY2057">
        <v>21.044069290161101</v>
      </c>
      <c r="BZ2057">
        <v>19.244094848632798</v>
      </c>
      <c r="CA2057">
        <v>19.400432586669901</v>
      </c>
      <c r="CB2057">
        <v>19.219253540039102</v>
      </c>
      <c r="CC2057">
        <v>14.6309900283813</v>
      </c>
      <c r="CD2057">
        <v>18.1380615234375</v>
      </c>
      <c r="CE2057">
        <v>19.476490020751999</v>
      </c>
      <c r="CG2057" t="s">
        <v>8080</v>
      </c>
      <c r="CH2057">
        <v>20.327947616577099</v>
      </c>
      <c r="CI2057">
        <v>21.573392868041999</v>
      </c>
      <c r="CJ2057">
        <v>19.4770622253418</v>
      </c>
      <c r="CK2057">
        <v>17.782255172729499</v>
      </c>
      <c r="CL2057">
        <v>21.044069290161101</v>
      </c>
      <c r="CM2057">
        <v>19.244094848632798</v>
      </c>
      <c r="CN2057">
        <v>19.400432586669901</v>
      </c>
      <c r="CO2057">
        <v>19.219253540039102</v>
      </c>
      <c r="CP2057" t="s">
        <v>8080</v>
      </c>
      <c r="CQ2057">
        <v>18.1380615234375</v>
      </c>
      <c r="CR2057">
        <v>19.476490020751999</v>
      </c>
      <c r="CT2057" t="s">
        <v>19000</v>
      </c>
      <c r="CU2057" t="s">
        <v>6927</v>
      </c>
      <c r="CV2057" t="s">
        <v>18945</v>
      </c>
      <c r="CW2057" t="str">
        <f>CT2057&amp;CU2057&amp;CHAR(10)&amp;CV2057</f>
        <v>&gt;A0A3Q7HIX1
MDGSAPQTDTVMSDAAAGQQPAMPPLPMAGMENIPATLSHGGRFIQYNIFGNIFEVTAKYKPPIMPIGKGAYGIVCSALNSETNEHVAIKKIANAFDNKIDAKRTLREIKLLRHMDHENIVAIRDIIPPPQREAFNDVYIAYELMDTDLHQIIRSNQGLSEEHCQYFLYQILRGLKYIHSANVLHRDLKPSNLLLNANCDLKICDFGLARVTSETDFMTEYVVTRWYRPPELLLNSSDYTAAIDVWSVGCIFMELMDRKPLFPGRDHVHQLRLLMELIGTPSEAEMEFLNENAKRYIRQLPLYRRQSFVEKFPHVNPAAIDLVEKMLTFDPRRRLTGE</v>
      </c>
    </row>
    <row r="2058" spans="1:101" x14ac:dyDescent="0.25">
      <c r="A2058" t="s">
        <v>2008</v>
      </c>
      <c r="B2058" t="s">
        <v>20933</v>
      </c>
      <c r="C2058" t="s">
        <v>7488</v>
      </c>
      <c r="D2058" t="s">
        <v>15408</v>
      </c>
      <c r="E2058">
        <v>0</v>
      </c>
      <c r="F2058" t="s">
        <v>12520</v>
      </c>
      <c r="G2058">
        <v>-0.95342445373535201</v>
      </c>
      <c r="H2058">
        <v>-0.421008110046387</v>
      </c>
      <c r="I2058">
        <v>-0.16575431823730499</v>
      </c>
      <c r="J2058">
        <v>-4.6973905563354501</v>
      </c>
      <c r="K2058">
        <v>-4.6927118301391602</v>
      </c>
      <c r="L2058">
        <v>-2.3622970581054701</v>
      </c>
      <c r="M2058">
        <v>-5.0116462707519496</v>
      </c>
      <c r="N2058">
        <v>-0.743039131164551</v>
      </c>
      <c r="O2058">
        <v>-4.08316993713379</v>
      </c>
      <c r="P2058">
        <v>-1.4250631332397501</v>
      </c>
      <c r="Q2058">
        <v>-5.01133060455322</v>
      </c>
      <c r="R2058">
        <v>-0.66068553924560502</v>
      </c>
      <c r="S2058">
        <v>-2.5189600785573325</v>
      </c>
      <c r="T2058">
        <v>2054</v>
      </c>
      <c r="X2058" s="16">
        <v>3.4040708541870122</v>
      </c>
      <c r="Z2058">
        <v>0.30440808469682401</v>
      </c>
      <c r="AA2058">
        <v>0.754850027197561</v>
      </c>
      <c r="AB2058">
        <v>0.17585307740032541</v>
      </c>
      <c r="AP2058">
        <v>5</v>
      </c>
      <c r="AQ2058">
        <v>5</v>
      </c>
      <c r="AR2058">
        <v>5</v>
      </c>
      <c r="AS2058">
        <v>17.8</v>
      </c>
      <c r="AT2058">
        <v>17.8</v>
      </c>
      <c r="AU2058">
        <v>17.8</v>
      </c>
      <c r="AV2058">
        <v>29.922999999999998</v>
      </c>
      <c r="AW2058">
        <v>0</v>
      </c>
      <c r="AX2058">
        <v>11.67</v>
      </c>
      <c r="AY2058">
        <v>348880000</v>
      </c>
      <c r="AZ2058">
        <v>11</v>
      </c>
      <c r="BA2058" t="s">
        <v>2008</v>
      </c>
      <c r="BB2058" t="s">
        <v>2008</v>
      </c>
      <c r="BC2058" t="s">
        <v>2009</v>
      </c>
      <c r="BF2058" s="34" t="s">
        <v>19011</v>
      </c>
      <c r="BG2058">
        <v>0.77782469987869296</v>
      </c>
      <c r="BH2058">
        <v>1.04235184192657</v>
      </c>
      <c r="BI2058">
        <v>1.16917276382446</v>
      </c>
      <c r="BJ2058">
        <v>-1.0823370218277</v>
      </c>
      <c r="BK2058">
        <v>-1.08001232147217</v>
      </c>
      <c r="BL2058">
        <v>7.7836856245994596E-2</v>
      </c>
      <c r="BM2058">
        <v>-1.2384725809097299</v>
      </c>
      <c r="BN2058">
        <v>0.88235312700271595</v>
      </c>
      <c r="BO2058">
        <v>-0.77716600894928001</v>
      </c>
      <c r="BP2058">
        <v>0.54349458217620905</v>
      </c>
      <c r="BQ2058">
        <v>-1.23831570148468</v>
      </c>
      <c r="BR2058">
        <v>0.92326986789703402</v>
      </c>
      <c r="BT2058">
        <v>21.148117065429702</v>
      </c>
      <c r="BU2058">
        <v>21.993898391723601</v>
      </c>
      <c r="BV2058">
        <v>21.424345016479499</v>
      </c>
      <c r="BW2058">
        <v>16.8400993347168</v>
      </c>
      <c r="BX2058">
        <v>16.332382202148398</v>
      </c>
      <c r="BY2058">
        <v>19.720821380615199</v>
      </c>
      <c r="BZ2058">
        <v>16.575639724731399</v>
      </c>
      <c r="CA2058">
        <v>20.665269851684599</v>
      </c>
      <c r="CB2058">
        <v>17.5624885559082</v>
      </c>
      <c r="CC2058">
        <v>18.7631530761719</v>
      </c>
      <c r="CD2058">
        <v>15.220653533935501</v>
      </c>
      <c r="CE2058">
        <v>20.306190490722699</v>
      </c>
      <c r="CG2058">
        <v>21.148117065429702</v>
      </c>
      <c r="CH2058">
        <v>21.993898391723601</v>
      </c>
      <c r="CI2058">
        <v>21.424345016479499</v>
      </c>
      <c r="CJ2058" t="s">
        <v>8080</v>
      </c>
      <c r="CK2058" t="s">
        <v>8080</v>
      </c>
      <c r="CL2058">
        <v>19.720821380615199</v>
      </c>
      <c r="CM2058" t="s">
        <v>8080</v>
      </c>
      <c r="CN2058">
        <v>20.665269851684599</v>
      </c>
      <c r="CO2058" t="s">
        <v>8080</v>
      </c>
      <c r="CP2058">
        <v>18.7631530761719</v>
      </c>
      <c r="CQ2058" t="s">
        <v>8080</v>
      </c>
      <c r="CR2058">
        <v>20.306190490722699</v>
      </c>
      <c r="CT2058" t="s">
        <v>19000</v>
      </c>
      <c r="CU2058" t="s">
        <v>2008</v>
      </c>
      <c r="CV2058" t="s">
        <v>17510</v>
      </c>
      <c r="CW2058" t="str">
        <f>CT2058&amp;CU2058&amp;CHAR(10)&amp;CV2058</f>
        <v>&gt;A0A3Q7G067
MANLFIKQAQQYSKGRPSYPQELFNFIASKTPSHDLVWDVGTGSGQAAQSLAKLYKNVIATDTSPKQLEFAAKVPNVQYICTSPKLSKSEIETKIGSESSVDLVTIAQAMHWFDLPTFYEHVKWLLKKPNGVIASWCYTTPKINNSVDAIFDKFYTSDAGPYWESPRKLVDEKYETIDFPFEAIDGCDHNGPFEFKIEKVMDLDSCFTYLKSWSAYQTAKEKGVELLSEDVVEKFTSAWNEDGKSEKKVIYPIYLRIGKVGNLD</v>
      </c>
    </row>
    <row r="2059" spans="1:101" x14ac:dyDescent="0.25">
      <c r="A2059" t="s">
        <v>2441</v>
      </c>
      <c r="B2059" t="s">
        <v>20934</v>
      </c>
      <c r="C2059" t="s">
        <v>7177</v>
      </c>
      <c r="D2059" t="s">
        <v>14702</v>
      </c>
      <c r="E2059">
        <v>0</v>
      </c>
      <c r="F2059" t="s">
        <v>12521</v>
      </c>
      <c r="G2059">
        <v>0.96795654296875</v>
      </c>
      <c r="H2059">
        <v>-4.2565011978149396</v>
      </c>
      <c r="I2059">
        <v>-3.09140968322754</v>
      </c>
      <c r="J2059">
        <v>-0.56453800201416005</v>
      </c>
      <c r="K2059">
        <v>0.39282894134521501</v>
      </c>
      <c r="L2059">
        <v>-3.9524269104003902</v>
      </c>
      <c r="M2059">
        <v>-4.7978515625</v>
      </c>
      <c r="N2059">
        <v>-4.9825716018676802</v>
      </c>
      <c r="O2059">
        <v>-0.52436065673828103</v>
      </c>
      <c r="P2059">
        <v>-0.54622745513916005</v>
      </c>
      <c r="Q2059">
        <v>-3.8079195022582999</v>
      </c>
      <c r="R2059">
        <v>-5.0810451507568404</v>
      </c>
      <c r="S2059">
        <v>-2.5203388532002773</v>
      </c>
      <c r="T2059">
        <v>2055</v>
      </c>
      <c r="X2059" s="16">
        <v>-0.75193945566813158</v>
      </c>
      <c r="Z2059">
        <v>0.80029794826048195</v>
      </c>
      <c r="AA2059">
        <v>0.135751599318266</v>
      </c>
      <c r="AB2059">
        <v>0.73155738811996129</v>
      </c>
      <c r="AP2059">
        <v>2</v>
      </c>
      <c r="AQ2059">
        <v>2</v>
      </c>
      <c r="AR2059">
        <v>2</v>
      </c>
      <c r="AS2059">
        <v>11.3</v>
      </c>
      <c r="AT2059">
        <v>11.3</v>
      </c>
      <c r="AU2059">
        <v>11.3</v>
      </c>
      <c r="AV2059">
        <v>12.742000000000001</v>
      </c>
      <c r="AW2059">
        <v>8.6697000000000007E-3</v>
      </c>
      <c r="AX2059">
        <v>2.7698</v>
      </c>
      <c r="AY2059">
        <v>97471000</v>
      </c>
      <c r="AZ2059">
        <v>2</v>
      </c>
      <c r="BA2059" t="s">
        <v>2441</v>
      </c>
      <c r="BB2059" t="s">
        <v>2441</v>
      </c>
      <c r="BC2059" t="s">
        <v>2442</v>
      </c>
      <c r="BF2059" s="34" t="s">
        <v>19011</v>
      </c>
      <c r="BG2059">
        <v>1.52949213981628</v>
      </c>
      <c r="BH2059">
        <v>-0.76124477386474598</v>
      </c>
      <c r="BI2059">
        <v>-0.25039404630661</v>
      </c>
      <c r="BJ2059">
        <v>0.85754841566085804</v>
      </c>
      <c r="BK2059">
        <v>1.2773194313049301</v>
      </c>
      <c r="BL2059">
        <v>-0.62791913747787498</v>
      </c>
      <c r="BM2059">
        <v>-0.99860745668411299</v>
      </c>
      <c r="BN2059">
        <v>-1.07960057258606</v>
      </c>
      <c r="BO2059">
        <v>0.87516468763351396</v>
      </c>
      <c r="BP2059">
        <v>0.86557692289352395</v>
      </c>
      <c r="BQ2059">
        <v>-0.56455785036087003</v>
      </c>
      <c r="BR2059">
        <v>-1.1227777004241899</v>
      </c>
      <c r="BT2059">
        <v>23.0694980621338</v>
      </c>
      <c r="BU2059">
        <v>18.158405303955099</v>
      </c>
      <c r="BV2059">
        <v>18.4986896514893</v>
      </c>
      <c r="BW2059">
        <v>20.9729518890381</v>
      </c>
      <c r="BX2059">
        <v>21.417922973632798</v>
      </c>
      <c r="BY2059">
        <v>18.130691528320298</v>
      </c>
      <c r="BZ2059">
        <v>16.789434432983398</v>
      </c>
      <c r="CA2059">
        <v>16.425737380981399</v>
      </c>
      <c r="CB2059">
        <v>21.1212978363037</v>
      </c>
      <c r="CC2059">
        <v>19.6419887542725</v>
      </c>
      <c r="CD2059">
        <v>16.424064636230501</v>
      </c>
      <c r="CE2059">
        <v>15.885830879211399</v>
      </c>
      <c r="CG2059">
        <v>23.0694980621338</v>
      </c>
      <c r="CH2059" t="s">
        <v>8080</v>
      </c>
      <c r="CI2059" t="s">
        <v>8080</v>
      </c>
      <c r="CJ2059">
        <v>20.9729518890381</v>
      </c>
      <c r="CK2059">
        <v>21.417922973632798</v>
      </c>
      <c r="CL2059">
        <v>18.130691528320298</v>
      </c>
      <c r="CM2059" t="s">
        <v>8080</v>
      </c>
      <c r="CN2059" t="s">
        <v>8080</v>
      </c>
      <c r="CO2059">
        <v>21.1212978363037</v>
      </c>
      <c r="CP2059">
        <v>19.6419887542725</v>
      </c>
      <c r="CQ2059" t="s">
        <v>8080</v>
      </c>
      <c r="CR2059" t="s">
        <v>8080</v>
      </c>
      <c r="CT2059" t="s">
        <v>19000</v>
      </c>
      <c r="CU2059" t="s">
        <v>2441</v>
      </c>
      <c r="CV2059" t="s">
        <v>18693</v>
      </c>
      <c r="CW2059" t="str">
        <f>CT2059&amp;CU2059&amp;CHAR(10)&amp;CV2059</f>
        <v>&gt;A0A3Q7GI68
MAVSCALSMNVGVLPRELLSPFPQSLTSTSLKRRRTHFTVSAKLGGGEGDVKKDEKKKFITKEQEPEQYWQSAGEKAGENPMMTPLPYIIIFGMSTPFVILAIAFANGWIKVPIR</v>
      </c>
    </row>
    <row r="2060" spans="1:101" x14ac:dyDescent="0.25">
      <c r="A2060" t="s">
        <v>6686</v>
      </c>
      <c r="B2060" t="s">
        <v>6686</v>
      </c>
      <c r="C2060" t="s">
        <v>7156</v>
      </c>
      <c r="D2060" t="s">
        <v>15956</v>
      </c>
      <c r="E2060" t="s">
        <v>15957</v>
      </c>
      <c r="F2060" t="s">
        <v>12522</v>
      </c>
      <c r="G2060">
        <v>-2.3716659545898402</v>
      </c>
      <c r="H2060">
        <v>-4.0036516189575204</v>
      </c>
      <c r="I2060">
        <v>-2.5506019592285201</v>
      </c>
      <c r="J2060">
        <v>-2.07293605804443</v>
      </c>
      <c r="K2060">
        <v>-2.34919261932373</v>
      </c>
      <c r="L2060">
        <v>-0.62498092651367199</v>
      </c>
      <c r="M2060">
        <v>-1.8759956359863299</v>
      </c>
      <c r="N2060">
        <v>-2.3480253219604501</v>
      </c>
      <c r="O2060">
        <v>-2.2002143859863299</v>
      </c>
      <c r="P2060">
        <v>-2.7946577072143599</v>
      </c>
      <c r="Q2060">
        <v>-4.5176639556884801</v>
      </c>
      <c r="R2060">
        <v>-2.5443258285522501</v>
      </c>
      <c r="S2060">
        <v>-2.5211593310038256</v>
      </c>
      <c r="T2060">
        <v>2056</v>
      </c>
      <c r="X2060" s="16">
        <v>-1.2929366429646827</v>
      </c>
      <c r="Z2060">
        <v>0.28958656873032501</v>
      </c>
      <c r="AA2060">
        <v>0.80678674589893296</v>
      </c>
      <c r="AB2060">
        <v>0.15603184868512782</v>
      </c>
      <c r="AP2060">
        <v>3</v>
      </c>
      <c r="AQ2060">
        <v>3</v>
      </c>
      <c r="AR2060">
        <v>3</v>
      </c>
      <c r="AS2060">
        <v>19.3</v>
      </c>
      <c r="AT2060">
        <v>19.3</v>
      </c>
      <c r="AU2060">
        <v>19.3</v>
      </c>
      <c r="AV2060">
        <v>33.049999999999997</v>
      </c>
      <c r="AW2060">
        <v>0</v>
      </c>
      <c r="AX2060">
        <v>14.536</v>
      </c>
      <c r="AY2060">
        <v>129270000</v>
      </c>
      <c r="AZ2060">
        <v>14</v>
      </c>
      <c r="BA2060" t="s">
        <v>24</v>
      </c>
      <c r="BB2060" t="s">
        <v>24</v>
      </c>
      <c r="BC2060" t="s">
        <v>25</v>
      </c>
      <c r="BE2060" t="s">
        <v>26</v>
      </c>
      <c r="BF2060" s="34" t="s">
        <v>19011</v>
      </c>
      <c r="BG2060">
        <v>0.15187613666057601</v>
      </c>
      <c r="BH2060">
        <v>-1.5061215162277199</v>
      </c>
      <c r="BI2060">
        <v>-2.9911911115050299E-2</v>
      </c>
      <c r="BJ2060">
        <v>0.45536744594574002</v>
      </c>
      <c r="BK2060">
        <v>0.174707666039467</v>
      </c>
      <c r="BL2060">
        <v>1.9264013767242401</v>
      </c>
      <c r="BM2060">
        <v>0.65544688701629605</v>
      </c>
      <c r="BN2060">
        <v>0.175893574953079</v>
      </c>
      <c r="BO2060">
        <v>0.32606044411659202</v>
      </c>
      <c r="BP2060">
        <v>-0.27785763144493097</v>
      </c>
      <c r="BQ2060">
        <v>-2.0283267498016402</v>
      </c>
      <c r="BR2060">
        <v>-2.3535745218396201E-2</v>
      </c>
      <c r="BT2060">
        <v>19.729875564575199</v>
      </c>
      <c r="BU2060">
        <v>18.4112548828125</v>
      </c>
      <c r="BV2060">
        <v>19.039497375488299</v>
      </c>
      <c r="BW2060">
        <v>19.464553833007798</v>
      </c>
      <c r="BX2060">
        <v>18.675901412963899</v>
      </c>
      <c r="BY2060">
        <v>21.458137512206999</v>
      </c>
      <c r="BZ2060">
        <v>19.711290359497099</v>
      </c>
      <c r="CA2060">
        <v>19.0602836608887</v>
      </c>
      <c r="CB2060">
        <v>19.4454441070557</v>
      </c>
      <c r="CC2060">
        <v>17.393558502197301</v>
      </c>
      <c r="CD2060">
        <v>15.7143201828003</v>
      </c>
      <c r="CE2060">
        <v>18.422550201416001</v>
      </c>
      <c r="CG2060">
        <v>19.729875564575199</v>
      </c>
      <c r="CH2060">
        <v>18.4112548828125</v>
      </c>
      <c r="CI2060">
        <v>19.039497375488299</v>
      </c>
      <c r="CJ2060">
        <v>19.464553833007798</v>
      </c>
      <c r="CK2060">
        <v>18.675901412963899</v>
      </c>
      <c r="CL2060">
        <v>21.458137512206999</v>
      </c>
      <c r="CM2060">
        <v>19.711290359497099</v>
      </c>
      <c r="CN2060">
        <v>19.0602836608887</v>
      </c>
      <c r="CO2060">
        <v>19.4454441070557</v>
      </c>
      <c r="CP2060">
        <v>17.393558502197301</v>
      </c>
      <c r="CQ2060" t="s">
        <v>8080</v>
      </c>
      <c r="CR2060">
        <v>18.422550201416001</v>
      </c>
      <c r="CT2060" t="s">
        <v>19000</v>
      </c>
      <c r="CU2060" t="s">
        <v>6686</v>
      </c>
      <c r="CV2060" t="s">
        <v>17410</v>
      </c>
      <c r="CW2060" t="str">
        <f>CT2060&amp;CU2060&amp;CHAR(10)&amp;CV2060</f>
        <v>&gt;A0A097PKA6
EPEPVFTSVKSFAPATVANLGPGFDFLGCAVDGVGDFVTLRVDPNVKAGEVSISDISRLSKDPLSNCAGIAAISVMKMLNIQSVGLSISLEKGLPLGSGLGSSAASAAAAAVAVNEIFGRKLSVDDLVLAGLESETKVSGYHADNIAPSIMGGFVLIRSYDPLELIPLKFPFEKDLFFVLVNPEFEAPTKKMRAVLPSEVTMSHHIWNCSQAGALVAAILQGDSRGLGKALSSDKIVEPRRGPLIPGMEGVKKAALKAGAFGCTISGAGPTLVAVTDDEERGREIGERMVEAFMKEGNLKALAMVKKLDRVGARLV</v>
      </c>
    </row>
    <row r="2061" spans="1:101" x14ac:dyDescent="0.25">
      <c r="A2061" t="s">
        <v>2468</v>
      </c>
      <c r="B2061" t="s">
        <v>20935</v>
      </c>
      <c r="C2061" t="s">
        <v>7177</v>
      </c>
      <c r="D2061">
        <v>0</v>
      </c>
      <c r="E2061">
        <v>0</v>
      </c>
      <c r="F2061" t="s">
        <v>12523</v>
      </c>
      <c r="G2061">
        <v>-1.14998626708984</v>
      </c>
      <c r="H2061">
        <v>1.6865873336792001</v>
      </c>
      <c r="I2061">
        <v>-1.4497642517089799</v>
      </c>
      <c r="J2061">
        <v>-2.48883724212646</v>
      </c>
      <c r="K2061">
        <v>-1.72810077667236</v>
      </c>
      <c r="L2061">
        <v>-2.75425148010254</v>
      </c>
      <c r="M2061">
        <v>-3.6280536651611301</v>
      </c>
      <c r="N2061">
        <v>-3.7015962600707999</v>
      </c>
      <c r="O2061">
        <v>-4.0233783721923801</v>
      </c>
      <c r="P2061">
        <v>0.53695774078369096</v>
      </c>
      <c r="Q2061">
        <v>-5.86413669586182</v>
      </c>
      <c r="R2061">
        <v>-5.6899271011352504</v>
      </c>
      <c r="S2061">
        <v>-2.5212072531382224</v>
      </c>
      <c r="T2061">
        <v>2057</v>
      </c>
      <c r="X2061" s="16">
        <v>2.0193421045939131</v>
      </c>
      <c r="Z2061">
        <v>0.33346240276577399</v>
      </c>
      <c r="AA2061">
        <v>0.68009110054993405</v>
      </c>
      <c r="AB2061">
        <v>0.20888579119202616</v>
      </c>
      <c r="AP2061">
        <v>4</v>
      </c>
      <c r="AQ2061">
        <v>4</v>
      </c>
      <c r="AR2061">
        <v>4</v>
      </c>
      <c r="AS2061">
        <v>11.4</v>
      </c>
      <c r="AT2061">
        <v>11.4</v>
      </c>
      <c r="AU2061">
        <v>11.4</v>
      </c>
      <c r="AV2061">
        <v>37.573</v>
      </c>
      <c r="AW2061">
        <v>0</v>
      </c>
      <c r="AX2061">
        <v>9.4514999999999993</v>
      </c>
      <c r="AY2061">
        <v>604760000</v>
      </c>
      <c r="AZ2061">
        <v>10</v>
      </c>
      <c r="BA2061" t="s">
        <v>2468</v>
      </c>
      <c r="BB2061" t="s">
        <v>2468</v>
      </c>
      <c r="BC2061" t="s">
        <v>2469</v>
      </c>
      <c r="BF2061" s="34" t="s">
        <v>19011</v>
      </c>
      <c r="BG2061">
        <v>0.603107750415802</v>
      </c>
      <c r="BH2061">
        <v>1.85072541236877</v>
      </c>
      <c r="BI2061">
        <v>0.47125560045242298</v>
      </c>
      <c r="BJ2061">
        <v>1.42373871058226E-2</v>
      </c>
      <c r="BK2061">
        <v>0.34883412718772899</v>
      </c>
      <c r="BL2061">
        <v>-0.102500461041927</v>
      </c>
      <c r="BM2061">
        <v>-0.48682719469070401</v>
      </c>
      <c r="BN2061">
        <v>-0.51917362213134799</v>
      </c>
      <c r="BO2061">
        <v>-0.66070389747619596</v>
      </c>
      <c r="BP2061">
        <v>1.34508073329926</v>
      </c>
      <c r="BQ2061">
        <v>-1.4703295230865501</v>
      </c>
      <c r="BR2061">
        <v>-1.3937064409255999</v>
      </c>
      <c r="BT2061">
        <v>20.951555252075199</v>
      </c>
      <c r="BU2061">
        <v>24.101493835449201</v>
      </c>
      <c r="BV2061">
        <v>20.140335083007798</v>
      </c>
      <c r="BW2061">
        <v>19.048652648925799</v>
      </c>
      <c r="BX2061">
        <v>19.296993255615199</v>
      </c>
      <c r="BY2061">
        <v>19.3288669586182</v>
      </c>
      <c r="BZ2061">
        <v>17.959232330322301</v>
      </c>
      <c r="CA2061">
        <v>17.706712722778299</v>
      </c>
      <c r="CB2061">
        <v>17.622280120849599</v>
      </c>
      <c r="CC2061">
        <v>20.725173950195298</v>
      </c>
      <c r="CD2061">
        <v>14.367847442626999</v>
      </c>
      <c r="CE2061">
        <v>15.276948928833001</v>
      </c>
      <c r="CG2061">
        <v>20.951555252075199</v>
      </c>
      <c r="CH2061">
        <v>24.101493835449201</v>
      </c>
      <c r="CI2061">
        <v>20.140335083007798</v>
      </c>
      <c r="CJ2061">
        <v>19.048652648925799</v>
      </c>
      <c r="CK2061">
        <v>19.296993255615199</v>
      </c>
      <c r="CL2061">
        <v>19.3288669586182</v>
      </c>
      <c r="CM2061">
        <v>17.959232330322301</v>
      </c>
      <c r="CN2061">
        <v>17.706712722778299</v>
      </c>
      <c r="CO2061">
        <v>17.622280120849599</v>
      </c>
      <c r="CP2061">
        <v>20.725173950195298</v>
      </c>
      <c r="CQ2061" t="s">
        <v>8080</v>
      </c>
      <c r="CR2061" t="s">
        <v>8080</v>
      </c>
      <c r="CT2061" t="s">
        <v>19000</v>
      </c>
      <c r="CU2061" t="s">
        <v>2468</v>
      </c>
      <c r="CV2061" t="s">
        <v>17619</v>
      </c>
      <c r="CW2061" t="str">
        <f>CT2061&amp;CU2061&amp;CHAR(10)&amp;CV2061</f>
        <v>&gt;A0A3Q7GJG8
MENQSENSDGKPSSDPTSESATLLDLTSYQLRDLESVELPPSLTELDLTTNRLSALDPRIGQLPNLKKLSLRQNLITDASVVPLSSWQLISDLEELVLRDNQLKKIPNVVIFKKLLVFDVSFNEISSLSGLSKVSSTLRELYVSKNEVTKMEEIEHFHELQILELGSNRLRVMELLENLKNLQELWLGRNRIRTVNLCGLKCIKKISLQSNRLTSMMGFQECVALEELYLSHNGIVKMEGLSTLVNLRVLDVSANKLTEINDIENLTKLEDLWLNDNNIASLEGLAEAVSSTREKLTTIYLERNPCAKSPNYISTLRQIFPNIEQIDSEVYA</v>
      </c>
    </row>
    <row r="2062" spans="1:101" x14ac:dyDescent="0.25">
      <c r="A2062" t="s">
        <v>6805</v>
      </c>
      <c r="B2062" t="s">
        <v>6805</v>
      </c>
      <c r="C2062" t="s">
        <v>7430</v>
      </c>
      <c r="D2062" t="s">
        <v>15958</v>
      </c>
      <c r="E2062">
        <v>0</v>
      </c>
      <c r="F2062" t="s">
        <v>12524</v>
      </c>
      <c r="G2062">
        <v>-3.3302059173584002</v>
      </c>
      <c r="H2062">
        <v>-2.63415622711182</v>
      </c>
      <c r="I2062">
        <v>-1.8643436431884799</v>
      </c>
      <c r="J2062">
        <v>-2.9320402145385698</v>
      </c>
      <c r="K2062">
        <v>-1.3532457351684599</v>
      </c>
      <c r="L2062">
        <v>-3.3994522094726598</v>
      </c>
      <c r="M2062">
        <v>-3.0578098297119101</v>
      </c>
      <c r="N2062">
        <v>-1.45796298980713</v>
      </c>
      <c r="O2062">
        <v>-1.8342742919921899</v>
      </c>
      <c r="P2062">
        <v>-3.4912481307983398</v>
      </c>
      <c r="Q2062">
        <v>-1.9549970626831099</v>
      </c>
      <c r="R2062">
        <v>-2.98467350006104</v>
      </c>
      <c r="S2062">
        <v>-2.5245341459910091</v>
      </c>
      <c r="T2062">
        <v>2058</v>
      </c>
      <c r="X2062" s="16">
        <v>-4.7989209493003671E-2</v>
      </c>
      <c r="Z2062">
        <v>0.85199484314568097</v>
      </c>
      <c r="AA2062">
        <v>9.9204506508955501E-2</v>
      </c>
      <c r="AB2062">
        <v>0.79578453230028323</v>
      </c>
      <c r="AP2062">
        <v>2</v>
      </c>
      <c r="AQ2062">
        <v>2</v>
      </c>
      <c r="AR2062">
        <v>2</v>
      </c>
      <c r="AS2062">
        <v>8.6999999999999993</v>
      </c>
      <c r="AT2062">
        <v>8.6999999999999993</v>
      </c>
      <c r="AU2062">
        <v>8.6999999999999993</v>
      </c>
      <c r="AV2062">
        <v>53.749000000000002</v>
      </c>
      <c r="AW2062">
        <v>0</v>
      </c>
      <c r="AX2062">
        <v>15.426</v>
      </c>
      <c r="AY2062">
        <v>156080000</v>
      </c>
      <c r="AZ2062">
        <v>20</v>
      </c>
      <c r="BA2062" t="s">
        <v>1564</v>
      </c>
      <c r="BB2062" t="s">
        <v>1564</v>
      </c>
      <c r="BC2062" t="s">
        <v>1565</v>
      </c>
      <c r="BD2062" t="s">
        <v>1566</v>
      </c>
      <c r="BE2062" t="s">
        <v>1567</v>
      </c>
      <c r="BF2062" s="34" t="s">
        <v>19011</v>
      </c>
      <c r="BG2062">
        <v>-1.0270146131515501</v>
      </c>
      <c r="BH2062">
        <v>-0.139738634228706</v>
      </c>
      <c r="BI2062">
        <v>0.84156513214111295</v>
      </c>
      <c r="BJ2062">
        <v>-0.51946049928665206</v>
      </c>
      <c r="BK2062">
        <v>1.4930773973464999</v>
      </c>
      <c r="BL2062">
        <v>-1.11528491973877</v>
      </c>
      <c r="BM2062">
        <v>-0.67978292703628496</v>
      </c>
      <c r="BN2062">
        <v>1.35959100723267</v>
      </c>
      <c r="BO2062">
        <v>0.87989544868469205</v>
      </c>
      <c r="BP2062">
        <v>-1.23230004310608</v>
      </c>
      <c r="BQ2062">
        <v>0.72600644826889005</v>
      </c>
      <c r="BR2062">
        <v>-0.58655375242233299</v>
      </c>
      <c r="BT2062">
        <v>18.771335601806602</v>
      </c>
      <c r="BU2062">
        <v>19.7807502746582</v>
      </c>
      <c r="BV2062">
        <v>19.725755691528299</v>
      </c>
      <c r="BW2062">
        <v>18.6054496765137</v>
      </c>
      <c r="BX2062">
        <v>19.671848297119102</v>
      </c>
      <c r="BY2062">
        <v>18.683666229248001</v>
      </c>
      <c r="BZ2062">
        <v>18.529476165771499</v>
      </c>
      <c r="CA2062">
        <v>19.950345993041999</v>
      </c>
      <c r="CB2062">
        <v>19.811384201049801</v>
      </c>
      <c r="CC2062">
        <v>16.696968078613299</v>
      </c>
      <c r="CD2062">
        <v>18.2769870758057</v>
      </c>
      <c r="CE2062">
        <v>17.982202529907202</v>
      </c>
      <c r="CG2062">
        <v>18.771335601806602</v>
      </c>
      <c r="CH2062">
        <v>19.7807502746582</v>
      </c>
      <c r="CI2062">
        <v>19.725755691528299</v>
      </c>
      <c r="CJ2062">
        <v>18.6054496765137</v>
      </c>
      <c r="CK2062">
        <v>19.671848297119102</v>
      </c>
      <c r="CL2062">
        <v>18.683666229248001</v>
      </c>
      <c r="CM2062">
        <v>18.529476165771499</v>
      </c>
      <c r="CN2062">
        <v>19.950345993041999</v>
      </c>
      <c r="CO2062">
        <v>19.811384201049801</v>
      </c>
      <c r="CP2062">
        <v>16.696968078613299</v>
      </c>
      <c r="CQ2062">
        <v>18.2769870758057</v>
      </c>
      <c r="CR2062">
        <v>17.982202529907202</v>
      </c>
      <c r="CT2062" t="s">
        <v>19000</v>
      </c>
      <c r="CU2062" t="s">
        <v>6805</v>
      </c>
      <c r="CV2062" t="s">
        <v>18771</v>
      </c>
      <c r="CW2062" t="str">
        <f>CT2062&amp;CU2062&amp;CHAR(10)&amp;CV2062</f>
        <v>&gt;K4BJB3
MATAHDTEQLIVSSIDKGENSSSEINIVREPLLEGEHHAENYSVLSAVLPFLFPAFGGLLYGYDIGATSSATISIESATLSGISWYDLSSVQTGLITSGSLYGALIGSAVAFQIADWLGRRRELIVSALFYFLGALVTAFAPVYVILVIGRLLYGVGIGLAMHAAPMYIAETAPSQIRGQLISLKEFFIVFGMLAGYTVGSLLIETVAGWRYMYGISAPLAVIMGIGMWWLPSSPRWILLCAMQGKGELQGLRENAICCLCQLRGAAIGDSASRQVDDILSELSQLSEEKEATIGEMLQGKCLKALTIGAGLILFQQITGQPSVLYYAAKIFQDAGFSAAADATRASVFLALLKLIMTAVAVVVVDKLGRRPLLLGGVSGIAMSLFLLGSYYTFLGDVPAVAVTALLLYVGCYQLSFGPIGWLMISEIFPLRVRGRGLSITVLVNFGANALVAFAFSPLQDLLGAGTVFFIFGGIAVLSLVFIFFIIPETKGLTLEEIEAKYL</v>
      </c>
    </row>
    <row r="2063" spans="1:101" x14ac:dyDescent="0.25">
      <c r="A2063" t="s">
        <v>1422</v>
      </c>
      <c r="B2063" t="s">
        <v>20936</v>
      </c>
      <c r="C2063" t="s">
        <v>7194</v>
      </c>
      <c r="D2063" t="s">
        <v>14663</v>
      </c>
      <c r="E2063" t="s">
        <v>14664</v>
      </c>
      <c r="F2063" t="s">
        <v>12525</v>
      </c>
      <c r="G2063">
        <v>-3.2307605743408199</v>
      </c>
      <c r="H2063">
        <v>-2.5247545242309601</v>
      </c>
      <c r="I2063">
        <v>-0.69809341430664096</v>
      </c>
      <c r="J2063">
        <v>-4.1716794967651403</v>
      </c>
      <c r="K2063">
        <v>-2.7760362625122101</v>
      </c>
      <c r="L2063">
        <v>-6.2373371124267596</v>
      </c>
      <c r="M2063">
        <v>-2.6232776641845699</v>
      </c>
      <c r="N2063">
        <v>-1.32657146453857</v>
      </c>
      <c r="O2063">
        <v>-1.4241371154785201</v>
      </c>
      <c r="P2063">
        <v>-2.31355953216553</v>
      </c>
      <c r="Q2063">
        <v>-1.02231121063232</v>
      </c>
      <c r="R2063">
        <v>-1.9631872177123999</v>
      </c>
      <c r="S2063">
        <v>-2.525975465774537</v>
      </c>
      <c r="T2063">
        <v>2059</v>
      </c>
      <c r="X2063" s="16">
        <v>2.2438147862752298</v>
      </c>
      <c r="Z2063">
        <v>0.205331136738056</v>
      </c>
      <c r="AA2063">
        <v>1.1125011155292399</v>
      </c>
      <c r="AB2063">
        <v>7.7178953316310042E-2</v>
      </c>
      <c r="AP2063">
        <v>5</v>
      </c>
      <c r="AQ2063">
        <v>5</v>
      </c>
      <c r="AR2063">
        <v>5</v>
      </c>
      <c r="AS2063">
        <v>19.8</v>
      </c>
      <c r="AT2063">
        <v>19.8</v>
      </c>
      <c r="AU2063">
        <v>19.8</v>
      </c>
      <c r="AV2063">
        <v>36.536000000000001</v>
      </c>
      <c r="AW2063">
        <v>0</v>
      </c>
      <c r="AX2063">
        <v>18.923999999999999</v>
      </c>
      <c r="AY2063">
        <v>415840000</v>
      </c>
      <c r="AZ2063">
        <v>12</v>
      </c>
      <c r="BA2063" t="s">
        <v>1422</v>
      </c>
      <c r="BB2063" t="s">
        <v>1422</v>
      </c>
      <c r="BC2063" t="s">
        <v>1423</v>
      </c>
      <c r="BF2063" s="34" t="s">
        <v>19011</v>
      </c>
      <c r="BG2063">
        <v>-0.46137911081314098</v>
      </c>
      <c r="BH2063">
        <v>7.99274712335318E-4</v>
      </c>
      <c r="BI2063">
        <v>1.19660103321075</v>
      </c>
      <c r="BJ2063">
        <v>-1.0773403644561801</v>
      </c>
      <c r="BK2063">
        <v>-0.16369929909706099</v>
      </c>
      <c r="BL2063">
        <v>-2.42959833145142</v>
      </c>
      <c r="BM2063">
        <v>-6.3697718083858504E-2</v>
      </c>
      <c r="BN2063">
        <v>0.78517544269561801</v>
      </c>
      <c r="BO2063">
        <v>0.721305251121521</v>
      </c>
      <c r="BP2063">
        <v>0.139055535197258</v>
      </c>
      <c r="BQ2063">
        <v>0.98435574769973799</v>
      </c>
      <c r="BR2063">
        <v>0.36842256784439098</v>
      </c>
      <c r="BT2063">
        <v>18.870780944824201</v>
      </c>
      <c r="BU2063">
        <v>19.890151977539102</v>
      </c>
      <c r="BV2063">
        <v>20.892005920410199</v>
      </c>
      <c r="BW2063">
        <v>17.365810394287099</v>
      </c>
      <c r="BX2063">
        <v>18.249057769775401</v>
      </c>
      <c r="BY2063">
        <v>15.845781326293899</v>
      </c>
      <c r="BZ2063">
        <v>18.9640083312988</v>
      </c>
      <c r="CA2063">
        <v>20.081737518310501</v>
      </c>
      <c r="CB2063">
        <v>20.221521377563501</v>
      </c>
      <c r="CC2063">
        <v>17.874656677246101</v>
      </c>
      <c r="CD2063">
        <v>19.209672927856399</v>
      </c>
      <c r="CE2063">
        <v>19.003688812255898</v>
      </c>
      <c r="CG2063">
        <v>18.870780944824201</v>
      </c>
      <c r="CH2063">
        <v>19.890151977539102</v>
      </c>
      <c r="CI2063">
        <v>20.892005920410199</v>
      </c>
      <c r="CJ2063">
        <v>17.365810394287099</v>
      </c>
      <c r="CK2063">
        <v>18.249057769775401</v>
      </c>
      <c r="CL2063" t="s">
        <v>8080</v>
      </c>
      <c r="CM2063">
        <v>18.9640083312988</v>
      </c>
      <c r="CN2063">
        <v>20.081737518310501</v>
      </c>
      <c r="CO2063">
        <v>20.221521377563501</v>
      </c>
      <c r="CP2063">
        <v>17.874656677246101</v>
      </c>
      <c r="CQ2063">
        <v>19.209672927856399</v>
      </c>
      <c r="CR2063">
        <v>19.003688812255898</v>
      </c>
      <c r="CT2063" t="s">
        <v>19000</v>
      </c>
      <c r="CU2063" t="s">
        <v>1422</v>
      </c>
      <c r="CV2063" t="s">
        <v>17081</v>
      </c>
      <c r="CW2063" t="str">
        <f>CT2063&amp;CU2063&amp;CHAR(10)&amp;CV2063</f>
        <v>&gt;A0A3Q7FFR5
MAFGATHLSLAFCLMALIVLVKADFYGNKEPINNILEKNSEMLTQDFCIFAAVGSVVTEAIARERRMGASLIRLFFHDCFVDGCDAGILLDDIPGRFQGEKTSPPNNNSVRGYQVIDQAKQRIKTMCPGAAVSCADILALAARDSVAMLGGIPYPVSLGRRDARTANFTGALTQLPAPFDDLNVQLKKFSNKGMSPREMVALVGSHTVGFARCVTLCDDRNINPAMKSTLKCGCPVSNNNTNLVPLDLMTPDFFDKFYYEDLIRNQGLLFSDQVLMGSTATSDVVRTYNSNPTLFLREFNDAMIKMGNLPPSRGVQLEIRDVCSKVNSNSIADM</v>
      </c>
    </row>
    <row r="2064" spans="1:101" x14ac:dyDescent="0.25">
      <c r="A2064" t="s">
        <v>461</v>
      </c>
      <c r="B2064" t="s">
        <v>20937</v>
      </c>
      <c r="C2064" t="s">
        <v>7177</v>
      </c>
      <c r="D2064" t="s">
        <v>14831</v>
      </c>
      <c r="E2064">
        <v>0</v>
      </c>
      <c r="F2064" t="s">
        <v>12526</v>
      </c>
      <c r="G2064">
        <v>-4.4947891235351598</v>
      </c>
      <c r="H2064">
        <v>-2.1726484298706099</v>
      </c>
      <c r="I2064">
        <v>-1.9832744598388701</v>
      </c>
      <c r="J2064">
        <v>-3.43271732330322</v>
      </c>
      <c r="K2064">
        <v>-2.5202283859252899</v>
      </c>
      <c r="L2064">
        <v>-2.3660240173339799</v>
      </c>
      <c r="M2064">
        <v>-2.3425636291503902</v>
      </c>
      <c r="N2064">
        <v>-2.18395900726318</v>
      </c>
      <c r="O2064">
        <v>-1.7818622589111299</v>
      </c>
      <c r="P2064">
        <v>-2.7066526412963898</v>
      </c>
      <c r="Q2064">
        <v>-1.76962566375732</v>
      </c>
      <c r="R2064">
        <v>-2.5716428756713898</v>
      </c>
      <c r="S2064">
        <v>-2.5271656513214107</v>
      </c>
      <c r="T2064">
        <v>2060</v>
      </c>
      <c r="X2064" s="16">
        <v>-0.11058076222738356</v>
      </c>
      <c r="Z2064">
        <v>0.71318965517241395</v>
      </c>
      <c r="AA2064">
        <v>0.201626929194787</v>
      </c>
      <c r="AB2064">
        <v>0.6285981098708997</v>
      </c>
      <c r="AP2064">
        <v>9</v>
      </c>
      <c r="AQ2064">
        <v>9</v>
      </c>
      <c r="AR2064">
        <v>3</v>
      </c>
      <c r="AS2064">
        <v>18.399999999999999</v>
      </c>
      <c r="AT2064">
        <v>18.399999999999999</v>
      </c>
      <c r="AU2064">
        <v>7.3</v>
      </c>
      <c r="AV2064">
        <v>62.957000000000001</v>
      </c>
      <c r="AW2064">
        <v>0</v>
      </c>
      <c r="AX2064">
        <v>27.997</v>
      </c>
      <c r="AY2064">
        <v>313570000</v>
      </c>
      <c r="AZ2064">
        <v>39</v>
      </c>
      <c r="BA2064" t="s">
        <v>460</v>
      </c>
      <c r="BB2064" t="s">
        <v>461</v>
      </c>
      <c r="BC2064" t="s">
        <v>462</v>
      </c>
      <c r="BF2064" s="34" t="s">
        <v>19011</v>
      </c>
      <c r="BG2064">
        <v>-2.56866502761841</v>
      </c>
      <c r="BH2064">
        <v>0.462810069322586</v>
      </c>
      <c r="BI2064">
        <v>0.71003127098083496</v>
      </c>
      <c r="BJ2064">
        <v>-1.18216669559479</v>
      </c>
      <c r="BK2064">
        <v>9.0563623234629596E-3</v>
      </c>
      <c r="BL2064">
        <v>0.21036487817764299</v>
      </c>
      <c r="BM2064">
        <v>0.24099160730838801</v>
      </c>
      <c r="BN2064">
        <v>0.44804450869560197</v>
      </c>
      <c r="BO2064">
        <v>0.97296804189681996</v>
      </c>
      <c r="BP2064">
        <v>-0.23431411385536199</v>
      </c>
      <c r="BQ2064">
        <v>0.98894250392913796</v>
      </c>
      <c r="BR2064">
        <v>-5.8063492178916903E-2</v>
      </c>
      <c r="BT2064">
        <v>17.606752395629901</v>
      </c>
      <c r="BU2064">
        <v>20.2422580718994</v>
      </c>
      <c r="BV2064">
        <v>19.606824874877901</v>
      </c>
      <c r="BW2064">
        <v>18.104772567748999</v>
      </c>
      <c r="BX2064">
        <v>18.504865646362301</v>
      </c>
      <c r="BY2064">
        <v>19.717094421386701</v>
      </c>
      <c r="BZ2064">
        <v>19.244722366333001</v>
      </c>
      <c r="CA2064">
        <v>19.224349975585898</v>
      </c>
      <c r="CB2064">
        <v>19.863796234130898</v>
      </c>
      <c r="CC2064">
        <v>17.481563568115199</v>
      </c>
      <c r="CD2064">
        <v>18.462358474731399</v>
      </c>
      <c r="CE2064">
        <v>18.3952331542969</v>
      </c>
      <c r="CG2064">
        <v>17.606752395629901</v>
      </c>
      <c r="CH2064">
        <v>20.2422580718994</v>
      </c>
      <c r="CI2064">
        <v>19.606824874877901</v>
      </c>
      <c r="CJ2064">
        <v>18.104772567748999</v>
      </c>
      <c r="CK2064">
        <v>18.504865646362301</v>
      </c>
      <c r="CL2064">
        <v>19.717094421386701</v>
      </c>
      <c r="CM2064">
        <v>19.244722366333001</v>
      </c>
      <c r="CN2064">
        <v>19.224349975585898</v>
      </c>
      <c r="CO2064">
        <v>19.863796234130898</v>
      </c>
      <c r="CP2064">
        <v>17.481563568115199</v>
      </c>
      <c r="CQ2064">
        <v>18.462358474731399</v>
      </c>
      <c r="CR2064">
        <v>18.3952331542969</v>
      </c>
      <c r="CT2064" t="s">
        <v>19000</v>
      </c>
      <c r="CU2064" t="s">
        <v>461</v>
      </c>
      <c r="CV2064" t="s">
        <v>18535</v>
      </c>
      <c r="CW2064" t="str">
        <f>CT2064&amp;CU2064&amp;CHAR(10)&amp;CV2064</f>
        <v>&gt;A0A3Q7EJ96
MESLIGLVNRIQRACTALGDYGGGDNAFSSLWDALPSVAVVGGQVGDPLSLFGMVRKEIADETDRITGKTKQISPVPIHLSIYSPNVVNLTLIDLPGLTKVAVEGQSETIVEDIENMVRTYVGKPNCIILAVSPANQDIATSDAIKLAREVDPTGERTFGVLTKLDLMDKGTNALDVLEGRAYRLQHPWVGIVNRSQADINKNVDMIYARRKEREYFATSPDYGHLASKMGSEYLAKLLSKHLEQFIKARIPSITSLINKSIDELESELDHLGRPIAVDAGAQLYTILELCRAFDKIFKEHLDGGRPGGDRIYGVFDNQLPAALRKLPFDRYLSVQNVRKVVSEADGYQPHLIAPEQGYRRLIEGALNYFRGPAEASVDAVHFVLKELVRKSIGECQELKRFPSLQSTIAAASNEALEKFRDEGRKTVVRLVDMESSYLTVDFFRKLPQEMETPKGGKPEAAAAVDRYGEAHFRRIGSNVSSYVNMVSDTLRNTLPKAVVYCQVKEAKQSLLNYFYTQIGKKEGKALSELLDEDPALMERRMLCAKRLELYKKARDEIDSVAWVR</v>
      </c>
    </row>
    <row r="2065" spans="1:101" x14ac:dyDescent="0.25">
      <c r="A2065" t="s">
        <v>4229</v>
      </c>
      <c r="B2065" t="s">
        <v>20938</v>
      </c>
      <c r="C2065" t="s">
        <v>7177</v>
      </c>
      <c r="D2065" t="s">
        <v>15959</v>
      </c>
      <c r="E2065">
        <v>0</v>
      </c>
      <c r="F2065" t="s">
        <v>12527</v>
      </c>
      <c r="G2065">
        <v>-2.3769683837890598</v>
      </c>
      <c r="H2065">
        <v>-0.659670829772949</v>
      </c>
      <c r="I2065">
        <v>-0.82495307922363303</v>
      </c>
      <c r="J2065">
        <v>-0.97700786590576205</v>
      </c>
      <c r="K2065">
        <v>-1.2578439712524401</v>
      </c>
      <c r="L2065">
        <v>-3.2763042449951199</v>
      </c>
      <c r="M2065">
        <v>-3.1199836730957</v>
      </c>
      <c r="N2065">
        <v>-1.00165462493896</v>
      </c>
      <c r="O2065">
        <v>-4.0851421356201199</v>
      </c>
      <c r="P2065">
        <v>-5.4892005920410201</v>
      </c>
      <c r="Q2065">
        <v>-5.1891202926635698</v>
      </c>
      <c r="R2065">
        <v>-2.09447193145752</v>
      </c>
      <c r="S2065">
        <v>-2.5293601353963209</v>
      </c>
      <c r="T2065">
        <v>2061</v>
      </c>
      <c r="X2065" s="16">
        <v>0.54985459645589341</v>
      </c>
      <c r="Z2065">
        <v>0.28027722772277203</v>
      </c>
      <c r="AA2065">
        <v>0.83746053944334597</v>
      </c>
      <c r="AB2065">
        <v>0.14539164843328506</v>
      </c>
      <c r="AP2065">
        <v>2</v>
      </c>
      <c r="AQ2065">
        <v>2</v>
      </c>
      <c r="AR2065">
        <v>2</v>
      </c>
      <c r="AS2065">
        <v>16.5</v>
      </c>
      <c r="AT2065">
        <v>16.5</v>
      </c>
      <c r="AU2065">
        <v>16.5</v>
      </c>
      <c r="AV2065">
        <v>28.135000000000002</v>
      </c>
      <c r="AW2065">
        <v>0</v>
      </c>
      <c r="AX2065">
        <v>5.5629</v>
      </c>
      <c r="AY2065">
        <v>182230000</v>
      </c>
      <c r="AZ2065">
        <v>5</v>
      </c>
      <c r="BA2065" t="s">
        <v>4229</v>
      </c>
      <c r="BB2065" t="s">
        <v>4229</v>
      </c>
      <c r="BC2065" t="s">
        <v>4230</v>
      </c>
      <c r="BF2065" s="34" t="s">
        <v>19011</v>
      </c>
      <c r="BG2065">
        <v>8.9158706367015797E-2</v>
      </c>
      <c r="BH2065">
        <v>1.0938851833343499</v>
      </c>
      <c r="BI2065">
        <v>0.99718469381332397</v>
      </c>
      <c r="BJ2065">
        <v>0.90822315216064498</v>
      </c>
      <c r="BK2065">
        <v>0.74391645193099998</v>
      </c>
      <c r="BL2065">
        <v>-0.437009006738663</v>
      </c>
      <c r="BM2065">
        <v>-0.34555169939994801</v>
      </c>
      <c r="BN2065">
        <v>0.89380323886871305</v>
      </c>
      <c r="BO2065">
        <v>-0.91022974252700795</v>
      </c>
      <c r="BP2065">
        <v>-1.7316917181014999</v>
      </c>
      <c r="BQ2065">
        <v>-1.5561259984970099</v>
      </c>
      <c r="BR2065">
        <v>0.25443679094314597</v>
      </c>
      <c r="BT2065">
        <v>19.724573135376001</v>
      </c>
      <c r="BU2065">
        <v>21.755235671997099</v>
      </c>
      <c r="BV2065">
        <v>20.7651462554932</v>
      </c>
      <c r="BW2065">
        <v>20.560482025146499</v>
      </c>
      <c r="BX2065">
        <v>19.767250061035199</v>
      </c>
      <c r="BY2065">
        <v>18.8068141937256</v>
      </c>
      <c r="BZ2065">
        <v>18.467302322387699</v>
      </c>
      <c r="CA2065">
        <v>20.406654357910199</v>
      </c>
      <c r="CB2065">
        <v>17.5605163574219</v>
      </c>
      <c r="CC2065">
        <v>14.6990156173706</v>
      </c>
      <c r="CD2065">
        <v>15.042863845825201</v>
      </c>
      <c r="CE2065">
        <v>18.8724040985107</v>
      </c>
      <c r="CG2065">
        <v>19.724573135376001</v>
      </c>
      <c r="CH2065">
        <v>21.755235671997099</v>
      </c>
      <c r="CI2065">
        <v>20.7651462554932</v>
      </c>
      <c r="CJ2065">
        <v>20.560482025146499</v>
      </c>
      <c r="CK2065">
        <v>19.767250061035199</v>
      </c>
      <c r="CL2065">
        <v>18.8068141937256</v>
      </c>
      <c r="CM2065">
        <v>18.467302322387699</v>
      </c>
      <c r="CN2065">
        <v>20.406654357910199</v>
      </c>
      <c r="CO2065" t="s">
        <v>8080</v>
      </c>
      <c r="CP2065" t="s">
        <v>8080</v>
      </c>
      <c r="CQ2065" t="s">
        <v>8080</v>
      </c>
      <c r="CR2065">
        <v>18.8724040985107</v>
      </c>
      <c r="CT2065" t="s">
        <v>19000</v>
      </c>
      <c r="CU2065" t="s">
        <v>4229</v>
      </c>
      <c r="CV2065" t="s">
        <v>17376</v>
      </c>
      <c r="CW2065" t="str">
        <f>CT2065&amp;CU2065&amp;CHAR(10)&amp;CV2065</f>
        <v>&gt;A0A3Q7I9P5
MLKLKPFIYSPSVRLHRRLAGSPIADSSSDSFPVKSLTESTHQSIHYFSLPILPTRRRSFSVSMESSGVSTTSPSVVKLKPIEATAETFKEFGQVIEASPDGEEFGPRDAQLDLSNGIPRFYIMQLKDRSLKFSKITHHANVTQCLGSIGGNVWYLGVAKPSIVDPTDTKGAVDIVVKSHCGHFYVPPAVDEVQAFRISGPKFIKLSHGTWHAGPLFTDDKMDFYNLELNNTNVVDHTTHDFIKKNGVVFVLDD</v>
      </c>
    </row>
    <row r="2066" spans="1:101" x14ac:dyDescent="0.25">
      <c r="A2066" t="s">
        <v>2677</v>
      </c>
      <c r="B2066" t="s">
        <v>20939</v>
      </c>
      <c r="C2066" t="s">
        <v>7573</v>
      </c>
      <c r="D2066">
        <v>0</v>
      </c>
      <c r="E2066">
        <v>0</v>
      </c>
      <c r="F2066" t="s">
        <v>12528</v>
      </c>
      <c r="G2066">
        <v>-2.5777759552002002</v>
      </c>
      <c r="H2066">
        <v>-2.6798791885375999</v>
      </c>
      <c r="I2066">
        <v>-2.3302688598632799</v>
      </c>
      <c r="J2066">
        <v>-1.90718746185303</v>
      </c>
      <c r="K2066">
        <v>-2.3029870986938499</v>
      </c>
      <c r="L2066">
        <v>-3.2791080474853498</v>
      </c>
      <c r="M2066">
        <v>-2.82303047180176</v>
      </c>
      <c r="N2066">
        <v>-2.4121618270874001</v>
      </c>
      <c r="O2066">
        <v>-2.8076610565185498</v>
      </c>
      <c r="P2066">
        <v>-2.25762844085693</v>
      </c>
      <c r="Q2066">
        <v>-2.57173824310303</v>
      </c>
      <c r="R2066">
        <v>-2.4201173782348602</v>
      </c>
      <c r="S2066">
        <v>-2.5307953357696533</v>
      </c>
      <c r="T2066">
        <v>2062</v>
      </c>
      <c r="X2066" s="16">
        <v>-3.2880465189616181E-2</v>
      </c>
      <c r="Z2066">
        <v>0.90318114143920603</v>
      </c>
      <c r="AA2066">
        <v>6.28930034579364E-2</v>
      </c>
      <c r="AB2066">
        <v>0.86518104600072543</v>
      </c>
      <c r="AP2066">
        <v>2</v>
      </c>
      <c r="AQ2066">
        <v>2</v>
      </c>
      <c r="AR2066">
        <v>2</v>
      </c>
      <c r="AS2066">
        <v>8.1</v>
      </c>
      <c r="AT2066">
        <v>8.1</v>
      </c>
      <c r="AU2066">
        <v>8.1</v>
      </c>
      <c r="AV2066">
        <v>37.156999999999996</v>
      </c>
      <c r="AW2066">
        <v>0</v>
      </c>
      <c r="AX2066">
        <v>6.4005999999999998</v>
      </c>
      <c r="AY2066">
        <v>173390000</v>
      </c>
      <c r="AZ2066">
        <v>15</v>
      </c>
      <c r="BA2066" t="s">
        <v>2677</v>
      </c>
      <c r="BB2066" t="s">
        <v>2677</v>
      </c>
      <c r="BC2066" t="s">
        <v>2678</v>
      </c>
      <c r="BF2066" s="34" t="s">
        <v>19011</v>
      </c>
      <c r="BG2066">
        <v>-0.13510672748088801</v>
      </c>
      <c r="BH2066">
        <v>-0.42873489856719998</v>
      </c>
      <c r="BI2066">
        <v>0.57667344808578502</v>
      </c>
      <c r="BJ2066">
        <v>1.7933696508407599</v>
      </c>
      <c r="BK2066">
        <v>0.65513026714324996</v>
      </c>
      <c r="BL2066">
        <v>-2.15199542045593</v>
      </c>
      <c r="BM2066">
        <v>-0.84040892124176003</v>
      </c>
      <c r="BN2066">
        <v>0.34116590023040799</v>
      </c>
      <c r="BO2066">
        <v>-0.79620963335037198</v>
      </c>
      <c r="BP2066">
        <v>0.785572528839111</v>
      </c>
      <c r="BQ2066">
        <v>-0.117743492126465</v>
      </c>
      <c r="BR2066">
        <v>0.318287342786789</v>
      </c>
      <c r="BT2066">
        <v>19.523765563964801</v>
      </c>
      <c r="BU2066">
        <v>19.735027313232401</v>
      </c>
      <c r="BV2066">
        <v>19.259830474853501</v>
      </c>
      <c r="BW2066">
        <v>19.630302429199201</v>
      </c>
      <c r="BX2066">
        <v>18.7221069335938</v>
      </c>
      <c r="BY2066">
        <v>18.804010391235401</v>
      </c>
      <c r="BZ2066">
        <v>18.764255523681602</v>
      </c>
      <c r="CA2066">
        <v>18.996147155761701</v>
      </c>
      <c r="CB2066">
        <v>18.837997436523398</v>
      </c>
      <c r="CC2066">
        <v>17.930587768554702</v>
      </c>
      <c r="CD2066">
        <v>17.6602458953857</v>
      </c>
      <c r="CE2066">
        <v>18.546758651733398</v>
      </c>
      <c r="CG2066">
        <v>19.523765563964801</v>
      </c>
      <c r="CH2066">
        <v>19.735027313232401</v>
      </c>
      <c r="CI2066">
        <v>19.259830474853501</v>
      </c>
      <c r="CJ2066">
        <v>19.630302429199201</v>
      </c>
      <c r="CK2066">
        <v>18.7221069335938</v>
      </c>
      <c r="CL2066">
        <v>18.804010391235401</v>
      </c>
      <c r="CM2066">
        <v>18.764255523681602</v>
      </c>
      <c r="CN2066">
        <v>18.996147155761701</v>
      </c>
      <c r="CO2066">
        <v>18.837997436523398</v>
      </c>
      <c r="CP2066">
        <v>17.930587768554702</v>
      </c>
      <c r="CQ2066">
        <v>17.6602458953857</v>
      </c>
      <c r="CR2066">
        <v>18.546758651733398</v>
      </c>
      <c r="CT2066" t="s">
        <v>19000</v>
      </c>
      <c r="CU2066" t="s">
        <v>2677</v>
      </c>
      <c r="CV2066" t="s">
        <v>18861</v>
      </c>
      <c r="CW2066" t="str">
        <f>CT2066&amp;CU2066&amp;CHAR(10)&amp;CV2066</f>
        <v>&gt;A0A3Q7GQV0
MKHPVAEANELSPFGTLSQSEFYSHHSVTHNSEFITNSRGLKLFTQWWSPLPPTKIIGVVCVVHGFTGESSWFVQLTAVHIAKNGFIVCAIDHQGHGFSDGLIAHIPDLNLVVDDCISFFDSFRDLHVPPSLPSFLYAESLGGAIALLITLREGDSAPRRSFDGVVLNGAMYGISNKFKPPWPLEHLLGIAAVLIPTWPVVPTRGSLPLVAFKEEWKRKLAIASPRRPLIKPRPATARELMRVCRELQGRFEEVKVPFLIVHGSDDVICDPACAEELYRRSTSKDKTLKIYPGMWHQLVGELEENVEQVFGDVVEWLKMRADVSTGDKATVDGGA</v>
      </c>
    </row>
    <row r="2067" spans="1:101" x14ac:dyDescent="0.25">
      <c r="A2067" t="s">
        <v>5866</v>
      </c>
      <c r="B2067" t="s">
        <v>20940</v>
      </c>
      <c r="C2067" t="s">
        <v>7177</v>
      </c>
      <c r="D2067" t="s">
        <v>15960</v>
      </c>
      <c r="E2067">
        <v>0</v>
      </c>
      <c r="F2067" t="s">
        <v>12529</v>
      </c>
      <c r="G2067">
        <v>-2.4657554626464799</v>
      </c>
      <c r="H2067">
        <v>-1.0379819869995099</v>
      </c>
      <c r="I2067">
        <v>-1.33256912231445</v>
      </c>
      <c r="J2067">
        <v>-3.2124395370483398</v>
      </c>
      <c r="K2067">
        <v>-2.80168628692627</v>
      </c>
      <c r="L2067">
        <v>-3.0761127471923801</v>
      </c>
      <c r="M2067">
        <v>-2.4981555938720699</v>
      </c>
      <c r="N2067">
        <v>-2.98962497711182</v>
      </c>
      <c r="O2067">
        <v>-3.7654285430908199</v>
      </c>
      <c r="P2067">
        <v>-2.5607957839965798</v>
      </c>
      <c r="Q2067">
        <v>-2.7487668991088898</v>
      </c>
      <c r="R2067">
        <v>-1.93648433685303</v>
      </c>
      <c r="S2067">
        <v>-2.5354834397633867</v>
      </c>
      <c r="T2067">
        <v>2063</v>
      </c>
      <c r="X2067" s="16">
        <v>1.4179773330688497</v>
      </c>
      <c r="Z2067">
        <v>0.15413105413105399</v>
      </c>
      <c r="AA2067">
        <v>1.45002917455581</v>
      </c>
      <c r="AB2067">
        <v>3.5478955477153656E-2</v>
      </c>
      <c r="AP2067">
        <v>3</v>
      </c>
      <c r="AQ2067">
        <v>3</v>
      </c>
      <c r="AR2067">
        <v>3</v>
      </c>
      <c r="AS2067">
        <v>7.8</v>
      </c>
      <c r="AT2067">
        <v>7.8</v>
      </c>
      <c r="AU2067">
        <v>7.8</v>
      </c>
      <c r="AV2067">
        <v>56.444000000000003</v>
      </c>
      <c r="AW2067">
        <v>0</v>
      </c>
      <c r="AX2067">
        <v>8.2939000000000007</v>
      </c>
      <c r="AY2067">
        <v>195730000</v>
      </c>
      <c r="AZ2067">
        <v>8</v>
      </c>
      <c r="BA2067" t="s">
        <v>5866</v>
      </c>
      <c r="BB2067" t="s">
        <v>5866</v>
      </c>
      <c r="BC2067" t="s">
        <v>5867</v>
      </c>
      <c r="BD2067" t="s">
        <v>5868</v>
      </c>
      <c r="BE2067" t="s">
        <v>5869</v>
      </c>
      <c r="BF2067" s="34" t="s">
        <v>19011</v>
      </c>
      <c r="BG2067">
        <v>8.9739300310611697E-2</v>
      </c>
      <c r="BH2067">
        <v>1.9272712469101001</v>
      </c>
      <c r="BI2067">
        <v>1.54814028739929</v>
      </c>
      <c r="BJ2067">
        <v>-0.87123656272888195</v>
      </c>
      <c r="BK2067">
        <v>-0.34260073304176297</v>
      </c>
      <c r="BL2067">
        <v>-0.69578522443771396</v>
      </c>
      <c r="BM2067">
        <v>4.8040613532066297E-2</v>
      </c>
      <c r="BN2067">
        <v>-0.58447617292404197</v>
      </c>
      <c r="BO2067">
        <v>-1.5829286575317401</v>
      </c>
      <c r="BP2067">
        <v>-3.2576765865087502E-2</v>
      </c>
      <c r="BQ2067">
        <v>-0.27449396252632102</v>
      </c>
      <c r="BR2067">
        <v>0.77090662717819203</v>
      </c>
      <c r="BT2067">
        <v>19.635786056518601</v>
      </c>
      <c r="BU2067">
        <v>21.376924514770501</v>
      </c>
      <c r="BV2067">
        <v>20.257530212402301</v>
      </c>
      <c r="BW2067">
        <v>18.325050354003899</v>
      </c>
      <c r="BX2067">
        <v>18.2234077453613</v>
      </c>
      <c r="BY2067">
        <v>19.007005691528299</v>
      </c>
      <c r="BZ2067">
        <v>19.0891304016113</v>
      </c>
      <c r="CA2067">
        <v>18.418684005737301</v>
      </c>
      <c r="CB2067">
        <v>17.8802299499512</v>
      </c>
      <c r="CC2067">
        <v>17.627420425415</v>
      </c>
      <c r="CD2067">
        <v>17.483217239379901</v>
      </c>
      <c r="CE2067">
        <v>19.030391693115199</v>
      </c>
      <c r="CG2067">
        <v>19.635786056518601</v>
      </c>
      <c r="CH2067">
        <v>21.376924514770501</v>
      </c>
      <c r="CI2067">
        <v>20.257530212402301</v>
      </c>
      <c r="CJ2067">
        <v>18.325050354003899</v>
      </c>
      <c r="CK2067">
        <v>18.2234077453613</v>
      </c>
      <c r="CL2067">
        <v>19.007005691528299</v>
      </c>
      <c r="CM2067">
        <v>19.0891304016113</v>
      </c>
      <c r="CN2067">
        <v>18.418684005737301</v>
      </c>
      <c r="CO2067">
        <v>17.8802299499512</v>
      </c>
      <c r="CP2067">
        <v>17.627420425415</v>
      </c>
      <c r="CQ2067">
        <v>17.483217239379901</v>
      </c>
      <c r="CR2067">
        <v>19.030391693115199</v>
      </c>
      <c r="CT2067" t="s">
        <v>19000</v>
      </c>
      <c r="CU2067" t="s">
        <v>5866</v>
      </c>
      <c r="CV2067" t="s">
        <v>16823</v>
      </c>
      <c r="CW2067" t="str">
        <f>CT2067&amp;CU2067&amp;CHAR(10)&amp;CV2067</f>
        <v>&gt;K4C5P5
MSNLQLFFFLIVIIINFINAPICSSLQHPSHFIRHGYFQQKYLEINRPLPFANLTPSCTLPILSHHFGDTIGLPPVSVAYAPPENCSWNHVALQFNASSNGVQYDRIAAVWLDGADLLRTSTAEPTESGGFWTVTKDVTRYSSLLAKQDISLSVMMENIVNDVYTGAYYVNLTILYYYIEEMNVPLSATRNNRKVRMVDDVFVDNSMSLYEKPADLIIPISGYNRGEGFWFRIRSDSELKGKSVIIPKNTYRAVMEICVSFHGLDEFWYSNPPDSYIRANNLTSQRGHGSYREVLLNIDRNLVGSVVPFPVIYPGGINPLYWDPIVSIGAFDHPSYDIDITPFLGDLLDGKSHFMGFKVLDSLPFWLLDANIVVSETGTKISHTSMKREYPLTITTKTWKPSREDGTIIMHSELEHERNEEKNWSNGHSHSYSSRLKNGQKCKGWMSVKDRIVLQGGATTEQSYSYNGEASTYSREIAAANGKLVHDTATYSKFPSVSAM</v>
      </c>
    </row>
    <row r="2068" spans="1:101" x14ac:dyDescent="0.25">
      <c r="A2068" t="s">
        <v>1688</v>
      </c>
      <c r="B2068" t="s">
        <v>20941</v>
      </c>
      <c r="C2068" t="s">
        <v>7442</v>
      </c>
      <c r="D2068" t="s">
        <v>15961</v>
      </c>
      <c r="E2068" t="s">
        <v>15962</v>
      </c>
      <c r="F2068" t="s">
        <v>12530</v>
      </c>
      <c r="G2068">
        <v>-0.65890884399414096</v>
      </c>
      <c r="H2068">
        <v>-1.8814516067504901</v>
      </c>
      <c r="I2068">
        <v>-1.1368770599365201</v>
      </c>
      <c r="J2068">
        <v>-2.8116502761840798</v>
      </c>
      <c r="K2068">
        <v>-3.3429365158081099</v>
      </c>
      <c r="L2068">
        <v>-0.70386505126953103</v>
      </c>
      <c r="M2068">
        <v>-3.2868709564209002</v>
      </c>
      <c r="N2068">
        <v>-1.0685720443725599</v>
      </c>
      <c r="O2068">
        <v>-3.99624824523926</v>
      </c>
      <c r="P2068">
        <v>-4.0785074234008798</v>
      </c>
      <c r="Q2068">
        <v>-4.2247667312622097</v>
      </c>
      <c r="R2068">
        <v>-3.33341312408447</v>
      </c>
      <c r="S2068">
        <v>-2.5436723232269292</v>
      </c>
      <c r="T2068">
        <v>2064</v>
      </c>
      <c r="X2068" s="16">
        <v>1.0604047775268566</v>
      </c>
      <c r="Z2068">
        <v>0.22710413694721801</v>
      </c>
      <c r="AA2068">
        <v>1.0163757652552601</v>
      </c>
      <c r="AB2068">
        <v>9.6299544908546059E-2</v>
      </c>
      <c r="AP2068">
        <v>2</v>
      </c>
      <c r="AQ2068">
        <v>2</v>
      </c>
      <c r="AR2068">
        <v>2</v>
      </c>
      <c r="AS2068">
        <v>4.3</v>
      </c>
      <c r="AT2068">
        <v>4.3</v>
      </c>
      <c r="AU2068">
        <v>4.3</v>
      </c>
      <c r="AV2068">
        <v>69.760000000000005</v>
      </c>
      <c r="AW2068">
        <v>3.6670000000000002E-4</v>
      </c>
      <c r="AX2068">
        <v>4.8604000000000003</v>
      </c>
      <c r="AY2068">
        <v>371620000</v>
      </c>
      <c r="AZ2068">
        <v>5</v>
      </c>
      <c r="BA2068" t="s">
        <v>1688</v>
      </c>
      <c r="BB2068" t="s">
        <v>1688</v>
      </c>
      <c r="BC2068" t="s">
        <v>1689</v>
      </c>
      <c r="BF2068" s="34" t="s">
        <v>19011</v>
      </c>
      <c r="BG2068">
        <v>1.37363564968109</v>
      </c>
      <c r="BH2068">
        <v>0.48263350129127502</v>
      </c>
      <c r="BI2068">
        <v>1.0252873897552499</v>
      </c>
      <c r="BJ2068">
        <v>-0.19530518352985399</v>
      </c>
      <c r="BK2068">
        <v>-0.58251225948333696</v>
      </c>
      <c r="BL2068">
        <v>1.34087109565735</v>
      </c>
      <c r="BM2068">
        <v>-0.54165107011795</v>
      </c>
      <c r="BN2068">
        <v>1.0750687122345</v>
      </c>
      <c r="BO2068">
        <v>-1.0586527585983301</v>
      </c>
      <c r="BP2068">
        <v>-1.1186041831970199</v>
      </c>
      <c r="BQ2068">
        <v>-1.2251994609832799</v>
      </c>
      <c r="BR2068">
        <v>-0.57557147741317705</v>
      </c>
      <c r="BT2068">
        <v>21.442632675170898</v>
      </c>
      <c r="BU2068">
        <v>20.533454895019499</v>
      </c>
      <c r="BV2068">
        <v>20.453222274780298</v>
      </c>
      <c r="BW2068">
        <v>18.7258396148682</v>
      </c>
      <c r="BX2068">
        <v>17.682157516479499</v>
      </c>
      <c r="BY2068">
        <v>21.3792533874512</v>
      </c>
      <c r="BZ2068">
        <v>18.3004150390625</v>
      </c>
      <c r="CA2068">
        <v>20.339736938476602</v>
      </c>
      <c r="CB2068">
        <v>17.649410247802699</v>
      </c>
      <c r="CC2068">
        <v>16.1097087860107</v>
      </c>
      <c r="CD2068">
        <v>16.007217407226602</v>
      </c>
      <c r="CE2068">
        <v>17.6334629058838</v>
      </c>
      <c r="CG2068">
        <v>21.442632675170898</v>
      </c>
      <c r="CH2068">
        <v>20.533454895019499</v>
      </c>
      <c r="CI2068">
        <v>20.453222274780298</v>
      </c>
      <c r="CJ2068">
        <v>18.7258396148682</v>
      </c>
      <c r="CK2068">
        <v>17.682157516479499</v>
      </c>
      <c r="CL2068">
        <v>21.3792533874512</v>
      </c>
      <c r="CM2068">
        <v>18.3004150390625</v>
      </c>
      <c r="CN2068">
        <v>20.339736938476602</v>
      </c>
      <c r="CO2068">
        <v>17.649410247802699</v>
      </c>
      <c r="CP2068" t="s">
        <v>8080</v>
      </c>
      <c r="CQ2068" t="s">
        <v>8080</v>
      </c>
      <c r="CR2068">
        <v>17.6334629058838</v>
      </c>
      <c r="CT2068" t="s">
        <v>19000</v>
      </c>
      <c r="CU2068" t="s">
        <v>1688</v>
      </c>
      <c r="CV2068" t="s">
        <v>17173</v>
      </c>
      <c r="CW2068" t="str">
        <f>CT2068&amp;CU2068&amp;CHAR(10)&amp;CV2068</f>
        <v>&gt;A0A3Q7FR13
MDCAARTHSVVFSALFPKNSANSRVFTVKCSSKNLSLDGASSGLVERPWKVADARLVLEDGSIWKAKSFGARGTQVGEVVFNTSLTGYQEIITDPSYAGQFVLMTNPHIGNTGMNFDDEESVQCFLAGLVIRSLSIRFAPQIGDAQRPLVTIWLKGTSWVYVSPIRVVYKATSHFHFKLWNSSSLIYQPLYHATDDVDTRAITRRLREDGSLIGVLSTENSKSDEELLEMSRTWDIVGVDLISGVSCKSPYQWIDRTGSDWEFNDNGRNKETFNVVAYDFGIKHNILRRLASYGCKITVVPSTWPASETLKMNPDGVLFSNGPGDPSAVPYAVEAVKELIGEVPVFGICMGHQLLGQALGGKTFKMKFGHHGGNHPVRNLRNGCVEISAQNHNYAVDPESLPDGVEVTHVNLNDGSCAGLASSKMKLMSLQYHPEASPGPHDSDPALSVVTEIGMDKALTTVVSLKSSTFWVSKKAKQEISNISNDLSNLSNTVEEKAKWIFNKLKGKPTKSLPDLLREYNLPCGLFPQNITCYEFDESNSKLIVYLPSTCEICFKDSSVMRYATRVKGTLSRGKLAGVDGMKTKVLVWVKVTSINVESYKSDKLWFNAGVKKSRSKVAYEIPRDAVKVEEF</v>
      </c>
    </row>
    <row r="2069" spans="1:101" x14ac:dyDescent="0.25">
      <c r="A2069" t="s">
        <v>4060</v>
      </c>
      <c r="B2069" t="s">
        <v>20942</v>
      </c>
      <c r="C2069" t="s">
        <v>7305</v>
      </c>
      <c r="D2069" t="s">
        <v>15069</v>
      </c>
      <c r="E2069">
        <v>0</v>
      </c>
      <c r="F2069" t="s">
        <v>12531</v>
      </c>
      <c r="G2069">
        <v>-5.3032474517822301</v>
      </c>
      <c r="H2069">
        <v>-2.0991773605346702</v>
      </c>
      <c r="I2069">
        <v>-1.7774620056152299</v>
      </c>
      <c r="J2069">
        <v>-5.0882444381713903</v>
      </c>
      <c r="K2069">
        <v>-1.63989734649658</v>
      </c>
      <c r="L2069">
        <v>-2.6292533874511701</v>
      </c>
      <c r="M2069">
        <v>-1.1947135925293</v>
      </c>
      <c r="N2069">
        <v>-1.97652912139893</v>
      </c>
      <c r="O2069">
        <v>-4.1512737274169904</v>
      </c>
      <c r="P2069">
        <v>-0.32431507110595698</v>
      </c>
      <c r="Q2069">
        <v>-2.8090047836303702</v>
      </c>
      <c r="R2069">
        <v>-1.5990171432495099</v>
      </c>
      <c r="S2069">
        <v>-2.5493446191151943</v>
      </c>
      <c r="T2069">
        <v>2065</v>
      </c>
      <c r="X2069" s="16">
        <v>5.9169451395670425E-2</v>
      </c>
      <c r="Z2069">
        <v>0.73575402081362395</v>
      </c>
      <c r="AA2069">
        <v>0.186389400792945</v>
      </c>
      <c r="AB2069">
        <v>0.65104438735435188</v>
      </c>
      <c r="AP2069">
        <v>7</v>
      </c>
      <c r="AQ2069">
        <v>7</v>
      </c>
      <c r="AR2069">
        <v>7</v>
      </c>
      <c r="AS2069">
        <v>39.5</v>
      </c>
      <c r="AT2069">
        <v>39.5</v>
      </c>
      <c r="AU2069">
        <v>39.5</v>
      </c>
      <c r="AV2069">
        <v>34.470999999999997</v>
      </c>
      <c r="AW2069">
        <v>0</v>
      </c>
      <c r="AX2069">
        <v>27.561</v>
      </c>
      <c r="AY2069">
        <v>170430000</v>
      </c>
      <c r="AZ2069">
        <v>10</v>
      </c>
      <c r="BA2069" t="s">
        <v>4059</v>
      </c>
      <c r="BB2069" t="s">
        <v>4060</v>
      </c>
      <c r="BC2069" t="s">
        <v>4061</v>
      </c>
      <c r="BF2069" s="34" t="s">
        <v>19011</v>
      </c>
      <c r="BG2069">
        <v>-1.7805882692337001</v>
      </c>
      <c r="BH2069">
        <v>0.291064202785492</v>
      </c>
      <c r="BI2069">
        <v>0.49907538294792197</v>
      </c>
      <c r="BJ2069">
        <v>-1.64157390594482</v>
      </c>
      <c r="BK2069">
        <v>0.58802044391632102</v>
      </c>
      <c r="BL2069">
        <v>-5.16665354371071E-2</v>
      </c>
      <c r="BM2069">
        <v>0.87586247920990001</v>
      </c>
      <c r="BN2069">
        <v>0.37036475539207497</v>
      </c>
      <c r="BO2069">
        <v>-1.0357577800750699</v>
      </c>
      <c r="BP2069">
        <v>1.4386351108551001</v>
      </c>
      <c r="BQ2069">
        <v>-0.167888224124908</v>
      </c>
      <c r="BR2069">
        <v>0.61445230245590199</v>
      </c>
      <c r="BT2069">
        <v>16.798294067382798</v>
      </c>
      <c r="BU2069">
        <v>20.315729141235401</v>
      </c>
      <c r="BV2069">
        <v>19.812637329101602</v>
      </c>
      <c r="BW2069">
        <v>16.449245452880898</v>
      </c>
      <c r="BX2069">
        <v>19.385196685791001</v>
      </c>
      <c r="BY2069">
        <v>19.453865051269499</v>
      </c>
      <c r="BZ2069">
        <v>20.392572402954102</v>
      </c>
      <c r="CA2069">
        <v>19.431779861450199</v>
      </c>
      <c r="CB2069">
        <v>17.494384765625</v>
      </c>
      <c r="CC2069">
        <v>19.8639011383057</v>
      </c>
      <c r="CD2069">
        <v>17.422979354858398</v>
      </c>
      <c r="CE2069">
        <v>19.3678588867188</v>
      </c>
      <c r="CG2069">
        <v>16.798294067382798</v>
      </c>
      <c r="CH2069">
        <v>20.315729141235401</v>
      </c>
      <c r="CI2069">
        <v>19.812637329101602</v>
      </c>
      <c r="CJ2069">
        <v>16.449245452880898</v>
      </c>
      <c r="CK2069">
        <v>19.385196685791001</v>
      </c>
      <c r="CL2069">
        <v>19.453865051269499</v>
      </c>
      <c r="CM2069">
        <v>20.392572402954102</v>
      </c>
      <c r="CN2069">
        <v>19.431779861450199</v>
      </c>
      <c r="CO2069" t="s">
        <v>8080</v>
      </c>
      <c r="CP2069">
        <v>19.8639011383057</v>
      </c>
      <c r="CQ2069" t="s">
        <v>8080</v>
      </c>
      <c r="CR2069">
        <v>19.3678588867188</v>
      </c>
      <c r="CT2069" t="s">
        <v>19000</v>
      </c>
      <c r="CU2069" t="s">
        <v>4060</v>
      </c>
      <c r="CV2069" t="s">
        <v>18562</v>
      </c>
      <c r="CW2069" t="str">
        <f>CT2069&amp;CU2069&amp;CHAR(10)&amp;CV2069</f>
        <v>&gt;A0A3Q7I3U9
MSGKIMHAVQYHSYGGGAAALKHVEVPVPTPNKDEVLVKVEATSINPLDSKIQKGMLRPFLPSKFPFIPTTDVAGEVVEVGSNVKSFKAGDKVVAMLSTKSGGGLAEYVVPKDSLTVSRPAEVSAAEGAGLVIAGLTALQALVNPAEVKLDGTGPRKNILVTAASGGVGHYAVQLAKLGNAHVTATCGARNIDFVKSLGADEILDYKTPEGAALKSPSGQKYDAVINCTTGIPWSTFEPNLSSSGKVIDLTPGASSMLTFAVKKLTFSKKQLVPFLVNANKENLELLVKLVKEGKLKTVIDSKFPLSKAEDAWSRSIDGHATGKILVEP</v>
      </c>
    </row>
    <row r="2070" spans="1:101" x14ac:dyDescent="0.25">
      <c r="A2070" t="s">
        <v>2266</v>
      </c>
      <c r="B2070" t="s">
        <v>20943</v>
      </c>
      <c r="C2070" t="s">
        <v>7177</v>
      </c>
      <c r="D2070" t="s">
        <v>15425</v>
      </c>
      <c r="E2070">
        <v>0</v>
      </c>
      <c r="F2070" t="s">
        <v>12532</v>
      </c>
      <c r="G2070">
        <v>-2.7527217864990199</v>
      </c>
      <c r="H2070">
        <v>-1.75641918182373</v>
      </c>
      <c r="I2070">
        <v>-2.6546974182128902</v>
      </c>
      <c r="J2070">
        <v>-2.1906824111938499</v>
      </c>
      <c r="K2070">
        <v>-6.1148052215576199</v>
      </c>
      <c r="L2070">
        <v>-3.5946350097656299</v>
      </c>
      <c r="M2070">
        <v>-4.4480686187744096</v>
      </c>
      <c r="N2070">
        <v>-2.7290010452270499</v>
      </c>
      <c r="O2070">
        <v>-1.62215232849121</v>
      </c>
      <c r="P2070">
        <v>-0.56985569000244096</v>
      </c>
      <c r="Q2070">
        <v>-1.0241460800170901</v>
      </c>
      <c r="R2070">
        <v>-1.13867092132568</v>
      </c>
      <c r="S2070">
        <v>-2.5496546427408853</v>
      </c>
      <c r="T2070">
        <v>2066</v>
      </c>
      <c r="X2070" s="16">
        <v>1.5787614186604868</v>
      </c>
      <c r="Z2070">
        <v>0.223001477104874</v>
      </c>
      <c r="AA2070">
        <v>1.0370480394011401</v>
      </c>
      <c r="AB2070">
        <v>9.1823102091686037E-2</v>
      </c>
      <c r="AP2070">
        <v>3</v>
      </c>
      <c r="AQ2070">
        <v>3</v>
      </c>
      <c r="AR2070">
        <v>3</v>
      </c>
      <c r="AS2070">
        <v>11.2</v>
      </c>
      <c r="AT2070">
        <v>11.2</v>
      </c>
      <c r="AU2070">
        <v>11.2</v>
      </c>
      <c r="AV2070">
        <v>48.104999999999997</v>
      </c>
      <c r="AW2070">
        <v>0</v>
      </c>
      <c r="AX2070">
        <v>10.295999999999999</v>
      </c>
      <c r="AY2070">
        <v>253060000</v>
      </c>
      <c r="AZ2070">
        <v>9</v>
      </c>
      <c r="BA2070" t="s">
        <v>2266</v>
      </c>
      <c r="BB2070" t="s">
        <v>2266</v>
      </c>
      <c r="BC2070" t="s">
        <v>2267</v>
      </c>
      <c r="BF2070" s="34" t="s">
        <v>19011</v>
      </c>
      <c r="BG2070">
        <v>-0.12879042327404</v>
      </c>
      <c r="BH2070">
        <v>0.50309044122695901</v>
      </c>
      <c r="BI2070">
        <v>-6.66208416223526E-2</v>
      </c>
      <c r="BJ2070">
        <v>0.227669462561607</v>
      </c>
      <c r="BK2070">
        <v>-2.2611105442047101</v>
      </c>
      <c r="BL2070">
        <v>-0.66275358200073198</v>
      </c>
      <c r="BM2070">
        <v>-1.20402324199677</v>
      </c>
      <c r="BN2070">
        <v>-0.11374612152576399</v>
      </c>
      <c r="BO2070">
        <v>0.58824592828750599</v>
      </c>
      <c r="BP2070">
        <v>1.2556396722793599</v>
      </c>
      <c r="BQ2070">
        <v>0.96751695871353105</v>
      </c>
      <c r="BR2070">
        <v>0.89488232135772705</v>
      </c>
      <c r="BT2070">
        <v>19.348819732666001</v>
      </c>
      <c r="BU2070">
        <v>20.6584873199463</v>
      </c>
      <c r="BV2070">
        <v>18.935401916503899</v>
      </c>
      <c r="BW2070">
        <v>19.346807479858398</v>
      </c>
      <c r="BX2070">
        <v>14.91028881073</v>
      </c>
      <c r="BY2070">
        <v>18.488483428955099</v>
      </c>
      <c r="BZ2070">
        <v>17.139217376708999</v>
      </c>
      <c r="CA2070">
        <v>18.679307937622099</v>
      </c>
      <c r="CB2070">
        <v>20.023506164550799</v>
      </c>
      <c r="CC2070">
        <v>19.618360519409201</v>
      </c>
      <c r="CD2070">
        <v>19.207838058471701</v>
      </c>
      <c r="CE2070">
        <v>19.828205108642599</v>
      </c>
      <c r="CG2070">
        <v>19.348819732666001</v>
      </c>
      <c r="CH2070">
        <v>20.6584873199463</v>
      </c>
      <c r="CI2070">
        <v>18.935401916503899</v>
      </c>
      <c r="CJ2070">
        <v>19.346807479858398</v>
      </c>
      <c r="CK2070" t="s">
        <v>8080</v>
      </c>
      <c r="CL2070">
        <v>18.488483428955099</v>
      </c>
      <c r="CM2070" t="s">
        <v>8080</v>
      </c>
      <c r="CN2070">
        <v>18.679307937622099</v>
      </c>
      <c r="CO2070">
        <v>20.023506164550799</v>
      </c>
      <c r="CP2070">
        <v>19.618360519409201</v>
      </c>
      <c r="CQ2070">
        <v>19.207838058471701</v>
      </c>
      <c r="CR2070">
        <v>19.828205108642599</v>
      </c>
      <c r="CT2070" t="s">
        <v>19000</v>
      </c>
      <c r="CU2070" t="s">
        <v>2266</v>
      </c>
      <c r="CV2070" t="s">
        <v>17149</v>
      </c>
      <c r="CW2070" t="str">
        <f>CT2070&amp;CU2070&amp;CHAR(10)&amp;CV2070</f>
        <v>&gt;A0A3Q7GBL5
MKWLLPSLVLVLLIFQQPLCTCSSISDLFETWCQQNGKKYSSEQERMYRFKVFEENYAYITEHNSKGNSSYTLGLNAYSDLTHHEFRNSFLGLSSSANDFIRLKGRGSGSSAAGVLSDVDAPSSLDWRDKGAVTNVKNQGSCGACWSFSATGAIEGINKITTGSLVSLSEQELIDCDRSYNQGCGGGLMDYAFEFVIKNGGIDTEKDYPFREKEGTCNKNKLQRRVVTIDGYTDIPQNDEDKLLKAVATQPVSVGICGSARAFQSYSKGIFTGPCPTDLDHAVLIVGYGSENGFDYWIIKNSWGTSWGINGYIHMQRNSGNQEGICGVNKLASYPTKTSPNPPNPPAPGPSKCSTFTSCGQGETCCCGLKFLGICLSWKCCGLDSAVCCKDGRHCCPWDYPICDTSRNLCLKRMSNATIVQQPQKEPFTGKFGGLIYPF</v>
      </c>
    </row>
    <row r="2071" spans="1:101" x14ac:dyDescent="0.25">
      <c r="A2071" t="s">
        <v>2105</v>
      </c>
      <c r="B2071" t="s">
        <v>20944</v>
      </c>
      <c r="C2071" t="s">
        <v>7177</v>
      </c>
      <c r="D2071" t="s">
        <v>15963</v>
      </c>
      <c r="E2071" t="s">
        <v>15964</v>
      </c>
      <c r="F2071" t="s">
        <v>12533</v>
      </c>
      <c r="G2071">
        <v>-1.4909095764160201</v>
      </c>
      <c r="H2071">
        <v>-2.91815090179443</v>
      </c>
      <c r="I2071">
        <v>-1.8474712371826201</v>
      </c>
      <c r="J2071">
        <v>-1.11299228668213</v>
      </c>
      <c r="K2071">
        <v>-0.97105121612548795</v>
      </c>
      <c r="L2071">
        <v>-1.6882419586181601</v>
      </c>
      <c r="M2071">
        <v>-4.6145076751709002</v>
      </c>
      <c r="N2071">
        <v>-2.2240343093872101</v>
      </c>
      <c r="O2071">
        <v>-5.5280799865722701</v>
      </c>
      <c r="P2071">
        <v>-3.3861284255981401</v>
      </c>
      <c r="Q2071">
        <v>-1.8233385086059599</v>
      </c>
      <c r="R2071">
        <v>-3.01695728302002</v>
      </c>
      <c r="S2071">
        <v>-2.5518219470977788</v>
      </c>
      <c r="T2071">
        <v>2067</v>
      </c>
      <c r="X2071" s="16">
        <v>-0.82808208465576372</v>
      </c>
      <c r="Z2071">
        <v>0.175759259259259</v>
      </c>
      <c r="AA2071">
        <v>1.3124389656606399</v>
      </c>
      <c r="AB2071">
        <v>4.8703596681323201E-2</v>
      </c>
      <c r="AP2071">
        <v>3</v>
      </c>
      <c r="AQ2071">
        <v>3</v>
      </c>
      <c r="AR2071">
        <v>3</v>
      </c>
      <c r="AS2071">
        <v>10.3</v>
      </c>
      <c r="AT2071">
        <v>10.3</v>
      </c>
      <c r="AU2071">
        <v>10.3</v>
      </c>
      <c r="AV2071">
        <v>38.963000000000001</v>
      </c>
      <c r="AW2071">
        <v>0</v>
      </c>
      <c r="AX2071">
        <v>6.7412000000000001</v>
      </c>
      <c r="AY2071">
        <v>182320000</v>
      </c>
      <c r="AZ2071">
        <v>5</v>
      </c>
      <c r="BA2071" t="s">
        <v>2105</v>
      </c>
      <c r="BB2071" t="s">
        <v>2105</v>
      </c>
      <c r="BC2071" t="s">
        <v>2106</v>
      </c>
      <c r="BF2071" s="34" t="s">
        <v>19011</v>
      </c>
      <c r="BG2071">
        <v>0.75475478172302202</v>
      </c>
      <c r="BH2071">
        <v>-0.26061391830444303</v>
      </c>
      <c r="BI2071">
        <v>0.50108951330184903</v>
      </c>
      <c r="BJ2071">
        <v>1.0236128568649301</v>
      </c>
      <c r="BK2071">
        <v>1.1245926618576101</v>
      </c>
      <c r="BL2071">
        <v>0.61436849832534801</v>
      </c>
      <c r="BM2071">
        <v>-1.4674369096755999</v>
      </c>
      <c r="BN2071">
        <v>0.23319484293460799</v>
      </c>
      <c r="BO2071">
        <v>-2.11737084388733</v>
      </c>
      <c r="BP2071">
        <v>-0.59354269504547097</v>
      </c>
      <c r="BQ2071">
        <v>0.51825803518295299</v>
      </c>
      <c r="BR2071">
        <v>-0.33090680837631198</v>
      </c>
      <c r="BT2071">
        <v>20.610631942748999</v>
      </c>
      <c r="BU2071">
        <v>19.4967555999756</v>
      </c>
      <c r="BV2071">
        <v>19.742628097534201</v>
      </c>
      <c r="BW2071">
        <v>20.424497604370099</v>
      </c>
      <c r="BX2071">
        <v>20.054042816162099</v>
      </c>
      <c r="BY2071">
        <v>20.3948764801025</v>
      </c>
      <c r="BZ2071">
        <v>16.9727783203125</v>
      </c>
      <c r="CA2071">
        <v>19.1842746734619</v>
      </c>
      <c r="CB2071">
        <v>16.117578506469702</v>
      </c>
      <c r="CC2071">
        <v>16.802087783813501</v>
      </c>
      <c r="CD2071">
        <v>18.408645629882798</v>
      </c>
      <c r="CE2071">
        <v>17.9499187469482</v>
      </c>
      <c r="CG2071">
        <v>20.610631942748999</v>
      </c>
      <c r="CH2071">
        <v>19.4967555999756</v>
      </c>
      <c r="CI2071">
        <v>19.742628097534201</v>
      </c>
      <c r="CJ2071">
        <v>20.424497604370099</v>
      </c>
      <c r="CK2071">
        <v>20.054042816162099</v>
      </c>
      <c r="CL2071">
        <v>20.3948764801025</v>
      </c>
      <c r="CM2071" t="s">
        <v>8080</v>
      </c>
      <c r="CN2071">
        <v>19.1842746734619</v>
      </c>
      <c r="CO2071" t="s">
        <v>8080</v>
      </c>
      <c r="CP2071">
        <v>16.802087783813501</v>
      </c>
      <c r="CQ2071">
        <v>18.408645629882798</v>
      </c>
      <c r="CR2071">
        <v>17.9499187469482</v>
      </c>
      <c r="CT2071" t="s">
        <v>19000</v>
      </c>
      <c r="CU2071" t="s">
        <v>2105</v>
      </c>
      <c r="CV2071" t="s">
        <v>16906</v>
      </c>
      <c r="CW2071" t="str">
        <f>CT2071&amp;CU2071&amp;CHAR(10)&amp;CV2071</f>
        <v>&gt;A0A3Q7G570
MFQVSVRDDEVDIVIAAIEPDLTSFLEEWRAVFSRFHLIIIKDPDIKGELKIPGGFNYDTYTKADIQQIIGPSNAATFSGYSCRYFGYLLSKKKYIISIDDDCIPAKDTKGIQVDAIAQHINNLSTPATPFFFNTLYDPFCKGADFVRGYPFSLRNGVSCALSCGLWLNLADLDAPTQALKPELRNTRYVDAVLTVPARAMMPMSGINIAFDRELVGPALLPSFKLAKEGKFRWETVEDVWTGMCVKVVCDHLGYGVKTGLPYVWRKERGNAIGSLKKEWEGVKLMEEVVPFFQSMKLTPAAKTAEDCVIEIAAAVKEQLGRIDPVFTRAADSMVEWVQLWKAVKTRT</v>
      </c>
    </row>
    <row r="2072" spans="1:101" x14ac:dyDescent="0.25">
      <c r="A2072" t="s">
        <v>3330</v>
      </c>
      <c r="B2072" t="s">
        <v>20945</v>
      </c>
      <c r="C2072" t="s">
        <v>7657</v>
      </c>
      <c r="D2072" t="s">
        <v>15568</v>
      </c>
      <c r="E2072">
        <v>0</v>
      </c>
      <c r="F2072" t="s">
        <v>12534</v>
      </c>
      <c r="G2072">
        <v>-2.0960159301757799</v>
      </c>
      <c r="H2072">
        <v>-3.0114316940307599</v>
      </c>
      <c r="I2072">
        <v>-3.5778999328613299</v>
      </c>
      <c r="J2072">
        <v>-2.5589685440063499</v>
      </c>
      <c r="K2072">
        <v>-1.68201160430908</v>
      </c>
      <c r="L2072">
        <v>-2.1207199096679701</v>
      </c>
      <c r="M2072">
        <v>-1.9399299621582</v>
      </c>
      <c r="N2072">
        <v>-2.1317987442016602</v>
      </c>
      <c r="O2072">
        <v>-3.1477527618408199</v>
      </c>
      <c r="P2072">
        <v>-2.7903909683227499</v>
      </c>
      <c r="Q2072">
        <v>-3.55828952789307</v>
      </c>
      <c r="R2072">
        <v>-2.0228395462036102</v>
      </c>
      <c r="S2072">
        <v>-2.5531707604726148</v>
      </c>
      <c r="T2072">
        <v>2068</v>
      </c>
      <c r="X2072" s="16">
        <v>-0.77454916636148985</v>
      </c>
      <c r="Z2072">
        <v>0.60030619946091601</v>
      </c>
      <c r="AA2072">
        <v>0.30373449270855502</v>
      </c>
      <c r="AB2072">
        <v>0.4968960075413279</v>
      </c>
      <c r="AP2072">
        <v>4</v>
      </c>
      <c r="AQ2072">
        <v>4</v>
      </c>
      <c r="AR2072">
        <v>4</v>
      </c>
      <c r="AS2072">
        <v>5.6</v>
      </c>
      <c r="AT2072">
        <v>5.6</v>
      </c>
      <c r="AU2072">
        <v>5.6</v>
      </c>
      <c r="AV2072">
        <v>93.635000000000005</v>
      </c>
      <c r="AW2072">
        <v>0</v>
      </c>
      <c r="AX2072">
        <v>10.532999999999999</v>
      </c>
      <c r="AY2072">
        <v>333170000</v>
      </c>
      <c r="AZ2072">
        <v>22</v>
      </c>
      <c r="BA2072" t="s">
        <v>3330</v>
      </c>
      <c r="BB2072" t="s">
        <v>3330</v>
      </c>
      <c r="BC2072" t="s">
        <v>3331</v>
      </c>
      <c r="BF2072" s="34" t="s">
        <v>19011</v>
      </c>
      <c r="BG2072">
        <v>0.70162153244018599</v>
      </c>
      <c r="BH2072">
        <v>-0.703319132328033</v>
      </c>
      <c r="BI2072">
        <v>-1.57271015644073</v>
      </c>
      <c r="BJ2072">
        <v>-8.8981883600354195E-3</v>
      </c>
      <c r="BK2072">
        <v>1.3370175361633301</v>
      </c>
      <c r="BL2072">
        <v>0.66370689868927002</v>
      </c>
      <c r="BM2072">
        <v>0.94117552042007402</v>
      </c>
      <c r="BN2072">
        <v>0.646703600883484</v>
      </c>
      <c r="BO2072">
        <v>-0.91253882646560702</v>
      </c>
      <c r="BP2072">
        <v>-0.36407533288001998</v>
      </c>
      <c r="BQ2072">
        <v>-1.54261291027069</v>
      </c>
      <c r="BR2072">
        <v>0.81392943859100297</v>
      </c>
      <c r="BT2072">
        <v>20.0055255889893</v>
      </c>
      <c r="BU2072">
        <v>19.4034748077393</v>
      </c>
      <c r="BV2072">
        <v>18.012199401855501</v>
      </c>
      <c r="BW2072">
        <v>18.978521347045898</v>
      </c>
      <c r="BX2072">
        <v>19.343082427978501</v>
      </c>
      <c r="BY2072">
        <v>19.962398529052699</v>
      </c>
      <c r="BZ2072">
        <v>19.647356033325199</v>
      </c>
      <c r="CA2072">
        <v>19.2765102386475</v>
      </c>
      <c r="CB2072">
        <v>18.4979057312012</v>
      </c>
      <c r="CC2072">
        <v>17.397825241088899</v>
      </c>
      <c r="CD2072">
        <v>16.6736946105957</v>
      </c>
      <c r="CE2072">
        <v>18.944036483764599</v>
      </c>
      <c r="CG2072">
        <v>20.0055255889893</v>
      </c>
      <c r="CH2072">
        <v>19.4034748077393</v>
      </c>
      <c r="CI2072">
        <v>18.012199401855501</v>
      </c>
      <c r="CJ2072">
        <v>18.978521347045898</v>
      </c>
      <c r="CK2072">
        <v>19.343082427978501</v>
      </c>
      <c r="CL2072">
        <v>19.962398529052699</v>
      </c>
      <c r="CM2072">
        <v>19.647356033325199</v>
      </c>
      <c r="CN2072">
        <v>19.2765102386475</v>
      </c>
      <c r="CO2072">
        <v>18.4979057312012</v>
      </c>
      <c r="CP2072">
        <v>17.397825241088899</v>
      </c>
      <c r="CQ2072">
        <v>16.6736946105957</v>
      </c>
      <c r="CR2072">
        <v>18.944036483764599</v>
      </c>
      <c r="CT2072" t="s">
        <v>19000</v>
      </c>
      <c r="CU2072" t="s">
        <v>3330</v>
      </c>
      <c r="CV2072" t="s">
        <v>18310</v>
      </c>
      <c r="CW2072" t="str">
        <f>CT2072&amp;CU2072&amp;CHAR(10)&amp;CV2072</f>
        <v>&gt;A0A3Q7HEV4
MNEKANVTKELNAKHRKILEGLLKLPENRECADCKAKGPRWASVNLGIFICMQCSGIHRSLGVHISKVRSATLDTWLPEQVAFIHCKQWEMRGQIVFGKQSCLQIMIELYLMLIQDISCVLIRYEEKRWVPKDGIQKSPSRVQEERASVQWQQNNDRSGRIHAASSGCASDERKNIQASKVKQDVPAARVSIPVPPRGPEHVTSGQVANQTSQKAEPVAVTEPAKQVPEAASPPKVDYATDLFDMLSMDCPTDNGSEAASTDDNSWAGFQSAQEATKAENTGVTNSVDQKKSQSAAASGIEDLFKDLPSIVPSASSQKPQKDAKNDIMSLFDKSNIVSPFAMHQQQLAMLAQQQSLLMAAAAAGGAVRLPVNAQQSTNGTNMVNQNWPNLGYQFPGVIMPAAGKTELEKYMQVGNMGPAHVVGNSVPIPASSFYSMGQNTSSNGIVPPGPSKQAATPISSSSTQSTKEFDFSSLTQAKTDNNGRSLSPAREKMAILFQSSSSSMLSIKVFLISTTVLSAAIMLKVSAPVVTEFAVSEVPSIWNGVVSWLKPPYLYLVINCIIITIVASSKLQNKLDENSSPVPAVVSPENSSQFHPIKDVRPVTDYYTPVLHDLNGSVLKNQAVEAEARPIVYEYPTAGVYDAKVEKLPVVNPYISEKGTSFNTYPEPNDVVAEKDDFVISKSSWAPVMRQDSIDYSISGNSAEKPPASARFAHRRNVKSTPEGGKGALRVSKPKRQDTLESTWKTITEGRAMPLTRHLRKSDTWETYGGRNPVTPPPQKMKKSETFNDRTTPDSSPLLTPSPGGSGKLKKEPSLSQDELNRRVEAFIKKFNEDMRLQRQQSMQQYTQMINRGSH</v>
      </c>
    </row>
    <row r="2073" spans="1:101" x14ac:dyDescent="0.25">
      <c r="A2073" t="s">
        <v>1297</v>
      </c>
      <c r="B2073" t="s">
        <v>20946</v>
      </c>
      <c r="C2073" t="s">
        <v>7395</v>
      </c>
      <c r="D2073" t="s">
        <v>14865</v>
      </c>
      <c r="E2073">
        <v>0</v>
      </c>
      <c r="F2073" t="s">
        <v>12535</v>
      </c>
      <c r="G2073">
        <v>-4.3761730194091797</v>
      </c>
      <c r="H2073">
        <v>-4.2884435653686497</v>
      </c>
      <c r="I2073">
        <v>-5.5914430618286097</v>
      </c>
      <c r="J2073">
        <v>-0.94590473175048795</v>
      </c>
      <c r="K2073">
        <v>-3.6111364364624001</v>
      </c>
      <c r="L2073">
        <v>-0.72292518615722701</v>
      </c>
      <c r="M2073">
        <v>-3.8635444641113299</v>
      </c>
      <c r="N2073">
        <v>-3.5345792770385698</v>
      </c>
      <c r="O2073">
        <v>-1.2275295257568399</v>
      </c>
      <c r="P2073">
        <v>-1.02472400665283</v>
      </c>
      <c r="Q2073">
        <v>-0.56125926971435502</v>
      </c>
      <c r="R2073">
        <v>-0.89335155487060502</v>
      </c>
      <c r="S2073">
        <v>-2.5534178415934234</v>
      </c>
      <c r="T2073">
        <v>2069</v>
      </c>
      <c r="X2073" s="16">
        <v>-2.9920310974121076</v>
      </c>
      <c r="Z2073">
        <v>0.10766502463054201</v>
      </c>
      <c r="AA2073">
        <v>1.8179238507075699</v>
      </c>
      <c r="AB2073">
        <v>1.5208141662547523E-2</v>
      </c>
      <c r="AP2073">
        <v>2</v>
      </c>
      <c r="AQ2073">
        <v>2</v>
      </c>
      <c r="AR2073">
        <v>2</v>
      </c>
      <c r="AS2073">
        <v>1.8</v>
      </c>
      <c r="AT2073">
        <v>1.8</v>
      </c>
      <c r="AU2073">
        <v>1.8</v>
      </c>
      <c r="AV2073">
        <v>128.19</v>
      </c>
      <c r="AW2073">
        <v>0</v>
      </c>
      <c r="AX2073">
        <v>6.9790000000000001</v>
      </c>
      <c r="AY2073">
        <v>447010000</v>
      </c>
      <c r="AZ2073">
        <v>13</v>
      </c>
      <c r="BA2073" t="s">
        <v>1297</v>
      </c>
      <c r="BB2073" t="s">
        <v>1297</v>
      </c>
      <c r="BC2073" t="s">
        <v>1298</v>
      </c>
      <c r="BF2073" s="34" t="s">
        <v>19011</v>
      </c>
      <c r="BG2073">
        <v>-1.0059683322906501</v>
      </c>
      <c r="BH2073">
        <v>-0.95755094289779696</v>
      </c>
      <c r="BI2073">
        <v>-1.67666900157928</v>
      </c>
      <c r="BJ2073">
        <v>0.88717746734619096</v>
      </c>
      <c r="BK2073">
        <v>-0.58374893665313698</v>
      </c>
      <c r="BL2073">
        <v>1.0102386474609399</v>
      </c>
      <c r="BM2073">
        <v>-0.72305148839950595</v>
      </c>
      <c r="BN2073">
        <v>-0.54149746894836404</v>
      </c>
      <c r="BO2073">
        <v>0.73175030946731601</v>
      </c>
      <c r="BP2073">
        <v>0.84367752075195301</v>
      </c>
      <c r="BQ2073">
        <v>1.0994610786437999</v>
      </c>
      <c r="BR2073">
        <v>0.91618126630783103</v>
      </c>
      <c r="BT2073">
        <v>17.725368499755898</v>
      </c>
      <c r="BU2073">
        <v>18.126462936401399</v>
      </c>
      <c r="BV2073">
        <v>15.9986562728882</v>
      </c>
      <c r="BW2073">
        <v>20.5915851593018</v>
      </c>
      <c r="BX2073">
        <v>17.413957595825199</v>
      </c>
      <c r="BY2073">
        <v>21.360193252563501</v>
      </c>
      <c r="BZ2073">
        <v>17.723741531372099</v>
      </c>
      <c r="CA2073">
        <v>17.873729705810501</v>
      </c>
      <c r="CB2073">
        <v>20.418128967285199</v>
      </c>
      <c r="CC2073">
        <v>19.1634922027588</v>
      </c>
      <c r="CD2073">
        <v>19.6707248687744</v>
      </c>
      <c r="CE2073">
        <v>20.073524475097699</v>
      </c>
      <c r="CG2073" t="s">
        <v>8080</v>
      </c>
      <c r="CH2073">
        <v>18.126462936401399</v>
      </c>
      <c r="CI2073">
        <v>15.9986562728882</v>
      </c>
      <c r="CJ2073">
        <v>20.5915851593018</v>
      </c>
      <c r="CK2073" t="s">
        <v>8080</v>
      </c>
      <c r="CL2073">
        <v>21.360193252563501</v>
      </c>
      <c r="CM2073" t="s">
        <v>8080</v>
      </c>
      <c r="CN2073" t="s">
        <v>8080</v>
      </c>
      <c r="CO2073">
        <v>20.418128967285199</v>
      </c>
      <c r="CP2073">
        <v>19.1634922027588</v>
      </c>
      <c r="CQ2073">
        <v>19.6707248687744</v>
      </c>
      <c r="CR2073">
        <v>20.073524475097699</v>
      </c>
      <c r="CT2073" t="s">
        <v>19000</v>
      </c>
      <c r="CU2073" t="s">
        <v>1297</v>
      </c>
      <c r="CV2073" t="s">
        <v>16668</v>
      </c>
      <c r="CW2073" t="str">
        <f>CT2073&amp;CU2073&amp;CHAR(10)&amp;CV2073</f>
        <v>&gt;A0A3Q7FB12
MADSLCKFLDEHSDGTLLFRFGDPREIAKEDELEEPLLDSEEEFSVVKVLDGDNEREVIVKKVEREARGEAVTVVTDAGVSESVVIGNGRNDLVEVETGLSKNFLGDSAVEIGSFSPEGIQNESVAEVDIENAVHVEEIFEKKDDSEASVPPPPENSITSLEVEEEMMGQTSDESFEELDDDKSLVLSSPTAMPVYSDLVNTKEIEEFEGEGSSQLTENDGDKDCCYDSTHSKENGAASADIEAAHNDIEIVQQIEQISENIGSILEGSTESVPEGINLGNAKTVADEISPENAPEGINLGNTETVGDEISPDNAPEGINLGNTEAVVDEISSDNAPEGIDKGNTETVVDEISSDNSPEGNDQGNTETVVDEISLENSLDGIDLGNTETVVDEISLEKSLDGIDLGNTETVVDEISLENSLNGIDLGNTETVVDEISLENSLDGIDLGNTGTVVDEISLQNSLDGIDLGNTETVVDEINLENSLDGIDLGNTETVVDEISLKNSLDGIDLGNTETVVEEISLENFLDGIDLGNTETVIDEISLENSLDGIDLGNTETVVDEISLENAPDGLDLGNSETFVDKISPENALGGINLGNTETVVDEISPENVDIRHLSMDAEDQSIEVLNFENDEQTELSNLSVDTEDQASRNSTFKDSDVTEVMPDSPKLEAEPVFDEEVDHNIISESNESESPLPVAIPKFRAMFIFILVRDVTCPFARFLSEFRRHKTDPQAQLDMSDENLPSLSLEEERKEDVENNEIMEVYGHEVVEDKSSEVLVSSKEATPAAAELILSSGATLLQYPSKAFAGGHEAYFIACGKWLGVADAVGSWSLEGSDPGVYAQELMQNSQSIVSQCDKDSINDPKQVLNLSVSKTDSPGSSTVLIAHFDGKALHVANIGDSGFIIVRNGNVYRKSSPMLHEFNLPIQIEKGDDPYQLLEEYKIELDEGDIIVTATDALFDNLYDQEIVSIASRSLEADKSPQEIAEILATRVQQVGSSASGRSPFADAAQAAGYVGYTGGKRDDVAAIVSVVQKFFDVSKKVTVTSMLMGFKSASRSAPAPAVDCNNLVLNLADCLSFVTNGSTEKKPEGTCCSGLKMVLKTDAECLCEGFKNSAQLGVVLNVTKAMALPAACHVSAPSVSNCGSLSPIAGSPTISAVAPATTAGVNAVTPVPAPGTSDSTTLAALSIGQLGLTLVVAVFCWF</v>
      </c>
    </row>
    <row r="2074" spans="1:101" x14ac:dyDescent="0.25">
      <c r="A2074" t="s">
        <v>4693</v>
      </c>
      <c r="B2074" t="s">
        <v>20947</v>
      </c>
      <c r="C2074" t="s">
        <v>7177</v>
      </c>
      <c r="D2074" t="s">
        <v>15336</v>
      </c>
      <c r="E2074" t="s">
        <v>15337</v>
      </c>
      <c r="F2074" t="s">
        <v>12536</v>
      </c>
      <c r="G2074">
        <v>-3.3340816497802699</v>
      </c>
      <c r="H2074">
        <v>-1.96893787384033</v>
      </c>
      <c r="I2074">
        <v>-2.0886116027832</v>
      </c>
      <c r="J2074">
        <v>-4.3363618850707999</v>
      </c>
      <c r="K2074">
        <v>-1.8164930343627901</v>
      </c>
      <c r="L2074">
        <v>-3.1579399108886701</v>
      </c>
      <c r="M2074">
        <v>-3.12436866760254</v>
      </c>
      <c r="N2074">
        <v>-1.8399362564086901</v>
      </c>
      <c r="O2074">
        <v>-2.1246147155761701</v>
      </c>
      <c r="P2074">
        <v>-1.1322660446167001</v>
      </c>
      <c r="Q2074">
        <v>-1.70663166046143</v>
      </c>
      <c r="R2074">
        <v>-4.0156431198120099</v>
      </c>
      <c r="S2074">
        <v>-2.5538238684336334</v>
      </c>
      <c r="T2074">
        <v>2070</v>
      </c>
      <c r="X2074" s="16">
        <v>0.63972123463948671</v>
      </c>
      <c r="Z2074">
        <v>0.85249549935705105</v>
      </c>
      <c r="AA2074">
        <v>9.8024741109906E-2</v>
      </c>
      <c r="AB2074">
        <v>0.7979492279938597</v>
      </c>
      <c r="AP2074">
        <v>2</v>
      </c>
      <c r="AQ2074">
        <v>2</v>
      </c>
      <c r="AR2074">
        <v>2</v>
      </c>
      <c r="AS2074">
        <v>6.7</v>
      </c>
      <c r="AT2074">
        <v>6.7</v>
      </c>
      <c r="AU2074">
        <v>6.7</v>
      </c>
      <c r="AV2074">
        <v>27.366</v>
      </c>
      <c r="AW2074">
        <v>2.9664000000000001E-3</v>
      </c>
      <c r="AX2074">
        <v>3.5289000000000001</v>
      </c>
      <c r="AY2074">
        <v>129920000</v>
      </c>
      <c r="AZ2074">
        <v>3</v>
      </c>
      <c r="BA2074" t="s">
        <v>4693</v>
      </c>
      <c r="BB2074" t="s">
        <v>4693</v>
      </c>
      <c r="BC2074" t="s">
        <v>4694</v>
      </c>
      <c r="BF2074" s="34" t="s">
        <v>19011</v>
      </c>
      <c r="BG2074">
        <v>-0.77505332231521595</v>
      </c>
      <c r="BH2074">
        <v>0.58098471164703402</v>
      </c>
      <c r="BI2074">
        <v>0.46210920810699502</v>
      </c>
      <c r="BJ2074">
        <v>-1.7706481218337999</v>
      </c>
      <c r="BK2074">
        <v>0.73241269588470503</v>
      </c>
      <c r="BL2074">
        <v>-0.600086510181427</v>
      </c>
      <c r="BM2074">
        <v>-0.566739141941071</v>
      </c>
      <c r="BN2074">
        <v>0.709125876426697</v>
      </c>
      <c r="BO2074">
        <v>0.42634624242782598</v>
      </c>
      <c r="BP2074">
        <v>1.41207575798035</v>
      </c>
      <c r="BQ2074">
        <v>0.84154129028320301</v>
      </c>
      <c r="BR2074">
        <v>-1.4520686864852901</v>
      </c>
      <c r="BT2074">
        <v>18.767459869384801</v>
      </c>
      <c r="BU2074">
        <v>20.445968627929702</v>
      </c>
      <c r="BV2074">
        <v>19.501487731933601</v>
      </c>
      <c r="BW2074">
        <v>17.201128005981399</v>
      </c>
      <c r="BX2074">
        <v>19.208600997924801</v>
      </c>
      <c r="BY2074">
        <v>18.925178527831999</v>
      </c>
      <c r="BZ2074">
        <v>18.462917327880898</v>
      </c>
      <c r="CA2074">
        <v>19.568372726440401</v>
      </c>
      <c r="CB2074">
        <v>19.521043777465799</v>
      </c>
      <c r="CC2074">
        <v>19.055950164794901</v>
      </c>
      <c r="CD2074">
        <v>18.525352478027301</v>
      </c>
      <c r="CE2074">
        <v>16.9512329101563</v>
      </c>
      <c r="CG2074">
        <v>18.767459869384801</v>
      </c>
      <c r="CH2074">
        <v>20.445968627929702</v>
      </c>
      <c r="CI2074">
        <v>19.501487731933601</v>
      </c>
      <c r="CJ2074">
        <v>17.201128005981399</v>
      </c>
      <c r="CK2074">
        <v>19.208600997924801</v>
      </c>
      <c r="CL2074">
        <v>18.925178527831999</v>
      </c>
      <c r="CM2074">
        <v>18.462917327880898</v>
      </c>
      <c r="CN2074">
        <v>19.568372726440401</v>
      </c>
      <c r="CO2074">
        <v>19.521043777465799</v>
      </c>
      <c r="CP2074">
        <v>19.055950164794901</v>
      </c>
      <c r="CQ2074">
        <v>18.525352478027301</v>
      </c>
      <c r="CR2074" t="s">
        <v>8080</v>
      </c>
      <c r="CT2074" t="s">
        <v>19000</v>
      </c>
      <c r="CU2074" t="s">
        <v>4693</v>
      </c>
      <c r="CV2074" t="s">
        <v>18777</v>
      </c>
      <c r="CW2074" t="str">
        <f>CT2074&amp;CU2074&amp;CHAR(10)&amp;CV2074</f>
        <v>&gt;A0A3Q7IQM5
MNPKGLIYSFVARGTVVLAEHTPYSGNFSTIAVQCLQKLPSNSSKYTYSCDGHTFNFLLDSGFVFLVVADEPTGRSVPFVFLERVKDDFKKRYGSSIKNDGDPHPLADGDEEDDDLFGDRFSIAYNLDREFGPKLKEHMEYCMNHPDEMSKLSKLKAQITEVKGIMMDNIEKVLDRGEKIELLVDKTENLQFQADSFQRQGRQLRRKMWFQNLQMKLMVGGAIVIFIIIVWLFACGGFSC</v>
      </c>
    </row>
    <row r="2075" spans="1:101" x14ac:dyDescent="0.25">
      <c r="A2075" t="s">
        <v>1856</v>
      </c>
      <c r="B2075" t="s">
        <v>20948</v>
      </c>
      <c r="C2075" t="s">
        <v>7177</v>
      </c>
      <c r="D2075">
        <v>0</v>
      </c>
      <c r="E2075">
        <v>0</v>
      </c>
      <c r="F2075" t="s">
        <v>12537</v>
      </c>
      <c r="G2075">
        <v>-2.3388900756835902</v>
      </c>
      <c r="H2075">
        <v>-1.4482774734497099</v>
      </c>
      <c r="I2075">
        <v>-4.3960380554199201</v>
      </c>
      <c r="J2075">
        <v>-3.4761838912963898</v>
      </c>
      <c r="K2075">
        <v>-2.10700511932373</v>
      </c>
      <c r="L2075">
        <v>-3.1051006317138699</v>
      </c>
      <c r="M2075">
        <v>-2.4917545318603498</v>
      </c>
      <c r="N2075">
        <v>-2.4326124191284202</v>
      </c>
      <c r="O2075">
        <v>-2.8242263793945299</v>
      </c>
      <c r="P2075">
        <v>-1.35169696807861</v>
      </c>
      <c r="Q2075">
        <v>-1.9559507369995099</v>
      </c>
      <c r="R2075">
        <v>-2.73749446868896</v>
      </c>
      <c r="S2075">
        <v>-2.5554358959197994</v>
      </c>
      <c r="T2075">
        <v>2071</v>
      </c>
      <c r="X2075" s="16">
        <v>0.16836134592692353</v>
      </c>
      <c r="Z2075">
        <v>0.75437140204271103</v>
      </c>
      <c r="AA2075">
        <v>0.170903334288733</v>
      </c>
      <c r="AB2075">
        <v>0.6746781815483146</v>
      </c>
      <c r="AP2075">
        <v>2</v>
      </c>
      <c r="AQ2075">
        <v>2</v>
      </c>
      <c r="AR2075">
        <v>2</v>
      </c>
      <c r="AS2075">
        <v>4.5999999999999996</v>
      </c>
      <c r="AT2075">
        <v>4.5999999999999996</v>
      </c>
      <c r="AU2075">
        <v>4.5999999999999996</v>
      </c>
      <c r="AV2075">
        <v>41.582999999999998</v>
      </c>
      <c r="AW2075">
        <v>2.9431000000000001E-3</v>
      </c>
      <c r="AX2075">
        <v>3.4392999999999998</v>
      </c>
      <c r="AY2075">
        <v>153650000</v>
      </c>
      <c r="AZ2075">
        <v>7</v>
      </c>
      <c r="BA2075" t="s">
        <v>1856</v>
      </c>
      <c r="BB2075" t="s">
        <v>1856</v>
      </c>
      <c r="BC2075" t="s">
        <v>1857</v>
      </c>
      <c r="BF2075" s="34" t="s">
        <v>19011</v>
      </c>
      <c r="BG2075">
        <v>0.254809319972992</v>
      </c>
      <c r="BH2075">
        <v>1.3027925491332999</v>
      </c>
      <c r="BI2075">
        <v>-2.1658351421356201</v>
      </c>
      <c r="BJ2075">
        <v>-1.0834435224533101</v>
      </c>
      <c r="BK2075">
        <v>0.52766817808151201</v>
      </c>
      <c r="BL2075">
        <v>-0.64679008722305298</v>
      </c>
      <c r="BM2075">
        <v>7.4933819472789806E-2</v>
      </c>
      <c r="BN2075">
        <v>0.144526302814484</v>
      </c>
      <c r="BO2075">
        <v>-0.316285580396652</v>
      </c>
      <c r="BP2075">
        <v>1.4164386987686199</v>
      </c>
      <c r="BQ2075">
        <v>0.70541375875473</v>
      </c>
      <c r="BR2075">
        <v>-0.21422819793224299</v>
      </c>
      <c r="BT2075">
        <v>19.762651443481399</v>
      </c>
      <c r="BU2075">
        <v>20.966629028320298</v>
      </c>
      <c r="BV2075">
        <v>17.1940612792969</v>
      </c>
      <c r="BW2075">
        <v>18.061305999755898</v>
      </c>
      <c r="BX2075">
        <v>18.918088912963899</v>
      </c>
      <c r="BY2075">
        <v>18.9780178070068</v>
      </c>
      <c r="BZ2075">
        <v>19.095531463623001</v>
      </c>
      <c r="CA2075">
        <v>18.9756965637207</v>
      </c>
      <c r="CB2075">
        <v>18.8214321136475</v>
      </c>
      <c r="CC2075">
        <v>18.836519241333001</v>
      </c>
      <c r="CD2075">
        <v>18.2760334014893</v>
      </c>
      <c r="CE2075">
        <v>18.2293815612793</v>
      </c>
      <c r="CG2075">
        <v>19.762651443481399</v>
      </c>
      <c r="CH2075">
        <v>20.966629028320298</v>
      </c>
      <c r="CI2075" t="s">
        <v>8080</v>
      </c>
      <c r="CJ2075" t="s">
        <v>8080</v>
      </c>
      <c r="CK2075">
        <v>18.918088912963899</v>
      </c>
      <c r="CL2075">
        <v>18.9780178070068</v>
      </c>
      <c r="CM2075">
        <v>19.095531463623001</v>
      </c>
      <c r="CN2075">
        <v>18.9756965637207</v>
      </c>
      <c r="CO2075">
        <v>18.8214321136475</v>
      </c>
      <c r="CP2075">
        <v>18.836519241333001</v>
      </c>
      <c r="CQ2075">
        <v>18.2760334014893</v>
      </c>
      <c r="CR2075">
        <v>18.2293815612793</v>
      </c>
      <c r="CT2075" t="s">
        <v>19000</v>
      </c>
      <c r="CU2075" t="s">
        <v>1856</v>
      </c>
      <c r="CV2075" t="s">
        <v>18600</v>
      </c>
      <c r="CW2075" t="str">
        <f>CT2075&amp;CU2075&amp;CHAR(10)&amp;CV2075</f>
        <v>&gt;A0A3Q7FVD3
MASRNAVIAWGSGEDGQLGIGNNEEKEWVCSIKALESEKVSSVVAGSRNSLAICEDGRLFTWGWNQRGTLGHPPETKTENIPSQVKALANVKIVQAAIGGWHCLAVDDQGKAYAWGGNEYGQCGEEPERKDDTGRPVKRDIVIPKRCASKLSVRQVAAGGTHSVVLTREGQVWTWGQPWPPGDIKQISTPVRVQGLASVRLIAVGAFHNLALLDDGVLMAWGNNEYGQLGTGDTQPRSQPIAIQGLSGLTLVDIAAGGWHSAALTNEGEVYGWGRGEHGRLGFGDDKSSKMVPQKVQLLAGENIVQVSCGGTHSVALAHDGRMFSFGRGDHGRLGYGRKSTTGHPSEVPINIPPPSDVSSAEGGRWCAKLVACGGRHTLASIEWQTFESE</v>
      </c>
    </row>
    <row r="2076" spans="1:101" x14ac:dyDescent="0.25">
      <c r="A2076" t="s">
        <v>421</v>
      </c>
      <c r="B2076" t="s">
        <v>20949</v>
      </c>
      <c r="C2076" t="s">
        <v>7177</v>
      </c>
      <c r="D2076" t="s">
        <v>15965</v>
      </c>
      <c r="E2076" t="s">
        <v>15133</v>
      </c>
      <c r="F2076" t="s">
        <v>12538</v>
      </c>
      <c r="G2076">
        <v>-2.6412811279296902</v>
      </c>
      <c r="H2076">
        <v>-1.23007488250732</v>
      </c>
      <c r="I2076">
        <v>-1.8092842102050799</v>
      </c>
      <c r="J2076">
        <v>-2.6054601669311501</v>
      </c>
      <c r="K2076">
        <v>-2.2550497055053702</v>
      </c>
      <c r="L2076">
        <v>-3.1605224609375</v>
      </c>
      <c r="M2076">
        <v>-2.8447074890136701</v>
      </c>
      <c r="N2076">
        <v>-1.6991548538207999</v>
      </c>
      <c r="O2076">
        <v>-2.6546783447265598</v>
      </c>
      <c r="P2076">
        <v>-3.38234615325928</v>
      </c>
      <c r="Q2076">
        <v>-2.6694135665893599</v>
      </c>
      <c r="R2076">
        <v>-3.76862239837646</v>
      </c>
      <c r="S2076">
        <v>-2.5600496133168531</v>
      </c>
      <c r="T2076">
        <v>2072</v>
      </c>
      <c r="X2076" s="16">
        <v>0.78013070424397646</v>
      </c>
      <c r="Z2076">
        <v>0.23974697173620499</v>
      </c>
      <c r="AA2076">
        <v>0.97436320147753397</v>
      </c>
      <c r="AB2076">
        <v>0.10608080299262088</v>
      </c>
      <c r="AP2076">
        <v>10</v>
      </c>
      <c r="AQ2076">
        <v>10</v>
      </c>
      <c r="AR2076">
        <v>10</v>
      </c>
      <c r="AS2076">
        <v>13.8</v>
      </c>
      <c r="AT2076">
        <v>13.8</v>
      </c>
      <c r="AU2076">
        <v>13.8</v>
      </c>
      <c r="AV2076">
        <v>105.85</v>
      </c>
      <c r="AW2076">
        <v>0</v>
      </c>
      <c r="AX2076">
        <v>27.323</v>
      </c>
      <c r="AY2076">
        <v>540310000</v>
      </c>
      <c r="AZ2076">
        <v>13</v>
      </c>
      <c r="BA2076" t="s">
        <v>421</v>
      </c>
      <c r="BB2076" t="s">
        <v>421</v>
      </c>
      <c r="BC2076" t="s">
        <v>422</v>
      </c>
      <c r="BF2076" s="34" t="s">
        <v>19011</v>
      </c>
      <c r="BG2076">
        <v>-0.112113639712334</v>
      </c>
      <c r="BH2076">
        <v>1.8355967998504601</v>
      </c>
      <c r="BI2076">
        <v>1.03618705272675</v>
      </c>
      <c r="BJ2076">
        <v>-6.2674477696418804E-2</v>
      </c>
      <c r="BK2076">
        <v>0.42095300555229198</v>
      </c>
      <c r="BL2076">
        <v>-0.82875710725784302</v>
      </c>
      <c r="BM2076">
        <v>-0.39287745952606201</v>
      </c>
      <c r="BN2076">
        <v>1.1881847381591799</v>
      </c>
      <c r="BO2076">
        <v>-0.130604133009911</v>
      </c>
      <c r="BP2076">
        <v>-1.1349124908447299</v>
      </c>
      <c r="BQ2076">
        <v>-0.15094131231308</v>
      </c>
      <c r="BR2076">
        <v>-1.66804099082947</v>
      </c>
      <c r="BT2076">
        <v>19.460260391235401</v>
      </c>
      <c r="BU2076">
        <v>21.184831619262699</v>
      </c>
      <c r="BV2076">
        <v>19.780815124511701</v>
      </c>
      <c r="BW2076">
        <v>18.932029724121101</v>
      </c>
      <c r="BX2076">
        <v>18.770044326782202</v>
      </c>
      <c r="BY2076">
        <v>18.9225959777832</v>
      </c>
      <c r="BZ2076">
        <v>18.742578506469702</v>
      </c>
      <c r="CA2076">
        <v>19.709154129028299</v>
      </c>
      <c r="CB2076">
        <v>18.990980148315401</v>
      </c>
      <c r="CC2076">
        <v>16.805870056152301</v>
      </c>
      <c r="CD2076">
        <v>17.5625705718994</v>
      </c>
      <c r="CE2076">
        <v>17.1982536315918</v>
      </c>
      <c r="CG2076">
        <v>19.460260391235401</v>
      </c>
      <c r="CH2076">
        <v>21.184831619262699</v>
      </c>
      <c r="CI2076">
        <v>19.780815124511701</v>
      </c>
      <c r="CJ2076">
        <v>18.932029724121101</v>
      </c>
      <c r="CK2076">
        <v>18.770044326782202</v>
      </c>
      <c r="CL2076">
        <v>18.9225959777832</v>
      </c>
      <c r="CM2076">
        <v>18.742578506469702</v>
      </c>
      <c r="CN2076">
        <v>19.709154129028299</v>
      </c>
      <c r="CO2076">
        <v>18.990980148315401</v>
      </c>
      <c r="CP2076">
        <v>16.805870056152301</v>
      </c>
      <c r="CQ2076">
        <v>17.5625705718994</v>
      </c>
      <c r="CR2076">
        <v>17.1982536315918</v>
      </c>
      <c r="CT2076" t="s">
        <v>19000</v>
      </c>
      <c r="CU2076" t="s">
        <v>421</v>
      </c>
      <c r="CV2076" t="s">
        <v>17214</v>
      </c>
      <c r="CW2076" t="str">
        <f>CT2076&amp;CU2076&amp;CHAR(10)&amp;CV2076</f>
        <v>&gt;A0A3Q7EHY3
MSSTMKGLLLKPNTNNMYMTKLLKHKYAEEQFLAKYSSFGIHMNCSKWSSKVIRCHQQEPNGFSNSPVTPIRKQTPPPQAILSPVSETTSTAKKRVYTFGKGRSEGNKGMKSLLGGKGANLAEMASIGLSVPPGLTISTEACQEYQIAKKLPQGLWEEILQGLEVVEKDMGAFLGNPSKPLLLSVRSGAAISMPGMMDTVLNLGLNDEVVTGLAAKSGERFAYDSYRRFLDMFGDVVMGISHSLFAEKLEKLKDAKGVKLDTELTASDLKQLVEQYKNVYVEAKGEKFPSDPKRQLELAIKAVFDSWDSPRANKYRSINQITGLKGTAVNIQCMVFGNMGNTSGTGVLFTRNPSTGEKKLYGEFLINAQGEDVVAGIRTPQDLETMKECMPEAYKELVENCEILERHYKDMMDIEFTVQENRLWMLQCRTGKRTGKGAVKIALDMANEGLVDKHAAVKMVEPQHLDQLLHPQFENPLAYKDKVIAKGLPASPGAAVGQVVFSAEDAEEWHAQGKSVILVRTETSPEDVGGMNAAAGILTARGGMTSHAAVVARGWGKCCVSGCADIRVNESDKVLIIEDKVIHEGEWISLNGSTGEVILGKQPLSPPAMTGDLEIFMALADKIRRIKVMANADTPEDALAARNNGAEGIGLCRTEHMFFASDERIKAVRRMIMAVTLEQRKEALDSLLPYQRSDFEGIFRAMDGLPVTIRLLDPPLHEFLPEGNLEEIVSELTTHTGMREEDVYSRIEKLSEVNPMLGFRGCRLGISYPELTEMQARAIFQAAITMNNQGISVFPEIMVPLVGTPQELGHQVDLIRDVAKKVFAEMGTSLNYKVGTMIEIPRAALIADEIAKEAEFFSFGTNDLTQMTFGYSRDDVGKFLPIYLAKGILQHDPFEVLDQKGVGQLIKMATEKGRAARPNLKVGICGEHGGEPSSVAFFAEAGLDYVSCSPFRVPIARLAAAQVVV</v>
      </c>
    </row>
    <row r="2077" spans="1:101" x14ac:dyDescent="0.25">
      <c r="A2077" t="s">
        <v>2010</v>
      </c>
      <c r="B2077" t="s">
        <v>20950</v>
      </c>
      <c r="C2077" t="s">
        <v>7177</v>
      </c>
      <c r="D2077" t="s">
        <v>15966</v>
      </c>
      <c r="E2077" t="s">
        <v>14679</v>
      </c>
      <c r="F2077" t="s">
        <v>12539</v>
      </c>
      <c r="G2077">
        <v>-2.6027774810790998</v>
      </c>
      <c r="H2077">
        <v>-2.47155666351318</v>
      </c>
      <c r="I2077">
        <v>-2.7647190093994101</v>
      </c>
      <c r="J2077">
        <v>-2.8871316909789999</v>
      </c>
      <c r="K2077">
        <v>-2.1216707229614298</v>
      </c>
      <c r="L2077">
        <v>-2.9238338470459002</v>
      </c>
      <c r="M2077">
        <v>-2.2410411834716801</v>
      </c>
      <c r="N2077">
        <v>-2.5078611373901398</v>
      </c>
      <c r="O2077">
        <v>-3.2553291320800799</v>
      </c>
      <c r="P2077">
        <v>-1.8635168075561499</v>
      </c>
      <c r="Q2077">
        <v>-3.3411493301391602</v>
      </c>
      <c r="R2077">
        <v>-1.81237888336182</v>
      </c>
      <c r="S2077">
        <v>-2.5660804907480874</v>
      </c>
      <c r="T2077">
        <v>2073</v>
      </c>
      <c r="X2077" s="16">
        <v>3.119436899821304E-2</v>
      </c>
      <c r="Z2077">
        <v>0.91227467105263205</v>
      </c>
      <c r="AA2077">
        <v>5.6812418628037299E-2</v>
      </c>
      <c r="AB2077">
        <v>0.87737969897135826</v>
      </c>
      <c r="AP2077">
        <v>4</v>
      </c>
      <c r="AQ2077">
        <v>4</v>
      </c>
      <c r="AR2077">
        <v>4</v>
      </c>
      <c r="AS2077">
        <v>6.4</v>
      </c>
      <c r="AT2077">
        <v>6.4</v>
      </c>
      <c r="AU2077">
        <v>6.4</v>
      </c>
      <c r="AV2077">
        <v>100.89</v>
      </c>
      <c r="AW2077">
        <v>0</v>
      </c>
      <c r="AX2077">
        <v>7.0616000000000003</v>
      </c>
      <c r="AY2077">
        <v>338200000</v>
      </c>
      <c r="AZ2077">
        <v>4</v>
      </c>
      <c r="BA2077" t="s">
        <v>2010</v>
      </c>
      <c r="BB2077" t="s">
        <v>2010</v>
      </c>
      <c r="BC2077" t="s">
        <v>2011</v>
      </c>
      <c r="BF2077" s="34" t="s">
        <v>19011</v>
      </c>
      <c r="BG2077">
        <v>-7.3732621967792497E-2</v>
      </c>
      <c r="BH2077">
        <v>0.18991993367672</v>
      </c>
      <c r="BI2077">
        <v>-0.39911007881164601</v>
      </c>
      <c r="BJ2077">
        <v>-0.64506506919860795</v>
      </c>
      <c r="BK2077">
        <v>0.89292061328887895</v>
      </c>
      <c r="BL2077">
        <v>-0.71880811452865601</v>
      </c>
      <c r="BM2077">
        <v>0.65307807922363303</v>
      </c>
      <c r="BN2077">
        <v>0.116975963115692</v>
      </c>
      <c r="BO2077">
        <v>-1.3848577737808201</v>
      </c>
      <c r="BP2077">
        <v>1.41161072254181</v>
      </c>
      <c r="BQ2077">
        <v>-1.55729007720947</v>
      </c>
      <c r="BR2077">
        <v>1.5143584012985201</v>
      </c>
      <c r="BT2077">
        <v>19.498764038085898</v>
      </c>
      <c r="BU2077">
        <v>19.9433498382568</v>
      </c>
      <c r="BV2077">
        <v>18.825380325317401</v>
      </c>
      <c r="BW2077">
        <v>18.6503582000732</v>
      </c>
      <c r="BX2077">
        <v>18.9034233093262</v>
      </c>
      <c r="BY2077">
        <v>19.159284591674801</v>
      </c>
      <c r="BZ2077">
        <v>19.346244812011701</v>
      </c>
      <c r="CA2077">
        <v>18.900447845458999</v>
      </c>
      <c r="CB2077">
        <v>18.3903293609619</v>
      </c>
      <c r="CC2077">
        <v>18.324699401855501</v>
      </c>
      <c r="CD2077">
        <v>16.890834808349599</v>
      </c>
      <c r="CE2077">
        <v>19.154497146606399</v>
      </c>
      <c r="CG2077">
        <v>19.498764038085898</v>
      </c>
      <c r="CH2077">
        <v>19.9433498382568</v>
      </c>
      <c r="CI2077">
        <v>18.825380325317401</v>
      </c>
      <c r="CJ2077">
        <v>18.6503582000732</v>
      </c>
      <c r="CK2077">
        <v>18.9034233093262</v>
      </c>
      <c r="CL2077">
        <v>19.159284591674801</v>
      </c>
      <c r="CM2077">
        <v>19.346244812011701</v>
      </c>
      <c r="CN2077">
        <v>18.900447845458999</v>
      </c>
      <c r="CO2077">
        <v>18.3903293609619</v>
      </c>
      <c r="CP2077">
        <v>18.324699401855501</v>
      </c>
      <c r="CQ2077">
        <v>16.890834808349599</v>
      </c>
      <c r="CR2077">
        <v>19.154497146606399</v>
      </c>
      <c r="CT2077" t="s">
        <v>19000</v>
      </c>
      <c r="CU2077" t="s">
        <v>2010</v>
      </c>
      <c r="CV2077" t="s">
        <v>18875</v>
      </c>
      <c r="CW2077" t="str">
        <f>CT2077&amp;CU2077&amp;CHAR(10)&amp;CV2077</f>
        <v>&gt;A0A3Q7G077
MNNHTTNKSCIIIIILSKYLILFFIFLVPFLALITKSEQVGYGYNVRSIGVDSSGRTLTAHLQLIKNSSVFGIDIQNLTLTACFEAKERLRVRITDADHERWEVPREFIPRETHLPPRSSLLEKRSSTSFPLSEETHYFHTDTVSDLAFTLYNTTPFGFTITRHSTGDVLFDTRPENDSPDTFFIFKDQYLQLSSSLPANRSSIYGLGEHTKRNFKLKHNQTLTLWNADIASANADLNLYGSHPFYMDVRSHPGGGTSHGVLLFNSNGMDIVYAGDRITYKVIGGVVDLYFFAGPVPELVMEQYTELIGRPAPMPYWSFGFHQCRYGYKDITEIKNVVAGYAKAQIPLEVMWTDIDHMDGYKDFTLDPINFPLDQMKKFVDTLHQNGQKFVLILDPGISINSSYETYKRGMQADVFIKRNGVPYLGEVWPGKVYFPDFINPRGRVFWSNEIKIFHDLLPIDGLWLDMNELSNFISSPPSPSSTLDNPPYKINNSGGLRPINEKTVPATSVHFGNTLEYDVHNLYGFLEAKTTNAALIDVTGKRPFILSRSTFVGSGKYTAHWTGDNAATWDDLAYSIPSVLSSGLFGIPMVGADICGFGRNTTEELCRRWIQLGAFYPFARDHSEKFTIHQELYIWDSVAATARKVLGLRYRLLPYFYTLMFEAHTKGIPIARPLFFSFPEDANTYTIDSQFLIGKGLMISPVLTSGAVSVNAYFPSGTWFNLFNYSNYVNMKSGSYISLDAPPDHINVHLREGNIVVMQGEAMTTRAARDTPFELVVAINNWGNSSGEVFLDDGEDVEMGGEGGKWSLVKFHTNVVNKKLYLRSNVVNEEFALSKNWRIHKVTFLGLKKGVSKINAYNLTTKIRTKIDKSAFGVLEMGGLSVLIGKEFTIELTL</v>
      </c>
    </row>
    <row r="2078" spans="1:101" x14ac:dyDescent="0.25">
      <c r="A2078" t="s">
        <v>3613</v>
      </c>
      <c r="B2078" t="s">
        <v>20951</v>
      </c>
      <c r="C2078" t="s">
        <v>7177</v>
      </c>
      <c r="D2078" t="s">
        <v>15211</v>
      </c>
      <c r="E2078" t="s">
        <v>15128</v>
      </c>
      <c r="F2078" t="s">
        <v>12540</v>
      </c>
      <c r="G2078">
        <v>-4.2624549865722701</v>
      </c>
      <c r="H2078">
        <v>-2.0198202133178702</v>
      </c>
      <c r="I2078">
        <v>-1.8639602661132799</v>
      </c>
      <c r="J2078">
        <v>-1.38361072540283</v>
      </c>
      <c r="K2078">
        <v>-1.20526790618896</v>
      </c>
      <c r="L2078">
        <v>-1.8752326965332</v>
      </c>
      <c r="M2078">
        <v>-4.4137668609619096</v>
      </c>
      <c r="N2078">
        <v>-1.48188495635986</v>
      </c>
      <c r="O2078">
        <v>-1.44063377380371</v>
      </c>
      <c r="P2078">
        <v>-4.7468385696411097</v>
      </c>
      <c r="Q2078">
        <v>-5.1197662353515598</v>
      </c>
      <c r="R2078">
        <v>-1.0328569412231401</v>
      </c>
      <c r="S2078">
        <v>-2.5705078442891414</v>
      </c>
      <c r="T2078">
        <v>2074</v>
      </c>
      <c r="X2078" s="16">
        <v>-1.2273747126261436</v>
      </c>
      <c r="Z2078">
        <v>0.570827855153203</v>
      </c>
      <c r="AA2078">
        <v>0.332720512015937</v>
      </c>
      <c r="AB2078">
        <v>0.4648143078533295</v>
      </c>
      <c r="AP2078">
        <v>2</v>
      </c>
      <c r="AQ2078">
        <v>2</v>
      </c>
      <c r="AR2078">
        <v>2</v>
      </c>
      <c r="AS2078">
        <v>9.3000000000000007</v>
      </c>
      <c r="AT2078">
        <v>9.3000000000000007</v>
      </c>
      <c r="AU2078">
        <v>9.3000000000000007</v>
      </c>
      <c r="AV2078">
        <v>30.832999999999998</v>
      </c>
      <c r="AW2078">
        <v>4.7229000000000004E-3</v>
      </c>
      <c r="AX2078">
        <v>3.1869000000000001</v>
      </c>
      <c r="AY2078">
        <v>112910000</v>
      </c>
      <c r="AZ2078">
        <v>3</v>
      </c>
      <c r="BA2078" t="s">
        <v>3613</v>
      </c>
      <c r="BB2078" t="s">
        <v>3613</v>
      </c>
      <c r="BC2078" t="s">
        <v>3614</v>
      </c>
      <c r="BF2078" s="34" t="s">
        <v>19011</v>
      </c>
      <c r="BG2078">
        <v>-1.08235216140747</v>
      </c>
      <c r="BH2078">
        <v>0.35227930545806901</v>
      </c>
      <c r="BI2078">
        <v>0.45198416709899902</v>
      </c>
      <c r="BJ2078">
        <v>0.75926762819290206</v>
      </c>
      <c r="BK2078">
        <v>0.87335497140884399</v>
      </c>
      <c r="BL2078">
        <v>0.44477310776710499</v>
      </c>
      <c r="BM2078">
        <v>-1.1791476011276201</v>
      </c>
      <c r="BN2078">
        <v>0.69640082120895397</v>
      </c>
      <c r="BO2078">
        <v>0.722789525985718</v>
      </c>
      <c r="BP2078">
        <v>-1.39221632480621</v>
      </c>
      <c r="BQ2078">
        <v>-1.63078117370605</v>
      </c>
      <c r="BR2078">
        <v>0.98364764451980602</v>
      </c>
      <c r="BT2078">
        <v>17.839086532592798</v>
      </c>
      <c r="BU2078">
        <v>20.395086288452099</v>
      </c>
      <c r="BV2078">
        <v>19.726139068603501</v>
      </c>
      <c r="BW2078">
        <v>20.1538791656494</v>
      </c>
      <c r="BX2078">
        <v>19.819826126098601</v>
      </c>
      <c r="BY2078">
        <v>20.2078857421875</v>
      </c>
      <c r="BZ2078">
        <v>17.173519134521499</v>
      </c>
      <c r="CA2078">
        <v>19.9264240264893</v>
      </c>
      <c r="CB2078">
        <v>20.205024719238299</v>
      </c>
      <c r="CC2078">
        <v>15.441377639770501</v>
      </c>
      <c r="CD2078">
        <v>15.1122179031372</v>
      </c>
      <c r="CE2078">
        <v>19.934019088745099</v>
      </c>
      <c r="CG2078" t="s">
        <v>8080</v>
      </c>
      <c r="CH2078">
        <v>20.395086288452099</v>
      </c>
      <c r="CI2078">
        <v>19.726139068603501</v>
      </c>
      <c r="CJ2078">
        <v>20.1538791656494</v>
      </c>
      <c r="CK2078">
        <v>19.819826126098601</v>
      </c>
      <c r="CL2078">
        <v>20.2078857421875</v>
      </c>
      <c r="CM2078" t="s">
        <v>8080</v>
      </c>
      <c r="CN2078">
        <v>19.9264240264893</v>
      </c>
      <c r="CO2078">
        <v>20.205024719238299</v>
      </c>
      <c r="CP2078" t="s">
        <v>8080</v>
      </c>
      <c r="CQ2078" t="s">
        <v>8080</v>
      </c>
      <c r="CR2078">
        <v>19.934019088745099</v>
      </c>
      <c r="CT2078" t="s">
        <v>19000</v>
      </c>
      <c r="CU2078" t="s">
        <v>3613</v>
      </c>
      <c r="CV2078" t="s">
        <v>18254</v>
      </c>
      <c r="CW2078" t="str">
        <f>CT2078&amp;CU2078&amp;CHAR(10)&amp;CV2078</f>
        <v>&gt;A0A3Q7HQ62
MSDQVNTADATIALSAEDRADLVNAIKNKLHDLTRDHSAFLDKFPKNIRMRVDVLRDIQRCEIVNGVGEAGDESTVGEETNESAGDKGIPHFWLLAMKNNEIIAKEITEKDEDALQYLKDIKWNRLDDANGFKLEFFFETNPYFSNNVLTKTYHMISEDEHILENAIGTEIEWFLGKCLTQKILKKKPKKGSNDTKLIIKTEECESFFHFFDPPQLPEDAEELDEETAELLQGQMEQDYEIGSTIREKIIPHAVSWFTGEADGSEETRGQ</v>
      </c>
    </row>
    <row r="2079" spans="1:101" x14ac:dyDescent="0.25">
      <c r="A2079" t="s">
        <v>6922</v>
      </c>
      <c r="B2079" t="s">
        <v>20952</v>
      </c>
      <c r="C2079" t="s">
        <v>7177</v>
      </c>
      <c r="D2079" t="s">
        <v>15967</v>
      </c>
      <c r="E2079">
        <v>0</v>
      </c>
      <c r="F2079" t="s">
        <v>12541</v>
      </c>
      <c r="G2079">
        <v>-2.7890892028808598</v>
      </c>
      <c r="H2079">
        <v>-2.47657299041748</v>
      </c>
      <c r="I2079">
        <v>-2.1299800872802699</v>
      </c>
      <c r="J2079">
        <v>-2.9801454544067401</v>
      </c>
      <c r="K2079">
        <v>-3.4904413223266602</v>
      </c>
      <c r="L2079">
        <v>-2.47402000427246</v>
      </c>
      <c r="M2079">
        <v>-2.3158950805664098</v>
      </c>
      <c r="N2079">
        <v>-2.7313051223754901</v>
      </c>
      <c r="O2079">
        <v>-2.3647708892822301</v>
      </c>
      <c r="P2079">
        <v>-2.8056764602661102</v>
      </c>
      <c r="Q2079">
        <v>-2.21771335601807</v>
      </c>
      <c r="R2079">
        <v>-2.0744104385375999</v>
      </c>
      <c r="S2079">
        <v>-2.5708350340525317</v>
      </c>
      <c r="T2079">
        <v>2075</v>
      </c>
      <c r="X2079" s="16">
        <v>0.5163215001424164</v>
      </c>
      <c r="Z2079">
        <v>0.376552771450266</v>
      </c>
      <c r="AA2079">
        <v>0.58887187151423204</v>
      </c>
      <c r="AB2079">
        <v>0.2577081352771638</v>
      </c>
      <c r="AP2079">
        <v>3</v>
      </c>
      <c r="AQ2079">
        <v>3</v>
      </c>
      <c r="AR2079">
        <v>3</v>
      </c>
      <c r="AS2079">
        <v>5.7</v>
      </c>
      <c r="AT2079">
        <v>5.7</v>
      </c>
      <c r="AU2079">
        <v>5.7</v>
      </c>
      <c r="AV2079">
        <v>81.378</v>
      </c>
      <c r="AW2079">
        <v>0</v>
      </c>
      <c r="AX2079">
        <v>7.5275999999999996</v>
      </c>
      <c r="AY2079">
        <v>397700000</v>
      </c>
      <c r="AZ2079">
        <v>11</v>
      </c>
      <c r="BA2079" t="s">
        <v>3435</v>
      </c>
      <c r="BB2079" t="s">
        <v>3435</v>
      </c>
      <c r="BC2079" t="s">
        <v>3436</v>
      </c>
      <c r="BF2079" s="34" t="s">
        <v>19011</v>
      </c>
      <c r="BG2079">
        <v>-0.53466761112213101</v>
      </c>
      <c r="BH2079">
        <v>0.23091821372509</v>
      </c>
      <c r="BI2079">
        <v>1.07998335361481</v>
      </c>
      <c r="BJ2079">
        <v>-1.0027072429657</v>
      </c>
      <c r="BK2079">
        <v>-2.2528033256530802</v>
      </c>
      <c r="BL2079">
        <v>0.23717238008975999</v>
      </c>
      <c r="BM2079">
        <v>0.62453854084014904</v>
      </c>
      <c r="BN2079">
        <v>-0.39311119914054898</v>
      </c>
      <c r="BO2079">
        <v>0.504805147647858</v>
      </c>
      <c r="BP2079">
        <v>-0.57530218362808205</v>
      </c>
      <c r="BQ2079">
        <v>0.86505895853042603</v>
      </c>
      <c r="BR2079">
        <v>1.21611499786377</v>
      </c>
      <c r="BT2079">
        <v>19.312452316284201</v>
      </c>
      <c r="BU2079">
        <v>19.9383335113525</v>
      </c>
      <c r="BV2079">
        <v>19.460119247436499</v>
      </c>
      <c r="BW2079">
        <v>18.557344436645501</v>
      </c>
      <c r="BX2079">
        <v>17.534652709960898</v>
      </c>
      <c r="BY2079">
        <v>19.6090984344482</v>
      </c>
      <c r="BZ2079">
        <v>19.271390914916999</v>
      </c>
      <c r="CA2079">
        <v>18.677003860473601</v>
      </c>
      <c r="CB2079">
        <v>19.280887603759801</v>
      </c>
      <c r="CC2079">
        <v>17.382539749145501</v>
      </c>
      <c r="CD2079">
        <v>18.0142707824707</v>
      </c>
      <c r="CE2079">
        <v>18.8924655914307</v>
      </c>
      <c r="CG2079">
        <v>19.312452316284201</v>
      </c>
      <c r="CH2079">
        <v>19.9383335113525</v>
      </c>
      <c r="CI2079">
        <v>19.460119247436499</v>
      </c>
      <c r="CJ2079">
        <v>18.557344436645501</v>
      </c>
      <c r="CK2079">
        <v>17.534652709960898</v>
      </c>
      <c r="CL2079">
        <v>19.6090984344482</v>
      </c>
      <c r="CM2079">
        <v>19.271390914916999</v>
      </c>
      <c r="CN2079">
        <v>18.677003860473601</v>
      </c>
      <c r="CO2079">
        <v>19.280887603759801</v>
      </c>
      <c r="CP2079">
        <v>17.382539749145501</v>
      </c>
      <c r="CQ2079">
        <v>18.0142707824707</v>
      </c>
      <c r="CR2079">
        <v>18.8924655914307</v>
      </c>
      <c r="CT2079" t="s">
        <v>19000</v>
      </c>
      <c r="CU2079" t="s">
        <v>6922</v>
      </c>
      <c r="CV2079" t="s">
        <v>17780</v>
      </c>
      <c r="CW2079" t="str">
        <f>CT2079&amp;CU2079&amp;CHAR(10)&amp;CV2079</f>
        <v>&gt;A0A3Q7HHA0
TKKRKKMEKPLEKFDVIVIGAGIMGSCTAYEASKRNQKTLLLEQFDFLHHLGSSHGESRTIRATYPEDYYPKMVLKSETLWREAEQQIGYRVYFKTSQLDIGPSNDKAIQSVISSCDKNSIPVRVIDRNAMSLEFDNLIQLPHDWIGVVTEHGGVIKPTKAVSMFQTLAIINGGILRDKIEVVEIKKDGKTGDVLVMAKNGEKFSGKKCVVTVGSWMNKLVRNISGVVIPIQPLETTVFYWKIKKGYESKFTIGNGFPTFASYGEPYVYGTPSLEYPGLIKIPVHGGRPCEPTDRTWAPTQSLDPLSEWIQERFRGLVDSTRPVLTQSCMYSVTPDEDFVIDFLGGEFGEDVVVGGGFSGHGFKMGPIVGKILSDLVIDGETKEVELMHFRIKRFEKNSKGNLKKFDDQFKLGEGLCSFKIQYYYYYYYYHHHHQSLSITHNFSNVFPKYFILKCQTNEPRKLIYLIFNLYFFSDYISPFHSGGLGFYSLAFFTRVSGYYSEMSRVYVGNLDPRVTERELEDEFRVFGVIRSVWVARRPPGYAFIDFDDRRDAQDAIRDLDGKNGWRVELSHNSRGERGGGRGGGRGRSGGSDLKCYECGESGHFARECRVRGGPGPGKRRSRSPPRYRRSPSYGHRSYSPRGRSPRRRSVSPRGRSYSRSPYRGRDEVPYSNGWVIRPNKWCQGPNQKQELNGEVDYLSHSGVFRCVLALLCLT</v>
      </c>
    </row>
    <row r="2080" spans="1:101" x14ac:dyDescent="0.25">
      <c r="A2080" t="s">
        <v>7004</v>
      </c>
      <c r="B2080" t="s">
        <v>20953</v>
      </c>
      <c r="C2080" t="s">
        <v>7177</v>
      </c>
      <c r="D2080" t="s">
        <v>15968</v>
      </c>
      <c r="E2080" t="s">
        <v>15969</v>
      </c>
      <c r="F2080" t="s">
        <v>12542</v>
      </c>
      <c r="G2080">
        <v>-4.9637298583984402</v>
      </c>
      <c r="H2080">
        <v>-2.5516557693481401</v>
      </c>
      <c r="I2080">
        <v>-2.3243751525878902</v>
      </c>
      <c r="J2080">
        <v>-1.09323978424072</v>
      </c>
      <c r="K2080">
        <v>-2.7083272933960001</v>
      </c>
      <c r="L2080">
        <v>-1.76871681213379</v>
      </c>
      <c r="M2080">
        <v>-3.1443500518798801</v>
      </c>
      <c r="N2080">
        <v>-2.9849386215210001</v>
      </c>
      <c r="O2080">
        <v>-3.1995277404785201</v>
      </c>
      <c r="P2080">
        <v>-1.10064029693604</v>
      </c>
      <c r="Q2080">
        <v>-2.2189130783081099</v>
      </c>
      <c r="R2080">
        <v>-2.83558177947998</v>
      </c>
      <c r="S2080">
        <v>-2.5744996865590424</v>
      </c>
      <c r="T2080">
        <v>2076</v>
      </c>
      <c r="X2080" s="16">
        <v>-1.4231589635213204</v>
      </c>
      <c r="Z2080">
        <v>0.35318006430868198</v>
      </c>
      <c r="AA2080">
        <v>0.63235591013419201</v>
      </c>
      <c r="AB2080">
        <v>0.23315465455656781</v>
      </c>
      <c r="AP2080">
        <v>4</v>
      </c>
      <c r="AQ2080">
        <v>4</v>
      </c>
      <c r="AR2080">
        <v>4</v>
      </c>
      <c r="AS2080">
        <v>1.4</v>
      </c>
      <c r="AT2080">
        <v>1.4</v>
      </c>
      <c r="AU2080">
        <v>1.4</v>
      </c>
      <c r="AV2080">
        <v>326.82</v>
      </c>
      <c r="AW2080">
        <v>0</v>
      </c>
      <c r="AX2080">
        <v>11.454000000000001</v>
      </c>
      <c r="AY2080">
        <v>1392900000</v>
      </c>
      <c r="AZ2080">
        <v>28</v>
      </c>
      <c r="BA2080" t="s">
        <v>4695</v>
      </c>
      <c r="BB2080" t="s">
        <v>4696</v>
      </c>
      <c r="BC2080" t="s">
        <v>4697</v>
      </c>
      <c r="BD2080" t="s">
        <v>4698</v>
      </c>
      <c r="BE2080" t="s">
        <v>4699</v>
      </c>
      <c r="BF2080" s="34" t="s">
        <v>19011</v>
      </c>
      <c r="BG2080">
        <v>-2.2986946105957</v>
      </c>
      <c r="BH2080">
        <v>2.1978287026286101E-2</v>
      </c>
      <c r="BI2080">
        <v>0.24064651131629899</v>
      </c>
      <c r="BJ2080">
        <v>1.4251301288604701</v>
      </c>
      <c r="BK2080">
        <v>-0.128756448626518</v>
      </c>
      <c r="BL2080">
        <v>0.775249183177948</v>
      </c>
      <c r="BM2080">
        <v>-0.54825687408447299</v>
      </c>
      <c r="BN2080">
        <v>-0.39488607645034801</v>
      </c>
      <c r="BO2080">
        <v>-0.60134375095367398</v>
      </c>
      <c r="BP2080">
        <v>1.4180101156234699</v>
      </c>
      <c r="BQ2080">
        <v>0.34211227297782898</v>
      </c>
      <c r="BR2080">
        <v>-0.251188844442368</v>
      </c>
      <c r="BT2080">
        <v>17.137811660766602</v>
      </c>
      <c r="BU2080">
        <v>19.8632507324219</v>
      </c>
      <c r="BV2080">
        <v>19.265724182128899</v>
      </c>
      <c r="BW2080">
        <v>20.444250106811499</v>
      </c>
      <c r="BX2080">
        <v>18.316766738891602</v>
      </c>
      <c r="BY2080">
        <v>20.3144016265869</v>
      </c>
      <c r="BZ2080">
        <v>18.442935943603501</v>
      </c>
      <c r="CA2080">
        <v>18.4233703613281</v>
      </c>
      <c r="CB2080">
        <v>18.446130752563501</v>
      </c>
      <c r="CC2080">
        <v>19.0875759124756</v>
      </c>
      <c r="CD2080">
        <v>18.0130710601807</v>
      </c>
      <c r="CE2080">
        <v>18.131294250488299</v>
      </c>
      <c r="CG2080">
        <v>17.137811660766602</v>
      </c>
      <c r="CH2080">
        <v>19.8632507324219</v>
      </c>
      <c r="CI2080">
        <v>19.265724182128899</v>
      </c>
      <c r="CJ2080">
        <v>20.444250106811499</v>
      </c>
      <c r="CK2080">
        <v>18.316766738891602</v>
      </c>
      <c r="CL2080">
        <v>20.3144016265869</v>
      </c>
      <c r="CM2080">
        <v>18.442935943603501</v>
      </c>
      <c r="CN2080">
        <v>18.4233703613281</v>
      </c>
      <c r="CO2080">
        <v>18.446130752563501</v>
      </c>
      <c r="CP2080">
        <v>19.0875759124756</v>
      </c>
      <c r="CQ2080">
        <v>18.0130710601807</v>
      </c>
      <c r="CR2080">
        <v>18.131294250488299</v>
      </c>
      <c r="CT2080" t="s">
        <v>19000</v>
      </c>
      <c r="CU2080" t="s">
        <v>7004</v>
      </c>
      <c r="CV2080" t="s">
        <v>17706</v>
      </c>
      <c r="CW2080" t="str">
        <f>CT2080&amp;CU2080&amp;CHAR(10)&amp;CV2080</f>
        <v>&gt;A0A3Q7IQP2
MEAVVVDAGSKFLKAGFAIPDQTPAMVIPTQMKRIAEDDEGSLFEEEEVAVDPIERGFVKDWDAMEDLLHHVLYSGLGWEIGNEGQILFTDPLCTPKAIREQLVQLMFETFNISGFYASEQAVLSLYAVGRISGCTVDVGHGKIDIAPVIEGAVQHIASRRLEVGGLDLTKLLADELSKSNPTVKLNISDVEKLKEQYACCADDDIAYEKLQHSCLQEKHTLPDGQVITIGKERYTVGEALFQPSILGNDTHGIVEQLVHSISSVSSENHRQLLENTVLCGGTATLTGFEDRFQREATLCSSAVRPSLVKPPEYMPENLTSYSAWIGGAILAKVVFPQNQHITKADYDESGPSPKQIHEIKDFLLTARRKDARSVKIKKNKDMVKFKVRCSKYLYTLCVSDFEKADKLKQSLPPDNMSMARANDVVCGNQLVSADPLPFARSYQLEALEAALKQNTIVYLETGSGKTLIAIMLLRSYAYLLRKPSPYIAVFLVPTVVLVTQQGDALMMQTDLKVGTYWGEMGVDFWDAATWKRQVDGHEVYTCDSEAVLAEYIPFSNPKLKIYKHVDIPSTLSKSLAHDMERLKEKHECSITKSTLSDKSAASAKRRLSKLYSAFLFCLSEMGVWLAFKAAEFLSQQETDFFSWGELDVCAQTIVRDFSSDASKVFSACLPSGPHWSIGGDIQANTDAGYLSSKVHCLVESLLEYRNLKDLRCIIFVERIITAIVLRSLLNELLPKLSGWRTECTAGHASVVQSQSRKIQNKIVEEFRKGVVNIIVATSILEEGLDVQSCNLVIRFDPSATVCSYIQSRGRARMQNSDFLLMVKRYILCNIWKRFHYIYGLIISQFDSNRSGDESTLARMQNFMASGEMMRQESLRHASEPCSPLVDEMYDEPCYKVESTGAIITLSSSVSLLYFYCSRLPSDGYFKSYPRCVIDKESRTCTLQLPKSCPLQRIITVQGNSTKILRQLACLEACKELHRVGALTDNLVPDIVEEEAINKELECQIHTVEESKYFPPEFVSHFGNETEAVYYCYLVELQHETYDDFQLHGIILAVRTKLKCDDEILAFDLDVDRRRRVQVQLKYSKVVTLTSEEIRRCQRFQVSVFKILLDRDLSKLQDALAAGQSPIGSAVSDYLLLPSVGKSSEINWKCVNSLLFPSQVLGDKHMDWCSTQDRKRSVNTKTGVVCSCLLENSLVFTPHNGNIYCITGFLDNLDCNSLLNVRTGESITYREYYKKRQGIELCFEEPLLSGKRISKVHNYLQRNRTQKAKDSTDSSVQLPPELCFVIMSPISISTLYTYSYVPSIMHRIESLVMASHLNSMLLNDCKLNVFIPTAMVLEAVTTRKCLEKFHLESLETLGDAFLKYAVSTQLFKTHENHHEGLLCVKKSKIISNAALCKLGCARKIPGFIRNEAFTLQAWIIPGDSSQVHSFNEELMTSSDKMYSRIKQKIRSKRVADVVEALIGAYLSSGGEVAALSLMKWLGMDIDFADAPIQRHFPLNAEKLVNVKYLESLLHYKFHDPSLLVEALTHGSYMLPEIPRCYQRLEFLGDAVLDYVVTAHLYFKYPGLSPGLITDLRSASVNNECYAQCAIKASLHKHILHASPDLQRQICNTIEDFKNPVSTFGWEAETTFPKVLADVIESLAGAIFVDSGFNQDTTFQEQSMESTDVAVFENQHLSADPLPFARSYQLEALEIALKQNTIVYLETGSGKTLIAIMLLRSYASLLRKPSPYIAVFLVPTVVLVTQQGDALMLHTDLKVGKYWGEKGVDYWNAATWQQLVDDHEHECLISQSNLSFMRDGSARRRLSKLHSNFLFCLSEMGAWLAFKSCEENDFLSSDDACVRDFCLGASTIFSAHLPSGPHWSIGKDIQANVDAGYLSSKVNCLLESLLEYRDRKDLRCIIFVERIITAIVLRSLLNELFLERSGWRTEVTTGRITTFKQNKIVEEFRKGLVNIIVATSILEEGLDVRSCNLVIRFDPSTTVCSFIQSRGRARMQNSDFILMVRKGDDATLTRMQNYKASVEIMRQESLRHASIPCSTLHDELYDECYKVESTGAVVTLSSSVSLLDFYCSRLPSDGYFKPDPTYVINEETETCTLQLPKSSPLQGIISVQGKRKILKQLACLEACKQLHRVGALTDNLVPDIVEEETINKELECKIKIVEQSLYYPSEFVSHCGNESEAVYYCYLVELPHDSYNDSQLHGIILAVRTKLKFDDEILAFDLDVDRRGRLKVQLNYRKVVIFTSEEVRWFLSSFYSLPVKMVWGRLKVQLNYRKVVIFTSEEVRWFLSSFYSLPVKMVGELHLFDLSLQIRRCQRFQVSVFRILRDPDLSKLQEVLAAVQSPIGSAVSDYLLLPSVGTPPEINWQYVNSLLFPSQVLGDKHMDWCSTQGRRCSVNTISEVVCSCMLENSLVCTPHNGRIYCINGFLENLDCNSLMGVRSEESITYREHYRKRYGINICSEEVPLLRGKHISKEAKDSSVALPPELCSLIMSPLFISTLNTYSYVPSIMHRIESLIMASNLKKMHLDHCTQNVVIPTAKILEAMTTKNCLEKFHLESLETLGDSFLKYAASIKLFKTYENDHQGLLTVKRKQIISNATLCRLGCARKMPGFIRNKPFVLKAWIIPGDNSQVHNFDEELLTSSVKMYSRGKQKIKSKIMADVVEALIGAYLSSGGEVAALSFMKWLGVDINFVDAPTSRHLPVNAEKLVNVRYLESLLHYKFNDPSLLVEALSHGSCMLPDIPRCYKRLEFLGDAVLDYVVTTHLYFKYPGLTPGLITDLRSASVNNECYALSAVKAGLHDHILYDLQVLQRHISSTVEDFKKLNLVSTFGWEAETTYPKVLADVIESLAGAIFVDSVYVTVEVEANGVIHKDSNSGRNQKMAEKVASKYLLKSLKEYPYNP</v>
      </c>
    </row>
    <row r="2081" spans="1:101" x14ac:dyDescent="0.25">
      <c r="A2081" t="s">
        <v>5238</v>
      </c>
      <c r="B2081" t="s">
        <v>20954</v>
      </c>
      <c r="C2081" t="s">
        <v>7177</v>
      </c>
      <c r="D2081">
        <v>0</v>
      </c>
      <c r="E2081">
        <v>0</v>
      </c>
      <c r="F2081" t="s">
        <v>12543</v>
      </c>
      <c r="G2081">
        <v>-1.42874336242676</v>
      </c>
      <c r="H2081">
        <v>-0.94246768951416005</v>
      </c>
      <c r="I2081">
        <v>-2.5774917602539098</v>
      </c>
      <c r="J2081">
        <v>-3.3442335128784202</v>
      </c>
      <c r="K2081">
        <v>-1.90920734405518</v>
      </c>
      <c r="L2081">
        <v>-3.3601112365722701</v>
      </c>
      <c r="M2081">
        <v>-2.2832336425781299</v>
      </c>
      <c r="N2081">
        <v>-1.78826427459717</v>
      </c>
      <c r="O2081">
        <v>-2.15531349182129</v>
      </c>
      <c r="P2081">
        <v>-4.0086259841918901</v>
      </c>
      <c r="Q2081">
        <v>-2.2838907241821298</v>
      </c>
      <c r="R2081">
        <v>-4.8670244216918901</v>
      </c>
      <c r="S2081">
        <v>-2.579050620396933</v>
      </c>
      <c r="T2081">
        <v>2077</v>
      </c>
      <c r="X2081" s="16">
        <v>1.22161642710368</v>
      </c>
      <c r="Z2081">
        <v>0.216764795144158</v>
      </c>
      <c r="AA2081">
        <v>1.0593375061447601</v>
      </c>
      <c r="AB2081">
        <v>8.7229321391498443E-2</v>
      </c>
      <c r="AP2081">
        <v>3</v>
      </c>
      <c r="AQ2081">
        <v>3</v>
      </c>
      <c r="AR2081">
        <v>3</v>
      </c>
      <c r="AS2081">
        <v>11.3</v>
      </c>
      <c r="AT2081">
        <v>11.3</v>
      </c>
      <c r="AU2081">
        <v>11.3</v>
      </c>
      <c r="AV2081">
        <v>35.578000000000003</v>
      </c>
      <c r="AW2081">
        <v>0</v>
      </c>
      <c r="AX2081">
        <v>6.0293000000000001</v>
      </c>
      <c r="AY2081">
        <v>258180000</v>
      </c>
      <c r="AZ2081">
        <v>8</v>
      </c>
      <c r="BA2081" t="s">
        <v>5237</v>
      </c>
      <c r="BB2081" t="s">
        <v>5238</v>
      </c>
      <c r="BC2081" t="s">
        <v>5239</v>
      </c>
      <c r="BF2081" s="34" t="s">
        <v>19011</v>
      </c>
      <c r="BG2081">
        <v>1.0231561660766599</v>
      </c>
      <c r="BH2081">
        <v>1.4556806087493901</v>
      </c>
      <c r="BI2081">
        <v>1.38654897455126E-3</v>
      </c>
      <c r="BJ2081">
        <v>-0.68060219287872303</v>
      </c>
      <c r="BK2081">
        <v>0.59580105543136597</v>
      </c>
      <c r="BL2081">
        <v>-0.69472479820251498</v>
      </c>
      <c r="BM2081">
        <v>0.263118386268616</v>
      </c>
      <c r="BN2081">
        <v>0.70337551832199097</v>
      </c>
      <c r="BO2081">
        <v>0.37689867615699801</v>
      </c>
      <c r="BP2081">
        <v>-1.2715549468994101</v>
      </c>
      <c r="BQ2081">
        <v>0.26253393292427102</v>
      </c>
      <c r="BR2081">
        <v>-2.0350689888000502</v>
      </c>
      <c r="BT2081">
        <v>20.672798156738299</v>
      </c>
      <c r="BU2081">
        <v>21.472438812255898</v>
      </c>
      <c r="BV2081">
        <v>19.012607574462901</v>
      </c>
      <c r="BW2081">
        <v>18.1932563781738</v>
      </c>
      <c r="BX2081">
        <v>19.115886688232401</v>
      </c>
      <c r="BY2081">
        <v>18.723007202148398</v>
      </c>
      <c r="BZ2081">
        <v>19.304052352905298</v>
      </c>
      <c r="CA2081">
        <v>19.620044708251999</v>
      </c>
      <c r="CB2081">
        <v>19.4903450012207</v>
      </c>
      <c r="CC2081">
        <v>16.179590225219702</v>
      </c>
      <c r="CD2081">
        <v>17.948093414306602</v>
      </c>
      <c r="CE2081">
        <v>16.099851608276399</v>
      </c>
      <c r="CG2081">
        <v>20.672798156738299</v>
      </c>
      <c r="CH2081">
        <v>21.472438812255898</v>
      </c>
      <c r="CI2081">
        <v>19.012607574462901</v>
      </c>
      <c r="CJ2081">
        <v>18.1932563781738</v>
      </c>
      <c r="CK2081">
        <v>19.115886688232401</v>
      </c>
      <c r="CL2081">
        <v>18.723007202148398</v>
      </c>
      <c r="CM2081">
        <v>19.304052352905298</v>
      </c>
      <c r="CN2081">
        <v>19.620044708251999</v>
      </c>
      <c r="CO2081">
        <v>19.4903450012207</v>
      </c>
      <c r="CP2081" t="s">
        <v>8080</v>
      </c>
      <c r="CQ2081">
        <v>17.948093414306602</v>
      </c>
      <c r="CR2081" t="s">
        <v>8080</v>
      </c>
      <c r="CT2081" t="s">
        <v>19000</v>
      </c>
      <c r="CU2081" t="s">
        <v>5238</v>
      </c>
      <c r="CV2081" t="s">
        <v>17130</v>
      </c>
      <c r="CW2081" t="str">
        <f>CT2081&amp;CU2081&amp;CHAR(10)&amp;CV2081</f>
        <v>&gt;A0A3Q7JB98
MNKTDHAPETTTLKIKAFFESAPPLKDATEIETKLKEFVDRNSSSGNGKANRVVCVTSGGTTVPLEKRCVRYIDNFSSGHRGSASTEYFLKAGYSVIFLYRRGTCQPFCRSLPDDPLLECFTSTDDLSIQVDPSHAEVVKRAIAENRSAVNGGFLLKLPFTTIFEYLQILRMIAVSLRSLGPSAMFYLAAAVSDFYVPWESMTMHKIQSGSGPLDMRLAQVPKMLYVLRNEWAPVAFCISFKLETDTDILLGKADMALKKYKMHMVVANELQTRKEEVIVVTEQEKITVRRDTTQPGADVEDPLIKLVVDRHSAYINA</v>
      </c>
    </row>
    <row r="2082" spans="1:101" x14ac:dyDescent="0.25">
      <c r="A2082" t="s">
        <v>2203</v>
      </c>
      <c r="B2082" t="s">
        <v>20955</v>
      </c>
      <c r="C2082" t="s">
        <v>7177</v>
      </c>
      <c r="D2082" t="s">
        <v>15970</v>
      </c>
      <c r="E2082">
        <v>0</v>
      </c>
      <c r="F2082" t="s">
        <v>12544</v>
      </c>
      <c r="G2082">
        <v>-2.2495269775390598</v>
      </c>
      <c r="H2082">
        <v>-1.8064393997192401</v>
      </c>
      <c r="I2082">
        <v>-1.11177253723145</v>
      </c>
      <c r="J2082">
        <v>-2.0741128921508798</v>
      </c>
      <c r="K2082">
        <v>-3.9123086929321298</v>
      </c>
      <c r="L2082">
        <v>-2.9491634368896502</v>
      </c>
      <c r="M2082">
        <v>-4.2152538299560502</v>
      </c>
      <c r="N2082">
        <v>-2.5288877487182599</v>
      </c>
      <c r="O2082">
        <v>-1.67551422119141</v>
      </c>
      <c r="P2082">
        <v>-2.7904787063598602</v>
      </c>
      <c r="Q2082">
        <v>-2.5686063766479501</v>
      </c>
      <c r="R2082">
        <v>-3.1302347183227499</v>
      </c>
      <c r="S2082">
        <v>-2.5843582948048907</v>
      </c>
      <c r="T2082">
        <v>2078</v>
      </c>
      <c r="X2082" s="16">
        <v>1.2559487024943032</v>
      </c>
      <c r="Z2082">
        <v>0.43283953960731197</v>
      </c>
      <c r="AA2082">
        <v>0.497981990729568</v>
      </c>
      <c r="AB2082">
        <v>0.31770058116064759</v>
      </c>
      <c r="AP2082">
        <v>4</v>
      </c>
      <c r="AQ2082">
        <v>4</v>
      </c>
      <c r="AR2082">
        <v>4</v>
      </c>
      <c r="AS2082">
        <v>8.5</v>
      </c>
      <c r="AT2082">
        <v>8.5</v>
      </c>
      <c r="AU2082">
        <v>8.5</v>
      </c>
      <c r="AV2082">
        <v>51.432000000000002</v>
      </c>
      <c r="AW2082">
        <v>0</v>
      </c>
      <c r="AX2082">
        <v>8.5467999999999993</v>
      </c>
      <c r="AY2082">
        <v>206980000</v>
      </c>
      <c r="AZ2082">
        <v>9</v>
      </c>
      <c r="BA2082" t="s">
        <v>2203</v>
      </c>
      <c r="BB2082" t="s">
        <v>2203</v>
      </c>
      <c r="BC2082" t="s">
        <v>2204</v>
      </c>
      <c r="BF2082" s="34" t="s">
        <v>19011</v>
      </c>
      <c r="BG2082">
        <v>0.372824937105179</v>
      </c>
      <c r="BH2082">
        <v>0.86619007587432895</v>
      </c>
      <c r="BI2082">
        <v>1.63968145847321</v>
      </c>
      <c r="BJ2082">
        <v>0.56814342737197898</v>
      </c>
      <c r="BK2082">
        <v>-1.4786341190338099</v>
      </c>
      <c r="BL2082">
        <v>-0.40619990229606601</v>
      </c>
      <c r="BM2082">
        <v>-1.8159548044204701</v>
      </c>
      <c r="BN2082">
        <v>6.1764840036630603E-2</v>
      </c>
      <c r="BO2082">
        <v>1.0119714736938501</v>
      </c>
      <c r="BP2082">
        <v>-0.22950908541679399</v>
      </c>
      <c r="BQ2082">
        <v>1.75393018871546E-2</v>
      </c>
      <c r="BR2082">
        <v>-0.60781753063201904</v>
      </c>
      <c r="BT2082">
        <v>19.852014541626001</v>
      </c>
      <c r="BU2082">
        <v>20.608467102050799</v>
      </c>
      <c r="BV2082">
        <v>20.478326797485401</v>
      </c>
      <c r="BW2082">
        <v>19.463376998901399</v>
      </c>
      <c r="BX2082">
        <v>17.112785339355501</v>
      </c>
      <c r="BY2082">
        <v>19.133955001831101</v>
      </c>
      <c r="BZ2082">
        <v>17.372032165527301</v>
      </c>
      <c r="CA2082">
        <v>18.879421234130898</v>
      </c>
      <c r="CB2082">
        <v>19.9701442718506</v>
      </c>
      <c r="CC2082">
        <v>17.3977375030518</v>
      </c>
      <c r="CD2082">
        <v>17.663377761840799</v>
      </c>
      <c r="CE2082">
        <v>17.836641311645501</v>
      </c>
      <c r="CG2082">
        <v>19.852014541626001</v>
      </c>
      <c r="CH2082">
        <v>20.608467102050799</v>
      </c>
      <c r="CI2082">
        <v>20.478326797485401</v>
      </c>
      <c r="CJ2082">
        <v>19.463376998901399</v>
      </c>
      <c r="CK2082">
        <v>17.112785339355501</v>
      </c>
      <c r="CL2082">
        <v>19.133955001831101</v>
      </c>
      <c r="CM2082">
        <v>17.372032165527301</v>
      </c>
      <c r="CN2082">
        <v>18.879421234130898</v>
      </c>
      <c r="CO2082">
        <v>19.9701442718506</v>
      </c>
      <c r="CP2082" t="s">
        <v>8080</v>
      </c>
      <c r="CQ2082">
        <v>17.663377761840799</v>
      </c>
      <c r="CR2082">
        <v>17.836641311645501</v>
      </c>
      <c r="CT2082" t="s">
        <v>19000</v>
      </c>
      <c r="CU2082" t="s">
        <v>2203</v>
      </c>
      <c r="CV2082" t="s">
        <v>17934</v>
      </c>
      <c r="CW2082" t="str">
        <f>CT2082&amp;CU2082&amp;CHAR(10)&amp;CV2082</f>
        <v>&gt;A0A3Q7G9C8
MENLFRRLSSERVPIRVHDVIIQGNTKTKESLIEAEMEALKSATTLQELLKAASIANARLQHLDIFDSVKITLDSGPPELPGTTNVVVEIVESENPLTGSVGVFSKPEARAWSLEGSLKLKNLFGYGDIWDGSLAYGLDLTSEVSAGVSLPRFKKLITPVTARLSLLSQDWLKFSSYKERALGLSLGLLSSRSHDLSYSLAWRTLADPSQMSSRAVRRQLGHSLISALKYTFKIDRRNSPLRPTRGYAFLSSSQIGGLLPDHRGLRFLRQELDFRYALPLGFYNAAFNIGISAGVTVPWGSGFLSRPTYLPEKFFLGGNSSPVCALGGPSSLLGFKTRGLGPAEPRRQVTENSNDESSDASSAIDFVGGDLAVTAFADLSFDLPLRVLREAGIHGHAFACTGSLNKLTENAYKDLSLQKFKESFRASAGFGVIVPTKLFRMEVNYCYILKQQEHDRGKTGVQFSFSSSF</v>
      </c>
    </row>
    <row r="2083" spans="1:101" x14ac:dyDescent="0.25">
      <c r="A2083" t="s">
        <v>2877</v>
      </c>
      <c r="B2083" t="s">
        <v>20956</v>
      </c>
      <c r="C2083" t="s">
        <v>7177</v>
      </c>
      <c r="D2083" t="s">
        <v>15069</v>
      </c>
      <c r="E2083">
        <v>0</v>
      </c>
      <c r="F2083" t="s">
        <v>12545</v>
      </c>
      <c r="G2083">
        <v>-0.26200485229492199</v>
      </c>
      <c r="H2083">
        <v>-2.24834537506104</v>
      </c>
      <c r="I2083">
        <v>0.55017471313476596</v>
      </c>
      <c r="J2083">
        <v>0.609042167663574</v>
      </c>
      <c r="K2083">
        <v>-3.5838193893432599</v>
      </c>
      <c r="L2083">
        <v>-3.1366519927978498</v>
      </c>
      <c r="M2083">
        <v>-3.6833343505859402</v>
      </c>
      <c r="N2083">
        <v>-5.4179611206054696</v>
      </c>
      <c r="O2083">
        <v>-0.85316658020019498</v>
      </c>
      <c r="P2083">
        <v>-4.8329839706420898</v>
      </c>
      <c r="Q2083">
        <v>-4.9294414520263699</v>
      </c>
      <c r="R2083">
        <v>-3.2482767105102499</v>
      </c>
      <c r="S2083">
        <v>-2.5863974094390874</v>
      </c>
      <c r="T2083">
        <v>2079</v>
      </c>
      <c r="X2083" s="16">
        <v>1.38375123341878</v>
      </c>
      <c r="Z2083">
        <v>0.292462332301342</v>
      </c>
      <c r="AA2083">
        <v>0.79669642572544996</v>
      </c>
      <c r="AB2083">
        <v>0.15969950656674686</v>
      </c>
      <c r="AP2083">
        <v>7</v>
      </c>
      <c r="AQ2083">
        <v>7</v>
      </c>
      <c r="AR2083">
        <v>7</v>
      </c>
      <c r="AS2083">
        <v>15.6</v>
      </c>
      <c r="AT2083">
        <v>15.6</v>
      </c>
      <c r="AU2083">
        <v>15.6</v>
      </c>
      <c r="AV2083">
        <v>74.391999999999996</v>
      </c>
      <c r="AW2083">
        <v>0</v>
      </c>
      <c r="AX2083">
        <v>27.943000000000001</v>
      </c>
      <c r="AY2083">
        <v>942760000</v>
      </c>
      <c r="AZ2083">
        <v>35</v>
      </c>
      <c r="BA2083" t="s">
        <v>2877</v>
      </c>
      <c r="BB2083" t="s">
        <v>2877</v>
      </c>
      <c r="BC2083" t="s">
        <v>2878</v>
      </c>
      <c r="BF2083" s="34" t="s">
        <v>19011</v>
      </c>
      <c r="BG2083">
        <v>1.0895414352417001</v>
      </c>
      <c r="BH2083">
        <v>0.15845933556556699</v>
      </c>
      <c r="BI2083">
        <v>1.4702445268630999</v>
      </c>
      <c r="BJ2083">
        <v>1.4978382587432899</v>
      </c>
      <c r="BK2083">
        <v>-0.46753403544425998</v>
      </c>
      <c r="BL2083">
        <v>-0.257927685976028</v>
      </c>
      <c r="BM2083">
        <v>-0.51418089866638195</v>
      </c>
      <c r="BN2083">
        <v>-1.3272740840911901</v>
      </c>
      <c r="BO2083">
        <v>0.812438905239105</v>
      </c>
      <c r="BP2083">
        <v>-1.0530705451965301</v>
      </c>
      <c r="BQ2083">
        <v>-1.09828424453735</v>
      </c>
      <c r="BR2083">
        <v>-0.31025093793869002</v>
      </c>
      <c r="BT2083">
        <v>21.839536666870099</v>
      </c>
      <c r="BU2083">
        <v>20.166561126708999</v>
      </c>
      <c r="BV2083">
        <v>22.140274047851602</v>
      </c>
      <c r="BW2083">
        <v>22.146532058715799</v>
      </c>
      <c r="BX2083">
        <v>17.4412746429443</v>
      </c>
      <c r="BY2083">
        <v>18.946466445922901</v>
      </c>
      <c r="BZ2083">
        <v>17.9039516448975</v>
      </c>
      <c r="CA2083">
        <v>15.9903478622437</v>
      </c>
      <c r="CB2083">
        <v>20.7924919128418</v>
      </c>
      <c r="CC2083">
        <v>15.355232238769499</v>
      </c>
      <c r="CD2083">
        <v>15.302542686462401</v>
      </c>
      <c r="CE2083">
        <v>17.718599319458001</v>
      </c>
      <c r="CG2083">
        <v>21.839536666870099</v>
      </c>
      <c r="CH2083">
        <v>20.166561126708999</v>
      </c>
      <c r="CI2083">
        <v>22.140274047851602</v>
      </c>
      <c r="CJ2083">
        <v>22.146532058715799</v>
      </c>
      <c r="CK2083">
        <v>17.4412746429443</v>
      </c>
      <c r="CL2083">
        <v>18.946466445922901</v>
      </c>
      <c r="CM2083">
        <v>17.9039516448975</v>
      </c>
      <c r="CN2083">
        <v>15.9903478622437</v>
      </c>
      <c r="CO2083">
        <v>20.7924919128418</v>
      </c>
      <c r="CP2083" t="s">
        <v>8080</v>
      </c>
      <c r="CQ2083" t="s">
        <v>8080</v>
      </c>
      <c r="CR2083">
        <v>17.718599319458001</v>
      </c>
      <c r="CT2083" t="s">
        <v>19000</v>
      </c>
      <c r="CU2083" t="s">
        <v>2877</v>
      </c>
      <c r="CV2083" t="s">
        <v>17436</v>
      </c>
      <c r="CW2083" t="str">
        <f>CT2083&amp;CU2083&amp;CHAR(10)&amp;CV2083</f>
        <v>&gt;A0A3Q7GZP1
MAMWDNTILQFHYLKAWAFLILTSLIKLKNSLNFYGLKEILLFVKGLEILTKDGEWIIVDPTPNTFTVIIGDSLHAWTNGRMHAPFHRVMMRGNEARYSIVGYIIKAPKELVDEDHPLLFKPFDHNEFLAFGYTEEGMKCEFSLKAYCGLPKIDFSHEDLKPGTLVWNQVKSQVHKALVEYVWALMMLTFRVKLMNSLKFYGPKEILLSELDQTVRRMVLESLGLEKYMDEHMNSTNFVLQLMKYNTPQSNTETEIGVSAHTDKSIATILYQNQINGLQVMNKNGQWINVEPTQDTFTVMIGDSLHAWTNGRMHAPYHRVMMRGNKARYSVGLFSVPKGDYTIKAPKEMLPKIDFSHEDLKPDTLVWNQVKSQVHKALVEYGCFEASFDKIPIHLRKSIFESLQELFDLPLQTKLKNISKKPFHGYVGQYPQVPLYESMGIDDANIPHKAEKFTQILKTIQSYSEQLSELDQTIRRMIVESLGVEKYMDEHMNSTSYLLRVMKYKGPQSSETKVGLNAHTDKNIVTILYQNEVSGLEVLTKDGKWINVDPTPDTFTVMIGDSLYAWANGRLHSPYHRVMMRGNEARYSVGLFSIPKAGYTIKAPEELVDEEHSLLFKPFDHVEFLDFYYTEEGQRCASALKTYCGV</v>
      </c>
    </row>
    <row r="2084" spans="1:101" x14ac:dyDescent="0.25">
      <c r="A2084" t="s">
        <v>293</v>
      </c>
      <c r="B2084" t="s">
        <v>20957</v>
      </c>
      <c r="C2084" t="s">
        <v>7200</v>
      </c>
      <c r="D2084" t="s">
        <v>15971</v>
      </c>
      <c r="E2084" t="s">
        <v>15972</v>
      </c>
      <c r="F2084" t="s">
        <v>12546</v>
      </c>
      <c r="G2084">
        <v>-2.34223556518555</v>
      </c>
      <c r="H2084">
        <v>-2.9467477798461901</v>
      </c>
      <c r="I2084">
        <v>-3.8836574554443399</v>
      </c>
      <c r="J2084">
        <v>-3.8046464920043901</v>
      </c>
      <c r="K2084">
        <v>-1.7357816696167001</v>
      </c>
      <c r="L2084">
        <v>-3.5131149291992201</v>
      </c>
      <c r="M2084">
        <v>-1.5905590057373</v>
      </c>
      <c r="N2084">
        <v>-1.8488340377807599</v>
      </c>
      <c r="O2084">
        <v>-4.2175769805908203</v>
      </c>
      <c r="P2084">
        <v>-1.41141033172607</v>
      </c>
      <c r="Q2084">
        <v>-2.1388254165649401</v>
      </c>
      <c r="R2084">
        <v>-1.69461917877197</v>
      </c>
      <c r="S2084">
        <v>-2.5940007368723541</v>
      </c>
      <c r="T2084">
        <v>2080</v>
      </c>
      <c r="X2084" s="16">
        <v>-3.9699236551923089E-2</v>
      </c>
      <c r="Z2084">
        <v>0.52136439665471901</v>
      </c>
      <c r="AA2084">
        <v>0.38909500534687702</v>
      </c>
      <c r="AB2084">
        <v>0.40823007301240993</v>
      </c>
      <c r="AP2084">
        <v>3</v>
      </c>
      <c r="AQ2084">
        <v>3</v>
      </c>
      <c r="AR2084">
        <v>3</v>
      </c>
      <c r="AS2084">
        <v>6</v>
      </c>
      <c r="AT2084">
        <v>6</v>
      </c>
      <c r="AU2084">
        <v>6</v>
      </c>
      <c r="AV2084">
        <v>70.724000000000004</v>
      </c>
      <c r="AW2084">
        <v>0</v>
      </c>
      <c r="AX2084">
        <v>15.686999999999999</v>
      </c>
      <c r="AY2084">
        <v>318610000</v>
      </c>
      <c r="AZ2084">
        <v>15</v>
      </c>
      <c r="BA2084" t="s">
        <v>293</v>
      </c>
      <c r="BB2084" t="s">
        <v>293</v>
      </c>
      <c r="BC2084" t="s">
        <v>294</v>
      </c>
      <c r="BF2084" s="34" t="s">
        <v>19011</v>
      </c>
      <c r="BG2084">
        <v>0.246116027235985</v>
      </c>
      <c r="BH2084">
        <v>-0.344832062721252</v>
      </c>
      <c r="BI2084">
        <v>-1.26071918010712</v>
      </c>
      <c r="BJ2084">
        <v>-1.1834810972213701</v>
      </c>
      <c r="BK2084">
        <v>0.83896219730377197</v>
      </c>
      <c r="BL2084">
        <v>-0.89849096536636397</v>
      </c>
      <c r="BM2084">
        <v>0.98092633485794101</v>
      </c>
      <c r="BN2084">
        <v>0.72844654321670499</v>
      </c>
      <c r="BO2084">
        <v>-1.58714616298676</v>
      </c>
      <c r="BP2084">
        <v>1.15605533123016</v>
      </c>
      <c r="BQ2084">
        <v>0.44496202468872098</v>
      </c>
      <c r="BR2084">
        <v>0.87920111417770397</v>
      </c>
      <c r="BT2084">
        <v>19.759305953979499</v>
      </c>
      <c r="BU2084">
        <v>19.4681587219238</v>
      </c>
      <c r="BV2084">
        <v>17.7064418792725</v>
      </c>
      <c r="BW2084">
        <v>17.732843399047901</v>
      </c>
      <c r="BX2084">
        <v>19.289312362670898</v>
      </c>
      <c r="BY2084">
        <v>18.570003509521499</v>
      </c>
      <c r="BZ2084">
        <v>19.996726989746101</v>
      </c>
      <c r="CA2084">
        <v>19.559474945068398</v>
      </c>
      <c r="CB2084">
        <v>17.4280815124512</v>
      </c>
      <c r="CC2084">
        <v>18.776805877685501</v>
      </c>
      <c r="CD2084">
        <v>18.0931587219238</v>
      </c>
      <c r="CE2084">
        <v>19.2722568511963</v>
      </c>
      <c r="CG2084">
        <v>19.759305953979499</v>
      </c>
      <c r="CH2084">
        <v>19.4681587219238</v>
      </c>
      <c r="CI2084">
        <v>17.7064418792725</v>
      </c>
      <c r="CJ2084">
        <v>17.732843399047901</v>
      </c>
      <c r="CK2084">
        <v>19.289312362670898</v>
      </c>
      <c r="CL2084">
        <v>18.570003509521499</v>
      </c>
      <c r="CM2084">
        <v>19.996726989746101</v>
      </c>
      <c r="CN2084">
        <v>19.559474945068398</v>
      </c>
      <c r="CO2084">
        <v>17.4280815124512</v>
      </c>
      <c r="CP2084">
        <v>18.776805877685501</v>
      </c>
      <c r="CQ2084">
        <v>18.0931587219238</v>
      </c>
      <c r="CR2084">
        <v>19.2722568511963</v>
      </c>
      <c r="CT2084" t="s">
        <v>19000</v>
      </c>
      <c r="CU2084" t="s">
        <v>293</v>
      </c>
      <c r="CV2084" t="s">
        <v>18133</v>
      </c>
      <c r="CW2084" t="str">
        <f>CT2084&amp;CU2084&amp;CHAR(10)&amp;CV2084</f>
        <v>&gt;A0A3Q7E9C5
MGENGGTQISTNTNKMITVEEALEIVLNVAQRLPPVTLPIHEVLGKVLAEDITAPDPLPPYPASIKDGYAVVAADGPGEYPVITESRAGNDALGVTVTPGTVAYVTTGGPVPDGADAVVQVEDTESISVASAERKRVRILKQTSPGVDIRAVGSDIAQGTIVLKSGERLGAAEIGLLATVGVVAVKVYPCPTIGVLSTGDELVEPTVGSLNRGQIRDSNRAMILTAATQHQCKVIDLGIARDDEQEIERILDNAFASGIDILLSSGGVSMGDRDFVKPLLQKKGRVLFQKVLMKPGKPLTFAEILPGSSDRTSSKILAFGLPGNPVSCLVCFHLFVVPAIKHLSGWANPHLPRVQARLKHSVKTDPHRLEFHRAVISWQLNDGSGYQGFIAESTGHQISSRLLSMKSANALLELPASETSVPAGASVSAILISDISNFPGTRNLQLTDLSSTQQEHKLAAADAGSSEASEFKVAILTVSDTVATGLGPDRSGPRAVSVVNASSERLGGTSIVATAVVPDDVQKIKDMLQKWSDVDKVDLILTLGGTGCTPRDVTPEATKSMIQKETPGLLYVMMRESLKVTPSAMLSRAAAGIRGSTLIINMPGNPNAVAECMEALLPSLKHALKQVRGDKREKHPRHIPHAQAAPTDTWERSYKLASGGGEEHGCSCSH</v>
      </c>
    </row>
    <row r="2085" spans="1:101" x14ac:dyDescent="0.25">
      <c r="A2085" t="s">
        <v>4998</v>
      </c>
      <c r="B2085" t="s">
        <v>20958</v>
      </c>
      <c r="C2085" t="s">
        <v>7177</v>
      </c>
      <c r="D2085">
        <v>0</v>
      </c>
      <c r="E2085">
        <v>0</v>
      </c>
      <c r="F2085" t="s">
        <v>12547</v>
      </c>
      <c r="G2085">
        <v>-5.1416301727294904</v>
      </c>
      <c r="H2085">
        <v>-3.0546598434448198</v>
      </c>
      <c r="I2085">
        <v>-2.6419486999511701</v>
      </c>
      <c r="J2085">
        <v>-4.99479007720947</v>
      </c>
      <c r="K2085">
        <v>-2.5959901809692401</v>
      </c>
      <c r="L2085">
        <v>-0.78356361389160201</v>
      </c>
      <c r="M2085">
        <v>-1.80911636352539</v>
      </c>
      <c r="N2085">
        <v>-1.4422426223754901</v>
      </c>
      <c r="O2085">
        <v>-2.7112655639648402</v>
      </c>
      <c r="P2085">
        <v>-2.5159711837768599</v>
      </c>
      <c r="Q2085">
        <v>-2.4745817184448198</v>
      </c>
      <c r="R2085">
        <v>-0.98498058319091797</v>
      </c>
      <c r="S2085">
        <v>-2.5958950519561759</v>
      </c>
      <c r="T2085">
        <v>2081</v>
      </c>
      <c r="X2085" s="16">
        <v>-0.821298281351722</v>
      </c>
      <c r="Z2085">
        <v>0.55925775521714605</v>
      </c>
      <c r="AA2085">
        <v>0.34422120561195502</v>
      </c>
      <c r="AB2085">
        <v>0.45266695763957143</v>
      </c>
      <c r="AP2085">
        <v>2</v>
      </c>
      <c r="AQ2085">
        <v>2</v>
      </c>
      <c r="AR2085">
        <v>2</v>
      </c>
      <c r="AS2085">
        <v>3.4</v>
      </c>
      <c r="AT2085">
        <v>3.4</v>
      </c>
      <c r="AU2085">
        <v>3.4</v>
      </c>
      <c r="AV2085">
        <v>83.748000000000005</v>
      </c>
      <c r="AW2085">
        <v>9.2399000000000005E-3</v>
      </c>
      <c r="AX2085">
        <v>2.7427999999999999</v>
      </c>
      <c r="AY2085">
        <v>319280000</v>
      </c>
      <c r="AZ2085">
        <v>3</v>
      </c>
      <c r="BA2085" t="s">
        <v>4998</v>
      </c>
      <c r="BB2085" t="s">
        <v>4998</v>
      </c>
      <c r="BC2085" t="s">
        <v>4999</v>
      </c>
      <c r="BF2085" s="34" t="s">
        <v>19011</v>
      </c>
      <c r="BG2085">
        <v>-1.87341201305389</v>
      </c>
      <c r="BH2085">
        <v>-0.33760601282119801</v>
      </c>
      <c r="BI2085">
        <v>-3.38909812271595E-2</v>
      </c>
      <c r="BJ2085">
        <v>-1.76535212993622</v>
      </c>
      <c r="BK2085">
        <v>-7.0005648012738702E-5</v>
      </c>
      <c r="BL2085">
        <v>1.3336986303329501</v>
      </c>
      <c r="BM2085">
        <v>0.57899212837219205</v>
      </c>
      <c r="BN2085">
        <v>0.84897536039352395</v>
      </c>
      <c r="BO2085">
        <v>-8.4901414811611203E-2</v>
      </c>
      <c r="BP2085">
        <v>5.8816149830818197E-2</v>
      </c>
      <c r="BQ2085">
        <v>8.9274749159812899E-2</v>
      </c>
      <c r="BR2085">
        <v>1.18547546863556</v>
      </c>
      <c r="BT2085">
        <v>16.959911346435501</v>
      </c>
      <c r="BU2085">
        <v>19.360246658325199</v>
      </c>
      <c r="BV2085">
        <v>18.9481506347656</v>
      </c>
      <c r="BW2085">
        <v>16.542699813842798</v>
      </c>
      <c r="BX2085">
        <v>18.429103851318398</v>
      </c>
      <c r="BY2085">
        <v>21.299554824829102</v>
      </c>
      <c r="BZ2085">
        <v>19.778169631958001</v>
      </c>
      <c r="CA2085">
        <v>19.966066360473601</v>
      </c>
      <c r="CB2085">
        <v>18.934392929077099</v>
      </c>
      <c r="CC2085">
        <v>17.672245025634801</v>
      </c>
      <c r="CD2085">
        <v>17.757402420043899</v>
      </c>
      <c r="CE2085">
        <v>19.981895446777301</v>
      </c>
      <c r="CG2085">
        <v>16.959911346435501</v>
      </c>
      <c r="CH2085">
        <v>19.360246658325199</v>
      </c>
      <c r="CI2085">
        <v>18.9481506347656</v>
      </c>
      <c r="CJ2085">
        <v>16.542699813842798</v>
      </c>
      <c r="CK2085">
        <v>18.429103851318398</v>
      </c>
      <c r="CL2085">
        <v>21.299554824829102</v>
      </c>
      <c r="CM2085">
        <v>19.778169631958001</v>
      </c>
      <c r="CN2085">
        <v>19.966066360473601</v>
      </c>
      <c r="CO2085">
        <v>18.934392929077099</v>
      </c>
      <c r="CP2085">
        <v>17.672245025634801</v>
      </c>
      <c r="CQ2085">
        <v>17.757402420043899</v>
      </c>
      <c r="CR2085">
        <v>19.981895446777301</v>
      </c>
      <c r="CT2085" t="s">
        <v>19000</v>
      </c>
      <c r="CU2085" t="s">
        <v>4998</v>
      </c>
      <c r="CV2085" t="s">
        <v>18229</v>
      </c>
      <c r="CW2085" t="str">
        <f>CT2085&amp;CU2085&amp;CHAR(10)&amp;CV2085</f>
        <v>&gt;A0A3Q7J2B8
MYRSFVTCDDPKGVIEGKTIKKSKIDLQNIEDHKVSKDFARDLLKGAFDLQESLVMLGKLQEASEYVTGLRKRESDATGVGKTKSERLVADHRYNNNKDEFGKSSLSVDRSRDCYDELREVIRDSLARQNLLPPCCASEKARSGRRKIDLYQDFPSTSFTSLSETSMEKACVADARKLVMSPELPSTSSSQFASFDCSRDKEKPKVPNLIARLMGLEEIPSTPLHQKQLEKDMIFKPTRPIFEIDLPKAKKLSVINQKADPKRRTLDGIIETMQFKGLLRCKSNNVISHQLKSSAADAPPIVIMRPVYAPEVQAERFSTSIRDENPLDTKNSFGKRNLKEESAPVNFTVHRKMHTRNIQKSSCIPEKGSKDHNEETLSLTKNRASSPGRTKQPKKEVIDKRVERTQRAPGAKRSGEMKNVSPNNTTKVQDQSKRTTAKVTKPEKKSNVPEKLVASQRSADSKRITAVVSQNSRNRKKNVKTDKSVKSSSIVPVVENMEHNCEQDSDITVTNLTSSEEPPCEEVAEISKSVVTDNLKNGECSATESTMTLIQCDHNIPLMEHTRYQIRQDSTEKEFLKSRATTRHILLSNESFLSRAEELFDTDAWEPTVWKTVSVENEMPNSTLVLDCANELLENKRSQSALTISKSPVNMSRVSISFDKLLNEICDAIEVLRSHTKVDANILSVDTLYALHERDLSCNGVISTTWDLGWRNAFTLDEVEQIVTDIEKHVVNGIIDDALTELTL</v>
      </c>
    </row>
    <row r="2086" spans="1:101" x14ac:dyDescent="0.25">
      <c r="A2086" t="s">
        <v>3111</v>
      </c>
      <c r="B2086" t="s">
        <v>20959</v>
      </c>
      <c r="C2086" t="s">
        <v>7401</v>
      </c>
      <c r="D2086" t="s">
        <v>14785</v>
      </c>
      <c r="E2086" t="s">
        <v>14786</v>
      </c>
      <c r="F2086" t="s">
        <v>12548</v>
      </c>
      <c r="G2086">
        <v>-4.6167964935302699</v>
      </c>
      <c r="H2086">
        <v>-1.6632604598998999</v>
      </c>
      <c r="I2086">
        <v>-2.18477439880371</v>
      </c>
      <c r="J2086">
        <v>-4.2346715927123997</v>
      </c>
      <c r="K2086">
        <v>-4.2443933486938503</v>
      </c>
      <c r="L2086">
        <v>-4.1004619598388699</v>
      </c>
      <c r="M2086">
        <v>-4.6233634948730504</v>
      </c>
      <c r="N2086">
        <v>-0.80218982696533203</v>
      </c>
      <c r="O2086">
        <v>-0.52429771423339799</v>
      </c>
      <c r="P2086">
        <v>-1.62426853179932</v>
      </c>
      <c r="Q2086">
        <v>-0.63804531097412098</v>
      </c>
      <c r="R2086">
        <v>-1.96403980255127</v>
      </c>
      <c r="S2086">
        <v>-2.601713577906291</v>
      </c>
      <c r="T2086">
        <v>2082</v>
      </c>
      <c r="V2086" t="s">
        <v>10408</v>
      </c>
      <c r="X2086" s="16">
        <v>1.3715651830037472</v>
      </c>
      <c r="Z2086">
        <v>0.302677012609117</v>
      </c>
      <c r="AA2086">
        <v>0.76002062365122502</v>
      </c>
      <c r="AB2086">
        <v>0.17377183065237367</v>
      </c>
      <c r="AP2086">
        <v>2</v>
      </c>
      <c r="AQ2086">
        <v>2</v>
      </c>
      <c r="AR2086">
        <v>2</v>
      </c>
      <c r="AS2086">
        <v>8</v>
      </c>
      <c r="AT2086">
        <v>8</v>
      </c>
      <c r="AU2086">
        <v>8</v>
      </c>
      <c r="AV2086">
        <v>35.905999999999999</v>
      </c>
      <c r="AW2086">
        <v>7.1352000000000004E-4</v>
      </c>
      <c r="AX2086">
        <v>4.5519999999999996</v>
      </c>
      <c r="AY2086">
        <v>141130000</v>
      </c>
      <c r="AZ2086">
        <v>7</v>
      </c>
      <c r="BA2086" t="s">
        <v>3111</v>
      </c>
      <c r="BB2086" t="s">
        <v>3111</v>
      </c>
      <c r="BC2086" t="s">
        <v>3112</v>
      </c>
      <c r="BF2086" s="34" t="s">
        <v>19011</v>
      </c>
      <c r="BG2086">
        <v>-1.22871494293213</v>
      </c>
      <c r="BH2086">
        <v>0.57223021984100297</v>
      </c>
      <c r="BI2086">
        <v>0.25423240661621099</v>
      </c>
      <c r="BJ2086">
        <v>-0.995710849761963</v>
      </c>
      <c r="BK2086">
        <v>-1.0016387701034499</v>
      </c>
      <c r="BL2086">
        <v>-0.91387534141540505</v>
      </c>
      <c r="BM2086">
        <v>-1.2327193021774301</v>
      </c>
      <c r="BN2086">
        <v>1.0972758531570399</v>
      </c>
      <c r="BO2086">
        <v>1.26672303676605</v>
      </c>
      <c r="BP2086">
        <v>0.59600591659545898</v>
      </c>
      <c r="BQ2086">
        <v>1.19736444950104</v>
      </c>
      <c r="BR2086">
        <v>0.388827323913574</v>
      </c>
      <c r="BT2086">
        <v>17.484745025634801</v>
      </c>
      <c r="BU2086">
        <v>20.751646041870099</v>
      </c>
      <c r="BV2086">
        <v>19.4053249359131</v>
      </c>
      <c r="BW2086">
        <v>17.302818298339801</v>
      </c>
      <c r="BX2086">
        <v>16.7807006835938</v>
      </c>
      <c r="BY2086">
        <v>17.9826564788818</v>
      </c>
      <c r="BZ2086">
        <v>16.963922500610401</v>
      </c>
      <c r="CA2086">
        <v>20.6061191558838</v>
      </c>
      <c r="CB2086">
        <v>21.121360778808601</v>
      </c>
      <c r="CC2086">
        <v>18.563947677612301</v>
      </c>
      <c r="CD2086">
        <v>19.593938827514599</v>
      </c>
      <c r="CE2086">
        <v>19.002836227416999</v>
      </c>
      <c r="CG2086" t="s">
        <v>8080</v>
      </c>
      <c r="CH2086">
        <v>20.751646041870099</v>
      </c>
      <c r="CI2086">
        <v>19.4053249359131</v>
      </c>
      <c r="CJ2086" t="s">
        <v>8080</v>
      </c>
      <c r="CK2086" t="s">
        <v>8080</v>
      </c>
      <c r="CL2086" t="s">
        <v>8080</v>
      </c>
      <c r="CM2086" t="s">
        <v>8080</v>
      </c>
      <c r="CN2086">
        <v>20.6061191558838</v>
      </c>
      <c r="CO2086">
        <v>21.121360778808601</v>
      </c>
      <c r="CP2086">
        <v>18.563947677612301</v>
      </c>
      <c r="CQ2086">
        <v>19.593938827514599</v>
      </c>
      <c r="CR2086">
        <v>19.002836227416999</v>
      </c>
      <c r="CT2086" t="s">
        <v>19000</v>
      </c>
      <c r="CU2086" t="s">
        <v>3111</v>
      </c>
      <c r="CV2086" t="s">
        <v>17496</v>
      </c>
      <c r="CW2086" t="str">
        <f>CT2086&amp;CU2086&amp;CHAR(10)&amp;CV2086</f>
        <v>&gt;A0A3Q7H4T2
MEFFLHDRKFILSAFLILCMIIVVSCRGPVYKPPEIEKLTDHFSRLSVNQSYNVFYGGSNIHITNNGSSAEIILDKSSGSGLISKEKYYYGFFNAALKLPAHFTSGVVVAFYMSNSDVFPHNHDEIDFELLGHEKRRDWVLQTNLYGNGSVHTGREEKFYLWFDPTLDFHDYTILWNNHHIVFLVDNVPVREVVHNTAISSVYPSKPMSTILTIWDGSEWATHGGKYPVNYNYAPFITTIKGIELEGCVKQQQNTCSKRSSTSSLDPVDGEGFMKLSSQQMKGLDWARRKHMFYSYCQDTKRYKVLPPECTSE</v>
      </c>
    </row>
    <row r="2087" spans="1:101" x14ac:dyDescent="0.25">
      <c r="A2087" t="s">
        <v>5833</v>
      </c>
      <c r="B2087" t="s">
        <v>20960</v>
      </c>
      <c r="C2087" t="s">
        <v>7926</v>
      </c>
      <c r="D2087" t="s">
        <v>14905</v>
      </c>
      <c r="E2087">
        <v>0</v>
      </c>
      <c r="F2087" t="s">
        <v>12549</v>
      </c>
      <c r="G2087">
        <v>-3.2006797790527299</v>
      </c>
      <c r="H2087">
        <v>-3.1045827865600599</v>
      </c>
      <c r="I2087">
        <v>-2.5602722167968799</v>
      </c>
      <c r="J2087">
        <v>-2.0640687942504901</v>
      </c>
      <c r="K2087">
        <v>-2.7294683456420898</v>
      </c>
      <c r="L2087">
        <v>-2.3806781768798801</v>
      </c>
      <c r="M2087">
        <v>-2.1557102203369101</v>
      </c>
      <c r="N2087">
        <v>-3.3791837692260698</v>
      </c>
      <c r="O2087">
        <v>-1.8937187194824201</v>
      </c>
      <c r="P2087">
        <v>-3.07207584381104</v>
      </c>
      <c r="Q2087">
        <v>-1.98278713226318</v>
      </c>
      <c r="R2087">
        <v>-2.7472906112670898</v>
      </c>
      <c r="S2087">
        <v>-2.6058763662974034</v>
      </c>
      <c r="T2087">
        <v>2083</v>
      </c>
      <c r="X2087" s="16">
        <v>-0.56377315521240323</v>
      </c>
      <c r="Z2087">
        <v>0.70131528046421698</v>
      </c>
      <c r="AA2087">
        <v>0.21096310472360399</v>
      </c>
      <c r="AB2087">
        <v>0.61522913698177484</v>
      </c>
      <c r="AP2087">
        <v>3</v>
      </c>
      <c r="AQ2087">
        <v>2</v>
      </c>
      <c r="AR2087">
        <v>2</v>
      </c>
      <c r="AS2087">
        <v>4.4000000000000004</v>
      </c>
      <c r="AT2087">
        <v>3</v>
      </c>
      <c r="AU2087">
        <v>3</v>
      </c>
      <c r="AV2087">
        <v>84.953999999999994</v>
      </c>
      <c r="AW2087">
        <v>0</v>
      </c>
      <c r="AX2087">
        <v>6.5311000000000003</v>
      </c>
      <c r="AY2087">
        <v>207800000</v>
      </c>
      <c r="AZ2087">
        <v>9</v>
      </c>
      <c r="BA2087" t="s">
        <v>5833</v>
      </c>
      <c r="BB2087" t="s">
        <v>5833</v>
      </c>
      <c r="BC2087" t="s">
        <v>5834</v>
      </c>
      <c r="BD2087" t="s">
        <v>5835</v>
      </c>
      <c r="BE2087" t="s">
        <v>5836</v>
      </c>
      <c r="BF2087" s="34" t="s">
        <v>19011</v>
      </c>
      <c r="BG2087">
        <v>-1.1589270830154399</v>
      </c>
      <c r="BH2087">
        <v>-0.97168976068496704</v>
      </c>
      <c r="BI2087">
        <v>8.8856056332588196E-2</v>
      </c>
      <c r="BJ2087">
        <v>1.05566895008087</v>
      </c>
      <c r="BK2087">
        <v>-0.24080912768840801</v>
      </c>
      <c r="BL2087">
        <v>0.43878075480461098</v>
      </c>
      <c r="BM2087">
        <v>0.87711286544799805</v>
      </c>
      <c r="BN2087">
        <v>-1.5067279338836701</v>
      </c>
      <c r="BO2087">
        <v>1.3875824213028001</v>
      </c>
      <c r="BP2087">
        <v>-0.90835255384445202</v>
      </c>
      <c r="BQ2087">
        <v>1.21403980255127</v>
      </c>
      <c r="BR2087">
        <v>-0.27553439140319802</v>
      </c>
      <c r="BT2087">
        <v>18.900861740112301</v>
      </c>
      <c r="BU2087">
        <v>19.31032371521</v>
      </c>
      <c r="BV2087">
        <v>19.029827117919901</v>
      </c>
      <c r="BW2087">
        <v>19.4734210968018</v>
      </c>
      <c r="BX2087">
        <v>18.295625686645501</v>
      </c>
      <c r="BY2087">
        <v>19.702440261840799</v>
      </c>
      <c r="BZ2087">
        <v>19.431575775146499</v>
      </c>
      <c r="CA2087">
        <v>18.029125213623001</v>
      </c>
      <c r="CB2087">
        <v>19.751939773559599</v>
      </c>
      <c r="CC2087">
        <v>17.1161403656006</v>
      </c>
      <c r="CD2087">
        <v>18.2491970062256</v>
      </c>
      <c r="CE2087">
        <v>18.2195854187012</v>
      </c>
      <c r="CG2087">
        <v>18.900861740112301</v>
      </c>
      <c r="CH2087">
        <v>19.31032371521</v>
      </c>
      <c r="CI2087">
        <v>19.029827117919901</v>
      </c>
      <c r="CJ2087">
        <v>19.4734210968018</v>
      </c>
      <c r="CK2087">
        <v>18.295625686645501</v>
      </c>
      <c r="CL2087">
        <v>19.702440261840799</v>
      </c>
      <c r="CM2087">
        <v>19.431575775146499</v>
      </c>
      <c r="CN2087">
        <v>18.029125213623001</v>
      </c>
      <c r="CO2087">
        <v>19.751939773559599</v>
      </c>
      <c r="CP2087">
        <v>17.1161403656006</v>
      </c>
      <c r="CQ2087">
        <v>18.2491970062256</v>
      </c>
      <c r="CR2087">
        <v>18.2195854187012</v>
      </c>
      <c r="CT2087" t="s">
        <v>19000</v>
      </c>
      <c r="CU2087" t="s">
        <v>5833</v>
      </c>
      <c r="CV2087" t="s">
        <v>18514</v>
      </c>
      <c r="CW2087" t="str">
        <f>CT2087&amp;CU2087&amp;CHAR(10)&amp;CV2087</f>
        <v>&gt;K4BTH5
MDDEMEGGNLGPYQERPRTFPSMKSKAYAPWIFRVLVRINSRILLMLLLVCFGAIFYIGASTSPILVFVFSVCIISFFVSIYLTKWVLAKDEGPPEMSEISDAIRDGAEGFFRTQYGTISKMALLLGLAILGIYLFRNITPQQESSGLGRVTSAYITVAAFLFGALCSGVAGYVGMWVSVRANVRVSSAARRSAREALQIAVRAGGFSALVVVGMAVMGVAILYAILYVWFGVDSTGTMKATDLPLLLVGYGFGASFVALFAQLGGGIFTKAADVGADLVGKVEQGIPEDDPRNPAVIADLVGDNVGDCAARGADLFESIAAEIISAMILGGTMAQRCKIEDPSGFILFPLVVHSFDLVISSVGIFSIRNKRDSGVIGTIEDPMKTLEKGYSVTIFLAVLTFGLSTRWLLYTEQAPTAWLNFALCGLVGIVTAYVFVWISKYYTDYKYEPVRTLALASSTGHGTNIIAGVSLGLESTALPVLVISLAIVSAFWLGRTSGLTDEAGNPTGGLFGTAVATMGMLSTAAYVLTMDMFGPIADNAGGIVEMSQQPESVREITDVLDAVGNTTKATTKGFAIGSAALASFLLFSAYMDEVAAFAQEPFKQVDIAIPEVFVGGLLGSMLIFLFSAWACAAVGRTAQEVVNEVRRQFIERPGIMDYKEKPDYGRCVSIVASASLKEMIKPGALAIISPTVAGVIFRILGYYTGHPLLGAKVVASMLMFATVSGILMALFLNTAGGAWDNAKKYIETGALGGKGSDTHKAAVTGDTVGDPFKDTAGPSLHVLIKMLATITLVMAPIFL</v>
      </c>
    </row>
    <row r="2088" spans="1:101" x14ac:dyDescent="0.25">
      <c r="A2088" t="s">
        <v>685</v>
      </c>
      <c r="B2088" t="s">
        <v>20961</v>
      </c>
      <c r="C2088" t="s">
        <v>7177</v>
      </c>
      <c r="D2088" t="s">
        <v>15973</v>
      </c>
      <c r="E2088" t="s">
        <v>15974</v>
      </c>
      <c r="F2088" t="s">
        <v>12550</v>
      </c>
      <c r="G2088">
        <v>-3.0897521972656299</v>
      </c>
      <c r="H2088">
        <v>-1.76753330230713</v>
      </c>
      <c r="I2088">
        <v>-1.4670944213867201</v>
      </c>
      <c r="J2088">
        <v>-3.8578042984008798</v>
      </c>
      <c r="K2088">
        <v>-2.3863191604614298</v>
      </c>
      <c r="L2088">
        <v>-5.0404090881347701</v>
      </c>
      <c r="M2088">
        <v>-3.3597831726074201</v>
      </c>
      <c r="N2088">
        <v>-2.3955640792846702</v>
      </c>
      <c r="O2088">
        <v>-1.6557044982910201</v>
      </c>
      <c r="P2088">
        <v>-2.45021724700928</v>
      </c>
      <c r="Q2088">
        <v>-2.5815916061401398</v>
      </c>
      <c r="R2088">
        <v>-1.2283143997192401</v>
      </c>
      <c r="S2088">
        <v>-2.6066739559173606</v>
      </c>
      <c r="T2088">
        <v>2084</v>
      </c>
      <c r="X2088" s="16">
        <v>1.6533842086792006</v>
      </c>
      <c r="Z2088">
        <v>0.32171122994652401</v>
      </c>
      <c r="AA2088">
        <v>0.70504448994037106</v>
      </c>
      <c r="AB2088">
        <v>0.197222068778374</v>
      </c>
      <c r="AP2088">
        <v>4</v>
      </c>
      <c r="AQ2088">
        <v>4</v>
      </c>
      <c r="AR2088">
        <v>4</v>
      </c>
      <c r="AS2088">
        <v>11</v>
      </c>
      <c r="AT2088">
        <v>11</v>
      </c>
      <c r="AU2088">
        <v>11</v>
      </c>
      <c r="AV2088">
        <v>47.819000000000003</v>
      </c>
      <c r="AW2088">
        <v>0</v>
      </c>
      <c r="AX2088">
        <v>7.9739000000000004</v>
      </c>
      <c r="AY2088">
        <v>202890000</v>
      </c>
      <c r="AZ2088">
        <v>4</v>
      </c>
      <c r="BA2088" t="s">
        <v>685</v>
      </c>
      <c r="BB2088" t="s">
        <v>685</v>
      </c>
      <c r="BC2088" t="s">
        <v>686</v>
      </c>
      <c r="BF2088" s="34" t="s">
        <v>19011</v>
      </c>
      <c r="BG2088">
        <v>-0.440751403570175</v>
      </c>
      <c r="BH2088">
        <v>0.76561599969863903</v>
      </c>
      <c r="BI2088">
        <v>1.0397306680679299</v>
      </c>
      <c r="BJ2088">
        <v>-1.14150750637054</v>
      </c>
      <c r="BK2088">
        <v>0.20104752480983701</v>
      </c>
      <c r="BL2088">
        <v>-2.2204937934875502</v>
      </c>
      <c r="BM2088">
        <v>-0.68712252378463701</v>
      </c>
      <c r="BN2088">
        <v>0.19261264801025399</v>
      </c>
      <c r="BO2088">
        <v>0.86764645576477095</v>
      </c>
      <c r="BP2088">
        <v>0.142748132348061</v>
      </c>
      <c r="BQ2088">
        <v>2.28846594691277E-2</v>
      </c>
      <c r="BR2088">
        <v>1.2575891017913801</v>
      </c>
      <c r="BT2088">
        <v>19.0117893218994</v>
      </c>
      <c r="BU2088">
        <v>20.647373199462901</v>
      </c>
      <c r="BV2088">
        <v>20.123004913330099</v>
      </c>
      <c r="BW2088">
        <v>17.679685592651399</v>
      </c>
      <c r="BX2088">
        <v>18.6387748718262</v>
      </c>
      <c r="BY2088">
        <v>17.042709350585898</v>
      </c>
      <c r="BZ2088">
        <v>18.227502822876001</v>
      </c>
      <c r="CA2088">
        <v>19.012744903564499</v>
      </c>
      <c r="CB2088">
        <v>19.989953994751001</v>
      </c>
      <c r="CC2088">
        <v>17.737998962402301</v>
      </c>
      <c r="CD2088">
        <v>17.650392532348601</v>
      </c>
      <c r="CE2088">
        <v>19.738561630248999</v>
      </c>
      <c r="CG2088">
        <v>19.0117893218994</v>
      </c>
      <c r="CH2088">
        <v>20.647373199462901</v>
      </c>
      <c r="CI2088">
        <v>20.123004913330099</v>
      </c>
      <c r="CJ2088">
        <v>17.679685592651399</v>
      </c>
      <c r="CK2088">
        <v>18.6387748718262</v>
      </c>
      <c r="CL2088" t="s">
        <v>8080</v>
      </c>
      <c r="CM2088">
        <v>18.227502822876001</v>
      </c>
      <c r="CN2088">
        <v>19.012744903564499</v>
      </c>
      <c r="CO2088">
        <v>19.989953994751001</v>
      </c>
      <c r="CP2088">
        <v>17.737998962402301</v>
      </c>
      <c r="CQ2088">
        <v>17.650392532348601</v>
      </c>
      <c r="CR2088">
        <v>19.738561630248999</v>
      </c>
      <c r="CT2088" t="s">
        <v>19000</v>
      </c>
      <c r="CU2088" t="s">
        <v>685</v>
      </c>
      <c r="CV2088" t="s">
        <v>17580</v>
      </c>
      <c r="CW2088" t="str">
        <f>CT2088&amp;CU2088&amp;CHAR(10)&amp;CV2088</f>
        <v>&gt;A0A3Q7EQV5
MAIIPCGSTWVARWGVQPQSVPKFPVTNKLSASPFCFSSKIRALASPNSTLFCQESLQALFSSVSNKNHYQRRGTSIVVRAEKDYYDVLGVSRNASKSEIKSSYRKLARSYHPDVNKEPGAEQKFKEISNAYEVLSDDEKRSIYDKYGEAGLKGAGAGMGDFSNAFDLFESLFDGFGGMGGMGGMGGRGSRSRATEGEDQGYNLVLNFKEAVFGVEKEIEISRLETCGTCDGSGAKPGTKPSTCNTCGGQGQVVSSARTPLGVFQQVTTCSSCGGTGEISTPCGTCNGDGRVRKSKRISLKVPPGVDSGSRLRVRSEGNAGRRGGPPGDLFVMIEVLPDPVLKRDDTNILYNCKVSYIDAILGTTMKVPTVDGMVDLKIPAGTQPGTTLVMAKKGVPFLSKPNMRGDQLVRVQVEIPKRLSSEERKLIEELANLNKPKAATNSKR</v>
      </c>
    </row>
    <row r="2089" spans="1:101" x14ac:dyDescent="0.25">
      <c r="A2089" t="s">
        <v>1909</v>
      </c>
      <c r="B2089" t="s">
        <v>20962</v>
      </c>
      <c r="C2089" t="s">
        <v>7245</v>
      </c>
      <c r="D2089" t="s">
        <v>15975</v>
      </c>
      <c r="E2089" t="s">
        <v>14679</v>
      </c>
      <c r="F2089" t="s">
        <v>12551</v>
      </c>
      <c r="G2089">
        <v>-1.99033546447754</v>
      </c>
      <c r="H2089">
        <v>-2.52927494049072</v>
      </c>
      <c r="I2089">
        <v>-5.86478614807129</v>
      </c>
      <c r="J2089">
        <v>-2.5299921035766602</v>
      </c>
      <c r="K2089">
        <v>-1.66697025299072</v>
      </c>
      <c r="L2089">
        <v>-2.2658500671386701</v>
      </c>
      <c r="M2089">
        <v>-3.5272655487060498</v>
      </c>
      <c r="N2089">
        <v>-1.5401792526245099</v>
      </c>
      <c r="O2089">
        <v>-2.6838531494140598</v>
      </c>
      <c r="P2089">
        <v>-2.0729894638061501</v>
      </c>
      <c r="Q2089">
        <v>-2.0500364303588898</v>
      </c>
      <c r="R2089">
        <v>-2.5872526168823198</v>
      </c>
      <c r="S2089">
        <v>-2.6090654532114645</v>
      </c>
      <c r="T2089">
        <v>2085</v>
      </c>
      <c r="X2089" s="16">
        <v>-1.3071947097778334</v>
      </c>
      <c r="Z2089">
        <v>0.64791799077396195</v>
      </c>
      <c r="AA2089">
        <v>0.25957316518364099</v>
      </c>
      <c r="AB2089">
        <v>0.55008124103387335</v>
      </c>
      <c r="AP2089">
        <v>5</v>
      </c>
      <c r="AQ2089">
        <v>5</v>
      </c>
      <c r="AR2089">
        <v>5</v>
      </c>
      <c r="AS2089">
        <v>11.8</v>
      </c>
      <c r="AT2089">
        <v>11.8</v>
      </c>
      <c r="AU2089">
        <v>11.8</v>
      </c>
      <c r="AV2089">
        <v>71.652000000000001</v>
      </c>
      <c r="AW2089">
        <v>0</v>
      </c>
      <c r="AX2089">
        <v>15.308</v>
      </c>
      <c r="AY2089">
        <v>288020000</v>
      </c>
      <c r="AZ2089">
        <v>26</v>
      </c>
      <c r="BA2089" t="s">
        <v>1909</v>
      </c>
      <c r="BB2089" t="s">
        <v>1909</v>
      </c>
      <c r="BC2089" t="s">
        <v>1910</v>
      </c>
      <c r="BF2089" s="34" t="s">
        <v>19011</v>
      </c>
      <c r="BG2089">
        <v>0.537203729152679</v>
      </c>
      <c r="BH2089">
        <v>6.9277003407478305E-2</v>
      </c>
      <c r="BI2089">
        <v>-2.8267343044281001</v>
      </c>
      <c r="BJ2089">
        <v>6.8654336035251604E-2</v>
      </c>
      <c r="BK2089">
        <v>0.81796109676361095</v>
      </c>
      <c r="BL2089">
        <v>0.29799199104309099</v>
      </c>
      <c r="BM2089">
        <v>-0.79721450805664096</v>
      </c>
      <c r="BN2089">
        <v>0.92804563045501698</v>
      </c>
      <c r="BO2089">
        <v>-6.4933381974697099E-2</v>
      </c>
      <c r="BP2089">
        <v>0.46544054150581399</v>
      </c>
      <c r="BQ2089">
        <v>0.48536920547485402</v>
      </c>
      <c r="BR2089">
        <v>1.89386922866106E-2</v>
      </c>
      <c r="BT2089">
        <v>20.1112060546875</v>
      </c>
      <c r="BU2089">
        <v>19.8856315612793</v>
      </c>
      <c r="BV2089">
        <v>15.725313186645501</v>
      </c>
      <c r="BW2089">
        <v>19.0074977874756</v>
      </c>
      <c r="BX2089">
        <v>19.3581237792969</v>
      </c>
      <c r="BY2089">
        <v>19.817268371581999</v>
      </c>
      <c r="BZ2089">
        <v>18.060020446777301</v>
      </c>
      <c r="CA2089">
        <v>19.868129730224599</v>
      </c>
      <c r="CB2089">
        <v>18.961805343627901</v>
      </c>
      <c r="CC2089">
        <v>18.115226745605501</v>
      </c>
      <c r="CD2089">
        <v>18.181947708129901</v>
      </c>
      <c r="CE2089">
        <v>18.379623413085898</v>
      </c>
      <c r="CG2089">
        <v>20.1112060546875</v>
      </c>
      <c r="CH2089">
        <v>19.8856315612793</v>
      </c>
      <c r="CI2089">
        <v>15.725313186645501</v>
      </c>
      <c r="CJ2089">
        <v>19.0074977874756</v>
      </c>
      <c r="CK2089">
        <v>19.3581237792969</v>
      </c>
      <c r="CL2089">
        <v>19.817268371581999</v>
      </c>
      <c r="CM2089">
        <v>18.060020446777301</v>
      </c>
      <c r="CN2089">
        <v>19.868129730224599</v>
      </c>
      <c r="CO2089">
        <v>18.961805343627901</v>
      </c>
      <c r="CP2089">
        <v>18.115226745605501</v>
      </c>
      <c r="CQ2089">
        <v>18.181947708129901</v>
      </c>
      <c r="CR2089">
        <v>18.379623413085898</v>
      </c>
      <c r="CT2089" t="s">
        <v>19000</v>
      </c>
      <c r="CU2089" t="s">
        <v>1909</v>
      </c>
      <c r="CV2089" t="s">
        <v>18403</v>
      </c>
      <c r="CW2089" t="str">
        <f>CT2089&amp;CU2089&amp;CHAR(10)&amp;CV2089</f>
        <v>&gt;A0A3Q7FWK4
MFNSTLTENEEFSCPVDGSIMITASHLPYNRNGFKFFTSAGGLGKPDIKDILERAADIYKNIANENSKGAETAASLDVKRVDYMSVYASNLVAAVRKAAGSIEKPLEGFHIIVDAGNGAGGFFVGKVLEPLGAITSGSQFLEPDGLFPNHIPNPEDKTAMKAITKAVLDNRADLGIIFDTDVDRSAAVDSSGREFNRNRLIALMSAIVLEEHPGTTIVTDSVTSDGLTTFIEKKLGGKHHRFKRGYKNVIDEAIRLNSVGEEAHLAIETSGHGALKENHWLDDGAYLMVKLLNKLASARTSGLGGGSKVLTDMVEGLEEPAVAVELRLKIDQNHPDLQGGSFRDYGEAVLKQLENTVELDAKLLKAPVNYEGVRVSGFGGWFLLRLSLHDPVLPLNIEAPSKEDAVKLAHDVLNAVKEFTALDTSALTKFVGVHHVDTVSALALSKDGSLLYSASWDRTFKIWRSSDFKCLESVWNAHDDAINSIVVSNNGDVYTGSADKKIKIWTKQQEGGSNKHTLMTALEKHKSAVNALALSRDGCVLYSGACDRSIIVWEKLQVLGAIRGHKKSILCLAVVSNDLLCSGSADKTVRIWKRGLGKFCYSCLAVFEGHRGPVKCLNATLDTQKYDDNDSCSGNSYIIYSGSLDCDVKVWKLWVPNYL</v>
      </c>
    </row>
    <row r="2090" spans="1:101" x14ac:dyDescent="0.25">
      <c r="A2090" t="s">
        <v>6794</v>
      </c>
      <c r="B2090" t="s">
        <v>20963</v>
      </c>
      <c r="C2090" t="s">
        <v>7281</v>
      </c>
      <c r="D2090" t="s">
        <v>15716</v>
      </c>
      <c r="E2090">
        <v>0</v>
      </c>
      <c r="F2090" t="s">
        <v>12552</v>
      </c>
      <c r="G2090">
        <v>-0.92356491088867199</v>
      </c>
      <c r="H2090">
        <v>-0.87860202789306596</v>
      </c>
      <c r="I2090">
        <v>-1.4394397735595701</v>
      </c>
      <c r="J2090">
        <v>-3.6588163375854501</v>
      </c>
      <c r="K2090">
        <v>-1.14183330535889</v>
      </c>
      <c r="L2090">
        <v>-4.4633445739746103</v>
      </c>
      <c r="M2090">
        <v>-4.1486778259277299</v>
      </c>
      <c r="N2090">
        <v>-0.63597583770751998</v>
      </c>
      <c r="O2090">
        <v>-1.55963706970215</v>
      </c>
      <c r="P2090">
        <v>-3.51129817962646</v>
      </c>
      <c r="Q2090">
        <v>-5.6953706741332999</v>
      </c>
      <c r="R2090">
        <v>-3.2650957107543901</v>
      </c>
      <c r="S2090">
        <v>-2.610138018925984</v>
      </c>
      <c r="T2090">
        <v>2086</v>
      </c>
      <c r="X2090" s="16">
        <v>2.0074625015258807</v>
      </c>
      <c r="Z2090">
        <v>0.26888249400479602</v>
      </c>
      <c r="AA2090">
        <v>0.88629920481359503</v>
      </c>
      <c r="AB2090">
        <v>0.12992741417852088</v>
      </c>
      <c r="AP2090">
        <v>3</v>
      </c>
      <c r="AQ2090">
        <v>3</v>
      </c>
      <c r="AR2090">
        <v>3</v>
      </c>
      <c r="AS2090">
        <v>10.9</v>
      </c>
      <c r="AT2090">
        <v>10.9</v>
      </c>
      <c r="AU2090">
        <v>10.9</v>
      </c>
      <c r="AV2090">
        <v>40.076999999999998</v>
      </c>
      <c r="AW2090">
        <v>3.6075000000000001E-4</v>
      </c>
      <c r="AX2090">
        <v>4.6773999999999996</v>
      </c>
      <c r="AY2090">
        <v>239730000</v>
      </c>
      <c r="AZ2090">
        <v>2</v>
      </c>
      <c r="BA2090" t="s">
        <v>1361</v>
      </c>
      <c r="BB2090" t="s">
        <v>1361</v>
      </c>
      <c r="BC2090" t="s">
        <v>1362</v>
      </c>
      <c r="BF2090" s="34" t="s">
        <v>19011</v>
      </c>
      <c r="BG2090">
        <v>0.98836261034011796</v>
      </c>
      <c r="BH2090">
        <v>1.0147117376327499</v>
      </c>
      <c r="BI2090">
        <v>0.68605053424835205</v>
      </c>
      <c r="BJ2090">
        <v>-0.61454463005065896</v>
      </c>
      <c r="BK2090">
        <v>0.86045336723327603</v>
      </c>
      <c r="BL2090">
        <v>-1.0860128402710001</v>
      </c>
      <c r="BM2090">
        <v>-0.90161240100860596</v>
      </c>
      <c r="BN2090">
        <v>1.1568950414657599</v>
      </c>
      <c r="BO2090">
        <v>0.61561274528503396</v>
      </c>
      <c r="BP2090">
        <v>-0.52809631824493397</v>
      </c>
      <c r="BQ2090">
        <v>-1.8080027103424099</v>
      </c>
      <c r="BR2090">
        <v>-0.38381716609001199</v>
      </c>
      <c r="BT2090">
        <v>21.177976608276399</v>
      </c>
      <c r="BU2090">
        <v>21.536304473876999</v>
      </c>
      <c r="BV2090">
        <v>20.150659561157202</v>
      </c>
      <c r="BW2090">
        <v>17.8786735534668</v>
      </c>
      <c r="BX2090">
        <v>19.8832607269287</v>
      </c>
      <c r="BY2090">
        <v>17.619773864746101</v>
      </c>
      <c r="BZ2090">
        <v>17.4386081695557</v>
      </c>
      <c r="CA2090">
        <v>20.772333145141602</v>
      </c>
      <c r="CB2090">
        <v>20.086021423339801</v>
      </c>
      <c r="CC2090">
        <v>16.676918029785199</v>
      </c>
      <c r="CD2090">
        <v>14.536613464355501</v>
      </c>
      <c r="CE2090">
        <v>17.701780319213899</v>
      </c>
      <c r="CG2090">
        <v>21.177976608276399</v>
      </c>
      <c r="CH2090">
        <v>21.536304473876999</v>
      </c>
      <c r="CI2090">
        <v>20.150659561157202</v>
      </c>
      <c r="CJ2090">
        <v>17.8786735534668</v>
      </c>
      <c r="CK2090">
        <v>19.8832607269287</v>
      </c>
      <c r="CL2090" t="s">
        <v>8080</v>
      </c>
      <c r="CM2090" t="s">
        <v>8080</v>
      </c>
      <c r="CN2090">
        <v>20.772333145141602</v>
      </c>
      <c r="CO2090">
        <v>20.086021423339801</v>
      </c>
      <c r="CP2090" t="s">
        <v>8080</v>
      </c>
      <c r="CQ2090" t="s">
        <v>8080</v>
      </c>
      <c r="CR2090">
        <v>17.701780319213899</v>
      </c>
      <c r="CT2090" t="s">
        <v>19000</v>
      </c>
      <c r="CU2090" t="s">
        <v>6794</v>
      </c>
      <c r="CV2090" t="s">
        <v>17314</v>
      </c>
      <c r="CW2090" t="str">
        <f>CT2090&amp;CU2090&amp;CHAR(10)&amp;CV2090</f>
        <v>&gt;A0A3Q7FDE5
MSKARVYTDINVLRPREYWDYESLTVQWGDQDDYEVVRKVGRGKYSEVFEGINVNSREKCIIKILKPVKKKKIKREIKILQNLCGGPNIVKLLDIVRDQHSKTPSLIFEYVNSTDFKVLYPTLTDYDIRYYIYELLKALDYCHSQGIMHRDVKPHNVMIDHELRKLRLIDWGLAEFYHPGKEYNVRVASRYFKGPELLVDLQDYDYSLDMWSLGCMFAGMIFRKEPFFYGHDNQDQLVKIAKVLGTDELNAYLHKYQLELDPQLEAMVGRHSRKPWSKFINADNQHLVSPEAIDYLDKLLRYDHQTRLTAKEAMEISEDEWVKRRNLTSPSIFRASEGC</v>
      </c>
    </row>
    <row r="2091" spans="1:101" x14ac:dyDescent="0.25">
      <c r="A2091" t="s">
        <v>478</v>
      </c>
      <c r="B2091" t="s">
        <v>20964</v>
      </c>
      <c r="C2091" t="s">
        <v>7246</v>
      </c>
      <c r="D2091" t="s">
        <v>15976</v>
      </c>
      <c r="E2091">
        <v>0</v>
      </c>
      <c r="F2091" t="s">
        <v>12553</v>
      </c>
      <c r="G2091">
        <v>-4.0035915374755904</v>
      </c>
      <c r="H2091">
        <v>-2.2998838424682599</v>
      </c>
      <c r="I2091">
        <v>-1.4981269836425799</v>
      </c>
      <c r="J2091">
        <v>-2.3492479324340798</v>
      </c>
      <c r="K2091">
        <v>-2.0258035659789999</v>
      </c>
      <c r="L2091">
        <v>-2.6291522979736301</v>
      </c>
      <c r="M2091">
        <v>-3.1733856201171902</v>
      </c>
      <c r="N2091">
        <v>-2.6133089065551798</v>
      </c>
      <c r="O2091">
        <v>-3.3169651031494101</v>
      </c>
      <c r="P2091">
        <v>-2.7561311721801798</v>
      </c>
      <c r="Q2091">
        <v>-2.48792552947998</v>
      </c>
      <c r="R2091">
        <v>-2.1831808090210001</v>
      </c>
      <c r="S2091">
        <v>-2.6113919417063403</v>
      </c>
      <c r="T2091">
        <v>2087</v>
      </c>
      <c r="X2091" s="16">
        <v>-0.26579952239990678</v>
      </c>
      <c r="Z2091">
        <v>0.73915243039169398</v>
      </c>
      <c r="AA2091">
        <v>0.184015728852406</v>
      </c>
      <c r="AB2091">
        <v>0.65461246552448793</v>
      </c>
      <c r="AP2091">
        <v>2</v>
      </c>
      <c r="AQ2091">
        <v>2</v>
      </c>
      <c r="AR2091">
        <v>2</v>
      </c>
      <c r="AS2091">
        <v>3.4</v>
      </c>
      <c r="AT2091">
        <v>3.4</v>
      </c>
      <c r="AU2091">
        <v>3.4</v>
      </c>
      <c r="AV2091">
        <v>75.236000000000004</v>
      </c>
      <c r="AW2091">
        <v>0</v>
      </c>
      <c r="AX2091">
        <v>5.0316000000000001</v>
      </c>
      <c r="AY2091">
        <v>120780000</v>
      </c>
      <c r="AZ2091">
        <v>8</v>
      </c>
      <c r="BA2091" t="s">
        <v>478</v>
      </c>
      <c r="BB2091" t="s">
        <v>478</v>
      </c>
      <c r="BC2091" t="s">
        <v>479</v>
      </c>
      <c r="BF2091" s="34" t="s">
        <v>19011</v>
      </c>
      <c r="BG2091">
        <v>-2.12537813186646</v>
      </c>
      <c r="BH2091">
        <v>0.47555860877036998</v>
      </c>
      <c r="BI2091">
        <v>1.69954717159271</v>
      </c>
      <c r="BJ2091">
        <v>0.400197744369507</v>
      </c>
      <c r="BK2091">
        <v>0.89397865533828702</v>
      </c>
      <c r="BL2091">
        <v>-2.7113549411296799E-2</v>
      </c>
      <c r="BM2091">
        <v>-0.85795819759368896</v>
      </c>
      <c r="BN2091">
        <v>-2.9265021439641701E-3</v>
      </c>
      <c r="BO2091">
        <v>-1.0771514177322401</v>
      </c>
      <c r="BP2091">
        <v>-0.22096371650695801</v>
      </c>
      <c r="BQ2091">
        <v>0.18848791718482999</v>
      </c>
      <c r="BR2091">
        <v>0.65372133255004905</v>
      </c>
      <c r="BT2091">
        <v>18.097949981689499</v>
      </c>
      <c r="BU2091">
        <v>20.1150226593018</v>
      </c>
      <c r="BV2091">
        <v>20.091972351074201</v>
      </c>
      <c r="BW2091">
        <v>19.1882419586182</v>
      </c>
      <c r="BX2091">
        <v>18.999290466308601</v>
      </c>
      <c r="BY2091">
        <v>19.453966140747099</v>
      </c>
      <c r="BZ2091">
        <v>18.4139003753662</v>
      </c>
      <c r="CA2091">
        <v>18.795000076293899</v>
      </c>
      <c r="CB2091">
        <v>18.328693389892599</v>
      </c>
      <c r="CC2091">
        <v>17.432085037231399</v>
      </c>
      <c r="CD2091">
        <v>17.7440586090088</v>
      </c>
      <c r="CE2091">
        <v>18.783695220947301</v>
      </c>
      <c r="CG2091" t="s">
        <v>8080</v>
      </c>
      <c r="CH2091">
        <v>20.1150226593018</v>
      </c>
      <c r="CI2091">
        <v>20.091972351074201</v>
      </c>
      <c r="CJ2091">
        <v>19.1882419586182</v>
      </c>
      <c r="CK2091">
        <v>18.999290466308601</v>
      </c>
      <c r="CL2091">
        <v>19.453966140747099</v>
      </c>
      <c r="CM2091">
        <v>18.4139003753662</v>
      </c>
      <c r="CN2091">
        <v>18.795000076293899</v>
      </c>
      <c r="CO2091">
        <v>18.328693389892599</v>
      </c>
      <c r="CP2091">
        <v>17.432085037231399</v>
      </c>
      <c r="CQ2091">
        <v>17.7440586090088</v>
      </c>
      <c r="CR2091">
        <v>18.783695220947301</v>
      </c>
      <c r="CT2091" t="s">
        <v>19000</v>
      </c>
      <c r="CU2091" t="s">
        <v>478</v>
      </c>
      <c r="CV2091" t="s">
        <v>18566</v>
      </c>
      <c r="CW2091" t="str">
        <f>CT2091&amp;CU2091&amp;CHAR(10)&amp;CV2091</f>
        <v>&gt;A0A3Q7EJY5
MSTGFSFSSSTSPFSFSSNPSFTTTPSVAATTSASGSSPFSSPFANPNPTSSTPSFGFGTSTTSASSAPSFGFGSSTTSASSAPSFGFGSSTTSASSAPSFGFGSNTGASTPSFGFSSSAASGSSPQPTLFGSSSGSTTSASGSPLFGANSASAAANSSPFGSSLFGSSGTPSPGLFGSSSAAASNSGLGLFDSSPFLSSTTASTGNAASSASTTPFSSSLFVSSSSASSSPFGSSSTAPSFGFPSSAASLSFQSASNSASSSPGLSFASSAAASSFSSSSAFSFPGASPASSASSAPGFSLLSTSTTTSISSAPGFSLAAASTSSAVSSPAFSFSTSSSAASGPAISLSTPTPSAASPAPSFSFSMPAAASSSPSPFSASSSPSPFSVAKGTVSSVTASASSSSAPVSKPTSIGFSISSSPLFSTVTTPTSISTTAAAIGASSTTSGTGLSLTFPAPTSSASTTSAVDSSPIAGFGTSAPSTVFSLSSKASAPALSSQPQSTAAVPSFGVPSTTSATATSSAAQTSSPLTVASSSGTTSTSTVVATSTPKLPSEITGKSVEEIIKEWNAELQERTAKFRKQANAIAEWDRRILQNRDILLKLESEVAKVVETQGSLERQLELIETHQEEVDKALQSMEEEAERIYKDERGVILDDEAAATRDAMYEQAEFVEREMEKMTEQIKSIINTFNACQGGELEATDGMTPLDVVVRILNNQLSSLMWIDEKTEEFSSRIQKLASEGPAANRESTAPKLWLTR</v>
      </c>
    </row>
    <row r="2092" spans="1:101" x14ac:dyDescent="0.25">
      <c r="A2092" t="s">
        <v>1287</v>
      </c>
      <c r="B2092" t="s">
        <v>20965</v>
      </c>
      <c r="C2092" t="s">
        <v>7394</v>
      </c>
      <c r="D2092" t="s">
        <v>15977</v>
      </c>
      <c r="E2092" t="s">
        <v>15978</v>
      </c>
      <c r="F2092" t="s">
        <v>12554</v>
      </c>
      <c r="G2092">
        <v>-2.1117248535156299</v>
      </c>
      <c r="H2092">
        <v>-1.7345323562622099</v>
      </c>
      <c r="I2092">
        <v>-4.8889541625976598</v>
      </c>
      <c r="J2092">
        <v>-2.01738452911377</v>
      </c>
      <c r="K2092">
        <v>-2.6419210433960001</v>
      </c>
      <c r="L2092">
        <v>-3.2178268432617201</v>
      </c>
      <c r="M2092">
        <v>-2.4984931945800799</v>
      </c>
      <c r="N2092">
        <v>-2.00371265411377</v>
      </c>
      <c r="O2092">
        <v>-2.4045639038085902</v>
      </c>
      <c r="P2092">
        <v>-1.99245929718018</v>
      </c>
      <c r="Q2092">
        <v>-3.7142686843872101</v>
      </c>
      <c r="R2092">
        <v>-2.2299661636352499</v>
      </c>
      <c r="S2092">
        <v>-2.6213173071543387</v>
      </c>
      <c r="T2092">
        <v>2088</v>
      </c>
      <c r="X2092" s="16">
        <v>-0.28602631886800278</v>
      </c>
      <c r="Z2092">
        <v>0.93206612903225805</v>
      </c>
      <c r="AA2092">
        <v>4.0804385492383598E-2</v>
      </c>
      <c r="AB2092">
        <v>0.91032320721761761</v>
      </c>
      <c r="AP2092">
        <v>2</v>
      </c>
      <c r="AQ2092">
        <v>2</v>
      </c>
      <c r="AR2092">
        <v>2</v>
      </c>
      <c r="AS2092">
        <v>5.0999999999999996</v>
      </c>
      <c r="AT2092">
        <v>5.0999999999999996</v>
      </c>
      <c r="AU2092">
        <v>5.0999999999999996</v>
      </c>
      <c r="AV2092">
        <v>50.494</v>
      </c>
      <c r="AW2092">
        <v>0</v>
      </c>
      <c r="AX2092">
        <v>6.2306999999999997</v>
      </c>
      <c r="AY2092">
        <v>311640000</v>
      </c>
      <c r="AZ2092">
        <v>11</v>
      </c>
      <c r="BA2092" t="s">
        <v>1287</v>
      </c>
      <c r="BB2092" t="s">
        <v>1287</v>
      </c>
      <c r="BC2092" t="s">
        <v>1288</v>
      </c>
      <c r="BF2092" s="34" t="s">
        <v>19011</v>
      </c>
      <c r="BG2092">
        <v>0.56039804220199596</v>
      </c>
      <c r="BH2092">
        <v>0.97519600391387895</v>
      </c>
      <c r="BI2092">
        <v>-2.4937167167663601</v>
      </c>
      <c r="BJ2092">
        <v>0.66414391994476296</v>
      </c>
      <c r="BK2092">
        <v>-2.2657895460724799E-2</v>
      </c>
      <c r="BL2092">
        <v>-0.65598058700561501</v>
      </c>
      <c r="BM2092">
        <v>0.135069489479065</v>
      </c>
      <c r="BN2092">
        <v>0.67917883396148704</v>
      </c>
      <c r="BO2092">
        <v>0.23836337029933899</v>
      </c>
      <c r="BP2092">
        <v>0.69155412912368797</v>
      </c>
      <c r="BQ2092">
        <v>-1.2019169330596899</v>
      </c>
      <c r="BR2092">
        <v>0.43036824464798001</v>
      </c>
      <c r="BT2092">
        <v>19.9898166656494</v>
      </c>
      <c r="BU2092">
        <v>20.680374145507798</v>
      </c>
      <c r="BV2092">
        <v>16.701145172119102</v>
      </c>
      <c r="BW2092">
        <v>19.520105361938501</v>
      </c>
      <c r="BX2092">
        <v>18.383172988891602</v>
      </c>
      <c r="BY2092">
        <v>18.865291595458999</v>
      </c>
      <c r="BZ2092">
        <v>19.088792800903299</v>
      </c>
      <c r="CA2092">
        <v>19.404596328735401</v>
      </c>
      <c r="CB2092">
        <v>19.241094589233398</v>
      </c>
      <c r="CC2092">
        <v>18.195756912231399</v>
      </c>
      <c r="CD2092">
        <v>16.517715454101602</v>
      </c>
      <c r="CE2092">
        <v>18.736909866333001</v>
      </c>
      <c r="CG2092">
        <v>19.9898166656494</v>
      </c>
      <c r="CH2092">
        <v>20.680374145507798</v>
      </c>
      <c r="CI2092" t="s">
        <v>8080</v>
      </c>
      <c r="CJ2092">
        <v>19.520105361938501</v>
      </c>
      <c r="CK2092">
        <v>18.383172988891602</v>
      </c>
      <c r="CL2092">
        <v>18.865291595458999</v>
      </c>
      <c r="CM2092">
        <v>19.088792800903299</v>
      </c>
      <c r="CN2092">
        <v>19.404596328735401</v>
      </c>
      <c r="CO2092">
        <v>19.241094589233398</v>
      </c>
      <c r="CP2092">
        <v>18.195756912231399</v>
      </c>
      <c r="CQ2092">
        <v>16.517715454101602</v>
      </c>
      <c r="CR2092">
        <v>18.736909866333001</v>
      </c>
      <c r="CT2092" t="s">
        <v>19000</v>
      </c>
      <c r="CU2092" t="s">
        <v>1287</v>
      </c>
      <c r="CV2092" t="s">
        <v>18918</v>
      </c>
      <c r="CW2092" t="str">
        <f>CT2092&amp;CU2092&amp;CHAR(10)&amp;CV2092</f>
        <v>&gt;A0A3Q7FAS8
MFSKFLTTALRRTVPKPCHGTRRLRLFSTAAAAVGEPYEEDTTGITMKGVKISGRPLYLDMQATSPMDPRVLDAMLPYHISRYGNPHSRTHYYGWESDQAVEAARAQVATLVKASPKEIIFTSGATESNNISVKGVLHFYKDKKRHVITTQTEHKCVLDSCRHLQQEGFDVTYLPVESDGLVDLEKLRAAIRPDTGLVSVMMVNNEIGVIQPMEEIGKICKEFNVPFHTDAAQALGKVPIDVEKMNISLMSLSGHKIYGPKGVGALYMRRRPRIRVEPQMNGGGQERGIRSGTVPTPLVVGFGAACELAMKEMEYDEQRIKALQERLLNGIRSKIDGVVINGSVERRYAGNLNLSFAYVEGESLLMGLKEVAVSSGSACTSASLEPSYVLRALGVEEDMAHTSIRYGIGRFSTEQEIDRAVDLTVKQVEKLREMSPLYEMVKEGIDIKSIQWAQH</v>
      </c>
    </row>
    <row r="2093" spans="1:101" x14ac:dyDescent="0.25">
      <c r="A2093" t="s">
        <v>6394</v>
      </c>
      <c r="B2093" t="s">
        <v>20966</v>
      </c>
      <c r="C2093" t="s">
        <v>8026</v>
      </c>
      <c r="D2093" t="s">
        <v>15979</v>
      </c>
      <c r="E2093" t="s">
        <v>15980</v>
      </c>
      <c r="F2093" t="s">
        <v>12555</v>
      </c>
      <c r="G2093">
        <v>-1.65749359130859</v>
      </c>
      <c r="H2093">
        <v>-0.88888454437255904</v>
      </c>
      <c r="I2093">
        <v>-1.0979137420654299</v>
      </c>
      <c r="J2093">
        <v>-3.24096775054932</v>
      </c>
      <c r="K2093">
        <v>-4.7890367507934597</v>
      </c>
      <c r="L2093">
        <v>-1.3103008270263701</v>
      </c>
      <c r="M2093">
        <v>-1.5599956512451201</v>
      </c>
      <c r="N2093">
        <v>-2.6205587387085001</v>
      </c>
      <c r="O2093">
        <v>-2.6105041503906299</v>
      </c>
      <c r="P2093">
        <v>-2.8840150833129901</v>
      </c>
      <c r="Q2093">
        <v>-4.57765865325928</v>
      </c>
      <c r="R2093">
        <v>-4.2732973098754901</v>
      </c>
      <c r="S2093">
        <v>-2.6258855660756453</v>
      </c>
      <c r="T2093">
        <v>2089</v>
      </c>
      <c r="X2093" s="16">
        <v>1.8986711502075244</v>
      </c>
      <c r="Z2093">
        <v>0.18845197740113001</v>
      </c>
      <c r="AA2093">
        <v>1.20046225012991</v>
      </c>
      <c r="AB2093">
        <v>6.3028612952241742E-2</v>
      </c>
      <c r="AP2093">
        <v>3</v>
      </c>
      <c r="AQ2093">
        <v>3</v>
      </c>
      <c r="AR2093">
        <v>3</v>
      </c>
      <c r="AS2093">
        <v>18.3</v>
      </c>
      <c r="AT2093">
        <v>18.3</v>
      </c>
      <c r="AU2093">
        <v>18.3</v>
      </c>
      <c r="AV2093">
        <v>34.795999999999999</v>
      </c>
      <c r="AW2093">
        <v>0</v>
      </c>
      <c r="AX2093">
        <v>10.884</v>
      </c>
      <c r="AY2093">
        <v>152400000</v>
      </c>
      <c r="AZ2093">
        <v>7</v>
      </c>
      <c r="BA2093" t="s">
        <v>6394</v>
      </c>
      <c r="BB2093" t="s">
        <v>6394</v>
      </c>
      <c r="BC2093" t="s">
        <v>6395</v>
      </c>
      <c r="BD2093" t="s">
        <v>6396</v>
      </c>
      <c r="BE2093" t="s">
        <v>6397</v>
      </c>
      <c r="BF2093" s="34" t="s">
        <v>19011</v>
      </c>
      <c r="BG2093">
        <v>0.70415824651718095</v>
      </c>
      <c r="BH2093">
        <v>1.26304602622986</v>
      </c>
      <c r="BI2093">
        <v>1.1110521554946899</v>
      </c>
      <c r="BJ2093">
        <v>-0.44725194573402399</v>
      </c>
      <c r="BK2093">
        <v>-1.5729175806045499</v>
      </c>
      <c r="BL2093">
        <v>0.95661664009094205</v>
      </c>
      <c r="BM2093">
        <v>0.77505308389663696</v>
      </c>
      <c r="BN2093">
        <v>3.8733587134629501E-3</v>
      </c>
      <c r="BO2093">
        <v>1.11844697967172E-2</v>
      </c>
      <c r="BP2093">
        <v>-0.18769675493240401</v>
      </c>
      <c r="BQ2093">
        <v>-1.4192157983779901</v>
      </c>
      <c r="BR2093">
        <v>-1.1979018449783301</v>
      </c>
      <c r="BT2093">
        <v>20.444047927856399</v>
      </c>
      <c r="BU2093">
        <v>21.5260219573975</v>
      </c>
      <c r="BV2093">
        <v>20.492185592651399</v>
      </c>
      <c r="BW2093">
        <v>18.296522140502901</v>
      </c>
      <c r="BX2093">
        <v>16.236057281494102</v>
      </c>
      <c r="BY2093">
        <v>20.7728176116943</v>
      </c>
      <c r="BZ2093">
        <v>20.027290344238299</v>
      </c>
      <c r="CA2093">
        <v>18.7877502441406</v>
      </c>
      <c r="CB2093">
        <v>19.035154342651399</v>
      </c>
      <c r="CC2093">
        <v>17.304201126098601</v>
      </c>
      <c r="CD2093">
        <v>15.654325485229499</v>
      </c>
      <c r="CE2093">
        <v>16.693578720092798</v>
      </c>
      <c r="CG2093">
        <v>20.444047927856399</v>
      </c>
      <c r="CH2093">
        <v>21.5260219573975</v>
      </c>
      <c r="CI2093">
        <v>20.492185592651399</v>
      </c>
      <c r="CJ2093">
        <v>18.296522140502901</v>
      </c>
      <c r="CK2093" t="s">
        <v>8080</v>
      </c>
      <c r="CL2093">
        <v>20.7728176116943</v>
      </c>
      <c r="CM2093">
        <v>20.027290344238299</v>
      </c>
      <c r="CN2093">
        <v>18.7877502441406</v>
      </c>
      <c r="CO2093">
        <v>19.035154342651399</v>
      </c>
      <c r="CP2093" t="s">
        <v>8080</v>
      </c>
      <c r="CQ2093" t="s">
        <v>8080</v>
      </c>
      <c r="CR2093" t="s">
        <v>8080</v>
      </c>
      <c r="CT2093" t="s">
        <v>19000</v>
      </c>
      <c r="CU2093" t="s">
        <v>6394</v>
      </c>
      <c r="CV2093" t="s">
        <v>16991</v>
      </c>
      <c r="CW2093" t="str">
        <f>CT2093&amp;CU2093&amp;CHAR(10)&amp;CV2093</f>
        <v>&gt;Q672Q2
MATLSLSPSVGTTFHSLHSYPNGSSSYSSSCPATASPALSLTLSSTNSRFLNSAFKMNEINVPVRNRVTKSFGVRMSWDGPLSSVKLILQGKNLELTPAVKDYVEEKLGKAVQKHSHLAREVDVRLSVRGGELGKGPKIRRCEVTLFTKKHGVIRAEEDGESIYGSIDMVSSIIQRKLRKIKEKDSDRGRHMKGFDRLKVRDPEALLVQEDLETLSQEEEVEDDKSDGFVTEVVRKKSFDMPPLSVNEAIEQLENVDHDFYGFRNEETGEINIVYRRKEGGYGLIIPKEDGKTEKLEPLEVEPEKEPSIAE</v>
      </c>
    </row>
    <row r="2094" spans="1:101" x14ac:dyDescent="0.25">
      <c r="A2094" t="s">
        <v>1768</v>
      </c>
      <c r="B2094" t="s">
        <v>20967</v>
      </c>
      <c r="C2094" t="s">
        <v>7453</v>
      </c>
      <c r="D2094" t="s">
        <v>14856</v>
      </c>
      <c r="E2094">
        <v>0</v>
      </c>
      <c r="F2094" t="s">
        <v>12556</v>
      </c>
      <c r="G2094">
        <v>-2.5859527587890598</v>
      </c>
      <c r="H2094">
        <v>-2.2462644577026398</v>
      </c>
      <c r="I2094">
        <v>-3.6030025482177699</v>
      </c>
      <c r="J2094">
        <v>-1.34891033172607</v>
      </c>
      <c r="K2094">
        <v>-1.43894290924072</v>
      </c>
      <c r="L2094">
        <v>-2.9398651123046902</v>
      </c>
      <c r="M2094">
        <v>-2.4866142272949201</v>
      </c>
      <c r="N2094">
        <v>-3.24378490447998</v>
      </c>
      <c r="O2094">
        <v>-3.0247020721435498</v>
      </c>
      <c r="P2094">
        <v>-2.7530336380004901</v>
      </c>
      <c r="Q2094">
        <v>-1.3947572708129901</v>
      </c>
      <c r="R2094">
        <v>-4.5432672500610396</v>
      </c>
      <c r="S2094">
        <v>-2.6340914567311602</v>
      </c>
      <c r="T2094">
        <v>2090</v>
      </c>
      <c r="X2094" s="16">
        <v>-0.90250047047932958</v>
      </c>
      <c r="Z2094">
        <v>0.66021432148222303</v>
      </c>
      <c r="AA2094">
        <v>0.24487946316753501</v>
      </c>
      <c r="AB2094">
        <v>0.56901083578972655</v>
      </c>
      <c r="AP2094">
        <v>5</v>
      </c>
      <c r="AQ2094">
        <v>5</v>
      </c>
      <c r="AR2094">
        <v>5</v>
      </c>
      <c r="AS2094">
        <v>26.3</v>
      </c>
      <c r="AT2094">
        <v>26.3</v>
      </c>
      <c r="AU2094">
        <v>26.3</v>
      </c>
      <c r="AV2094">
        <v>36.268999999999998</v>
      </c>
      <c r="AW2094">
        <v>0</v>
      </c>
      <c r="AX2094">
        <v>18.553999999999998</v>
      </c>
      <c r="AY2094">
        <v>192710000</v>
      </c>
      <c r="AZ2094">
        <v>18</v>
      </c>
      <c r="BA2094" t="s">
        <v>1768</v>
      </c>
      <c r="BB2094" t="s">
        <v>1768</v>
      </c>
      <c r="BC2094" t="s">
        <v>1769</v>
      </c>
      <c r="BF2094" s="34" t="s">
        <v>19011</v>
      </c>
      <c r="BG2094">
        <v>5.0472687929868698E-2</v>
      </c>
      <c r="BH2094">
        <v>0.40663066506385798</v>
      </c>
      <c r="BI2094">
        <v>-1.0158884525299099</v>
      </c>
      <c r="BJ2094">
        <v>1.3474926948547401</v>
      </c>
      <c r="BK2094">
        <v>1.25309491157532</v>
      </c>
      <c r="BL2094">
        <v>-0.32059898972511303</v>
      </c>
      <c r="BM2094">
        <v>0.154627606272697</v>
      </c>
      <c r="BN2094">
        <v>-0.63925421237945601</v>
      </c>
      <c r="BO2094">
        <v>-0.40954923629760698</v>
      </c>
      <c r="BP2094">
        <v>-0.12470905482769</v>
      </c>
      <c r="BQ2094">
        <v>1.29942286014557</v>
      </c>
      <c r="BR2094">
        <v>-2.00174164772034</v>
      </c>
      <c r="BT2094">
        <v>19.515588760376001</v>
      </c>
      <c r="BU2094">
        <v>20.168642044067401</v>
      </c>
      <c r="BV2094">
        <v>17.987096786498999</v>
      </c>
      <c r="BW2094">
        <v>20.1885795593262</v>
      </c>
      <c r="BX2094">
        <v>19.5861511230469</v>
      </c>
      <c r="BY2094">
        <v>19.143253326416001</v>
      </c>
      <c r="BZ2094">
        <v>19.100671768188501</v>
      </c>
      <c r="CA2094">
        <v>18.164524078369102</v>
      </c>
      <c r="CB2094">
        <v>18.620956420898398</v>
      </c>
      <c r="CC2094">
        <v>17.435182571411101</v>
      </c>
      <c r="CD2094">
        <v>18.837226867675799</v>
      </c>
      <c r="CE2094">
        <v>16.423608779907202</v>
      </c>
      <c r="CG2094">
        <v>19.515588760376001</v>
      </c>
      <c r="CH2094">
        <v>20.168642044067401</v>
      </c>
      <c r="CI2094">
        <v>17.987096786498999</v>
      </c>
      <c r="CJ2094">
        <v>20.1885795593262</v>
      </c>
      <c r="CK2094">
        <v>19.5861511230469</v>
      </c>
      <c r="CL2094">
        <v>19.143253326416001</v>
      </c>
      <c r="CM2094">
        <v>19.100671768188501</v>
      </c>
      <c r="CN2094">
        <v>18.164524078369102</v>
      </c>
      <c r="CO2094">
        <v>18.620956420898398</v>
      </c>
      <c r="CP2094">
        <v>17.435182571411101</v>
      </c>
      <c r="CQ2094">
        <v>18.837226867675799</v>
      </c>
      <c r="CR2094">
        <v>16.423608779907202</v>
      </c>
      <c r="CT2094" t="s">
        <v>19000</v>
      </c>
      <c r="CU2094" t="s">
        <v>1768</v>
      </c>
      <c r="CV2094" t="s">
        <v>18448</v>
      </c>
      <c r="CW2094" t="str">
        <f>CT2094&amp;CU2094&amp;CHAR(10)&amp;CV2094</f>
        <v>&gt;A0A3Q7FSP7
MASLSSIPLLTTGVTKEQIILSELPKERGWLSEHIHQYKGFWYATQVVQGLLALEQQHFKPKPNTVLLASFPKSGTTWLKALLFAIKNRGEIDFNTHPLLSSNPHELVPFLEAYAFNHPTNPTPNTCLMHSHLAYNSLSELADCKIVYVFRDPKDVLTSCWHFIQKLRSKELPFISLPEAFDQFTKGYSPFGPFWDHVMGYYKASLEFPKKVCFLKYEELKKDPIFNAKKLAEFLEQPFSLEEENEGIVERITELCSFEKLSNLEVNKEGSHTGFFTPTVSNNIFFRQGKVGDSKNHLSEEMIEVLDEITKKKIGF</v>
      </c>
    </row>
    <row r="2095" spans="1:101" x14ac:dyDescent="0.25">
      <c r="A2095" t="s">
        <v>6775</v>
      </c>
      <c r="B2095" t="s">
        <v>20968</v>
      </c>
      <c r="C2095" t="s">
        <v>7177</v>
      </c>
      <c r="D2095" t="s">
        <v>15981</v>
      </c>
      <c r="E2095" t="s">
        <v>15982</v>
      </c>
      <c r="F2095" t="s">
        <v>12557</v>
      </c>
      <c r="G2095">
        <v>-2.6815605163574201</v>
      </c>
      <c r="H2095">
        <v>-3.00644779205322</v>
      </c>
      <c r="I2095">
        <v>-3.0494937896728498</v>
      </c>
      <c r="J2095">
        <v>-2.1493253707885698</v>
      </c>
      <c r="K2095">
        <v>-2.3698701858520499</v>
      </c>
      <c r="L2095">
        <v>-2.3661079406738299</v>
      </c>
      <c r="M2095">
        <v>-2.6608619689941402</v>
      </c>
      <c r="N2095">
        <v>-2.3427820205688499</v>
      </c>
      <c r="O2095">
        <v>-3.0452079772949201</v>
      </c>
      <c r="P2095">
        <v>-3.3047761917114298</v>
      </c>
      <c r="Q2095">
        <v>-2.5416173934936501</v>
      </c>
      <c r="R2095">
        <v>-2.14672183990479</v>
      </c>
      <c r="S2095">
        <v>-2.6387310822804766</v>
      </c>
      <c r="T2095">
        <v>2091</v>
      </c>
      <c r="X2095" s="16">
        <v>-0.61739953358967981</v>
      </c>
      <c r="Z2095">
        <v>0.40797153024910998</v>
      </c>
      <c r="AA2095">
        <v>0.537177117184791</v>
      </c>
      <c r="AB2095">
        <v>0.29028385559567982</v>
      </c>
      <c r="AP2095">
        <v>4</v>
      </c>
      <c r="AQ2095">
        <v>2</v>
      </c>
      <c r="AR2095">
        <v>2</v>
      </c>
      <c r="AS2095">
        <v>5.7</v>
      </c>
      <c r="AT2095">
        <v>3</v>
      </c>
      <c r="AU2095">
        <v>3</v>
      </c>
      <c r="AV2095">
        <v>73.25</v>
      </c>
      <c r="AW2095">
        <v>0</v>
      </c>
      <c r="AX2095">
        <v>5.5918999999999999</v>
      </c>
      <c r="AY2095">
        <v>234180000</v>
      </c>
      <c r="AZ2095">
        <v>19</v>
      </c>
      <c r="BA2095" t="s">
        <v>998</v>
      </c>
      <c r="BB2095" t="s">
        <v>999</v>
      </c>
      <c r="BC2095" t="s">
        <v>1000</v>
      </c>
      <c r="BF2095" s="34" t="s">
        <v>19011</v>
      </c>
      <c r="BG2095">
        <v>-0.110910847783089</v>
      </c>
      <c r="BH2095">
        <v>-0.95223701000213601</v>
      </c>
      <c r="BI2095">
        <v>-1.06370866298676</v>
      </c>
      <c r="BJ2095">
        <v>1.26736211776733</v>
      </c>
      <c r="BK2095">
        <v>0.69624054431915305</v>
      </c>
      <c r="BL2095">
        <v>0.70598328113555897</v>
      </c>
      <c r="BM2095">
        <v>-5.7310011237859698E-2</v>
      </c>
      <c r="BN2095">
        <v>0.766387939453125</v>
      </c>
      <c r="BO2095">
        <v>-1.0526101589202901</v>
      </c>
      <c r="BP2095">
        <v>-1.72478640079498</v>
      </c>
      <c r="BQ2095">
        <v>0.25148501992225603</v>
      </c>
      <c r="BR2095">
        <v>1.27410423755646</v>
      </c>
      <c r="BT2095">
        <v>19.419981002807599</v>
      </c>
      <c r="BU2095">
        <v>19.4084587097168</v>
      </c>
      <c r="BV2095">
        <v>18.540605545043899</v>
      </c>
      <c r="BW2095">
        <v>19.3881645202637</v>
      </c>
      <c r="BX2095">
        <v>18.655223846435501</v>
      </c>
      <c r="BY2095">
        <v>19.7170104980469</v>
      </c>
      <c r="BZ2095">
        <v>18.9264240264893</v>
      </c>
      <c r="CA2095">
        <v>19.065526962280298</v>
      </c>
      <c r="CB2095">
        <v>18.600450515747099</v>
      </c>
      <c r="CC2095">
        <v>16.883440017700199</v>
      </c>
      <c r="CD2095">
        <v>17.690366744995099</v>
      </c>
      <c r="CE2095">
        <v>18.820154190063501</v>
      </c>
      <c r="CG2095">
        <v>19.419981002807599</v>
      </c>
      <c r="CH2095">
        <v>19.4084587097168</v>
      </c>
      <c r="CI2095">
        <v>18.540605545043899</v>
      </c>
      <c r="CJ2095">
        <v>19.3881645202637</v>
      </c>
      <c r="CK2095">
        <v>18.655223846435501</v>
      </c>
      <c r="CL2095">
        <v>19.7170104980469</v>
      </c>
      <c r="CM2095">
        <v>18.9264240264893</v>
      </c>
      <c r="CN2095">
        <v>19.065526962280298</v>
      </c>
      <c r="CO2095">
        <v>18.600450515747099</v>
      </c>
      <c r="CP2095" t="s">
        <v>8080</v>
      </c>
      <c r="CQ2095">
        <v>17.690366744995099</v>
      </c>
      <c r="CR2095">
        <v>18.820154190063501</v>
      </c>
      <c r="CT2095" t="s">
        <v>19000</v>
      </c>
      <c r="CU2095" t="s">
        <v>6775</v>
      </c>
      <c r="CV2095" t="s">
        <v>17864</v>
      </c>
      <c r="CW2095" t="str">
        <f>CT2095&amp;CU2095&amp;CHAR(10)&amp;CV2095</f>
        <v>&gt;A0A3Q7F1S8
MGQQKALIYAFVGRGNVILAEYTDFSGNFNSIAYQCLQKLPASNNKFTYNCDGHTFNYLVDNGFTYCVVAEESVGRQIPIAFLERIKDDFMSKYGSGKAATAPPNSLNKEFGPKLKEHMQYCAEHPEEISKLAKVKAQVSEVKGVMMENIEKVLDRGEKIELLVDKTENLHHQAQDFRNTGTQIRRKMWLQNMKIKLIVLGILIALILIIVLSVCKGFNCGKMSLPSISHLSIHLIFLLRLVIDKETGKPKGYGFCEYKDEETALSARRNLKGYEINGRQLRVDFAENDKNSDRNREQGRGGPGMTVNVGDPQKHIGGPVFTVDSALQQPLGMSVAMTAAAVMAGTLGAAQSGCSFNQSGIDPLTLHMSKLSRSQLNDVMSEFKLQTPNIQQSAAPKLQPLVLDSQQSQQLATQSLLGLPPLPPSLLPQAQPQTQLALSQNQVLQSQPNPSRNPSVNATQVNVSINPPVQVGTSVAVKQQMQPFFLQQAGPVASMNFTYNSQLGTEKTSYPPPPSSMRTPSLEQGSQGNPSVVSGVLDNTNKDSRRPQAPNNSSLIAIPAYPSGLPEVKRGAAYNLDPLSRPSKTTRLNDGISYALPDASVSTPQSGCSTQVLAAAEMSNPDKQATQVQLPSDVESALLQQVLGLTPEQLSALPPDQQQQVIQLQQMLRQPT</v>
      </c>
    </row>
    <row r="2096" spans="1:101" x14ac:dyDescent="0.25">
      <c r="A2096" t="s">
        <v>4116</v>
      </c>
      <c r="B2096" t="s">
        <v>20969</v>
      </c>
      <c r="C2096" t="s">
        <v>7742</v>
      </c>
      <c r="D2096">
        <v>0</v>
      </c>
      <c r="E2096">
        <v>0</v>
      </c>
      <c r="F2096" t="s">
        <v>12558</v>
      </c>
      <c r="G2096">
        <v>-0.80590438842773404</v>
      </c>
      <c r="H2096">
        <v>-2.07299709320068</v>
      </c>
      <c r="I2096">
        <v>-2.8064041137695299</v>
      </c>
      <c r="J2096">
        <v>-1.51818752288818</v>
      </c>
      <c r="K2096">
        <v>-0.31161975860595698</v>
      </c>
      <c r="L2096">
        <v>-2.6466541290283199</v>
      </c>
      <c r="M2096">
        <v>-5.005615234375</v>
      </c>
      <c r="N2096">
        <v>-0.343899726867676</v>
      </c>
      <c r="O2096">
        <v>-5.69482517242432</v>
      </c>
      <c r="P2096">
        <v>-5.4834575653076199</v>
      </c>
      <c r="Q2096">
        <v>-3.4888029098510698</v>
      </c>
      <c r="R2096">
        <v>-1.5333433151245099</v>
      </c>
      <c r="S2096">
        <v>-2.6426425774892164</v>
      </c>
      <c r="T2096">
        <v>2092</v>
      </c>
      <c r="X2096" s="16">
        <v>-0.40294806162516217</v>
      </c>
      <c r="Z2096">
        <v>0.55149107656879703</v>
      </c>
      <c r="AA2096">
        <v>0.35643974419143198</v>
      </c>
      <c r="AB2096">
        <v>0.44010900613979992</v>
      </c>
      <c r="AP2096">
        <v>2</v>
      </c>
      <c r="AQ2096">
        <v>2</v>
      </c>
      <c r="AR2096">
        <v>2</v>
      </c>
      <c r="AS2096">
        <v>23.4</v>
      </c>
      <c r="AT2096">
        <v>23.4</v>
      </c>
      <c r="AU2096">
        <v>23.4</v>
      </c>
      <c r="AV2096">
        <v>17.706</v>
      </c>
      <c r="AW2096">
        <v>0</v>
      </c>
      <c r="AX2096">
        <v>7.1780999999999997</v>
      </c>
      <c r="AY2096">
        <v>127470000</v>
      </c>
      <c r="AZ2096">
        <v>11</v>
      </c>
      <c r="BA2096" t="s">
        <v>4116</v>
      </c>
      <c r="BB2096" t="s">
        <v>4116</v>
      </c>
      <c r="BC2096" t="s">
        <v>4117</v>
      </c>
      <c r="BF2096" s="34" t="s">
        <v>19011</v>
      </c>
      <c r="BG2096">
        <v>0.95577406883239702</v>
      </c>
      <c r="BH2096">
        <v>0.29642349481582603</v>
      </c>
      <c r="BI2096">
        <v>-8.5215754806995406E-2</v>
      </c>
      <c r="BJ2096">
        <v>0.58512693643569902</v>
      </c>
      <c r="BK2096">
        <v>1.2129824161529501</v>
      </c>
      <c r="BL2096">
        <v>-2.0874706096947202E-3</v>
      </c>
      <c r="BM2096">
        <v>-1.22960793972015</v>
      </c>
      <c r="BN2096">
        <v>1.1961851119995099</v>
      </c>
      <c r="BO2096">
        <v>-1.5882486104965201</v>
      </c>
      <c r="BP2096">
        <v>-1.47826039791107</v>
      </c>
      <c r="BQ2096">
        <v>-0.44031211733818099</v>
      </c>
      <c r="BR2096">
        <v>0.57724040746688798</v>
      </c>
      <c r="BT2096">
        <v>21.295637130737301</v>
      </c>
      <c r="BU2096">
        <v>20.3419094085693</v>
      </c>
      <c r="BV2096">
        <v>18.783695220947301</v>
      </c>
      <c r="BW2096">
        <v>20.019302368164102</v>
      </c>
      <c r="BX2096">
        <v>20.713474273681602</v>
      </c>
      <c r="BY2096">
        <v>19.436464309692401</v>
      </c>
      <c r="BZ2096">
        <v>16.581670761108398</v>
      </c>
      <c r="CA2096">
        <v>21.064409255981399</v>
      </c>
      <c r="CB2096">
        <v>15.950833320617701</v>
      </c>
      <c r="CC2096">
        <v>14.704758644104</v>
      </c>
      <c r="CD2096">
        <v>16.743181228637699</v>
      </c>
      <c r="CE2096">
        <v>19.4335327148438</v>
      </c>
      <c r="CG2096">
        <v>21.295637130737301</v>
      </c>
      <c r="CH2096">
        <v>20.3419094085693</v>
      </c>
      <c r="CI2096">
        <v>18.783695220947301</v>
      </c>
      <c r="CJ2096">
        <v>20.019302368164102</v>
      </c>
      <c r="CK2096">
        <v>20.713474273681602</v>
      </c>
      <c r="CL2096">
        <v>19.436464309692401</v>
      </c>
      <c r="CM2096" t="s">
        <v>8080</v>
      </c>
      <c r="CN2096">
        <v>21.064409255981399</v>
      </c>
      <c r="CO2096" t="s">
        <v>8080</v>
      </c>
      <c r="CP2096" t="s">
        <v>8080</v>
      </c>
      <c r="CQ2096" t="s">
        <v>8080</v>
      </c>
      <c r="CR2096">
        <v>19.4335327148438</v>
      </c>
      <c r="CT2096" t="s">
        <v>19000</v>
      </c>
      <c r="CU2096" t="s">
        <v>4116</v>
      </c>
      <c r="CV2096" t="s">
        <v>18201</v>
      </c>
      <c r="CW2096" t="str">
        <f>CT2096&amp;CU2096&amp;CHAR(10)&amp;CV2096</f>
        <v>&gt;A0A3Q7I6C7
MGSKILLEFSSTQTRTKMAAQGTCLNHVSRESSDIKRLAQFYIEIFGFQKVEAPRFEFDVIWLKLAPSFYLHLIERDPTTKLPEGPWSATSAIADPKNLPRGHHVCFTISNFDSFVQKLKDNGIEVHERTQPDGKTKQAFFFDPDGNGLEVSSGAPAS</v>
      </c>
    </row>
    <row r="2097" spans="1:101" x14ac:dyDescent="0.25">
      <c r="A2097" t="s">
        <v>2739</v>
      </c>
      <c r="B2097" t="s">
        <v>20970</v>
      </c>
      <c r="C2097" t="s">
        <v>7177</v>
      </c>
      <c r="D2097">
        <v>0</v>
      </c>
      <c r="E2097">
        <v>0</v>
      </c>
      <c r="F2097" t="s">
        <v>12559</v>
      </c>
      <c r="G2097">
        <v>-3.2303695678710902</v>
      </c>
      <c r="H2097">
        <v>-1.09591960906982</v>
      </c>
      <c r="I2097">
        <v>-4.7633304595947301</v>
      </c>
      <c r="J2097">
        <v>-1.6370267868042001</v>
      </c>
      <c r="K2097">
        <v>-1.58806133270264</v>
      </c>
      <c r="L2097">
        <v>-1.31586837768555</v>
      </c>
      <c r="M2097">
        <v>-2.6984710693359402</v>
      </c>
      <c r="N2097">
        <v>-3.3683290481567401</v>
      </c>
      <c r="O2097">
        <v>-2.6308689117431601</v>
      </c>
      <c r="P2097">
        <v>-1.5522718429565401</v>
      </c>
      <c r="Q2097">
        <v>-4.6686048507690403</v>
      </c>
      <c r="R2097">
        <v>-3.2491617202758798</v>
      </c>
      <c r="S2097">
        <v>-2.6498569647471109</v>
      </c>
      <c r="T2097">
        <v>2093</v>
      </c>
      <c r="X2097" s="16">
        <v>-1.5162210464477504</v>
      </c>
      <c r="Z2097">
        <v>0.49607668521954201</v>
      </c>
      <c r="AA2097">
        <v>0.41861097251983498</v>
      </c>
      <c r="AB2097">
        <v>0.38140732322792886</v>
      </c>
      <c r="AP2097">
        <v>3</v>
      </c>
      <c r="AQ2097">
        <v>3</v>
      </c>
      <c r="AR2097">
        <v>3</v>
      </c>
      <c r="AS2097">
        <v>6.4</v>
      </c>
      <c r="AT2097">
        <v>6.4</v>
      </c>
      <c r="AU2097">
        <v>6.4</v>
      </c>
      <c r="AV2097">
        <v>66.278999999999996</v>
      </c>
      <c r="AW2097">
        <v>0</v>
      </c>
      <c r="AX2097">
        <v>9.6914999999999996</v>
      </c>
      <c r="AY2097">
        <v>191320000</v>
      </c>
      <c r="AZ2097">
        <v>10</v>
      </c>
      <c r="BA2097" t="s">
        <v>2739</v>
      </c>
      <c r="BB2097" t="s">
        <v>2739</v>
      </c>
      <c r="BC2097" t="s">
        <v>2740</v>
      </c>
      <c r="BF2097" s="34" t="s">
        <v>19011</v>
      </c>
      <c r="BG2097">
        <v>-0.46277225017547602</v>
      </c>
      <c r="BH2097">
        <v>1.2387655973434399</v>
      </c>
      <c r="BI2097">
        <v>-1.6848158836364699</v>
      </c>
      <c r="BJ2097">
        <v>0.80740654468536399</v>
      </c>
      <c r="BK2097">
        <v>0.84644079208374001</v>
      </c>
      <c r="BL2097">
        <v>1.06342720985413</v>
      </c>
      <c r="BM2097">
        <v>-3.87541241943836E-2</v>
      </c>
      <c r="BN2097">
        <v>-0.57275056838989302</v>
      </c>
      <c r="BO2097">
        <v>1.51368696242571E-2</v>
      </c>
      <c r="BP2097">
        <v>0.87497138977050803</v>
      </c>
      <c r="BQ2097">
        <v>-1.60930263996124</v>
      </c>
      <c r="BR2097">
        <v>-0.47775295376777599</v>
      </c>
      <c r="BT2097">
        <v>18.871171951293899</v>
      </c>
      <c r="BU2097">
        <v>21.318986892700199</v>
      </c>
      <c r="BV2097">
        <v>16.826768875122099</v>
      </c>
      <c r="BW2097">
        <v>19.900463104248001</v>
      </c>
      <c r="BX2097">
        <v>19.437032699585</v>
      </c>
      <c r="BY2097">
        <v>20.767250061035199</v>
      </c>
      <c r="BZ2097">
        <v>18.8888149261475</v>
      </c>
      <c r="CA2097">
        <v>18.039979934692401</v>
      </c>
      <c r="CB2097">
        <v>19.0147895812988</v>
      </c>
      <c r="CC2097">
        <v>18.635944366455099</v>
      </c>
      <c r="CD2097">
        <v>15.5633792877197</v>
      </c>
      <c r="CE2097">
        <v>17.717714309692401</v>
      </c>
      <c r="CG2097">
        <v>18.871171951293899</v>
      </c>
      <c r="CH2097">
        <v>21.318986892700199</v>
      </c>
      <c r="CI2097" t="s">
        <v>8080</v>
      </c>
      <c r="CJ2097">
        <v>19.900463104248001</v>
      </c>
      <c r="CK2097">
        <v>19.437032699585</v>
      </c>
      <c r="CL2097">
        <v>20.767250061035199</v>
      </c>
      <c r="CM2097">
        <v>18.8888149261475</v>
      </c>
      <c r="CN2097">
        <v>18.039979934692401</v>
      </c>
      <c r="CO2097">
        <v>19.0147895812988</v>
      </c>
      <c r="CP2097">
        <v>18.635944366455099</v>
      </c>
      <c r="CQ2097" t="s">
        <v>8080</v>
      </c>
      <c r="CR2097" t="s">
        <v>8080</v>
      </c>
      <c r="CT2097" t="s">
        <v>19000</v>
      </c>
      <c r="CU2097" t="s">
        <v>2739</v>
      </c>
      <c r="CV2097" t="s">
        <v>18076</v>
      </c>
      <c r="CW2097" t="str">
        <f>CT2097&amp;CU2097&amp;CHAR(10)&amp;CV2097</f>
        <v>&gt;A0A3Q7GT02
MAILIFFFITISFIAPSSSSLPEHHFHFTKTGLRHNTSSQPQQYIEISRPLSFTNLPPSCTFHILTHDFAYTMGLPPVSASYSPPANCSWTHVALQFNVSSKGEQYDRIAAIWLDGAELLRTSTAEPTDDGIFWTVTKDVTRYSSILVNENISLSVMMENLVNDVYTGVYQVNISFLYYNSKKMDVSLSNSYNRKMKPDNEIEKPADMIIPISGNGSEGFWFRIMNESDLHGQSVIIPKNTYKAVIEIYVSSHGYDEFWYTNPPDSYIQMNNLTTKRGHGSYREVLVNIDRMLVGSVIPFPVIFTGGINPMYWGPLVSIGAFDLPSYDIDLTPYLGLLLDRQAHFLELGVNDSIPFWLVGANLHLWVDNNCVLPCEVQAKVIDFGTPKFNIERSSSFLGLDGSFEVEIKRKSEISYWVNSTTGKLTTIIKRELKFKNEMNFYLSGTEKKIKQKVEEEIEVSVLSNSGGTISKTKVKRKFPLTITSKTISSMENDTTLMLSDLDHEWKEKKKLDGGPSTSLKNRQQCNGWVVVQGRNVLHGGATTQQTYSYDNEADCYSRTVSAANGKLMNDTANILCAAAPLKFGSFSAL</v>
      </c>
    </row>
    <row r="2098" spans="1:101" x14ac:dyDescent="0.25">
      <c r="A2098" t="s">
        <v>3028</v>
      </c>
      <c r="B2098" t="s">
        <v>20971</v>
      </c>
      <c r="C2098" t="s">
        <v>7177</v>
      </c>
      <c r="D2098" t="s">
        <v>14702</v>
      </c>
      <c r="E2098">
        <v>0</v>
      </c>
      <c r="F2098" t="s">
        <v>12560</v>
      </c>
      <c r="G2098">
        <v>-0.74908638000488303</v>
      </c>
      <c r="H2098">
        <v>-1.1576070785522501</v>
      </c>
      <c r="I2098">
        <v>-0.59696197509765603</v>
      </c>
      <c r="J2098">
        <v>-4.3505525588989302</v>
      </c>
      <c r="K2098">
        <v>-4.7928724288940403</v>
      </c>
      <c r="L2098">
        <v>-3.8471794128418</v>
      </c>
      <c r="M2098">
        <v>-0.79916954040527299</v>
      </c>
      <c r="N2098">
        <v>-5.6609878540039098</v>
      </c>
      <c r="O2098">
        <v>-0.30201339721679699</v>
      </c>
      <c r="P2098">
        <v>-1.71087741851807</v>
      </c>
      <c r="Q2098">
        <v>-4.0518331527709996</v>
      </c>
      <c r="R2098">
        <v>-3.8570699691772501</v>
      </c>
      <c r="S2098">
        <v>-2.6563509305318216</v>
      </c>
      <c r="T2098">
        <v>2094</v>
      </c>
      <c r="X2098" s="16">
        <v>3.4956496556599936</v>
      </c>
      <c r="Z2098">
        <v>0.27301472253680598</v>
      </c>
      <c r="AA2098">
        <v>0.85844148009266696</v>
      </c>
      <c r="AB2098">
        <v>0.13853468447714101</v>
      </c>
      <c r="AP2098">
        <v>2</v>
      </c>
      <c r="AQ2098">
        <v>2</v>
      </c>
      <c r="AR2098">
        <v>2</v>
      </c>
      <c r="AS2098">
        <v>44.4</v>
      </c>
      <c r="AT2098">
        <v>44.4</v>
      </c>
      <c r="AU2098">
        <v>44.4</v>
      </c>
      <c r="AV2098">
        <v>8.1614000000000004</v>
      </c>
      <c r="AW2098">
        <v>0</v>
      </c>
      <c r="AX2098">
        <v>8.1419999999999995</v>
      </c>
      <c r="AY2098">
        <v>42164000</v>
      </c>
      <c r="AZ2098">
        <v>3</v>
      </c>
      <c r="BA2098" t="s">
        <v>3028</v>
      </c>
      <c r="BB2098" t="s">
        <v>3028</v>
      </c>
      <c r="BC2098" t="s">
        <v>3029</v>
      </c>
      <c r="BF2098" s="34" t="s">
        <v>19011</v>
      </c>
      <c r="BG2098">
        <v>0.98453754186630205</v>
      </c>
      <c r="BH2098">
        <v>0.77365756034851096</v>
      </c>
      <c r="BI2098">
        <v>1.06306481361389</v>
      </c>
      <c r="BJ2098">
        <v>-0.87455362081527699</v>
      </c>
      <c r="BK2098">
        <v>-1.1028809547424301</v>
      </c>
      <c r="BL2098">
        <v>-0.61471039056777999</v>
      </c>
      <c r="BM2098">
        <v>0.95868444442749001</v>
      </c>
      <c r="BN2098">
        <v>-1.5510056018829299</v>
      </c>
      <c r="BO2098">
        <v>1.2153184413909901</v>
      </c>
      <c r="BP2098">
        <v>0.48805719614028897</v>
      </c>
      <c r="BQ2098">
        <v>-0.720353484153748</v>
      </c>
      <c r="BR2098">
        <v>-0.61981594562530495</v>
      </c>
      <c r="BT2098">
        <v>21.352455139160199</v>
      </c>
      <c r="BU2098">
        <v>21.257299423217798</v>
      </c>
      <c r="BV2098">
        <v>20.993137359619102</v>
      </c>
      <c r="BW2098">
        <v>17.186937332153299</v>
      </c>
      <c r="BX2098">
        <v>16.232221603393601</v>
      </c>
      <c r="BY2098">
        <v>18.235939025878899</v>
      </c>
      <c r="BZ2098">
        <v>20.7881164550781</v>
      </c>
      <c r="CA2098">
        <v>15.747321128845201</v>
      </c>
      <c r="CB2098">
        <v>21.343645095825199</v>
      </c>
      <c r="CC2098">
        <v>18.477338790893601</v>
      </c>
      <c r="CD2098">
        <v>16.180150985717798</v>
      </c>
      <c r="CE2098">
        <v>17.109806060791001</v>
      </c>
      <c r="CG2098">
        <v>21.352455139160199</v>
      </c>
      <c r="CH2098">
        <v>21.257299423217798</v>
      </c>
      <c r="CI2098">
        <v>20.993137359619102</v>
      </c>
      <c r="CJ2098" t="s">
        <v>8080</v>
      </c>
      <c r="CK2098" t="s">
        <v>8080</v>
      </c>
      <c r="CL2098">
        <v>18.235939025878899</v>
      </c>
      <c r="CM2098">
        <v>20.7881164550781</v>
      </c>
      <c r="CN2098" t="s">
        <v>8080</v>
      </c>
      <c r="CO2098">
        <v>21.343645095825199</v>
      </c>
      <c r="CP2098">
        <v>18.477338790893601</v>
      </c>
      <c r="CQ2098" t="s">
        <v>8080</v>
      </c>
      <c r="CR2098" t="s">
        <v>8080</v>
      </c>
      <c r="CT2098" t="s">
        <v>19000</v>
      </c>
      <c r="CU2098" t="s">
        <v>3028</v>
      </c>
      <c r="CV2098" t="s">
        <v>17351</v>
      </c>
      <c r="CW2098" t="str">
        <f>CT2098&amp;CU2098&amp;CHAR(10)&amp;CV2098</f>
        <v>&gt;A0A3Q7H2L7
MDSQSDSQVIRRRKGPAFEYLVPLIYAPALPLIRIALRHKPVLRDRLFYGVLAGAFAHGTYLVTDLYDAESK</v>
      </c>
    </row>
    <row r="2099" spans="1:101" x14ac:dyDescent="0.25">
      <c r="A2099" t="s">
        <v>6718</v>
      </c>
      <c r="B2099" t="s">
        <v>20972</v>
      </c>
      <c r="C2099" t="s">
        <v>7177</v>
      </c>
      <c r="D2099" t="s">
        <v>15983</v>
      </c>
      <c r="E2099" t="s">
        <v>14673</v>
      </c>
      <c r="F2099" t="s">
        <v>12561</v>
      </c>
      <c r="G2099">
        <v>-3.0349903106689502</v>
      </c>
      <c r="H2099">
        <v>-2.62193775177002</v>
      </c>
      <c r="I2099">
        <v>-1.4405555725097701</v>
      </c>
      <c r="J2099">
        <v>-2.83500003814697</v>
      </c>
      <c r="K2099">
        <v>-2.8689908981323198</v>
      </c>
      <c r="L2099">
        <v>-2.5797271728515598</v>
      </c>
      <c r="M2099">
        <v>-1.8390922546386701</v>
      </c>
      <c r="N2099">
        <v>-2.74743556976318</v>
      </c>
      <c r="O2099">
        <v>-2.9165287017822301</v>
      </c>
      <c r="P2099">
        <v>-4.2147064208984402</v>
      </c>
      <c r="Q2099">
        <v>-2.0250272750854501</v>
      </c>
      <c r="R2099">
        <v>-2.85673999786377</v>
      </c>
      <c r="S2099">
        <v>-2.6650609970092778</v>
      </c>
      <c r="T2099">
        <v>2095</v>
      </c>
      <c r="X2099" s="16">
        <v>0.39541149139403631</v>
      </c>
      <c r="Z2099">
        <v>0.79016936936936899</v>
      </c>
      <c r="AA2099">
        <v>0.143790921776979</v>
      </c>
      <c r="AB2099">
        <v>0.71813993527925712</v>
      </c>
      <c r="AP2099">
        <v>3</v>
      </c>
      <c r="AQ2099">
        <v>3</v>
      </c>
      <c r="AR2099">
        <v>3</v>
      </c>
      <c r="AS2099">
        <v>6.3</v>
      </c>
      <c r="AT2099">
        <v>6.3</v>
      </c>
      <c r="AU2099">
        <v>6.3</v>
      </c>
      <c r="AV2099">
        <v>61.372999999999998</v>
      </c>
      <c r="AW2099">
        <v>0</v>
      </c>
      <c r="AX2099">
        <v>7.7030000000000003</v>
      </c>
      <c r="AY2099">
        <v>256160000</v>
      </c>
      <c r="AZ2099">
        <v>20</v>
      </c>
      <c r="BA2099" t="s">
        <v>175</v>
      </c>
      <c r="BB2099" t="s">
        <v>175</v>
      </c>
      <c r="BC2099" t="s">
        <v>176</v>
      </c>
      <c r="BF2099" s="34" t="s">
        <v>19011</v>
      </c>
      <c r="BG2099">
        <v>-0.53214097023010298</v>
      </c>
      <c r="BH2099">
        <v>6.2032513320446001E-2</v>
      </c>
      <c r="BI2099">
        <v>1.7614432573318499</v>
      </c>
      <c r="BJ2099">
        <v>-0.244456216692925</v>
      </c>
      <c r="BK2099">
        <v>-0.29335185885429399</v>
      </c>
      <c r="BL2099">
        <v>0.122752159833908</v>
      </c>
      <c r="BM2099">
        <v>1.1881507635116599</v>
      </c>
      <c r="BN2099">
        <v>-0.118495292961597</v>
      </c>
      <c r="BO2099">
        <v>-0.36173468828201299</v>
      </c>
      <c r="BP2099">
        <v>-2.2291550636291499</v>
      </c>
      <c r="BQ2099">
        <v>0.92068439722061202</v>
      </c>
      <c r="BR2099">
        <v>-0.27572900056839</v>
      </c>
      <c r="BT2099">
        <v>19.066551208496101</v>
      </c>
      <c r="BU2099">
        <v>19.79296875</v>
      </c>
      <c r="BV2099">
        <v>20.149543762206999</v>
      </c>
      <c r="BW2099">
        <v>18.702489852905298</v>
      </c>
      <c r="BX2099">
        <v>18.156103134155298</v>
      </c>
      <c r="BY2099">
        <v>19.503391265869102</v>
      </c>
      <c r="BZ2099">
        <v>19.748193740844702</v>
      </c>
      <c r="CA2099">
        <v>18.660873413085898</v>
      </c>
      <c r="CB2099">
        <v>18.729129791259801</v>
      </c>
      <c r="CC2099">
        <v>15.9735097885132</v>
      </c>
      <c r="CD2099">
        <v>18.206956863403299</v>
      </c>
      <c r="CE2099">
        <v>18.110136032104499</v>
      </c>
      <c r="CG2099">
        <v>19.066551208496101</v>
      </c>
      <c r="CH2099">
        <v>19.79296875</v>
      </c>
      <c r="CI2099">
        <v>20.149543762206999</v>
      </c>
      <c r="CJ2099">
        <v>18.702489852905298</v>
      </c>
      <c r="CK2099">
        <v>18.156103134155298</v>
      </c>
      <c r="CL2099">
        <v>19.503391265869102</v>
      </c>
      <c r="CM2099">
        <v>19.748193740844702</v>
      </c>
      <c r="CN2099">
        <v>18.660873413085898</v>
      </c>
      <c r="CO2099">
        <v>18.729129791259801</v>
      </c>
      <c r="CP2099" t="s">
        <v>8080</v>
      </c>
      <c r="CQ2099">
        <v>18.206956863403299</v>
      </c>
      <c r="CR2099">
        <v>18.110136032104499</v>
      </c>
      <c r="CT2099" t="s">
        <v>19000</v>
      </c>
      <c r="CU2099" t="s">
        <v>6718</v>
      </c>
      <c r="CV2099" t="s">
        <v>18665</v>
      </c>
      <c r="CW2099" t="str">
        <f>CT2099&amp;CU2099&amp;CHAR(10)&amp;CV2099</f>
        <v>&gt;A0A3Q7FEW5
MGFVSTILGFCGFGVGVSCGLTIGYYLFIYFQPCDVKDPVIRPLVERDSKSLQQLLSEIPLWVKCPDYDRVDWLNKFIEYMWPYLDKAICRTAKDIAAPIIAEQIPKYKIDSVEFETLTLGSLPPTFQGMKVYVTEEKELIMEPSIKWAGNPNVTVAVKAFGLKATVQVVDLQVFAAPRITLKPLVPSFPCFANIFVSLMEKPHVDFGLKLLGADLMSIPGLYRFVQETIKDQVANMYLWPKSLEVQILDPSKAMKKPVGVLHVKILRAMNLKKKDLLGASDPYVKLKLTESKLPSKKTPVRHKNLNPEWNEEFNMVVKDPESQALELSVYDWEKIGKHDKMGMNVIPLKDLTPDETKTMTLSLLKNMDANDSQNDKDRGQIMVELTYKPFKEDELPKDFEDNDAAHKVPEGTPPGGGVLMIIVHEAQDVEGKHHTNPYVKILFKGEERKTKQVKKNRDPRWEEEFTFVLEEPPVNDRVHMEVVSTSTRIGLLHPKETLGYVDINLSDVVSNKRINEKYHLIDSKNGRLQVELQWRTAS</v>
      </c>
    </row>
    <row r="2100" spans="1:101" x14ac:dyDescent="0.25">
      <c r="A2100" t="s">
        <v>2840</v>
      </c>
      <c r="B2100" t="s">
        <v>20973</v>
      </c>
      <c r="C2100" t="s">
        <v>7177</v>
      </c>
      <c r="D2100" t="s">
        <v>15528</v>
      </c>
      <c r="E2100" t="s">
        <v>15501</v>
      </c>
      <c r="F2100" t="s">
        <v>12562</v>
      </c>
      <c r="G2100">
        <v>-1.1418285369873</v>
      </c>
      <c r="H2100">
        <v>-2.1131734848022501</v>
      </c>
      <c r="I2100">
        <v>-2.1393508911132799</v>
      </c>
      <c r="J2100">
        <v>-2.5210943222045898</v>
      </c>
      <c r="K2100">
        <v>-4.4580888748168901</v>
      </c>
      <c r="L2100">
        <v>-3.6208801269531299</v>
      </c>
      <c r="M2100">
        <v>-4.8517303466796902</v>
      </c>
      <c r="N2100">
        <v>-2.5449514389038099</v>
      </c>
      <c r="O2100">
        <v>-2.5148658752441402</v>
      </c>
      <c r="P2100">
        <v>-2.1077527999877899</v>
      </c>
      <c r="Q2100">
        <v>-0.91082668304443404</v>
      </c>
      <c r="R2100">
        <v>-3.18500423431396</v>
      </c>
      <c r="S2100">
        <v>-2.6757956345876051</v>
      </c>
      <c r="T2100">
        <v>2096</v>
      </c>
      <c r="X2100" s="16">
        <v>1.735236803690593</v>
      </c>
      <c r="Z2100">
        <v>0.30614432989690699</v>
      </c>
      <c r="AA2100">
        <v>0.74263100528445103</v>
      </c>
      <c r="AB2100">
        <v>0.18087102290405324</v>
      </c>
      <c r="AP2100">
        <v>4</v>
      </c>
      <c r="AQ2100">
        <v>4</v>
      </c>
      <c r="AR2100">
        <v>4</v>
      </c>
      <c r="AS2100">
        <v>7.1</v>
      </c>
      <c r="AT2100">
        <v>7.1</v>
      </c>
      <c r="AU2100">
        <v>7.1</v>
      </c>
      <c r="AV2100">
        <v>77.748000000000005</v>
      </c>
      <c r="AW2100">
        <v>0</v>
      </c>
      <c r="AX2100">
        <v>8.6052</v>
      </c>
      <c r="AY2100">
        <v>342760000</v>
      </c>
      <c r="AZ2100">
        <v>5</v>
      </c>
      <c r="BA2100" t="s">
        <v>2840</v>
      </c>
      <c r="BB2100" t="s">
        <v>2840</v>
      </c>
      <c r="BC2100" t="s">
        <v>2841</v>
      </c>
      <c r="BF2100" s="34" t="s">
        <v>19011</v>
      </c>
      <c r="BG2100">
        <v>1.2911738157272299</v>
      </c>
      <c r="BH2100">
        <v>0.47357141971588101</v>
      </c>
      <c r="BI2100">
        <v>0.45153731107711798</v>
      </c>
      <c r="BJ2100">
        <v>0.13021549582481401</v>
      </c>
      <c r="BK2100">
        <v>-1.50019538402557</v>
      </c>
      <c r="BL2100">
        <v>-0.79549837112426802</v>
      </c>
      <c r="BM2100">
        <v>-1.83153200149536</v>
      </c>
      <c r="BN2100">
        <v>0.110134430229664</v>
      </c>
      <c r="BO2100">
        <v>0.13545811176299999</v>
      </c>
      <c r="BP2100">
        <v>0.478134125471115</v>
      </c>
      <c r="BQ2100">
        <v>1.48561310768127</v>
      </c>
      <c r="BR2100">
        <v>-0.42861205339431802</v>
      </c>
      <c r="BT2100">
        <v>20.959712982177699</v>
      </c>
      <c r="BU2100">
        <v>20.301733016967798</v>
      </c>
      <c r="BV2100">
        <v>19.450748443603501</v>
      </c>
      <c r="BW2100">
        <v>19.016395568847699</v>
      </c>
      <c r="BX2100">
        <v>16.5670051574707</v>
      </c>
      <c r="BY2100">
        <v>18.462238311767599</v>
      </c>
      <c r="BZ2100">
        <v>16.7355556488037</v>
      </c>
      <c r="CA2100">
        <v>18.863357543945298</v>
      </c>
      <c r="CB2100">
        <v>19.130792617797901</v>
      </c>
      <c r="CC2100">
        <v>18.0804634094238</v>
      </c>
      <c r="CD2100">
        <v>19.3211574554443</v>
      </c>
      <c r="CE2100">
        <v>17.7818717956543</v>
      </c>
      <c r="CG2100">
        <v>20.959712982177699</v>
      </c>
      <c r="CH2100">
        <v>20.301733016967798</v>
      </c>
      <c r="CI2100">
        <v>19.450748443603501</v>
      </c>
      <c r="CJ2100">
        <v>19.016395568847699</v>
      </c>
      <c r="CK2100">
        <v>16.5670051574707</v>
      </c>
      <c r="CL2100">
        <v>18.462238311767599</v>
      </c>
      <c r="CM2100">
        <v>16.7355556488037</v>
      </c>
      <c r="CN2100">
        <v>18.863357543945298</v>
      </c>
      <c r="CO2100">
        <v>19.130792617797901</v>
      </c>
      <c r="CP2100">
        <v>18.0804634094238</v>
      </c>
      <c r="CQ2100">
        <v>19.3211574554443</v>
      </c>
      <c r="CR2100">
        <v>17.7818717956543</v>
      </c>
      <c r="CT2100" t="s">
        <v>19000</v>
      </c>
      <c r="CU2100" t="s">
        <v>2840</v>
      </c>
      <c r="CV2100" t="s">
        <v>17515</v>
      </c>
      <c r="CW2100" t="str">
        <f>CT2100&amp;CU2100&amp;CHAR(10)&amp;CV2100</f>
        <v>&gt;A0A3Q7GYG2
MANKKNNMYANELIEAEALSWDYILTYLRPPCIRCAIQLGIPDILHKSAHPIMSLSDLIAALPNVNPSKTTFIPILMRVLVDLGLFNYHPQQGDGYSLTSVGRLFVESDPSNKRSIFTFLIQFEIVDSMSDWLRNDLPTAFETAHGKSIWDYCSGESEYSGVFNDAMASDSKLISNLLISDCCSGVFEGLTSLVDVGGGTGTVAMAIAGAFPSLKCTVLDLPHAIGDRKGTQNLEFVAGNMFDKIPHANAILLKWILHDWNDEDCVKILKKCKESIPSKENGGKVIIIDIVMEDNCSNNEQLVQSQHLMDLLVRITYDSKERSNKEWEKLFLDAGFSGYKIITSLGLSNNNICAYELIEAEAQSWDYILSYLRPSCIKCAIQLGIPDILHKNADPIMSLSDLIAALPNLNPSKTTFIPILMRVLVDFGLFNYHQQQGDGYSLTTVGRLLVENHHFGNRSFFLFAQHPVVLNTAASVGDWLKDDLRTAFETADGKSHWDYCGADPEFNGVFNDAMAGDSRLMSNLLISDCCAGVFEGLTSLVDIGGGTGAVAMAIAGAFPSLKCIVLDLPHVIADRKGSGNLEFVAGSMFDKIPHANAILLKWILHNWDDEDCVKLLKKCKESISSRENGGKVIIIDMIMEDNYNNKQLVQSQHLMDLIMRITYASKERTEKEWEKLFLEAGFSGYKIITSLGLRSLIEIYP</v>
      </c>
    </row>
    <row r="2101" spans="1:101" x14ac:dyDescent="0.25">
      <c r="A2101" t="s">
        <v>6527</v>
      </c>
      <c r="B2101" t="s">
        <v>20974</v>
      </c>
      <c r="C2101" t="s">
        <v>8046</v>
      </c>
      <c r="D2101" t="s">
        <v>15984</v>
      </c>
      <c r="E2101" t="s">
        <v>15985</v>
      </c>
      <c r="F2101" t="s">
        <v>12563</v>
      </c>
      <c r="G2101">
        <v>-2.5797500610351598</v>
      </c>
      <c r="H2101">
        <v>-1.66032314300537</v>
      </c>
      <c r="I2101">
        <v>-2.29534912109375</v>
      </c>
      <c r="J2101">
        <v>-0.42908763885498002</v>
      </c>
      <c r="K2101">
        <v>-5.6554651260376003</v>
      </c>
      <c r="L2101">
        <v>-1.2446594238281301</v>
      </c>
      <c r="M2101">
        <v>-2.0518550872802699</v>
      </c>
      <c r="N2101">
        <v>-2.6904458999633798</v>
      </c>
      <c r="O2101">
        <v>-1.6630668640136701</v>
      </c>
      <c r="P2101">
        <v>-4.3851490020751998</v>
      </c>
      <c r="Q2101">
        <v>-3.3179025650024401</v>
      </c>
      <c r="R2101">
        <v>-4.1533460617065403</v>
      </c>
      <c r="S2101">
        <v>-2.6771999994913744</v>
      </c>
      <c r="T2101">
        <v>2097</v>
      </c>
      <c r="X2101" s="16">
        <v>0.26459662119547689</v>
      </c>
      <c r="Z2101">
        <v>0.54580127832655401</v>
      </c>
      <c r="AA2101">
        <v>0.36342080196778997</v>
      </c>
      <c r="AB2101">
        <v>0.43309103910929869</v>
      </c>
      <c r="AP2101">
        <v>4</v>
      </c>
      <c r="AQ2101">
        <v>4</v>
      </c>
      <c r="AR2101">
        <v>4</v>
      </c>
      <c r="AS2101">
        <v>19.3</v>
      </c>
      <c r="AT2101">
        <v>19.3</v>
      </c>
      <c r="AU2101">
        <v>19.3</v>
      </c>
      <c r="AV2101">
        <v>32.442</v>
      </c>
      <c r="AW2101">
        <v>0</v>
      </c>
      <c r="AX2101">
        <v>14.693</v>
      </c>
      <c r="AY2101">
        <v>234860000</v>
      </c>
      <c r="AZ2101">
        <v>9</v>
      </c>
      <c r="BA2101" t="s">
        <v>6527</v>
      </c>
      <c r="BB2101" t="s">
        <v>6527</v>
      </c>
      <c r="BC2101" t="s">
        <v>6528</v>
      </c>
      <c r="BD2101" t="s">
        <v>6529</v>
      </c>
      <c r="BE2101" t="s">
        <v>6530</v>
      </c>
      <c r="BF2101" s="34" t="s">
        <v>19011</v>
      </c>
      <c r="BG2101">
        <v>6.5847992897033705E-2</v>
      </c>
      <c r="BH2101">
        <v>0.68711483478546098</v>
      </c>
      <c r="BI2101">
        <v>0.25802081823348999</v>
      </c>
      <c r="BJ2101">
        <v>1.5190740823745701</v>
      </c>
      <c r="BK2101">
        <v>-2.0124464035034202</v>
      </c>
      <c r="BL2101">
        <v>0.96798336505889904</v>
      </c>
      <c r="BM2101">
        <v>0.42255240678787198</v>
      </c>
      <c r="BN2101">
        <v>-8.9504001662135107E-3</v>
      </c>
      <c r="BO2101">
        <v>0.68526089191436801</v>
      </c>
      <c r="BP2101">
        <v>-1.15407979488373</v>
      </c>
      <c r="BQ2101">
        <v>-0.43292972445487998</v>
      </c>
      <c r="BR2101">
        <v>-0.99744808673858598</v>
      </c>
      <c r="BT2101">
        <v>19.521791458129901</v>
      </c>
      <c r="BU2101">
        <v>20.754583358764599</v>
      </c>
      <c r="BV2101">
        <v>19.294750213623001</v>
      </c>
      <c r="BW2101">
        <v>21.108402252197301</v>
      </c>
      <c r="BX2101">
        <v>15.36962890625</v>
      </c>
      <c r="BY2101">
        <v>20.838459014892599</v>
      </c>
      <c r="BZ2101">
        <v>19.5354309082031</v>
      </c>
      <c r="CA2101">
        <v>18.7178630828857</v>
      </c>
      <c r="CB2101">
        <v>19.982591629028299</v>
      </c>
      <c r="CC2101">
        <v>15.803067207336399</v>
      </c>
      <c r="CD2101">
        <v>16.9140815734863</v>
      </c>
      <c r="CE2101">
        <v>16.813529968261701</v>
      </c>
      <c r="CG2101">
        <v>19.521791458129901</v>
      </c>
      <c r="CH2101">
        <v>20.754583358764599</v>
      </c>
      <c r="CI2101">
        <v>19.294750213623001</v>
      </c>
      <c r="CJ2101">
        <v>21.108402252197301</v>
      </c>
      <c r="CK2101" t="s">
        <v>8080</v>
      </c>
      <c r="CL2101">
        <v>20.838459014892599</v>
      </c>
      <c r="CM2101">
        <v>19.5354309082031</v>
      </c>
      <c r="CN2101">
        <v>18.7178630828857</v>
      </c>
      <c r="CO2101">
        <v>19.982591629028299</v>
      </c>
      <c r="CP2101" t="s">
        <v>8080</v>
      </c>
      <c r="CQ2101" t="s">
        <v>8080</v>
      </c>
      <c r="CR2101">
        <v>16.813529968261701</v>
      </c>
      <c r="CT2101" t="s">
        <v>19000</v>
      </c>
      <c r="CU2101" t="s">
        <v>6527</v>
      </c>
      <c r="CV2101" t="s">
        <v>18177</v>
      </c>
      <c r="CW2101" t="str">
        <f>CT2101&amp;CU2101&amp;CHAR(10)&amp;CV2101</f>
        <v>&gt;Q8SA58
MGGGDHGGKSDISFAGIFASSAFAACFAEACTLPLDTAKVRLQLQKKAVEGDGLGLPKYRGLLGTVGTIAKEEGVASLWKGIVPGLHRQCIYGGLRIGMYEPVKNLYVGKDHVGDVPLSKKILAALTTGALGITVANPTDLVKVRLQAEGKLPAGVPRRYSGALNAYSTIVKQEGVRALWTGLGPNIGRNAIINAAELASYDQVKEAVLRIPGFTDNVVTHLIAGLGAGFFAVCIGSPVDVVKSRMMGDSAYKNTLDCFVKTLKNDGPLAFYKGFIPNFGRLGSWNVIMFLTLEQAKKFVKNLESP</v>
      </c>
    </row>
    <row r="2102" spans="1:101" x14ac:dyDescent="0.25">
      <c r="A2102" t="s">
        <v>4675</v>
      </c>
      <c r="B2102" t="s">
        <v>20975</v>
      </c>
      <c r="C2102" t="s">
        <v>7613</v>
      </c>
      <c r="D2102" t="s">
        <v>15399</v>
      </c>
      <c r="E2102">
        <v>0</v>
      </c>
      <c r="F2102" t="s">
        <v>12564</v>
      </c>
      <c r="G2102">
        <v>-2.2704105377197301</v>
      </c>
      <c r="H2102">
        <v>-2.72597408294678</v>
      </c>
      <c r="I2102">
        <v>-2.6387290954589799</v>
      </c>
      <c r="J2102">
        <v>-2.84422779083252</v>
      </c>
      <c r="K2102">
        <v>-2.5114507675170898</v>
      </c>
      <c r="L2102">
        <v>-3.21435546875</v>
      </c>
      <c r="M2102">
        <v>-2.7473812103271502</v>
      </c>
      <c r="N2102">
        <v>-2.6298017501831099</v>
      </c>
      <c r="O2102">
        <v>-2.6375846862793</v>
      </c>
      <c r="P2102">
        <v>-2.5439367294311501</v>
      </c>
      <c r="Q2102">
        <v>-2.5075101852417001</v>
      </c>
      <c r="R2102">
        <v>-2.89853763580322</v>
      </c>
      <c r="S2102">
        <v>-2.6808249950408936</v>
      </c>
      <c r="T2102">
        <v>2098</v>
      </c>
      <c r="X2102" s="16">
        <v>0.31164010365803962</v>
      </c>
      <c r="Z2102">
        <v>0.60105115778136797</v>
      </c>
      <c r="AA2102">
        <v>0.30292361518076499</v>
      </c>
      <c r="AB2102">
        <v>0.49782463594384885</v>
      </c>
      <c r="AP2102">
        <v>3</v>
      </c>
      <c r="AQ2102">
        <v>2</v>
      </c>
      <c r="AR2102">
        <v>2</v>
      </c>
      <c r="AS2102">
        <v>6.2</v>
      </c>
      <c r="AT2102">
        <v>3.8</v>
      </c>
      <c r="AU2102">
        <v>3.8</v>
      </c>
      <c r="AV2102">
        <v>67.043999999999997</v>
      </c>
      <c r="AW2102">
        <v>0</v>
      </c>
      <c r="AX2102">
        <v>4.9069000000000003</v>
      </c>
      <c r="AY2102">
        <v>261550000</v>
      </c>
      <c r="AZ2102">
        <v>9</v>
      </c>
      <c r="BA2102" t="s">
        <v>4675</v>
      </c>
      <c r="BB2102" t="s">
        <v>4675</v>
      </c>
      <c r="BC2102" t="s">
        <v>4676</v>
      </c>
      <c r="BF2102" s="34" t="s">
        <v>19011</v>
      </c>
      <c r="BG2102">
        <v>1.7323902845382699</v>
      </c>
      <c r="BH2102">
        <v>-0.19057768583297699</v>
      </c>
      <c r="BI2102">
        <v>0.177689954638481</v>
      </c>
      <c r="BJ2102">
        <v>-0.68973547220230103</v>
      </c>
      <c r="BK2102">
        <v>0.71494132280349698</v>
      </c>
      <c r="BL2102">
        <v>-2.2520720958709699</v>
      </c>
      <c r="BM2102">
        <v>-0.28093877434730502</v>
      </c>
      <c r="BN2102">
        <v>0.215372949838638</v>
      </c>
      <c r="BO2102">
        <v>0.18252058327198001</v>
      </c>
      <c r="BP2102">
        <v>0.57781565189361594</v>
      </c>
      <c r="BQ2102">
        <v>0.73157483339309703</v>
      </c>
      <c r="BR2102">
        <v>-0.918981373310089</v>
      </c>
      <c r="BT2102">
        <v>19.831130981445298</v>
      </c>
      <c r="BU2102">
        <v>19.6889324188232</v>
      </c>
      <c r="BV2102">
        <v>18.951370239257798</v>
      </c>
      <c r="BW2102">
        <v>18.693262100219702</v>
      </c>
      <c r="BX2102">
        <v>18.513643264770501</v>
      </c>
      <c r="BY2102">
        <v>18.8687629699707</v>
      </c>
      <c r="BZ2102">
        <v>18.8399047851563</v>
      </c>
      <c r="CA2102">
        <v>18.778507232666001</v>
      </c>
      <c r="CB2102">
        <v>19.008073806762699</v>
      </c>
      <c r="CC2102">
        <v>17.644279479980501</v>
      </c>
      <c r="CD2102">
        <v>17.724473953247099</v>
      </c>
      <c r="CE2102">
        <v>18.068338394165</v>
      </c>
      <c r="CG2102">
        <v>19.831130981445298</v>
      </c>
      <c r="CH2102">
        <v>19.6889324188232</v>
      </c>
      <c r="CI2102">
        <v>18.951370239257798</v>
      </c>
      <c r="CJ2102">
        <v>18.693262100219702</v>
      </c>
      <c r="CK2102">
        <v>18.513643264770501</v>
      </c>
      <c r="CL2102">
        <v>18.8687629699707</v>
      </c>
      <c r="CM2102">
        <v>18.8399047851563</v>
      </c>
      <c r="CN2102">
        <v>18.778507232666001</v>
      </c>
      <c r="CO2102">
        <v>19.008073806762699</v>
      </c>
      <c r="CP2102">
        <v>17.644279479980501</v>
      </c>
      <c r="CQ2102">
        <v>17.724473953247099</v>
      </c>
      <c r="CR2102">
        <v>18.068338394165</v>
      </c>
      <c r="CT2102" t="s">
        <v>19000</v>
      </c>
      <c r="CU2102" t="s">
        <v>4675</v>
      </c>
      <c r="CV2102" t="s">
        <v>18315</v>
      </c>
      <c r="CW2102" t="str">
        <f>CT2102&amp;CU2102&amp;CHAR(10)&amp;CV2102</f>
        <v>&gt;A0A3Q7IQ51
MEVDTGNSCFIEKLPVERYASTRETKKPLETNKSPAAFVNHAAIAWHESRRKWVGEASRKSERTPKDPIISALGSPSEKSSIVRDMVVSGSLDLYCTVEDNLTVRNSCRGGLVAMHLENTKISVLPSRFATKQAEKLIQELNLFPKESDNIVDRDPFQTDDEGSRIVEKRFSFPNLANSSVTIEDLGHHAGYYKIKHSHAARLFYFFFESRGSKDDPVVIWLSGGPGCSSELALFYENGPFSISKNLSLVPNEYGWDKVSNLIYVDQPTGTGFSYSSDRRDLCHTEACVSDDLYDFIQAFFEEHPELVKNDFYITGESYAGHYIPAFAARVHKGNKGKEGTHINLKGFAIGNGLTDPKIQYPAYTDYALDMGLISNSTHDRINKLIPVCEVAVNLCGTDGKVSCLAAYFVCNSIFTAVRASAGVDINHYDIRKKCEGRLCYDFSDMEKMLNLRSVKKALGVEDIEFVSCSTTVYQAMLVDWMRNSEVGIPTLLEDGIKLLVYAGEYDLICNWLGNSRWVQAMEWKGQKEFVASIEVPFEVNGTEAGLLRSHGPLSFLKVHDAGHMVPMDQPKAALEMLKRWTRGTLSQQTTEPENLVASI</v>
      </c>
    </row>
    <row r="2103" spans="1:101" x14ac:dyDescent="0.25">
      <c r="A2103" t="s">
        <v>5880</v>
      </c>
      <c r="B2103" t="s">
        <v>20976</v>
      </c>
      <c r="C2103" t="s">
        <v>7932</v>
      </c>
      <c r="D2103" t="s">
        <v>15986</v>
      </c>
      <c r="E2103">
        <v>0</v>
      </c>
      <c r="F2103" t="s">
        <v>12565</v>
      </c>
      <c r="G2103">
        <v>-3.1180305480957</v>
      </c>
      <c r="H2103">
        <v>-1.86143779754639</v>
      </c>
      <c r="I2103">
        <v>-2.2190036773681601</v>
      </c>
      <c r="J2103">
        <v>-4.2095861434936497</v>
      </c>
      <c r="K2103">
        <v>-2.8990354537963898</v>
      </c>
      <c r="L2103">
        <v>-4.8010063171386701</v>
      </c>
      <c r="M2103">
        <v>-2.6738357543945299</v>
      </c>
      <c r="N2103">
        <v>-2.0917844772338898</v>
      </c>
      <c r="O2103">
        <v>-2.2655696868896502</v>
      </c>
      <c r="P2103">
        <v>-1.15946865081787</v>
      </c>
      <c r="Q2103">
        <v>-2.4819574356079102</v>
      </c>
      <c r="R2103">
        <v>-2.39616870880127</v>
      </c>
      <c r="S2103">
        <v>-2.6814070542653403</v>
      </c>
      <c r="T2103">
        <v>2099</v>
      </c>
      <c r="X2103" s="16">
        <v>1.5703852971394863</v>
      </c>
      <c r="Z2103">
        <v>0.16144134078212299</v>
      </c>
      <c r="AA2103">
        <v>1.4248312451483001</v>
      </c>
      <c r="AB2103">
        <v>3.7598347271009483E-2</v>
      </c>
      <c r="AP2103">
        <v>4</v>
      </c>
      <c r="AQ2103">
        <v>4</v>
      </c>
      <c r="AR2103">
        <v>4</v>
      </c>
      <c r="AS2103">
        <v>10.7</v>
      </c>
      <c r="AT2103">
        <v>10.7</v>
      </c>
      <c r="AU2103">
        <v>10.7</v>
      </c>
      <c r="AV2103">
        <v>53.832000000000001</v>
      </c>
      <c r="AW2103">
        <v>0</v>
      </c>
      <c r="AX2103">
        <v>9.0360999999999994</v>
      </c>
      <c r="AY2103">
        <v>229100000</v>
      </c>
      <c r="AZ2103">
        <v>7</v>
      </c>
      <c r="BA2103" t="s">
        <v>5879</v>
      </c>
      <c r="BB2103" t="s">
        <v>5880</v>
      </c>
      <c r="BC2103" t="s">
        <v>5881</v>
      </c>
      <c r="BD2103" t="s">
        <v>5882</v>
      </c>
      <c r="BE2103" t="s">
        <v>5883</v>
      </c>
      <c r="BF2103" s="34" t="s">
        <v>19011</v>
      </c>
      <c r="BG2103">
        <v>-0.43841525912284901</v>
      </c>
      <c r="BH2103">
        <v>0.82333415746688798</v>
      </c>
      <c r="BI2103">
        <v>0.46430093050003102</v>
      </c>
      <c r="BJ2103">
        <v>-1.5344502925872801</v>
      </c>
      <c r="BK2103">
        <v>-0.21852147579193101</v>
      </c>
      <c r="BL2103">
        <v>-2.1282975673675502</v>
      </c>
      <c r="BM2103">
        <v>7.6023703441023801E-3</v>
      </c>
      <c r="BN2103">
        <v>0.59204220771789595</v>
      </c>
      <c r="BO2103">
        <v>0.41754382848739602</v>
      </c>
      <c r="BP2103">
        <v>1.5281839370727499</v>
      </c>
      <c r="BQ2103">
        <v>0.200268104672432</v>
      </c>
      <c r="BR2103">
        <v>0.286408871412277</v>
      </c>
      <c r="BT2103">
        <v>18.9835109710693</v>
      </c>
      <c r="BU2103">
        <v>20.553468704223601</v>
      </c>
      <c r="BV2103">
        <v>19.371095657348601</v>
      </c>
      <c r="BW2103">
        <v>17.327903747558601</v>
      </c>
      <c r="BX2103">
        <v>18.1260585784912</v>
      </c>
      <c r="BY2103">
        <v>17.282112121581999</v>
      </c>
      <c r="BZ2103">
        <v>18.913450241088899</v>
      </c>
      <c r="CA2103">
        <v>19.316524505615199</v>
      </c>
      <c r="CB2103">
        <v>19.380088806152301</v>
      </c>
      <c r="CC2103">
        <v>19.0287475585938</v>
      </c>
      <c r="CD2103">
        <v>17.750026702880898</v>
      </c>
      <c r="CE2103">
        <v>18.570707321166999</v>
      </c>
      <c r="CG2103">
        <v>18.9835109710693</v>
      </c>
      <c r="CH2103">
        <v>20.553468704223601</v>
      </c>
      <c r="CI2103">
        <v>19.371095657348601</v>
      </c>
      <c r="CJ2103">
        <v>17.327903747558601</v>
      </c>
      <c r="CK2103">
        <v>18.1260585784912</v>
      </c>
      <c r="CL2103" t="s">
        <v>8080</v>
      </c>
      <c r="CM2103">
        <v>18.913450241088899</v>
      </c>
      <c r="CN2103">
        <v>19.316524505615199</v>
      </c>
      <c r="CO2103">
        <v>19.380088806152301</v>
      </c>
      <c r="CP2103">
        <v>19.0287475585938</v>
      </c>
      <c r="CQ2103">
        <v>17.750026702880898</v>
      </c>
      <c r="CR2103">
        <v>18.570707321166999</v>
      </c>
      <c r="CT2103" t="s">
        <v>19000</v>
      </c>
      <c r="CU2103" t="s">
        <v>5880</v>
      </c>
      <c r="CV2103" t="s">
        <v>16831</v>
      </c>
      <c r="CW2103" t="str">
        <f>CT2103&amp;CU2103&amp;CHAR(10)&amp;CV2103</f>
        <v>&gt;K4C6P1
MILKNVIFSNQPYTRTLVCHLPMSQNSSKNVAVIGAGSAGLVAARELQREGHRVVVFERENQLGGTWVYTPDTESDPVGIDPNREIVHSSLYSSLRVNLPREVMGFGDYPFVAKKKPGRDPRRYPSHGEVLEYLNDFAVDFGIIGVVRFGMEVGFVGKMENGKWKVSCRKRENDDLFANEEYDAVVICNGHYTEPRIADIPGIEVWPGKQIHSHNYRVPDPFRDQVVVLIGGAASATDISREIAEVAKEVHISSRSATSGVPMKLPGYDNIWLHNMIEAVGSDGGVNFQDGSKILADIILHCTGYKYHFPFLETNGIVTVDDNRVGPLYKHVFPPAFAPSLSFVGLPWKVIPFFLCELQSKWIAGVLSGRISLPSKEDMNADIEAFYSSMAASCIPKRYTHNMDDSQFDYDDWLAAQCGSTPFEEWRKQMYLISRKNKRTLPETYRDEWDDDDLIIQAHEDFVKYIPELAQEQKLSR</v>
      </c>
    </row>
    <row r="2104" spans="1:101" x14ac:dyDescent="0.25">
      <c r="A2104" t="s">
        <v>6979</v>
      </c>
      <c r="B2104" t="s">
        <v>20977</v>
      </c>
      <c r="C2104" t="s">
        <v>7761</v>
      </c>
      <c r="D2104" t="s">
        <v>15987</v>
      </c>
      <c r="E2104" t="s">
        <v>15988</v>
      </c>
      <c r="F2104" t="s">
        <v>12566</v>
      </c>
      <c r="G2104">
        <v>-2.6911144256591801</v>
      </c>
      <c r="H2104">
        <v>-1.88021564483643</v>
      </c>
      <c r="I2104">
        <v>-1.5079708099365201</v>
      </c>
      <c r="J2104">
        <v>-2.7271566390991202</v>
      </c>
      <c r="K2104">
        <v>-4.0708513259887704</v>
      </c>
      <c r="L2104">
        <v>-1.93332672119141</v>
      </c>
      <c r="M2104">
        <v>-5.2026042938232404</v>
      </c>
      <c r="N2104">
        <v>-2.3194894790649401</v>
      </c>
      <c r="O2104">
        <v>-3.3417167663574201</v>
      </c>
      <c r="P2104">
        <v>-1.95054912567139</v>
      </c>
      <c r="Q2104">
        <v>-1.25541973114014</v>
      </c>
      <c r="R2104">
        <v>-3.3861532211303702</v>
      </c>
      <c r="S2104">
        <v>-2.6888806819915776</v>
      </c>
      <c r="T2104">
        <v>2100</v>
      </c>
      <c r="X2104" s="16">
        <v>0.88401126861572354</v>
      </c>
      <c r="Z2104">
        <v>0.448382333553065</v>
      </c>
      <c r="AA2104">
        <v>0.47598487702710801</v>
      </c>
      <c r="AB2104">
        <v>0.3342066775456729</v>
      </c>
      <c r="AP2104">
        <v>2</v>
      </c>
      <c r="AQ2104">
        <v>2</v>
      </c>
      <c r="AR2104">
        <v>2</v>
      </c>
      <c r="AS2104">
        <v>3.8</v>
      </c>
      <c r="AT2104">
        <v>3.8</v>
      </c>
      <c r="AU2104">
        <v>3.8</v>
      </c>
      <c r="AV2104">
        <v>70.036000000000001</v>
      </c>
      <c r="AW2104">
        <v>0</v>
      </c>
      <c r="AX2104">
        <v>13.023999999999999</v>
      </c>
      <c r="AY2104">
        <v>243770000</v>
      </c>
      <c r="AZ2104">
        <v>8</v>
      </c>
      <c r="BA2104" t="s">
        <v>4280</v>
      </c>
      <c r="BB2104" t="s">
        <v>4280</v>
      </c>
      <c r="BC2104" t="s">
        <v>4281</v>
      </c>
      <c r="BF2104" s="34" t="s">
        <v>19011</v>
      </c>
      <c r="BG2104">
        <v>-1.94568233564496E-3</v>
      </c>
      <c r="BH2104">
        <v>0.70438045263290405</v>
      </c>
      <c r="BI2104">
        <v>1.02862095832825</v>
      </c>
      <c r="BJ2104">
        <v>-3.3339928835630403E-2</v>
      </c>
      <c r="BK2104">
        <v>-1.20375311374664</v>
      </c>
      <c r="BL2104">
        <v>0.65811848640441895</v>
      </c>
      <c r="BM2104">
        <v>-2.1895563602447501</v>
      </c>
      <c r="BN2104">
        <v>0.32175490260124201</v>
      </c>
      <c r="BO2104">
        <v>-0.56864702701568604</v>
      </c>
      <c r="BP2104">
        <v>0.64311707019805897</v>
      </c>
      <c r="BQ2104">
        <v>1.2486033439636199</v>
      </c>
      <c r="BR2104">
        <v>-0.60735297203063998</v>
      </c>
      <c r="BT2104">
        <v>19.410427093505898</v>
      </c>
      <c r="BU2104">
        <v>20.534690856933601</v>
      </c>
      <c r="BV2104">
        <v>20.082128524780298</v>
      </c>
      <c r="BW2104">
        <v>18.8103332519531</v>
      </c>
      <c r="BX2104">
        <v>16.9542427062988</v>
      </c>
      <c r="BY2104">
        <v>20.1497917175293</v>
      </c>
      <c r="BZ2104">
        <v>16.384681701660199</v>
      </c>
      <c r="CA2104">
        <v>19.088819503784201</v>
      </c>
      <c r="CB2104">
        <v>18.303941726684599</v>
      </c>
      <c r="CC2104">
        <v>18.237667083740199</v>
      </c>
      <c r="CD2104">
        <v>18.976564407348601</v>
      </c>
      <c r="CE2104">
        <v>17.580722808837901</v>
      </c>
      <c r="CG2104">
        <v>19.410427093505898</v>
      </c>
      <c r="CH2104">
        <v>20.534690856933601</v>
      </c>
      <c r="CI2104">
        <v>20.082128524780298</v>
      </c>
      <c r="CJ2104">
        <v>18.8103332519531</v>
      </c>
      <c r="CK2104">
        <v>16.9542427062988</v>
      </c>
      <c r="CL2104">
        <v>20.1497917175293</v>
      </c>
      <c r="CM2104" t="s">
        <v>8080</v>
      </c>
      <c r="CN2104">
        <v>19.088819503784201</v>
      </c>
      <c r="CO2104">
        <v>18.303941726684599</v>
      </c>
      <c r="CP2104">
        <v>18.237667083740199</v>
      </c>
      <c r="CQ2104">
        <v>18.976564407348601</v>
      </c>
      <c r="CR2104" t="s">
        <v>8080</v>
      </c>
      <c r="CT2104" t="s">
        <v>19000</v>
      </c>
      <c r="CU2104" t="s">
        <v>6979</v>
      </c>
      <c r="CV2104" t="s">
        <v>17977</v>
      </c>
      <c r="CW2104" t="str">
        <f>CT2104&amp;CU2104&amp;CHAR(10)&amp;CV2104</f>
        <v>&gt;A0A3Q7IAL8
MASPNPHSSPPVAVDQRRLQFTPVDLPLTPPMADAIPEGIVDLTSLTEASTGEKRKREGRLRSRVWQHFTKLIKEDGTCDKCKCNHCHKIFTSSTRSGTTHLLRHISEGICPAFKKVKKENSPSIFSYIGGSIDRKVGINPWKFDQELGQASFEQSIDAHDDLLPLGLDDIERQTCTASESDYVSQASMPVFSKLPQQPAVKSHPISEPWMTELKACVGKLVELTNGGVSKPTSADNKTCVAVTTPDLSITSVVKCLNEMEDIPQSSAMYLDALDLVRDPEERECFICLNPEPRRRWLQRMLHPNLRTFTPATLTAATSFRGFATRQTSSSLNDPNPNWSNRPPKETILLDGCDFEHWLVVMEKPEGDPTRDEIIDSYIKTLATIVGSEEEARMKIYSVSTRHYFAFGALVSEELSYKLKELPKVRWVLPDSYLDVKNKDYGGEPFINGQAVPYDPKYHEEWVRNNARANERNRRNDRPRNFDRSRNFERRREMQNPGSSMGGGPPNMRNAPPPNMGMHQQQQPNMGGMHQPGMGGPPPNYGGGPPRNYGGAPPNNYGGAPNNQYNGGPNNGGGMPYQTGPGPNQNYASGGNHYQNPNMPPPSQNYAPNTPGGNLHQNQNMPGRDPNYQ</v>
      </c>
    </row>
    <row r="2105" spans="1:101" x14ac:dyDescent="0.25">
      <c r="A2105" t="s">
        <v>3160</v>
      </c>
      <c r="B2105" t="s">
        <v>20978</v>
      </c>
      <c r="C2105" t="s">
        <v>7177</v>
      </c>
      <c r="D2105" t="s">
        <v>15989</v>
      </c>
      <c r="E2105">
        <v>0</v>
      </c>
      <c r="F2105" t="s">
        <v>12567</v>
      </c>
      <c r="G2105">
        <v>-3.4657745361328098</v>
      </c>
      <c r="H2105">
        <v>-2.5676565170288099</v>
      </c>
      <c r="I2105">
        <v>-3.5552139282226598</v>
      </c>
      <c r="J2105">
        <v>-1.2811098098754901</v>
      </c>
      <c r="K2105">
        <v>-2.3091726303100599</v>
      </c>
      <c r="L2105">
        <v>-1.6983222961425799</v>
      </c>
      <c r="M2105">
        <v>-2.7450466156005899</v>
      </c>
      <c r="N2105">
        <v>-2.7679090499877899</v>
      </c>
      <c r="O2105">
        <v>-3.3396244049072301</v>
      </c>
      <c r="P2105">
        <v>-2.6380701065063499</v>
      </c>
      <c r="Q2105">
        <v>-2.7851266860961901</v>
      </c>
      <c r="R2105">
        <v>-3.1141767501831099</v>
      </c>
      <c r="S2105">
        <v>-2.6889336109161395</v>
      </c>
      <c r="T2105">
        <v>2101</v>
      </c>
      <c r="X2105" s="16">
        <v>-1.4333467483520497</v>
      </c>
      <c r="Z2105">
        <v>0.10888</v>
      </c>
      <c r="AA2105">
        <v>1.8194256105757101</v>
      </c>
      <c r="AB2105">
        <v>1.5155643794272393E-2</v>
      </c>
      <c r="AP2105">
        <v>5</v>
      </c>
      <c r="AQ2105">
        <v>5</v>
      </c>
      <c r="AR2105">
        <v>2</v>
      </c>
      <c r="AS2105">
        <v>3.7</v>
      </c>
      <c r="AT2105">
        <v>3.7</v>
      </c>
      <c r="AU2105">
        <v>1.6</v>
      </c>
      <c r="AV2105">
        <v>168.44</v>
      </c>
      <c r="AW2105">
        <v>0</v>
      </c>
      <c r="AX2105">
        <v>14.180999999999999</v>
      </c>
      <c r="AY2105">
        <v>530220000</v>
      </c>
      <c r="AZ2105">
        <v>21</v>
      </c>
      <c r="BA2105" t="s">
        <v>3160</v>
      </c>
      <c r="BB2105" t="s">
        <v>3160</v>
      </c>
      <c r="BC2105" t="s">
        <v>3161</v>
      </c>
      <c r="BF2105" s="34" t="s">
        <v>19011</v>
      </c>
      <c r="BG2105">
        <v>-1.1407116651535001</v>
      </c>
      <c r="BH2105">
        <v>0.17808304727077501</v>
      </c>
      <c r="BI2105">
        <v>-1.27204430103302</v>
      </c>
      <c r="BJ2105">
        <v>2.0672457218170202</v>
      </c>
      <c r="BK2105">
        <v>0.55764025449752797</v>
      </c>
      <c r="BL2105">
        <v>1.45461165904999</v>
      </c>
      <c r="BM2105">
        <v>-8.2396224141120897E-2</v>
      </c>
      <c r="BN2105">
        <v>-0.115967378020287</v>
      </c>
      <c r="BO2105">
        <v>-0.95547306537628196</v>
      </c>
      <c r="BP2105">
        <v>7.4687868356704698E-2</v>
      </c>
      <c r="BQ2105">
        <v>-0.14124971628189101</v>
      </c>
      <c r="BR2105">
        <v>-0.62442618608474698</v>
      </c>
      <c r="BT2105">
        <v>18.635766983032202</v>
      </c>
      <c r="BU2105">
        <v>19.8472499847412</v>
      </c>
      <c r="BV2105">
        <v>18.034885406494102</v>
      </c>
      <c r="BW2105">
        <v>20.2563800811768</v>
      </c>
      <c r="BX2105">
        <v>18.7159214019775</v>
      </c>
      <c r="BY2105">
        <v>20.3847961425781</v>
      </c>
      <c r="BZ2105">
        <v>18.842239379882798</v>
      </c>
      <c r="CA2105">
        <v>18.6403999328613</v>
      </c>
      <c r="CB2105">
        <v>18.306034088134801</v>
      </c>
      <c r="CC2105">
        <v>17.550146102905298</v>
      </c>
      <c r="CD2105">
        <v>17.446857452392599</v>
      </c>
      <c r="CE2105">
        <v>17.852699279785199</v>
      </c>
      <c r="CG2105">
        <v>18.635766983032202</v>
      </c>
      <c r="CH2105">
        <v>19.8472499847412</v>
      </c>
      <c r="CI2105">
        <v>18.034885406494102</v>
      </c>
      <c r="CJ2105">
        <v>20.2563800811768</v>
      </c>
      <c r="CK2105">
        <v>18.7159214019775</v>
      </c>
      <c r="CL2105">
        <v>20.3847961425781</v>
      </c>
      <c r="CM2105">
        <v>18.842239379882798</v>
      </c>
      <c r="CN2105">
        <v>18.6403999328613</v>
      </c>
      <c r="CO2105">
        <v>18.306034088134801</v>
      </c>
      <c r="CP2105">
        <v>17.550146102905298</v>
      </c>
      <c r="CQ2105">
        <v>17.446857452392599</v>
      </c>
      <c r="CR2105">
        <v>17.852699279785199</v>
      </c>
      <c r="CT2105" t="s">
        <v>19000</v>
      </c>
      <c r="CU2105" t="s">
        <v>3160</v>
      </c>
      <c r="CV2105" t="s">
        <v>16673</v>
      </c>
      <c r="CW2105" t="str">
        <f>CT2105&amp;CU2105&amp;CHAR(10)&amp;CV2105</f>
        <v>&gt;A0A3Q7H6T8
MGGNNRKRSNKPKTRKPRNPSYSGRGLFVEGGVLSDWGDFNSPPSSGRNLKGEYGNGNGNSRNRNAAVSSSMNASSSKTELKKSRGSEIRYVYPSADSVIRSDAVCSGGVKDVKLDSEHPILLVDTKETQIIAFVDEGPNKEPQNQGCIYDCTTPLSLDVGQNKDSNEVDYAGDYSAGFSLDESSHRGLGFYEEAEITHGGVGLSPKDEKENPSFEHSFSDEDMDADGGFLGGTSIEMDNHLPAEMSSSLENEGFLSIGGFRLHTRDLSDEESDGDDEDISSDDESSCSSESEESDGSSENDGSSDSDSDVDEEVAADYYEGTGGLCKVIDVRQLVGQVPSSCSDDSLDETVEKLGGIHLQEASRVYGMKKPKKERKFRGGQKSPSAKQAQGSDLDGLVFVKDPRTVSGKKKHAAKFPQSWPFESQKSKNFGRFPGAKKKHRKEMMAVKRRERMLHRGVDLQKINLKLHQMVLDGADMLSFQPMHSRDCSQSSVFYEYNDYKSLVLTFSAEYAQVQRLAAIYRLRSGCQGSGKKRFVTVTKTQHTAMPSPSDKIRLEKLIGAGDEDSDFTVTGIQSYRKDVNAAKNSSKGSGGQSGPSNLFKMPINPRGQKDSSKKRRDQKTVSYALPVSFVSSGIMRSETEVEEKSIETTQTTTIVHETKVVTNSVEYGAFEMHTTGIGSKLMAKMGYQEGRGLGKDGQGISEPIEARQRPKALGLGAEIPETSIRSSGKKDSLPKSSGRGAEVVGGSGKSIRKESSVGFAGFERHTKGFGSKIMAKMGFVEGMGLGRSSQGITNPLVAVRRPKSQGLGAKRSEEGDAYATLPLSSYAEEGSIFLCHSTICSRPKKSPFGVPDLGHPDLIKKLLKMRSFEKFKIWVLLICLVSELCYGFYLPGSYPHKYGVGDLLNVKVNSLTSIDTELPYSYYSLPFCQPQEGVKDSAENLGELLMGDRIENSPYRFKMYTNETEIFMCQTKPLSGEEFKLLKKRIDEMYQVNLILDNLPAIRYTRKEGYFLRWTGYPVGIKVQDAYYVFNHLKFTVLVHKYEETNVARVMGTGDGAEVISTVGKDGSEEPGYMVVGFEVVPCSVQHAPDSAKNLKMYNKYPNPIKCDPTTVAMAIKENEPVSFTYEVNFVESDIKWPSRWDAYLKMEGAKVHWFSILNSLMVITFLAGIVLVIFLRTVRRDLTRYEELDKEAQAQMNEELSGWKLVVSDVFRAPSNPALLCAMVGDGVQILGMGVVTIMFAALGFMSPASRGTLITGMLFFYMILGIAAGYVAVRLWRTIFCGDHKGWISVSWKAACFFPGIAFLILTTLNFLLWGSHSTGAIPFSLFVVLILLWFCISVPLTLVGGYFGAKAPHIEYPVRTNQIPREIPPQKYPSWLLVLGAGTLPFGTLFIELFFIMSSLWMGRVYYVFGFLLIVMILLVVVCAEVSLVLTYMHLCVEDWKWWWKSFFASGSVAIYIFLYSVNYLIFDLKSLSGPVSATLYLGYSLFMVLAIMLATGTVGFLSSFWFVHYLFSSVKLD</v>
      </c>
    </row>
    <row r="2106" spans="1:101" x14ac:dyDescent="0.25">
      <c r="A2106" t="s">
        <v>3684</v>
      </c>
      <c r="B2106" t="s">
        <v>20979</v>
      </c>
      <c r="C2106" t="s">
        <v>7177</v>
      </c>
      <c r="D2106" t="s">
        <v>15990</v>
      </c>
      <c r="E2106" t="s">
        <v>15991</v>
      </c>
      <c r="F2106" t="s">
        <v>12568</v>
      </c>
      <c r="G2106">
        <v>-1.97702217102051</v>
      </c>
      <c r="H2106">
        <v>-1.68483066558838</v>
      </c>
      <c r="I2106">
        <v>-1.5602455139160201</v>
      </c>
      <c r="J2106">
        <v>-2.5755434036254901</v>
      </c>
      <c r="K2106">
        <v>-4.8090295791626003</v>
      </c>
      <c r="L2106">
        <v>-2.7988586425781299</v>
      </c>
      <c r="M2106">
        <v>-3.1135883331298801</v>
      </c>
      <c r="N2106">
        <v>-2.4824361801147501</v>
      </c>
      <c r="O2106">
        <v>-4.2510108947753897</v>
      </c>
      <c r="P2106">
        <v>-1.99703121185303</v>
      </c>
      <c r="Q2106">
        <v>-2.1130533218383798</v>
      </c>
      <c r="R2106">
        <v>-2.90918064117432</v>
      </c>
      <c r="S2106">
        <v>-2.689319213231407</v>
      </c>
      <c r="T2106">
        <v>2102</v>
      </c>
      <c r="X2106" s="16">
        <v>1.6537777582804363</v>
      </c>
      <c r="Z2106">
        <v>0.236976807639836</v>
      </c>
      <c r="AA2106">
        <v>0.98416633723551705</v>
      </c>
      <c r="AB2106">
        <v>0.10371311126737526</v>
      </c>
      <c r="AP2106">
        <v>7</v>
      </c>
      <c r="AQ2106">
        <v>7</v>
      </c>
      <c r="AR2106">
        <v>7</v>
      </c>
      <c r="AS2106">
        <v>10.199999999999999</v>
      </c>
      <c r="AT2106">
        <v>10.199999999999999</v>
      </c>
      <c r="AU2106">
        <v>10.199999999999999</v>
      </c>
      <c r="AV2106">
        <v>102.14</v>
      </c>
      <c r="AW2106">
        <v>0</v>
      </c>
      <c r="AX2106">
        <v>24.341000000000001</v>
      </c>
      <c r="AY2106">
        <v>464900000</v>
      </c>
      <c r="AZ2106">
        <v>45</v>
      </c>
      <c r="BA2106" t="s">
        <v>3684</v>
      </c>
      <c r="BB2106" t="s">
        <v>3684</v>
      </c>
      <c r="BC2106" t="s">
        <v>3685</v>
      </c>
      <c r="BF2106" s="34" t="s">
        <v>19011</v>
      </c>
      <c r="BG2106">
        <v>0.71784400939941395</v>
      </c>
      <c r="BH2106">
        <v>1.0123108625412001</v>
      </c>
      <c r="BI2106">
        <v>1.13786625862122</v>
      </c>
      <c r="BJ2106">
        <v>0.114661827683449</v>
      </c>
      <c r="BK2106">
        <v>-2.1362173557281499</v>
      </c>
      <c r="BL2106">
        <v>-0.110392458736897</v>
      </c>
      <c r="BM2106">
        <v>-0.42757308483123802</v>
      </c>
      <c r="BN2106">
        <v>0.208494111895561</v>
      </c>
      <c r="BO2106">
        <v>-1.57385325431824</v>
      </c>
      <c r="BP2106">
        <v>0.69767916202545199</v>
      </c>
      <c r="BQ2106">
        <v>0.58075350522994995</v>
      </c>
      <c r="BR2106">
        <v>-0.221573576331139</v>
      </c>
      <c r="BT2106">
        <v>20.124519348144499</v>
      </c>
      <c r="BU2106">
        <v>20.730075836181602</v>
      </c>
      <c r="BV2106">
        <v>20.029853820800799</v>
      </c>
      <c r="BW2106">
        <v>18.9619464874268</v>
      </c>
      <c r="BX2106">
        <v>16.216064453125</v>
      </c>
      <c r="BY2106">
        <v>19.284259796142599</v>
      </c>
      <c r="BZ2106">
        <v>18.473697662353501</v>
      </c>
      <c r="CA2106">
        <v>18.9258728027344</v>
      </c>
      <c r="CB2106">
        <v>17.394647598266602</v>
      </c>
      <c r="CC2106">
        <v>18.191184997558601</v>
      </c>
      <c r="CD2106">
        <v>18.118930816650401</v>
      </c>
      <c r="CE2106">
        <v>18.057695388793899</v>
      </c>
      <c r="CG2106">
        <v>20.124519348144499</v>
      </c>
      <c r="CH2106">
        <v>20.730075836181602</v>
      </c>
      <c r="CI2106">
        <v>20.029853820800799</v>
      </c>
      <c r="CJ2106">
        <v>18.9619464874268</v>
      </c>
      <c r="CK2106">
        <v>16.216064453125</v>
      </c>
      <c r="CL2106">
        <v>19.284259796142599</v>
      </c>
      <c r="CM2106">
        <v>18.473697662353501</v>
      </c>
      <c r="CN2106">
        <v>18.9258728027344</v>
      </c>
      <c r="CO2106">
        <v>17.394647598266602</v>
      </c>
      <c r="CP2106">
        <v>18.191184997558601</v>
      </c>
      <c r="CQ2106">
        <v>18.118930816650401</v>
      </c>
      <c r="CR2106">
        <v>18.057695388793899</v>
      </c>
      <c r="CT2106" t="s">
        <v>19000</v>
      </c>
      <c r="CU2106" t="s">
        <v>3684</v>
      </c>
      <c r="CV2106" t="s">
        <v>17203</v>
      </c>
      <c r="CW2106" t="str">
        <f>CT2106&amp;CU2106&amp;CHAR(10)&amp;CV2106</f>
        <v>&gt;A0A3Q7HSC9
MAPFDKELEEQIAVAGNKLIEPPSSLEELLRLLDQVESSLSKVEQSPAKSMHDALSPLMKALVANDLLRHSDVDVKVAVASCISEITRITAPDAPYDDDKMKDIFQLIVSSFENLDDQSSRSYNKRVMILETVAKVRSCVVMLDLECDGLIAEMFQHFLKAIREDHSENVFSSMATIMTLVLEESEEVSLELLTPLLASVKKDNAEVTPVAKRLGETVFANCAAKLKPYLPQAVESLQISLNEYNKIVTSVLEGTLPAVDGINDGAPKDELVTEVKLAELPEAAQATQDGGSKVGPASSGEAVQTAESGRDEACLEDIEPAVNGSPKSITSNGGSLENVRLTSETESLMKAGAHDEVDLHDASKIPSESDDSRVEKSTKSEPKSMKSEPKSEQPSKKRGRKTVSSINSAESSHQAPEGSGKEIEKLQDHQNDQNKDDHSSASEDPVVEQSNLLEKEPETNQHSAPKESEEEVVDVAPPSQGQSLPEEIALKKGDLPMEDNSNQDGESKKEIEAGSDLEVKQVRRPLRKTPLEPCRKEKGGSTSDTEAKKLKQSGKNVDTKNKSQVGPSARNKEDSKKRGHGKASQETLPSQESPDRSVKHDEDNEEEIPRTTTKRKRSSSKGRGSRQVVQKSVPTPESPDNSTKHISDEDETDTSAKKKPSSGNDRVTETVQCDKNLVGRKIRVWWPLDELFYEGTVSNYDSSRKKFTVDYTDGETEKLNLLKERWELVEDDNMSEEEQVASADAAASESHKKKKPRNAEPSLKHEMDASPKSKSKEATAKSGQKSKGKLNLKDGTSKSAGKADDTTSSKSAAPSKRSTGKSVDTEKPSARSKDVSSSTPKSKSRQDTPSTTANKSKQETVKAANKSKTKTPQSGGKSGANGSEKLKSSSSKVKESGNQKEKATNSAKTPDGSTKEKLSSASKERQSEPKSGKKRARGKN</v>
      </c>
    </row>
    <row r="2107" spans="1:101" x14ac:dyDescent="0.25">
      <c r="A2107" t="s">
        <v>2070</v>
      </c>
      <c r="B2107" t="s">
        <v>20980</v>
      </c>
      <c r="C2107" t="s">
        <v>7497</v>
      </c>
      <c r="D2107">
        <v>0</v>
      </c>
      <c r="E2107">
        <v>0</v>
      </c>
      <c r="F2107" t="s">
        <v>12569</v>
      </c>
      <c r="G2107">
        <v>-1.9935226440429701</v>
      </c>
      <c r="H2107">
        <v>-2.1817502975463898</v>
      </c>
      <c r="I2107">
        <v>-3.6598587036132799</v>
      </c>
      <c r="J2107">
        <v>-2.3986024856567401</v>
      </c>
      <c r="K2107">
        <v>-2.9266805648803702</v>
      </c>
      <c r="L2107">
        <v>-2.79599189758301</v>
      </c>
      <c r="M2107">
        <v>-2.5131072998046902</v>
      </c>
      <c r="N2107">
        <v>-2.2963132858276398</v>
      </c>
      <c r="O2107">
        <v>-2.9380359649658199</v>
      </c>
      <c r="P2107">
        <v>-3.4896192550659202</v>
      </c>
      <c r="Q2107">
        <v>-4.0032224655151403</v>
      </c>
      <c r="R2107">
        <v>-1.12048244476318</v>
      </c>
      <c r="S2107">
        <v>-2.6930989424387626</v>
      </c>
      <c r="T2107">
        <v>2103</v>
      </c>
      <c r="X2107" s="16">
        <v>9.5381100972493194E-2</v>
      </c>
      <c r="Z2107">
        <v>0.98419677292404595</v>
      </c>
      <c r="AA2107">
        <v>9.0466662607816793E-3</v>
      </c>
      <c r="AB2107">
        <v>0.97938474189009117</v>
      </c>
      <c r="AP2107">
        <v>3</v>
      </c>
      <c r="AQ2107">
        <v>3</v>
      </c>
      <c r="AR2107">
        <v>3</v>
      </c>
      <c r="AS2107">
        <v>4.8</v>
      </c>
      <c r="AT2107">
        <v>4.8</v>
      </c>
      <c r="AU2107">
        <v>4.8</v>
      </c>
      <c r="AV2107">
        <v>67.144000000000005</v>
      </c>
      <c r="AW2107">
        <v>0</v>
      </c>
      <c r="AX2107">
        <v>7.9602000000000004</v>
      </c>
      <c r="AY2107">
        <v>299950000</v>
      </c>
      <c r="AZ2107">
        <v>9</v>
      </c>
      <c r="BA2107" t="s">
        <v>2070</v>
      </c>
      <c r="BB2107" t="s">
        <v>2070</v>
      </c>
      <c r="BC2107" t="s">
        <v>2071</v>
      </c>
      <c r="BF2107" s="34" t="s">
        <v>19011</v>
      </c>
      <c r="BG2107">
        <v>0.88258093595504805</v>
      </c>
      <c r="BH2107">
        <v>0.64511412382125899</v>
      </c>
      <c r="BI2107">
        <v>-1.2196578979492201</v>
      </c>
      <c r="BJ2107">
        <v>0.371534824371338</v>
      </c>
      <c r="BK2107">
        <v>-0.29468506574630698</v>
      </c>
      <c r="BL2107">
        <v>-0.12980908155441301</v>
      </c>
      <c r="BM2107">
        <v>0.22707629203796401</v>
      </c>
      <c r="BN2107">
        <v>0.50058221817016602</v>
      </c>
      <c r="BO2107">
        <v>-0.30901095271110501</v>
      </c>
      <c r="BP2107">
        <v>-1.0048848390579199</v>
      </c>
      <c r="BQ2107">
        <v>-1.65284335613251</v>
      </c>
      <c r="BR2107">
        <v>1.98400282859802</v>
      </c>
      <c r="BT2107">
        <v>20.108018875122099</v>
      </c>
      <c r="BU2107">
        <v>20.233156204223601</v>
      </c>
      <c r="BV2107">
        <v>17.930240631103501</v>
      </c>
      <c r="BW2107">
        <v>19.138887405395501</v>
      </c>
      <c r="BX2107">
        <v>18.098413467407202</v>
      </c>
      <c r="BY2107">
        <v>19.287126541137699</v>
      </c>
      <c r="BZ2107">
        <v>19.0741786956787</v>
      </c>
      <c r="CA2107">
        <v>19.111995697021499</v>
      </c>
      <c r="CB2107">
        <v>18.7076225280762</v>
      </c>
      <c r="CC2107">
        <v>16.6985969543457</v>
      </c>
      <c r="CD2107">
        <v>16.228761672973601</v>
      </c>
      <c r="CE2107">
        <v>19.846393585205099</v>
      </c>
      <c r="CG2107">
        <v>20.108018875122099</v>
      </c>
      <c r="CH2107">
        <v>20.233156204223601</v>
      </c>
      <c r="CI2107">
        <v>17.930240631103501</v>
      </c>
      <c r="CJ2107">
        <v>19.138887405395501</v>
      </c>
      <c r="CK2107">
        <v>18.098413467407202</v>
      </c>
      <c r="CL2107">
        <v>19.287126541137699</v>
      </c>
      <c r="CM2107">
        <v>19.0741786956787</v>
      </c>
      <c r="CN2107">
        <v>19.111995697021499</v>
      </c>
      <c r="CO2107">
        <v>18.7076225280762</v>
      </c>
      <c r="CP2107">
        <v>16.6985969543457</v>
      </c>
      <c r="CQ2107">
        <v>16.228761672973601</v>
      </c>
      <c r="CR2107">
        <v>19.846393585205099</v>
      </c>
      <c r="CT2107" t="s">
        <v>19000</v>
      </c>
      <c r="CU2107" t="s">
        <v>2070</v>
      </c>
      <c r="CV2107" t="s">
        <v>18983</v>
      </c>
      <c r="CW2107" t="str">
        <f>CU2107&amp;CHAR(10)&amp;CV2107</f>
        <v>A0A3Q7G459
MRSLLLLSPLRLPIPNPVFNFFHSKSIFRFYCRPSHYLRSAITPPTMASPIDESVGVARRCWINSKKESTFALYTPFVVCLASGTLNIDTFRHYIAQDVHFLKAFVQGCEAAEVCTDDDDAKVGISELRKNIVNELKMHDAVLEKWGIDLVKECTINPATAKYTDFLLATASGKVEGVKAAKLATPFEKTKLAAYTLGAMTPCMRLYAYIGKELQVCLEGEKNHPYEKWIDSYAAEGFQASALQTEDLLDKLSVTLTGEELDIIEKLYHQAMKLEIQFFLAQPLVQKAIIPLSKDHNPAEQRITIFSDFDLTCTIVDSSAILAEIAIITAPKSDQNQPENQISRMSLADLKNAWGDLSKQYTEEYEQCIEKMLLTEKAEKCDYGRLCRTIEQLSDFEKRANSRVVESGVLKGLNLEDIKRAGQQLILQDGCTDFFQSIIRNENLNADIHVLSYCWCGDLIRSSFSSGGIDGLDIHANELMFQESLSTGEIVKKVESPIDKVQAFSKILANCRNDKKNLTVYIGDSVGDLLCLLEADVGIVLGSSSSLRRMGNHFGVSFVPLFPGVLQKQKMYAGSDSSSWTGLSGVLYTASSWDEIHAFVLGS</v>
      </c>
    </row>
    <row r="2108" spans="1:101" x14ac:dyDescent="0.25">
      <c r="A2108" t="s">
        <v>4613</v>
      </c>
      <c r="B2108" t="s">
        <v>20981</v>
      </c>
      <c r="C2108" t="s">
        <v>7177</v>
      </c>
      <c r="D2108" t="s">
        <v>14764</v>
      </c>
      <c r="E2108" t="s">
        <v>14765</v>
      </c>
      <c r="F2108" t="s">
        <v>12570</v>
      </c>
      <c r="G2108">
        <v>0.56242561340331998</v>
      </c>
      <c r="H2108">
        <v>-5.2895612716674796</v>
      </c>
      <c r="I2108">
        <v>-3.5864906311035201</v>
      </c>
      <c r="J2108">
        <v>-2.8930006027221702</v>
      </c>
      <c r="K2108">
        <v>-2.1397619247436501</v>
      </c>
      <c r="L2108">
        <v>1.29655838012695</v>
      </c>
      <c r="M2108">
        <v>-3.0003662109375</v>
      </c>
      <c r="N2108">
        <v>-2.6308927536010698</v>
      </c>
      <c r="O2108">
        <v>0.77017784118652299</v>
      </c>
      <c r="P2108">
        <v>-5.6117477416992196</v>
      </c>
      <c r="Q2108">
        <v>-5.2027387619018599</v>
      </c>
      <c r="R2108">
        <v>-4.6089029312133798</v>
      </c>
      <c r="S2108">
        <v>-2.6945250829060878</v>
      </c>
      <c r="T2108">
        <v>2104</v>
      </c>
      <c r="X2108" s="16">
        <v>-1.5258073806762698</v>
      </c>
      <c r="Z2108">
        <v>0.32044324324324303</v>
      </c>
      <c r="AA2108">
        <v>0.710529340663419</v>
      </c>
      <c r="AB2108">
        <v>0.19474694756788685</v>
      </c>
      <c r="AP2108">
        <v>2</v>
      </c>
      <c r="AQ2108">
        <v>2</v>
      </c>
      <c r="AR2108">
        <v>2</v>
      </c>
      <c r="AS2108">
        <v>12.1</v>
      </c>
      <c r="AT2108">
        <v>12.1</v>
      </c>
      <c r="AU2108">
        <v>12.1</v>
      </c>
      <c r="AV2108">
        <v>23.927</v>
      </c>
      <c r="AW2108">
        <v>0</v>
      </c>
      <c r="AX2108">
        <v>6.3639999999999999</v>
      </c>
      <c r="AY2108">
        <v>281590000</v>
      </c>
      <c r="AZ2108">
        <v>12</v>
      </c>
      <c r="BA2108" t="s">
        <v>4613</v>
      </c>
      <c r="BB2108" t="s">
        <v>4613</v>
      </c>
      <c r="BC2108" t="s">
        <v>4614</v>
      </c>
      <c r="BF2108" s="34" t="s">
        <v>19011</v>
      </c>
      <c r="BG2108">
        <v>1.3400256633758501</v>
      </c>
      <c r="BH2108">
        <v>-1.0676903724670399</v>
      </c>
      <c r="BI2108">
        <v>-0.36698642373085</v>
      </c>
      <c r="BJ2108">
        <v>-8.1659905612468706E-2</v>
      </c>
      <c r="BK2108">
        <v>0.228249341249466</v>
      </c>
      <c r="BL2108">
        <v>1.64207398891449</v>
      </c>
      <c r="BM2108">
        <v>-0.12583394348621399</v>
      </c>
      <c r="BN2108">
        <v>2.6180608198046702E-2</v>
      </c>
      <c r="BO2108">
        <v>1.4255023002624501</v>
      </c>
      <c r="BP2108">
        <v>-1.2002494335174601</v>
      </c>
      <c r="BQ2108">
        <v>-1.0319685935974099</v>
      </c>
      <c r="BR2108">
        <v>-0.78764331340789795</v>
      </c>
      <c r="BT2108">
        <v>22.663967132568398</v>
      </c>
      <c r="BU2108">
        <v>17.1253452301025</v>
      </c>
      <c r="BV2108">
        <v>18.003608703613299</v>
      </c>
      <c r="BW2108">
        <v>18.644489288330099</v>
      </c>
      <c r="BX2108">
        <v>18.885332107543899</v>
      </c>
      <c r="BY2108">
        <v>23.379676818847699</v>
      </c>
      <c r="BZ2108">
        <v>18.586919784545898</v>
      </c>
      <c r="CA2108">
        <v>18.777416229248001</v>
      </c>
      <c r="CB2108">
        <v>22.415836334228501</v>
      </c>
      <c r="CC2108">
        <v>14.576468467712401</v>
      </c>
      <c r="CD2108">
        <v>15.0292453765869</v>
      </c>
      <c r="CE2108">
        <v>16.357973098754901</v>
      </c>
      <c r="CG2108">
        <v>22.663967132568398</v>
      </c>
      <c r="CH2108" t="s">
        <v>8080</v>
      </c>
      <c r="CI2108" t="s">
        <v>8080</v>
      </c>
      <c r="CJ2108">
        <v>18.644489288330099</v>
      </c>
      <c r="CK2108">
        <v>18.885332107543899</v>
      </c>
      <c r="CL2108">
        <v>23.379676818847699</v>
      </c>
      <c r="CM2108">
        <v>18.586919784545898</v>
      </c>
      <c r="CN2108">
        <v>18.777416229248001</v>
      </c>
      <c r="CO2108">
        <v>22.415836334228501</v>
      </c>
      <c r="CP2108" t="s">
        <v>8080</v>
      </c>
      <c r="CQ2108" t="s">
        <v>8080</v>
      </c>
      <c r="CR2108" t="s">
        <v>8080</v>
      </c>
      <c r="CT2108" t="s">
        <v>19000</v>
      </c>
      <c r="CU2108" t="s">
        <v>4613</v>
      </c>
      <c r="CV2108" t="s">
        <v>17576</v>
      </c>
      <c r="CW2108" t="str">
        <f>CT2108&amp;CU2108&amp;CHAR(10)&amp;CV2108</f>
        <v>&gt;A0A3Q7INM0
MGSVVLPQALFVVPRNPTRCTAPQKLAFSACVSRRPSQFNVPLFSASGLLSSKWENRSFIVRAEAESQEEPEAAEAEVEAEADAAVATEERPPFKPRAKLGDIMGILNKQAIEASDTVRPTPDIRTGDVVEIKLEVPENRKRLSIYKGIVISKQNAGIHTTIRIRRIIAGVGVEIVFPVYSPNIKELKVVKHRKVRRARLYYLRDKLPRLSTFK</v>
      </c>
    </row>
    <row r="2109" spans="1:101" x14ac:dyDescent="0.25">
      <c r="A2109" t="s">
        <v>6745</v>
      </c>
      <c r="B2109" t="s">
        <v>20982</v>
      </c>
      <c r="C2109" t="s">
        <v>7228</v>
      </c>
      <c r="D2109" t="s">
        <v>15333</v>
      </c>
      <c r="E2109" t="s">
        <v>15334</v>
      </c>
      <c r="F2109" t="s">
        <v>12571</v>
      </c>
      <c r="G2109">
        <v>-2.5632076263427699</v>
      </c>
      <c r="H2109">
        <v>-1.84206867218018</v>
      </c>
      <c r="I2109">
        <v>-2.2077503204345699</v>
      </c>
      <c r="J2109">
        <v>-1.90106678009033</v>
      </c>
      <c r="K2109">
        <v>-4.6767454147338903</v>
      </c>
      <c r="L2109">
        <v>-6.0695648193359403E-2</v>
      </c>
      <c r="M2109">
        <v>-1.05487632751465</v>
      </c>
      <c r="N2109">
        <v>-3.7991743087768599</v>
      </c>
      <c r="O2109">
        <v>-0.96151351928710904</v>
      </c>
      <c r="P2109">
        <v>-5.0070638656616202</v>
      </c>
      <c r="Q2109">
        <v>-3.39879703521729</v>
      </c>
      <c r="R2109">
        <v>-4.8651876449584996</v>
      </c>
      <c r="S2109">
        <v>-2.6948455969492606</v>
      </c>
      <c r="T2109">
        <v>2105</v>
      </c>
      <c r="X2109" s="16">
        <v>8.4937413533534567E-3</v>
      </c>
      <c r="Z2109">
        <v>0.34490834021469902</v>
      </c>
      <c r="AA2109">
        <v>0.65067975794161204</v>
      </c>
      <c r="AB2109">
        <v>0.22352198319539718</v>
      </c>
      <c r="AP2109">
        <v>8</v>
      </c>
      <c r="AQ2109">
        <v>8</v>
      </c>
      <c r="AR2109">
        <v>6</v>
      </c>
      <c r="AS2109">
        <v>17.3</v>
      </c>
      <c r="AT2109">
        <v>17.3</v>
      </c>
      <c r="AU2109">
        <v>13.8</v>
      </c>
      <c r="AV2109">
        <v>56.853000000000002</v>
      </c>
      <c r="AW2109">
        <v>0</v>
      </c>
      <c r="AX2109">
        <v>38.603999999999999</v>
      </c>
      <c r="AY2109">
        <v>416800000</v>
      </c>
      <c r="AZ2109">
        <v>14</v>
      </c>
      <c r="BA2109" t="s">
        <v>396</v>
      </c>
      <c r="BB2109" t="s">
        <v>396</v>
      </c>
      <c r="BC2109" t="s">
        <v>397</v>
      </c>
      <c r="BD2109" t="s">
        <v>398</v>
      </c>
      <c r="BE2109" t="s">
        <v>399</v>
      </c>
      <c r="BF2109" s="34" t="s">
        <v>19011</v>
      </c>
      <c r="BG2109">
        <v>7.9784795641899095E-2</v>
      </c>
      <c r="BH2109">
        <v>0.51686173677444502</v>
      </c>
      <c r="BI2109">
        <v>0.29522481560707098</v>
      </c>
      <c r="BJ2109">
        <v>0.48110342025756803</v>
      </c>
      <c r="BK2109">
        <v>-1.2012146711349501</v>
      </c>
      <c r="BL2109">
        <v>1.5965386629104601</v>
      </c>
      <c r="BM2109">
        <v>0.99397313594818104</v>
      </c>
      <c r="BN2109">
        <v>-0.669325411319733</v>
      </c>
      <c r="BO2109">
        <v>1.05055963993073</v>
      </c>
      <c r="BP2109">
        <v>-1.40141820907593</v>
      </c>
      <c r="BQ2109">
        <v>-0.42665973305702198</v>
      </c>
      <c r="BR2109">
        <v>-1.3154281377792401</v>
      </c>
      <c r="BT2109">
        <v>19.538333892822301</v>
      </c>
      <c r="BU2109">
        <v>20.572837829589801</v>
      </c>
      <c r="BV2109">
        <v>19.382349014282202</v>
      </c>
      <c r="BW2109">
        <v>19.6364231109619</v>
      </c>
      <c r="BX2109">
        <v>16.3483486175537</v>
      </c>
      <c r="BY2109">
        <v>22.022422790527301</v>
      </c>
      <c r="BZ2109">
        <v>20.5324096679688</v>
      </c>
      <c r="CA2109">
        <v>17.609134674072301</v>
      </c>
      <c r="CB2109">
        <v>20.684144973754901</v>
      </c>
      <c r="CC2109">
        <v>15.18115234375</v>
      </c>
      <c r="CD2109">
        <v>16.833187103271499</v>
      </c>
      <c r="CE2109">
        <v>16.101688385009801</v>
      </c>
      <c r="CG2109">
        <v>19.538333892822301</v>
      </c>
      <c r="CH2109">
        <v>20.572837829589801</v>
      </c>
      <c r="CI2109">
        <v>19.382349014282202</v>
      </c>
      <c r="CJ2109">
        <v>19.6364231109619</v>
      </c>
      <c r="CK2109">
        <v>16.3483486175537</v>
      </c>
      <c r="CL2109">
        <v>22.022422790527301</v>
      </c>
      <c r="CM2109">
        <v>20.5324096679688</v>
      </c>
      <c r="CN2109">
        <v>17.609134674072301</v>
      </c>
      <c r="CO2109">
        <v>20.684144973754901</v>
      </c>
      <c r="CP2109">
        <v>15.18115234375</v>
      </c>
      <c r="CQ2109">
        <v>16.833187103271499</v>
      </c>
      <c r="CR2109">
        <v>16.101688385009801</v>
      </c>
      <c r="CT2109" t="s">
        <v>19000</v>
      </c>
      <c r="CU2109" t="s">
        <v>6745</v>
      </c>
      <c r="CV2109" t="s">
        <v>17672</v>
      </c>
      <c r="CW2109" t="str">
        <f>CT2109&amp;CU2109&amp;CHAR(10)&amp;CV2109</f>
        <v>&gt;A0A3Q7EHJ9
MSVATDGRFALLRNNPAALTGTNLKIVKFCNGELMGKKLKYTKFQLRSNVVKPNICMSLTTDIAGEAKLKDLEAKKEDARTVVAIILGGGAGTRLFPLTKRRAKPAVPIGGAYRLIDVPMSNCINSGINKVYILTQFNSASLNRHIARAYNFGNGVTFGDGYVEVLAATQTPGELGKRWFQGTADAVRQFHWLFEDARSKDIEDVLILSGDHLYRMDYLHFVQSHRQSGADITISSLPIDDSRASDFGLMKIDDTGRVMSFSEKPKGDDLKAMAVDTTVLGLSPEEAKEKPYIASMGVYVFKKDILLNLLRWRFPTANDFGSEIIPASTKEFCVKAYLFNDYWEDIGTIRSFFEANLALTEHPPRFSFYDATKPIYTSRRNLPPSAIDNSKIVDSIVSHGSFLTNCFVEHSVVGIRSRIGTNVHLKDTVMLGADYYETDAEIASQLAEGKVPLGIGENTRIKECIIDKNARIGKNVVIANSEGVQEADRSSEGFYIRSGITVILKNSTIPDGTVI</v>
      </c>
    </row>
    <row r="2110" spans="1:101" x14ac:dyDescent="0.25">
      <c r="A2110" t="s">
        <v>5287</v>
      </c>
      <c r="B2110" t="s">
        <v>20983</v>
      </c>
      <c r="C2110" t="s">
        <v>7236</v>
      </c>
      <c r="D2110" t="s">
        <v>14760</v>
      </c>
      <c r="E2110" t="s">
        <v>14761</v>
      </c>
      <c r="F2110" t="s">
        <v>12572</v>
      </c>
      <c r="G2110">
        <v>-4.5712318420410201</v>
      </c>
      <c r="H2110">
        <v>-1.86971187591553</v>
      </c>
      <c r="I2110">
        <v>-3.3059940338134801</v>
      </c>
      <c r="J2110">
        <v>-3.4742002487182599</v>
      </c>
      <c r="K2110">
        <v>-2.5507631301879901</v>
      </c>
      <c r="L2110">
        <v>-1.08718872070313E-3</v>
      </c>
      <c r="M2110">
        <v>-0.93982315063476596</v>
      </c>
      <c r="N2110">
        <v>-4.83603763580322</v>
      </c>
      <c r="O2110">
        <v>-1.47371482849121</v>
      </c>
      <c r="P2110">
        <v>-3.00859928131104</v>
      </c>
      <c r="Q2110">
        <v>-3.14819240570068</v>
      </c>
      <c r="R2110">
        <v>-3.17341136932373</v>
      </c>
      <c r="S2110">
        <v>-2.6960639158884692</v>
      </c>
      <c r="T2110">
        <v>2106</v>
      </c>
      <c r="X2110" s="16">
        <v>-1.2402957280476921</v>
      </c>
      <c r="Z2110">
        <v>0.80262405681313798</v>
      </c>
      <c r="AA2110">
        <v>0.13290228352568401</v>
      </c>
      <c r="AB2110">
        <v>0.73637276309436317</v>
      </c>
      <c r="AP2110">
        <v>3</v>
      </c>
      <c r="AQ2110">
        <v>3</v>
      </c>
      <c r="AR2110">
        <v>3</v>
      </c>
      <c r="AS2110">
        <v>15.8</v>
      </c>
      <c r="AT2110">
        <v>15.8</v>
      </c>
      <c r="AU2110">
        <v>15.8</v>
      </c>
      <c r="AV2110">
        <v>29.244</v>
      </c>
      <c r="AW2110">
        <v>0</v>
      </c>
      <c r="AX2110">
        <v>12.314</v>
      </c>
      <c r="AY2110">
        <v>175350000</v>
      </c>
      <c r="AZ2110">
        <v>9</v>
      </c>
      <c r="BA2110" t="s">
        <v>5287</v>
      </c>
      <c r="BB2110" t="s">
        <v>5287</v>
      </c>
      <c r="BC2110" t="s">
        <v>5288</v>
      </c>
      <c r="BF2110" s="34" t="s">
        <v>19011</v>
      </c>
      <c r="BG2110">
        <v>-1.32148838043213</v>
      </c>
      <c r="BH2110">
        <v>0.58235567808151201</v>
      </c>
      <c r="BI2110">
        <v>-0.42983648180961598</v>
      </c>
      <c r="BJ2110">
        <v>-0.54837656021118197</v>
      </c>
      <c r="BK2110">
        <v>0.102397926151752</v>
      </c>
      <c r="BL2110">
        <v>1.8992328643798799</v>
      </c>
      <c r="BM2110">
        <v>1.23767673969269</v>
      </c>
      <c r="BN2110">
        <v>-1.5081051588058501</v>
      </c>
      <c r="BO2110">
        <v>0.86142694950103804</v>
      </c>
      <c r="BP2110">
        <v>-0.22025327384471899</v>
      </c>
      <c r="BQ2110">
        <v>-0.31862881779670699</v>
      </c>
      <c r="BR2110">
        <v>-0.33640140295028698</v>
      </c>
      <c r="BT2110">
        <v>17.530309677123999</v>
      </c>
      <c r="BU2110">
        <v>20.545194625854499</v>
      </c>
      <c r="BV2110">
        <v>18.284105300903299</v>
      </c>
      <c r="BW2110">
        <v>18.063289642333999</v>
      </c>
      <c r="BX2110">
        <v>18.474330902099599</v>
      </c>
      <c r="BY2110">
        <v>22.08203125</v>
      </c>
      <c r="BZ2110">
        <v>20.647462844848601</v>
      </c>
      <c r="CA2110">
        <v>16.572271347045898</v>
      </c>
      <c r="CB2110">
        <v>20.171943664550799</v>
      </c>
      <c r="CC2110">
        <v>17.1796169281006</v>
      </c>
      <c r="CD2110">
        <v>17.0837917327881</v>
      </c>
      <c r="CE2110">
        <v>17.793464660644499</v>
      </c>
      <c r="CG2110" t="s">
        <v>8080</v>
      </c>
      <c r="CH2110">
        <v>20.545194625854499</v>
      </c>
      <c r="CI2110" t="s">
        <v>8080</v>
      </c>
      <c r="CJ2110">
        <v>18.063289642333999</v>
      </c>
      <c r="CK2110">
        <v>18.474330902099599</v>
      </c>
      <c r="CL2110">
        <v>22.08203125</v>
      </c>
      <c r="CM2110">
        <v>20.647462844848601</v>
      </c>
      <c r="CN2110" t="s">
        <v>8080</v>
      </c>
      <c r="CO2110">
        <v>20.171943664550799</v>
      </c>
      <c r="CP2110">
        <v>17.1796169281006</v>
      </c>
      <c r="CQ2110">
        <v>17.0837917327881</v>
      </c>
      <c r="CR2110" t="s">
        <v>8080</v>
      </c>
      <c r="CT2110" t="s">
        <v>19000</v>
      </c>
      <c r="CU2110" t="s">
        <v>5287</v>
      </c>
      <c r="CV2110" t="s">
        <v>18699</v>
      </c>
      <c r="CW2110" t="str">
        <f>CT2110&amp;CU2110&amp;CHAR(10)&amp;CV2110</f>
        <v>&gt;A0A3Q7JDE4
MATLSSSSSSSSSSSSPCLNQYQYQAILRLPRVPLISSHLLKVPKKNRNSLIFCCNNTVPDSRTGEQVKGECLTKRRELLLQAGSVAFSLSAFTSIALAEKDVPEEFRVYSDDVNKFKIMIPSDWQIGAGEGDGVRSLLAFYPPEASNSNVSIVITSLGADFTKLESFGKVDAFAENLVSGFDRSWQRPPGVKAKLIDSKASKGLYYIEYTLQNPGESLRHLFSVLGIANNGIYNRLYTLTGQFVDEEAEKYGAKIQKAVSSFRLI</v>
      </c>
    </row>
    <row r="2111" spans="1:101" x14ac:dyDescent="0.25">
      <c r="A2111" t="s">
        <v>6869</v>
      </c>
      <c r="B2111" t="s">
        <v>20984</v>
      </c>
      <c r="C2111" t="s">
        <v>7562</v>
      </c>
      <c r="D2111" t="s">
        <v>15992</v>
      </c>
      <c r="E2111">
        <v>0</v>
      </c>
      <c r="F2111" t="s">
        <v>12573</v>
      </c>
      <c r="G2111">
        <v>-2.57242774963379</v>
      </c>
      <c r="H2111">
        <v>-1.30248928070068</v>
      </c>
      <c r="I2111">
        <v>-2.7882652282714799</v>
      </c>
      <c r="J2111">
        <v>-3.0228071212768599</v>
      </c>
      <c r="K2111">
        <v>-4.79028224945068</v>
      </c>
      <c r="L2111">
        <v>-2.3206138610839799</v>
      </c>
      <c r="M2111">
        <v>-2.2502479553222701</v>
      </c>
      <c r="N2111">
        <v>-2.7953901290893599</v>
      </c>
      <c r="O2111">
        <v>-4.1327476501464799</v>
      </c>
      <c r="P2111">
        <v>-1.94956874847412</v>
      </c>
      <c r="Q2111">
        <v>-0.58601665496826205</v>
      </c>
      <c r="R2111">
        <v>-3.8455648422241202</v>
      </c>
      <c r="S2111">
        <v>-2.6963684558868404</v>
      </c>
      <c r="T2111">
        <v>2107</v>
      </c>
      <c r="X2111" s="16">
        <v>1.1568403244018564</v>
      </c>
      <c r="Z2111">
        <v>0.63494573643410901</v>
      </c>
      <c r="AA2111">
        <v>0.26945824895357801</v>
      </c>
      <c r="AB2111">
        <v>0.53770212281245178</v>
      </c>
      <c r="AP2111">
        <v>5</v>
      </c>
      <c r="AQ2111">
        <v>5</v>
      </c>
      <c r="AR2111">
        <v>2</v>
      </c>
      <c r="AS2111">
        <v>14.3</v>
      </c>
      <c r="AT2111">
        <v>14.3</v>
      </c>
      <c r="AU2111">
        <v>5.9</v>
      </c>
      <c r="AV2111">
        <v>45.356999999999999</v>
      </c>
      <c r="AW2111">
        <v>0</v>
      </c>
      <c r="AX2111">
        <v>12.61</v>
      </c>
      <c r="AY2111">
        <v>255640000</v>
      </c>
      <c r="AZ2111">
        <v>12</v>
      </c>
      <c r="BA2111" t="s">
        <v>2585</v>
      </c>
      <c r="BB2111" t="s">
        <v>2585</v>
      </c>
      <c r="BC2111" t="s">
        <v>2586</v>
      </c>
      <c r="BF2111" s="34" t="s">
        <v>19011</v>
      </c>
      <c r="BG2111">
        <v>0.105425864458084</v>
      </c>
      <c r="BH2111">
        <v>1.1856549978256199</v>
      </c>
      <c r="BI2111">
        <v>-7.8168801963329301E-2</v>
      </c>
      <c r="BJ2111">
        <v>-0.27767372131347701</v>
      </c>
      <c r="BK2111">
        <v>-1.7811151742935201</v>
      </c>
      <c r="BL2111">
        <v>0.31962260603904702</v>
      </c>
      <c r="BM2111">
        <v>0.37947693467140198</v>
      </c>
      <c r="BN2111">
        <v>-8.4229350090026897E-2</v>
      </c>
      <c r="BO2111">
        <v>-1.22180616855621</v>
      </c>
      <c r="BP2111">
        <v>0.63523924350738503</v>
      </c>
      <c r="BQ2111">
        <v>1.7950975894928001</v>
      </c>
      <c r="BR2111">
        <v>-0.97752404212951705</v>
      </c>
      <c r="BT2111">
        <v>19.5291137695313</v>
      </c>
      <c r="BU2111">
        <v>21.1124172210693</v>
      </c>
      <c r="BV2111">
        <v>18.801834106445298</v>
      </c>
      <c r="BW2111">
        <v>18.514682769775401</v>
      </c>
      <c r="BX2111">
        <v>16.2348117828369</v>
      </c>
      <c r="BY2111">
        <v>19.762504577636701</v>
      </c>
      <c r="BZ2111">
        <v>19.337038040161101</v>
      </c>
      <c r="CA2111">
        <v>18.612918853759801</v>
      </c>
      <c r="CB2111">
        <v>17.512910842895501</v>
      </c>
      <c r="CC2111">
        <v>18.2386474609375</v>
      </c>
      <c r="CD2111">
        <v>19.645967483520501</v>
      </c>
      <c r="CE2111">
        <v>17.121311187744102</v>
      </c>
      <c r="CG2111">
        <v>19.5291137695313</v>
      </c>
      <c r="CH2111">
        <v>21.1124172210693</v>
      </c>
      <c r="CI2111">
        <v>18.801834106445298</v>
      </c>
      <c r="CJ2111">
        <v>18.514682769775401</v>
      </c>
      <c r="CK2111" t="s">
        <v>8080</v>
      </c>
      <c r="CL2111">
        <v>19.762504577636701</v>
      </c>
      <c r="CM2111">
        <v>19.337038040161101</v>
      </c>
      <c r="CN2111">
        <v>18.612918853759801</v>
      </c>
      <c r="CO2111">
        <v>17.512910842895501</v>
      </c>
      <c r="CP2111">
        <v>18.2386474609375</v>
      </c>
      <c r="CQ2111">
        <v>19.645967483520501</v>
      </c>
      <c r="CR2111">
        <v>17.121311187744102</v>
      </c>
      <c r="CT2111" t="s">
        <v>19000</v>
      </c>
      <c r="CU2111" t="s">
        <v>6869</v>
      </c>
      <c r="CV2111" t="s">
        <v>18388</v>
      </c>
      <c r="CW2111" t="str">
        <f>CT2111&amp;CU2111&amp;CHAR(10)&amp;CV2111</f>
        <v>&gt;A0A3Q7GMU5
MISLIIPPGDQISRITKMLAEEYGTASNIKSRVNRQSVLGAITSAQQRLKLYNKVPPNGLLLYTGTIVTDDGKEKKVTFDLTPFKPINASLYLCDNKFHTEPLGELLESDEKFGFIVMDGNGTLFGTLSGNTREVLHKFTVDLPKKHGRGGQSALRFARLRMEKRHNYVRKTAELATQFFINPATSQPNVSGLILAGSADFKTELSQSDMFDPRLQAKILNVVDVSYGGENGFNQAIELSAEILANVKFIQEKRLIGKFFEEISQDTGKYVFGVDDTIKGLEMGAVETLIVWENLDINRYVLKNSVTNEIVIKHLNKEQEADNSNFKDSATSAELEVQDKMPLLEWFANEYKTFGCSLEFVTNRSQEGSQFCRGFGGIGGILRYQLDMRSFDEPSDEGEYFVDSD</v>
      </c>
    </row>
    <row r="2112" spans="1:101" x14ac:dyDescent="0.25">
      <c r="A2112" t="s">
        <v>4392</v>
      </c>
      <c r="B2112" t="s">
        <v>20985</v>
      </c>
      <c r="C2112" t="s">
        <v>7177</v>
      </c>
      <c r="D2112" t="s">
        <v>15993</v>
      </c>
      <c r="E2112" t="s">
        <v>15994</v>
      </c>
      <c r="F2112" t="s">
        <v>12574</v>
      </c>
      <c r="G2112">
        <v>-2.21488380432129</v>
      </c>
      <c r="H2112">
        <v>-0.69169139862060502</v>
      </c>
      <c r="I2112">
        <v>-0.28541183471679699</v>
      </c>
      <c r="J2112">
        <v>-2.7644128799438499</v>
      </c>
      <c r="K2112">
        <v>-6.0453119277954102</v>
      </c>
      <c r="L2112">
        <v>-3.2178306579589799</v>
      </c>
      <c r="M2112">
        <v>-4.2973155975341797</v>
      </c>
      <c r="N2112">
        <v>-0.16902065277099601</v>
      </c>
      <c r="O2112">
        <v>-0.71092033386230502</v>
      </c>
      <c r="P2112">
        <v>-5.9418468475341797</v>
      </c>
      <c r="Q2112">
        <v>-0.41395092010498002</v>
      </c>
      <c r="R2112">
        <v>-5.67606544494629</v>
      </c>
      <c r="S2112">
        <v>-2.7023885250091553</v>
      </c>
      <c r="T2112">
        <v>2108</v>
      </c>
      <c r="X2112" s="16">
        <v>2.9451894760131823</v>
      </c>
      <c r="Z2112">
        <v>0.40683392729864598</v>
      </c>
      <c r="AA2112">
        <v>0.538616419914558</v>
      </c>
      <c r="AB2112">
        <v>0.28932341332027567</v>
      </c>
      <c r="AP2112">
        <v>3</v>
      </c>
      <c r="AQ2112">
        <v>3</v>
      </c>
      <c r="AR2112">
        <v>3</v>
      </c>
      <c r="AS2112">
        <v>15</v>
      </c>
      <c r="AT2112">
        <v>15</v>
      </c>
      <c r="AU2112">
        <v>15</v>
      </c>
      <c r="AV2112">
        <v>29.812000000000001</v>
      </c>
      <c r="AW2112">
        <v>0</v>
      </c>
      <c r="AX2112">
        <v>7.4249999999999998</v>
      </c>
      <c r="AY2112">
        <v>157350000</v>
      </c>
      <c r="AZ2112">
        <v>9</v>
      </c>
      <c r="BA2112" t="s">
        <v>4391</v>
      </c>
      <c r="BB2112" t="s">
        <v>4392</v>
      </c>
      <c r="BC2112" t="s">
        <v>4393</v>
      </c>
      <c r="BF2112" s="34" t="s">
        <v>19011</v>
      </c>
      <c r="BG2112">
        <v>0.210376515984535</v>
      </c>
      <c r="BH2112">
        <v>0.86769098043441795</v>
      </c>
      <c r="BI2112">
        <v>1.0430158376693699</v>
      </c>
      <c r="BJ2112">
        <v>-2.6765827089548101E-2</v>
      </c>
      <c r="BK2112">
        <v>-1.4425964355468801</v>
      </c>
      <c r="BL2112">
        <v>-0.22243255376815799</v>
      </c>
      <c r="BM2112">
        <v>-0.68827062845230103</v>
      </c>
      <c r="BN2112">
        <v>1.0932428836822501</v>
      </c>
      <c r="BO2112">
        <v>0.85939294099807695</v>
      </c>
      <c r="BP2112">
        <v>-1.3979473114013701</v>
      </c>
      <c r="BQ2112">
        <v>0.98754638433456399</v>
      </c>
      <c r="BR2112">
        <v>-1.28325271606445</v>
      </c>
      <c r="BT2112">
        <v>19.8866577148438</v>
      </c>
      <c r="BU2112">
        <v>21.7232151031494</v>
      </c>
      <c r="BV2112">
        <v>21.3046875</v>
      </c>
      <c r="BW2112">
        <v>18.773077011108398</v>
      </c>
      <c r="BX2112">
        <v>14.9797821044922</v>
      </c>
      <c r="BY2112">
        <v>18.865287780761701</v>
      </c>
      <c r="BZ2112">
        <v>17.289970397949201</v>
      </c>
      <c r="CA2112">
        <v>21.2392883300781</v>
      </c>
      <c r="CB2112">
        <v>20.934738159179702</v>
      </c>
      <c r="CC2112">
        <v>14.246369361877401</v>
      </c>
      <c r="CD2112">
        <v>19.8180332183838</v>
      </c>
      <c r="CE2112">
        <v>15.290810585021999</v>
      </c>
      <c r="CG2112">
        <v>19.8866577148438</v>
      </c>
      <c r="CH2112">
        <v>21.7232151031494</v>
      </c>
      <c r="CI2112">
        <v>21.3046875</v>
      </c>
      <c r="CJ2112" t="s">
        <v>8080</v>
      </c>
      <c r="CK2112">
        <v>14.9797821044922</v>
      </c>
      <c r="CL2112" t="s">
        <v>8080</v>
      </c>
      <c r="CM2112" t="s">
        <v>8080</v>
      </c>
      <c r="CN2112">
        <v>21.2392883300781</v>
      </c>
      <c r="CO2112">
        <v>20.934738159179702</v>
      </c>
      <c r="CP2112">
        <v>14.246369361877401</v>
      </c>
      <c r="CQ2112">
        <v>19.8180332183838</v>
      </c>
      <c r="CR2112">
        <v>15.290810585021999</v>
      </c>
      <c r="CT2112" t="s">
        <v>19000</v>
      </c>
      <c r="CU2112" t="s">
        <v>4392</v>
      </c>
      <c r="CV2112" t="s">
        <v>17863</v>
      </c>
      <c r="CW2112" t="str">
        <f>CT2112&amp;CU2112&amp;CHAR(10)&amp;CV2112</f>
        <v>&gt;A0A3Q7IFZ6
MTNPNNSQYSLLLLLAAVLTLVCVASASEAASRLDLQKITREERNYMKKKVIDISHKYVPDLPAYDSKSGLGNYIKLKTSIKLGDLYNFSVFKLTTHSGTHVDAPGHFNETLFESGYDVVSLHLQTLNGPVLVVDTPRNKNITDEVMRSLNIPRGVKRVLFRTSNTDRRLMYKKEYDSSYSAFTSDGAEYLAQNTDIKLVGVDYLSVAISPKDELLKVHQHLLNSKDIIPVEGLNLDDAVPGVYTIHCLPLRLVHGDGSPTRCILFQ</v>
      </c>
    </row>
    <row r="2113" spans="1:101" x14ac:dyDescent="0.25">
      <c r="A2113" t="s">
        <v>5679</v>
      </c>
      <c r="B2113" t="s">
        <v>20986</v>
      </c>
      <c r="C2113" t="s">
        <v>7900</v>
      </c>
      <c r="D2113" t="s">
        <v>15995</v>
      </c>
      <c r="E2113" t="s">
        <v>15996</v>
      </c>
      <c r="F2113" t="s">
        <v>12575</v>
      </c>
      <c r="G2113">
        <v>-3.4960556030273402</v>
      </c>
      <c r="H2113">
        <v>-4.6280488967895499</v>
      </c>
      <c r="I2113">
        <v>-4.5162086486816397</v>
      </c>
      <c r="J2113">
        <v>-2.2625246047973602</v>
      </c>
      <c r="K2113">
        <v>-2.2766389846801798</v>
      </c>
      <c r="L2113">
        <v>-2.4404067993164098</v>
      </c>
      <c r="M2113">
        <v>-2.0732383728027299</v>
      </c>
      <c r="N2113">
        <v>-2.43297672271729</v>
      </c>
      <c r="O2113">
        <v>-2.30777168273926</v>
      </c>
      <c r="P2113">
        <v>-1.69124507904053</v>
      </c>
      <c r="Q2113">
        <v>-2.1579885482788099</v>
      </c>
      <c r="R2113">
        <v>-2.1975412368774401</v>
      </c>
      <c r="S2113">
        <v>-2.7067204316457119</v>
      </c>
      <c r="T2113">
        <v>2109</v>
      </c>
      <c r="W2113">
        <v>4</v>
      </c>
      <c r="X2113" s="16">
        <v>-1.8869142532348602</v>
      </c>
      <c r="Z2113">
        <v>3.4000000000000002E-2</v>
      </c>
      <c r="AA2113">
        <v>3.6334788294072999</v>
      </c>
      <c r="AB2113">
        <v>2.3255258457307727E-4</v>
      </c>
      <c r="AC2113" t="s">
        <v>10408</v>
      </c>
      <c r="AE2113">
        <v>2.1784753155667902</v>
      </c>
      <c r="AF2113">
        <v>6.6301703116701041E-3</v>
      </c>
      <c r="AG2113">
        <v>0</v>
      </c>
      <c r="AH2113" t="s">
        <v>10408</v>
      </c>
      <c r="AJ2113" s="14">
        <v>0.58944464240516703</v>
      </c>
      <c r="AK2113" s="14">
        <v>0.25736847997258705</v>
      </c>
      <c r="AL2113" s="14">
        <v>0.281728813559322</v>
      </c>
      <c r="AN2113" s="14">
        <f>AVERAGE(M2113:O2113)-AVERAGE(P2113:R2113)</f>
        <v>-0.25573730468749956</v>
      </c>
      <c r="AP2113">
        <v>2</v>
      </c>
      <c r="AQ2113">
        <v>2</v>
      </c>
      <c r="AR2113">
        <v>2</v>
      </c>
      <c r="AS2113">
        <v>5.5</v>
      </c>
      <c r="AT2113">
        <v>5.5</v>
      </c>
      <c r="AU2113">
        <v>5.5</v>
      </c>
      <c r="AV2113">
        <v>64.602000000000004</v>
      </c>
      <c r="AW2113">
        <v>1.0635E-3</v>
      </c>
      <c r="AX2113">
        <v>4.4524999999999997</v>
      </c>
      <c r="AY2113">
        <v>210390000</v>
      </c>
      <c r="AZ2113">
        <v>8</v>
      </c>
      <c r="BA2113" t="s">
        <v>5679</v>
      </c>
      <c r="BB2113" t="s">
        <v>5679</v>
      </c>
      <c r="BC2113" t="s">
        <v>5680</v>
      </c>
      <c r="BD2113" t="s">
        <v>5681</v>
      </c>
      <c r="BE2113" t="s">
        <v>5682</v>
      </c>
      <c r="BF2113" s="34" t="s">
        <v>19011</v>
      </c>
      <c r="BG2113">
        <v>-0.81694829463958696</v>
      </c>
      <c r="BH2113">
        <v>-1.98854184150696</v>
      </c>
      <c r="BI2113">
        <v>-1.8727891445159901</v>
      </c>
      <c r="BJ2113">
        <v>0.45973503589630099</v>
      </c>
      <c r="BK2113">
        <v>0.44512689113616899</v>
      </c>
      <c r="BL2113">
        <v>0.27563002705574002</v>
      </c>
      <c r="BM2113">
        <v>0.65564304590225198</v>
      </c>
      <c r="BN2113">
        <v>0.28332003951072698</v>
      </c>
      <c r="BO2113">
        <v>0.41290509700775102</v>
      </c>
      <c r="BP2113">
        <v>1.0509995222091699</v>
      </c>
      <c r="BQ2113">
        <v>0.56792807579040505</v>
      </c>
      <c r="BR2113">
        <v>0.52699172496795699</v>
      </c>
      <c r="BT2113">
        <v>18.605485916137699</v>
      </c>
      <c r="BU2113">
        <v>17.786857604980501</v>
      </c>
      <c r="BV2113">
        <v>17.073890686035199</v>
      </c>
      <c r="BW2113">
        <v>19.274965286254901</v>
      </c>
      <c r="BX2113">
        <v>18.748455047607401</v>
      </c>
      <c r="BY2113">
        <v>19.6427116394043</v>
      </c>
      <c r="BZ2113">
        <v>19.5140476226807</v>
      </c>
      <c r="CA2113">
        <v>18.9753322601318</v>
      </c>
      <c r="CB2113">
        <v>19.337886810302699</v>
      </c>
      <c r="CC2113">
        <v>18.496971130371101</v>
      </c>
      <c r="CD2113">
        <v>18.07399559021</v>
      </c>
      <c r="CE2113">
        <v>18.769334793090799</v>
      </c>
      <c r="CG2113">
        <v>18.605485916137699</v>
      </c>
      <c r="CH2113">
        <v>17.786857604980501</v>
      </c>
      <c r="CI2113">
        <v>17.073890686035199</v>
      </c>
      <c r="CJ2113">
        <v>19.274965286254901</v>
      </c>
      <c r="CK2113">
        <v>18.748455047607401</v>
      </c>
      <c r="CL2113">
        <v>19.6427116394043</v>
      </c>
      <c r="CM2113">
        <v>19.5140476226807</v>
      </c>
      <c r="CN2113">
        <v>18.9753322601318</v>
      </c>
      <c r="CO2113">
        <v>19.337886810302699</v>
      </c>
      <c r="CP2113">
        <v>18.496971130371101</v>
      </c>
      <c r="CQ2113">
        <v>18.07399559021</v>
      </c>
      <c r="CR2113">
        <v>18.769334793090799</v>
      </c>
      <c r="CT2113" t="s">
        <v>19000</v>
      </c>
      <c r="CU2113" t="s">
        <v>5679</v>
      </c>
      <c r="CV2113" t="s">
        <v>16554</v>
      </c>
      <c r="CW2113" t="str">
        <f>CT2113&amp;CU2113&amp;CHAR(10)&amp;CV2113</f>
        <v>&gt;E1CFU1
MGNTCVGPSISRNRFLQSVSAAMWPARVPDDSGSTTNGGSSRGGTVESGKDPDLVVQNRAPEQMTMPKSEQKEVEPVKKEEEPVKPKKAVEMKRVGSAGLKTDSVLQKKTGNLKEFFSIGKKLGQGQFGTTFKCVEKGTGKEYACKSIAKRKLLTDDDVEDVRREIQIMHHLAGHPNVISIKGAYEDAVAVHVVMERCAGGELFDRIIQRGHYTERKAAELTRTIFGVVEACHSLSVMHRDLKPENFLFVDQKEDSLLKTIDFGLSVFFKPGERFTDVVGSPYYVAPEVLKKRYGPEADVWSAGVIVYILLSGVPPFWAENEQGIFEQVLHGDLDFSSDPWPSISEDAKDLVRGMLVRDPKKRLTAHEVLCHRWVQVDGVAPDKPLDSAVLSRMKQFSAMNKLKKMALRVIAESLSEEEIAGLKEMFKMIDTDNSGQITFEELKVGLKRVGANLKESEIYDLMQAADVDNSGTIDYGEFIAATLHFNKIEREDHLFAAFSYFDKDGSGYITADELQQACEEFGIGDVHLEDMIRDADQDNDGRIDYNEFVAMMQKGHPASGVGKKGLEHSFSTGFRDVLKL</v>
      </c>
    </row>
    <row r="2114" spans="1:101" x14ac:dyDescent="0.25">
      <c r="A2114" t="s">
        <v>6752</v>
      </c>
      <c r="B2114" t="s">
        <v>20987</v>
      </c>
      <c r="C2114" t="s">
        <v>7251</v>
      </c>
      <c r="D2114" t="s">
        <v>15997</v>
      </c>
      <c r="E2114" t="s">
        <v>15998</v>
      </c>
      <c r="F2114" t="s">
        <v>12576</v>
      </c>
      <c r="G2114">
        <v>-2.1154708862304701</v>
      </c>
      <c r="H2114">
        <v>-2.93823909759521</v>
      </c>
      <c r="I2114">
        <v>-3.20199775695801</v>
      </c>
      <c r="J2114">
        <v>-1.4955587387085001</v>
      </c>
      <c r="K2114">
        <v>-2.71892642974854</v>
      </c>
      <c r="L2114">
        <v>-2.19234275817871</v>
      </c>
      <c r="M2114">
        <v>-2.7985172271728498</v>
      </c>
      <c r="N2114">
        <v>-3.0138292312622101</v>
      </c>
      <c r="O2114">
        <v>-2.9328231811523402</v>
      </c>
      <c r="P2114">
        <v>-3.5147962570190399</v>
      </c>
      <c r="Q2114">
        <v>-3.3601503372192401</v>
      </c>
      <c r="R2114">
        <v>-2.21796321868896</v>
      </c>
      <c r="S2114">
        <v>-2.7083845933278403</v>
      </c>
      <c r="T2114">
        <v>2110</v>
      </c>
      <c r="X2114" s="16">
        <v>-0.61629327138264678</v>
      </c>
      <c r="Z2114">
        <v>0.38900000000000001</v>
      </c>
      <c r="AA2114">
        <v>0.56888661763376402</v>
      </c>
      <c r="AB2114">
        <v>0.26984438300932539</v>
      </c>
      <c r="AP2114">
        <v>3</v>
      </c>
      <c r="AQ2114">
        <v>3</v>
      </c>
      <c r="AR2114">
        <v>3</v>
      </c>
      <c r="AS2114">
        <v>4</v>
      </c>
      <c r="AT2114">
        <v>4</v>
      </c>
      <c r="AU2114">
        <v>4</v>
      </c>
      <c r="AV2114">
        <v>112.15</v>
      </c>
      <c r="AW2114">
        <v>0</v>
      </c>
      <c r="AX2114">
        <v>6.0248999999999997</v>
      </c>
      <c r="AY2114">
        <v>342050000</v>
      </c>
      <c r="AZ2114">
        <v>3</v>
      </c>
      <c r="BA2114" t="s">
        <v>507</v>
      </c>
      <c r="BB2114" t="s">
        <v>507</v>
      </c>
      <c r="BC2114" t="s">
        <v>508</v>
      </c>
      <c r="BF2114" s="34" t="s">
        <v>19011</v>
      </c>
      <c r="BG2114">
        <v>1.00184345245361</v>
      </c>
      <c r="BH2114">
        <v>-0.38838407397270203</v>
      </c>
      <c r="BI2114">
        <v>-0.83405584096908603</v>
      </c>
      <c r="BJ2114">
        <v>2.0493061542511</v>
      </c>
      <c r="BK2114">
        <v>-1.7812490463256801E-2</v>
      </c>
      <c r="BL2114">
        <v>0.87195342779159501</v>
      </c>
      <c r="BM2114">
        <v>-0.15229669213295</v>
      </c>
      <c r="BN2114">
        <v>-0.51610833406448398</v>
      </c>
      <c r="BO2114">
        <v>-0.37923282384872398</v>
      </c>
      <c r="BP2114">
        <v>-1.3625899553298999</v>
      </c>
      <c r="BQ2114">
        <v>-1.10128545761108</v>
      </c>
      <c r="BR2114">
        <v>0.82866269350051902</v>
      </c>
      <c r="BT2114">
        <v>19.986070632934599</v>
      </c>
      <c r="BU2114">
        <v>19.476667404174801</v>
      </c>
      <c r="BV2114">
        <v>18.3881015777588</v>
      </c>
      <c r="BW2114">
        <v>20.0419311523438</v>
      </c>
      <c r="BX2114">
        <v>18.306167602539102</v>
      </c>
      <c r="BY2114">
        <v>19.890775680541999</v>
      </c>
      <c r="BZ2114">
        <v>18.788768768310501</v>
      </c>
      <c r="CA2114">
        <v>18.3944797515869</v>
      </c>
      <c r="CB2114">
        <v>18.712835311889599</v>
      </c>
      <c r="CC2114">
        <v>16.673419952392599</v>
      </c>
      <c r="CD2114">
        <v>16.871833801269499</v>
      </c>
      <c r="CE2114">
        <v>18.7489128112793</v>
      </c>
      <c r="CG2114">
        <v>19.986070632934599</v>
      </c>
      <c r="CH2114">
        <v>19.476667404174801</v>
      </c>
      <c r="CI2114">
        <v>18.3881015777588</v>
      </c>
      <c r="CJ2114">
        <v>20.0419311523438</v>
      </c>
      <c r="CK2114">
        <v>18.306167602539102</v>
      </c>
      <c r="CL2114">
        <v>19.890775680541999</v>
      </c>
      <c r="CM2114">
        <v>18.788768768310501</v>
      </c>
      <c r="CN2114">
        <v>18.3944797515869</v>
      </c>
      <c r="CO2114">
        <v>18.712835311889599</v>
      </c>
      <c r="CP2114">
        <v>16.673419952392599</v>
      </c>
      <c r="CQ2114">
        <v>16.871833801269499</v>
      </c>
      <c r="CR2114">
        <v>18.7489128112793</v>
      </c>
      <c r="CT2114" t="s">
        <v>19000</v>
      </c>
      <c r="CU2114" t="s">
        <v>6752</v>
      </c>
      <c r="CV2114" t="s">
        <v>17810</v>
      </c>
      <c r="CW2114" t="str">
        <f>CT2114&amp;CU2114&amp;CHAR(10)&amp;CV2114</f>
        <v>&gt;A0A3Q7EKW0
MVAFGKKLKETQIQEWQGYYINYKLMKKKVKNYVQQIEVSEQSREYVLKDFSRILDKQIEKIVLFLLEQQGELASRLFILGQEHDVLVQQQDGSKLSELQQSYRDVGRELLQLLFFVEMNAIGVRKILKKFDKRCGYKFTNYYVKTRANHPYSQLRQIFKHVGVSAVVGTISRNLADLQDNKGNFTSIYDHPGLPFQDPVISSINQAVDRLTNSTDFLHYLGKHALILPEELPTPSADHAANERYHLMSLLLNLANAFLYMVNTYIIVPTADDYSMSLGAAATLCGAVIGSMAVAQVFSSVYFSAWSNKSYMKPLLFSSIVLLVGNTLYALAYDFNSIYLLLVGRLFCGLGSARAVNRRYITDCVPLHLRMKASAGFVSASALGMACGPAVACLLQTNFKFLNITFNQDTLPGWIMALAWFIYLLCLWTTFREPPMEEIEDALLPKSNSEEIQKPVTSIVSAYKLLTPSVKVQLFIYFMLKYAMEILLAESSVVTTYYFIWSTSNVAVFLACLGLTVLPVNILVGSYLSNIFEERQVLLASEILVCLGIVLSFHVVIPYSVPQYVCSALITFVAAEVLEGVNLNLLSRVMSSRLSKGTYNGGLLSTEAGTLARVFADSTITLAGYWGMSRLLNSFGISPISMASNNQDLPEATVQNVLEQDTLKWVFVGGKGGVGKTTCSSILGILLSQFRSSVLIISTDPAHNLSDAFQQRFTKSPTLVNGFSNLYAMEIDPTVEKEDSISSDGMDDFLSDLANAIPGIDEAMSFAEMLKLVQTMDYSVIVFDTAPTGHTLRLLQFPSTLEKGLAKVMSLKSRFGGMLSQMTRLLGVDEEFGEAALLGKLEGMKDIIEEVNRQFKDPDLTTFVCVCIPEFLSLYETERLVQELAKFEIDTHNIIINQVIFDEEVVESKLLKARMRMQQKYLDQFYMLYDDFNITKLPLLPQEVCGVEALKEFSHHFVTPYQPSLARGSVEELQNRVAALKLLLKDAEAELERVQKGKQKI</v>
      </c>
    </row>
    <row r="2115" spans="1:101" x14ac:dyDescent="0.25">
      <c r="A2115" t="s">
        <v>4099</v>
      </c>
      <c r="B2115" t="s">
        <v>20988</v>
      </c>
      <c r="C2115" t="s">
        <v>7738</v>
      </c>
      <c r="D2115" t="s">
        <v>15795</v>
      </c>
      <c r="E2115" t="s">
        <v>15501</v>
      </c>
      <c r="F2115" t="s">
        <v>12577</v>
      </c>
      <c r="G2115">
        <v>-1.3181343078613299</v>
      </c>
      <c r="H2115">
        <v>-1.22608661651611</v>
      </c>
      <c r="I2115">
        <v>-0.49516105651855502</v>
      </c>
      <c r="J2115">
        <v>-3.2615480422973602</v>
      </c>
      <c r="K2115">
        <v>-5.12963962554932</v>
      </c>
      <c r="L2115">
        <v>-4.5029201507568404</v>
      </c>
      <c r="M2115">
        <v>-2.1434593200683598</v>
      </c>
      <c r="N2115">
        <v>-2.81480884552002</v>
      </c>
      <c r="O2115">
        <v>-2.8173274993896502</v>
      </c>
      <c r="P2115">
        <v>-4.63822364807129</v>
      </c>
      <c r="Q2115">
        <v>-0.85865497589111295</v>
      </c>
      <c r="R2115">
        <v>-3.3643617630004901</v>
      </c>
      <c r="S2115">
        <v>-2.7141938209533696</v>
      </c>
      <c r="T2115">
        <v>2111</v>
      </c>
      <c r="X2115" s="16">
        <v>3.2849086125691751</v>
      </c>
      <c r="Z2115">
        <v>0.17037433155080201</v>
      </c>
      <c r="AA2115">
        <v>1.38466410728544</v>
      </c>
      <c r="AB2115">
        <v>4.1241636748856295E-2</v>
      </c>
      <c r="AP2115">
        <v>6</v>
      </c>
      <c r="AQ2115">
        <v>6</v>
      </c>
      <c r="AR2115">
        <v>6</v>
      </c>
      <c r="AS2115">
        <v>26.3</v>
      </c>
      <c r="AT2115">
        <v>26.3</v>
      </c>
      <c r="AU2115">
        <v>26.3</v>
      </c>
      <c r="AV2115">
        <v>37.988</v>
      </c>
      <c r="AW2115">
        <v>0</v>
      </c>
      <c r="AX2115">
        <v>17.018000000000001</v>
      </c>
      <c r="AY2115">
        <v>295900000</v>
      </c>
      <c r="AZ2115">
        <v>16</v>
      </c>
      <c r="BA2115" t="s">
        <v>4099</v>
      </c>
      <c r="BB2115" t="s">
        <v>4099</v>
      </c>
      <c r="BC2115" t="s">
        <v>4100</v>
      </c>
      <c r="BF2115" s="34" t="s">
        <v>19011</v>
      </c>
      <c r="BG2115">
        <v>0.902260541915894</v>
      </c>
      <c r="BH2115">
        <v>0.96175014972686801</v>
      </c>
      <c r="BI2115">
        <v>1.4341406822204601</v>
      </c>
      <c r="BJ2115">
        <v>-0.353750050067902</v>
      </c>
      <c r="BK2115">
        <v>-1.56108057498932</v>
      </c>
      <c r="BL2115">
        <v>-1.1560375690460201</v>
      </c>
      <c r="BM2115">
        <v>0.368860512971878</v>
      </c>
      <c r="BN2115">
        <v>-6.5026573836803395E-2</v>
      </c>
      <c r="BO2115">
        <v>-6.6654354333877605E-2</v>
      </c>
      <c r="BP2115">
        <v>-1.2434829473495499</v>
      </c>
      <c r="BQ2115">
        <v>1.19921779632568</v>
      </c>
      <c r="BR2115">
        <v>-0.42019760608673101</v>
      </c>
      <c r="BT2115">
        <v>20.7834072113037</v>
      </c>
      <c r="BU2115">
        <v>21.188819885253899</v>
      </c>
      <c r="BV2115">
        <v>21.0949382781982</v>
      </c>
      <c r="BW2115">
        <v>18.275941848754901</v>
      </c>
      <c r="BX2115">
        <v>15.895454406738301</v>
      </c>
      <c r="BY2115">
        <v>17.580198287963899</v>
      </c>
      <c r="BZ2115">
        <v>19.443826675415</v>
      </c>
      <c r="CA2115">
        <v>18.593500137329102</v>
      </c>
      <c r="CB2115">
        <v>18.828330993652301</v>
      </c>
      <c r="CC2115">
        <v>15.5499925613403</v>
      </c>
      <c r="CD2115">
        <v>19.373329162597699</v>
      </c>
      <c r="CE2115">
        <v>17.602514266967798</v>
      </c>
      <c r="CG2115">
        <v>20.7834072113037</v>
      </c>
      <c r="CH2115">
        <v>21.188819885253899</v>
      </c>
      <c r="CI2115">
        <v>21.0949382781982</v>
      </c>
      <c r="CJ2115">
        <v>18.275941848754901</v>
      </c>
      <c r="CK2115" t="s">
        <v>8080</v>
      </c>
      <c r="CL2115" t="s">
        <v>8080</v>
      </c>
      <c r="CM2115">
        <v>19.443826675415</v>
      </c>
      <c r="CN2115">
        <v>18.593500137329102</v>
      </c>
      <c r="CO2115" t="s">
        <v>8080</v>
      </c>
      <c r="CP2115" t="s">
        <v>8080</v>
      </c>
      <c r="CQ2115">
        <v>19.373329162597699</v>
      </c>
      <c r="CR2115" t="s">
        <v>8080</v>
      </c>
      <c r="CT2115" t="s">
        <v>19000</v>
      </c>
      <c r="CU2115" t="s">
        <v>4099</v>
      </c>
      <c r="CV2115" t="s">
        <v>16849</v>
      </c>
      <c r="CW2115" t="str">
        <f>CT2115&amp;CU2115&amp;CHAR(10)&amp;CV2115</f>
        <v>&gt;A0A3Q7I639
MANSIFISGTQSLSVCNRVSPNGLGFVGSDFNGNQFSKLGLSRTSYKIKTLAPICSISTSRPASQPRFIQHKQEAFWFYRFLSIVYDHVINPGHWTEDMRDDALEPADLNDRNLTVVDVGGGTGFTTLGIVEHVDAKNVTILDQSPHQLAKAKEKEPLKECKIIEGDAEDLPFSTDYADRYVSAGSIEYWPDPQRGIREAYRVLKPGGKACLIGPVHPTFWLSRFFADVWMLFPKEEEYIEWFEKAGFTDVQLKKIGPKWYRGVRRHGLIMGCSVTGVKSTPGDSPLQLGPKAEDVTKPVNPFVFMLRFLLGATAATYYVLVPIYMWVKDQVVPEGEPL</v>
      </c>
    </row>
    <row r="2116" spans="1:101" x14ac:dyDescent="0.25">
      <c r="A2116" t="s">
        <v>5028</v>
      </c>
      <c r="B2116" t="s">
        <v>20989</v>
      </c>
      <c r="C2116" t="s">
        <v>7834</v>
      </c>
      <c r="D2116" t="s">
        <v>15036</v>
      </c>
      <c r="E2116">
        <v>0</v>
      </c>
      <c r="F2116" t="s">
        <v>12578</v>
      </c>
      <c r="G2116">
        <v>-3.2625598907470699</v>
      </c>
      <c r="H2116">
        <v>-2.7797060012817401</v>
      </c>
      <c r="I2116">
        <v>-1.77158355712891</v>
      </c>
      <c r="J2116">
        <v>-2.7517175674438499</v>
      </c>
      <c r="K2116">
        <v>-2.0555944442749001</v>
      </c>
      <c r="L2116">
        <v>-5.3982353210449201</v>
      </c>
      <c r="M2116">
        <v>-4.8277492523193404</v>
      </c>
      <c r="N2116">
        <v>-1.8870153427123999</v>
      </c>
      <c r="O2116">
        <v>-2.15200614929199</v>
      </c>
      <c r="P2116">
        <v>-2.4261331558227499</v>
      </c>
      <c r="Q2116">
        <v>-1.54670810699463</v>
      </c>
      <c r="R2116">
        <v>-1.73930263519287</v>
      </c>
      <c r="S2116">
        <v>-2.7165259520212803</v>
      </c>
      <c r="T2116">
        <v>2112</v>
      </c>
      <c r="X2116" s="16">
        <v>0.79723262786864968</v>
      </c>
      <c r="Z2116">
        <v>0.65580161943319804</v>
      </c>
      <c r="AA2116">
        <v>0.25095756176881301</v>
      </c>
      <c r="AB2116">
        <v>0.56110280299451287</v>
      </c>
      <c r="AP2116">
        <v>2</v>
      </c>
      <c r="AQ2116">
        <v>2</v>
      </c>
      <c r="AR2116">
        <v>2</v>
      </c>
      <c r="AS2116">
        <v>11.2</v>
      </c>
      <c r="AT2116">
        <v>11.2</v>
      </c>
      <c r="AU2116">
        <v>11.2</v>
      </c>
      <c r="AV2116">
        <v>27.654</v>
      </c>
      <c r="AW2116">
        <v>0</v>
      </c>
      <c r="AX2116">
        <v>5.4061000000000003</v>
      </c>
      <c r="AY2116">
        <v>106360000</v>
      </c>
      <c r="AZ2116">
        <v>3</v>
      </c>
      <c r="BA2116" t="s">
        <v>5028</v>
      </c>
      <c r="BB2116" t="s">
        <v>5028</v>
      </c>
      <c r="BC2116" t="s">
        <v>5029</v>
      </c>
      <c r="BF2116" s="34" t="s">
        <v>19011</v>
      </c>
      <c r="BG2116">
        <v>-0.44320362806320202</v>
      </c>
      <c r="BH2116">
        <v>-5.1281843334436403E-2</v>
      </c>
      <c r="BI2116">
        <v>0.76698875427246105</v>
      </c>
      <c r="BJ2116">
        <v>-2.8564253821969001E-2</v>
      </c>
      <c r="BK2116">
        <v>0.53646343946456898</v>
      </c>
      <c r="BL2116">
        <v>-2.1766839027404798</v>
      </c>
      <c r="BM2116">
        <v>-1.71363306045532</v>
      </c>
      <c r="BN2116">
        <v>0.67329531908035301</v>
      </c>
      <c r="BO2116">
        <v>0.45820820331573497</v>
      </c>
      <c r="BP2116">
        <v>0.235705390572548</v>
      </c>
      <c r="BQ2116">
        <v>0.94951516389846802</v>
      </c>
      <c r="BR2116">
        <v>0.79319047927856401</v>
      </c>
      <c r="BT2116">
        <v>18.838981628418001</v>
      </c>
      <c r="BU2116">
        <v>19.635200500488299</v>
      </c>
      <c r="BV2116">
        <v>19.818515777587901</v>
      </c>
      <c r="BW2116">
        <v>18.785772323608398</v>
      </c>
      <c r="BX2116">
        <v>18.969499588012699</v>
      </c>
      <c r="BY2116">
        <v>16.684883117675799</v>
      </c>
      <c r="BZ2116">
        <v>16.759536743164102</v>
      </c>
      <c r="CA2116">
        <v>19.521293640136701</v>
      </c>
      <c r="CB2116">
        <v>19.49365234375</v>
      </c>
      <c r="CC2116">
        <v>17.762083053588899</v>
      </c>
      <c r="CD2116">
        <v>18.685276031494102</v>
      </c>
      <c r="CE2116">
        <v>19.227573394775401</v>
      </c>
      <c r="CG2116">
        <v>18.838981628418001</v>
      </c>
      <c r="CH2116">
        <v>19.635200500488299</v>
      </c>
      <c r="CI2116">
        <v>19.818515777587901</v>
      </c>
      <c r="CJ2116">
        <v>18.785772323608398</v>
      </c>
      <c r="CK2116">
        <v>18.969499588012699</v>
      </c>
      <c r="CL2116" t="s">
        <v>8080</v>
      </c>
      <c r="CM2116" t="s">
        <v>8080</v>
      </c>
      <c r="CN2116">
        <v>19.521293640136701</v>
      </c>
      <c r="CO2116">
        <v>19.49365234375</v>
      </c>
      <c r="CP2116">
        <v>17.762083053588899</v>
      </c>
      <c r="CQ2116">
        <v>18.685276031494102</v>
      </c>
      <c r="CR2116">
        <v>19.227573394775401</v>
      </c>
      <c r="CT2116" t="s">
        <v>19000</v>
      </c>
      <c r="CU2116" t="s">
        <v>5028</v>
      </c>
      <c r="CV2116" t="s">
        <v>18427</v>
      </c>
      <c r="CW2116" t="str">
        <f>CT2116&amp;CU2116&amp;CHAR(10)&amp;CV2116</f>
        <v>&gt;A0A3Q7J2W8
MKIMVAIKRVVDYAVKIRVKPDKSGVETKNVKMSMNPFCEIALEEALRVRESGLASEVVAVSIGPVQFTETLRTGLAMGADRAIHVEAPENIYPLTIAKILKALVDVEKPGLLFLGKQAIDNDQNQTGQMVAGLLKWPQGTFASKVVLDKEKQVATVDREVDGGIETLCLDLPAVITTDLRLNQPRYATLPNIMKAKSKPIKKFTLQDLNVEIRSDLEVVEVTEPPKRKSGVILSSVDELIDKLKNEARVI</v>
      </c>
    </row>
    <row r="2117" spans="1:101" x14ac:dyDescent="0.25">
      <c r="A2117" t="s">
        <v>1877</v>
      </c>
      <c r="B2117" t="s">
        <v>20990</v>
      </c>
      <c r="C2117" t="s">
        <v>7177</v>
      </c>
      <c r="D2117" t="s">
        <v>14942</v>
      </c>
      <c r="E2117">
        <v>0</v>
      </c>
      <c r="F2117" t="s">
        <v>12579</v>
      </c>
      <c r="G2117">
        <v>-4.2533931732177699</v>
      </c>
      <c r="H2117">
        <v>-5.1423978805542001</v>
      </c>
      <c r="I2117">
        <v>-2.5963268280029301</v>
      </c>
      <c r="J2117">
        <v>-0.25350093841552701</v>
      </c>
      <c r="K2117">
        <v>-2.1972608566284202</v>
      </c>
      <c r="L2117">
        <v>2.4272079467773402</v>
      </c>
      <c r="M2117">
        <v>-0.30403327941894498</v>
      </c>
      <c r="N2117">
        <v>-3.4733972549438499</v>
      </c>
      <c r="O2117">
        <v>-2.5818939208984402</v>
      </c>
      <c r="P2117">
        <v>-5.6985588073730504</v>
      </c>
      <c r="Q2117">
        <v>-3.6487379074096702</v>
      </c>
      <c r="R2117">
        <v>-4.9761600494384801</v>
      </c>
      <c r="S2117">
        <v>-2.724871079126995</v>
      </c>
      <c r="T2117">
        <v>2113</v>
      </c>
      <c r="X2117" s="16">
        <v>-3.989521344502764</v>
      </c>
      <c r="Z2117">
        <v>0.14767948717948701</v>
      </c>
      <c r="AA2117">
        <v>1.5186689590465099</v>
      </c>
      <c r="AB2117">
        <v>3.0292215723346273E-2</v>
      </c>
      <c r="AP2117">
        <v>3</v>
      </c>
      <c r="AQ2117">
        <v>3</v>
      </c>
      <c r="AR2117">
        <v>3</v>
      </c>
      <c r="AS2117">
        <v>42.1</v>
      </c>
      <c r="AT2117">
        <v>42.1</v>
      </c>
      <c r="AU2117">
        <v>42.1</v>
      </c>
      <c r="AV2117">
        <v>17.981000000000002</v>
      </c>
      <c r="AW2117">
        <v>0</v>
      </c>
      <c r="AX2117">
        <v>72.540999999999997</v>
      </c>
      <c r="AY2117">
        <v>416630000</v>
      </c>
      <c r="AZ2117">
        <v>19</v>
      </c>
      <c r="BA2117" t="s">
        <v>1877</v>
      </c>
      <c r="BB2117" t="s">
        <v>1877</v>
      </c>
      <c r="BC2117" t="s">
        <v>1878</v>
      </c>
      <c r="BF2117" s="34" t="s">
        <v>19011</v>
      </c>
      <c r="BG2117">
        <v>-0.64210867881774902</v>
      </c>
      <c r="BH2117">
        <v>-1.0155659914016699</v>
      </c>
      <c r="BI2117">
        <v>5.39994686841965E-2</v>
      </c>
      <c r="BJ2117">
        <v>1.03818476200104</v>
      </c>
      <c r="BK2117">
        <v>0.221640974283218</v>
      </c>
      <c r="BL2117">
        <v>2.1643095016479501</v>
      </c>
      <c r="BM2117">
        <v>1.01695680618286</v>
      </c>
      <c r="BN2117">
        <v>-0.31444436311721802</v>
      </c>
      <c r="BO2117">
        <v>6.0062512755394003E-2</v>
      </c>
      <c r="BP2117">
        <v>-1.24920058250427</v>
      </c>
      <c r="BQ2117">
        <v>-0.38810229301452598</v>
      </c>
      <c r="BR2117">
        <v>-0.94573199748992898</v>
      </c>
      <c r="BT2117">
        <v>17.848148345947301</v>
      </c>
      <c r="BU2117">
        <v>17.272508621215799</v>
      </c>
      <c r="BV2117">
        <v>18.993772506713899</v>
      </c>
      <c r="BW2117">
        <v>21.283988952636701</v>
      </c>
      <c r="BX2117">
        <v>18.827833175659201</v>
      </c>
      <c r="BY2117">
        <v>24.510326385498001</v>
      </c>
      <c r="BZ2117">
        <v>21.283252716064499</v>
      </c>
      <c r="CA2117">
        <v>17.934911727905298</v>
      </c>
      <c r="CB2117">
        <v>19.063764572143601</v>
      </c>
      <c r="CC2117">
        <v>14.489657402038601</v>
      </c>
      <c r="CD2117">
        <v>16.583246231079102</v>
      </c>
      <c r="CE2117">
        <v>15.990715980529799</v>
      </c>
      <c r="CG2117" t="s">
        <v>8080</v>
      </c>
      <c r="CH2117" t="s">
        <v>8080</v>
      </c>
      <c r="CI2117">
        <v>18.993772506713899</v>
      </c>
      <c r="CJ2117">
        <v>21.283988952636701</v>
      </c>
      <c r="CK2117">
        <v>18.827833175659201</v>
      </c>
      <c r="CL2117">
        <v>24.510326385498001</v>
      </c>
      <c r="CM2117">
        <v>21.283252716064499</v>
      </c>
      <c r="CN2117">
        <v>17.934911727905298</v>
      </c>
      <c r="CO2117">
        <v>19.063764572143601</v>
      </c>
      <c r="CP2117" t="s">
        <v>8080</v>
      </c>
      <c r="CQ2117" t="s">
        <v>8080</v>
      </c>
      <c r="CR2117" t="s">
        <v>8080</v>
      </c>
      <c r="CT2117" t="s">
        <v>19000</v>
      </c>
      <c r="CU2117" t="s">
        <v>1877</v>
      </c>
      <c r="CV2117" t="s">
        <v>16789</v>
      </c>
      <c r="CW2117" t="str">
        <f>CT2117&amp;CU2117&amp;CHAR(10)&amp;CV2117</f>
        <v>&gt;A0A3Q7FVT8
MAATDNVNNNSVSKPSLYLQNMDEVQKVFQRFDTNGDGMISGEELSGVISALGSGTSPEEVSRMMNEIDSDRDGFISLQEFAEFCKGDINSIGDGGVRELREAFDLYDQDSNGLISAAELHQILTRLGENCSVQDCTKMINSVDSDGDGYVSFEEFKKMMTTSK</v>
      </c>
    </row>
    <row r="2118" spans="1:101" x14ac:dyDescent="0.25">
      <c r="A2118" t="s">
        <v>5140</v>
      </c>
      <c r="B2118" t="s">
        <v>20991</v>
      </c>
      <c r="C2118" t="s">
        <v>7177</v>
      </c>
      <c r="D2118" t="s">
        <v>15999</v>
      </c>
      <c r="E2118">
        <v>0</v>
      </c>
      <c r="F2118" t="s">
        <v>12580</v>
      </c>
      <c r="G2118">
        <v>-3.4365673065185498</v>
      </c>
      <c r="H2118">
        <v>-2.8445138931274401</v>
      </c>
      <c r="I2118">
        <v>-3.2961788177490199</v>
      </c>
      <c r="J2118">
        <v>-1.30409908294678</v>
      </c>
      <c r="K2118">
        <v>-1.7570600509643599</v>
      </c>
      <c r="L2118">
        <v>-2.5776519775390598</v>
      </c>
      <c r="M2118">
        <v>-2.1896915435790998</v>
      </c>
      <c r="N2118">
        <v>-3.2853803634643599</v>
      </c>
      <c r="O2118">
        <v>-2.1225070953369101</v>
      </c>
      <c r="P2118">
        <v>-3.2764024734497101</v>
      </c>
      <c r="Q2118">
        <v>-4.2289857864379901</v>
      </c>
      <c r="R2118">
        <v>-2.38800144195557</v>
      </c>
      <c r="S2118">
        <v>-2.7255866527557373</v>
      </c>
      <c r="T2118">
        <v>2114</v>
      </c>
      <c r="X2118" s="16">
        <v>-1.312816301981603</v>
      </c>
      <c r="Z2118">
        <v>0.233183955739972</v>
      </c>
      <c r="AA2118">
        <v>0.995253702255678</v>
      </c>
      <c r="AB2118">
        <v>0.10109886914162404</v>
      </c>
      <c r="AP2118">
        <v>2</v>
      </c>
      <c r="AQ2118">
        <v>2</v>
      </c>
      <c r="AR2118">
        <v>2</v>
      </c>
      <c r="AS2118">
        <v>3.6</v>
      </c>
      <c r="AT2118">
        <v>3.6</v>
      </c>
      <c r="AU2118">
        <v>3.6</v>
      </c>
      <c r="AV2118">
        <v>86.444999999999993</v>
      </c>
      <c r="AW2118">
        <v>3.6509999999999998E-4</v>
      </c>
      <c r="AX2118">
        <v>4.8121</v>
      </c>
      <c r="AY2118">
        <v>273720000</v>
      </c>
      <c r="AZ2118">
        <v>8</v>
      </c>
      <c r="BA2118" t="s">
        <v>5140</v>
      </c>
      <c r="BB2118" t="s">
        <v>5140</v>
      </c>
      <c r="BC2118" t="s">
        <v>5141</v>
      </c>
      <c r="BF2118" s="34" t="s">
        <v>19011</v>
      </c>
      <c r="BG2118">
        <v>-0.86290645599365201</v>
      </c>
      <c r="BH2118">
        <v>-0.14434018731117201</v>
      </c>
      <c r="BI2118">
        <v>-0.69251906871795699</v>
      </c>
      <c r="BJ2118">
        <v>1.7252379655837999</v>
      </c>
      <c r="BK2118">
        <v>1.17548608779907</v>
      </c>
      <c r="BL2118">
        <v>0.179546073079109</v>
      </c>
      <c r="BM2118">
        <v>0.65040779113769498</v>
      </c>
      <c r="BN2118">
        <v>-0.67941313982009899</v>
      </c>
      <c r="BO2118">
        <v>0.73194849491119396</v>
      </c>
      <c r="BP2118">
        <v>-0.66851681470871005</v>
      </c>
      <c r="BQ2118">
        <v>-1.82465279102325</v>
      </c>
      <c r="BR2118">
        <v>0.409722059965134</v>
      </c>
      <c r="BT2118">
        <v>18.664974212646499</v>
      </c>
      <c r="BU2118">
        <v>19.570392608642599</v>
      </c>
      <c r="BV2118">
        <v>18.293920516967798</v>
      </c>
      <c r="BW2118">
        <v>20.233390808105501</v>
      </c>
      <c r="BX2118">
        <v>19.2680339813232</v>
      </c>
      <c r="BY2118">
        <v>19.505466461181602</v>
      </c>
      <c r="BZ2118">
        <v>19.3975944519043</v>
      </c>
      <c r="CA2118">
        <v>18.122928619384801</v>
      </c>
      <c r="CB2118">
        <v>19.523151397705099</v>
      </c>
      <c r="CC2118">
        <v>16.9118137359619</v>
      </c>
      <c r="CD2118">
        <v>16.002998352050799</v>
      </c>
      <c r="CE2118">
        <v>18.578874588012699</v>
      </c>
      <c r="CG2118">
        <v>18.664974212646499</v>
      </c>
      <c r="CH2118">
        <v>19.570392608642599</v>
      </c>
      <c r="CI2118">
        <v>18.293920516967798</v>
      </c>
      <c r="CJ2118">
        <v>20.233390808105501</v>
      </c>
      <c r="CK2118">
        <v>19.2680339813232</v>
      </c>
      <c r="CL2118">
        <v>19.505466461181602</v>
      </c>
      <c r="CM2118">
        <v>19.3975944519043</v>
      </c>
      <c r="CN2118">
        <v>18.122928619384801</v>
      </c>
      <c r="CO2118">
        <v>19.523151397705099</v>
      </c>
      <c r="CP2118">
        <v>16.9118137359619</v>
      </c>
      <c r="CQ2118" t="s">
        <v>8080</v>
      </c>
      <c r="CR2118">
        <v>18.578874588012699</v>
      </c>
      <c r="CT2118" t="s">
        <v>19000</v>
      </c>
      <c r="CU2118" t="s">
        <v>5140</v>
      </c>
      <c r="CV2118" t="s">
        <v>17194</v>
      </c>
      <c r="CW2118" t="str">
        <f>CT2118&amp;CU2118&amp;CHAR(10)&amp;CV2118</f>
        <v>&gt;A0A3Q7J5Z2
MEVEGILYETLRPLSAAGTTTTATDDIPPSLSSSDEHEPYVVFRNQISLSNLQCPSPETAAPDYFSLDLDGDASDLNNGSVSTPVPAATPLRDKEVERGLEGNWFRANCRFKSPMLQLHQEIIDFCEFLSPTLEEQASRNEAVECVFNVIKYIWPNCKPEVFGSFKTGLYLPTSDVDLVILGSEIRSPQIGLQALSRALSQKGVAKKIQVISKARVPIIKFVEKKSGISFDISFDVENGPKAADFIKDAMSSWPPLRPLCLILKVFLQQRELNEVYTGGIGSYALLVMLIAMLQNHRNGQASVEENLGILLVNFFDIYGRKLNTSDVGVSCNGEATFFLKSCKGFSIKGKQSLISIEDPQTPENDIGKSSFNYFQVRSAFSMAFTTLTNAKAIFALGPNRSILGTIIRPDEVLVERKGGSNGEVTFTNLLPGAGEGLQQYGDQQEIYCNWQLNDNEEALPRGNGIAENGGAESSGKKRKSSKDKQPAKKVKENGHSSHIRDEENSSRKEKTVGAAAAAVALGAHAYLSRSGKFRSRVIGIIPARFASTRFQGKPLVQILGKPMIQRTWERAKLAETLDQVVVATDDEKIAECCRGFGAEVIMTSESCRNGTERCNEALQKLDKKYDIVVNIQGDEPLIEPEIIDGIVKALQSAPDAVFSTAVTSLKPEDAFDPNRVKCVVDNRGYAIYFSRGLIPYNKLGKVNPQFPYLLHLGIQSYDTKFLKIYPELTPTPLQLEEDLEQLKVLENGYKMKVIKVDHEAHGVDIPEDVEKIEQFMRERNMA</v>
      </c>
    </row>
    <row r="2119" spans="1:101" x14ac:dyDescent="0.25">
      <c r="A2119" t="s">
        <v>4220</v>
      </c>
      <c r="B2119" t="s">
        <v>20992</v>
      </c>
      <c r="C2119" t="s">
        <v>7755</v>
      </c>
      <c r="D2119" t="s">
        <v>15512</v>
      </c>
      <c r="E2119">
        <v>0</v>
      </c>
      <c r="F2119" t="s">
        <v>12581</v>
      </c>
      <c r="G2119">
        <v>-3.8070144653320299</v>
      </c>
      <c r="H2119">
        <v>-4.9973249435424796</v>
      </c>
      <c r="I2119">
        <v>-0.46255302429199202</v>
      </c>
      <c r="J2119">
        <v>-5.8597698211669904</v>
      </c>
      <c r="K2119">
        <v>-4.9444837570190403</v>
      </c>
      <c r="L2119">
        <v>-0.50188827514648404</v>
      </c>
      <c r="M2119">
        <v>-4.2887935638427699</v>
      </c>
      <c r="N2119">
        <v>-0.69240474700927701</v>
      </c>
      <c r="O2119">
        <v>-4.5163745880126998</v>
      </c>
      <c r="P2119">
        <v>-2.6106691360473602</v>
      </c>
      <c r="Q2119">
        <v>4.2593955993652302E-2</v>
      </c>
      <c r="R2119">
        <v>-0.123270988464355</v>
      </c>
      <c r="S2119">
        <v>-2.7301627794901524</v>
      </c>
      <c r="T2119">
        <v>2115</v>
      </c>
      <c r="X2119" s="16">
        <v>0.67974980672200447</v>
      </c>
      <c r="Z2119">
        <v>0.577218161683278</v>
      </c>
      <c r="AA2119">
        <v>0.32673494913124401</v>
      </c>
      <c r="AB2119">
        <v>0.47126485261566003</v>
      </c>
      <c r="AP2119">
        <v>2</v>
      </c>
      <c r="AQ2119">
        <v>2</v>
      </c>
      <c r="AR2119">
        <v>2</v>
      </c>
      <c r="AS2119">
        <v>4.5</v>
      </c>
      <c r="AT2119">
        <v>4.5</v>
      </c>
      <c r="AU2119">
        <v>4.5</v>
      </c>
      <c r="AV2119">
        <v>78.010999999999996</v>
      </c>
      <c r="AW2119">
        <v>1.0003E-2</v>
      </c>
      <c r="AX2119">
        <v>2.6154999999999999</v>
      </c>
      <c r="AY2119">
        <v>895680000</v>
      </c>
      <c r="AZ2119">
        <v>3</v>
      </c>
      <c r="BA2119" t="s">
        <v>4220</v>
      </c>
      <c r="BB2119" t="s">
        <v>4220</v>
      </c>
      <c r="BC2119" t="s">
        <v>4221</v>
      </c>
      <c r="BF2119" s="34" t="s">
        <v>19011</v>
      </c>
      <c r="BG2119">
        <v>-0.47994828224182101</v>
      </c>
      <c r="BH2119">
        <v>-1.01046466827393</v>
      </c>
      <c r="BI2119">
        <v>1.01066410541534</v>
      </c>
      <c r="BJ2119">
        <v>-1.39485275745392</v>
      </c>
      <c r="BK2119">
        <v>-0.986913561820984</v>
      </c>
      <c r="BL2119">
        <v>0.99313259124755904</v>
      </c>
      <c r="BM2119">
        <v>-0.69467520713806197</v>
      </c>
      <c r="BN2119">
        <v>0.90822023153305098</v>
      </c>
      <c r="BO2119">
        <v>-0.79610711336135898</v>
      </c>
      <c r="BP2119">
        <v>5.3257815539836897E-2</v>
      </c>
      <c r="BQ2119">
        <v>1.23580598831177</v>
      </c>
      <c r="BR2119">
        <v>1.16188073158264</v>
      </c>
      <c r="BT2119">
        <v>18.294527053833001</v>
      </c>
      <c r="BU2119">
        <v>17.4175815582275</v>
      </c>
      <c r="BV2119">
        <v>21.127546310424801</v>
      </c>
      <c r="BW2119">
        <v>15.6777200698853</v>
      </c>
      <c r="BX2119">
        <v>16.080610275268601</v>
      </c>
      <c r="BY2119">
        <v>21.581230163574201</v>
      </c>
      <c r="BZ2119">
        <v>17.2984924316406</v>
      </c>
      <c r="CA2119">
        <v>20.715904235839801</v>
      </c>
      <c r="CB2119">
        <v>17.1292839050293</v>
      </c>
      <c r="CC2119">
        <v>17.5775470733643</v>
      </c>
      <c r="CD2119">
        <v>20.274578094482401</v>
      </c>
      <c r="CE2119">
        <v>20.843605041503899</v>
      </c>
      <c r="CG2119" t="s">
        <v>8080</v>
      </c>
      <c r="CH2119" t="s">
        <v>8080</v>
      </c>
      <c r="CI2119">
        <v>21.127546310424801</v>
      </c>
      <c r="CJ2119">
        <v>15.6777200698853</v>
      </c>
      <c r="CK2119" t="s">
        <v>8080</v>
      </c>
      <c r="CL2119">
        <v>21.581230163574201</v>
      </c>
      <c r="CM2119">
        <v>17.2984924316406</v>
      </c>
      <c r="CN2119">
        <v>20.715904235839801</v>
      </c>
      <c r="CO2119">
        <v>17.1292839050293</v>
      </c>
      <c r="CP2119">
        <v>17.5775470733643</v>
      </c>
      <c r="CQ2119">
        <v>20.274578094482401</v>
      </c>
      <c r="CR2119">
        <v>20.843605041503899</v>
      </c>
      <c r="CT2119" t="s">
        <v>19000</v>
      </c>
      <c r="CU2119" t="s">
        <v>4220</v>
      </c>
      <c r="CV2119" t="s">
        <v>18260</v>
      </c>
      <c r="CW2119" t="str">
        <f>CT2119&amp;CU2119&amp;CHAR(10)&amp;CV2119</f>
        <v>&gt;A0A3Q7I9L7
MCLFLSLVVNLFIFFFAINLNNLDLFKMKVIDKLKFPKESLKIINPTPHYENFNESHFISLIHSSRNILQLQQIHGQIIRKNFSSNSRIVTQLISSASLHKSINYGLSIFSCFLDKNVFLFNVLIRGLKENSLFEKSILYFRKMVKMGVRPDKLTYPFVLKSVTALGDKRVGGVVHCGILKMGLEYDTFVRVCLVEMYVKAELVDFALQLFDESSERNKVESVILWNVVINGCCKIGRVSKALALFEEMPERNVGSWNTLISGLLRNGEVDKAMELFDEMTNEKNVVSWTCMIHGLMLNELHQKALDLFFKMVEEGVKPNGLTVVSALSACAKTGALEAGKKIHDNIVNNGLHLNAAVGNALLDMYAKCGYIESASLVFSGLKEKDIRTWSIMIWGWAIHGHVDKALRCFEQMRLTGIKPDGVSVLAVLTGCSHAGRVDQGLQIFDGMQRQFSIEPTMKHYAAVVDLLGRAGRFDEALKFIASMPLEPDYVIWGALFSACRAHKNIEMAKVASEKLLQLEPKHAGGYVFLSNVYAGAGRWDDVERVRSSMKNKNVEKDPGWSSMEVAGQLHTFVAGDSAHTRKQEIYLKLEEIITGAKQQGYMPETEWVLHNIDEEEKEGALGSHSEKLALAFGLISTGPGVIIMIVKNLRVCGDCHSLMKYVSRMSQRVIVLRDIKRFHHFKDGVCSCKDYW</v>
      </c>
    </row>
    <row r="2120" spans="1:101" x14ac:dyDescent="0.25">
      <c r="A2120" t="s">
        <v>6784</v>
      </c>
      <c r="B2120" t="s">
        <v>20993</v>
      </c>
      <c r="C2120" t="s">
        <v>7338</v>
      </c>
      <c r="D2120" t="s">
        <v>16000</v>
      </c>
      <c r="E2120">
        <v>0</v>
      </c>
      <c r="F2120" t="s">
        <v>12582</v>
      </c>
      <c r="G2120">
        <v>-0.432113647460938</v>
      </c>
      <c r="H2120">
        <v>-4.5852365493774396</v>
      </c>
      <c r="I2120">
        <v>-4.8493690490722701</v>
      </c>
      <c r="J2120">
        <v>-2.4244756698608398</v>
      </c>
      <c r="K2120">
        <v>-0.93777561187744096</v>
      </c>
      <c r="L2120">
        <v>-0.35258674621581998</v>
      </c>
      <c r="M2120">
        <v>-1.8879261016845701</v>
      </c>
      <c r="N2120">
        <v>-2.1887006759643599</v>
      </c>
      <c r="O2120">
        <v>-1.9347381591796899</v>
      </c>
      <c r="P2120">
        <v>-4.3302259445190403</v>
      </c>
      <c r="Q2120">
        <v>-4.6329536437988299</v>
      </c>
      <c r="R2120">
        <v>-4.2421770095825204</v>
      </c>
      <c r="S2120">
        <v>-2.7331899007161464</v>
      </c>
      <c r="T2120">
        <v>2116</v>
      </c>
      <c r="X2120" s="16">
        <v>-2.0506270726521825</v>
      </c>
      <c r="Z2120">
        <v>0.21240866873065001</v>
      </c>
      <c r="AA2120">
        <v>1.0747201297176301</v>
      </c>
      <c r="AB2120">
        <v>8.4193753257368151E-2</v>
      </c>
      <c r="AP2120">
        <v>2</v>
      </c>
      <c r="AQ2120">
        <v>2</v>
      </c>
      <c r="AR2120">
        <v>2</v>
      </c>
      <c r="AS2120">
        <v>11.8</v>
      </c>
      <c r="AT2120">
        <v>11.8</v>
      </c>
      <c r="AU2120">
        <v>11.8</v>
      </c>
      <c r="AV2120">
        <v>32.207000000000001</v>
      </c>
      <c r="AW2120">
        <v>2.3473999999999999E-3</v>
      </c>
      <c r="AX2120">
        <v>3.7338</v>
      </c>
      <c r="AY2120">
        <v>194300000</v>
      </c>
      <c r="AZ2120">
        <v>3</v>
      </c>
      <c r="BA2120" t="s">
        <v>1155</v>
      </c>
      <c r="BB2120" t="s">
        <v>1155</v>
      </c>
      <c r="BC2120" t="s">
        <v>1156</v>
      </c>
      <c r="BF2120" s="34" t="s">
        <v>19011</v>
      </c>
      <c r="BG2120">
        <v>1.3433767557144201</v>
      </c>
      <c r="BH2120">
        <v>-1.08123159408569</v>
      </c>
      <c r="BI2120">
        <v>-1.2354331016540501</v>
      </c>
      <c r="BJ2120">
        <v>0.180228501558304</v>
      </c>
      <c r="BK2120">
        <v>1.0481694936752299</v>
      </c>
      <c r="BL2120">
        <v>1.38980484008789</v>
      </c>
      <c r="BM2120">
        <v>0.49346810579299899</v>
      </c>
      <c r="BN2120">
        <v>0.31787481904029802</v>
      </c>
      <c r="BO2120">
        <v>0.46613904833793601</v>
      </c>
      <c r="BP2120">
        <v>-0.93235552310943604</v>
      </c>
      <c r="BQ2120">
        <v>-1.1090890169143699</v>
      </c>
      <c r="BR2120">
        <v>-0.88095223903655995</v>
      </c>
      <c r="BT2120">
        <v>21.669427871704102</v>
      </c>
      <c r="BU2120">
        <v>17.829669952392599</v>
      </c>
      <c r="BV2120">
        <v>16.740730285644499</v>
      </c>
      <c r="BW2120">
        <v>19.113014221191399</v>
      </c>
      <c r="BX2120">
        <v>20.087318420410199</v>
      </c>
      <c r="BY2120">
        <v>21.730531692504901</v>
      </c>
      <c r="BZ2120">
        <v>19.6993598937988</v>
      </c>
      <c r="CA2120">
        <v>19.219608306884801</v>
      </c>
      <c r="CB2120">
        <v>19.710920333862301</v>
      </c>
      <c r="CC2120">
        <v>15.857990264892599</v>
      </c>
      <c r="CD2120">
        <v>15.599030494689901</v>
      </c>
      <c r="CE2120">
        <v>16.7246990203857</v>
      </c>
      <c r="CG2120">
        <v>21.669427871704102</v>
      </c>
      <c r="CH2120" t="s">
        <v>8080</v>
      </c>
      <c r="CI2120" t="s">
        <v>8080</v>
      </c>
      <c r="CJ2120">
        <v>19.113014221191399</v>
      </c>
      <c r="CK2120">
        <v>20.087318420410199</v>
      </c>
      <c r="CL2120">
        <v>21.730531692504901</v>
      </c>
      <c r="CM2120">
        <v>19.6993598937988</v>
      </c>
      <c r="CN2120">
        <v>19.219608306884801</v>
      </c>
      <c r="CO2120">
        <v>19.710920333862301</v>
      </c>
      <c r="CP2120" t="s">
        <v>8080</v>
      </c>
      <c r="CQ2120" t="s">
        <v>8080</v>
      </c>
      <c r="CR2120" t="s">
        <v>8080</v>
      </c>
      <c r="CT2120" t="s">
        <v>19000</v>
      </c>
      <c r="CU2120" t="s">
        <v>6784</v>
      </c>
      <c r="CV2120" t="s">
        <v>17120</v>
      </c>
      <c r="CW2120" t="str">
        <f>CT2120&amp;CU2120&amp;CHAR(10)&amp;CV2120</f>
        <v>&gt;A0A3Q7F6M0
MAVKGRHSRLGPRKSSNSTLIFGGIIVLSFFALILLAFRIISFHRGSQKAHDLTSIAHNTVQRQDDDDDGKTDQWVEVISSEPRAYVYHNFLSKEECEYLISLAKPHMQKSSVVDSSTGKSMDSRVRTSSGTFLARGRDKVIRDIEKRIADFTFIPVEHGEGLQILHYEVGQKYEPHYDYFLDEFNTKNGGQRIATVLMYLSDVDEGGETVFPAAKGNYSAVPWWNELSVCGKGGLSVKPKMGDALLFWSMKPDAVLDPSSLHGGCPVIKGNKWSSTKWMRVHEYKA</v>
      </c>
    </row>
    <row r="2121" spans="1:101" x14ac:dyDescent="0.25">
      <c r="A2121" t="s">
        <v>2195</v>
      </c>
      <c r="B2121" t="s">
        <v>20994</v>
      </c>
      <c r="C2121" t="s">
        <v>7177</v>
      </c>
      <c r="D2121" t="s">
        <v>16001</v>
      </c>
      <c r="E2121">
        <v>0</v>
      </c>
      <c r="F2121" t="s">
        <v>12583</v>
      </c>
      <c r="G2121">
        <v>-2.3874969482421902</v>
      </c>
      <c r="H2121">
        <v>-1.94460201263428</v>
      </c>
      <c r="I2121">
        <v>-0.69232177734375</v>
      </c>
      <c r="J2121">
        <v>-3.5533933639526398</v>
      </c>
      <c r="K2121">
        <v>-2.77575778961182</v>
      </c>
      <c r="L2121">
        <v>-3.5978946685790998</v>
      </c>
      <c r="M2121">
        <v>-3.4137554168701199</v>
      </c>
      <c r="N2121">
        <v>-2.45526027679443</v>
      </c>
      <c r="O2121">
        <v>-3.0846538543701199</v>
      </c>
      <c r="P2121">
        <v>-2.3375902175903298</v>
      </c>
      <c r="Q2121">
        <v>-3.1543340682983398</v>
      </c>
      <c r="R2121">
        <v>-3.44030094146729</v>
      </c>
      <c r="S2121">
        <v>-2.7364467779795341</v>
      </c>
      <c r="T2121">
        <v>2117</v>
      </c>
      <c r="X2121" s="16">
        <v>1.63420836130778</v>
      </c>
      <c r="Z2121">
        <v>0.17575784753363199</v>
      </c>
      <c r="AA2121">
        <v>1.29942580735924</v>
      </c>
      <c r="AB2121">
        <v>5.0185030524495272E-2</v>
      </c>
      <c r="AP2121">
        <v>25</v>
      </c>
      <c r="AQ2121">
        <v>25</v>
      </c>
      <c r="AR2121">
        <v>24</v>
      </c>
      <c r="AS2121">
        <v>9.1999999999999993</v>
      </c>
      <c r="AT2121">
        <v>9.1999999999999993</v>
      </c>
      <c r="AU2121">
        <v>8.9</v>
      </c>
      <c r="AV2121">
        <v>441.67</v>
      </c>
      <c r="AW2121">
        <v>0</v>
      </c>
      <c r="AX2121">
        <v>167.57</v>
      </c>
      <c r="AY2121">
        <v>1647900000</v>
      </c>
      <c r="AZ2121">
        <v>80</v>
      </c>
      <c r="BA2121" t="s">
        <v>2195</v>
      </c>
      <c r="BB2121" t="s">
        <v>2195</v>
      </c>
      <c r="BC2121" t="s">
        <v>2196</v>
      </c>
      <c r="BF2121" s="34" t="s">
        <v>19011</v>
      </c>
      <c r="BG2121">
        <v>0.41369158029556302</v>
      </c>
      <c r="BH2121">
        <v>0.93875819444656405</v>
      </c>
      <c r="BI2121">
        <v>2.4233779907226598</v>
      </c>
      <c r="BJ2121">
        <v>-0.96851724386215199</v>
      </c>
      <c r="BK2121">
        <v>-4.6604506671428701E-2</v>
      </c>
      <c r="BL2121">
        <v>-1.0212750434875499</v>
      </c>
      <c r="BM2121">
        <v>-0.80297183990478505</v>
      </c>
      <c r="BN2121">
        <v>0.333355903625488</v>
      </c>
      <c r="BO2121">
        <v>-0.41281101107597401</v>
      </c>
      <c r="BP2121">
        <v>0.47285765409469599</v>
      </c>
      <c r="BQ2121">
        <v>-0.49541923403739901</v>
      </c>
      <c r="BR2121">
        <v>-0.83444243669509899</v>
      </c>
      <c r="BT2121">
        <v>19.714044570922901</v>
      </c>
      <c r="BU2121">
        <v>20.4703044891357</v>
      </c>
      <c r="BV2121">
        <v>20.897777557373001</v>
      </c>
      <c r="BW2121">
        <v>17.984096527099599</v>
      </c>
      <c r="BX2121">
        <v>18.249336242675799</v>
      </c>
      <c r="BY2121">
        <v>18.485223770141602</v>
      </c>
      <c r="BZ2121">
        <v>18.173530578613299</v>
      </c>
      <c r="CA2121">
        <v>18.953048706054702</v>
      </c>
      <c r="CB2121">
        <v>18.5610046386719</v>
      </c>
      <c r="CC2121">
        <v>17.8506259918213</v>
      </c>
      <c r="CD2121">
        <v>17.077650070190401</v>
      </c>
      <c r="CE2121">
        <v>17.526575088501001</v>
      </c>
      <c r="CG2121">
        <v>19.714044570922901</v>
      </c>
      <c r="CH2121">
        <v>20.4703044891357</v>
      </c>
      <c r="CI2121">
        <v>20.897777557373001</v>
      </c>
      <c r="CJ2121">
        <v>17.984096527099599</v>
      </c>
      <c r="CK2121">
        <v>18.249336242675799</v>
      </c>
      <c r="CL2121">
        <v>18.485223770141602</v>
      </c>
      <c r="CM2121">
        <v>18.173530578613299</v>
      </c>
      <c r="CN2121">
        <v>18.953048706054702</v>
      </c>
      <c r="CO2121">
        <v>18.5610046386719</v>
      </c>
      <c r="CP2121">
        <v>17.8506259918213</v>
      </c>
      <c r="CQ2121">
        <v>17.077650070190401</v>
      </c>
      <c r="CR2121">
        <v>17.526575088501001</v>
      </c>
      <c r="CT2121" t="s">
        <v>19000</v>
      </c>
      <c r="CU2121" t="s">
        <v>2195</v>
      </c>
      <c r="CV2121" t="s">
        <v>16905</v>
      </c>
      <c r="CW2121" t="str">
        <f>CT2121&amp;CU2121&amp;CHAR(10)&amp;CV2121</f>
        <v>&gt;A0A3Q7G962
MTTLRSSLPSRLRQLLSSEGAIGPSIKLDSEPPPKIKAFIDKVIQCPLQDIAIPLSGFRWEYGKGNFNHWRPLFLHFDTYFKTYLCNRKDLGLSDNILEDDSPFPKQAVLQILRVMQIILENCHNKGSFSGLEHFMLLLASTDPEILIATLETLAGWGSKEEGLGLYYCVTVNERSQDEGLSLFPSNVENDGDKSLYHLGSTLYFELHSANAQSNAEAEDGAVSTGMSVINIPDLHVRKEEDLSLMKFCIEQYNVPPAQRFALLTRIRYAHAFRSPKVCRLYSKICLLAFIVLVQASDSHDELASFFANEPEYTNELIRIVRSEETISGNVRTLAMNALGAQLAAYASSHERARILSGSSISFAGGNRMILLNVLQRAILSLSSSNDLSSVSFVEAVLQFYLLHVISSSSSGSVIRGSGMVPTFLPLVEDADPAHIHLVCLAVKTLQKLLDYSNAAVTLFKDLGGVELLANRLQIEVHRVIDVAGDADNSMVIGEHFKSSEEQIYSQKRLIRVLLKALGSATYAPANSARSQGSNDASLPATLCLLFSNVEKFGGDIYSSAVTVMSEIIHKDPTCFPALHELGLPIAFLSSVVSGILPSPKALTCVPNGLGAICLNPKGLESVKETSALRFLVDIFTNKKYVVAMNEGIVPLANAVEELLRHVSSLRGTGVDLIIEIVNSIASRGDGEHAESSGKSSETTEMDTDTDNSESVASSSLVESTYSSGETISDEQFIQLAVFHVMVLVHRTMENSETCRLFVEKSGIESLLKLLLRPSVAQSSEGMSIALHSTMVFKTFTQHHSAALARAFCSFLKDHLKKALSGFDVVSGAFMLDPKSTPDRTFSSLFLVEFLLFLAASKDNRWVTALLTEFGNGSKDVLEDIGRIHREILWQLALLEESKVDVEEGSAGATDEARQSELSTTDSEEQRLNSFRQFLDPLLRRRMSGWSFESQFFDLINLYRDLTRASSLQQRQTTDGPSTVRIEASHQSQQAGSLDDAGGSNRKEDKQRSYYHSCRDMVKSLSIHITHLFQEMGKVMLLPSRRRDDTLNVSAPSKSVASTFASIAIDHMNFGGHVTSGSEASVSTKCRYFGKVIEFIDGILLDKPDSCNAVILNCLYGRGVLQSVLTTFEATSQLLFAVNRAPTSPMETDETHTRQDGVEDADRSWIYGPLGSYGKLMDHLATSSLILSPFTKHLLTQPLVSGDIPFPRDEETFVKVLQSMVLKTVLPVWTHPQFTECNYDFIAAVLNIIRHIYSGVEVKNTNSTATRVSGPPPNETTISTIVEMGFSRNRAEEALRQVGSNSVELAMEWLFSHPEEVQEDDELARALAMSLGNSGSEAKEDVPKESSMTIEEEMVQPPPVDELLSTCHKLLQMKDSLAFPVRDLLVMICSQNDGEHRSAVVSFIVEQVKVSSNVSEDGNRSILFNLFHVLALILNEDTDAREIAAKTGLVSVSSDLLSQWISSTFDREKVPKWVTAAFVAIDRLAQVDQKVNADILEQLKGDDATQKSVSINEDKYNKLQSSLSPKYLDGQEQKQLVEIACGCMRNQLPSETMHAVLQLCATLTRTHSVAVNFLDAGGLQLLLSLPTSSLFIGFDNIAATIIRHILEDPQTLQQAMEAEIRHNVVSASNRQSSGRLTPRNFLLNLTSVIQRDPVIFMRAARSVCQVEMVGERPYVNADLKSGVGTVSHGVHGKSLDASSKNVKVHRKPPHSFVSVIELLLDPVVKFVPPLKDEPATKESLGSTDMEIDISANKGKGKAIASASEASEADNHELSAYMAKIVFILKLLTEILLMYTASVHILLRKDSEVSSCIAVPVRTGHLAGGIFHHILHKFLPYTKSSKKERKTDVDWRQKLSSRASQFLVASCVRSTEARKRIFTEINSVFSDFVEFGSGFRAPGIEIQAFVDLLSDVLTARAPTGSSISAEASATFIDVGLVQSLTRALNVLDLDHTDSSKVVTAVVKVLELVTKEHVHAAESNAGRGEQSTKTQDDNQSGTAIDALAVLANETLSQPNVNSVPTDHIEPFGATQNFGGSEAVTDDMEHDQDIDGGFGPSNEDDYMHESNEDTRNLENGLEIRFEIQPDVQEHLDEDDEEDDDDDDEMSGDEGDEVDEDEEGDEEHNDLEEDEAHHLQHPDTDQDDQEIDEDDFDEEVMDEEDEEDEDEEDGVILRLGDGMNGINVFDHIEVFGREHSLSSETLHVMPVEVFGSRRQGRTTSIYNLLGRGGDSIAPSQHPLLVEPSSLLQLGQPRQSESIRDAYSDRSSEGTSSRLDSVFRSLRSSRHGQRFNFWTNDNQQSGGSGASALPQGFEDLLVSHLRRPSPEKSADQDAIEGSQNRGEATQFAGSGEMAAESAMENNNNNEARDASTPSTVLDESGGANVTPVANVSSQGTDAPSSQSQPVEMQFEQNDVAIRDVEAVSQESSGSGATLGESLRSLDVEIGSADGHDDGGDRQGSADARTRRTNVSFGNSTQVSARDVALHSVSEASEHPNQEAEQGGPNDEQQRNVDADSGSIDPAFLEALPEELRAEVLSAQQGQATQPPNSEPQNGGDIDPEFLAALPSDIREEVLAQQRAQRLQQSQELEGQPVEMDTVSIIATFPSELREEVLLTSSDAILANLTPALVAEANMLRERFARRYNRTLFGMYPRNRRGDSRRNEQLDRAGGTLSRRSAGSKPLEADGSPLVDTEGLRALVRLLRVFQPIYKVPLQRLMLNLSAHAETRTALVKIFMDLLMLDVGQPATDLNTAEPPYRLYGCQSNVMYSRPQHLDGIPPLLSRRVLETLTYLAKNHSLVAKTLLEFRLPRPVLEGPIVPDQRRGKAVMVEADGPDRWQLEGQVSLALLLGLLNHPLYLRSVAHLEQLLNLLDVVVQNTESKSNAREEPGTSSTEQLPGPPVQSAAEMNTESHAASSEVEDKSGASSSITGRDQSTESILLSLPQLELRRLCSLLAREGLSDNAYSLVAEVLKKLVAIAPAICHLFITELAGSVQSLTRSAMDELNKFREVEKALLSTTSTDGAVILRVLQALSSLVASIGDKNNENQIISEKEHGVTISLVWDINTALEPLWQELSTCISTMESFSETAPNLPQSSIVTSSKPAGAMSSLPAGSQNILPYVESFFVMCEKLHPGHLGAGQEFSIATVPDPEEATASAMQPKTPTSATKVDEKHIAFVKFAEKHKKLLNAFVRQNPGLLEKSFSIMLKVPRFVDFDNKRSYFRSKIKHQHDHHHSPLRISVRRAYILEDSYNQLRMRTTQELKGRLTVHFQGEEGIDAGGLTREWYQLLSRVIFDKGALLFTTVGNEATFQPNPNSVYQTEHLSYFKFVGRVVGKALFDGQLLDVHFTRSFYKHILGAKVTYHDIEAIDPDYFKNLKWLLENDISDILDLTFSIDADEEKLILYERNEVTDYELIPGGRNIRVTEENKQQYVDLVAEHRLTTAIRPQINAFLEGFSELIPRELISIFHDKELELLISGLPDIDLDDLRANTEYSGYSPGSPVIQWFWEVVQAFSKEDKARLLQFVTGTSKVPLEGFSALQGISGSQKFQIHKAYGSADHLPSAHTCFNQLDLPEYPSKEHLEERLLLAIHEANEGFGFGEQSKGILSLCCKFITPMLSILNTESRPFPFLCDVLIIAVHQFFLDILQTISDIAVSSAFELCYILDKNRYASIRAIESDKESSYEKCLQYWVLFGLTTVLELTLAKPLTGNILMVGSTNASQVMNGIAFFVIRAESSPKCDRTICPKKVQMDWSCPLCLVSVSSEKCLKQHIKGRKHKLKEDEQREHEMIMASKEAKLASKLEGNYLKDLLESLNQIKSLKFVELRGFNLPIRRPLRCCTWKKPKPGWTKLNTDGSIDRKRAGLGGLLRDYEGAAICACVSEVTCDDIFLVELLAIWRGLMLAVSIGIKMIWVESDSMGAVKAINKEQPHNQKAASCLQHIWKMLNKFQKYQVTHSWRETNRAADYLSKMEISGSDIVMWPREFHGPLCKIIAEDAQGSLYIRR</v>
      </c>
    </row>
    <row r="2122" spans="1:101" x14ac:dyDescent="0.25">
      <c r="A2122" t="s">
        <v>4178</v>
      </c>
      <c r="B2122" t="s">
        <v>20995</v>
      </c>
      <c r="C2122" t="s">
        <v>7666</v>
      </c>
      <c r="D2122" t="s">
        <v>15481</v>
      </c>
      <c r="E2122" t="s">
        <v>15260</v>
      </c>
      <c r="F2122" t="s">
        <v>12584</v>
      </c>
      <c r="G2122">
        <v>-0.98068618774414096</v>
      </c>
      <c r="H2122">
        <v>-2.2413759231567401</v>
      </c>
      <c r="I2122">
        <v>-2.8519344329834002</v>
      </c>
      <c r="J2122">
        <v>-1.69178485870361</v>
      </c>
      <c r="K2122">
        <v>-1.8659315109252901</v>
      </c>
      <c r="L2122">
        <v>-2.2303123474121098</v>
      </c>
      <c r="M2122">
        <v>-3.4333572387695299</v>
      </c>
      <c r="N2122">
        <v>-2.5989809036254901</v>
      </c>
      <c r="O2122">
        <v>-4.7398242950439498</v>
      </c>
      <c r="P2122">
        <v>-2.85418796539307</v>
      </c>
      <c r="Q2122">
        <v>-4.3826274871826199</v>
      </c>
      <c r="R2122">
        <v>-2.9766721725463898</v>
      </c>
      <c r="S2122">
        <v>-2.7373062769571948</v>
      </c>
      <c r="T2122">
        <v>2118</v>
      </c>
      <c r="X2122" s="16">
        <v>-9.5322608947756793E-2</v>
      </c>
      <c r="Z2122">
        <v>0.209392686804452</v>
      </c>
      <c r="AA2122">
        <v>1.0914120102618701</v>
      </c>
      <c r="AB2122">
        <v>8.1019207309378741E-2</v>
      </c>
      <c r="AP2122">
        <v>10</v>
      </c>
      <c r="AQ2122">
        <v>5</v>
      </c>
      <c r="AR2122">
        <v>5</v>
      </c>
      <c r="AS2122">
        <v>12.9</v>
      </c>
      <c r="AT2122">
        <v>8.4</v>
      </c>
      <c r="AU2122">
        <v>8.4</v>
      </c>
      <c r="AV2122">
        <v>108.93</v>
      </c>
      <c r="AW2122">
        <v>0</v>
      </c>
      <c r="AX2122">
        <v>11.456</v>
      </c>
      <c r="AY2122">
        <v>385910000</v>
      </c>
      <c r="AZ2122">
        <v>14</v>
      </c>
      <c r="BA2122" t="s">
        <v>4178</v>
      </c>
      <c r="BB2122" t="s">
        <v>4178</v>
      </c>
      <c r="BC2122" t="s">
        <v>4179</v>
      </c>
      <c r="BF2122" s="34" t="s">
        <v>19011</v>
      </c>
      <c r="BG2122">
        <v>1.6318768262863199</v>
      </c>
      <c r="BH2122">
        <v>0.460712760686874</v>
      </c>
      <c r="BI2122">
        <v>-0.106488041579723</v>
      </c>
      <c r="BJ2122">
        <v>0.97127556800842296</v>
      </c>
      <c r="BK2122">
        <v>0.80949562788009599</v>
      </c>
      <c r="BL2122">
        <v>0.47099065780639598</v>
      </c>
      <c r="BM2122">
        <v>-0.64662212133407604</v>
      </c>
      <c r="BN2122">
        <v>0.12850244343280801</v>
      </c>
      <c r="BO2122">
        <v>-1.8603128194809</v>
      </c>
      <c r="BP2122">
        <v>-0.10858154296875</v>
      </c>
      <c r="BQ2122">
        <v>-1.52848172187805</v>
      </c>
      <c r="BR2122">
        <v>-0.222367748618126</v>
      </c>
      <c r="BT2122">
        <v>21.120855331420898</v>
      </c>
      <c r="BU2122">
        <v>20.173530578613299</v>
      </c>
      <c r="BV2122">
        <v>18.738164901733398</v>
      </c>
      <c r="BW2122">
        <v>19.845705032348601</v>
      </c>
      <c r="BX2122">
        <v>19.159162521362301</v>
      </c>
      <c r="BY2122">
        <v>19.852806091308601</v>
      </c>
      <c r="BZ2122">
        <v>18.153928756713899</v>
      </c>
      <c r="CA2122">
        <v>18.809328079223601</v>
      </c>
      <c r="CB2122">
        <v>16.905834197998001</v>
      </c>
      <c r="CC2122">
        <v>17.334028244018601</v>
      </c>
      <c r="CD2122">
        <v>15.8493566513062</v>
      </c>
      <c r="CE2122">
        <v>17.9902038574219</v>
      </c>
      <c r="CG2122">
        <v>21.120855331420898</v>
      </c>
      <c r="CH2122">
        <v>20.173530578613299</v>
      </c>
      <c r="CI2122">
        <v>18.738164901733398</v>
      </c>
      <c r="CJ2122">
        <v>19.845705032348601</v>
      </c>
      <c r="CK2122">
        <v>19.159162521362301</v>
      </c>
      <c r="CL2122">
        <v>19.852806091308601</v>
      </c>
      <c r="CM2122">
        <v>18.153928756713899</v>
      </c>
      <c r="CN2122">
        <v>18.809328079223601</v>
      </c>
      <c r="CO2122">
        <v>16.905834197998001</v>
      </c>
      <c r="CP2122">
        <v>17.334028244018601</v>
      </c>
      <c r="CQ2122">
        <v>15.8493566513062</v>
      </c>
      <c r="CR2122">
        <v>17.9902038574219</v>
      </c>
      <c r="CT2122" t="s">
        <v>19000</v>
      </c>
      <c r="CU2122" t="s">
        <v>4178</v>
      </c>
      <c r="CV2122" t="s">
        <v>17098</v>
      </c>
      <c r="CW2122" t="str">
        <f>CT2122&amp;CU2122&amp;CHAR(10)&amp;CV2122</f>
        <v>&gt;A0A3Q7I8D7
MVTATMVSSAGGLLAMLNESHPQLKLHALSNLNTFVDYFWPEISTSVPVIESLYEDEEFDQRQLAALVASKVFYHLGEHNVSLSYALGAGPLFDVAEDSDYVHTVLAKALDEYASYKIKAAESSDEATKVDPRLEAIVERMLDKCIKDGKYQQAIGMAIECRRLDKVAEAIVRSDNVDATLAYCSNVSHNFVNRREYRSEVLRLLVEVYEKSPSPNYLSMCQWLMFLDKPEDVASILEKLLRSENKDDALLAFQIAFDLVENEHQAFLLRVRDRLSSPNLQPSDTVQSLPADSDRAATEDDEASEDVPLLEESRPLGGTLTAADPKEVIYAERLGKLKGILSGETSIQLTLQFLYSHNKSDLLILKTIKQSVEMRNSVCHSATIYANAIMHAGTTVDTFLRENLDWLSRATNWAKFSATAGLGVIHSGHLQQGRSLMAPYLPQGGAGGGGSPYSEGGALYALGLIHANHGEGIKQFLRESLRSTNVEVIQHGACLGLGLAALGTADEDIYDDIKNVLYTDSAVAGEAAGIGMGLLMVGTASEKASEMLAYAHETQHEKIIRGLALGIALTVYGREEEADTLIEQMTRDQDPILRYGGMYALALAYRGTANNKAIRRLLHFAVSDVSDDVRRTAVLALGFVMYSEPEQMPRIVSLLSKSYNPHVRYGAAMAVGISCAGTGMSEAISLLEPLTSDVVDFVRQGALIAMAMVMVQISEASDSRVGAFRRQLEKIVLDKHEDTMSKMGAILASGILDAGGRNVTIKLLSKTKHDKITAVVGLAVFSQFWYWYPLIYFVSLAFSPTALIGLNSDLKVPKFDFVSHAKPSLFEYPKPITVTTTTSAVKLPTAVLSTSARAKARASKKEAEKASAEKGAGESSSGATNLGKGGKSTDKDGDSMQVDAPAEKKNEPEPSFEILTNPARVVPAQEKFIKFLEDSRYIPVKSSPSGFVLLRDLRPDEPEVLSLTDAPSSTASSTGGGSTGQPAPASAMAVDEEPQPPPAFEYTS</v>
      </c>
    </row>
    <row r="2123" spans="1:101" x14ac:dyDescent="0.25">
      <c r="A2123" t="s">
        <v>6877</v>
      </c>
      <c r="B2123" t="s">
        <v>20996</v>
      </c>
      <c r="C2123" t="s">
        <v>7510</v>
      </c>
      <c r="D2123" t="s">
        <v>15792</v>
      </c>
      <c r="E2123" t="s">
        <v>15012</v>
      </c>
      <c r="F2123" t="s">
        <v>12585</v>
      </c>
      <c r="G2123">
        <v>-2.1985301971435498</v>
      </c>
      <c r="H2123">
        <v>-3.0071744918823198</v>
      </c>
      <c r="I2123">
        <v>-2.28375244140625</v>
      </c>
      <c r="J2123">
        <v>-2.0356721878051798</v>
      </c>
      <c r="K2123">
        <v>-4.3349809646606401</v>
      </c>
      <c r="L2123">
        <v>-2.37527656555176</v>
      </c>
      <c r="M2123">
        <v>-2.4104156494140598</v>
      </c>
      <c r="N2123">
        <v>-2.3720273971557599</v>
      </c>
      <c r="O2123">
        <v>-2.9694118499755899</v>
      </c>
      <c r="P2123">
        <v>-2.9813547134399401</v>
      </c>
      <c r="Q2123">
        <v>-4.0341711044311497</v>
      </c>
      <c r="R2123">
        <v>-1.8747739791870099</v>
      </c>
      <c r="S2123">
        <v>-2.7397951285044342</v>
      </c>
      <c r="T2123">
        <v>2119</v>
      </c>
      <c r="X2123" s="16">
        <v>0.41882419586181996</v>
      </c>
      <c r="Z2123">
        <v>0.91423370233702295</v>
      </c>
      <c r="AA2123">
        <v>5.4890806327349301E-2</v>
      </c>
      <c r="AB2123">
        <v>0.88127042097039621</v>
      </c>
      <c r="AP2123">
        <v>2</v>
      </c>
      <c r="AQ2123">
        <v>2</v>
      </c>
      <c r="AR2123">
        <v>2</v>
      </c>
      <c r="AS2123">
        <v>4.3</v>
      </c>
      <c r="AT2123">
        <v>4.3</v>
      </c>
      <c r="AU2123">
        <v>4.3</v>
      </c>
      <c r="AV2123">
        <v>49.305</v>
      </c>
      <c r="AW2123">
        <v>0</v>
      </c>
      <c r="AX2123">
        <v>6.1694000000000004</v>
      </c>
      <c r="AY2123">
        <v>188350000</v>
      </c>
      <c r="AZ2123">
        <v>9</v>
      </c>
      <c r="BA2123" t="s">
        <v>2755</v>
      </c>
      <c r="BB2123" t="s">
        <v>2755</v>
      </c>
      <c r="BC2123" t="s">
        <v>2756</v>
      </c>
      <c r="BF2123" s="34" t="s">
        <v>19011</v>
      </c>
      <c r="BG2123">
        <v>0.70281732082366899</v>
      </c>
      <c r="BH2123">
        <v>-0.347184598445892</v>
      </c>
      <c r="BI2123">
        <v>0.59215861558914196</v>
      </c>
      <c r="BJ2123">
        <v>0.91428387165069602</v>
      </c>
      <c r="BK2123">
        <v>-2.0713040828704798</v>
      </c>
      <c r="BL2123">
        <v>0.47331711649894698</v>
      </c>
      <c r="BM2123">
        <v>0.427689999341965</v>
      </c>
      <c r="BN2123">
        <v>0.47753605246543901</v>
      </c>
      <c r="BO2123">
        <v>-0.29815086722374001</v>
      </c>
      <c r="BP2123">
        <v>-0.313658326864243</v>
      </c>
      <c r="BQ2123">
        <v>-1.6807107925414999</v>
      </c>
      <c r="BR2123">
        <v>1.1232056617736801</v>
      </c>
      <c r="BT2123">
        <v>19.903011322021499</v>
      </c>
      <c r="BU2123">
        <v>19.407732009887699</v>
      </c>
      <c r="BV2123">
        <v>19.306346893310501</v>
      </c>
      <c r="BW2123">
        <v>19.501817703247099</v>
      </c>
      <c r="BX2123">
        <v>16.690113067626999</v>
      </c>
      <c r="BY2123">
        <v>19.707841873168899</v>
      </c>
      <c r="BZ2123">
        <v>19.1768703460693</v>
      </c>
      <c r="CA2123">
        <v>19.036281585693398</v>
      </c>
      <c r="CB2123">
        <v>18.676246643066399</v>
      </c>
      <c r="CC2123">
        <v>17.206861495971701</v>
      </c>
      <c r="CD2123">
        <v>16.197813034057599</v>
      </c>
      <c r="CE2123">
        <v>19.0921020507813</v>
      </c>
      <c r="CG2123">
        <v>19.903011322021499</v>
      </c>
      <c r="CH2123">
        <v>19.407732009887699</v>
      </c>
      <c r="CI2123">
        <v>19.306346893310501</v>
      </c>
      <c r="CJ2123">
        <v>19.501817703247099</v>
      </c>
      <c r="CK2123" t="s">
        <v>8080</v>
      </c>
      <c r="CL2123">
        <v>19.707841873168899</v>
      </c>
      <c r="CM2123">
        <v>19.1768703460693</v>
      </c>
      <c r="CN2123">
        <v>19.036281585693398</v>
      </c>
      <c r="CO2123">
        <v>18.676246643066399</v>
      </c>
      <c r="CP2123">
        <v>17.206861495971701</v>
      </c>
      <c r="CQ2123" t="s">
        <v>8080</v>
      </c>
      <c r="CR2123">
        <v>19.0921020507813</v>
      </c>
      <c r="CT2123" t="s">
        <v>19000</v>
      </c>
      <c r="CU2123" t="s">
        <v>6877</v>
      </c>
      <c r="CV2123" t="s">
        <v>18885</v>
      </c>
      <c r="CW2123" t="str">
        <f>CT2123&amp;CU2123&amp;CHAR(10)&amp;CV2123</f>
        <v>&gt;A0A3Q7HHM1
MPVAASAIYFLNLRGDVLINRLYRDDVGGNMVDAFRMHIMQSKELGTCPVRQIGGCSFLYMRISNVYIVIVVSSNANVACAFKFVVEAVTLFKSYFGGAFDEDAIRNNFVLIYELLDEIMDFGYPQNLSPEILKLYITQEGVRSSFSSKHVDKPVPNATLQVTGAVGWRREGLVYKKNEVFLDIVESVNLLMSSKGSVLRCDVTGKVLMKCFLSGMPDLKLGLNDKIGLEKESQLKSRPTKSGKTIELDDVTFHQCVNLTRFNSEKTVSFVPPDGEFELMKYRITEGVNLPFRVLPTIKELGRTRMEVNVKVKSVFGAKMFALGVVIKIPVPKQTAKTNFQVTSGRAKYNAAIDCLVWKIRKFPGQTESTLSAEVELISTITEKKSLTRPPIQMEFQVPMFTASGLRVRFLKVWEKSGYNTVEWVRYITKAGSYEIRC</v>
      </c>
    </row>
    <row r="2124" spans="1:101" x14ac:dyDescent="0.25">
      <c r="A2124" t="s">
        <v>4638</v>
      </c>
      <c r="B2124" t="s">
        <v>20997</v>
      </c>
      <c r="C2124" t="s">
        <v>7803</v>
      </c>
      <c r="D2124" t="s">
        <v>16002</v>
      </c>
      <c r="E2124">
        <v>0</v>
      </c>
      <c r="F2124" t="s">
        <v>12586</v>
      </c>
      <c r="G2124">
        <v>-1.61347007751465</v>
      </c>
      <c r="H2124">
        <v>-1.9870290756225599</v>
      </c>
      <c r="I2124">
        <v>-2.38540840148926</v>
      </c>
      <c r="J2124">
        <v>-3.8695096969604501</v>
      </c>
      <c r="K2124">
        <v>-2.4090833663940399</v>
      </c>
      <c r="L2124">
        <v>-0.75084877014160201</v>
      </c>
      <c r="M2124">
        <v>-0.71988105773925803</v>
      </c>
      <c r="N2124">
        <v>-3.0574388504028298</v>
      </c>
      <c r="O2124">
        <v>-3.67677879333496</v>
      </c>
      <c r="P2124">
        <v>-4.2473783493042001</v>
      </c>
      <c r="Q2124">
        <v>-4.4146852493286097</v>
      </c>
      <c r="R2124">
        <v>-3.76958179473877</v>
      </c>
      <c r="S2124">
        <v>-2.7417577902475991</v>
      </c>
      <c r="T2124">
        <v>2120</v>
      </c>
      <c r="X2124" s="16">
        <v>0.34784475962320749</v>
      </c>
      <c r="Z2124">
        <v>0.30233528265107201</v>
      </c>
      <c r="AA2124">
        <v>0.76236379534255205</v>
      </c>
      <c r="AB2124">
        <v>0.17283679511364233</v>
      </c>
      <c r="AP2124">
        <v>9</v>
      </c>
      <c r="AQ2124">
        <v>9</v>
      </c>
      <c r="AR2124">
        <v>9</v>
      </c>
      <c r="AS2124">
        <v>17.2</v>
      </c>
      <c r="AT2124">
        <v>17.2</v>
      </c>
      <c r="AU2124">
        <v>17.2</v>
      </c>
      <c r="AV2124">
        <v>86.498000000000005</v>
      </c>
      <c r="AW2124">
        <v>0</v>
      </c>
      <c r="AX2124">
        <v>60.811999999999998</v>
      </c>
      <c r="AY2124">
        <v>507780000</v>
      </c>
      <c r="AZ2124">
        <v>17</v>
      </c>
      <c r="BA2124" t="s">
        <v>4638</v>
      </c>
      <c r="BB2124" t="s">
        <v>4638</v>
      </c>
      <c r="BC2124" t="s">
        <v>4639</v>
      </c>
      <c r="BF2124" s="34" t="s">
        <v>19011</v>
      </c>
      <c r="BG2124">
        <v>0.87002795934677102</v>
      </c>
      <c r="BH2124">
        <v>0.58197486400604204</v>
      </c>
      <c r="BI2124">
        <v>0.27478268742561301</v>
      </c>
      <c r="BJ2124">
        <v>-0.86961477994918801</v>
      </c>
      <c r="BK2124">
        <v>0.25652682781219499</v>
      </c>
      <c r="BL2124">
        <v>1.5351992845535301</v>
      </c>
      <c r="BM2124">
        <v>1.5590786933898899</v>
      </c>
      <c r="BN2124">
        <v>-0.24342314898967701</v>
      </c>
      <c r="BO2124">
        <v>-0.72099912166595503</v>
      </c>
      <c r="BP2124">
        <v>-1.1609910726547199</v>
      </c>
      <c r="BQ2124">
        <v>-1.2900022268295299</v>
      </c>
      <c r="BR2124">
        <v>-0.79255992174148604</v>
      </c>
      <c r="BT2124">
        <v>20.488071441650401</v>
      </c>
      <c r="BU2124">
        <v>20.4278774261475</v>
      </c>
      <c r="BV2124">
        <v>19.2046909332275</v>
      </c>
      <c r="BW2124">
        <v>17.6679801940918</v>
      </c>
      <c r="BX2124">
        <v>18.616010665893601</v>
      </c>
      <c r="BY2124">
        <v>21.332269668579102</v>
      </c>
      <c r="BZ2124">
        <v>20.867404937744102</v>
      </c>
      <c r="CA2124">
        <v>18.3508701324463</v>
      </c>
      <c r="CB2124">
        <v>17.968879699706999</v>
      </c>
      <c r="CC2124">
        <v>15.940837860107401</v>
      </c>
      <c r="CD2124">
        <v>15.817298889160201</v>
      </c>
      <c r="CE2124">
        <v>17.197294235229499</v>
      </c>
      <c r="CG2124">
        <v>20.488071441650401</v>
      </c>
      <c r="CH2124">
        <v>20.4278774261475</v>
      </c>
      <c r="CI2124">
        <v>19.2046909332275</v>
      </c>
      <c r="CJ2124" t="s">
        <v>8080</v>
      </c>
      <c r="CK2124">
        <v>18.616010665893601</v>
      </c>
      <c r="CL2124">
        <v>21.332269668579102</v>
      </c>
      <c r="CM2124">
        <v>20.867404937744102</v>
      </c>
      <c r="CN2124">
        <v>18.3508701324463</v>
      </c>
      <c r="CO2124">
        <v>17.968879699706999</v>
      </c>
      <c r="CP2124" t="s">
        <v>8080</v>
      </c>
      <c r="CQ2124" t="s">
        <v>8080</v>
      </c>
      <c r="CR2124">
        <v>17.197294235229499</v>
      </c>
      <c r="CT2124" t="s">
        <v>19000</v>
      </c>
      <c r="CU2124" t="s">
        <v>4638</v>
      </c>
      <c r="CV2124" t="s">
        <v>17495</v>
      </c>
      <c r="CW2124" t="str">
        <f>CT2124&amp;CU2124&amp;CHAR(10)&amp;CV2124</f>
        <v>&gt;A0A3Q7IP94
MAAESVTRMSSAASSLCNFNGSKRPVPVSNRVTSSRRNRCVKLQSLASASMSEFFGSSRVFSVNGSRSLGLSQKTRKNGFSVIAMAAAEEEKRTVPLKDYRNIGIMAHIDAGKTTTTERVLYYTGRNYKIGEVHEGTATMDWMEQEQERGITITSAATTTFWNKHRINIIDTPGHVDFTLEVERALRVLDGAICLFDSVAGVEPQSETVWRQADKYGVPRICFVNKMDRLGANFFRTRDMIVTNLGAKPLVIQIPIGAEDTFKGLVDLVMMKAIVWSGEELGAKFSYEDIPADLQELAEEYRALMIETVVELDDDVMEKYLEGVEPDEATIKQLIRKGTISGNFVPVLCGSAFKNKGVQPLLDAVVDYLPSPVDVPPMNGTDPDNPEVIIERAPSDDEPFTGLAFKIMNDPFVGSLTFVRVYSGKLSAGSYVLNANKGRKERIGRLLEMHANSREDVKTALTGDIVALAGLKDTITGETLSDPEKPVVLERMDFPDPVIKVAIEPKTKADIDKMAQGLIKLAQEDPSFHFSRDEEINQTVIEGMGELHLEIIVDRLKREFKVEANVGAPQVNYRESISRNSEVKYVHKKQSGGSGQFADITVRFEPMEAGGGYEFKSEIKGGAVPKEYIPGVMKGLEECMSNGVLAGFPVVDVRAVLVDGSYHDVDSSVLAFQLAARGAFREGMRKAGPQLLEPIMKVEVVTPEEHLGDVIGDLNSRRGQINSFGDKPGGLKVVDSLVPLAEMFNYVSTLRGMTKGRASYVMQLAKFDVVPQHIQNQLAKKEEAAAA</v>
      </c>
    </row>
    <row r="2125" spans="1:101" x14ac:dyDescent="0.25">
      <c r="A2125" t="s">
        <v>4689</v>
      </c>
      <c r="B2125" t="s">
        <v>20998</v>
      </c>
      <c r="C2125" t="s">
        <v>7177</v>
      </c>
      <c r="D2125" t="s">
        <v>16003</v>
      </c>
      <c r="E2125" t="s">
        <v>15059</v>
      </c>
      <c r="F2125" t="s">
        <v>12587</v>
      </c>
      <c r="G2125">
        <v>-1.8838024139404299</v>
      </c>
      <c r="H2125">
        <v>-1.6777982711792001</v>
      </c>
      <c r="I2125">
        <v>-1.4283275604248</v>
      </c>
      <c r="J2125">
        <v>-2.58171558380127</v>
      </c>
      <c r="K2125">
        <v>-3.00261783599854</v>
      </c>
      <c r="L2125">
        <v>-2.6216182708740199</v>
      </c>
      <c r="M2125">
        <v>-4.8239707946777299</v>
      </c>
      <c r="N2125">
        <v>-2.6059999465942401</v>
      </c>
      <c r="O2125">
        <v>-3.7341957092285201</v>
      </c>
      <c r="P2125">
        <v>-3.3179483413696298</v>
      </c>
      <c r="Q2125">
        <v>-1.8593568801879901</v>
      </c>
      <c r="R2125">
        <v>-3.45697689056396</v>
      </c>
      <c r="S2125">
        <v>-2.7495273749033604</v>
      </c>
      <c r="T2125">
        <v>2121</v>
      </c>
      <c r="X2125" s="16">
        <v>1.0720078150431331</v>
      </c>
      <c r="Z2125">
        <v>0.17596444444444401</v>
      </c>
      <c r="AA2125">
        <v>1.2950026840843001</v>
      </c>
      <c r="AB2125">
        <v>5.0698757491323652E-2</v>
      </c>
      <c r="AP2125">
        <v>4</v>
      </c>
      <c r="AQ2125">
        <v>4</v>
      </c>
      <c r="AR2125">
        <v>3</v>
      </c>
      <c r="AS2125">
        <v>7.8</v>
      </c>
      <c r="AT2125">
        <v>7.8</v>
      </c>
      <c r="AU2125">
        <v>6.3</v>
      </c>
      <c r="AV2125">
        <v>53.356000000000002</v>
      </c>
      <c r="AW2125">
        <v>0</v>
      </c>
      <c r="AX2125">
        <v>8.3796999999999997</v>
      </c>
      <c r="AY2125">
        <v>338180000</v>
      </c>
      <c r="AZ2125">
        <v>15</v>
      </c>
      <c r="BA2125" t="s">
        <v>4689</v>
      </c>
      <c r="BB2125" t="s">
        <v>4689</v>
      </c>
      <c r="BC2125" t="s">
        <v>4690</v>
      </c>
      <c r="BF2125" s="34" t="s">
        <v>19011</v>
      </c>
      <c r="BG2125">
        <v>0.87935233116149902</v>
      </c>
      <c r="BH2125">
        <v>1.0885992050170901</v>
      </c>
      <c r="BI2125">
        <v>1.34199678897858</v>
      </c>
      <c r="BJ2125">
        <v>0.17045331001281699</v>
      </c>
      <c r="BK2125">
        <v>-0.25707435607910201</v>
      </c>
      <c r="BL2125">
        <v>0.12992252409458199</v>
      </c>
      <c r="BM2125">
        <v>-2.1070971488952601</v>
      </c>
      <c r="BN2125">
        <v>0.145786687731743</v>
      </c>
      <c r="BO2125">
        <v>-1.0001679658889799</v>
      </c>
      <c r="BP2125">
        <v>-0.57736849784851096</v>
      </c>
      <c r="BQ2125">
        <v>0.90418267250061002</v>
      </c>
      <c r="BR2125">
        <v>-0.71858549118042003</v>
      </c>
      <c r="BT2125">
        <v>20.217739105224599</v>
      </c>
      <c r="BU2125">
        <v>20.737108230590799</v>
      </c>
      <c r="BV2125">
        <v>20.161771774291999</v>
      </c>
      <c r="BW2125">
        <v>18.955774307251001</v>
      </c>
      <c r="BX2125">
        <v>18.022476196289102</v>
      </c>
      <c r="BY2125">
        <v>19.461500167846701</v>
      </c>
      <c r="BZ2125">
        <v>16.7633152008057</v>
      </c>
      <c r="CA2125">
        <v>18.802309036254901</v>
      </c>
      <c r="CB2125">
        <v>17.911462783813501</v>
      </c>
      <c r="CC2125">
        <v>16.870267868041999</v>
      </c>
      <c r="CD2125">
        <v>18.372627258300799</v>
      </c>
      <c r="CE2125">
        <v>17.5098991394043</v>
      </c>
      <c r="CG2125">
        <v>20.217739105224599</v>
      </c>
      <c r="CH2125">
        <v>20.737108230590799</v>
      </c>
      <c r="CI2125">
        <v>20.161771774291999</v>
      </c>
      <c r="CJ2125">
        <v>18.955774307251001</v>
      </c>
      <c r="CK2125">
        <v>18.022476196289102</v>
      </c>
      <c r="CL2125">
        <v>19.461500167846701</v>
      </c>
      <c r="CM2125">
        <v>16.7633152008057</v>
      </c>
      <c r="CN2125">
        <v>18.802309036254901</v>
      </c>
      <c r="CO2125">
        <v>17.911462783813501</v>
      </c>
      <c r="CP2125">
        <v>16.870267868041999</v>
      </c>
      <c r="CQ2125">
        <v>18.372627258300799</v>
      </c>
      <c r="CR2125">
        <v>17.5098991394043</v>
      </c>
      <c r="CT2125" t="s">
        <v>19000</v>
      </c>
      <c r="CU2125" t="s">
        <v>4689</v>
      </c>
      <c r="CV2125" t="s">
        <v>16912</v>
      </c>
      <c r="CW2125" t="str">
        <f>CT2125&amp;CU2125&amp;CHAR(10)&amp;CV2125</f>
        <v>&gt;A0A3Q7IQE6
MRKNSLLPALINPASPGRTGSRNISFGFKNVLPVNVIASSNGSGSTDNGAVYVARTAPVTPSSPASSRVKSHTISVFVGDESGIINRIAGVFARRGYNIESLAVGLNKDKALFTIVVSGTEKVLQQVVEQLNKLVNVWKVEDLSREPQVERELMLIKLNADATTKAEIMWLVDIFRGKIVDISDHFLTIEVTGDPGKMAAVLRNLSKFGISELARTGKIALRREKMGEDAPFWRFSAASYPDLEEKLPSILNNKSRPIDNGASNDPGGDVYPVESSDEISVNQVLDAHWGYLYDGDLTGIRSHTLSMLVNNAPGVLNLISGVISRRGYNVQSLAVGPAETEGLSRITTVVPGTDETIGKLVKQFNKLIDVHEVRDITHLPFAERELMLIKVASNAAARRDVLDIASIFRAKPVDVSDHTVTLELTGDFNKLLALQRLLEPYGICEGNCKAVADEYIECELMPTDTCSTIGSRERLCIMRSCCGNYLWVS</v>
      </c>
    </row>
    <row r="2126" spans="1:101" x14ac:dyDescent="0.25">
      <c r="A2126" t="s">
        <v>2382</v>
      </c>
      <c r="B2126" t="s">
        <v>20999</v>
      </c>
      <c r="C2126" t="s">
        <v>7540</v>
      </c>
      <c r="D2126" t="s">
        <v>16004</v>
      </c>
      <c r="E2126" t="s">
        <v>16005</v>
      </c>
      <c r="F2126" t="s">
        <v>12588</v>
      </c>
      <c r="G2126">
        <v>-2.31001853942871</v>
      </c>
      <c r="H2126">
        <v>-2.3020448684692401</v>
      </c>
      <c r="I2126">
        <v>-1.1745471954345701</v>
      </c>
      <c r="J2126">
        <v>-3.1242914199829102</v>
      </c>
      <c r="K2126">
        <v>-2.2804441452026398</v>
      </c>
      <c r="L2126">
        <v>-4.0298175811767596</v>
      </c>
      <c r="M2126">
        <v>-2.7315711975097701</v>
      </c>
      <c r="N2126">
        <v>-2.9708089828491202</v>
      </c>
      <c r="O2126">
        <v>-2.2563171386718799</v>
      </c>
      <c r="P2126">
        <v>-3.9048929214477499</v>
      </c>
      <c r="Q2126">
        <v>-3.5853128433227499</v>
      </c>
      <c r="R2126">
        <v>-2.3752012252807599</v>
      </c>
      <c r="S2126">
        <v>-2.7537723382314052</v>
      </c>
      <c r="T2126">
        <v>2122</v>
      </c>
      <c r="X2126" s="16">
        <v>1.2159808476765968</v>
      </c>
      <c r="Z2126">
        <v>0.28967334035827202</v>
      </c>
      <c r="AA2126">
        <v>0.80825627613551299</v>
      </c>
      <c r="AB2126">
        <v>0.155504773085783</v>
      </c>
      <c r="AP2126">
        <v>7</v>
      </c>
      <c r="AQ2126">
        <v>7</v>
      </c>
      <c r="AR2126">
        <v>7</v>
      </c>
      <c r="AS2126">
        <v>9.8000000000000007</v>
      </c>
      <c r="AT2126">
        <v>9.8000000000000007</v>
      </c>
      <c r="AU2126">
        <v>9.8000000000000007</v>
      </c>
      <c r="AV2126">
        <v>99.456000000000003</v>
      </c>
      <c r="AW2126">
        <v>0</v>
      </c>
      <c r="AX2126">
        <v>17.2</v>
      </c>
      <c r="AY2126">
        <v>402130000</v>
      </c>
      <c r="AZ2126">
        <v>24</v>
      </c>
      <c r="BA2126" t="s">
        <v>2382</v>
      </c>
      <c r="BB2126" t="s">
        <v>2382</v>
      </c>
      <c r="BC2126" t="s">
        <v>2383</v>
      </c>
      <c r="BF2126" s="34" t="s">
        <v>19011</v>
      </c>
      <c r="BG2126">
        <v>0.54325842857360795</v>
      </c>
      <c r="BH2126">
        <v>0.553020060062408</v>
      </c>
      <c r="BI2126">
        <v>1.9333409070968599</v>
      </c>
      <c r="BJ2126">
        <v>-0.45360201597213701</v>
      </c>
      <c r="BK2126">
        <v>0.57946443557739302</v>
      </c>
      <c r="BL2126">
        <v>-1.56217777729034</v>
      </c>
      <c r="BM2126">
        <v>2.7179388329386701E-2</v>
      </c>
      <c r="BN2126">
        <v>-0.26570361852645902</v>
      </c>
      <c r="BO2126">
        <v>0.60900151729583696</v>
      </c>
      <c r="BP2126">
        <v>-1.40924084186554</v>
      </c>
      <c r="BQ2126">
        <v>-1.01800000667572</v>
      </c>
      <c r="BR2126">
        <v>0.46345958113670299</v>
      </c>
      <c r="BT2126">
        <v>19.7915229797363</v>
      </c>
      <c r="BU2126">
        <v>20.112861633300799</v>
      </c>
      <c r="BV2126">
        <v>20.415552139282202</v>
      </c>
      <c r="BW2126">
        <v>18.4131984710693</v>
      </c>
      <c r="BX2126">
        <v>18.744649887085</v>
      </c>
      <c r="BY2126">
        <v>18.053300857543899</v>
      </c>
      <c r="BZ2126">
        <v>18.855714797973601</v>
      </c>
      <c r="CA2126">
        <v>18.4375</v>
      </c>
      <c r="CB2126">
        <v>19.389341354370099</v>
      </c>
      <c r="CC2126">
        <v>16.283323287963899</v>
      </c>
      <c r="CD2126">
        <v>16.646671295166001</v>
      </c>
      <c r="CE2126">
        <v>18.5916748046875</v>
      </c>
      <c r="CG2126">
        <v>19.7915229797363</v>
      </c>
      <c r="CH2126">
        <v>20.112861633300799</v>
      </c>
      <c r="CI2126">
        <v>20.415552139282202</v>
      </c>
      <c r="CJ2126">
        <v>18.4131984710693</v>
      </c>
      <c r="CK2126">
        <v>18.744649887085</v>
      </c>
      <c r="CL2126">
        <v>18.053300857543899</v>
      </c>
      <c r="CM2126">
        <v>18.855714797973601</v>
      </c>
      <c r="CN2126">
        <v>18.4375</v>
      </c>
      <c r="CO2126">
        <v>19.389341354370099</v>
      </c>
      <c r="CP2126">
        <v>16.283323287963899</v>
      </c>
      <c r="CQ2126">
        <v>16.646671295166001</v>
      </c>
      <c r="CR2126">
        <v>18.5916748046875</v>
      </c>
      <c r="CT2126" t="s">
        <v>19000</v>
      </c>
      <c r="CU2126" t="s">
        <v>2382</v>
      </c>
      <c r="CV2126" t="s">
        <v>17413</v>
      </c>
      <c r="CW2126" t="str">
        <f>CT2126&amp;CU2126&amp;CHAR(10)&amp;CV2126</f>
        <v>&gt;A0A3Q7GF42
MASSTTKDHSHIEIDGINEESQQMTEKDIVEKDMAPLPGSSIHRSSSRPQLDVSGAAIQGNFEEKDPAILLPNQTDDISHLALDIGGSLIKLIYFSRHADRQVDDGRKRKVKERLGVTNGSRRSYPILGGRLHFVKFETSKINECLDFIHSKQLHCGGMDPRCWPSDAPPSENAVIKATGGGAYKFADLFKERLGVSIEKEDEMNCLVSGANFLLKAIRHEAFTHMEGHKEFVQIDQNDLFPYLLVNIGSGVSMIKVDGDGQFQRVSGTNVGGGTYWGLGRLLTKCKSFDELLELSQRGDNSTIDMLVGDIYGGMDYSKIGLSASTIASSFGKTISENKDLKDYKPEDISLSLLRMISYNIGQIAYLNALRFGLKRIFFGGFFIRGHAYTMDTISFAVQFWSKGDAQAMFLRHEGFLGALGAFMSYEKHGLDDLMVHHLVERFPMGAPYIGGNIHGPPLGDLNEKISWMEKFVRKGTEITAPVPMAPPATTGLGGFEVPSSKGVLRSDASKLNVGVLHLVPSLEVFPLLADPKTYEPNTIDLSDHGELEYWFTVLSEHLSDLVDKAVASEGGTDDAKRRGDAFARAFSAHLARLMEEPAAYGKLGLANLLELREECLREFHFFDAYRTIKQRENEASLAVLPDLLMELDSLTEDMRLLTLIEGVLAANIFDWGSRACVDLYHKGTIIEIYRMSRKKMQRPWRVDDFDAFKERMLGFGDKKPQPHKRALLFVDNSGADIVLGMLPLARELLRRGTEVVLVANSLPALNDVTAMELPDIVAEAAKHCDILRGAAEAGGLLVDAMSNIQDGYKENTPSVPLMVVENGCGSPCIDLRQVSSELAAAAKDADLVILEGMGRSLHTNYNAKFKCDALKLAMVKNQRLAAKLVKGNIYDCVCRYEPAS</v>
      </c>
    </row>
    <row r="2127" spans="1:101" x14ac:dyDescent="0.25">
      <c r="A2127" t="s">
        <v>3630</v>
      </c>
      <c r="B2127" t="s">
        <v>21000</v>
      </c>
      <c r="C2127" t="s">
        <v>7177</v>
      </c>
      <c r="D2127">
        <v>0</v>
      </c>
      <c r="E2127">
        <v>0</v>
      </c>
      <c r="F2127" t="s">
        <v>12589</v>
      </c>
      <c r="G2127">
        <v>-2.5570831298828098</v>
      </c>
      <c r="H2127">
        <v>-1.5334672927856401</v>
      </c>
      <c r="I2127">
        <v>-1.1918773651123</v>
      </c>
      <c r="J2127">
        <v>-2.1318120956420898</v>
      </c>
      <c r="K2127">
        <v>-1.3033208847045901</v>
      </c>
      <c r="L2127">
        <v>-3.8508758544921902</v>
      </c>
      <c r="M2127">
        <v>-2.43928146362305</v>
      </c>
      <c r="N2127">
        <v>-3.8264913558960001</v>
      </c>
      <c r="O2127">
        <v>-2.0499706268310498</v>
      </c>
      <c r="P2127">
        <v>-4.2824068069457999</v>
      </c>
      <c r="Q2127">
        <v>-4.2702550888061497</v>
      </c>
      <c r="R2127">
        <v>-3.6269216537475599</v>
      </c>
      <c r="S2127">
        <v>-2.7553136348724361</v>
      </c>
      <c r="T2127">
        <v>2123</v>
      </c>
      <c r="X2127" s="16">
        <v>0.66786034901937308</v>
      </c>
      <c r="Z2127">
        <v>0.19809187279151899</v>
      </c>
      <c r="AA2127">
        <v>1.1556219327839199</v>
      </c>
      <c r="AB2127">
        <v>6.9884050232966941E-2</v>
      </c>
      <c r="AP2127">
        <v>4</v>
      </c>
      <c r="AQ2127">
        <v>4</v>
      </c>
      <c r="AR2127">
        <v>4</v>
      </c>
      <c r="AS2127">
        <v>9</v>
      </c>
      <c r="AT2127">
        <v>9</v>
      </c>
      <c r="AU2127">
        <v>9</v>
      </c>
      <c r="AV2127">
        <v>61.536000000000001</v>
      </c>
      <c r="AW2127">
        <v>0</v>
      </c>
      <c r="AX2127">
        <v>11.62</v>
      </c>
      <c r="AY2127">
        <v>283820000</v>
      </c>
      <c r="AZ2127">
        <v>11</v>
      </c>
      <c r="BA2127" t="s">
        <v>3630</v>
      </c>
      <c r="BB2127" t="s">
        <v>3630</v>
      </c>
      <c r="BC2127" t="s">
        <v>3631</v>
      </c>
      <c r="BF2127" s="34" t="s">
        <v>19011</v>
      </c>
      <c r="BG2127">
        <v>0.170866444706917</v>
      </c>
      <c r="BH2127">
        <v>1.0531806945800799</v>
      </c>
      <c r="BI2127">
        <v>1.34761691093445</v>
      </c>
      <c r="BJ2127">
        <v>0.53743237257003795</v>
      </c>
      <c r="BK2127">
        <v>1.2515572309494001</v>
      </c>
      <c r="BL2127">
        <v>-0.94432902336120605</v>
      </c>
      <c r="BM2127">
        <v>0.27240657806396501</v>
      </c>
      <c r="BN2127">
        <v>-0.92331057786941495</v>
      </c>
      <c r="BO2127">
        <v>0.60797631740570102</v>
      </c>
      <c r="BP2127">
        <v>-1.31629073619843</v>
      </c>
      <c r="BQ2127">
        <v>-1.3058164119720499</v>
      </c>
      <c r="BR2127">
        <v>-0.75128984451293901</v>
      </c>
      <c r="BT2127">
        <v>19.544458389282202</v>
      </c>
      <c r="BU2127">
        <v>20.8814392089844</v>
      </c>
      <c r="BV2127">
        <v>20.398221969604499</v>
      </c>
      <c r="BW2127">
        <v>19.405677795410199</v>
      </c>
      <c r="BX2127">
        <v>19.721773147583001</v>
      </c>
      <c r="BY2127">
        <v>18.232242584228501</v>
      </c>
      <c r="BZ2127">
        <v>19.148004531860401</v>
      </c>
      <c r="CA2127">
        <v>17.5818176269531</v>
      </c>
      <c r="CB2127">
        <v>19.595687866210898</v>
      </c>
      <c r="CC2127">
        <v>15.905809402465801</v>
      </c>
      <c r="CD2127">
        <v>15.961729049682599</v>
      </c>
      <c r="CE2127">
        <v>17.3399543762207</v>
      </c>
      <c r="CG2127">
        <v>19.544458389282202</v>
      </c>
      <c r="CH2127">
        <v>20.8814392089844</v>
      </c>
      <c r="CI2127">
        <v>20.398221969604499</v>
      </c>
      <c r="CJ2127">
        <v>19.405677795410199</v>
      </c>
      <c r="CK2127">
        <v>19.721773147583001</v>
      </c>
      <c r="CL2127">
        <v>18.232242584228501</v>
      </c>
      <c r="CM2127">
        <v>19.148004531860401</v>
      </c>
      <c r="CN2127">
        <v>17.5818176269531</v>
      </c>
      <c r="CO2127">
        <v>19.595687866210898</v>
      </c>
      <c r="CP2127" t="s">
        <v>8080</v>
      </c>
      <c r="CQ2127" t="s">
        <v>8080</v>
      </c>
      <c r="CR2127">
        <v>17.3399543762207</v>
      </c>
      <c r="CT2127" t="s">
        <v>19000</v>
      </c>
      <c r="CU2127" t="s">
        <v>3630</v>
      </c>
      <c r="CV2127" t="s">
        <v>17044</v>
      </c>
      <c r="CW2127" t="str">
        <f>CT2127&amp;CU2127&amp;CHAR(10)&amp;CV2127</f>
        <v>&gt;A0A3Q7HQS9
MGNCIPFLNKETKSLPIDTIFKLPSPLPNWPSGTGEFGSGYIDLGGLKVYQIVTFNKVWAIDKGGPENLGATFYEPSPIPDGFSMFGCYCQPNNKPLFGWVLAGKDNVGEILKNPIDYTLVWSSESSKFKNKNINDHGYIWLPIPPEGYKALGHVVTTSPEKPALDKIQCVRSDLTDELEVESWVWGQGTTSKVNGINVHSVRPRERGVKAQGVSVGTFLARITSDKDDESNKTLSLACLKNTKFSTFSSMPNLSQIQALFDQYSPIIHFHPKEKYLPSSVNWYFANGALLYQKGQESNPSTIEPNGSNLPQDGPNDGAYWLDLPIDEKGREKAIKGDLLNSEVYLHIKPMLGATFTDIAVWIFYPFNGPGTAKLGLVDVPFGKIGEHVGDWEHVTLRISNFNGVLYKVYVSQHSGGTWLDAPQVEFQNGSNKVVVYSSLNGHAIYHKPGLVLQGGGDIGIRNDTAKSNLVLDCRKNYSIVAAENLEIIAPAWLNYTRQWGPKLSYRLGDEVKKIESSSKGNSKGAFEKLVKVLPNEVYGEEGPTGPKLKGNWNGDEV</v>
      </c>
    </row>
    <row r="2128" spans="1:101" x14ac:dyDescent="0.25">
      <c r="A2128" t="s">
        <v>4124</v>
      </c>
      <c r="B2128" t="s">
        <v>21001</v>
      </c>
      <c r="C2128" t="s">
        <v>7347</v>
      </c>
      <c r="D2128" t="s">
        <v>14868</v>
      </c>
      <c r="E2128">
        <v>0</v>
      </c>
      <c r="F2128" t="s">
        <v>12590</v>
      </c>
      <c r="G2128">
        <v>-2.18711280822754</v>
      </c>
      <c r="H2128">
        <v>-4.3993272781372097</v>
      </c>
      <c r="I2128">
        <v>-4.5992279052734402</v>
      </c>
      <c r="J2128">
        <v>-1.2022180557251001</v>
      </c>
      <c r="K2128">
        <v>-1.9128179550170901</v>
      </c>
      <c r="L2128">
        <v>-3.9074192047119101</v>
      </c>
      <c r="M2128">
        <v>-2.5872535705566402</v>
      </c>
      <c r="N2128">
        <v>-2.11724185943604</v>
      </c>
      <c r="O2128">
        <v>-2.69488525390625</v>
      </c>
      <c r="P2128">
        <v>-1.9358282089233401</v>
      </c>
      <c r="Q2128">
        <v>-3.97033023834229</v>
      </c>
      <c r="R2128">
        <v>-1.5831556320190401</v>
      </c>
      <c r="S2128">
        <v>-2.7580681641896572</v>
      </c>
      <c r="T2128">
        <v>2124</v>
      </c>
      <c r="X2128" s="16">
        <v>-1.3877375920613635</v>
      </c>
      <c r="Z2128">
        <v>0.57902541436464094</v>
      </c>
      <c r="AA2128">
        <v>0.32480208914212599</v>
      </c>
      <c r="AB2128">
        <v>0.47336692624553728</v>
      </c>
      <c r="AP2128">
        <v>2</v>
      </c>
      <c r="AQ2128">
        <v>2</v>
      </c>
      <c r="AR2128">
        <v>2</v>
      </c>
      <c r="AS2128">
        <v>17.100000000000001</v>
      </c>
      <c r="AT2128">
        <v>17.100000000000001</v>
      </c>
      <c r="AU2128">
        <v>17.100000000000001</v>
      </c>
      <c r="AV2128">
        <v>26.023</v>
      </c>
      <c r="AW2128">
        <v>1.0284999999999999E-3</v>
      </c>
      <c r="AX2128">
        <v>3.9737</v>
      </c>
      <c r="AY2128">
        <v>101240000</v>
      </c>
      <c r="AZ2128">
        <v>3</v>
      </c>
      <c r="BA2128" t="s">
        <v>4124</v>
      </c>
      <c r="BB2128" t="s">
        <v>4124</v>
      </c>
      <c r="BC2128" t="s">
        <v>4125</v>
      </c>
      <c r="BF2128" s="34" t="s">
        <v>19011</v>
      </c>
      <c r="BG2128">
        <v>0.491638213396072</v>
      </c>
      <c r="BH2128">
        <v>-1.4132553339004501</v>
      </c>
      <c r="BI2128">
        <v>-1.5853856801986701</v>
      </c>
      <c r="BJ2128">
        <v>1.33971130847931</v>
      </c>
      <c r="BK2128">
        <v>0.72782802581787098</v>
      </c>
      <c r="BL2128">
        <v>-0.98968315124511697</v>
      </c>
      <c r="BM2128">
        <v>0.147085025906563</v>
      </c>
      <c r="BN2128">
        <v>0.55180269479751598</v>
      </c>
      <c r="BO2128">
        <v>5.4405536502599702E-2</v>
      </c>
      <c r="BP2128">
        <v>0.70801430940628096</v>
      </c>
      <c r="BQ2128">
        <v>-1.0438545942306501</v>
      </c>
      <c r="BR2128">
        <v>1.0116935968398999</v>
      </c>
      <c r="BT2128">
        <v>19.9144287109375</v>
      </c>
      <c r="BU2128">
        <v>18.015579223632798</v>
      </c>
      <c r="BV2128">
        <v>16.990871429443398</v>
      </c>
      <c r="BW2128">
        <v>20.335271835327099</v>
      </c>
      <c r="BX2128">
        <v>19.112276077270501</v>
      </c>
      <c r="BY2128">
        <v>18.1756992340088</v>
      </c>
      <c r="BZ2128">
        <v>19.0000324249268</v>
      </c>
      <c r="CA2128">
        <v>19.2910671234131</v>
      </c>
      <c r="CB2128">
        <v>18.9507732391357</v>
      </c>
      <c r="CC2128">
        <v>18.252388000488299</v>
      </c>
      <c r="CD2128">
        <v>16.261653900146499</v>
      </c>
      <c r="CE2128">
        <v>19.383720397949201</v>
      </c>
      <c r="CG2128">
        <v>19.9144287109375</v>
      </c>
      <c r="CH2128">
        <v>18.015579223632798</v>
      </c>
      <c r="CI2128" t="s">
        <v>8080</v>
      </c>
      <c r="CJ2128">
        <v>20.335271835327099</v>
      </c>
      <c r="CK2128">
        <v>19.112276077270501</v>
      </c>
      <c r="CL2128" t="s">
        <v>8080</v>
      </c>
      <c r="CM2128">
        <v>19.0000324249268</v>
      </c>
      <c r="CN2128">
        <v>19.2910671234131</v>
      </c>
      <c r="CO2128">
        <v>18.9507732391357</v>
      </c>
      <c r="CP2128">
        <v>18.252388000488299</v>
      </c>
      <c r="CQ2128">
        <v>16.261653900146499</v>
      </c>
      <c r="CR2128">
        <v>19.383720397949201</v>
      </c>
      <c r="CT2128" t="s">
        <v>19000</v>
      </c>
      <c r="CU2128" t="s">
        <v>4124</v>
      </c>
      <c r="CV2128" t="s">
        <v>18267</v>
      </c>
      <c r="CW2128" t="str">
        <f>CT2128&amp;CU2128&amp;CHAR(10)&amp;CV2128</f>
        <v>&gt;A0A3Q7I6S0
MAGPQCCENPPALSSSSGHGSVLELGGLKTYVSDSSNSKYAILLISDVYGYEAPNLRKLADKVAAGGYYVVVPDFLYGDPYNPENKEKPIQVWIQSHGTDKGFEDAKQVIAALKDKGISPIGAAGFCWGGKVVVELAKSDNVQAAVLLHPSFVSVDDIKAEVKAPIAILGAEIDQLSPPELVKQFEEILSSKPEVDCFVKIYPGVSHGWTVRYNVEDEKAVQSAEEAHQDMLDWFTKHVK</v>
      </c>
    </row>
    <row r="2129" spans="1:101" x14ac:dyDescent="0.25">
      <c r="A2129" t="s">
        <v>4187</v>
      </c>
      <c r="B2129" t="s">
        <v>21002</v>
      </c>
      <c r="C2129" t="s">
        <v>7201</v>
      </c>
      <c r="D2129" t="s">
        <v>14685</v>
      </c>
      <c r="E2129">
        <v>0</v>
      </c>
      <c r="F2129" t="s">
        <v>12591</v>
      </c>
      <c r="G2129">
        <v>-3.7691078186035201</v>
      </c>
      <c r="H2129">
        <v>-1.5375795364379901</v>
      </c>
      <c r="I2129">
        <v>-0.87603759765625</v>
      </c>
      <c r="J2129">
        <v>-2.6486158370971702</v>
      </c>
      <c r="K2129">
        <v>-2.4038515090942401</v>
      </c>
      <c r="L2129">
        <v>-2.6148204803466801</v>
      </c>
      <c r="M2129">
        <v>-2.8614044189453098</v>
      </c>
      <c r="N2129">
        <v>-2.7162046432495099</v>
      </c>
      <c r="O2129">
        <v>-2.6742496490478498</v>
      </c>
      <c r="P2129">
        <v>-6.3243837356567401</v>
      </c>
      <c r="Q2129">
        <v>-2.36908054351807</v>
      </c>
      <c r="R2129">
        <v>-2.3643941879272501</v>
      </c>
      <c r="S2129">
        <v>-2.7633108297983817</v>
      </c>
      <c r="T2129">
        <v>2125</v>
      </c>
      <c r="X2129" s="16">
        <v>0.49485429128010949</v>
      </c>
      <c r="Z2129">
        <v>0.65475456389452302</v>
      </c>
      <c r="AA2129">
        <v>0.25216930974576701</v>
      </c>
      <c r="AB2129">
        <v>0.55953942247135779</v>
      </c>
      <c r="AP2129">
        <v>2</v>
      </c>
      <c r="AQ2129">
        <v>2</v>
      </c>
      <c r="AR2129">
        <v>2</v>
      </c>
      <c r="AS2129">
        <v>22.4</v>
      </c>
      <c r="AT2129">
        <v>22.4</v>
      </c>
      <c r="AU2129">
        <v>22.4</v>
      </c>
      <c r="AV2129">
        <v>14.721</v>
      </c>
      <c r="AW2129">
        <v>0</v>
      </c>
      <c r="AX2129">
        <v>8.5576000000000008</v>
      </c>
      <c r="AY2129">
        <v>91148000</v>
      </c>
      <c r="AZ2129">
        <v>9</v>
      </c>
      <c r="BA2129" t="s">
        <v>4187</v>
      </c>
      <c r="BB2129" t="s">
        <v>4187</v>
      </c>
      <c r="BC2129" t="s">
        <v>4188</v>
      </c>
      <c r="BF2129" s="34" t="s">
        <v>19011</v>
      </c>
      <c r="BG2129">
        <v>-0.76019603013992298</v>
      </c>
      <c r="BH2129">
        <v>0.92642557621002197</v>
      </c>
      <c r="BI2129">
        <v>1.4264286756515501</v>
      </c>
      <c r="BJ2129">
        <v>8.6688145995140103E-2</v>
      </c>
      <c r="BK2129">
        <v>0.27168458700180098</v>
      </c>
      <c r="BL2129">
        <v>0.11223117262125</v>
      </c>
      <c r="BM2129">
        <v>-7.4140563607215895E-2</v>
      </c>
      <c r="BN2129">
        <v>3.5603541880846003E-2</v>
      </c>
      <c r="BO2129">
        <v>6.7313738167285905E-2</v>
      </c>
      <c r="BP2129">
        <v>-2.69151091575623</v>
      </c>
      <c r="BQ2129">
        <v>0.29796499013900801</v>
      </c>
      <c r="BR2129">
        <v>0.30150702595710799</v>
      </c>
      <c r="BT2129">
        <v>18.332433700561499</v>
      </c>
      <c r="BU2129">
        <v>20.877326965331999</v>
      </c>
      <c r="BV2129">
        <v>20.714061737060501</v>
      </c>
      <c r="BW2129">
        <v>18.888874053955099</v>
      </c>
      <c r="BX2129">
        <v>18.621242523193398</v>
      </c>
      <c r="BY2129">
        <v>19.468297958373999</v>
      </c>
      <c r="BZ2129">
        <v>18.7258815765381</v>
      </c>
      <c r="CA2129">
        <v>18.692104339599599</v>
      </c>
      <c r="CB2129">
        <v>18.971408843994102</v>
      </c>
      <c r="CC2129">
        <v>13.863832473754901</v>
      </c>
      <c r="CD2129">
        <v>17.8629035949707</v>
      </c>
      <c r="CE2129">
        <v>18.602481842041001</v>
      </c>
      <c r="CG2129" t="s">
        <v>8080</v>
      </c>
      <c r="CH2129">
        <v>20.877326965331999</v>
      </c>
      <c r="CI2129">
        <v>20.714061737060501</v>
      </c>
      <c r="CJ2129">
        <v>18.888874053955099</v>
      </c>
      <c r="CK2129">
        <v>18.621242523193398</v>
      </c>
      <c r="CL2129">
        <v>19.468297958373999</v>
      </c>
      <c r="CM2129" t="s">
        <v>8080</v>
      </c>
      <c r="CN2129">
        <v>18.692104339599599</v>
      </c>
      <c r="CO2129">
        <v>18.971408843994102</v>
      </c>
      <c r="CP2129" t="s">
        <v>8080</v>
      </c>
      <c r="CQ2129">
        <v>17.8629035949707</v>
      </c>
      <c r="CR2129">
        <v>18.602481842041001</v>
      </c>
      <c r="CT2129" t="s">
        <v>19000</v>
      </c>
      <c r="CU2129" t="s">
        <v>4187</v>
      </c>
      <c r="CV2129" t="s">
        <v>18423</v>
      </c>
      <c r="CW2129" t="str">
        <f>CT2129&amp;CU2129&amp;CHAR(10)&amp;CV2129</f>
        <v>&gt;A0A3Q7I8T9
MAKSTKILSSILILFFIFSLFSSSNALGGKLGGRTQIKNVKTNQEIQDLGKYCVEEHNRDLRHINGALSSLLSFSQVVEAEKQVVSGVKYYLKISAIVKSSSSPKLFDAVVVVKAWEKKKELLTFSPSPSPATK</v>
      </c>
    </row>
    <row r="2130" spans="1:101" x14ac:dyDescent="0.25">
      <c r="A2130" t="s">
        <v>2390</v>
      </c>
      <c r="B2130" t="s">
        <v>21003</v>
      </c>
      <c r="C2130" t="s">
        <v>7177</v>
      </c>
      <c r="D2130">
        <v>0</v>
      </c>
      <c r="E2130">
        <v>0</v>
      </c>
      <c r="F2130" t="s">
        <v>12592</v>
      </c>
      <c r="G2130">
        <v>-2.4646224975585902</v>
      </c>
      <c r="H2130">
        <v>-1.5253496170043901</v>
      </c>
      <c r="I2130">
        <v>-1.4362201690673799</v>
      </c>
      <c r="J2130">
        <v>-1.9770822525024401</v>
      </c>
      <c r="K2130">
        <v>-5.8364925384521502</v>
      </c>
      <c r="L2130">
        <v>-1.6357364654541</v>
      </c>
      <c r="M2130">
        <v>-3.6765842437744101</v>
      </c>
      <c r="N2130">
        <v>-1.77073574066162</v>
      </c>
      <c r="O2130">
        <v>-2.88675880432129</v>
      </c>
      <c r="P2130">
        <v>-2.9333353042602499</v>
      </c>
      <c r="Q2130">
        <v>-2.7513666152954102</v>
      </c>
      <c r="R2130">
        <v>-4.29886722564697</v>
      </c>
      <c r="S2130">
        <v>-2.7660959561665837</v>
      </c>
      <c r="T2130">
        <v>2126</v>
      </c>
      <c r="X2130" s="16">
        <v>1.3410396575927763</v>
      </c>
      <c r="Z2130">
        <v>0.65027610799796198</v>
      </c>
      <c r="AA2130">
        <v>0.25610325636424103</v>
      </c>
      <c r="AB2130">
        <v>0.55449386272825485</v>
      </c>
      <c r="AP2130">
        <v>3</v>
      </c>
      <c r="AQ2130">
        <v>3</v>
      </c>
      <c r="AR2130">
        <v>3</v>
      </c>
      <c r="AS2130">
        <v>7.8</v>
      </c>
      <c r="AT2130">
        <v>7.8</v>
      </c>
      <c r="AU2130">
        <v>7.8</v>
      </c>
      <c r="AV2130">
        <v>60.234999999999999</v>
      </c>
      <c r="AW2130">
        <v>0</v>
      </c>
      <c r="AX2130">
        <v>12.879</v>
      </c>
      <c r="AY2130">
        <v>187310000</v>
      </c>
      <c r="AZ2130">
        <v>11</v>
      </c>
      <c r="BA2130" t="s">
        <v>2390</v>
      </c>
      <c r="BB2130" t="s">
        <v>2390</v>
      </c>
      <c r="BC2130" t="s">
        <v>2391</v>
      </c>
      <c r="BF2130" s="34" t="s">
        <v>19011</v>
      </c>
      <c r="BG2130">
        <v>0.229759886860847</v>
      </c>
      <c r="BH2130">
        <v>0.94560146331787098</v>
      </c>
      <c r="BI2130">
        <v>1.0135290622711199</v>
      </c>
      <c r="BJ2130">
        <v>0.60132557153701804</v>
      </c>
      <c r="BK2130">
        <v>-2.34002017974854</v>
      </c>
      <c r="BL2130">
        <v>0.86147308349609397</v>
      </c>
      <c r="BM2130">
        <v>-0.69390416145324696</v>
      </c>
      <c r="BN2130">
        <v>0.75858706235885598</v>
      </c>
      <c r="BO2130">
        <v>-9.19599458575249E-2</v>
      </c>
      <c r="BP2130">
        <v>-0.12745697796344799</v>
      </c>
      <c r="BQ2130">
        <v>1.1225570924580101E-2</v>
      </c>
      <c r="BR2130">
        <v>-1.1681604385376001</v>
      </c>
      <c r="BT2130">
        <v>19.636919021606399</v>
      </c>
      <c r="BU2130">
        <v>20.8895568847656</v>
      </c>
      <c r="BV2130">
        <v>20.1538791656494</v>
      </c>
      <c r="BW2130">
        <v>19.560407638549801</v>
      </c>
      <c r="BX2130">
        <v>15.188601493835399</v>
      </c>
      <c r="BY2130">
        <v>20.447381973266602</v>
      </c>
      <c r="BZ2130">
        <v>17.910701751708999</v>
      </c>
      <c r="CA2130">
        <v>19.6375732421875</v>
      </c>
      <c r="CB2130">
        <v>18.7588996887207</v>
      </c>
      <c r="CC2130">
        <v>17.254880905151399</v>
      </c>
      <c r="CD2130">
        <v>17.480617523193398</v>
      </c>
      <c r="CE2130">
        <v>16.6680088043213</v>
      </c>
      <c r="CG2130">
        <v>19.636919021606399</v>
      </c>
      <c r="CH2130">
        <v>20.8895568847656</v>
      </c>
      <c r="CI2130">
        <v>20.1538791656494</v>
      </c>
      <c r="CJ2130">
        <v>19.560407638549801</v>
      </c>
      <c r="CK2130" t="s">
        <v>8080</v>
      </c>
      <c r="CL2130">
        <v>20.447381973266602</v>
      </c>
      <c r="CM2130">
        <v>17.910701751708999</v>
      </c>
      <c r="CN2130">
        <v>19.6375732421875</v>
      </c>
      <c r="CO2130">
        <v>18.7588996887207</v>
      </c>
      <c r="CP2130">
        <v>17.254880905151399</v>
      </c>
      <c r="CQ2130">
        <v>17.480617523193398</v>
      </c>
      <c r="CR2130" t="s">
        <v>8080</v>
      </c>
      <c r="CT2130" t="s">
        <v>19000</v>
      </c>
      <c r="CU2130" t="s">
        <v>2390</v>
      </c>
      <c r="CV2130" t="s">
        <v>18416</v>
      </c>
      <c r="CW2130" t="str">
        <f>CT2130&amp;CU2130&amp;CHAR(10)&amp;CV2130</f>
        <v>&gt;A0A3Q7GFR5
MAAESSSARSSGSSADSYIGSLISLTSKSEIRYEGILYNINTDESSIGLRNVRSFGTEGRKKDGPQVPPSDKTYEYILFRGSDIKDLQVKSSPPLQPTQPINNDPAIIQSHYPRPPTTSASLPAAVGGSLTDLGSHSAQPGHPGSTFQSGPPLYQPGGNMGSWGPSPPPPNAGAGGLAMPMYWQGFYGAPNGLPQMQQQSLLRPPPGLAMPPSMPPSMPQMQFSGFNSSLPTGGSSLQAPNFPEYPSSLMPTTTSLTSSSLPAATLPSTVPSLQPVAPVTETISSAISKKASVSAIPNSTLSASLPTLPPLSTSPDVNPVVLPVSNKPNPVPSPALSQSVSTIVETPTPSLITPGQLLQSGPIDVPSTQSMQTSQRDVEVDQVVPAPPSEPPAPAKTEAQPPILPLPSQTLREGDNSIKHRTNGAPYQPRYVNFRGRGGRGMGVSRPITKFDEDFDFMAMNEKFKKDEVWGHLGKSNREGDGNGSDEDISYNEYEDDLPKIDIQPVYNKEDFFDSLSSNALDHDSNHGRTRFSEQRKIDVETFGDFSRYRGGDGERGPSLAVQTLL</v>
      </c>
    </row>
    <row r="2131" spans="1:101" x14ac:dyDescent="0.25">
      <c r="A2131" t="s">
        <v>2251</v>
      </c>
      <c r="B2131" t="s">
        <v>21004</v>
      </c>
      <c r="C2131" t="s">
        <v>7317</v>
      </c>
      <c r="D2131" t="s">
        <v>16006</v>
      </c>
      <c r="E2131">
        <v>0</v>
      </c>
      <c r="F2131" t="s">
        <v>12593</v>
      </c>
      <c r="G2131">
        <v>-4.33524513244629</v>
      </c>
      <c r="H2131">
        <v>-3.6066465377807599</v>
      </c>
      <c r="I2131">
        <v>-2.3589115142822301</v>
      </c>
      <c r="J2131">
        <v>-1.50790691375732</v>
      </c>
      <c r="K2131">
        <v>-2.66712093353271</v>
      </c>
      <c r="L2131">
        <v>-2.0453357696533199</v>
      </c>
      <c r="M2131">
        <v>-2.1930789947509801</v>
      </c>
      <c r="N2131">
        <v>-2.0314588546752899</v>
      </c>
      <c r="O2131">
        <v>-2.6468925476074201</v>
      </c>
      <c r="P2131">
        <v>-4.9126567840576199</v>
      </c>
      <c r="Q2131">
        <v>-3.0754861831664999</v>
      </c>
      <c r="R2131">
        <v>-1.8780050277710001</v>
      </c>
      <c r="S2131">
        <v>-2.7715620994567871</v>
      </c>
      <c r="T2131">
        <v>2127</v>
      </c>
      <c r="X2131" s="16">
        <v>-1.3601465225219767</v>
      </c>
      <c r="Z2131">
        <v>0.40354401154401198</v>
      </c>
      <c r="AA2131">
        <v>0.54587860254966603</v>
      </c>
      <c r="AB2131">
        <v>0.28452563249946528</v>
      </c>
      <c r="AP2131">
        <v>3</v>
      </c>
      <c r="AQ2131">
        <v>3</v>
      </c>
      <c r="AR2131">
        <v>3</v>
      </c>
      <c r="AS2131">
        <v>14.9</v>
      </c>
      <c r="AT2131">
        <v>14.9</v>
      </c>
      <c r="AU2131">
        <v>14.9</v>
      </c>
      <c r="AV2131">
        <v>45.360999999999997</v>
      </c>
      <c r="AW2131">
        <v>0</v>
      </c>
      <c r="AX2131">
        <v>9.3062000000000005</v>
      </c>
      <c r="AY2131">
        <v>169760000</v>
      </c>
      <c r="AZ2131">
        <v>6</v>
      </c>
      <c r="BA2131" t="s">
        <v>2251</v>
      </c>
      <c r="BB2131" t="s">
        <v>2251</v>
      </c>
      <c r="BC2131" t="s">
        <v>2252</v>
      </c>
      <c r="BF2131" s="34" t="s">
        <v>19011</v>
      </c>
      <c r="BG2131">
        <v>-1.5084096193313601</v>
      </c>
      <c r="BH2131">
        <v>-0.80556571483612105</v>
      </c>
      <c r="BI2131">
        <v>0.39806413650512701</v>
      </c>
      <c r="BJ2131">
        <v>1.2189872264862101</v>
      </c>
      <c r="BK2131">
        <v>0.100749358534813</v>
      </c>
      <c r="BL2131">
        <v>0.70055556297302202</v>
      </c>
      <c r="BM2131">
        <v>0.55803477764129605</v>
      </c>
      <c r="BN2131">
        <v>0.71394193172454801</v>
      </c>
      <c r="BO2131">
        <v>0.12026270478963901</v>
      </c>
      <c r="BP2131">
        <v>-2.0654108524322501</v>
      </c>
      <c r="BQ2131">
        <v>-0.293180912733078</v>
      </c>
      <c r="BR2131">
        <v>0.86197143793106101</v>
      </c>
      <c r="BT2131">
        <v>17.7662963867188</v>
      </c>
      <c r="BU2131">
        <v>18.8082599639893</v>
      </c>
      <c r="BV2131">
        <v>19.231187820434599</v>
      </c>
      <c r="BW2131">
        <v>20.029582977294901</v>
      </c>
      <c r="BX2131">
        <v>18.357973098754901</v>
      </c>
      <c r="BY2131">
        <v>20.037782669067401</v>
      </c>
      <c r="BZ2131">
        <v>19.394207000732401</v>
      </c>
      <c r="CA2131">
        <v>19.3768501281738</v>
      </c>
      <c r="CB2131">
        <v>18.998765945434599</v>
      </c>
      <c r="CC2131">
        <v>15.275559425354</v>
      </c>
      <c r="CD2131">
        <v>17.156497955322301</v>
      </c>
      <c r="CE2131">
        <v>19.088871002197301</v>
      </c>
      <c r="CG2131">
        <v>17.7662963867188</v>
      </c>
      <c r="CH2131">
        <v>18.8082599639893</v>
      </c>
      <c r="CI2131">
        <v>19.231187820434599</v>
      </c>
      <c r="CJ2131">
        <v>20.029582977294901</v>
      </c>
      <c r="CK2131">
        <v>18.357973098754901</v>
      </c>
      <c r="CL2131">
        <v>20.037782669067401</v>
      </c>
      <c r="CM2131">
        <v>19.394207000732401</v>
      </c>
      <c r="CN2131">
        <v>19.3768501281738</v>
      </c>
      <c r="CO2131">
        <v>18.998765945434599</v>
      </c>
      <c r="CP2131" t="s">
        <v>8080</v>
      </c>
      <c r="CQ2131">
        <v>17.156497955322301</v>
      </c>
      <c r="CR2131">
        <v>19.088871002197301</v>
      </c>
      <c r="CT2131" t="s">
        <v>19000</v>
      </c>
      <c r="CU2131" t="s">
        <v>2251</v>
      </c>
      <c r="CV2131" t="s">
        <v>17846</v>
      </c>
      <c r="CW2131" t="str">
        <f>CT2131&amp;CU2131&amp;CHAR(10)&amp;CV2131</f>
        <v>&gt;A0A3Q7GB17
MESAFASASAISDQRQKIEQYKHILSTVLASSDIQQAKQFIDHMLSDDVPLVVSRQLLQTFAQEFDRLEPDVQKEVAHYTLNQIQPRVVSFEEQVLIIREKLAELYESEQQWSKAAQMLSGIDLDSAMRFVDDTFRISKCVQIARLYLEDDDAVNAEAFINKASFKVNNIKNEVLNLQYKVCYARILDLKRKFLEAALRYYDISQIEKRQIGDEEIDEAALEQALAAAVTCTILAAAGPQRSRVLATLYKDERCSKLKIYPILQKVYLERILRKPEIDAFAEELKPHQQALLPDNFTVLDRAMIEHNLLSASKLYTNISFDELGTLLGIPPQKAEKIASRMIFEDRMRGSIDQVEGVIHFEDDTEELQQWDQQIMGLCQALNDVLDSMAKKGLPIPV</v>
      </c>
    </row>
    <row r="2132" spans="1:101" x14ac:dyDescent="0.25">
      <c r="A2132" t="s">
        <v>1915</v>
      </c>
      <c r="B2132" t="s">
        <v>21192</v>
      </c>
      <c r="C2132" t="s">
        <v>7471</v>
      </c>
      <c r="D2132" t="s">
        <v>15381</v>
      </c>
      <c r="E2132" t="s">
        <v>15012</v>
      </c>
      <c r="F2132" t="s">
        <v>12793</v>
      </c>
      <c r="G2132">
        <v>-3.4710617065429701</v>
      </c>
      <c r="H2132">
        <v>-3.5828332901000999</v>
      </c>
      <c r="I2132">
        <v>-2.3159980773925799</v>
      </c>
      <c r="J2132">
        <v>-1.99003505706787</v>
      </c>
      <c r="K2132">
        <v>-2.4327249526977499</v>
      </c>
      <c r="L2132">
        <v>-2.6032123565673801</v>
      </c>
      <c r="M2132">
        <v>-3.2045345306396502</v>
      </c>
      <c r="N2132">
        <v>-2.5010957717895499</v>
      </c>
      <c r="O2132">
        <v>-3.5811576843261701</v>
      </c>
      <c r="P2132">
        <v>-5.7662172317504901</v>
      </c>
      <c r="Q2132">
        <v>-5.5479383468627903</v>
      </c>
      <c r="R2132">
        <v>-5.7556943893432599</v>
      </c>
      <c r="S2132">
        <v>-3.5627086162567139</v>
      </c>
      <c r="T2132">
        <v>2327</v>
      </c>
      <c r="W2132">
        <v>3</v>
      </c>
      <c r="X2132" s="16">
        <v>-0.78130690256754987</v>
      </c>
      <c r="Z2132">
        <v>3.8800000000000001E-2</v>
      </c>
      <c r="AA2132">
        <v>3.8851016854687201</v>
      </c>
      <c r="AB2132">
        <v>1.3028616914246145E-4</v>
      </c>
      <c r="AC2132" t="s">
        <v>10408</v>
      </c>
      <c r="AE2132">
        <v>0.81402484686779697</v>
      </c>
      <c r="AF2132">
        <v>0.1534529186761949</v>
      </c>
      <c r="AG2132">
        <v>5.9944827586206902E-2</v>
      </c>
      <c r="AJ2132" s="14">
        <v>2.87765641272048</v>
      </c>
      <c r="AK2132" s="14">
        <v>1.3253896879261186E-3</v>
      </c>
      <c r="AL2132" s="14">
        <v>0</v>
      </c>
      <c r="AM2132" s="14" t="s">
        <v>10408</v>
      </c>
      <c r="AN2132" s="14">
        <f>AVERAGE(M2132:O2132)-AVERAGE(P2132:R2132)</f>
        <v>2.5943539937337241</v>
      </c>
      <c r="AP2132">
        <v>12</v>
      </c>
      <c r="AQ2132">
        <v>3</v>
      </c>
      <c r="AR2132">
        <v>3</v>
      </c>
      <c r="AS2132">
        <v>15.9</v>
      </c>
      <c r="AT2132">
        <v>5</v>
      </c>
      <c r="AU2132">
        <v>5</v>
      </c>
      <c r="AV2132">
        <v>103.91</v>
      </c>
      <c r="AW2132">
        <v>0</v>
      </c>
      <c r="AX2132">
        <v>7.5163000000000002</v>
      </c>
      <c r="AY2132">
        <v>332460000</v>
      </c>
      <c r="AZ2132">
        <v>9</v>
      </c>
      <c r="BA2132" t="s">
        <v>1915</v>
      </c>
      <c r="BB2132" t="s">
        <v>1915</v>
      </c>
      <c r="BC2132" t="s">
        <v>1916</v>
      </c>
      <c r="BF2132" s="34" t="s">
        <v>19011</v>
      </c>
      <c r="BG2132">
        <v>6.6179148852825206E-2</v>
      </c>
      <c r="BH2132">
        <v>-1.45322280004621E-2</v>
      </c>
      <c r="BI2132">
        <v>0.90026211738586404</v>
      </c>
      <c r="BJ2132">
        <v>1.13564324378967</v>
      </c>
      <c r="BK2132">
        <v>0.81597244739532504</v>
      </c>
      <c r="BL2132">
        <v>0.69286179542541504</v>
      </c>
      <c r="BM2132">
        <v>0.25864106416702298</v>
      </c>
      <c r="BN2132">
        <v>0.76660120487213101</v>
      </c>
      <c r="BO2132">
        <v>-1.3322255574166801E-2</v>
      </c>
      <c r="BP2132">
        <v>-1.59117555618286</v>
      </c>
      <c r="BQ2132">
        <v>-1.43355417251587</v>
      </c>
      <c r="BR2132">
        <v>-1.5835769176483201</v>
      </c>
      <c r="BT2132">
        <v>18.630479812622099</v>
      </c>
      <c r="BU2132">
        <v>18.832073211669901</v>
      </c>
      <c r="BV2132">
        <v>19.274101257324201</v>
      </c>
      <c r="BW2132">
        <v>19.5474548339844</v>
      </c>
      <c r="BX2132">
        <v>18.592369079589801</v>
      </c>
      <c r="BY2132">
        <v>19.479906082153299</v>
      </c>
      <c r="BZ2132">
        <v>18.3827514648438</v>
      </c>
      <c r="CA2132">
        <v>18.907213211059599</v>
      </c>
      <c r="CB2132">
        <v>18.064500808715799</v>
      </c>
      <c r="CC2132">
        <v>14.421998977661101</v>
      </c>
      <c r="CD2132">
        <v>14.684045791626</v>
      </c>
      <c r="CE2132">
        <v>15.211181640625</v>
      </c>
      <c r="CG2132">
        <v>18.630479812622099</v>
      </c>
      <c r="CH2132">
        <v>18.832073211669901</v>
      </c>
      <c r="CI2132">
        <v>19.274101257324201</v>
      </c>
      <c r="CJ2132">
        <v>19.5474548339844</v>
      </c>
      <c r="CK2132">
        <v>18.592369079589801</v>
      </c>
      <c r="CL2132">
        <v>19.479906082153299</v>
      </c>
      <c r="CM2132">
        <v>18.3827514648438</v>
      </c>
      <c r="CN2132">
        <v>18.907213211059599</v>
      </c>
      <c r="CO2132">
        <v>18.064500808715799</v>
      </c>
      <c r="CP2132">
        <v>14.421998977661101</v>
      </c>
      <c r="CQ2132" t="s">
        <v>8080</v>
      </c>
      <c r="CR2132" t="s">
        <v>8080</v>
      </c>
      <c r="CT2132" t="s">
        <v>19000</v>
      </c>
      <c r="CU2132" t="s">
        <v>1915</v>
      </c>
      <c r="CV2132" t="s">
        <v>16617</v>
      </c>
      <c r="CW2132" t="str">
        <f>CT2132&amp;CU2132&amp;CHAR(10)&amp;CV2132</f>
        <v>&gt;A0A3Q7FWP9
MATQPLRLEIKRKLAQRSERVKCVDLHPTEPWILTSLYSGTVCIWNYQTQTMVKSFEVTELPVRSAKFIARKQWVVAGADDMYIRVYNYNTMDKVKVFEAHTDYIRCVAVHPSLPYVLSSSDDMLIKLWDWEKGWLCTQIFEGHSHYVMQVTFNPKDTNTFASASLDRTIKIWNLGSPDPNFTLDAHLKGVNCVDYFTGGDKPYLISGSDDHTAKVWDYQTKSCVQTLEGHTHNVSAVCFHPELPIIITGSEDGTVRIWHATTYRLENTLNYGLERVWAVGCMRSSRRVVIGYDEGTIMVKIGREEPVASMDSSGKIIWAKHNEVQTVNIKSVGADYEVTDGERLPLAVKELGTCDLYPQSLKHNPNGRFVVVCGDGEYIIYTALAWRNRSFGSALEFVWSSDGEYAVRESTSRIKIFSKNFQEKKSIRPTFSAERIYGGTLLAMCSNEFICFYDWADCRLIRRIDVSVKNLYWADSGDLVAIASDTSFYILKYNRDVVSAHLDSGRSVDEQGVEEAFELLYEINERVRTGIWVGDCFIYNNSSWRLNYCVGGEVTTMFHLDRPMYLLGYLANQSRVFLIDKEFNVIGYTLLLSLVEYKTLVMRGDWDRANEVLPSIPKEHHNSVAHFLESRGMVEEALEVATEPDYRFDLAIQLGKLEIAKDIAVVAQSESKWKQLGELAMSDGMLEMAEECLKYANDLSGLLLLYSSLGDAEGITELATLAKEQGKNNVTFLCMFLLGKVEECIQLLVDSNRVPEAAFMARSYLPSKVSEIVAIWKKDLSKVNQKAAEALADPEEYPNMFEHWQVACAVESKVAEERGGGYPPATEYVNHADRSTNNLVEAFSNMKMDEESLENGDIDHDVAEQSGDEVQELGQDDEQNEGQEEPVVVDADSTDSAVLINETEAEEEWGTNTEGKPSA</v>
      </c>
    </row>
    <row r="2133" spans="1:101" x14ac:dyDescent="0.25">
      <c r="A2133" t="s">
        <v>2167</v>
      </c>
      <c r="B2133" t="s">
        <v>21006</v>
      </c>
      <c r="C2133" t="s">
        <v>7509</v>
      </c>
      <c r="D2133" t="s">
        <v>15451</v>
      </c>
      <c r="E2133">
        <v>0</v>
      </c>
      <c r="F2133" t="s">
        <v>12595</v>
      </c>
      <c r="G2133">
        <v>-3.1352500915527299</v>
      </c>
      <c r="H2133">
        <v>-4.03884029388428</v>
      </c>
      <c r="I2133">
        <v>-3.0567398071289098</v>
      </c>
      <c r="J2133">
        <v>-2.4009542465210001</v>
      </c>
      <c r="K2133">
        <v>-2.00902652740479</v>
      </c>
      <c r="L2133">
        <v>-3.1177845001220699</v>
      </c>
      <c r="M2133">
        <v>-2.1817531585693399</v>
      </c>
      <c r="N2133">
        <v>-2.4393167495727499</v>
      </c>
      <c r="O2133">
        <v>-2.20379638671875</v>
      </c>
      <c r="P2133">
        <v>-3.9712800979614298</v>
      </c>
      <c r="Q2133">
        <v>-2.40511226654053</v>
      </c>
      <c r="R2133">
        <v>-2.50140476226807</v>
      </c>
      <c r="S2133">
        <v>-2.788438240687054</v>
      </c>
      <c r="T2133">
        <v>2129</v>
      </c>
      <c r="X2133" s="16">
        <v>-0.90102163950601977</v>
      </c>
      <c r="Z2133">
        <v>0.30174631268436602</v>
      </c>
      <c r="AA2133">
        <v>0.766585465522162</v>
      </c>
      <c r="AB2133">
        <v>0.17116483054847173</v>
      </c>
      <c r="AP2133">
        <v>5</v>
      </c>
      <c r="AQ2133">
        <v>5</v>
      </c>
      <c r="AR2133">
        <v>5</v>
      </c>
      <c r="AS2133">
        <v>8</v>
      </c>
      <c r="AT2133">
        <v>8</v>
      </c>
      <c r="AU2133">
        <v>8</v>
      </c>
      <c r="AV2133">
        <v>94.89</v>
      </c>
      <c r="AW2133">
        <v>0</v>
      </c>
      <c r="AX2133">
        <v>12.835000000000001</v>
      </c>
      <c r="AY2133">
        <v>332520000</v>
      </c>
      <c r="AZ2133">
        <v>8</v>
      </c>
      <c r="BA2133" t="s">
        <v>2167</v>
      </c>
      <c r="BB2133" t="s">
        <v>2167</v>
      </c>
      <c r="BC2133" t="s">
        <v>2168</v>
      </c>
      <c r="BF2133" s="34" t="s">
        <v>19011</v>
      </c>
      <c r="BG2133">
        <v>-0.51023489236831698</v>
      </c>
      <c r="BH2133">
        <v>-1.83961057662964</v>
      </c>
      <c r="BI2133">
        <v>-0.39472934603691101</v>
      </c>
      <c r="BJ2133">
        <v>0.57007235288619995</v>
      </c>
      <c r="BK2133">
        <v>1.1466823816299401</v>
      </c>
      <c r="BL2133">
        <v>-0.48453924059867898</v>
      </c>
      <c r="BM2133">
        <v>0.892564356327057</v>
      </c>
      <c r="BN2133">
        <v>0.51363283395767201</v>
      </c>
      <c r="BO2133">
        <v>0.86013400554657005</v>
      </c>
      <c r="BP2133">
        <v>-1.7402149438857999</v>
      </c>
      <c r="BQ2133">
        <v>0.56395500898361195</v>
      </c>
      <c r="BR2133">
        <v>0.42228803038597101</v>
      </c>
      <c r="BT2133">
        <v>18.966291427612301</v>
      </c>
      <c r="BU2133">
        <v>18.3760662078857</v>
      </c>
      <c r="BV2133">
        <v>18.533359527587901</v>
      </c>
      <c r="BW2133">
        <v>19.1365356445313</v>
      </c>
      <c r="BX2133">
        <v>19.016067504882798</v>
      </c>
      <c r="BY2133">
        <v>18.965333938598601</v>
      </c>
      <c r="BZ2133">
        <v>19.405532836914102</v>
      </c>
      <c r="CA2133">
        <v>18.968992233276399</v>
      </c>
      <c r="CB2133">
        <v>19.4418621063232</v>
      </c>
      <c r="CC2133">
        <v>16.216936111450199</v>
      </c>
      <c r="CD2133">
        <v>17.8268718719482</v>
      </c>
      <c r="CE2133">
        <v>18.465471267700199</v>
      </c>
      <c r="CG2133">
        <v>18.966291427612301</v>
      </c>
      <c r="CH2133">
        <v>18.3760662078857</v>
      </c>
      <c r="CI2133">
        <v>18.533359527587901</v>
      </c>
      <c r="CJ2133">
        <v>19.1365356445313</v>
      </c>
      <c r="CK2133">
        <v>19.016067504882798</v>
      </c>
      <c r="CL2133">
        <v>18.965333938598601</v>
      </c>
      <c r="CM2133">
        <v>19.405532836914102</v>
      </c>
      <c r="CN2133">
        <v>18.968992233276399</v>
      </c>
      <c r="CO2133">
        <v>19.4418621063232</v>
      </c>
      <c r="CP2133">
        <v>16.216936111450199</v>
      </c>
      <c r="CQ2133">
        <v>17.8268718719482</v>
      </c>
      <c r="CR2133">
        <v>18.465471267700199</v>
      </c>
      <c r="CT2133" t="s">
        <v>19000</v>
      </c>
      <c r="CU2133" t="s">
        <v>2167</v>
      </c>
      <c r="CV2133" t="s">
        <v>17484</v>
      </c>
      <c r="CW2133" t="str">
        <f>CT2133&amp;CU2133&amp;CHAR(10)&amp;CV2133</f>
        <v>&gt;A0A3Q7G7U1
MSDYPVLDNRPINKWKVAELRDELKRRNLTTKGLKDDLVRRLNEAICIEMEAAAVKESKDDDRDIDPASGLEDTEPEPDPVKLVDDVLEHPPIEVTHGSEHITDATCGLEEAQPNSNPDILVDNVQKQKQDEFNSIDSDVARATTKNCLVGIDQNKVMDEVATGGNDDVLKHHQNEVNEIDGDASASTKNALVEIDQNKVLDEVATGDTAAGESDRLEAPVGSTSVINEIASNKEHKVIDSSQDDYVADGVSEVWDGSIPVSSTRQDVEDMKISSYEGVLEDNLRGQENDVEVTPVTSEEALKNHSIKLDNEGLKLSDMDAEPDMSNPATQVYEVNPNLGSQVKSDSFSTDTLTINENKDLNDNLNADNVKLETEVVRQEMELQSSSKDLSGVGSSHPLDGQMPHEMQGLVGETDDDKSSDVKFSMKNDNADQVSVDVSKVEHDFESKTPNNSEQPDIQFEKARTLGDVEEPSLSPMKIEASAEDTHDLAVSGDDRKDFSKIADVVDGENMEKINLDQSSADDSMEEDVVETKHVDFDHISKKENDKTDEFITGMTEEPKVRPSGSSDAMQLDIPSEKVASQETKDKSLALSEKRKFQDEAGGGSKEPAKRQRRWNTEKTAEPQNSSIALTKKVVQPTPIKPILGRTNSTVGGDSPKERFVPKSSKTATTSLKIENFLRPFTLKAVQELLARTGEVCSFWMDQIKTHCYVTYSSVEEATETRNAVYNLQWPPNGGRLLVADFVDPQQVQTKIEGREPASPPKVTSPAVPASSFVQTPPAQQQGRKQQAELEHSLTRQPPPAPPSAPPTKEMLPSPVADKNDPPIVTLDDLFRKTKVTPRIYYLPLTDEEVAKKLAIRGNAKP</v>
      </c>
    </row>
    <row r="2134" spans="1:101" x14ac:dyDescent="0.25">
      <c r="A2134" t="s">
        <v>374</v>
      </c>
      <c r="B2134" t="s">
        <v>21236</v>
      </c>
      <c r="C2134" t="s">
        <v>7220</v>
      </c>
      <c r="D2134" t="s">
        <v>15079</v>
      </c>
      <c r="E2134">
        <v>0</v>
      </c>
      <c r="F2134" t="s">
        <v>12839</v>
      </c>
      <c r="G2134">
        <v>-3.4445018768310498</v>
      </c>
      <c r="H2134">
        <v>-3.5570039749145499</v>
      </c>
      <c r="I2134">
        <v>-3.3557491302490199</v>
      </c>
      <c r="J2134">
        <v>-2.92323970794678</v>
      </c>
      <c r="K2134">
        <v>-3.29297924041748</v>
      </c>
      <c r="L2134">
        <v>-3.45619773864746</v>
      </c>
      <c r="M2134">
        <v>-3.6750640869140598</v>
      </c>
      <c r="N2134">
        <v>-4.1059827804565403</v>
      </c>
      <c r="O2134">
        <v>-3.32505226135254</v>
      </c>
      <c r="P2134">
        <v>-4.5461177825927699</v>
      </c>
      <c r="Q2134">
        <v>-4.6828508377075204</v>
      </c>
      <c r="R2134">
        <v>-4.8605222702026403</v>
      </c>
      <c r="S2134">
        <v>-3.7687718073527008</v>
      </c>
      <c r="T2134">
        <v>2373</v>
      </c>
      <c r="W2134">
        <v>3</v>
      </c>
      <c r="X2134" s="16">
        <v>-0.22827943166096709</v>
      </c>
      <c r="Z2134">
        <v>3.9636363636363602E-2</v>
      </c>
      <c r="AA2134">
        <v>3.2880915355767701</v>
      </c>
      <c r="AB2134">
        <v>5.1512006207988321E-4</v>
      </c>
      <c r="AC2134" t="s">
        <v>10408</v>
      </c>
      <c r="AE2134">
        <v>0.60918011687805795</v>
      </c>
      <c r="AF2134">
        <v>0.24593474165391221</v>
      </c>
      <c r="AG2134">
        <v>0.145789473684211</v>
      </c>
      <c r="AJ2134" s="14">
        <v>1.8225731434272501</v>
      </c>
      <c r="AK2134" s="14">
        <v>1.5046200909032963E-2</v>
      </c>
      <c r="AL2134" s="14">
        <v>4.5999999999999999E-2</v>
      </c>
      <c r="AM2134" s="14" t="s">
        <v>10408</v>
      </c>
      <c r="AN2134" s="14">
        <f>AVERAGE(M2134:O2134)-AVERAGE(P2134:R2134)</f>
        <v>0.99446392059326305</v>
      </c>
      <c r="AP2134">
        <v>3</v>
      </c>
      <c r="AQ2134">
        <v>3</v>
      </c>
      <c r="AR2134">
        <v>3</v>
      </c>
      <c r="AS2134">
        <v>6.7</v>
      </c>
      <c r="AT2134">
        <v>6.7</v>
      </c>
      <c r="AU2134">
        <v>6.7</v>
      </c>
      <c r="AV2134">
        <v>55.026000000000003</v>
      </c>
      <c r="AW2134">
        <v>0</v>
      </c>
      <c r="AX2134">
        <v>8.6585999999999999</v>
      </c>
      <c r="AY2134">
        <v>140640000</v>
      </c>
      <c r="AZ2134">
        <v>11</v>
      </c>
      <c r="BA2134" t="s">
        <v>374</v>
      </c>
      <c r="BB2134" t="s">
        <v>374</v>
      </c>
      <c r="BC2134" t="s">
        <v>375</v>
      </c>
      <c r="BF2134" s="34" t="s">
        <v>19011</v>
      </c>
      <c r="BG2134">
        <v>0.51799947023391701</v>
      </c>
      <c r="BH2134">
        <v>0.33828493952751199</v>
      </c>
      <c r="BI2134">
        <v>0.659776091575623</v>
      </c>
      <c r="BJ2134">
        <v>1.35068094730377</v>
      </c>
      <c r="BK2134">
        <v>0.76004678010940596</v>
      </c>
      <c r="BL2134">
        <v>0.49931612610817</v>
      </c>
      <c r="BM2134">
        <v>0.14969180524349199</v>
      </c>
      <c r="BN2134">
        <v>-0.53867197036743197</v>
      </c>
      <c r="BO2134">
        <v>0.708812236785889</v>
      </c>
      <c r="BP2134">
        <v>-1.2417581081390401</v>
      </c>
      <c r="BQ2134">
        <v>-1.4601800441741899</v>
      </c>
      <c r="BR2134">
        <v>-1.7439982891082799</v>
      </c>
      <c r="BT2134">
        <v>18.657039642333999</v>
      </c>
      <c r="BU2134">
        <v>18.857902526855501</v>
      </c>
      <c r="BV2134">
        <v>18.234350204467798</v>
      </c>
      <c r="BW2134">
        <v>18.614250183105501</v>
      </c>
      <c r="BX2134">
        <v>17.732114791870099</v>
      </c>
      <c r="BY2134">
        <v>18.6269207000732</v>
      </c>
      <c r="BZ2134">
        <v>17.9122219085693</v>
      </c>
      <c r="CA2134">
        <v>17.302326202392599</v>
      </c>
      <c r="CB2134">
        <v>18.320606231689499</v>
      </c>
      <c r="CC2134">
        <v>15.6420984268188</v>
      </c>
      <c r="CD2134">
        <v>15.5491333007813</v>
      </c>
      <c r="CE2134">
        <v>16.1063537597656</v>
      </c>
      <c r="CG2134">
        <v>18.657039642333999</v>
      </c>
      <c r="CH2134">
        <v>18.857902526855501</v>
      </c>
      <c r="CI2134">
        <v>18.234350204467798</v>
      </c>
      <c r="CJ2134">
        <v>18.614250183105501</v>
      </c>
      <c r="CK2134">
        <v>17.732114791870099</v>
      </c>
      <c r="CL2134">
        <v>18.6269207000732</v>
      </c>
      <c r="CM2134">
        <v>17.9122219085693</v>
      </c>
      <c r="CN2134" t="s">
        <v>8080</v>
      </c>
      <c r="CO2134">
        <v>18.320606231689499</v>
      </c>
      <c r="CP2134" t="s">
        <v>8080</v>
      </c>
      <c r="CQ2134" t="s">
        <v>8080</v>
      </c>
      <c r="CR2134" t="s">
        <v>8080</v>
      </c>
      <c r="CT2134" t="s">
        <v>19000</v>
      </c>
      <c r="CU2134" t="s">
        <v>374</v>
      </c>
      <c r="CV2134" t="s">
        <v>16624</v>
      </c>
      <c r="CW2134" t="str">
        <f>CT2134&amp;CU2134&amp;CHAR(10)&amp;CV2134</f>
        <v>&gt;A0A3Q7EFU1
MICRKIYQGKLPNSVLRQTIFRWFQSSVETPVTPVTSTVSSGKRIQSQLHFLRIYTPPFCSYTKSNASFTLRGCGFSTQAALDIPVDGIIDIPLAQTGEGIAECELIKWFVQEGDQVEEFQPLCEVQSDKATIEITSRYKGKISQILHVPGSIVKVGETLLKIGVDEILDPTETSDASEKMISLESDFSGTSDISSVPAETKMGGVLSTPAVRNLAKQYSLDINDVPATGKGGRILKEDVINYAMQKGLINGAPACEQQNLSEVSPPIGGGYEDKTLQLRGYQRAMVKSMTLAAKIPHFHYVEEINCDALVELKTSFKNETSDPEIKHTFLPVLIKSLSMALTTHPMLNSRFSEESYEVILKGSHNIGIAMATPNGLVVPNIKNVQSLSILEITKELSRLLNCAKINKLSSDDVSGGTITLSNIGGIGGKFGSPLVNSPEVAIIAMGRIQKIPHFAEDGNVCPASVMTINIGADHRVLDGATVARFCNDWKKFVEKPDLLLLHTR</v>
      </c>
    </row>
    <row r="2135" spans="1:101" x14ac:dyDescent="0.25">
      <c r="A2135" t="s">
        <v>2268</v>
      </c>
      <c r="B2135" t="s">
        <v>21008</v>
      </c>
      <c r="C2135" t="s">
        <v>7526</v>
      </c>
      <c r="D2135" t="s">
        <v>14983</v>
      </c>
      <c r="E2135">
        <v>0</v>
      </c>
      <c r="F2135" t="s">
        <v>12597</v>
      </c>
      <c r="G2135">
        <v>-1.71917152404785</v>
      </c>
      <c r="H2135">
        <v>-3.9887895584106401</v>
      </c>
      <c r="I2135">
        <v>-5.2970809936523402</v>
      </c>
      <c r="J2135">
        <v>-1.8884477615356401</v>
      </c>
      <c r="K2135">
        <v>-1.4449872970581099</v>
      </c>
      <c r="L2135">
        <v>-2.7379341125488299</v>
      </c>
      <c r="M2135">
        <v>-1.84976387023926</v>
      </c>
      <c r="N2135">
        <v>-2.3700437545776398</v>
      </c>
      <c r="O2135">
        <v>-3.2607154846191402</v>
      </c>
      <c r="P2135">
        <v>-1.0447130203247099</v>
      </c>
      <c r="Q2135">
        <v>-4.5586900711059597</v>
      </c>
      <c r="R2135">
        <v>-3.3778238296508798</v>
      </c>
      <c r="S2135">
        <v>-2.7948467731475835</v>
      </c>
      <c r="T2135">
        <v>2131</v>
      </c>
      <c r="X2135" s="16">
        <v>-1.6445576349894164</v>
      </c>
      <c r="Z2135">
        <v>0.62440897235263404</v>
      </c>
      <c r="AA2135">
        <v>0.27848693558475202</v>
      </c>
      <c r="AB2135">
        <v>0.52663905697370383</v>
      </c>
      <c r="AP2135">
        <v>2</v>
      </c>
      <c r="AQ2135">
        <v>2</v>
      </c>
      <c r="AR2135">
        <v>2</v>
      </c>
      <c r="AS2135">
        <v>5.4</v>
      </c>
      <c r="AT2135">
        <v>5.4</v>
      </c>
      <c r="AU2135">
        <v>5.4</v>
      </c>
      <c r="AV2135">
        <v>58.552</v>
      </c>
      <c r="AW2135">
        <v>0</v>
      </c>
      <c r="AX2135">
        <v>5.3036000000000003</v>
      </c>
      <c r="AY2135">
        <v>131610000</v>
      </c>
      <c r="AZ2135">
        <v>6</v>
      </c>
      <c r="BA2135" t="s">
        <v>2268</v>
      </c>
      <c r="BB2135" t="s">
        <v>2268</v>
      </c>
      <c r="BC2135" t="s">
        <v>2269</v>
      </c>
      <c r="BF2135" s="34" t="s">
        <v>19011</v>
      </c>
      <c r="BG2135">
        <v>0.81217861175537098</v>
      </c>
      <c r="BH2135">
        <v>-0.901475429534912</v>
      </c>
      <c r="BI2135">
        <v>-1.88928866386414</v>
      </c>
      <c r="BJ2135">
        <v>0.68436813354492199</v>
      </c>
      <c r="BK2135">
        <v>1.01919889450073</v>
      </c>
      <c r="BL2135">
        <v>4.2971376329660402E-2</v>
      </c>
      <c r="BM2135">
        <v>0.71357607841491699</v>
      </c>
      <c r="BN2135">
        <v>0.32074356079101601</v>
      </c>
      <c r="BO2135">
        <v>-0.351749837398529</v>
      </c>
      <c r="BP2135">
        <v>1.32142221927643</v>
      </c>
      <c r="BQ2135">
        <v>-1.3317735195159901</v>
      </c>
      <c r="BR2135">
        <v>-0.44017142057418801</v>
      </c>
      <c r="BT2135">
        <v>20.382369995117202</v>
      </c>
      <c r="BU2135">
        <v>18.4261169433594</v>
      </c>
      <c r="BV2135">
        <v>16.293018341064499</v>
      </c>
      <c r="BW2135">
        <v>19.649042129516602</v>
      </c>
      <c r="BX2135">
        <v>19.580106735229499</v>
      </c>
      <c r="BY2135">
        <v>19.3451843261719</v>
      </c>
      <c r="BZ2135">
        <v>19.737522125244102</v>
      </c>
      <c r="CA2135">
        <v>19.038265228271499</v>
      </c>
      <c r="CB2135">
        <v>18.384943008422901</v>
      </c>
      <c r="CC2135">
        <v>19.1435031890869</v>
      </c>
      <c r="CD2135">
        <v>15.6732940673828</v>
      </c>
      <c r="CE2135">
        <v>17.589052200317401</v>
      </c>
      <c r="CG2135">
        <v>20.382369995117202</v>
      </c>
      <c r="CH2135">
        <v>18.4261169433594</v>
      </c>
      <c r="CI2135" t="s">
        <v>8080</v>
      </c>
      <c r="CJ2135">
        <v>19.649042129516602</v>
      </c>
      <c r="CK2135">
        <v>19.580106735229499</v>
      </c>
      <c r="CL2135">
        <v>19.3451843261719</v>
      </c>
      <c r="CM2135">
        <v>19.737522125244102</v>
      </c>
      <c r="CN2135">
        <v>19.038265228271499</v>
      </c>
      <c r="CO2135">
        <v>18.384943008422901</v>
      </c>
      <c r="CP2135">
        <v>19.1435031890869</v>
      </c>
      <c r="CQ2135" t="s">
        <v>8080</v>
      </c>
      <c r="CR2135" t="s">
        <v>8080</v>
      </c>
      <c r="CT2135" t="s">
        <v>19000</v>
      </c>
      <c r="CU2135" t="s">
        <v>2268</v>
      </c>
      <c r="CV2135" t="s">
        <v>18371</v>
      </c>
      <c r="CW2135" t="str">
        <f>CT2135&amp;CU2135&amp;CHAR(10)&amp;CV2135</f>
        <v>&gt;A0A3Q7GBM3
MATPPPDSSASPPAANTDGVAVVTSGAGAAAVGATVSSPQARRSLQAPWAQVVRGGEVEAVSVSSPRSPSPMAAAAGVSPEKISLSDDCSTQKISPEISTSGALPESADSNEGNVGRPKKPAWNKPVNGVVEAVSVMGGAVSWPALSESTRPSPKSATDSAKLQDGSVSVSQGPIISQSPQKQANVNANTNSNANPTTPVRQRSIKYRGSSSSGGGGGSGPGAGAFIRTPPPPPPPLPPPFPVMHFPPVLEPPVRGARPVGGFPSQPHGVNDHSSHRNHGRKGNFGGRPRGDGSYHNNHGGRRDQDRRDVHMGPPFAPPPHAAFMRAPLPGSGPFLPTPMRTPFVNQMAYDMTPFFYVPPLSPEPYSAVPIINQAPQLPQHLPLVDPNLPSSLVNQIEYYFSDANLVKDDFLRVKMDEEGWVPMHLIANFPRVKKMTEKVQSDIIQFILYCLRASTFVEVQDDKVRRRDGWRKWTRTAGQLAADSGLSTPVASSDGGPTASLQNVSENESATNISSATEVTDAQLEVAAGGSSDESANQSNPAQEEGGAGVENISTNHA</v>
      </c>
    </row>
    <row r="2136" spans="1:101" x14ac:dyDescent="0.25">
      <c r="A2136" t="s">
        <v>1430</v>
      </c>
      <c r="B2136" t="s">
        <v>21009</v>
      </c>
      <c r="C2136" t="s">
        <v>7177</v>
      </c>
      <c r="D2136" t="s">
        <v>14702</v>
      </c>
      <c r="E2136">
        <v>0</v>
      </c>
      <c r="F2136" t="s">
        <v>12598</v>
      </c>
      <c r="G2136">
        <v>-3.1632652282714799</v>
      </c>
      <c r="H2136">
        <v>-2.93944644927979</v>
      </c>
      <c r="I2136">
        <v>-2.4550914764404301</v>
      </c>
      <c r="J2136">
        <v>-2.6874132156372101</v>
      </c>
      <c r="K2136">
        <v>-2.7762212753295898</v>
      </c>
      <c r="L2136">
        <v>-1.4697856903076201</v>
      </c>
      <c r="M2136">
        <v>-2.7937145233154301</v>
      </c>
      <c r="N2136">
        <v>-3.2054109573364298</v>
      </c>
      <c r="O2136">
        <v>-1.702880859375</v>
      </c>
      <c r="P2136">
        <v>-2.1227159500122101</v>
      </c>
      <c r="Q2136">
        <v>-3.9479742050170898</v>
      </c>
      <c r="R2136">
        <v>-4.3136110305786097</v>
      </c>
      <c r="S2136">
        <v>-2.7981275717417411</v>
      </c>
      <c r="T2136">
        <v>2132</v>
      </c>
      <c r="X2136" s="16">
        <v>-0.5414609909057595</v>
      </c>
      <c r="Z2136">
        <v>0.51423777911889001</v>
      </c>
      <c r="AA2136">
        <v>0.39742468911967199</v>
      </c>
      <c r="AB2136">
        <v>0.40047490854747542</v>
      </c>
      <c r="AP2136">
        <v>2</v>
      </c>
      <c r="AQ2136">
        <v>2</v>
      </c>
      <c r="AR2136">
        <v>2</v>
      </c>
      <c r="AS2136">
        <v>12.6</v>
      </c>
      <c r="AT2136">
        <v>12.6</v>
      </c>
      <c r="AU2136">
        <v>12.6</v>
      </c>
      <c r="AV2136">
        <v>31.254000000000001</v>
      </c>
      <c r="AW2136">
        <v>0</v>
      </c>
      <c r="AX2136">
        <v>7.6531000000000002</v>
      </c>
      <c r="AY2136">
        <v>107980000</v>
      </c>
      <c r="AZ2136">
        <v>7</v>
      </c>
      <c r="BA2136" t="s">
        <v>1430</v>
      </c>
      <c r="BB2136" t="s">
        <v>1430</v>
      </c>
      <c r="BC2136" t="s">
        <v>1431</v>
      </c>
      <c r="BF2136" s="34" t="s">
        <v>19011</v>
      </c>
      <c r="BG2136">
        <v>-0.44253766536712602</v>
      </c>
      <c r="BH2136">
        <v>-0.171274930238724</v>
      </c>
      <c r="BI2136">
        <v>0.41575112938880898</v>
      </c>
      <c r="BJ2136">
        <v>0.134183019399643</v>
      </c>
      <c r="BK2136">
        <v>2.6549881324171999E-2</v>
      </c>
      <c r="BL2136">
        <v>1.6099170446395901</v>
      </c>
      <c r="BM2136">
        <v>5.3485040552914099E-3</v>
      </c>
      <c r="BN2136">
        <v>-0.49361723661422702</v>
      </c>
      <c r="BO2136">
        <v>1.3274115324020399</v>
      </c>
      <c r="BP2136">
        <v>0.81858193874359098</v>
      </c>
      <c r="BQ2136">
        <v>-1.3935852050781301</v>
      </c>
      <c r="BR2136">
        <v>-1.8367278575897199</v>
      </c>
      <c r="BT2136">
        <v>18.938276290893601</v>
      </c>
      <c r="BU2136">
        <v>19.475460052490199</v>
      </c>
      <c r="BV2136">
        <v>19.135007858276399</v>
      </c>
      <c r="BW2136">
        <v>18.850076675415</v>
      </c>
      <c r="BX2136">
        <v>18.248872756958001</v>
      </c>
      <c r="BY2136">
        <v>20.6133327484131</v>
      </c>
      <c r="BZ2136">
        <v>18.793571472168001</v>
      </c>
      <c r="CA2136">
        <v>18.202898025512699</v>
      </c>
      <c r="CB2136">
        <v>19.942777633666999</v>
      </c>
      <c r="CC2136">
        <v>18.0655002593994</v>
      </c>
      <c r="CD2136">
        <v>16.284009933471701</v>
      </c>
      <c r="CE2136">
        <v>16.653264999389599</v>
      </c>
      <c r="CG2136">
        <v>18.938276290893601</v>
      </c>
      <c r="CH2136">
        <v>19.475460052490199</v>
      </c>
      <c r="CI2136">
        <v>19.135007858276399</v>
      </c>
      <c r="CJ2136">
        <v>18.850076675415</v>
      </c>
      <c r="CK2136">
        <v>18.248872756958001</v>
      </c>
      <c r="CL2136">
        <v>20.6133327484131</v>
      </c>
      <c r="CM2136">
        <v>18.793571472168001</v>
      </c>
      <c r="CN2136">
        <v>18.202898025512699</v>
      </c>
      <c r="CO2136">
        <v>19.942777633666999</v>
      </c>
      <c r="CP2136">
        <v>18.0655002593994</v>
      </c>
      <c r="CQ2136" t="s">
        <v>8080</v>
      </c>
      <c r="CR2136">
        <v>16.653264999389599</v>
      </c>
      <c r="CT2136" t="s">
        <v>19000</v>
      </c>
      <c r="CU2136" t="s">
        <v>1430</v>
      </c>
      <c r="CV2136" t="s">
        <v>18113</v>
      </c>
      <c r="CW2136" t="str">
        <f>CT2136&amp;CU2136&amp;CHAR(10)&amp;CV2136</f>
        <v>&gt;A0A3Q7FFZ8
MVKTVAAMRGAGGTLFCSQSFAVFNNTQIHAQIRPSLPLTLPPLVHKLTTFSNQDSILAKTQYRLRLKVVTKAADSSQPTSAITSSGNAIVPDEEFSLAKVSFGVIGLGLGVSLLSYGFGAYFNILPGSEWSAIMLTYGFPLAIIGMALKYAELKPVPCLTYADAELLREKCATPVLKQVRSDVIRYRYGDEQHLDEALKRIFQFGLGGGIPRRSAPILQNIREEVTEDGKYCLVLVFEAKALQLSDFEKRQAKFTSFFGPGISSEIVKGENDLYEVRLISNTTL</v>
      </c>
    </row>
    <row r="2137" spans="1:101" x14ac:dyDescent="0.25">
      <c r="A2137" t="s">
        <v>2456</v>
      </c>
      <c r="B2137" t="s">
        <v>21010</v>
      </c>
      <c r="C2137" t="s">
        <v>7177</v>
      </c>
      <c r="D2137">
        <v>0</v>
      </c>
      <c r="E2137">
        <v>0</v>
      </c>
      <c r="F2137" t="s">
        <v>12599</v>
      </c>
      <c r="G2137">
        <v>-3.0756778717040998</v>
      </c>
      <c r="H2137">
        <v>-4.7588586807251003</v>
      </c>
      <c r="I2137">
        <v>-3.9334259033203098</v>
      </c>
      <c r="J2137">
        <v>-0.96068096160888705</v>
      </c>
      <c r="K2137">
        <v>-2.7089891433715798</v>
      </c>
      <c r="L2137">
        <v>-1.27907562255859</v>
      </c>
      <c r="M2137">
        <v>-3.1201019287109402</v>
      </c>
      <c r="N2137">
        <v>-3.25495433807373</v>
      </c>
      <c r="O2137">
        <v>-3.7251548767089799</v>
      </c>
      <c r="P2137">
        <v>-3.0005540847778298</v>
      </c>
      <c r="Q2137">
        <v>-2.0841531753539999</v>
      </c>
      <c r="R2137">
        <v>-1.69610118865967</v>
      </c>
      <c r="S2137">
        <v>-2.7998106479644762</v>
      </c>
      <c r="T2137">
        <v>2133</v>
      </c>
      <c r="X2137" s="16">
        <v>-2.2730722427368177</v>
      </c>
      <c r="Z2137">
        <v>0.117237288135593</v>
      </c>
      <c r="AA2137">
        <v>1.7212009333707901</v>
      </c>
      <c r="AB2137">
        <v>1.9001989187305661E-2</v>
      </c>
      <c r="AP2137">
        <v>2</v>
      </c>
      <c r="AQ2137">
        <v>2</v>
      </c>
      <c r="AR2137">
        <v>2</v>
      </c>
      <c r="AS2137">
        <v>9.8000000000000007</v>
      </c>
      <c r="AT2137">
        <v>9.8000000000000007</v>
      </c>
      <c r="AU2137">
        <v>9.8000000000000007</v>
      </c>
      <c r="AV2137">
        <v>35.68</v>
      </c>
      <c r="AW2137">
        <v>0</v>
      </c>
      <c r="AX2137">
        <v>6.5339</v>
      </c>
      <c r="AY2137">
        <v>162490000</v>
      </c>
      <c r="AZ2137">
        <v>5</v>
      </c>
      <c r="BA2137" t="s">
        <v>2456</v>
      </c>
      <c r="BB2137" t="s">
        <v>2456</v>
      </c>
      <c r="BC2137" t="s">
        <v>2457</v>
      </c>
      <c r="BF2137" s="34" t="s">
        <v>19011</v>
      </c>
      <c r="BG2137">
        <v>-0.24594862759113301</v>
      </c>
      <c r="BH2137">
        <v>-1.7465837001800499</v>
      </c>
      <c r="BI2137">
        <v>-1.0106714963912999</v>
      </c>
      <c r="BJ2137">
        <v>1.63967084884644</v>
      </c>
      <c r="BK2137">
        <v>8.0971650779247298E-2</v>
      </c>
      <c r="BL2137">
        <v>1.35580694675446</v>
      </c>
      <c r="BM2137">
        <v>-0.28555476665496798</v>
      </c>
      <c r="BN2137">
        <v>-0.40578204393386802</v>
      </c>
      <c r="BO2137">
        <v>-0.82498800754547097</v>
      </c>
      <c r="BP2137">
        <v>-0.17897224426269501</v>
      </c>
      <c r="BQ2137">
        <v>0.63804239034652699</v>
      </c>
      <c r="BR2137">
        <v>0.98400902748107899</v>
      </c>
      <c r="BT2137">
        <v>19.025863647460898</v>
      </c>
      <c r="BU2137">
        <v>17.656047821044901</v>
      </c>
      <c r="BV2137">
        <v>17.656673431396499</v>
      </c>
      <c r="BW2137">
        <v>20.576808929443398</v>
      </c>
      <c r="BX2137">
        <v>18.316104888916001</v>
      </c>
      <c r="BY2137">
        <v>20.804042816162099</v>
      </c>
      <c r="BZ2137">
        <v>18.4671840667725</v>
      </c>
      <c r="CA2137">
        <v>18.153354644775401</v>
      </c>
      <c r="CB2137">
        <v>17.920503616333001</v>
      </c>
      <c r="CC2137">
        <v>17.1876621246338</v>
      </c>
      <c r="CD2137">
        <v>18.147830963134801</v>
      </c>
      <c r="CE2137">
        <v>19.270774841308601</v>
      </c>
      <c r="CG2137" t="s">
        <v>8080</v>
      </c>
      <c r="CH2137" t="s">
        <v>8080</v>
      </c>
      <c r="CI2137" t="s">
        <v>8080</v>
      </c>
      <c r="CJ2137">
        <v>20.576808929443398</v>
      </c>
      <c r="CK2137">
        <v>18.316104888916001</v>
      </c>
      <c r="CL2137">
        <v>20.804042816162099</v>
      </c>
      <c r="CM2137">
        <v>18.4671840667725</v>
      </c>
      <c r="CN2137" t="s">
        <v>8080</v>
      </c>
      <c r="CO2137">
        <v>17.920503616333001</v>
      </c>
      <c r="CP2137">
        <v>17.1876621246338</v>
      </c>
      <c r="CQ2137">
        <v>18.147830963134801</v>
      </c>
      <c r="CR2137">
        <v>19.270774841308601</v>
      </c>
      <c r="CT2137" t="s">
        <v>19000</v>
      </c>
      <c r="CU2137" t="s">
        <v>2456</v>
      </c>
      <c r="CV2137" t="s">
        <v>16700</v>
      </c>
      <c r="CW2137" t="str">
        <f>CT2137&amp;CU2137&amp;CHAR(10)&amp;CV2137</f>
        <v>&gt;A0A3Q7GJ82
MAAAATQGKWIKLEEKGAGPGARSSHAITIVGHKVYSFGGEFTPRVPVDNKLYVFDLNSQEWSVADAAGDVPPPRVGVTMATVGETVFIFGGRDAEHMELNELYSFDTTTNKWTLLSSGDDDDPPHRSYHSMTADDRRIYVFGGCGNAGRLNDLWGYDVVDKKWIKYPVPGENCKPRGGPGLTVVLGKIWVVYGFSGDELDDVHYFDTIEEKWMQVGTNGEKPTARSVFSTVGIGKFIFIYGGETDPSDLGHLGAGKFAGDVYALDTETLVWKRWMDSGDHPGPRGWCAFASGQRDGQEGLLVYGGNTPCNDRLGDIFFFTPLVEI</v>
      </c>
    </row>
    <row r="2138" spans="1:101" x14ac:dyDescent="0.25">
      <c r="A2138" t="s">
        <v>6749</v>
      </c>
      <c r="B2138" t="s">
        <v>21011</v>
      </c>
      <c r="C2138" t="s">
        <v>7177</v>
      </c>
      <c r="D2138" t="s">
        <v>16010</v>
      </c>
      <c r="E2138" t="s">
        <v>15825</v>
      </c>
      <c r="F2138" t="s">
        <v>12600</v>
      </c>
      <c r="G2138">
        <v>-0.67986488342285201</v>
      </c>
      <c r="H2138">
        <v>-1.4002275466918901</v>
      </c>
      <c r="I2138">
        <v>-0.66452980041503895</v>
      </c>
      <c r="J2138">
        <v>-3.7660264968872101</v>
      </c>
      <c r="K2138">
        <v>-1.6396226882934599</v>
      </c>
      <c r="L2138">
        <v>-4.6708889007568404</v>
      </c>
      <c r="M2138">
        <v>-3.22845458984375</v>
      </c>
      <c r="N2138">
        <v>-2.6055593490600599</v>
      </c>
      <c r="O2138">
        <v>-2.0058231353759801</v>
      </c>
      <c r="P2138">
        <v>-1.77373790740967</v>
      </c>
      <c r="Q2138">
        <v>-6.1975908279418901</v>
      </c>
      <c r="R2138">
        <v>-4.9678144454956099</v>
      </c>
      <c r="S2138">
        <v>-2.8000117142995209</v>
      </c>
      <c r="T2138">
        <v>2134</v>
      </c>
      <c r="X2138" s="16">
        <v>2.4439719518025766</v>
      </c>
      <c r="Z2138">
        <v>0.224944606413994</v>
      </c>
      <c r="AA2138">
        <v>1.02867241548949</v>
      </c>
      <c r="AB2138">
        <v>9.3611150859479728E-2</v>
      </c>
      <c r="AP2138">
        <v>6</v>
      </c>
      <c r="AQ2138">
        <v>6</v>
      </c>
      <c r="AR2138">
        <v>6</v>
      </c>
      <c r="AS2138">
        <v>13.6</v>
      </c>
      <c r="AT2138">
        <v>13.6</v>
      </c>
      <c r="AU2138">
        <v>13.6</v>
      </c>
      <c r="AV2138">
        <v>74.290999999999997</v>
      </c>
      <c r="AW2138">
        <v>0</v>
      </c>
      <c r="AX2138">
        <v>17.059999999999999</v>
      </c>
      <c r="AY2138">
        <v>433160000</v>
      </c>
      <c r="AZ2138">
        <v>15</v>
      </c>
      <c r="BA2138" t="s">
        <v>467</v>
      </c>
      <c r="BB2138" t="s">
        <v>468</v>
      </c>
      <c r="BC2138" t="s">
        <v>469</v>
      </c>
      <c r="BF2138" s="34" t="s">
        <v>19011</v>
      </c>
      <c r="BG2138">
        <v>1.1895514726638801</v>
      </c>
      <c r="BH2138">
        <v>0.78537738323211703</v>
      </c>
      <c r="BI2138">
        <v>1.1981555223464999</v>
      </c>
      <c r="BJ2138">
        <v>-0.54200220108032204</v>
      </c>
      <c r="BK2138">
        <v>0.65105986595153797</v>
      </c>
      <c r="BL2138">
        <v>-1.04969370365143</v>
      </c>
      <c r="BM2138">
        <v>-0.24038659036159499</v>
      </c>
      <c r="BN2138">
        <v>0.109101451933384</v>
      </c>
      <c r="BO2138">
        <v>0.44559565186500499</v>
      </c>
      <c r="BP2138">
        <v>0.57581180334091198</v>
      </c>
      <c r="BQ2138">
        <v>-1.9062807559967001</v>
      </c>
      <c r="BR2138">
        <v>-1.2162897586822501</v>
      </c>
      <c r="BT2138">
        <v>21.421676635742202</v>
      </c>
      <c r="BU2138">
        <v>21.0146789550781</v>
      </c>
      <c r="BV2138">
        <v>20.9255695343018</v>
      </c>
      <c r="BW2138">
        <v>17.771463394165</v>
      </c>
      <c r="BX2138">
        <v>19.385471343994102</v>
      </c>
      <c r="BY2138">
        <v>17.412229537963899</v>
      </c>
      <c r="BZ2138">
        <v>18.358831405639599</v>
      </c>
      <c r="CA2138">
        <v>18.802749633789102</v>
      </c>
      <c r="CB2138">
        <v>19.639835357666001</v>
      </c>
      <c r="CC2138">
        <v>18.414478302001999</v>
      </c>
      <c r="CD2138">
        <v>14.0343933105469</v>
      </c>
      <c r="CE2138">
        <v>15.999061584472701</v>
      </c>
      <c r="CG2138">
        <v>21.421676635742202</v>
      </c>
      <c r="CH2138">
        <v>21.0146789550781</v>
      </c>
      <c r="CI2138">
        <v>20.9255695343018</v>
      </c>
      <c r="CJ2138">
        <v>17.771463394165</v>
      </c>
      <c r="CK2138">
        <v>19.385471343994102</v>
      </c>
      <c r="CL2138" t="s">
        <v>8080</v>
      </c>
      <c r="CM2138">
        <v>18.358831405639599</v>
      </c>
      <c r="CN2138">
        <v>18.802749633789102</v>
      </c>
      <c r="CO2138">
        <v>19.639835357666001</v>
      </c>
      <c r="CP2138">
        <v>18.414478302001999</v>
      </c>
      <c r="CQ2138" t="s">
        <v>8080</v>
      </c>
      <c r="CR2138" t="s">
        <v>8080</v>
      </c>
      <c r="CT2138" t="s">
        <v>19000</v>
      </c>
      <c r="CU2138" t="s">
        <v>6749</v>
      </c>
      <c r="CV2138" t="s">
        <v>17164</v>
      </c>
      <c r="CW2138" t="str">
        <f>CT2138&amp;CU2138&amp;CHAR(10)&amp;CV2138</f>
        <v>&gt;A0A3Q7EJF6
MATKPGILTEWPWASLGNFKYLVLAPFVGHSIYSFFISKEESQRDFSYIFIFLYIVMRMVHHQMWISLSRYRSAKGDNRILDRSIEFDQVDRETNWDDQIIFNGVAFYIAYLKFSETHHLPLWRIDGIIITALLHTGPVEFLYYWIHRALHHHFLYSRYHSHHHSSIVTEPHTAVIHPFAEIVTYYTLFFIPLVTTVLTGTASIASVVAYAIYLDFMNLMGHCNFELIPKWMFSIFPPLKYLIYTPSFHSLHHTQFGSNYSLFMPMYDYLYSTVDKSSDTLYEKSLERKAELPDVVHLTHLTTPESIYHLRLGFASLASKPHTSKWYFWLISPVTLWSFFITWIYGHTFVVERNLFSNLKLQTWAIPKYSIQYFMQWQRDSINNLIEEAIMEADQKGVKEKQVNNNGELYIRRHPKLKVKVVDGSSLAVAVVLNSIPKGTSRVVLRGRLSKVAYSIALTLCQGGTQVMIDGEEYKRLKALLNPEVASNLVPSKSYASKVSTIPPPLHIYIPNKNKEYFLIKSIWLVGDELSEDEQLKAPKGTLFIPFSQFPPRKVRKDCFYFNTPAMNIPKHLENVDSCENWLPRRVMSAWRIAGILHALEGWNEHECGNKMFDIQKVWKASLQHGFSPLTTPSAIEAEA</v>
      </c>
    </row>
    <row r="2139" spans="1:101" x14ac:dyDescent="0.25">
      <c r="A2139" t="s">
        <v>2142</v>
      </c>
      <c r="B2139" t="s">
        <v>21012</v>
      </c>
      <c r="C2139" t="s">
        <v>7504</v>
      </c>
      <c r="D2139" t="s">
        <v>16011</v>
      </c>
      <c r="E2139">
        <v>0</v>
      </c>
      <c r="F2139" t="s">
        <v>12601</v>
      </c>
      <c r="G2139">
        <v>-2.1908264160156299</v>
      </c>
      <c r="H2139">
        <v>-2.0641222000122101</v>
      </c>
      <c r="I2139">
        <v>-2.0299339294433598</v>
      </c>
      <c r="J2139">
        <v>-3.57769107818604</v>
      </c>
      <c r="K2139">
        <v>-1.8204984664917001</v>
      </c>
      <c r="L2139">
        <v>-3.4944038391113299</v>
      </c>
      <c r="M2139">
        <v>-5.4016647338867196</v>
      </c>
      <c r="N2139">
        <v>-2.1314115524292001</v>
      </c>
      <c r="O2139">
        <v>-2.0908966064453098</v>
      </c>
      <c r="P2139">
        <v>-3.03458499908447</v>
      </c>
      <c r="Q2139">
        <v>-3.3651037216186501</v>
      </c>
      <c r="R2139">
        <v>-2.4114789962768599</v>
      </c>
      <c r="S2139">
        <v>-2.8010513782501234</v>
      </c>
      <c r="T2139">
        <v>2135</v>
      </c>
      <c r="X2139" s="16">
        <v>0.86923694610595659</v>
      </c>
      <c r="Z2139">
        <v>0.72611910433539795</v>
      </c>
      <c r="AA2139">
        <v>0.19353679857915401</v>
      </c>
      <c r="AB2139">
        <v>0.64041751550320281</v>
      </c>
      <c r="AP2139">
        <v>4</v>
      </c>
      <c r="AQ2139">
        <v>4</v>
      </c>
      <c r="AR2139">
        <v>4</v>
      </c>
      <c r="AS2139">
        <v>7.6</v>
      </c>
      <c r="AT2139">
        <v>7.6</v>
      </c>
      <c r="AU2139">
        <v>7.6</v>
      </c>
      <c r="AV2139">
        <v>52.82</v>
      </c>
      <c r="AW2139">
        <v>0</v>
      </c>
      <c r="AX2139">
        <v>8.7789000000000001</v>
      </c>
      <c r="AY2139">
        <v>232820000</v>
      </c>
      <c r="AZ2139">
        <v>10</v>
      </c>
      <c r="BA2139" t="s">
        <v>2142</v>
      </c>
      <c r="BB2139" t="s">
        <v>2142</v>
      </c>
      <c r="BC2139" t="s">
        <v>2143</v>
      </c>
      <c r="BF2139" s="34" t="s">
        <v>19011</v>
      </c>
      <c r="BG2139">
        <v>0.58928024768829301</v>
      </c>
      <c r="BH2139">
        <v>0.71163564920425404</v>
      </c>
      <c r="BI2139">
        <v>0.74465042352676403</v>
      </c>
      <c r="BJ2139">
        <v>-0.74998319149017301</v>
      </c>
      <c r="BK2139">
        <v>0.94689750671386697</v>
      </c>
      <c r="BL2139">
        <v>-0.66955459117889404</v>
      </c>
      <c r="BM2139">
        <v>-2.51135277748108</v>
      </c>
      <c r="BN2139">
        <v>0.64665585756301902</v>
      </c>
      <c r="BO2139">
        <v>0.68578016757965099</v>
      </c>
      <c r="BP2139">
        <v>-0.225518062710762</v>
      </c>
      <c r="BQ2139">
        <v>-0.54469239711761497</v>
      </c>
      <c r="BR2139">
        <v>0.37620112299919101</v>
      </c>
      <c r="BT2139">
        <v>19.9107151031494</v>
      </c>
      <c r="BU2139">
        <v>20.350784301757798</v>
      </c>
      <c r="BV2139">
        <v>19.560165405273398</v>
      </c>
      <c r="BW2139">
        <v>17.9597988128662</v>
      </c>
      <c r="BX2139">
        <v>19.204595565795898</v>
      </c>
      <c r="BY2139">
        <v>18.5887145996094</v>
      </c>
      <c r="BZ2139">
        <v>16.185621261596701</v>
      </c>
      <c r="CA2139">
        <v>19.276897430419901</v>
      </c>
      <c r="CB2139">
        <v>19.554761886596701</v>
      </c>
      <c r="CC2139">
        <v>17.153631210327099</v>
      </c>
      <c r="CD2139">
        <v>16.866880416870099</v>
      </c>
      <c r="CE2139">
        <v>18.555397033691399</v>
      </c>
      <c r="CG2139">
        <v>19.9107151031494</v>
      </c>
      <c r="CH2139">
        <v>20.350784301757798</v>
      </c>
      <c r="CI2139">
        <v>19.560165405273398</v>
      </c>
      <c r="CJ2139">
        <v>17.9597988128662</v>
      </c>
      <c r="CK2139">
        <v>19.204595565795898</v>
      </c>
      <c r="CL2139">
        <v>18.5887145996094</v>
      </c>
      <c r="CM2139" t="s">
        <v>8080</v>
      </c>
      <c r="CN2139">
        <v>19.276897430419901</v>
      </c>
      <c r="CO2139">
        <v>19.554761886596701</v>
      </c>
      <c r="CP2139">
        <v>17.153631210327099</v>
      </c>
      <c r="CQ2139" t="s">
        <v>8080</v>
      </c>
      <c r="CR2139">
        <v>18.555397033691399</v>
      </c>
      <c r="CT2139" t="s">
        <v>19000</v>
      </c>
      <c r="CU2139" t="s">
        <v>2142</v>
      </c>
      <c r="CV2139" t="s">
        <v>18547</v>
      </c>
      <c r="CW2139" t="str">
        <f>CT2139&amp;CU2139&amp;CHAR(10)&amp;CV2139</f>
        <v>&gt;A0A3Q7G6H2
MANLISKSTKFNHFLQNTRVCFLRSFTTSAAGAGAGGYIQPAGSFSGESAAIFRPERYQSGKAGEQLDTIDYEEDENQVMDFPGGKVPITPQMKFISESSEKRLPCYRVLDDDGYPLPGTIFEEVSKELAIKMYSSMVTLQTMDTIFYEAQRQGRLSFYLTTAGEEAINVASAAALSLDDFVLPQYREVGVILWRGYPLEQVANQLFGNKFDYGKGRQMPCHYGSNELNYLTVSSPIATQIPQAVGVAYSLKMEKKEACAVTYFGDGSTSEGDFHAALNFAAVLDAPVVFICRNNGWAISTPINQQFRSDGIASRGQAYGVRSIRVDGNDALATYSAIRAARQMAIKEQRPILVEAMTYRVAHHSTSDDSTKYRPVEEIEHWKTAKSPISKFRKYIQRNGWWNDENESELRGDIRKQVLQAIQAAEKVDKPSLKDLFTDVYDKMPLNLQDQEKFVKDAVKRSPKEYPSDVPI</v>
      </c>
    </row>
    <row r="2140" spans="1:101" x14ac:dyDescent="0.25">
      <c r="A2140" t="s">
        <v>4607</v>
      </c>
      <c r="B2140" t="s">
        <v>21013</v>
      </c>
      <c r="C2140" t="s">
        <v>7177</v>
      </c>
      <c r="D2140">
        <v>0</v>
      </c>
      <c r="E2140">
        <v>0</v>
      </c>
      <c r="F2140" t="s">
        <v>12602</v>
      </c>
      <c r="G2140">
        <v>-2.1616287231445299</v>
      </c>
      <c r="H2140">
        <v>-4.38553714752197</v>
      </c>
      <c r="I2140">
        <v>-6.3586311340331996</v>
      </c>
      <c r="J2140">
        <v>-2.98918628692627</v>
      </c>
      <c r="K2140">
        <v>-1.56062030792236</v>
      </c>
      <c r="L2140">
        <v>-3.0173282623290998</v>
      </c>
      <c r="M2140">
        <v>-1.7336406707763701</v>
      </c>
      <c r="N2140">
        <v>-1.2496156692504901</v>
      </c>
      <c r="O2140">
        <v>-4.26700782775879</v>
      </c>
      <c r="P2140">
        <v>-1.5908555984497099</v>
      </c>
      <c r="Q2140">
        <v>-3.3601503372192401</v>
      </c>
      <c r="R2140">
        <v>-0.97373867034912098</v>
      </c>
      <c r="S2140">
        <v>-2.8039950529734292</v>
      </c>
      <c r="T2140">
        <v>2136</v>
      </c>
      <c r="X2140" s="16">
        <v>-1.7795540491739898</v>
      </c>
      <c r="Z2140">
        <v>0.436857142857143</v>
      </c>
      <c r="AA2140">
        <v>0.49306198582502903</v>
      </c>
      <c r="AB2140">
        <v>0.32132018931979855</v>
      </c>
      <c r="AP2140">
        <v>2</v>
      </c>
      <c r="AQ2140">
        <v>2</v>
      </c>
      <c r="AR2140">
        <v>2</v>
      </c>
      <c r="AS2140">
        <v>14.9</v>
      </c>
      <c r="AT2140">
        <v>14.9</v>
      </c>
      <c r="AU2140">
        <v>14.9</v>
      </c>
      <c r="AV2140">
        <v>21.408000000000001</v>
      </c>
      <c r="AW2140">
        <v>1.0445999999999999E-3</v>
      </c>
      <c r="AX2140">
        <v>4.2096</v>
      </c>
      <c r="AY2140">
        <v>137920000</v>
      </c>
      <c r="AZ2140">
        <v>4</v>
      </c>
      <c r="BA2140" t="s">
        <v>4607</v>
      </c>
      <c r="BB2140" t="s">
        <v>4607</v>
      </c>
      <c r="BC2140" t="s">
        <v>4608</v>
      </c>
      <c r="BF2140" s="34" t="s">
        <v>19011</v>
      </c>
      <c r="BG2140">
        <v>0.40256583690643299</v>
      </c>
      <c r="BH2140">
        <v>-0.99113970994949296</v>
      </c>
      <c r="BI2140">
        <v>-2.22766184806824</v>
      </c>
      <c r="BJ2140">
        <v>-0.11605785787105601</v>
      </c>
      <c r="BK2140">
        <v>0.77921295166015603</v>
      </c>
      <c r="BL2140">
        <v>-0.13369421660900099</v>
      </c>
      <c r="BM2140">
        <v>0.67078250646591198</v>
      </c>
      <c r="BN2140">
        <v>0.97411710023880005</v>
      </c>
      <c r="BO2140">
        <v>-0.91685837507247903</v>
      </c>
      <c r="BP2140">
        <v>0.76026475429534901</v>
      </c>
      <c r="BQ2140">
        <v>-0.34853804111480702</v>
      </c>
      <c r="BR2140">
        <v>1.14700698852539</v>
      </c>
      <c r="BT2140">
        <v>19.939912796020501</v>
      </c>
      <c r="BU2140">
        <v>18.029369354248001</v>
      </c>
      <c r="BV2140">
        <v>15.231468200683601</v>
      </c>
      <c r="BW2140">
        <v>18.548303604126001</v>
      </c>
      <c r="BX2140">
        <v>19.464473724365199</v>
      </c>
      <c r="BY2140">
        <v>19.065790176391602</v>
      </c>
      <c r="BZ2140">
        <v>19.853645324706999</v>
      </c>
      <c r="CA2140">
        <v>20.158693313598601</v>
      </c>
      <c r="CB2140">
        <v>17.3786506652832</v>
      </c>
      <c r="CC2140">
        <v>18.5973606109619</v>
      </c>
      <c r="CD2140">
        <v>16.871833801269499</v>
      </c>
      <c r="CE2140">
        <v>19.993137359619102</v>
      </c>
      <c r="CG2140">
        <v>19.939912796020501</v>
      </c>
      <c r="CH2140" t="s">
        <v>8080</v>
      </c>
      <c r="CI2140" t="s">
        <v>8080</v>
      </c>
      <c r="CJ2140">
        <v>18.548303604126001</v>
      </c>
      <c r="CK2140">
        <v>19.464473724365199</v>
      </c>
      <c r="CL2140">
        <v>19.065790176391602</v>
      </c>
      <c r="CM2140">
        <v>19.853645324706999</v>
      </c>
      <c r="CN2140">
        <v>20.158693313598601</v>
      </c>
      <c r="CO2140">
        <v>17.3786506652832</v>
      </c>
      <c r="CP2140">
        <v>18.5973606109619</v>
      </c>
      <c r="CQ2140">
        <v>16.871833801269499</v>
      </c>
      <c r="CR2140">
        <v>19.993137359619102</v>
      </c>
      <c r="CT2140" t="s">
        <v>19000</v>
      </c>
      <c r="CU2140" t="s">
        <v>4607</v>
      </c>
      <c r="CV2140" t="s">
        <v>17943</v>
      </c>
      <c r="CW2140" t="str">
        <f>CT2140&amp;CU2140&amp;CHAR(10)&amp;CV2140</f>
        <v>&gt;A0A3Q7INI5
MGACATKPKDLKGDAPETAPENVPATEIATKDAAEVAVAAKDVVVVAEVEVKKEIEADAAAADDDDAEKRRSLSNLFKENEECKGSEQVNEEASKITPSEAKPEEVEKVVDAPVTSEIEKALEVASITAEAPKVEPSEEKKIDEVKSEPKTPAEKKVEEAKPAVETPAEKKIEEAPVAPTHVETKAEDAPKVTVVEEKKSS</v>
      </c>
    </row>
    <row r="2141" spans="1:101" x14ac:dyDescent="0.25">
      <c r="A2141" t="s">
        <v>3485</v>
      </c>
      <c r="B2141" t="s">
        <v>21014</v>
      </c>
      <c r="C2141" t="s">
        <v>7177</v>
      </c>
      <c r="D2141" t="s">
        <v>16012</v>
      </c>
      <c r="E2141" t="s">
        <v>15641</v>
      </c>
      <c r="F2141" t="s">
        <v>12603</v>
      </c>
      <c r="G2141">
        <v>-2.2783679962158199</v>
      </c>
      <c r="H2141">
        <v>-1.9344072341918901</v>
      </c>
      <c r="I2141">
        <v>-2.3028144836425799</v>
      </c>
      <c r="J2141">
        <v>-2.05002689361572</v>
      </c>
      <c r="K2141">
        <v>-2.6031198501586901</v>
      </c>
      <c r="L2141">
        <v>-2.8714256286621098</v>
      </c>
      <c r="M2141">
        <v>-2.3829536437988299</v>
      </c>
      <c r="N2141">
        <v>-2.6823377609252899</v>
      </c>
      <c r="O2141">
        <v>-2.9189872741699201</v>
      </c>
      <c r="P2141">
        <v>-4.4360704421997097</v>
      </c>
      <c r="Q2141">
        <v>-3.4373655319213898</v>
      </c>
      <c r="R2141">
        <v>-3.79407787322998</v>
      </c>
      <c r="S2141">
        <v>-2.8076628843943272</v>
      </c>
      <c r="T2141">
        <v>2137</v>
      </c>
      <c r="W2141">
        <v>3</v>
      </c>
      <c r="X2141" s="16">
        <v>0.33632755279541016</v>
      </c>
      <c r="Z2141">
        <v>5.6436363636363597E-2</v>
      </c>
      <c r="AA2141">
        <v>2.6435566791674598</v>
      </c>
      <c r="AB2141">
        <v>2.2721830764734652E-3</v>
      </c>
      <c r="AC2141" t="s">
        <v>10408</v>
      </c>
      <c r="AE2141">
        <v>0.55270260662918502</v>
      </c>
      <c r="AF2141">
        <v>0.28008986443794093</v>
      </c>
      <c r="AG2141">
        <v>0.18997402597402599</v>
      </c>
      <c r="AJ2141" s="14">
        <v>1.68552075836809</v>
      </c>
      <c r="AK2141" s="14">
        <v>2.0629050624058912E-2</v>
      </c>
      <c r="AL2141" s="14">
        <v>5.4048780487804898E-2</v>
      </c>
      <c r="AN2141" s="14">
        <f>AVERAGE(M2141:O2141)-AVERAGE(P2141:R2141)</f>
        <v>1.2277450561523464</v>
      </c>
      <c r="AP2141">
        <v>5</v>
      </c>
      <c r="AQ2141">
        <v>5</v>
      </c>
      <c r="AR2141">
        <v>5</v>
      </c>
      <c r="AS2141">
        <v>10.9</v>
      </c>
      <c r="AT2141">
        <v>10.9</v>
      </c>
      <c r="AU2141">
        <v>10.9</v>
      </c>
      <c r="AV2141">
        <v>65.599999999999994</v>
      </c>
      <c r="AW2141">
        <v>0</v>
      </c>
      <c r="AX2141">
        <v>12.628</v>
      </c>
      <c r="AY2141">
        <v>323450000</v>
      </c>
      <c r="AZ2141">
        <v>11</v>
      </c>
      <c r="BA2141" t="s">
        <v>3484</v>
      </c>
      <c r="BB2141" t="s">
        <v>3485</v>
      </c>
      <c r="BC2141" t="s">
        <v>3486</v>
      </c>
      <c r="BF2141" s="34" t="s">
        <v>19011</v>
      </c>
      <c r="BG2141">
        <v>0.70803344249725297</v>
      </c>
      <c r="BH2141">
        <v>1.16814696788788</v>
      </c>
      <c r="BI2141">
        <v>0.67533159255981401</v>
      </c>
      <c r="BJ2141">
        <v>1.01348352432251</v>
      </c>
      <c r="BK2141">
        <v>0.27361553907394398</v>
      </c>
      <c r="BL2141">
        <v>-8.52949023246765E-2</v>
      </c>
      <c r="BM2141">
        <v>0.56813007593154896</v>
      </c>
      <c r="BN2141">
        <v>0.16764639317989299</v>
      </c>
      <c r="BO2141">
        <v>-0.14891773462295499</v>
      </c>
      <c r="BP2141">
        <v>-2.1783075332641602</v>
      </c>
      <c r="BQ2141">
        <v>-0.84234809875488303</v>
      </c>
      <c r="BR2141">
        <v>-1.31951928138733</v>
      </c>
      <c r="BT2141">
        <v>19.823173522949201</v>
      </c>
      <c r="BU2141">
        <v>20.4804992675781</v>
      </c>
      <c r="BV2141">
        <v>19.287284851074201</v>
      </c>
      <c r="BW2141">
        <v>19.487462997436499</v>
      </c>
      <c r="BX2141">
        <v>18.421974182128899</v>
      </c>
      <c r="BY2141">
        <v>19.211692810058601</v>
      </c>
      <c r="BZ2141">
        <v>19.204332351684599</v>
      </c>
      <c r="CA2141">
        <v>18.7259712219238</v>
      </c>
      <c r="CB2141">
        <v>18.726671218872099</v>
      </c>
      <c r="CC2141">
        <v>15.7521457672119</v>
      </c>
      <c r="CD2141">
        <v>16.794618606567401</v>
      </c>
      <c r="CE2141">
        <v>17.172798156738299</v>
      </c>
      <c r="CG2141">
        <v>19.823173522949201</v>
      </c>
      <c r="CH2141">
        <v>20.4804992675781</v>
      </c>
      <c r="CI2141">
        <v>19.287284851074201</v>
      </c>
      <c r="CJ2141">
        <v>19.487462997436499</v>
      </c>
      <c r="CK2141">
        <v>18.421974182128899</v>
      </c>
      <c r="CL2141">
        <v>19.211692810058601</v>
      </c>
      <c r="CM2141">
        <v>19.204332351684599</v>
      </c>
      <c r="CN2141">
        <v>18.7259712219238</v>
      </c>
      <c r="CO2141">
        <v>18.726671218872099</v>
      </c>
      <c r="CP2141">
        <v>15.7521457672119</v>
      </c>
      <c r="CQ2141">
        <v>16.794618606567401</v>
      </c>
      <c r="CR2141">
        <v>17.172798156738299</v>
      </c>
      <c r="CT2141" t="s">
        <v>19000</v>
      </c>
      <c r="CU2141" t="s">
        <v>3485</v>
      </c>
      <c r="CV2141" t="s">
        <v>16626</v>
      </c>
      <c r="CW2141" t="str">
        <f>CT2141&amp;CU2141&amp;CHAR(10)&amp;CV2141</f>
        <v>&gt;A0A3Q7HIS4
MKTLAVSHHRPVISGTGHRSSIFSGHRATSLSFSRSPVSAARLRILKCSAAISPPSLVDDSVKFKEAAKHGNLIPLYRSIFSDHLTPVLAYRCLVKEDDREAPSFLFESVEPGLKASNVGRYSVIGAQPTMEIVAKENMVTIMDHLEGSRTEEFEEDPMSIPRRIMEKWKPQCINELPEAFCGGWVGFFSYDTVRYVEKKKLPFSNAPMDDRNLPDLHLGLYDDVIVFDHVEKKAFVIHWVRLDRFASVEEAYNDGTTRLEALLSRVHDIVPPTLASGSIKLHTSLFGTSLKNSTMTSEDYQKAVLKAKEHILAGDIFQIVLSQRFERRTFADPFEVYRALRIVNPSPYMTYLQARGCILVASSPEILTRVKKKTVTNRPLAGTIRRGKTLEEDYMLENQLLHDEKQCAEHIMLVDLGRNDVGKVSKPGSVKVEKLMNIERYSHVMHISSTVTGELLDHLSSWDALRAALPVGTVSGAPKVKAMELIDQLEVTRRGPYSGGFGGISFTGEMDIALALRTIVFPTGTRYDTMYSYKDVDKRRDWIAYLQAGAGIVADSDPADEQNECENKAAALVRAIDLAESSFVDK</v>
      </c>
    </row>
    <row r="2142" spans="1:101" x14ac:dyDescent="0.25">
      <c r="A2142" t="s">
        <v>1451</v>
      </c>
      <c r="B2142" t="s">
        <v>21015</v>
      </c>
      <c r="C2142" t="s">
        <v>7416</v>
      </c>
      <c r="D2142" t="s">
        <v>14751</v>
      </c>
      <c r="E2142" t="s">
        <v>14752</v>
      </c>
      <c r="F2142" t="s">
        <v>12604</v>
      </c>
      <c r="G2142">
        <v>-1.5804977416992201</v>
      </c>
      <c r="H2142">
        <v>-4.2143831253051802</v>
      </c>
      <c r="I2142">
        <v>-1.3441238403320299</v>
      </c>
      <c r="J2142">
        <v>-4.0420713424682599</v>
      </c>
      <c r="K2142">
        <v>-1.97075939178467</v>
      </c>
      <c r="L2142">
        <v>-6.1955766677856401</v>
      </c>
      <c r="M2142">
        <v>-5.7276782989501998</v>
      </c>
      <c r="N2142">
        <v>-0.84782695770263705</v>
      </c>
      <c r="O2142">
        <v>-2.3593215942382799</v>
      </c>
      <c r="P2142">
        <v>-1.60147953033447</v>
      </c>
      <c r="Q2142">
        <v>-2.1243486404418901</v>
      </c>
      <c r="R2142">
        <v>-1.68566989898682</v>
      </c>
      <c r="S2142">
        <v>-2.8078114191691079</v>
      </c>
      <c r="T2142">
        <v>2138</v>
      </c>
      <c r="X2142" s="16">
        <v>1.6898008982340467</v>
      </c>
      <c r="Z2142">
        <v>0.60929989327641398</v>
      </c>
      <c r="AA2142">
        <v>0.29491726765195903</v>
      </c>
      <c r="AB2142">
        <v>0.50708729832802668</v>
      </c>
      <c r="AP2142">
        <v>24</v>
      </c>
      <c r="AQ2142">
        <v>3</v>
      </c>
      <c r="AR2142">
        <v>3</v>
      </c>
      <c r="AS2142">
        <v>32</v>
      </c>
      <c r="AT2142">
        <v>5</v>
      </c>
      <c r="AU2142">
        <v>5</v>
      </c>
      <c r="AV2142">
        <v>80.814999999999998</v>
      </c>
      <c r="AW2142">
        <v>0</v>
      </c>
      <c r="AX2142">
        <v>10.041</v>
      </c>
      <c r="AY2142">
        <v>301200000</v>
      </c>
      <c r="AZ2142">
        <v>5</v>
      </c>
      <c r="BA2142" t="s">
        <v>1450</v>
      </c>
      <c r="BB2142" t="s">
        <v>1451</v>
      </c>
      <c r="BC2142" t="s">
        <v>1452</v>
      </c>
      <c r="BE2142" t="s">
        <v>1453</v>
      </c>
      <c r="BF2142" s="34" t="s">
        <v>19011</v>
      </c>
      <c r="BG2142">
        <v>0.68728131055831898</v>
      </c>
      <c r="BH2142">
        <v>-0.78766369819641102</v>
      </c>
      <c r="BI2142">
        <v>0.81964790821075395</v>
      </c>
      <c r="BJ2142">
        <v>-0.69117110967636097</v>
      </c>
      <c r="BK2142">
        <v>0.46873936057090798</v>
      </c>
      <c r="BL2142">
        <v>-1.8971089124679601</v>
      </c>
      <c r="BM2142">
        <v>-1.6350913047790501</v>
      </c>
      <c r="BN2142">
        <v>1.0975683927536</v>
      </c>
      <c r="BO2142">
        <v>0.25114905834197998</v>
      </c>
      <c r="BP2142">
        <v>0.67553174495696999</v>
      </c>
      <c r="BQ2142">
        <v>0.38273116946220398</v>
      </c>
      <c r="BR2142">
        <v>0.62838613986969005</v>
      </c>
      <c r="BT2142">
        <v>20.521043777465799</v>
      </c>
      <c r="BU2142">
        <v>18.200523376464801</v>
      </c>
      <c r="BV2142">
        <v>20.245975494384801</v>
      </c>
      <c r="BW2142">
        <v>17.495418548583999</v>
      </c>
      <c r="BX2142">
        <v>19.054334640502901</v>
      </c>
      <c r="BY2142">
        <v>15.887541770935099</v>
      </c>
      <c r="BZ2142">
        <v>15.8596076965332</v>
      </c>
      <c r="CA2142">
        <v>20.560482025146499</v>
      </c>
      <c r="CB2142">
        <v>19.2863368988037</v>
      </c>
      <c r="CC2142">
        <v>18.586736679077099</v>
      </c>
      <c r="CD2142">
        <v>18.1076354980469</v>
      </c>
      <c r="CE2142">
        <v>19.281206130981399</v>
      </c>
      <c r="CG2142">
        <v>20.521043777465799</v>
      </c>
      <c r="CH2142" t="s">
        <v>8080</v>
      </c>
      <c r="CI2142">
        <v>20.245975494384801</v>
      </c>
      <c r="CJ2142" t="s">
        <v>8080</v>
      </c>
      <c r="CK2142">
        <v>19.054334640502901</v>
      </c>
      <c r="CL2142" t="s">
        <v>8080</v>
      </c>
      <c r="CM2142">
        <v>15.8596076965332</v>
      </c>
      <c r="CN2142">
        <v>20.560482025146499</v>
      </c>
      <c r="CO2142">
        <v>19.2863368988037</v>
      </c>
      <c r="CP2142">
        <v>18.586736679077099</v>
      </c>
      <c r="CQ2142">
        <v>18.1076354980469</v>
      </c>
      <c r="CR2142">
        <v>19.281206130981399</v>
      </c>
      <c r="CT2142" t="s">
        <v>19000</v>
      </c>
      <c r="CU2142" t="s">
        <v>1451</v>
      </c>
      <c r="CV2142" t="s">
        <v>18327</v>
      </c>
      <c r="CW2142" t="str">
        <f>CT2142&amp;CU2142&amp;CHAR(10)&amp;CV2142</f>
        <v>&gt;A0A3Q7FGG9
MADVQMAEAETFAFQAEINQLLSLIINTFYSNKEIFLRELISNSSDALDKIRFESLTDKSKLDAQPELFIRLVPDKANKTLSIIDSGVGMTKADLVNNLGTIARSGTKEFMEALQAGADVSMIGQFGVGFYSAYLVAEKVIVTTKHNDDEQYVWESQAGGSFTVTRDVSGEQLGRGTKITLFLKEDQLEYLEERRIKDLVKKHSEFISYPIYLWTEKTTEKEISDDEDDEPKKDEEGAVEEVDEDKEKEKGKKKKIKEVSHEWQLINKQKPIWLRKPEEITKEEYASFYKSLTNDWEDHLAVKHFSVEGQLEFKAILFVPKRAPFDLFDSRKKMNNIKLYVRRVFIMDNCEELMPEYLGFVKGVVDSDDLPLNISREMLQQNKILKVIRKNLVKKCIEMFNEIAENKEDYNKFYEAFSKNLKLGIHEDSQNRAKLADLLRYHSTKSGDELTSLKDYVTRMKEGQKDIYYITGESKKAVENSPFLERLKKKGYEVLYMVDAIDEYAVGQLKEYDGKKLVSATKEGLKLDDDSEEEKKKKEEKKKSFENLCKIIKDILGDKVEKVVVSDRIVDSPCCLVTGEYGWTANMERIMKAQALRDTSMSSYMSSKKTMEINPDNGIMEELRKRAEADQNDKSVKDLVLLLFETALLTSGFSLDDPNTFAARIHRMLKLGLSIEEEEEGAGEDADMPALEEIGEESKMEEVD</v>
      </c>
    </row>
    <row r="2143" spans="1:101" x14ac:dyDescent="0.25">
      <c r="A2143" t="s">
        <v>1610</v>
      </c>
      <c r="B2143" t="s">
        <v>21016</v>
      </c>
      <c r="C2143" t="s">
        <v>7177</v>
      </c>
      <c r="D2143">
        <v>0</v>
      </c>
      <c r="E2143">
        <v>0</v>
      </c>
      <c r="F2143" t="s">
        <v>12605</v>
      </c>
      <c r="G2143">
        <v>-2.3357639312744101</v>
      </c>
      <c r="H2143">
        <v>-1.78201007843018</v>
      </c>
      <c r="I2143">
        <v>-1.1857318878173799</v>
      </c>
      <c r="J2143">
        <v>-2.9364595413207999</v>
      </c>
      <c r="K2143">
        <v>-3.0881109237670898</v>
      </c>
      <c r="L2143">
        <v>-3.4630565643310498</v>
      </c>
      <c r="M2143">
        <v>-3.4862537384033199</v>
      </c>
      <c r="N2143">
        <v>-3.0943727493286102</v>
      </c>
      <c r="O2143">
        <v>-4.1621265411376998</v>
      </c>
      <c r="P2143">
        <v>-2.95423030853271</v>
      </c>
      <c r="Q2143">
        <v>-2.7510519027710001</v>
      </c>
      <c r="R2143">
        <v>-2.45864009857178</v>
      </c>
      <c r="S2143">
        <v>-2.808150688807169</v>
      </c>
      <c r="T2143">
        <v>2139</v>
      </c>
      <c r="W2143">
        <v>1</v>
      </c>
      <c r="X2143" s="16">
        <v>1.3947070439656566</v>
      </c>
      <c r="Z2143">
        <v>7.0239999999999997E-2</v>
      </c>
      <c r="AA2143">
        <v>2.2965272503934</v>
      </c>
      <c r="AB2143">
        <v>5.0521094380308875E-3</v>
      </c>
      <c r="AC2143" t="s">
        <v>10408</v>
      </c>
      <c r="AE2143">
        <v>1.7186265476300799</v>
      </c>
      <c r="AF2143">
        <v>1.9114962588864283E-2</v>
      </c>
      <c r="AG2143">
        <v>3.6444444444444402E-3</v>
      </c>
      <c r="AH2143" t="s">
        <v>10408</v>
      </c>
      <c r="AJ2143" s="14">
        <v>1.1768743628131899</v>
      </c>
      <c r="AK2143" s="14">
        <v>6.6546564112231407E-2</v>
      </c>
      <c r="AL2143" s="14">
        <v>8.9128205128205101E-2</v>
      </c>
      <c r="AN2143" s="14">
        <f>AVERAGE(M2143:O2143)-AVERAGE(P2143:R2143)</f>
        <v>-0.85961023966471295</v>
      </c>
      <c r="AP2143">
        <v>3</v>
      </c>
      <c r="AQ2143">
        <v>3</v>
      </c>
      <c r="AR2143">
        <v>3</v>
      </c>
      <c r="AS2143">
        <v>7.3</v>
      </c>
      <c r="AT2143">
        <v>7.3</v>
      </c>
      <c r="AU2143">
        <v>7.3</v>
      </c>
      <c r="AV2143">
        <v>47.412999999999997</v>
      </c>
      <c r="AW2143">
        <v>0</v>
      </c>
      <c r="AX2143">
        <v>5.6224999999999996</v>
      </c>
      <c r="AY2143">
        <v>157420000</v>
      </c>
      <c r="AZ2143">
        <v>7</v>
      </c>
      <c r="BA2143" t="s">
        <v>1610</v>
      </c>
      <c r="BB2143" t="s">
        <v>1610</v>
      </c>
      <c r="BC2143" t="s">
        <v>1611</v>
      </c>
      <c r="BF2143" s="34" t="s">
        <v>19011</v>
      </c>
      <c r="BG2143">
        <v>0.59412974119186401</v>
      </c>
      <c r="BH2143">
        <v>1.2905963659286499</v>
      </c>
      <c r="BI2143">
        <v>2.0405466556549099</v>
      </c>
      <c r="BJ2143">
        <v>-0.16137646138668099</v>
      </c>
      <c r="BK2143">
        <v>-0.35211125016212502</v>
      </c>
      <c r="BL2143">
        <v>-0.82368743419647195</v>
      </c>
      <c r="BM2143">
        <v>-0.85286295413970903</v>
      </c>
      <c r="BN2143">
        <v>-0.35998687148094199</v>
      </c>
      <c r="BO2143">
        <v>-1.70292091369629</v>
      </c>
      <c r="BP2143">
        <v>-0.18372708559036299</v>
      </c>
      <c r="BQ2143">
        <v>7.1814216673374204E-2</v>
      </c>
      <c r="BR2143">
        <v>0.43958604335784901</v>
      </c>
      <c r="BT2143">
        <v>19.7657775878906</v>
      </c>
      <c r="BU2143">
        <v>20.632896423339801</v>
      </c>
      <c r="BV2143">
        <v>20.4043674468994</v>
      </c>
      <c r="BW2143">
        <v>18.601030349731399</v>
      </c>
      <c r="BX2143">
        <v>17.936983108520501</v>
      </c>
      <c r="BY2143">
        <v>18.620061874389599</v>
      </c>
      <c r="BZ2143">
        <v>18.101032257080099</v>
      </c>
      <c r="CA2143">
        <v>18.313936233520501</v>
      </c>
      <c r="CB2143">
        <v>17.4835319519043</v>
      </c>
      <c r="CC2143">
        <v>17.233985900878899</v>
      </c>
      <c r="CD2143">
        <v>17.480932235717798</v>
      </c>
      <c r="CE2143">
        <v>18.508235931396499</v>
      </c>
      <c r="CG2143">
        <v>19.7657775878906</v>
      </c>
      <c r="CH2143">
        <v>20.632896423339801</v>
      </c>
      <c r="CI2143">
        <v>20.4043674468994</v>
      </c>
      <c r="CJ2143">
        <v>18.601030349731399</v>
      </c>
      <c r="CK2143">
        <v>17.936983108520501</v>
      </c>
      <c r="CL2143">
        <v>18.620061874389599</v>
      </c>
      <c r="CM2143">
        <v>18.101032257080099</v>
      </c>
      <c r="CN2143">
        <v>18.313936233520501</v>
      </c>
      <c r="CO2143">
        <v>17.4835319519043</v>
      </c>
      <c r="CP2143" t="s">
        <v>8080</v>
      </c>
      <c r="CQ2143">
        <v>17.480932235717798</v>
      </c>
      <c r="CR2143">
        <v>18.508235931396499</v>
      </c>
      <c r="CT2143" t="s">
        <v>19000</v>
      </c>
      <c r="CU2143" t="s">
        <v>1610</v>
      </c>
      <c r="CV2143" t="s">
        <v>16562</v>
      </c>
      <c r="CW2143" t="str">
        <f>CT2143&amp;CU2143&amp;CHAR(10)&amp;CV2143</f>
        <v>&gt;A0A3Q7FNR9
MVMEEGCQTPRSPEAKVGMQVEDLWDIQEPQLSPTEKLNACFENIPVSDFPPAPSNQVIEINSDATLAEAVKLLSQHKILSAPVVDVDAPEDATWIDRYIGIVEFAGIVVWILHQSEKMEGTSAFDSVMNGADDTLSPALAAAVNGVASPRFRSLHPESPTATSGNFFETLTSSDLYKNTKVRDISGSFRWAPFLALQKSNSFLTMLLLLSKYKMKSVPVVDLGEYKIDNIITQPAVIHMLEECAGLHWFESWGSKKLYELGLPLMKPSSIIQVEEDEPVLQAFKLMRQKGVGGVPVVESGGRKAIGNISIRDIQFLLIAPEIYKDYRSITAKNFLTSVRRYQGEHEKNSPFLSHMVTCRRGDSLKDVIMKLDSKKIHRIYVVDDMGNLEGVITLRDIISKLVHEPRGYFGDFFDGVLPLPANSRV</v>
      </c>
    </row>
    <row r="2144" spans="1:101" x14ac:dyDescent="0.25">
      <c r="A2144" t="s">
        <v>5658</v>
      </c>
      <c r="B2144" t="s">
        <v>21017</v>
      </c>
      <c r="C2144" t="s">
        <v>7351</v>
      </c>
      <c r="D2144" t="s">
        <v>15117</v>
      </c>
      <c r="E2144">
        <v>0</v>
      </c>
      <c r="F2144" t="s">
        <v>12606</v>
      </c>
      <c r="G2144">
        <v>-2.1695404052734402</v>
      </c>
      <c r="H2144">
        <v>-1.61299228668213</v>
      </c>
      <c r="I2144">
        <v>-1.95456123352051</v>
      </c>
      <c r="J2144">
        <v>-6.1247406005859402</v>
      </c>
      <c r="K2144">
        <v>-4.94220066070557</v>
      </c>
      <c r="L2144">
        <v>-5.3955440521240199</v>
      </c>
      <c r="M2144">
        <v>-1.2721099853515601</v>
      </c>
      <c r="N2144">
        <v>-2.81981372833252</v>
      </c>
      <c r="O2144">
        <v>-0.99925041198730502</v>
      </c>
      <c r="P2144">
        <v>-1.9296960830688501</v>
      </c>
      <c r="Q2144">
        <v>-2.51525783538818</v>
      </c>
      <c r="R2144">
        <v>-1.99336338043213</v>
      </c>
      <c r="S2144">
        <v>-2.8107558886210131</v>
      </c>
      <c r="T2144">
        <v>2140</v>
      </c>
      <c r="V2144" t="s">
        <v>10408</v>
      </c>
      <c r="W2144">
        <v>1</v>
      </c>
      <c r="X2144" s="16">
        <v>3.5751304626464835</v>
      </c>
      <c r="Z2144">
        <v>3.7230769230769199E-2</v>
      </c>
      <c r="AA2144">
        <v>3.73387961463856</v>
      </c>
      <c r="AB2144">
        <v>1.8455269238031068E-4</v>
      </c>
      <c r="AC2144" t="s">
        <v>10408</v>
      </c>
      <c r="AE2144">
        <v>3.14498418684494</v>
      </c>
      <c r="AF2144">
        <v>7.1616948628209901E-4</v>
      </c>
      <c r="AG2144">
        <v>0</v>
      </c>
      <c r="AH2144" t="s">
        <v>10408</v>
      </c>
      <c r="AJ2144" s="14">
        <v>0.30678743125512797</v>
      </c>
      <c r="AK2144" s="14">
        <v>0.4934152507169926</v>
      </c>
      <c r="AL2144" s="14">
        <v>0.55671111111111105</v>
      </c>
      <c r="AN2144" s="14">
        <f>AVERAGE(M2144:O2144)-AVERAGE(P2144:R2144)</f>
        <v>0.449047724405925</v>
      </c>
      <c r="AP2144">
        <v>3</v>
      </c>
      <c r="AQ2144">
        <v>3</v>
      </c>
      <c r="AR2144">
        <v>3</v>
      </c>
      <c r="AS2144">
        <v>6.7</v>
      </c>
      <c r="AT2144">
        <v>6.7</v>
      </c>
      <c r="AU2144">
        <v>6.7</v>
      </c>
      <c r="AV2144">
        <v>52.491999999999997</v>
      </c>
      <c r="AW2144">
        <v>3.6245E-4</v>
      </c>
      <c r="AX2144">
        <v>4.7366000000000001</v>
      </c>
      <c r="AY2144">
        <v>273310000</v>
      </c>
      <c r="AZ2144">
        <v>3</v>
      </c>
      <c r="BA2144" t="s">
        <v>5658</v>
      </c>
      <c r="BB2144" t="s">
        <v>5658</v>
      </c>
      <c r="BC2144" t="s">
        <v>5659</v>
      </c>
      <c r="BD2144" t="s">
        <v>5660</v>
      </c>
      <c r="BE2144" t="s">
        <v>5661</v>
      </c>
      <c r="BF2144" s="34" t="s">
        <v>19011</v>
      </c>
      <c r="BG2144">
        <v>0.37614387273788502</v>
      </c>
      <c r="BH2144">
        <v>0.70262092351913497</v>
      </c>
      <c r="BI2144">
        <v>0.50225293636321999</v>
      </c>
      <c r="BJ2144">
        <v>-1.94401884078979</v>
      </c>
      <c r="BK2144">
        <v>-1.25032830238342</v>
      </c>
      <c r="BL2144">
        <v>-1.51626431941986</v>
      </c>
      <c r="BM2144">
        <v>0.90258616209030196</v>
      </c>
      <c r="BN2144">
        <v>-5.3134257905185197E-3</v>
      </c>
      <c r="BO2144">
        <v>1.0626485347747801</v>
      </c>
      <c r="BP2144">
        <v>0.51683908700943004</v>
      </c>
      <c r="BQ2144">
        <v>0.17334231734275801</v>
      </c>
      <c r="BR2144">
        <v>0.47949117422103898</v>
      </c>
      <c r="BT2144">
        <v>19.932001113891602</v>
      </c>
      <c r="BU2144">
        <v>20.801914215087901</v>
      </c>
      <c r="BV2144">
        <v>19.6355381011963</v>
      </c>
      <c r="BW2144">
        <v>15.4127492904663</v>
      </c>
      <c r="BX2144">
        <v>16.082893371581999</v>
      </c>
      <c r="BY2144">
        <v>16.687574386596701</v>
      </c>
      <c r="BZ2144">
        <v>20.3151760101318</v>
      </c>
      <c r="CA2144">
        <v>18.588495254516602</v>
      </c>
      <c r="CB2144">
        <v>20.646408081054702</v>
      </c>
      <c r="CC2144">
        <v>18.258520126342798</v>
      </c>
      <c r="CD2144">
        <v>17.7167263031006</v>
      </c>
      <c r="CE2144">
        <v>18.973512649536101</v>
      </c>
      <c r="CG2144">
        <v>19.932001113891602</v>
      </c>
      <c r="CH2144">
        <v>20.801914215087901</v>
      </c>
      <c r="CI2144">
        <v>19.6355381011963</v>
      </c>
      <c r="CJ2144" t="s">
        <v>8080</v>
      </c>
      <c r="CK2144" t="s">
        <v>8080</v>
      </c>
      <c r="CL2144" t="s">
        <v>8080</v>
      </c>
      <c r="CM2144">
        <v>20.3151760101318</v>
      </c>
      <c r="CN2144">
        <v>18.588495254516602</v>
      </c>
      <c r="CO2144">
        <v>20.646408081054702</v>
      </c>
      <c r="CP2144">
        <v>18.258520126342798</v>
      </c>
      <c r="CQ2144">
        <v>17.7167263031006</v>
      </c>
      <c r="CR2144">
        <v>18.973512649536101</v>
      </c>
      <c r="CT2144" t="s">
        <v>19000</v>
      </c>
      <c r="CU2144" t="s">
        <v>5658</v>
      </c>
      <c r="CV2144" t="s">
        <v>16478</v>
      </c>
      <c r="CW2144" t="str">
        <f>CT2144&amp;CU2144&amp;CHAR(10)&amp;CV2144</f>
        <v>&gt;D7S016
MAQIPHIAILPSPGMGHLIPLVEFAKRIFLHHHFSVSLILPTDGPISNAQKIFLNSLPSSMDYHLLPPVNFDDLPEDVKIETRISLTVSRSLTSLRQVLESIIESKKTVALVVDLFGTDAFDVAIDLKISPYIFFPSTAMGLSLFLHLPNLDETVSCEYRDLPDPIQIPGCTPIHGKDLLDPVQDRNDESYKWLLHHAKRYGMAEGIIVNSFKELEGGAIGALQKDEPGKPTVYPVGPLIQMDSGSKVDGSECMTWLDEQPRGSVLYISYGSGGTLSHEQLIEVAAGLEMSEQRFLWVVRCPNDKIANATFFNVQDSTNPLEFLPKGFLERTKGFGLVLPNWAPQARILSHESTGGFLTHCGWNSTLESVVHGVPLIAWPLYAEQKMNAVMLSEDIKVALRPKVNEENGIVGRLEIAKVVKGLMEGEEGKGVRSRMRDLKDAAAKVLSEDGSSTKALAELATKLRKKCQMIDVANH</v>
      </c>
    </row>
    <row r="2145" spans="1:101" x14ac:dyDescent="0.25">
      <c r="A2145" t="s">
        <v>5965</v>
      </c>
      <c r="B2145" t="s">
        <v>21018</v>
      </c>
      <c r="C2145" t="s">
        <v>7945</v>
      </c>
      <c r="D2145" t="s">
        <v>16013</v>
      </c>
      <c r="E2145" t="s">
        <v>16014</v>
      </c>
      <c r="F2145" t="s">
        <v>12607</v>
      </c>
      <c r="G2145">
        <v>-3.04220771789551</v>
      </c>
      <c r="H2145">
        <v>-1.9830465316772501</v>
      </c>
      <c r="I2145">
        <v>-3.3635368347168</v>
      </c>
      <c r="J2145">
        <v>-2.6790723800659202</v>
      </c>
      <c r="K2145">
        <v>-2.8017339706420898</v>
      </c>
      <c r="L2145">
        <v>-4.0074520111084002</v>
      </c>
      <c r="M2145">
        <v>-1.90267753601074</v>
      </c>
      <c r="N2145">
        <v>-1.6567621231079099</v>
      </c>
      <c r="O2145">
        <v>-3.0964908599853498</v>
      </c>
      <c r="P2145">
        <v>-3.5943574905395499</v>
      </c>
      <c r="Q2145">
        <v>-3.0000696182250999</v>
      </c>
      <c r="R2145">
        <v>-2.6669073104858398</v>
      </c>
      <c r="S2145">
        <v>-2.8161928653717054</v>
      </c>
      <c r="T2145">
        <v>2141</v>
      </c>
      <c r="X2145" s="16">
        <v>0.3664890925089499</v>
      </c>
      <c r="Z2145">
        <v>0.49198014888337499</v>
      </c>
      <c r="AA2145">
        <v>0.42260166580041503</v>
      </c>
      <c r="AB2145">
        <v>0.37791865839645372</v>
      </c>
      <c r="AP2145">
        <v>5</v>
      </c>
      <c r="AQ2145">
        <v>4</v>
      </c>
      <c r="AR2145">
        <v>4</v>
      </c>
      <c r="AS2145">
        <v>19.899999999999999</v>
      </c>
      <c r="AT2145">
        <v>17</v>
      </c>
      <c r="AU2145">
        <v>17</v>
      </c>
      <c r="AV2145">
        <v>37.31</v>
      </c>
      <c r="AW2145">
        <v>0</v>
      </c>
      <c r="AX2145">
        <v>9.6115999999999993</v>
      </c>
      <c r="AY2145">
        <v>178950000</v>
      </c>
      <c r="AZ2145">
        <v>7</v>
      </c>
      <c r="BA2145" t="s">
        <v>5964</v>
      </c>
      <c r="BB2145" t="s">
        <v>5965</v>
      </c>
      <c r="BC2145" t="s">
        <v>5966</v>
      </c>
      <c r="BD2145" t="s">
        <v>5967</v>
      </c>
      <c r="BE2145" t="s">
        <v>5968</v>
      </c>
      <c r="BF2145" s="34" t="s">
        <v>19011</v>
      </c>
      <c r="BG2145">
        <v>-0.32252240180969199</v>
      </c>
      <c r="BH2145">
        <v>1.1888968944549601</v>
      </c>
      <c r="BI2145">
        <v>-0.78105789422988903</v>
      </c>
      <c r="BJ2145">
        <v>0.195670455694199</v>
      </c>
      <c r="BK2145">
        <v>2.0632792264223099E-2</v>
      </c>
      <c r="BL2145">
        <v>-1.69992256164551</v>
      </c>
      <c r="BM2145">
        <v>1.3035831451416</v>
      </c>
      <c r="BN2145">
        <v>1.6545035839080799</v>
      </c>
      <c r="BO2145">
        <v>-0.399984240531921</v>
      </c>
      <c r="BP2145">
        <v>-1.1104382276535001</v>
      </c>
      <c r="BQ2145">
        <v>-0.262391477823257</v>
      </c>
      <c r="BR2145">
        <v>0.213029965758324</v>
      </c>
      <c r="BT2145">
        <v>19.059333801269499</v>
      </c>
      <c r="BU2145">
        <v>20.431859970092798</v>
      </c>
      <c r="BV2145">
        <v>18.2265625</v>
      </c>
      <c r="BW2145">
        <v>18.8584175109863</v>
      </c>
      <c r="BX2145">
        <v>18.223360061645501</v>
      </c>
      <c r="BY2145">
        <v>18.075666427612301</v>
      </c>
      <c r="BZ2145">
        <v>19.684608459472699</v>
      </c>
      <c r="CA2145">
        <v>19.7515468597412</v>
      </c>
      <c r="CB2145">
        <v>18.549167633056602</v>
      </c>
      <c r="CC2145">
        <v>16.593858718872099</v>
      </c>
      <c r="CD2145">
        <v>17.2319145202637</v>
      </c>
      <c r="CE2145">
        <v>18.299968719482401</v>
      </c>
      <c r="CG2145">
        <v>19.059333801269499</v>
      </c>
      <c r="CH2145">
        <v>20.431859970092798</v>
      </c>
      <c r="CI2145">
        <v>18.2265625</v>
      </c>
      <c r="CJ2145">
        <v>18.8584175109863</v>
      </c>
      <c r="CK2145">
        <v>18.223360061645501</v>
      </c>
      <c r="CL2145">
        <v>18.075666427612301</v>
      </c>
      <c r="CM2145">
        <v>19.684608459472699</v>
      </c>
      <c r="CN2145">
        <v>19.7515468597412</v>
      </c>
      <c r="CO2145">
        <v>18.549167633056602</v>
      </c>
      <c r="CP2145">
        <v>16.593858718872099</v>
      </c>
      <c r="CQ2145">
        <v>17.2319145202637</v>
      </c>
      <c r="CR2145">
        <v>18.299968719482401</v>
      </c>
      <c r="CT2145" t="s">
        <v>19000</v>
      </c>
      <c r="CU2145" t="s">
        <v>5965</v>
      </c>
      <c r="CV2145" t="s">
        <v>18068</v>
      </c>
      <c r="CW2145" t="str">
        <f>CT2145&amp;CU2145&amp;CHAR(10)&amp;CV2145</f>
        <v>&gt;O04897
MAGESISGNLKDLSLNRNGAVSKKSHLVVCFGEMLIDFIPTVAGVSLAEAPAFEKAPGGAPANVAVCISKLGGSSAFIGKVGDDEFGRMLADILKQNNVDNSGMRFDHDARTALAFITLTAEGEREFVFFRNPSADMLLRESELDVDLIKKATIFHYGSISLIDEPCRSTHLAAMDIAKRSGSILSYDPNLRLPLWPSEDAARSGIMSVWNLADIIKISEDEISFLTGADDPNDDEVVLKRLFHPNLKLLLVTEGSAGCRYYTKEFKGRVNSIKVKAVDTTGAGDAFTGGVLKCLASDASLYQDEKRLREAIFFANVCAALTVTGRGGIPSLPTQDAVRQTLAEVTA</v>
      </c>
    </row>
    <row r="2146" spans="1:101" x14ac:dyDescent="0.25">
      <c r="A2146" t="s">
        <v>3414</v>
      </c>
      <c r="B2146" t="s">
        <v>19115</v>
      </c>
      <c r="C2146" t="s">
        <v>7336</v>
      </c>
      <c r="D2146" t="s">
        <v>14667</v>
      </c>
      <c r="E2146" t="s">
        <v>14668</v>
      </c>
      <c r="F2146" t="s">
        <v>10538</v>
      </c>
      <c r="G2146">
        <v>5.3652248382568404</v>
      </c>
      <c r="H2146">
        <v>4.9092378616332999</v>
      </c>
      <c r="I2146">
        <v>5.2182312011718803</v>
      </c>
      <c r="J2146">
        <v>5.7943601608276403</v>
      </c>
      <c r="K2146">
        <v>5.7913160324096697</v>
      </c>
      <c r="L2146">
        <v>5.4621295928955096</v>
      </c>
      <c r="M2146">
        <v>5.6490669250488299</v>
      </c>
      <c r="N2146">
        <v>5.7307615280151403</v>
      </c>
      <c r="O2146">
        <v>5.7045211791992196</v>
      </c>
      <c r="P2146">
        <v>6.0300493240356401</v>
      </c>
      <c r="Q2146">
        <v>5.9240694046020499</v>
      </c>
      <c r="R2146">
        <v>5.8661623001098597</v>
      </c>
      <c r="S2146">
        <v>5.6204275290171308</v>
      </c>
      <c r="T2146">
        <v>72</v>
      </c>
      <c r="U2146" t="s">
        <v>10446</v>
      </c>
      <c r="W2146">
        <v>4</v>
      </c>
      <c r="X2146" s="16">
        <v>-0.51837062835693359</v>
      </c>
      <c r="Z2146">
        <v>5.4080000000000003E-2</v>
      </c>
      <c r="AA2146">
        <v>2.70383805397439</v>
      </c>
      <c r="AB2146">
        <v>1.9777069786923096E-3</v>
      </c>
      <c r="AC2146" t="s">
        <v>10408</v>
      </c>
      <c r="AE2146">
        <v>1.3910450743879299</v>
      </c>
      <c r="AF2146">
        <v>4.064011475709662E-2</v>
      </c>
      <c r="AG2146">
        <v>7.1935483870967697E-3</v>
      </c>
      <c r="AH2146" t="s">
        <v>10408</v>
      </c>
      <c r="AJ2146" s="14">
        <v>1.98857403999115</v>
      </c>
      <c r="AK2146" s="14">
        <v>1.026658388555448E-2</v>
      </c>
      <c r="AL2146" s="14">
        <v>2.4142857142857101E-2</v>
      </c>
      <c r="AM2146" s="14" t="s">
        <v>10408</v>
      </c>
      <c r="AN2146" s="14">
        <f>AVERAGE(M2146:O2146)-AVERAGE(P2146:R2146)</f>
        <v>-0.24531046549478663</v>
      </c>
      <c r="AP2146">
        <v>16</v>
      </c>
      <c r="AQ2146">
        <v>16</v>
      </c>
      <c r="AR2146">
        <v>2</v>
      </c>
      <c r="AS2146">
        <v>62.9</v>
      </c>
      <c r="AT2146">
        <v>62.9</v>
      </c>
      <c r="AU2146">
        <v>4</v>
      </c>
      <c r="AV2146">
        <v>36.207999999999998</v>
      </c>
      <c r="AW2146">
        <v>0</v>
      </c>
      <c r="AX2146">
        <v>323.31</v>
      </c>
      <c r="AY2146">
        <v>39162000000</v>
      </c>
      <c r="AZ2146">
        <v>457</v>
      </c>
      <c r="BA2146" t="s">
        <v>3414</v>
      </c>
      <c r="BB2146" t="s">
        <v>3414</v>
      </c>
      <c r="BC2146" t="s">
        <v>3415</v>
      </c>
      <c r="BF2146" s="34" t="s">
        <v>19011</v>
      </c>
      <c r="BG2146">
        <v>-0.78667598962783802</v>
      </c>
      <c r="BH2146">
        <v>-2.1922802925109899</v>
      </c>
      <c r="BI2146">
        <v>-1.2397917509078999</v>
      </c>
      <c r="BJ2146">
        <v>0.53615671396255504</v>
      </c>
      <c r="BK2146">
        <v>0.52677297592163097</v>
      </c>
      <c r="BL2146">
        <v>-0.48796188831329301</v>
      </c>
      <c r="BM2146">
        <v>8.8282480835914598E-2</v>
      </c>
      <c r="BN2146">
        <v>0.34011048078536998</v>
      </c>
      <c r="BO2146">
        <v>0.259223192930222</v>
      </c>
      <c r="BP2146">
        <v>1.2626812458038299</v>
      </c>
      <c r="BQ2146">
        <v>0.93599241971969604</v>
      </c>
      <c r="BR2146">
        <v>0.757490634918213</v>
      </c>
      <c r="BT2146">
        <v>27.4667663574219</v>
      </c>
      <c r="BU2146">
        <v>27.324144363403299</v>
      </c>
      <c r="BV2146">
        <v>26.8083305358887</v>
      </c>
      <c r="BW2146">
        <v>27.331850051879901</v>
      </c>
      <c r="BX2146">
        <v>26.816410064697301</v>
      </c>
      <c r="BY2146">
        <v>27.5452480316162</v>
      </c>
      <c r="BZ2146">
        <v>27.236352920532202</v>
      </c>
      <c r="CA2146">
        <v>27.1390705108643</v>
      </c>
      <c r="CB2146">
        <v>27.3501796722412</v>
      </c>
      <c r="CC2146">
        <v>26.218265533447301</v>
      </c>
      <c r="CD2146">
        <v>26.156053543090799</v>
      </c>
      <c r="CE2146">
        <v>26.8330383300781</v>
      </c>
      <c r="CG2146">
        <v>27.4667663574219</v>
      </c>
      <c r="CH2146">
        <v>27.324144363403299</v>
      </c>
      <c r="CI2146">
        <v>26.8083305358887</v>
      </c>
      <c r="CJ2146">
        <v>27.331850051879901</v>
      </c>
      <c r="CK2146">
        <v>26.816410064697301</v>
      </c>
      <c r="CL2146">
        <v>27.5452480316162</v>
      </c>
      <c r="CM2146">
        <v>27.236352920532202</v>
      </c>
      <c r="CN2146">
        <v>27.1390705108643</v>
      </c>
      <c r="CO2146">
        <v>27.3501796722412</v>
      </c>
      <c r="CP2146">
        <v>26.218265533447301</v>
      </c>
      <c r="CQ2146">
        <v>26.156053543090799</v>
      </c>
      <c r="CR2146">
        <v>26.8330383300781</v>
      </c>
      <c r="CT2146" t="s">
        <v>19000</v>
      </c>
      <c r="CU2146" t="s">
        <v>3414</v>
      </c>
      <c r="CV2146" t="s">
        <v>16623</v>
      </c>
      <c r="CW2146" t="str">
        <f>CT2146&amp;CU2146&amp;CHAR(10)&amp;CV2146</f>
        <v>&gt;A0A3Q7HGQ2
MRTSMLKSIVRRSSTAGASYVSRRGFASGSAPERKVAVLGAAGGIGQPLSLLMKLNPLVSSLSLYDIAGTPGVAADVSHINTRSEVAGFAGEEQLGQALEGADVVIIPAGVPRKPGMTRDDLFNINAGIVKSLCTAIAKYCPNALVNMISNPVNSTVPIAAEVFKKAGTYDEKKLFGVTMLDVVRAKTFYAGKAKVNVAGAQVNLPVVGGHAGITILPLFSQATPKANLSDEEIVALTKRTQDGGTEVVEAKAGKGSATLSMAYAGAIFADACLKGLNGVPDVVECAFVQSNVTELPFFASKVRLGKNGVEEVLGLGPLNDYEKQGLEALKPELLSSIEKGIKFAKEN</v>
      </c>
    </row>
    <row r="2147" spans="1:101" x14ac:dyDescent="0.25">
      <c r="A2147" t="s">
        <v>4539</v>
      </c>
      <c r="B2147" t="s">
        <v>21020</v>
      </c>
      <c r="C2147" t="s">
        <v>7177</v>
      </c>
      <c r="D2147" t="s">
        <v>15115</v>
      </c>
      <c r="E2147">
        <v>0</v>
      </c>
      <c r="F2147" t="s">
        <v>12609</v>
      </c>
      <c r="G2147">
        <v>-0.93204307556152299</v>
      </c>
      <c r="H2147">
        <v>-2.3562326431274401</v>
      </c>
      <c r="I2147">
        <v>-0.65435218811035201</v>
      </c>
      <c r="J2147">
        <v>-2.4951295852661102</v>
      </c>
      <c r="K2147">
        <v>-2.6247644424438499</v>
      </c>
      <c r="L2147">
        <v>-3.7579803466796902</v>
      </c>
      <c r="M2147">
        <v>-4.1192665100097701</v>
      </c>
      <c r="N2147">
        <v>-4.3648538589477504</v>
      </c>
      <c r="O2147">
        <v>-2.24416160583496</v>
      </c>
      <c r="P2147">
        <v>-3.1039056777954102</v>
      </c>
      <c r="Q2147">
        <v>-3.5575990676879901</v>
      </c>
      <c r="R2147">
        <v>-3.67889308929443</v>
      </c>
      <c r="S2147">
        <v>-2.824098507563273</v>
      </c>
      <c r="T2147">
        <v>2143</v>
      </c>
      <c r="X2147" s="16">
        <v>1.645082155863445</v>
      </c>
      <c r="Z2147">
        <v>0.153268571428571</v>
      </c>
      <c r="AA2147">
        <v>1.4537956223673201</v>
      </c>
      <c r="AB2147">
        <v>3.5172592271302761E-2</v>
      </c>
      <c r="AP2147">
        <v>5</v>
      </c>
      <c r="AQ2147">
        <v>5</v>
      </c>
      <c r="AR2147">
        <v>5</v>
      </c>
      <c r="AS2147">
        <v>13.8</v>
      </c>
      <c r="AT2147">
        <v>13.8</v>
      </c>
      <c r="AU2147">
        <v>13.8</v>
      </c>
      <c r="AV2147">
        <v>59.881999999999998</v>
      </c>
      <c r="AW2147">
        <v>0</v>
      </c>
      <c r="AX2147">
        <v>16.562000000000001</v>
      </c>
      <c r="AY2147">
        <v>369520000</v>
      </c>
      <c r="AZ2147">
        <v>14</v>
      </c>
      <c r="BA2147" t="s">
        <v>4539</v>
      </c>
      <c r="BB2147" t="s">
        <v>4539</v>
      </c>
      <c r="BC2147" t="s">
        <v>4540</v>
      </c>
      <c r="BF2147" s="34" t="s">
        <v>19011</v>
      </c>
      <c r="BG2147">
        <v>1.6063253879547099</v>
      </c>
      <c r="BH2147">
        <v>0.39721077680587802</v>
      </c>
      <c r="BI2147">
        <v>1.84208059310913</v>
      </c>
      <c r="BJ2147">
        <v>0.27928945422172502</v>
      </c>
      <c r="BK2147">
        <v>0.16923148930072801</v>
      </c>
      <c r="BL2147">
        <v>-0.79285103082656905</v>
      </c>
      <c r="BM2147">
        <v>-1.09957730770111</v>
      </c>
      <c r="BN2147">
        <v>-1.30807709693909</v>
      </c>
      <c r="BO2147">
        <v>0.49235734343528698</v>
      </c>
      <c r="BP2147">
        <v>-0.23755189776420599</v>
      </c>
      <c r="BQ2147">
        <v>-0.622730493545532</v>
      </c>
      <c r="BR2147">
        <v>-0.72570717334747303</v>
      </c>
      <c r="BT2147">
        <v>21.169498443603501</v>
      </c>
      <c r="BU2147">
        <v>20.058673858642599</v>
      </c>
      <c r="BV2147">
        <v>20.935747146606399</v>
      </c>
      <c r="BW2147">
        <v>19.042360305786101</v>
      </c>
      <c r="BX2147">
        <v>18.4003295898438</v>
      </c>
      <c r="BY2147">
        <v>18.325138092041001</v>
      </c>
      <c r="BZ2147">
        <v>17.468019485473601</v>
      </c>
      <c r="CA2147">
        <v>17.043455123901399</v>
      </c>
      <c r="CB2147">
        <v>19.401496887206999</v>
      </c>
      <c r="CC2147">
        <v>17.0843105316162</v>
      </c>
      <c r="CD2147">
        <v>16.674385070800799</v>
      </c>
      <c r="CE2147">
        <v>17.2879829406738</v>
      </c>
      <c r="CG2147">
        <v>21.169498443603501</v>
      </c>
      <c r="CH2147">
        <v>20.058673858642599</v>
      </c>
      <c r="CI2147">
        <v>20.935747146606399</v>
      </c>
      <c r="CJ2147">
        <v>19.042360305786101</v>
      </c>
      <c r="CK2147">
        <v>18.4003295898438</v>
      </c>
      <c r="CL2147">
        <v>18.325138092041001</v>
      </c>
      <c r="CM2147">
        <v>17.468019485473601</v>
      </c>
      <c r="CN2147">
        <v>17.043455123901399</v>
      </c>
      <c r="CO2147">
        <v>19.401496887206999</v>
      </c>
      <c r="CP2147">
        <v>17.0843105316162</v>
      </c>
      <c r="CQ2147">
        <v>16.674385070800799</v>
      </c>
      <c r="CR2147">
        <v>17.2879829406738</v>
      </c>
      <c r="CT2147" t="s">
        <v>19000</v>
      </c>
      <c r="CU2147" t="s">
        <v>4539</v>
      </c>
      <c r="CV2147" t="s">
        <v>16821</v>
      </c>
      <c r="CW2147" t="str">
        <f>CT2147&amp;CU2147&amp;CHAR(10)&amp;CV2147</f>
        <v>&gt;A0A3Q7ILR5
MTLMDVLGYYVIPLIILCFTYWNLKNKWAKSSKPTNWPIFGMLPGLVHNAHRIHSFFTDILLETTSNFEFRGPIFANMDMLFTSDPANIHHILSRNFSNYPKGPEFREIFDILGNGIFNVDSELWEIHRKTTMSLMNHSKFQTLLQRNVWDTIDKGIVPTLDILAKQDTPVDLQDIFQRFSFDTISKLLLDHDPKSLSVNLPHVPCEKAFNDMVDALLYRHVLPERYWKLQKWLRIGKEKNLMKAWESFDQFIYPAISKRQEKLINNEIKDDDFDLFSDYVKAYKEWTNEDDKNLGSVEKFLRDTFLNLMFAGRDTTSSNLTWFFWLLSKNPLVVKKIREEIQQQLHLKEDESLKFFNIQESRKLVYLHGALCEALRLFPPVSIEHKSPLQLDVLPSGHRVSPNTKILISFYTMGRMESLWGKDCLEFRPERWITERGGLKHEPSYKFPAFLAGPRTCVGKEMAFIQMKMVAATMIHNYNIQLVEAQTISPTATVVIRMTNGLMVKVGKKVPI</v>
      </c>
    </row>
    <row r="2148" spans="1:101" x14ac:dyDescent="0.25">
      <c r="A2148" t="s">
        <v>5492</v>
      </c>
      <c r="B2148" t="s">
        <v>21021</v>
      </c>
      <c r="C2148" t="s">
        <v>7863</v>
      </c>
      <c r="D2148">
        <v>0</v>
      </c>
      <c r="E2148">
        <v>0</v>
      </c>
      <c r="F2148" t="s">
        <v>12610</v>
      </c>
      <c r="G2148">
        <v>-4.6260318756103498</v>
      </c>
      <c r="H2148">
        <v>-4.0186624526977504</v>
      </c>
      <c r="I2148">
        <v>-5.0660171508789098</v>
      </c>
      <c r="J2148">
        <v>-4.0678911209106401</v>
      </c>
      <c r="K2148">
        <v>-1.58738994598389</v>
      </c>
      <c r="L2148">
        <v>-1.3390922546386701</v>
      </c>
      <c r="M2148">
        <v>-1.8211364746093801</v>
      </c>
      <c r="N2148">
        <v>-1.3321714401245099</v>
      </c>
      <c r="O2148">
        <v>-2.5623607635497998</v>
      </c>
      <c r="P2148">
        <v>-4.9903793334960902</v>
      </c>
      <c r="Q2148">
        <v>-1.7872686386108401</v>
      </c>
      <c r="R2148">
        <v>-0.71430301666259799</v>
      </c>
      <c r="S2148">
        <v>-2.8260587056477853</v>
      </c>
      <c r="T2148">
        <v>2144</v>
      </c>
      <c r="X2148" s="16">
        <v>-2.238779385884603</v>
      </c>
      <c r="Z2148">
        <v>0.30230814524043198</v>
      </c>
      <c r="AA2148">
        <v>0.76502854013930499</v>
      </c>
      <c r="AB2148">
        <v>0.17177954966288053</v>
      </c>
      <c r="AP2148">
        <v>2</v>
      </c>
      <c r="AQ2148">
        <v>2</v>
      </c>
      <c r="AR2148">
        <v>2</v>
      </c>
      <c r="AS2148">
        <v>15.4</v>
      </c>
      <c r="AT2148">
        <v>15.4</v>
      </c>
      <c r="AU2148">
        <v>15.4</v>
      </c>
      <c r="AV2148">
        <v>17.773</v>
      </c>
      <c r="AW2148">
        <v>0</v>
      </c>
      <c r="AX2148">
        <v>6.4583000000000004</v>
      </c>
      <c r="AY2148">
        <v>44750000</v>
      </c>
      <c r="AZ2148">
        <v>6</v>
      </c>
      <c r="BA2148" t="s">
        <v>5492</v>
      </c>
      <c r="BB2148" t="s">
        <v>5492</v>
      </c>
      <c r="BC2148" t="s">
        <v>5493</v>
      </c>
      <c r="BF2148" s="34" t="s">
        <v>19011</v>
      </c>
      <c r="BG2148">
        <v>-1.11823058128357</v>
      </c>
      <c r="BH2148">
        <v>-0.74090331792831399</v>
      </c>
      <c r="BI2148">
        <v>-1.3915708065032999</v>
      </c>
      <c r="BJ2148">
        <v>-0.77148652076721203</v>
      </c>
      <c r="BK2148">
        <v>0.76952111721038796</v>
      </c>
      <c r="BL2148">
        <v>0.92377567291259799</v>
      </c>
      <c r="BM2148">
        <v>0.624306440353394</v>
      </c>
      <c r="BN2148">
        <v>0.92807519435882602</v>
      </c>
      <c r="BO2148">
        <v>0.16382195055484799</v>
      </c>
      <c r="BP2148">
        <v>-1.3445808887481701</v>
      </c>
      <c r="BQ2148">
        <v>0.64534676074981701</v>
      </c>
      <c r="BR2148">
        <v>1.3119250535964999</v>
      </c>
      <c r="BT2148">
        <v>17.475509643554702</v>
      </c>
      <c r="BU2148">
        <v>18.396244049072301</v>
      </c>
      <c r="BV2148">
        <v>16.524082183837901</v>
      </c>
      <c r="BW2148">
        <v>17.469598770141602</v>
      </c>
      <c r="BX2148">
        <v>19.4377040863037</v>
      </c>
      <c r="BY2148">
        <v>20.744026184081999</v>
      </c>
      <c r="BZ2148">
        <v>19.766149520873999</v>
      </c>
      <c r="CA2148">
        <v>20.076137542724599</v>
      </c>
      <c r="CB2148">
        <v>19.083297729492202</v>
      </c>
      <c r="CC2148">
        <v>15.197836875915501</v>
      </c>
      <c r="CD2148">
        <v>18.444715499877901</v>
      </c>
      <c r="CE2148">
        <v>20.2525730133057</v>
      </c>
      <c r="CG2148" t="s">
        <v>8080</v>
      </c>
      <c r="CH2148" t="s">
        <v>8080</v>
      </c>
      <c r="CI2148" t="s">
        <v>8080</v>
      </c>
      <c r="CJ2148" t="s">
        <v>8080</v>
      </c>
      <c r="CK2148">
        <v>19.4377040863037</v>
      </c>
      <c r="CL2148">
        <v>20.744026184081999</v>
      </c>
      <c r="CM2148">
        <v>19.766149520873999</v>
      </c>
      <c r="CN2148">
        <v>20.076137542724599</v>
      </c>
      <c r="CO2148">
        <v>19.083297729492202</v>
      </c>
      <c r="CP2148" t="s">
        <v>8080</v>
      </c>
      <c r="CQ2148">
        <v>18.444715499877901</v>
      </c>
      <c r="CR2148">
        <v>20.2525730133057</v>
      </c>
      <c r="CT2148" t="s">
        <v>19000</v>
      </c>
      <c r="CU2148" t="s">
        <v>5492</v>
      </c>
      <c r="CV2148" t="s">
        <v>17494</v>
      </c>
      <c r="CW2148" t="str">
        <f>CT2148&amp;CU2148&amp;CHAR(10)&amp;CV2148</f>
        <v>&gt;A0A494G8N5
MASASNPQSLFNVFVYGSLLADDVVIALLKRVPSSSPAILHNFHRFSIKGRVYPAILPVENKKVNGKVLSGITIPELDILDKFEDVEYERKTVDVSLTDSSDTLMVEAYIWADQSDPNLFGEWDFEEWERLHKQSFMKMTMEFLEELEQPNQSGSI</v>
      </c>
    </row>
    <row r="2149" spans="1:101" x14ac:dyDescent="0.25">
      <c r="A2149" t="s">
        <v>5368</v>
      </c>
      <c r="B2149" t="s">
        <v>21022</v>
      </c>
      <c r="C2149" t="s">
        <v>7177</v>
      </c>
      <c r="D2149" t="s">
        <v>15005</v>
      </c>
      <c r="E2149">
        <v>0</v>
      </c>
      <c r="F2149" t="s">
        <v>12611</v>
      </c>
      <c r="G2149">
        <v>-2.3710842132568399</v>
      </c>
      <c r="H2149">
        <v>-1.33655261993408</v>
      </c>
      <c r="I2149">
        <v>-1.6507606506347701</v>
      </c>
      <c r="J2149">
        <v>-3.0051565170288099</v>
      </c>
      <c r="K2149">
        <v>-4.1792154312133798</v>
      </c>
      <c r="L2149">
        <v>-3.2728176116943399</v>
      </c>
      <c r="M2149">
        <v>-5.7797803878784197</v>
      </c>
      <c r="N2149">
        <v>-2.3945837020874001</v>
      </c>
      <c r="O2149">
        <v>-1.4857330322265601</v>
      </c>
      <c r="P2149">
        <v>-2.1624383926391602</v>
      </c>
      <c r="Q2149">
        <v>-4.18727779388428</v>
      </c>
      <c r="R2149">
        <v>-2.0922479629516602</v>
      </c>
      <c r="S2149">
        <v>-2.826470692952475</v>
      </c>
      <c r="T2149">
        <v>2145</v>
      </c>
      <c r="X2149" s="16">
        <v>1.6995973587036128</v>
      </c>
      <c r="Z2149">
        <v>0.57665519156024403</v>
      </c>
      <c r="AA2149">
        <v>0.32807721080612801</v>
      </c>
      <c r="AB2149">
        <v>0.46981057616459559</v>
      </c>
      <c r="AP2149">
        <v>3</v>
      </c>
      <c r="AQ2149">
        <v>3</v>
      </c>
      <c r="AR2149">
        <v>3</v>
      </c>
      <c r="AS2149">
        <v>13.9</v>
      </c>
      <c r="AT2149">
        <v>13.9</v>
      </c>
      <c r="AU2149">
        <v>13.9</v>
      </c>
      <c r="AV2149">
        <v>33.76</v>
      </c>
      <c r="AW2149">
        <v>0</v>
      </c>
      <c r="AX2149">
        <v>10.587999999999999</v>
      </c>
      <c r="AY2149">
        <v>207080000</v>
      </c>
      <c r="AZ2149">
        <v>14</v>
      </c>
      <c r="BA2149" t="s">
        <v>5368</v>
      </c>
      <c r="BB2149" t="s">
        <v>5368</v>
      </c>
      <c r="BC2149" t="s">
        <v>5369</v>
      </c>
      <c r="BF2149" s="34" t="s">
        <v>19011</v>
      </c>
      <c r="BG2149">
        <v>0.34283080697059598</v>
      </c>
      <c r="BH2149">
        <v>1.1216621398925799</v>
      </c>
      <c r="BI2149">
        <v>0.88511544466018699</v>
      </c>
      <c r="BJ2149">
        <v>-0.134520903229713</v>
      </c>
      <c r="BK2149">
        <v>-1.01839327812195</v>
      </c>
      <c r="BL2149">
        <v>-0.33602550625801098</v>
      </c>
      <c r="BM2149">
        <v>-2.2233543395996098</v>
      </c>
      <c r="BN2149">
        <v>0.32513955235481301</v>
      </c>
      <c r="BO2149">
        <v>1.00935399532318</v>
      </c>
      <c r="BP2149">
        <v>0.49990662932395902</v>
      </c>
      <c r="BQ2149">
        <v>-1.02446293830872</v>
      </c>
      <c r="BR2149">
        <v>0.55274844169616699</v>
      </c>
      <c r="BT2149">
        <v>19.7304573059082</v>
      </c>
      <c r="BU2149">
        <v>21.078353881835898</v>
      </c>
      <c r="BV2149">
        <v>19.939338684081999</v>
      </c>
      <c r="BW2149">
        <v>18.532333374023398</v>
      </c>
      <c r="BX2149">
        <v>16.845878601074201</v>
      </c>
      <c r="BY2149">
        <v>18.810300827026399</v>
      </c>
      <c r="BZ2149">
        <v>15.807505607605</v>
      </c>
      <c r="CA2149">
        <v>19.013725280761701</v>
      </c>
      <c r="CB2149">
        <v>20.159925460815401</v>
      </c>
      <c r="CC2149">
        <v>18.0257778167725</v>
      </c>
      <c r="CD2149">
        <v>16.044706344604499</v>
      </c>
      <c r="CE2149">
        <v>18.874628067016602</v>
      </c>
      <c r="CG2149">
        <v>19.7304573059082</v>
      </c>
      <c r="CH2149">
        <v>21.078353881835898</v>
      </c>
      <c r="CI2149">
        <v>19.939338684081999</v>
      </c>
      <c r="CJ2149">
        <v>18.532333374023398</v>
      </c>
      <c r="CK2149" t="s">
        <v>8080</v>
      </c>
      <c r="CL2149">
        <v>18.810300827026399</v>
      </c>
      <c r="CM2149" t="s">
        <v>8080</v>
      </c>
      <c r="CN2149">
        <v>19.013725280761701</v>
      </c>
      <c r="CO2149">
        <v>20.159925460815401</v>
      </c>
      <c r="CP2149">
        <v>18.0257778167725</v>
      </c>
      <c r="CQ2149" t="s">
        <v>8080</v>
      </c>
      <c r="CR2149">
        <v>18.874628067016602</v>
      </c>
      <c r="CT2149" t="s">
        <v>19000</v>
      </c>
      <c r="CU2149" t="s">
        <v>5368</v>
      </c>
      <c r="CV2149" t="s">
        <v>18257</v>
      </c>
      <c r="CW2149" t="str">
        <f>CT2149&amp;CU2149&amp;CHAR(10)&amp;CV2149</f>
        <v>&gt;A0A3Q7JFQ5
MLRISSSSSSLHVPSICGAPVSFILSFLNPSSRKVSNFTRLALLHSTTLFPNSRNFQFPTFRRVSTMMGRTHSCSRVVTASYSAASGPGGSSGGDREILVQHLLVKEDDQKLLLDLQKKTAEGEDLSDLAVEYSMCPSKEDGGMLGWVRKGQMVPEFEEAAFGAPLNKVVKCKTKFGWHLLQVLSEREESVLEHIQPNEFHVRLQDPSFLEEAQLIDVREPEEVAQASVPGFQILPLRQFGVWGPEITTKFDPQKDTYVLCHHGVRSLQVAKWLQTQGFRKVFNVAGGIHEYAVKVDPSIPTY</v>
      </c>
    </row>
    <row r="2150" spans="1:101" x14ac:dyDescent="0.25">
      <c r="A2150" t="s">
        <v>1270</v>
      </c>
      <c r="B2150" t="s">
        <v>21023</v>
      </c>
      <c r="C2150" t="s">
        <v>7390</v>
      </c>
      <c r="D2150">
        <v>0</v>
      </c>
      <c r="E2150">
        <v>0</v>
      </c>
      <c r="F2150" t="s">
        <v>12612</v>
      </c>
      <c r="G2150">
        <v>-3.41770362854004</v>
      </c>
      <c r="H2150">
        <v>-1.88573551177979</v>
      </c>
      <c r="I2150">
        <v>-5.6683940887451199</v>
      </c>
      <c r="J2150">
        <v>-1.39990329742432</v>
      </c>
      <c r="K2150">
        <v>0.82084751129150402</v>
      </c>
      <c r="L2150">
        <v>-2.1863899230957</v>
      </c>
      <c r="M2150">
        <v>-3.9920730590820299</v>
      </c>
      <c r="N2150">
        <v>-0.85231113433837902</v>
      </c>
      <c r="O2150">
        <v>-2.5532474517822301</v>
      </c>
      <c r="P2150">
        <v>-4.0139932632446298</v>
      </c>
      <c r="Q2150">
        <v>-5.2500429153442401</v>
      </c>
      <c r="R2150">
        <v>-3.5465040206909202</v>
      </c>
      <c r="S2150">
        <v>-2.8287875652313246</v>
      </c>
      <c r="T2150">
        <v>2146</v>
      </c>
      <c r="X2150" s="16">
        <v>-2.7354625066121443</v>
      </c>
      <c r="Z2150">
        <v>0.24163200000000001</v>
      </c>
      <c r="AA2150">
        <v>0.96723141400708601</v>
      </c>
      <c r="AB2150">
        <v>0.10783719581361369</v>
      </c>
      <c r="AP2150">
        <v>3</v>
      </c>
      <c r="AQ2150">
        <v>3</v>
      </c>
      <c r="AR2150">
        <v>3</v>
      </c>
      <c r="AS2150">
        <v>8.6</v>
      </c>
      <c r="AT2150">
        <v>8.6</v>
      </c>
      <c r="AU2150">
        <v>8.6</v>
      </c>
      <c r="AV2150">
        <v>59.366999999999997</v>
      </c>
      <c r="AW2150">
        <v>0</v>
      </c>
      <c r="AX2150">
        <v>11.093</v>
      </c>
      <c r="AY2150">
        <v>363890000</v>
      </c>
      <c r="AZ2150">
        <v>4</v>
      </c>
      <c r="BA2150" t="s">
        <v>1269</v>
      </c>
      <c r="BB2150" t="s">
        <v>1270</v>
      </c>
      <c r="BC2150" t="s">
        <v>1271</v>
      </c>
      <c r="BF2150" s="34" t="s">
        <v>19011</v>
      </c>
      <c r="BG2150">
        <v>-0.31605696678161599</v>
      </c>
      <c r="BH2150">
        <v>0.50611317157745395</v>
      </c>
      <c r="BI2150">
        <v>-1.52394795417786</v>
      </c>
      <c r="BJ2150">
        <v>0.76684755086898804</v>
      </c>
      <c r="BK2150">
        <v>1.9586706161498999</v>
      </c>
      <c r="BL2150">
        <v>0.34475922584533703</v>
      </c>
      <c r="BM2150">
        <v>-0.62430709600448597</v>
      </c>
      <c r="BN2150">
        <v>1.0607270002365099</v>
      </c>
      <c r="BO2150">
        <v>0.14787569642067</v>
      </c>
      <c r="BP2150">
        <v>-0.63607114553451505</v>
      </c>
      <c r="BQ2150">
        <v>-1.2994290590286299</v>
      </c>
      <c r="BR2150">
        <v>-0.38518100976943997</v>
      </c>
      <c r="BT2150">
        <v>18.683837890625</v>
      </c>
      <c r="BU2150">
        <v>20.529170989990199</v>
      </c>
      <c r="BV2150">
        <v>15.921705245971699</v>
      </c>
      <c r="BW2150">
        <v>20.137586593627901</v>
      </c>
      <c r="BX2150">
        <v>21.845941543579102</v>
      </c>
      <c r="BY2150">
        <v>19.896728515625</v>
      </c>
      <c r="BZ2150">
        <v>17.595212936401399</v>
      </c>
      <c r="CA2150">
        <v>20.5559978485107</v>
      </c>
      <c r="CB2150">
        <v>19.092411041259801</v>
      </c>
      <c r="CC2150">
        <v>16.174222946166999</v>
      </c>
      <c r="CD2150">
        <v>14.981941223144499</v>
      </c>
      <c r="CE2150">
        <v>17.420372009277301</v>
      </c>
      <c r="CG2150">
        <v>18.683837890625</v>
      </c>
      <c r="CH2150">
        <v>20.529170989990199</v>
      </c>
      <c r="CI2150" t="s">
        <v>8080</v>
      </c>
      <c r="CJ2150">
        <v>20.137586593627901</v>
      </c>
      <c r="CK2150">
        <v>21.845941543579102</v>
      </c>
      <c r="CL2150">
        <v>19.896728515625</v>
      </c>
      <c r="CM2150">
        <v>17.595212936401399</v>
      </c>
      <c r="CN2150">
        <v>20.5559978485107</v>
      </c>
      <c r="CO2150">
        <v>19.092411041259801</v>
      </c>
      <c r="CP2150">
        <v>16.174222946166999</v>
      </c>
      <c r="CQ2150" t="s">
        <v>8080</v>
      </c>
      <c r="CR2150">
        <v>17.420372009277301</v>
      </c>
      <c r="CT2150" t="s">
        <v>19000</v>
      </c>
      <c r="CU2150" t="s">
        <v>1270</v>
      </c>
      <c r="CV2150" t="s">
        <v>17219</v>
      </c>
      <c r="CW2150" t="str">
        <f>CT2150&amp;CU2150&amp;CHAR(10)&amp;CV2150</f>
        <v>&gt;A0A3Q7FA76
MNSSQYMDKQIMDLSNSQNSNNNSDFIDLVNPQADRHISGDDQKKEDIVPSYEFHPIRPIGSSSPKSNIDSSNVGVARAWNSADSKNNAESYIRNYGSLDTIGPTKVILEKDLGSVYSSQLSEIDHTVKKYADNLLHAVEGVSARLSQLETRNRQIDNSIDELKLSVGNNHGVTDGKLRQLENILREVQDGVQVIRDKQEIMDAQLQLMKSQAPKIEQQAETHSTTHTDSSQPTTAPLHSHQQFPPVALTQQPSTLAPPPPQQNLPYQVQLQNQFPHNPIPSHPQPEAYYPPAGQAPENLGHQYQSPVAQQHQPSPPPPHQQHQSTPQPIYSQPPPPAQPHLPHPSQPQPQPLVGHHREETPFVPSQTYPPPSIRQPPHSSSGAPPSQQLYGTPPNIFEPPSSRPGPGYSGVYGPSSMPGDPYPYSSSPGQYGSGSSMKPPQVSLPSMGQSGSSGYQQLPTARILPQALPTASAVSGGSSSPGSGNRVPIDDVVDKVTNMGFPRDQVRATVRRLTESGQTVDLNTVLDKLMNDGEVQPPRGWLGR</v>
      </c>
    </row>
    <row r="2151" spans="1:101" x14ac:dyDescent="0.25">
      <c r="A2151" t="s">
        <v>6792</v>
      </c>
      <c r="B2151" t="s">
        <v>21024</v>
      </c>
      <c r="C2151" t="s">
        <v>7177</v>
      </c>
      <c r="D2151" t="s">
        <v>15963</v>
      </c>
      <c r="E2151" t="s">
        <v>15964</v>
      </c>
      <c r="F2151" t="s">
        <v>12613</v>
      </c>
      <c r="G2151">
        <v>-1.9351043701171899</v>
      </c>
      <c r="H2151">
        <v>-2.8013391494750999</v>
      </c>
      <c r="I2151">
        <v>-1.24179840087891</v>
      </c>
      <c r="J2151">
        <v>-3.0139741897582999</v>
      </c>
      <c r="K2151">
        <v>-3.69482517242432</v>
      </c>
      <c r="L2151">
        <v>-3.13568115234375</v>
      </c>
      <c r="M2151">
        <v>-3.6605739593505899</v>
      </c>
      <c r="N2151">
        <v>-2.5013895034789999</v>
      </c>
      <c r="O2151">
        <v>-3.6590614318847701</v>
      </c>
      <c r="P2151">
        <v>-1.9212560653686499</v>
      </c>
      <c r="Q2151">
        <v>-3.15903568267822</v>
      </c>
      <c r="R2151">
        <v>-3.26117610931396</v>
      </c>
      <c r="S2151">
        <v>-2.832101265589396</v>
      </c>
      <c r="T2151">
        <v>2147</v>
      </c>
      <c r="X2151" s="16">
        <v>1.2887461980183903</v>
      </c>
      <c r="Z2151">
        <v>0.26838049940546999</v>
      </c>
      <c r="AA2151">
        <v>0.88356586463223996</v>
      </c>
      <c r="AB2151">
        <v>0.13074772332976053</v>
      </c>
      <c r="AP2151">
        <v>9</v>
      </c>
      <c r="AQ2151">
        <v>3</v>
      </c>
      <c r="AR2151">
        <v>2</v>
      </c>
      <c r="AS2151">
        <v>34.700000000000003</v>
      </c>
      <c r="AT2151">
        <v>17.600000000000001</v>
      </c>
      <c r="AU2151">
        <v>13.4</v>
      </c>
      <c r="AV2151">
        <v>40.28</v>
      </c>
      <c r="AW2151">
        <v>0</v>
      </c>
      <c r="AX2151">
        <v>11.73</v>
      </c>
      <c r="AY2151">
        <v>232030000</v>
      </c>
      <c r="AZ2151">
        <v>16</v>
      </c>
      <c r="BA2151" t="s">
        <v>1299</v>
      </c>
      <c r="BB2151" t="s">
        <v>1299</v>
      </c>
      <c r="BC2151" t="s">
        <v>1300</v>
      </c>
      <c r="BF2151" s="34" t="s">
        <v>19011</v>
      </c>
      <c r="BG2151">
        <v>1.1404944658279399</v>
      </c>
      <c r="BH2151">
        <v>3.9112757891416598E-2</v>
      </c>
      <c r="BI2151">
        <v>2.0220043659210201</v>
      </c>
      <c r="BJ2151">
        <v>-0.23124389350414301</v>
      </c>
      <c r="BK2151">
        <v>-1.09691774845123</v>
      </c>
      <c r="BL2151">
        <v>-0.38598927855491599</v>
      </c>
      <c r="BM2151">
        <v>-1.0533688068389899</v>
      </c>
      <c r="BN2151">
        <v>0.420486330986023</v>
      </c>
      <c r="BO2151">
        <v>-1.0514456033706701</v>
      </c>
      <c r="BP2151">
        <v>1.15810203552246</v>
      </c>
      <c r="BQ2151">
        <v>-0.41568359732627902</v>
      </c>
      <c r="BR2151">
        <v>-0.54555088281631503</v>
      </c>
      <c r="BT2151">
        <v>20.166437149047901</v>
      </c>
      <c r="BU2151">
        <v>19.613567352294901</v>
      </c>
      <c r="BV2151">
        <v>20.348300933837901</v>
      </c>
      <c r="BW2151">
        <v>18.523515701293899</v>
      </c>
      <c r="BX2151">
        <v>17.330268859863299</v>
      </c>
      <c r="BY2151">
        <v>18.947437286376999</v>
      </c>
      <c r="BZ2151">
        <v>17.926712036132798</v>
      </c>
      <c r="CA2151">
        <v>18.906919479370099</v>
      </c>
      <c r="CB2151">
        <v>17.986597061157202</v>
      </c>
      <c r="CC2151">
        <v>18.266960144043001</v>
      </c>
      <c r="CD2151">
        <v>17.072948455810501</v>
      </c>
      <c r="CE2151">
        <v>17.7056999206543</v>
      </c>
      <c r="CG2151">
        <v>20.166437149047901</v>
      </c>
      <c r="CH2151">
        <v>19.613567352294901</v>
      </c>
      <c r="CI2151">
        <v>20.348300933837901</v>
      </c>
      <c r="CJ2151">
        <v>18.523515701293899</v>
      </c>
      <c r="CK2151">
        <v>17.330268859863299</v>
      </c>
      <c r="CL2151">
        <v>18.947437286376999</v>
      </c>
      <c r="CM2151">
        <v>17.926712036132798</v>
      </c>
      <c r="CN2151">
        <v>18.906919479370099</v>
      </c>
      <c r="CO2151">
        <v>17.986597061157202</v>
      </c>
      <c r="CP2151">
        <v>18.266960144043001</v>
      </c>
      <c r="CQ2151">
        <v>17.072948455810501</v>
      </c>
      <c r="CR2151">
        <v>17.7056999206543</v>
      </c>
      <c r="CT2151" t="s">
        <v>19000</v>
      </c>
      <c r="CU2151" t="s">
        <v>6792</v>
      </c>
      <c r="CV2151" t="s">
        <v>17305</v>
      </c>
      <c r="CW2151" t="str">
        <f>CT2151&amp;CU2151&amp;CHAR(10)&amp;CV2151</f>
        <v>&gt;A0A3Q7FB27
MATVPLKDELDIVIPTIRNLDFLEMWRPFFEQYHLIIVQDGDPSKTIKVPDGFDYELYNRNDINKILGPRASCISFKDSACRCFGYMVSKKKYIYTIDDDCFVAKDPSGKDINALEQHIKNLLCPSTPYFFNTLYDPFRDGADFVRGYPFSLREGVSTAVSHGLWLNIPDYDAPTQLVKPLERNTRYVDTVLTIPKGTLFPMCGMNLAFDRDLIGPAMYFGLMGDGQPIGRYDDMWAGWCCKVICDHLGLGIKTGLPYIYHSKASNPFVNLKKEYNGIFWQEEIIPFFQQMNLSKESTTVQKCYVEMAKQVNEKLGKIDPYFVKLSDAMITWIEAWDELNPPAKETTNAASK</v>
      </c>
    </row>
    <row r="2152" spans="1:101" x14ac:dyDescent="0.25">
      <c r="A2152" t="s">
        <v>3281</v>
      </c>
      <c r="B2152" t="s">
        <v>21025</v>
      </c>
      <c r="C2152" t="s">
        <v>7651</v>
      </c>
      <c r="D2152" t="s">
        <v>16015</v>
      </c>
      <c r="E2152" t="s">
        <v>14871</v>
      </c>
      <c r="F2152" t="s">
        <v>12614</v>
      </c>
      <c r="G2152">
        <v>-1.44453620910645</v>
      </c>
      <c r="H2152">
        <v>-0.76039028167724598</v>
      </c>
      <c r="I2152">
        <v>-1.1895828247070299</v>
      </c>
      <c r="J2152">
        <v>-2.9391126632690399</v>
      </c>
      <c r="K2152">
        <v>-4.4393110275268599</v>
      </c>
      <c r="L2152">
        <v>-5.7925186157226598</v>
      </c>
      <c r="M2152">
        <v>-2.1718158721923801</v>
      </c>
      <c r="N2152">
        <v>-1.4390058517456099</v>
      </c>
      <c r="O2152">
        <v>-3.06796455383301</v>
      </c>
      <c r="P2152">
        <v>-3.2097978591918901</v>
      </c>
      <c r="Q2152">
        <v>-4.0120477676391602</v>
      </c>
      <c r="R2152">
        <v>-3.5353879928588898</v>
      </c>
      <c r="S2152">
        <v>-2.833455959955852</v>
      </c>
      <c r="T2152">
        <v>2148</v>
      </c>
      <c r="V2152" t="s">
        <v>10408</v>
      </c>
      <c r="W2152">
        <v>1</v>
      </c>
      <c r="X2152" s="16">
        <v>3.2588109970092782</v>
      </c>
      <c r="Z2152">
        <v>8.0124031007751895E-2</v>
      </c>
      <c r="AA2152">
        <v>2.1248799012728701</v>
      </c>
      <c r="AB2152">
        <v>7.5010161190742445E-3</v>
      </c>
      <c r="AC2152" t="s">
        <v>10408</v>
      </c>
      <c r="AE2152">
        <v>1.73502969088147</v>
      </c>
      <c r="AF2152">
        <v>1.840646159954978E-2</v>
      </c>
      <c r="AG2152">
        <v>3.85882352941176E-3</v>
      </c>
      <c r="AH2152" t="s">
        <v>10408</v>
      </c>
      <c r="AJ2152" s="14">
        <v>1.2155991423632</v>
      </c>
      <c r="AK2152" s="14">
        <v>6.0869657437657668E-2</v>
      </c>
      <c r="AL2152" s="14">
        <v>8.4693333333333301E-2</v>
      </c>
      <c r="AN2152" s="14">
        <f>AVERAGE(M2152:O2152)-AVERAGE(P2152:R2152)</f>
        <v>1.3594824473063132</v>
      </c>
      <c r="AP2152">
        <v>5</v>
      </c>
      <c r="AQ2152">
        <v>5</v>
      </c>
      <c r="AR2152">
        <v>5</v>
      </c>
      <c r="AS2152">
        <v>16.100000000000001</v>
      </c>
      <c r="AT2152">
        <v>16.100000000000001</v>
      </c>
      <c r="AU2152">
        <v>16.100000000000001</v>
      </c>
      <c r="AV2152">
        <v>48.698999999999998</v>
      </c>
      <c r="AW2152">
        <v>0</v>
      </c>
      <c r="AX2152">
        <v>15.404</v>
      </c>
      <c r="AY2152">
        <v>201890000</v>
      </c>
      <c r="AZ2152">
        <v>9</v>
      </c>
      <c r="BA2152" t="s">
        <v>3281</v>
      </c>
      <c r="BB2152" t="s">
        <v>3281</v>
      </c>
      <c r="BC2152" t="s">
        <v>3282</v>
      </c>
      <c r="BF2152" s="34" t="s">
        <v>19011</v>
      </c>
      <c r="BG2152">
        <v>0.92621451616287198</v>
      </c>
      <c r="BH2152">
        <v>1.3824439048767101</v>
      </c>
      <c r="BI2152">
        <v>1.0962326526641799</v>
      </c>
      <c r="BJ2152">
        <v>-7.0458188652992207E-2</v>
      </c>
      <c r="BK2152">
        <v>-1.0708799362182599</v>
      </c>
      <c r="BL2152">
        <v>-1.9732794761657699</v>
      </c>
      <c r="BM2152">
        <v>0.44122108817100503</v>
      </c>
      <c r="BN2152">
        <v>0.92990249395370495</v>
      </c>
      <c r="BO2152">
        <v>-0.15638431906700101</v>
      </c>
      <c r="BP2152">
        <v>-0.25096723437309298</v>
      </c>
      <c r="BQ2152">
        <v>-0.785955309867859</v>
      </c>
      <c r="BR2152">
        <v>-0.46809014678001398</v>
      </c>
      <c r="BT2152">
        <v>20.657005310058601</v>
      </c>
      <c r="BU2152">
        <v>21.654516220092798</v>
      </c>
      <c r="BV2152">
        <v>20.400516510009801</v>
      </c>
      <c r="BW2152">
        <v>18.5983772277832</v>
      </c>
      <c r="BX2152">
        <v>16.5857830047607</v>
      </c>
      <c r="BY2152">
        <v>16.290599822998001</v>
      </c>
      <c r="BZ2152">
        <v>19.415470123291001</v>
      </c>
      <c r="CA2152">
        <v>19.969303131103501</v>
      </c>
      <c r="CB2152">
        <v>18.577693939208999</v>
      </c>
      <c r="CC2152">
        <v>16.978418350219702</v>
      </c>
      <c r="CD2152">
        <v>16.219936370849599</v>
      </c>
      <c r="CE2152">
        <v>17.4314880371094</v>
      </c>
      <c r="CG2152">
        <v>20.657005310058601</v>
      </c>
      <c r="CH2152">
        <v>21.654516220092798</v>
      </c>
      <c r="CI2152">
        <v>20.400516510009801</v>
      </c>
      <c r="CJ2152" t="s">
        <v>8080</v>
      </c>
      <c r="CK2152" t="s">
        <v>8080</v>
      </c>
      <c r="CL2152" t="s">
        <v>8080</v>
      </c>
      <c r="CM2152">
        <v>19.415470123291001</v>
      </c>
      <c r="CN2152">
        <v>19.969303131103501</v>
      </c>
      <c r="CO2152">
        <v>18.577693939208999</v>
      </c>
      <c r="CP2152" t="s">
        <v>8080</v>
      </c>
      <c r="CQ2152" t="s">
        <v>8080</v>
      </c>
      <c r="CR2152" t="s">
        <v>8080</v>
      </c>
      <c r="CT2152" t="s">
        <v>19000</v>
      </c>
      <c r="CU2152" t="s">
        <v>3281</v>
      </c>
      <c r="CV2152" t="s">
        <v>16557</v>
      </c>
      <c r="CW2152" t="str">
        <f>CT2152&amp;CU2152&amp;CHAR(10)&amp;CV2152</f>
        <v>&gt;A0A3Q7HCX5
MGMGKETLSTTDTTGATFKLVGFNNFIRANPRSDFFSVKRFHHIEFWCGDATNTSRRFSWSLGMPITAKSDLSTGNSVHASYLLRSVSGELQFVFTAPYSPSISVPSTAGIPSFSTPTYRDFTAKHGLGVRAVALEVENAYLAFSASVARGAKPRFEPVTIDEHVAVAEVHLYGDVVLRFVSLVKDADTLIFLPGFEAMDETSSFKELDYGIHRLDHAVGNVPELGPVVDYIKAFTGFHEFAEFTAEDVGTAESGLNSVVLANNDETVLLPLNEPVYGTKRKSQIQTYLEHNEGAGVQHLALVTEDIFRTLREMWKRSGVGGFEFMPAPPPTYYKNLRSRAGDVLSDEQIQACEELGILVDRDDQGTLLQIFTKPVGDRPTIFIEIIQRIGCMLKDEKGQVYQKGGCGGFGKGNFSELFRSIEEYEKMLEAKHVNQVAAVE</v>
      </c>
    </row>
    <row r="2153" spans="1:101" x14ac:dyDescent="0.25">
      <c r="A2153" t="s">
        <v>1375</v>
      </c>
      <c r="B2153" t="s">
        <v>21026</v>
      </c>
      <c r="C2153" t="s">
        <v>7389</v>
      </c>
      <c r="D2153" t="s">
        <v>14884</v>
      </c>
      <c r="E2153">
        <v>0</v>
      </c>
      <c r="F2153" t="s">
        <v>12615</v>
      </c>
      <c r="G2153">
        <v>-4.5665092468261701</v>
      </c>
      <c r="H2153">
        <v>-0.98238277435302701</v>
      </c>
      <c r="I2153">
        <v>-4.2774467468261701</v>
      </c>
      <c r="J2153">
        <v>-1.32199954986572</v>
      </c>
      <c r="K2153">
        <v>-4.4335222244262704</v>
      </c>
      <c r="L2153">
        <v>-1.3735103607177701</v>
      </c>
      <c r="M2153">
        <v>-4.9931354522705096</v>
      </c>
      <c r="N2153">
        <v>-1.17445087432861</v>
      </c>
      <c r="O2153">
        <v>-0.96769142150878895</v>
      </c>
      <c r="P2153">
        <v>-4.8819284439086896</v>
      </c>
      <c r="Q2153">
        <v>-0.99539089202880904</v>
      </c>
      <c r="R2153">
        <v>-4.08990573883057</v>
      </c>
      <c r="S2153">
        <v>-2.8381561438242584</v>
      </c>
      <c r="T2153">
        <v>2149</v>
      </c>
      <c r="X2153" s="16">
        <v>-0.8991022109985356</v>
      </c>
      <c r="Z2153">
        <v>0.91974520212331601</v>
      </c>
      <c r="AA2153">
        <v>5.0956125435640501E-2</v>
      </c>
      <c r="AB2153">
        <v>0.88929095386559853</v>
      </c>
      <c r="AP2153">
        <v>5</v>
      </c>
      <c r="AQ2153">
        <v>3</v>
      </c>
      <c r="AR2153">
        <v>3</v>
      </c>
      <c r="AS2153">
        <v>28.4</v>
      </c>
      <c r="AT2153">
        <v>17.399999999999999</v>
      </c>
      <c r="AU2153">
        <v>17.399999999999999</v>
      </c>
      <c r="AV2153">
        <v>33.991999999999997</v>
      </c>
      <c r="AW2153">
        <v>0</v>
      </c>
      <c r="AX2153">
        <v>12.234</v>
      </c>
      <c r="AY2153">
        <v>159960000</v>
      </c>
      <c r="AZ2153">
        <v>8</v>
      </c>
      <c r="BA2153" t="s">
        <v>1375</v>
      </c>
      <c r="BB2153" t="s">
        <v>1375</v>
      </c>
      <c r="BC2153" t="s">
        <v>1376</v>
      </c>
      <c r="BF2153" s="34" t="s">
        <v>19011</v>
      </c>
      <c r="BG2153">
        <v>-0.961520075798035</v>
      </c>
      <c r="BH2153">
        <v>1.0324066877365099</v>
      </c>
      <c r="BI2153">
        <v>-0.80070835351944003</v>
      </c>
      <c r="BJ2153">
        <v>0.84347057342529297</v>
      </c>
      <c r="BK2153">
        <v>-0.88753652572631803</v>
      </c>
      <c r="BL2153">
        <v>0.81481403112411499</v>
      </c>
      <c r="BM2153">
        <v>-1.1988614797592201</v>
      </c>
      <c r="BN2153">
        <v>0.92555510997772195</v>
      </c>
      <c r="BO2153">
        <v>1.0405797958373999</v>
      </c>
      <c r="BP2153">
        <v>-1.1369946002960201</v>
      </c>
      <c r="BQ2153">
        <v>1.0251699686050399</v>
      </c>
      <c r="BR2153">
        <v>-0.69637525081634499</v>
      </c>
      <c r="BT2153">
        <v>17.535032272338899</v>
      </c>
      <c r="BU2153">
        <v>21.432523727416999</v>
      </c>
      <c r="BV2153">
        <v>17.3126525878906</v>
      </c>
      <c r="BW2153">
        <v>20.215490341186499</v>
      </c>
      <c r="BX2153">
        <v>16.5915718078613</v>
      </c>
      <c r="BY2153">
        <v>20.709608078002901</v>
      </c>
      <c r="BZ2153">
        <v>16.594150543212901</v>
      </c>
      <c r="CA2153">
        <v>20.233858108520501</v>
      </c>
      <c r="CB2153">
        <v>20.6779670715332</v>
      </c>
      <c r="CC2153">
        <v>15.306287765502899</v>
      </c>
      <c r="CD2153">
        <v>19.23659324646</v>
      </c>
      <c r="CE2153">
        <v>16.876970291137699</v>
      </c>
      <c r="CG2153">
        <v>17.535032272338899</v>
      </c>
      <c r="CH2153">
        <v>21.432523727416999</v>
      </c>
      <c r="CI2153">
        <v>17.3126525878906</v>
      </c>
      <c r="CJ2153">
        <v>20.215490341186499</v>
      </c>
      <c r="CK2153" t="s">
        <v>8080</v>
      </c>
      <c r="CL2153">
        <v>20.709608078002901</v>
      </c>
      <c r="CM2153" t="s">
        <v>8080</v>
      </c>
      <c r="CN2153">
        <v>20.233858108520501</v>
      </c>
      <c r="CO2153">
        <v>20.6779670715332</v>
      </c>
      <c r="CP2153" t="s">
        <v>8080</v>
      </c>
      <c r="CQ2153">
        <v>19.23659324646</v>
      </c>
      <c r="CR2153" t="s">
        <v>8080</v>
      </c>
      <c r="CT2153" t="s">
        <v>19000</v>
      </c>
      <c r="CU2153" t="s">
        <v>1375</v>
      </c>
      <c r="CV2153" t="s">
        <v>18891</v>
      </c>
      <c r="CW2153" t="str">
        <f>CT2153&amp;CU2153&amp;CHAR(10)&amp;CV2153</f>
        <v>&gt;A0A3Q7FDY7
MLGGRAVHRLLGRKFQSESTASPILSSFVSKKAQEEFGSFGMKSFRTLALIGAGVSGLLGFATVASADEAEHGLECPSYPWPHAGILSSYDHASIRRGHQVYQQVCASCHSMSLVSYRDLVGVAYTEEEVKAMAAEIEVADGPNDEGEMFTRPGKLSDRFPQPYPNEAAARFANGGAYPPDLSLITKARHNGQNYVFALLTGYRDPPAGVSIREGLHYNPYFPGGAIAMPKMLNDGAVEYEDGVPATEAQMGKDVVSFLTWAAEPEMEERKLMGFKWIFVLSLALLQAAYYRRLRWSVLKSRKLVLDVVN</v>
      </c>
    </row>
    <row r="2154" spans="1:101" x14ac:dyDescent="0.25">
      <c r="A2154" t="s">
        <v>6677</v>
      </c>
      <c r="B2154" t="s">
        <v>21027</v>
      </c>
      <c r="C2154" t="s">
        <v>6675</v>
      </c>
      <c r="D2154" t="s">
        <v>16016</v>
      </c>
      <c r="E2154" t="s">
        <v>16017</v>
      </c>
      <c r="F2154" t="s">
        <v>12616</v>
      </c>
      <c r="G2154">
        <v>-2.60810470581055</v>
      </c>
      <c r="H2154">
        <v>-4.3353796005248997</v>
      </c>
      <c r="I2154">
        <v>-3.3514060974121098</v>
      </c>
      <c r="J2154">
        <v>-2.6534681320190399</v>
      </c>
      <c r="K2154">
        <v>-2.8115720748901398</v>
      </c>
      <c r="L2154">
        <v>-2.04707908630371</v>
      </c>
      <c r="M2154">
        <v>-3.0572376251220699</v>
      </c>
      <c r="N2154">
        <v>-1.99744701385498</v>
      </c>
      <c r="O2154">
        <v>-2.7665061950683598</v>
      </c>
      <c r="P2154">
        <v>-2.25774478912354</v>
      </c>
      <c r="Q2154">
        <v>-3.32720851898193</v>
      </c>
      <c r="R2154">
        <v>-2.8491621017456099</v>
      </c>
      <c r="S2154">
        <v>-2.8385263284047451</v>
      </c>
      <c r="T2154">
        <v>2150</v>
      </c>
      <c r="X2154" s="16">
        <v>-0.9275903701782231</v>
      </c>
      <c r="Z2154">
        <v>0.43287712152070601</v>
      </c>
      <c r="AA2154">
        <v>0.49899152618714898</v>
      </c>
      <c r="AB2154">
        <v>0.31696293072175402</v>
      </c>
      <c r="AP2154">
        <v>7</v>
      </c>
      <c r="AQ2154">
        <v>7</v>
      </c>
      <c r="AR2154">
        <v>7</v>
      </c>
      <c r="AS2154">
        <v>7.8</v>
      </c>
      <c r="AT2154">
        <v>7.8</v>
      </c>
      <c r="AU2154">
        <v>7.8</v>
      </c>
      <c r="AV2154">
        <v>125.58</v>
      </c>
      <c r="AW2154">
        <v>0</v>
      </c>
      <c r="AX2154">
        <v>17.457999999999998</v>
      </c>
      <c r="AY2154">
        <v>488620000</v>
      </c>
      <c r="AZ2154">
        <v>19</v>
      </c>
      <c r="BA2154" t="s">
        <v>6676</v>
      </c>
      <c r="BB2154" t="s">
        <v>6677</v>
      </c>
      <c r="BC2154" t="s">
        <v>6678</v>
      </c>
      <c r="BD2154" t="s">
        <v>6679</v>
      </c>
      <c r="BE2154" t="s">
        <v>6680</v>
      </c>
      <c r="BF2154" s="34" t="s">
        <v>19011</v>
      </c>
      <c r="BG2154">
        <v>0.358086436986923</v>
      </c>
      <c r="BH2154">
        <v>-2.32618308067322</v>
      </c>
      <c r="BI2154">
        <v>-0.79704016447067305</v>
      </c>
      <c r="BJ2154">
        <v>0.287589460611343</v>
      </c>
      <c r="BK2154">
        <v>4.1888225823640803E-2</v>
      </c>
      <c r="BL2154">
        <v>1.22994768619537</v>
      </c>
      <c r="BM2154">
        <v>-0.339888036251068</v>
      </c>
      <c r="BN2154">
        <v>1.30707824230194</v>
      </c>
      <c r="BO2154">
        <v>0.111922800540924</v>
      </c>
      <c r="BP2154">
        <v>0.902562856674194</v>
      </c>
      <c r="BQ2154">
        <v>-0.75943595170974698</v>
      </c>
      <c r="BR2154">
        <v>-1.6528511419892301E-2</v>
      </c>
      <c r="BT2154">
        <v>19.493436813354499</v>
      </c>
      <c r="BU2154">
        <v>18.079526901245099</v>
      </c>
      <c r="BV2154">
        <v>18.238693237304702</v>
      </c>
      <c r="BW2154">
        <v>18.8840217590332</v>
      </c>
      <c r="BX2154">
        <v>18.2135219573975</v>
      </c>
      <c r="BY2154">
        <v>20.036039352416999</v>
      </c>
      <c r="BZ2154">
        <v>18.5300483703613</v>
      </c>
      <c r="CA2154">
        <v>19.410861968994102</v>
      </c>
      <c r="CB2154">
        <v>18.879152297973601</v>
      </c>
      <c r="CC2154">
        <v>17.9304714202881</v>
      </c>
      <c r="CD2154">
        <v>16.9047756195068</v>
      </c>
      <c r="CE2154">
        <v>18.117713928222699</v>
      </c>
      <c r="CG2154">
        <v>19.493436813354499</v>
      </c>
      <c r="CH2154">
        <v>18.079526901245099</v>
      </c>
      <c r="CI2154">
        <v>18.238693237304702</v>
      </c>
      <c r="CJ2154">
        <v>18.8840217590332</v>
      </c>
      <c r="CK2154">
        <v>18.2135219573975</v>
      </c>
      <c r="CL2154">
        <v>20.036039352416999</v>
      </c>
      <c r="CM2154">
        <v>18.5300483703613</v>
      </c>
      <c r="CN2154">
        <v>19.410861968994102</v>
      </c>
      <c r="CO2154">
        <v>18.879152297973601</v>
      </c>
      <c r="CP2154">
        <v>17.9304714202881</v>
      </c>
      <c r="CQ2154">
        <v>16.9047756195068</v>
      </c>
      <c r="CR2154">
        <v>18.117713928222699</v>
      </c>
      <c r="CT2154" t="s">
        <v>19000</v>
      </c>
      <c r="CU2154" t="s">
        <v>6677</v>
      </c>
      <c r="CV2154" t="s">
        <v>17936</v>
      </c>
      <c r="CW2154" t="str">
        <f>CT2154&amp;CU2154&amp;CHAR(10)&amp;CV2154</f>
        <v>&gt;Q9ZS62
MASGSRTKHSYHNSSQGQAQSSGTSNMNYKDSISKAIAQYTADARLHAVFEQSGESGKSFDYSQSVKTTTQSVPERQITAYLTKIQRGGHIQPFGCMIAVDEASFRIIAYSENACEMLSLTPQSVPSLDKSEILTVGTDVRTLFTPSSSVLLERAFGAREITLLNPIWIHSKNSGKPFYAILHRVDVGIVIDLEPARTEDPALSIAGAVQSQKLAVRAISHLQSLPGGDIKLLCDTVVESVRELTGYDRVMVYKFHEDEHGEVVAESKRSDLEPYIGLHYPATDIPQASRFLFKQNRVRMIVDCHATPVRVTQDESLMQPLCLVGSTLRAPHGCHAQYMANMGSIASLTLAVIINGNDEEAVGGGRNSMRLWGLVVGHHTSVRSIPFPLRYACEFLMQAFGLQLNMELQLASQLSEKHVLRTQTLLCDMLLRDSPPGIVTQSPSIMDLVKCDGAALYYQRKYYPLGVTPTEAQIKDIVEWLLAYHGDSTGLSTDSLADAGYPGAASLGDAVCGMAVAYITSKDFLFWFRSHTAKEIKWGGAKHHPEDKDDGQRMHPRSSFKAFLEVVKSRSSPWENAEMDAIHSLQLILRDSFKDAEASNSKAIVHALGEMELQGIDELSSVAREMVRLIETATAPIFGVDVNGRINGWNEKVVELTGLSAEEAKGKSLVHDLLYKESQESAEKLLYNALRGVEGKNVEIKLRTFGAEQVEKAVFLVVNACSSRDYTNSIVGVSFVGQDVTGEKIVMDKFIHIQGDYKAIVHSPNPLIPPIFASDENTSCSEWNTAMEKLSGWSREEIVGKMLVGEIFGSCCRLKGPDAMTKFMIVLHNAIGGQDTDKFPFSFFDRNGKYVQALLTANKRVNMEGDTIGAFCFIQIASPELQQALRVQRQQEKKCYSQMKELAYICQEVKSPLNGIRFTNSLLEATNLTEYQKQYLETSAACERQMSKIIRDVDLENIEDGSLTLEKEDFFLGSVIDAVVSQVMLLLREKGVQLIRDIPEEIKTLTVHGDQVRIQQVLADFLLNMVRYAPSPDGWVEIQLRPSMMPISDGATVVHIELRIICPGEGLPPELVQDMFHSSRWVTQEGLGLSMCRKMLKLMNGEIQYIRESERCYFMIILDLPMTRKGPKSVG</v>
      </c>
    </row>
    <row r="2155" spans="1:101" x14ac:dyDescent="0.25">
      <c r="A2155" t="s">
        <v>3782</v>
      </c>
      <c r="B2155" t="s">
        <v>21028</v>
      </c>
      <c r="C2155" t="s">
        <v>193</v>
      </c>
      <c r="D2155" t="s">
        <v>14832</v>
      </c>
      <c r="E2155">
        <v>0</v>
      </c>
      <c r="F2155" t="s">
        <v>12617</v>
      </c>
      <c r="G2155">
        <v>-3.1828174591064502</v>
      </c>
      <c r="H2155">
        <v>-0.93761730194091797</v>
      </c>
      <c r="I2155">
        <v>-0.68018913269043002</v>
      </c>
      <c r="J2155">
        <v>-3.25185298919678</v>
      </c>
      <c r="K2155">
        <v>-5.17356204986572</v>
      </c>
      <c r="L2155">
        <v>-2.3249664306640598</v>
      </c>
      <c r="M2155">
        <v>-3.62409591674805</v>
      </c>
      <c r="N2155">
        <v>-1.4121332168579099</v>
      </c>
      <c r="O2155">
        <v>-2.7303104400634801</v>
      </c>
      <c r="P2155">
        <v>-2.6815328598022501</v>
      </c>
      <c r="Q2155">
        <v>-3.1526689529418901</v>
      </c>
      <c r="R2155">
        <v>-4.9577760696411097</v>
      </c>
      <c r="S2155">
        <v>-2.8424602349599204</v>
      </c>
      <c r="T2155">
        <v>2151</v>
      </c>
      <c r="X2155" s="16">
        <v>1.983252525329587</v>
      </c>
      <c r="Z2155">
        <v>0.37632473444613102</v>
      </c>
      <c r="AA2155">
        <v>0.588831710058491</v>
      </c>
      <c r="AB2155">
        <v>0.25773196798255388</v>
      </c>
      <c r="AP2155">
        <v>3</v>
      </c>
      <c r="AQ2155">
        <v>3</v>
      </c>
      <c r="AR2155">
        <v>3</v>
      </c>
      <c r="AS2155">
        <v>16.2</v>
      </c>
      <c r="AT2155">
        <v>16.2</v>
      </c>
      <c r="AU2155">
        <v>16.2</v>
      </c>
      <c r="AV2155">
        <v>33.130000000000003</v>
      </c>
      <c r="AW2155">
        <v>0</v>
      </c>
      <c r="AX2155">
        <v>10.789</v>
      </c>
      <c r="AY2155">
        <v>106520000</v>
      </c>
      <c r="AZ2155">
        <v>6</v>
      </c>
      <c r="BA2155" t="s">
        <v>3782</v>
      </c>
      <c r="BB2155" t="s">
        <v>3782</v>
      </c>
      <c r="BC2155" t="s">
        <v>3783</v>
      </c>
      <c r="BF2155" s="34" t="s">
        <v>19011</v>
      </c>
      <c r="BG2155">
        <v>-0.24313949048519101</v>
      </c>
      <c r="BH2155">
        <v>1.3607542514801001</v>
      </c>
      <c r="BI2155">
        <v>1.5446521043777499</v>
      </c>
      <c r="BJ2155">
        <v>-0.29245609045028698</v>
      </c>
      <c r="BK2155">
        <v>-1.6652588844299301</v>
      </c>
      <c r="BL2155">
        <v>0.36967974901199302</v>
      </c>
      <c r="BM2155">
        <v>-0.55837363004684404</v>
      </c>
      <c r="BN2155">
        <v>1.0217764377594001</v>
      </c>
      <c r="BO2155">
        <v>8.0115951597690596E-2</v>
      </c>
      <c r="BP2155">
        <v>0.11496097594499601</v>
      </c>
      <c r="BQ2155">
        <v>-0.22160242497921001</v>
      </c>
      <c r="BR2155">
        <v>-1.51110887527466</v>
      </c>
      <c r="BT2155">
        <v>18.918724060058601</v>
      </c>
      <c r="BU2155">
        <v>21.477289199829102</v>
      </c>
      <c r="BV2155">
        <v>20.909910202026399</v>
      </c>
      <c r="BW2155">
        <v>18.285636901855501</v>
      </c>
      <c r="BX2155">
        <v>15.8515319824219</v>
      </c>
      <c r="BY2155">
        <v>19.758152008056602</v>
      </c>
      <c r="BZ2155">
        <v>17.963190078735401</v>
      </c>
      <c r="CA2155">
        <v>19.9961757659912</v>
      </c>
      <c r="CB2155">
        <v>18.915348052978501</v>
      </c>
      <c r="CC2155">
        <v>17.5066833496094</v>
      </c>
      <c r="CD2155">
        <v>17.0793151855469</v>
      </c>
      <c r="CE2155">
        <v>16.009099960327099</v>
      </c>
      <c r="CG2155" t="s">
        <v>8080</v>
      </c>
      <c r="CH2155">
        <v>21.477289199829102</v>
      </c>
      <c r="CI2155">
        <v>20.909910202026399</v>
      </c>
      <c r="CJ2155">
        <v>18.285636901855501</v>
      </c>
      <c r="CK2155" t="s">
        <v>8080</v>
      </c>
      <c r="CL2155">
        <v>19.758152008056602</v>
      </c>
      <c r="CM2155">
        <v>17.963190078735401</v>
      </c>
      <c r="CN2155">
        <v>19.9961757659912</v>
      </c>
      <c r="CO2155">
        <v>18.915348052978501</v>
      </c>
      <c r="CP2155" t="s">
        <v>8080</v>
      </c>
      <c r="CQ2155" t="s">
        <v>8080</v>
      </c>
      <c r="CR2155" t="s">
        <v>8080</v>
      </c>
      <c r="CT2155" t="s">
        <v>19000</v>
      </c>
      <c r="CU2155" t="s">
        <v>3782</v>
      </c>
      <c r="CV2155" t="s">
        <v>17779</v>
      </c>
      <c r="CW2155" t="str">
        <f>CT2155&amp;CU2155&amp;CHAR(10)&amp;CV2155</f>
        <v>&gt;A0A3Q7HUG2
MEAVTIASHFSPATGIRLSSTASCRASAPKRTLRFSPSTKSSLSTTFISPFIGSSLFSDLSGQRIRPDSLYPSSSTGFIPKRAVVTMVIPFGGDPSQDHPPDLASYLFKNRIVYLGMSLVPSVTELILAEFLYLQYEDEDKPIYFYINSTGTTKGGEKLGYETEAFAVYDVMSYVKPPIFTLCVGNAWGEAALLLAAGSKGNRAALPSSTIMIKQPISQFQGQATDVEIMRKEVNNVKAELVKLYSENTGKSPEEIEEDIKRPKYFSPSEAVEYGIIDKVVYNERGNKDRGVVSDLKKAQLI</v>
      </c>
    </row>
    <row r="2156" spans="1:101" x14ac:dyDescent="0.25">
      <c r="A2156" t="s">
        <v>6312</v>
      </c>
      <c r="B2156" t="s">
        <v>21029</v>
      </c>
      <c r="C2156" t="s">
        <v>7696</v>
      </c>
      <c r="D2156" t="s">
        <v>15882</v>
      </c>
      <c r="E2156" t="s">
        <v>15883</v>
      </c>
      <c r="F2156" t="s">
        <v>12618</v>
      </c>
      <c r="G2156">
        <v>-2.3362979888915998</v>
      </c>
      <c r="H2156">
        <v>-2.1344251632690399</v>
      </c>
      <c r="I2156">
        <v>-1.19375801086426</v>
      </c>
      <c r="J2156">
        <v>-5.1204061508178702</v>
      </c>
      <c r="K2156">
        <v>-3.1672830581664999</v>
      </c>
      <c r="L2156">
        <v>-4.5763053894043004</v>
      </c>
      <c r="M2156">
        <v>-0.98959732055664096</v>
      </c>
      <c r="N2156">
        <v>-2.7729310989379901</v>
      </c>
      <c r="O2156">
        <v>-2.5575370788574201</v>
      </c>
      <c r="P2156">
        <v>-4.7623205184936497</v>
      </c>
      <c r="Q2156">
        <v>-2.9860792160034202</v>
      </c>
      <c r="R2156">
        <v>-1.54262447357178</v>
      </c>
      <c r="S2156">
        <v>-2.8449637889862061</v>
      </c>
      <c r="T2156">
        <v>2152</v>
      </c>
      <c r="X2156" s="16">
        <v>2.3998378117879238</v>
      </c>
      <c r="Z2156">
        <v>0.23196657381615601</v>
      </c>
      <c r="AA2156">
        <v>0.99960165743756502</v>
      </c>
      <c r="AB2156">
        <v>0.100091763841891</v>
      </c>
      <c r="AP2156">
        <v>5</v>
      </c>
      <c r="AQ2156">
        <v>2</v>
      </c>
      <c r="AR2156">
        <v>2</v>
      </c>
      <c r="AS2156">
        <v>31</v>
      </c>
      <c r="AT2156">
        <v>16.7</v>
      </c>
      <c r="AU2156">
        <v>16.7</v>
      </c>
      <c r="AV2156">
        <v>22.617999999999999</v>
      </c>
      <c r="AW2156">
        <v>0</v>
      </c>
      <c r="AX2156">
        <v>7.0075000000000003</v>
      </c>
      <c r="AY2156">
        <v>137770000</v>
      </c>
      <c r="AZ2156">
        <v>9</v>
      </c>
      <c r="BA2156" t="s">
        <v>6312</v>
      </c>
      <c r="BB2156" t="s">
        <v>6312</v>
      </c>
      <c r="BC2156" t="s">
        <v>6313</v>
      </c>
      <c r="BD2156" t="s">
        <v>6314</v>
      </c>
      <c r="BE2156" t="s">
        <v>6315</v>
      </c>
      <c r="BF2156" s="34" t="s">
        <v>19011</v>
      </c>
      <c r="BG2156">
        <v>0.370878636837006</v>
      </c>
      <c r="BH2156">
        <v>0.51806825399398804</v>
      </c>
      <c r="BI2156">
        <v>1.2039278745651201</v>
      </c>
      <c r="BJ2156">
        <v>-1.6590715646743801</v>
      </c>
      <c r="BK2156">
        <v>-0.23500956594944</v>
      </c>
      <c r="BL2156">
        <v>-1.2623565196991</v>
      </c>
      <c r="BM2156">
        <v>1.3527855873107899</v>
      </c>
      <c r="BN2156">
        <v>5.2520506083965302E-2</v>
      </c>
      <c r="BO2156">
        <v>0.20956867933273299</v>
      </c>
      <c r="BP2156">
        <v>-1.3979839086532599</v>
      </c>
      <c r="BQ2156">
        <v>-0.10289014130830799</v>
      </c>
      <c r="BR2156">
        <v>0.94956219196319602</v>
      </c>
      <c r="BT2156">
        <v>19.765243530273398</v>
      </c>
      <c r="BU2156">
        <v>20.280481338501001</v>
      </c>
      <c r="BV2156">
        <v>20.3963413238525</v>
      </c>
      <c r="BW2156">
        <v>16.4170837402344</v>
      </c>
      <c r="BX2156">
        <v>17.857810974121101</v>
      </c>
      <c r="BY2156">
        <v>17.506813049316399</v>
      </c>
      <c r="BZ2156">
        <v>20.5976886749268</v>
      </c>
      <c r="CA2156">
        <v>18.635377883911101</v>
      </c>
      <c r="CB2156">
        <v>19.088121414184599</v>
      </c>
      <c r="CC2156">
        <v>15.425895690918001</v>
      </c>
      <c r="CD2156">
        <v>17.245904922485401</v>
      </c>
      <c r="CE2156">
        <v>19.424251556396499</v>
      </c>
      <c r="CG2156">
        <v>19.765243530273398</v>
      </c>
      <c r="CH2156">
        <v>20.280481338501001</v>
      </c>
      <c r="CI2156">
        <v>20.3963413238525</v>
      </c>
      <c r="CJ2156" t="s">
        <v>8080</v>
      </c>
      <c r="CK2156">
        <v>17.857810974121101</v>
      </c>
      <c r="CL2156" t="s">
        <v>8080</v>
      </c>
      <c r="CM2156">
        <v>20.5976886749268</v>
      </c>
      <c r="CN2156">
        <v>18.635377883911101</v>
      </c>
      <c r="CO2156">
        <v>19.088121414184599</v>
      </c>
      <c r="CP2156" t="s">
        <v>8080</v>
      </c>
      <c r="CQ2156">
        <v>17.245904922485401</v>
      </c>
      <c r="CR2156">
        <v>19.424251556396499</v>
      </c>
      <c r="CT2156" t="s">
        <v>19000</v>
      </c>
      <c r="CU2156" t="s">
        <v>6312</v>
      </c>
      <c r="CV2156" t="s">
        <v>17188</v>
      </c>
      <c r="CW2156" t="str">
        <f>CT2156&amp;CU2156&amp;CHAR(10)&amp;CV2156</f>
        <v>&gt;Q41340
MNPEYDYLFKLLLIGDSGVGKSCLLLRFADDSYLDSYISTIGVDFKIRTVEQDGKTIKLQIWDTAGQERFRTITSSYYRGAHGIIIVYDITDQESFNNVKQWLSEIDRYASENVNKLLVGNKSDLNDNRAVSYDTAKAFADEIGIPFMEASAKSATNVEQAFMAMAAEIKNRMATQPASNNAKPPTVQIRGQPVNQKNGCCSS</v>
      </c>
    </row>
    <row r="2157" spans="1:101" x14ac:dyDescent="0.25">
      <c r="A2157" t="s">
        <v>419</v>
      </c>
      <c r="B2157" t="s">
        <v>21030</v>
      </c>
      <c r="C2157" t="s">
        <v>7177</v>
      </c>
      <c r="D2157">
        <v>0</v>
      </c>
      <c r="E2157">
        <v>0</v>
      </c>
      <c r="F2157" t="s">
        <v>12619</v>
      </c>
      <c r="G2157">
        <v>-3.6210422515869101</v>
      </c>
      <c r="H2157">
        <v>-3.35935306549072</v>
      </c>
      <c r="I2157">
        <v>-2.9521026611328098</v>
      </c>
      <c r="J2157">
        <v>-2.40803050994873</v>
      </c>
      <c r="K2157">
        <v>-2.6044845581054701E-3</v>
      </c>
      <c r="L2157">
        <v>-2.2288188934326199</v>
      </c>
      <c r="M2157">
        <v>-3.5626983642578098</v>
      </c>
      <c r="N2157">
        <v>-4.8813352584838903</v>
      </c>
      <c r="O2157">
        <v>-4.0769157409668004</v>
      </c>
      <c r="P2157">
        <v>-2.9681596755981401</v>
      </c>
      <c r="Q2157">
        <v>-0.99854755401611295</v>
      </c>
      <c r="R2157">
        <v>-3.09660816192627</v>
      </c>
      <c r="S2157">
        <v>-2.8463513851165767</v>
      </c>
      <c r="T2157">
        <v>2153</v>
      </c>
      <c r="X2157" s="16">
        <v>-1.7643480300903278</v>
      </c>
      <c r="Z2157">
        <v>0.17544096385542199</v>
      </c>
      <c r="AA2157">
        <v>1.33026786924892</v>
      </c>
      <c r="AB2157">
        <v>4.6744673506823882E-2</v>
      </c>
      <c r="AP2157">
        <v>3</v>
      </c>
      <c r="AQ2157">
        <v>3</v>
      </c>
      <c r="AR2157">
        <v>3</v>
      </c>
      <c r="AS2157">
        <v>15</v>
      </c>
      <c r="AT2157">
        <v>15</v>
      </c>
      <c r="AU2157">
        <v>15</v>
      </c>
      <c r="AV2157">
        <v>25.597999999999999</v>
      </c>
      <c r="AW2157">
        <v>0</v>
      </c>
      <c r="AX2157">
        <v>5.7793999999999999</v>
      </c>
      <c r="AY2157">
        <v>79218000</v>
      </c>
      <c r="AZ2157">
        <v>7</v>
      </c>
      <c r="BA2157" t="s">
        <v>419</v>
      </c>
      <c r="BB2157" t="s">
        <v>419</v>
      </c>
      <c r="BC2157" t="s">
        <v>420</v>
      </c>
      <c r="BF2157" s="34" t="s">
        <v>19011</v>
      </c>
      <c r="BG2157">
        <v>-0.58644485473632801</v>
      </c>
      <c r="BH2157">
        <v>-0.38834482431411699</v>
      </c>
      <c r="BI2157">
        <v>-8.0054245889186901E-2</v>
      </c>
      <c r="BJ2157">
        <v>0.33181107044219998</v>
      </c>
      <c r="BK2157">
        <v>2.1527304649353001</v>
      </c>
      <c r="BL2157">
        <v>0.467475175857544</v>
      </c>
      <c r="BM2157">
        <v>-0.54227823019027699</v>
      </c>
      <c r="BN2157">
        <v>-1.54049289226532</v>
      </c>
      <c r="BO2157">
        <v>-0.93154335021972701</v>
      </c>
      <c r="BP2157">
        <v>-9.2209480702877003E-2</v>
      </c>
      <c r="BQ2157">
        <v>1.3987966775894201</v>
      </c>
      <c r="BR2157">
        <v>-0.189445629715919</v>
      </c>
      <c r="BT2157">
        <v>18.4804992675781</v>
      </c>
      <c r="BU2157">
        <v>19.0555534362793</v>
      </c>
      <c r="BV2157">
        <v>18.637996673583999</v>
      </c>
      <c r="BW2157">
        <v>19.129459381103501</v>
      </c>
      <c r="BX2157">
        <v>21.022489547729499</v>
      </c>
      <c r="BY2157">
        <v>19.8542995452881</v>
      </c>
      <c r="BZ2157">
        <v>18.0245876312256</v>
      </c>
      <c r="CA2157">
        <v>16.526973724365199</v>
      </c>
      <c r="CB2157">
        <v>17.568742752075199</v>
      </c>
      <c r="CC2157">
        <v>17.220056533813501</v>
      </c>
      <c r="CD2157">
        <v>19.233436584472699</v>
      </c>
      <c r="CE2157">
        <v>17.870267868041999</v>
      </c>
      <c r="CG2157">
        <v>18.4804992675781</v>
      </c>
      <c r="CH2157">
        <v>19.0555534362793</v>
      </c>
      <c r="CI2157">
        <v>18.637996673583999</v>
      </c>
      <c r="CJ2157">
        <v>19.129459381103501</v>
      </c>
      <c r="CK2157">
        <v>21.022489547729499</v>
      </c>
      <c r="CL2157">
        <v>19.8542995452881</v>
      </c>
      <c r="CM2157">
        <v>18.0245876312256</v>
      </c>
      <c r="CN2157">
        <v>16.526973724365199</v>
      </c>
      <c r="CO2157">
        <v>17.568742752075199</v>
      </c>
      <c r="CP2157">
        <v>17.220056533813501</v>
      </c>
      <c r="CQ2157">
        <v>19.233436584472699</v>
      </c>
      <c r="CR2157">
        <v>17.870267868041999</v>
      </c>
      <c r="CT2157" t="s">
        <v>19000</v>
      </c>
      <c r="CU2157" t="s">
        <v>419</v>
      </c>
      <c r="CV2157" t="s">
        <v>16892</v>
      </c>
      <c r="CW2157" t="str">
        <f>CT2157&amp;CU2157&amp;CHAR(10)&amp;CV2157</f>
        <v>&gt;A0A3Q7EHS5
MAHNIFFVSFLFVLAIFTQKMEAVDYFVTNTAANTPGGARFDRDIGAQYSQQTLVAATSFIWNIFQQNSPADRKDVPKVNMFVDDMDGVAYASNNEIHVSARYIQGYSGDVRREIIGVLYHEATHVWQWNANNGAPEGLIEGIADYVRLKAGLGPSHWVKPGQGDRWDQGYDVTAQFLDYCNNLRNGFVAELNKKMRNGYNDQFFVDLLGKTVNQLWGDYKAKFRA</v>
      </c>
    </row>
    <row r="2158" spans="1:101" x14ac:dyDescent="0.25">
      <c r="A2158" t="s">
        <v>2893</v>
      </c>
      <c r="B2158" t="s">
        <v>21031</v>
      </c>
      <c r="C2158" t="s">
        <v>7205</v>
      </c>
      <c r="D2158" t="s">
        <v>15050</v>
      </c>
      <c r="E2158">
        <v>0</v>
      </c>
      <c r="F2158" t="s">
        <v>12620</v>
      </c>
      <c r="G2158">
        <v>-1.8331184387207</v>
      </c>
      <c r="H2158">
        <v>-4.4180135726928702</v>
      </c>
      <c r="I2158">
        <v>-3.8017768859863299</v>
      </c>
      <c r="J2158">
        <v>-4.0289831161498997</v>
      </c>
      <c r="K2158">
        <v>-3.0071229934692401</v>
      </c>
      <c r="L2158">
        <v>-2.0588016510009801</v>
      </c>
      <c r="M2158">
        <v>-2.43843650817871</v>
      </c>
      <c r="N2158">
        <v>-1.9838113784789999</v>
      </c>
      <c r="O2158">
        <v>-2.03616142272949</v>
      </c>
      <c r="P2158">
        <v>-3.1732358932495099</v>
      </c>
      <c r="Q2158">
        <v>-1.65657711029053</v>
      </c>
      <c r="R2158">
        <v>-3.9043245315551798</v>
      </c>
      <c r="S2158">
        <v>-2.8616969585418701</v>
      </c>
      <c r="T2158">
        <v>2154</v>
      </c>
      <c r="X2158" s="16">
        <v>-0.31933371225992646</v>
      </c>
      <c r="Z2158">
        <v>0.65237048346056004</v>
      </c>
      <c r="AA2158">
        <v>0.254552314004382</v>
      </c>
      <c r="AB2158">
        <v>0.55647759835023947</v>
      </c>
      <c r="AP2158">
        <v>12</v>
      </c>
      <c r="AQ2158">
        <v>3</v>
      </c>
      <c r="AR2158">
        <v>3</v>
      </c>
      <c r="AS2158">
        <v>39.5</v>
      </c>
      <c r="AT2158">
        <v>8.1999999999999993</v>
      </c>
      <c r="AU2158">
        <v>8.1999999999999993</v>
      </c>
      <c r="AV2158">
        <v>46.427999999999997</v>
      </c>
      <c r="AW2158">
        <v>0</v>
      </c>
      <c r="AX2158">
        <v>8.2597000000000005</v>
      </c>
      <c r="AY2158">
        <v>159890000</v>
      </c>
      <c r="AZ2158">
        <v>9</v>
      </c>
      <c r="BA2158" t="s">
        <v>2893</v>
      </c>
      <c r="BB2158" t="s">
        <v>2893</v>
      </c>
      <c r="BC2158" t="s">
        <v>2894</v>
      </c>
      <c r="BF2158" s="34" t="s">
        <v>19011</v>
      </c>
      <c r="BG2158">
        <v>1.04485416412354</v>
      </c>
      <c r="BH2158">
        <v>-1.5809428691864</v>
      </c>
      <c r="BI2158">
        <v>-0.95495522022247303</v>
      </c>
      <c r="BJ2158">
        <v>-1.18575668334961</v>
      </c>
      <c r="BK2158">
        <v>-0.14772717654705</v>
      </c>
      <c r="BL2158">
        <v>0.81559985876083396</v>
      </c>
      <c r="BM2158">
        <v>0.429957896471024</v>
      </c>
      <c r="BN2158">
        <v>0.89177674055099498</v>
      </c>
      <c r="BO2158">
        <v>0.83859837055206299</v>
      </c>
      <c r="BP2158">
        <v>-0.31646853685379001</v>
      </c>
      <c r="BQ2158">
        <v>1.2241890430450399</v>
      </c>
      <c r="BR2158">
        <v>-1.05912554264069</v>
      </c>
      <c r="BT2158">
        <v>20.2684230804443</v>
      </c>
      <c r="BU2158">
        <v>17.996892929077099</v>
      </c>
      <c r="BV2158">
        <v>17.788322448730501</v>
      </c>
      <c r="BW2158">
        <v>17.508506774902301</v>
      </c>
      <c r="BX2158">
        <v>18.017971038818398</v>
      </c>
      <c r="BY2158">
        <v>20.024316787719702</v>
      </c>
      <c r="BZ2158">
        <v>19.148849487304702</v>
      </c>
      <c r="CA2158">
        <v>19.424497604370099</v>
      </c>
      <c r="CB2158">
        <v>19.6094970703125</v>
      </c>
      <c r="CC2158">
        <v>17.014980316162099</v>
      </c>
      <c r="CD2158">
        <v>18.5754070281982</v>
      </c>
      <c r="CE2158">
        <v>17.0625514984131</v>
      </c>
      <c r="CG2158">
        <v>20.2684230804443</v>
      </c>
      <c r="CH2158">
        <v>17.996892929077099</v>
      </c>
      <c r="CI2158">
        <v>17.788322448730501</v>
      </c>
      <c r="CJ2158">
        <v>17.508506774902301</v>
      </c>
      <c r="CK2158">
        <v>18.017971038818398</v>
      </c>
      <c r="CL2158">
        <v>20.024316787719702</v>
      </c>
      <c r="CM2158">
        <v>19.148849487304702</v>
      </c>
      <c r="CN2158">
        <v>19.424497604370099</v>
      </c>
      <c r="CO2158">
        <v>19.6094970703125</v>
      </c>
      <c r="CP2158">
        <v>17.014980316162099</v>
      </c>
      <c r="CQ2158">
        <v>18.5754070281982</v>
      </c>
      <c r="CR2158">
        <v>17.0625514984131</v>
      </c>
      <c r="CT2158" t="s">
        <v>19000</v>
      </c>
      <c r="CU2158" t="s">
        <v>2893</v>
      </c>
      <c r="CV2158" t="s">
        <v>18420</v>
      </c>
      <c r="CW2158" t="str">
        <f>CT2158&amp;CU2158&amp;CHAR(10)&amp;CV2158</f>
        <v>&gt;A0A3Q7H001
MAGRVDLDGNPIKPITICMIGAGGFIGSHLCEKLMSETPHKVLAVDVSNDKIKHLLEPATLAWADRIEFHRINIKNDSRLEGLIKMADLTINLAAICTPADYNTRPLDTIYSNFIDALPVVKYCSENGKRLIHFSTCEIYGKTIGAFLPKDSPLRQDPAYYVLKEDTSPCIFGPIEKQRWSYACAKQLIERLIYAEGAENGLEFTIVRPFNWIGPRMDFIPGIDGPSEGVPRVLACFSNNLLRREPLKLVDGGESQRTFIYIKDAIEAVLLMIVSLPAYLLSCEFFRCIEQYADSIIFYQENPARANGHIFNVGNPNNEVTVRQLAEMMTKVYSKVSGESSLETPTIDISSKEFYGEGYDDSDKRIPDMTIINKQLAWNPKTSLWDLLESTLTYQHRTYAEAIKQAMSKSTAN</v>
      </c>
    </row>
    <row r="2159" spans="1:101" x14ac:dyDescent="0.25">
      <c r="A2159" t="s">
        <v>7065</v>
      </c>
      <c r="B2159" t="s">
        <v>7065</v>
      </c>
      <c r="C2159" t="s">
        <v>7876</v>
      </c>
      <c r="D2159" t="s">
        <v>16018</v>
      </c>
      <c r="E2159" t="s">
        <v>14756</v>
      </c>
      <c r="F2159" t="s">
        <v>12621</v>
      </c>
      <c r="G2159">
        <v>-2.0729007720947301</v>
      </c>
      <c r="H2159">
        <v>-0.77519512176513705</v>
      </c>
      <c r="I2159">
        <v>-1.3666915893554701</v>
      </c>
      <c r="J2159">
        <v>-4.1812791824340803</v>
      </c>
      <c r="K2159">
        <v>-1.94567203521729</v>
      </c>
      <c r="L2159">
        <v>-4.6186046600341797</v>
      </c>
      <c r="M2159">
        <v>-3.8500118255615199</v>
      </c>
      <c r="N2159">
        <v>-0.59452724456787098</v>
      </c>
      <c r="O2159">
        <v>-4.6568412780761701</v>
      </c>
      <c r="P2159">
        <v>-1.81707859039307</v>
      </c>
      <c r="Q2159">
        <v>-5.4051351547241202</v>
      </c>
      <c r="R2159">
        <v>-3.0755662918090798</v>
      </c>
      <c r="S2159">
        <v>-2.86329197883606</v>
      </c>
      <c r="T2159">
        <v>2155</v>
      </c>
      <c r="X2159" s="16">
        <v>2.1769227981567378</v>
      </c>
      <c r="Z2159">
        <v>0.50145230769230797</v>
      </c>
      <c r="AA2159">
        <v>0.41308006082530602</v>
      </c>
      <c r="AB2159">
        <v>0.38629575807862687</v>
      </c>
      <c r="AP2159">
        <v>5</v>
      </c>
      <c r="AQ2159">
        <v>3</v>
      </c>
      <c r="AR2159">
        <v>3</v>
      </c>
      <c r="AS2159">
        <v>10.199999999999999</v>
      </c>
      <c r="AT2159">
        <v>5.4</v>
      </c>
      <c r="AU2159">
        <v>5.4</v>
      </c>
      <c r="AV2159">
        <v>56.784999999999997</v>
      </c>
      <c r="AW2159">
        <v>0</v>
      </c>
      <c r="AX2159">
        <v>5.8274999999999997</v>
      </c>
      <c r="AY2159">
        <v>299990000</v>
      </c>
      <c r="AZ2159">
        <v>11</v>
      </c>
      <c r="BA2159" t="s">
        <v>5548</v>
      </c>
      <c r="BB2159" t="s">
        <v>5548</v>
      </c>
      <c r="BC2159" t="s">
        <v>5549</v>
      </c>
      <c r="BD2159" t="s">
        <v>5550</v>
      </c>
      <c r="BE2159" t="s">
        <v>5551</v>
      </c>
      <c r="BF2159" s="34" t="s">
        <v>19011</v>
      </c>
      <c r="BG2159">
        <v>0.48002189397811901</v>
      </c>
      <c r="BH2159">
        <v>1.2681469917297401</v>
      </c>
      <c r="BI2159">
        <v>0.90891820192337003</v>
      </c>
      <c r="BJ2159">
        <v>-0.80044251680374101</v>
      </c>
      <c r="BK2159">
        <v>0.55729067325591997</v>
      </c>
      <c r="BL2159">
        <v>-1.06603991985321</v>
      </c>
      <c r="BM2159">
        <v>-0.59925657510757402</v>
      </c>
      <c r="BN2159">
        <v>1.3778705596923799</v>
      </c>
      <c r="BO2159">
        <v>-1.08926177024841</v>
      </c>
      <c r="BP2159">
        <v>0.63538831472396895</v>
      </c>
      <c r="BQ2159">
        <v>-1.54371702671051</v>
      </c>
      <c r="BR2159">
        <v>-0.128918841481209</v>
      </c>
      <c r="BT2159">
        <v>20.028640747070298</v>
      </c>
      <c r="BU2159">
        <v>21.639711380004901</v>
      </c>
      <c r="BV2159">
        <v>20.2234077453613</v>
      </c>
      <c r="BW2159">
        <v>17.3562107086182</v>
      </c>
      <c r="BX2159">
        <v>19.079421997070298</v>
      </c>
      <c r="BY2159">
        <v>17.464513778686499</v>
      </c>
      <c r="BZ2159">
        <v>17.7372741699219</v>
      </c>
      <c r="CA2159">
        <v>20.8137817382813</v>
      </c>
      <c r="CB2159">
        <v>16.988817214965799</v>
      </c>
      <c r="CC2159">
        <v>18.371137619018601</v>
      </c>
      <c r="CD2159">
        <v>14.8268489837646</v>
      </c>
      <c r="CE2159">
        <v>17.891309738159201</v>
      </c>
      <c r="CG2159">
        <v>20.028640747070298</v>
      </c>
      <c r="CH2159">
        <v>21.639711380004901</v>
      </c>
      <c r="CI2159">
        <v>20.2234077453613</v>
      </c>
      <c r="CJ2159">
        <v>17.3562107086182</v>
      </c>
      <c r="CK2159">
        <v>19.079421997070298</v>
      </c>
      <c r="CL2159">
        <v>17.464513778686499</v>
      </c>
      <c r="CM2159">
        <v>17.7372741699219</v>
      </c>
      <c r="CN2159">
        <v>20.8137817382813</v>
      </c>
      <c r="CO2159">
        <v>16.988817214965799</v>
      </c>
      <c r="CP2159">
        <v>18.371137619018601</v>
      </c>
      <c r="CQ2159" t="s">
        <v>8080</v>
      </c>
      <c r="CR2159">
        <v>17.891309738159201</v>
      </c>
      <c r="CT2159" t="s">
        <v>19000</v>
      </c>
      <c r="CU2159" t="s">
        <v>7065</v>
      </c>
      <c r="CV2159" t="s">
        <v>18084</v>
      </c>
      <c r="CW2159" t="str">
        <f>CT2159&amp;CU2159&amp;CHAR(10)&amp;CV2159</f>
        <v>&gt;P54767
MVLTTTSIRDSEESLHCTFASRYVQEPLPKFKMPKKSMPKEAAYQIVNDELMLDGNPRLNLASFVSTWMEPECDKLIMSSINKNYVDMDEYPVTTELQNRCVNMLAHLFHAPVGDDETAVGVGTVGSSEAIMLAGLAFKRKWQSKRKAEGKPFDKPNIVTGANVQVCWEKFARYFEVELKEVKLKEGYYVMDPAKAVEIVDENTICVAAILGSTLTGEFEDVKLLNELLTKKNKETGWETPIHVDAASGGFIAPFLWPDLEWDFRLPLVKSINVSGHKYGLVYAGVGWVIWRSKEDLPDELVFHINYLGSDQPTFTLNFSKGSYQIIAQYYQLIRLGFEGYKNVMKNCLSNAKVLTEGITKMGRFDIVSKDVGVPVVAFSLRDSSKYTVFEVSEHLRRFGWIVPAYTMPPDAEHIAVLRVVIREDFSHSLAERLVSDIEKILSELDTQPPRLPTKAVRVTAEEVRDDKGDGLHHFHMDTVETQKDIIKHWRKIAGKKTSGVC</v>
      </c>
    </row>
    <row r="2160" spans="1:101" x14ac:dyDescent="0.25">
      <c r="A2160" t="s">
        <v>1770</v>
      </c>
      <c r="B2160" t="s">
        <v>21032</v>
      </c>
      <c r="C2160" t="s">
        <v>7177</v>
      </c>
      <c r="D2160" t="s">
        <v>14831</v>
      </c>
      <c r="E2160">
        <v>0</v>
      </c>
      <c r="F2160" t="s">
        <v>12622</v>
      </c>
      <c r="G2160">
        <v>-2.5081863403320299</v>
      </c>
      <c r="H2160">
        <v>-2.2044019699096702</v>
      </c>
      <c r="I2160">
        <v>-1.85970878601074</v>
      </c>
      <c r="J2160">
        <v>-2.7148752212524401</v>
      </c>
      <c r="K2160">
        <v>-3.06977367401123</v>
      </c>
      <c r="L2160">
        <v>-3.36930274963379</v>
      </c>
      <c r="M2160">
        <v>-3.3073482513427699</v>
      </c>
      <c r="N2160">
        <v>-2.9726381301879901</v>
      </c>
      <c r="O2160">
        <v>-4.5355167388915998</v>
      </c>
      <c r="P2160">
        <v>-2.2277956008911102</v>
      </c>
      <c r="Q2160">
        <v>-2.6227045059204102</v>
      </c>
      <c r="R2160">
        <v>-3.1328859329223602</v>
      </c>
      <c r="S2160">
        <v>-2.8770948251088448</v>
      </c>
      <c r="T2160">
        <v>2156</v>
      </c>
      <c r="X2160" s="16">
        <v>0.86055151621500725</v>
      </c>
      <c r="Z2160">
        <v>0.180933618843683</v>
      </c>
      <c r="AA2160">
        <v>1.2691295919180301</v>
      </c>
      <c r="AB2160">
        <v>5.381091887024303E-2</v>
      </c>
      <c r="AP2160">
        <v>3</v>
      </c>
      <c r="AQ2160">
        <v>2</v>
      </c>
      <c r="AR2160">
        <v>2</v>
      </c>
      <c r="AS2160">
        <v>18</v>
      </c>
      <c r="AT2160">
        <v>12.5</v>
      </c>
      <c r="AU2160">
        <v>12.5</v>
      </c>
      <c r="AV2160">
        <v>21.817</v>
      </c>
      <c r="AW2160">
        <v>0</v>
      </c>
      <c r="AX2160">
        <v>7.0113000000000003</v>
      </c>
      <c r="AY2160">
        <v>114900000</v>
      </c>
      <c r="AZ2160">
        <v>6</v>
      </c>
      <c r="BA2160" t="s">
        <v>1770</v>
      </c>
      <c r="BB2160" t="s">
        <v>1770</v>
      </c>
      <c r="BC2160" t="s">
        <v>1771</v>
      </c>
      <c r="BF2160" s="34" t="s">
        <v>19011</v>
      </c>
      <c r="BG2160">
        <v>0.52527374029159501</v>
      </c>
      <c r="BH2160">
        <v>0.95781987905502297</v>
      </c>
      <c r="BI2160">
        <v>1.44861447811127</v>
      </c>
      <c r="BJ2160">
        <v>0.23097787797451</v>
      </c>
      <c r="BK2160">
        <v>-0.274347543716431</v>
      </c>
      <c r="BL2160">
        <v>-0.70083475112914995</v>
      </c>
      <c r="BM2160">
        <v>-0.61262029409408603</v>
      </c>
      <c r="BN2160">
        <v>-0.13604021072387701</v>
      </c>
      <c r="BO2160">
        <v>-2.3613593578338601</v>
      </c>
      <c r="BP2160">
        <v>0.924510657787323</v>
      </c>
      <c r="BQ2160">
        <v>0.362215995788574</v>
      </c>
      <c r="BR2160">
        <v>-0.36421051621437101</v>
      </c>
      <c r="BT2160">
        <v>19.593355178833001</v>
      </c>
      <c r="BU2160">
        <v>20.210504531860401</v>
      </c>
      <c r="BV2160">
        <v>19.730390548706101</v>
      </c>
      <c r="BW2160">
        <v>18.822614669799801</v>
      </c>
      <c r="BX2160">
        <v>17.955320358276399</v>
      </c>
      <c r="BY2160">
        <v>18.7138156890869</v>
      </c>
      <c r="BZ2160">
        <v>18.2799377441406</v>
      </c>
      <c r="CA2160">
        <v>18.435670852661101</v>
      </c>
      <c r="CB2160">
        <v>17.110141754150401</v>
      </c>
      <c r="CC2160">
        <v>17.960420608520501</v>
      </c>
      <c r="CD2160">
        <v>17.609279632568398</v>
      </c>
      <c r="CE2160">
        <v>17.833990097045898</v>
      </c>
      <c r="CG2160">
        <v>19.593355178833001</v>
      </c>
      <c r="CH2160">
        <v>20.210504531860401</v>
      </c>
      <c r="CI2160">
        <v>19.730390548706101</v>
      </c>
      <c r="CJ2160">
        <v>18.822614669799801</v>
      </c>
      <c r="CK2160">
        <v>17.955320358276399</v>
      </c>
      <c r="CL2160" t="s">
        <v>8080</v>
      </c>
      <c r="CM2160">
        <v>18.2799377441406</v>
      </c>
      <c r="CN2160">
        <v>18.435670852661101</v>
      </c>
      <c r="CO2160" t="s">
        <v>8080</v>
      </c>
      <c r="CP2160">
        <v>17.960420608520501</v>
      </c>
      <c r="CQ2160">
        <v>17.609279632568398</v>
      </c>
      <c r="CR2160">
        <v>17.833990097045898</v>
      </c>
      <c r="CT2160" t="s">
        <v>19000</v>
      </c>
      <c r="CU2160" t="s">
        <v>1770</v>
      </c>
      <c r="CV2160" t="s">
        <v>16934</v>
      </c>
      <c r="CW2160" t="str">
        <f>CT2160&amp;CU2160&amp;CHAR(10)&amp;CV2160</f>
        <v>&gt;A0A3Q7FSQ8
MASTGHTNLNAKLVLLGDMGAGKSSLVIRFIKGQFLEFQESTIGAAFFSSTLAVNNATVKFEIWDTAGQERYHSLAPMYYRGAAAAIIVYDITSSDSFAKAKKWVQELQKQGNSNMIMALAGNKADLEDRRNVPAEEARLYAEENGLFFMETSAKTAANVNDIFYEIAKRLPTAQPTQNPAGMVLENRPAEGSRTASCCT</v>
      </c>
    </row>
    <row r="2161" spans="1:101" x14ac:dyDescent="0.25">
      <c r="A2161" t="s">
        <v>277</v>
      </c>
      <c r="B2161" t="s">
        <v>21033</v>
      </c>
      <c r="C2161" t="s">
        <v>7177</v>
      </c>
      <c r="D2161" t="s">
        <v>14964</v>
      </c>
      <c r="E2161" t="s">
        <v>14848</v>
      </c>
      <c r="F2161" t="s">
        <v>12623</v>
      </c>
      <c r="G2161">
        <v>-1.17416191101074</v>
      </c>
      <c r="H2161">
        <v>-2.6299810409545898</v>
      </c>
      <c r="I2161">
        <v>-4.3895454406738299</v>
      </c>
      <c r="J2161">
        <v>-2.8066358566284202</v>
      </c>
      <c r="K2161">
        <v>-3.22313404083252</v>
      </c>
      <c r="L2161">
        <v>-0.19240951538085899</v>
      </c>
      <c r="M2161">
        <v>-0.83221244812011697</v>
      </c>
      <c r="N2161">
        <v>-5.4091901779174796</v>
      </c>
      <c r="O2161">
        <v>-2.4166526794433598</v>
      </c>
      <c r="P2161">
        <v>-5.7995624542236301</v>
      </c>
      <c r="Q2161">
        <v>-1.38493251800537</v>
      </c>
      <c r="R2161">
        <v>-4.3112325668334996</v>
      </c>
      <c r="S2161">
        <v>-2.8808042208353677</v>
      </c>
      <c r="T2161">
        <v>2157</v>
      </c>
      <c r="X2161" s="16">
        <v>-0.65716965993245324</v>
      </c>
      <c r="Z2161">
        <v>0.81913470820535295</v>
      </c>
      <c r="AA2161">
        <v>0.121347595265572</v>
      </c>
      <c r="AB2161">
        <v>0.75622739277951823</v>
      </c>
      <c r="AP2161">
        <v>10</v>
      </c>
      <c r="AQ2161">
        <v>4</v>
      </c>
      <c r="AR2161">
        <v>4</v>
      </c>
      <c r="AS2161">
        <v>28.6</v>
      </c>
      <c r="AT2161">
        <v>8.9</v>
      </c>
      <c r="AU2161">
        <v>8.9</v>
      </c>
      <c r="AV2161">
        <v>41.914999999999999</v>
      </c>
      <c r="AW2161">
        <v>0</v>
      </c>
      <c r="AX2161">
        <v>10.834</v>
      </c>
      <c r="AY2161">
        <v>250640000</v>
      </c>
      <c r="AZ2161">
        <v>19</v>
      </c>
      <c r="BA2161" t="s">
        <v>277</v>
      </c>
      <c r="BB2161" t="s">
        <v>277</v>
      </c>
      <c r="BC2161" t="s">
        <v>278</v>
      </c>
      <c r="BF2161" s="34" t="s">
        <v>19011</v>
      </c>
      <c r="BG2161">
        <v>0.94064503908157304</v>
      </c>
      <c r="BH2161">
        <v>0.13824547827243799</v>
      </c>
      <c r="BI2161">
        <v>-0.83156847953796398</v>
      </c>
      <c r="BJ2161">
        <v>4.0879160165786702E-2</v>
      </c>
      <c r="BK2161">
        <v>-0.18868091702461201</v>
      </c>
      <c r="BL2161">
        <v>1.4817545413970901</v>
      </c>
      <c r="BM2161">
        <v>1.12911629676819</v>
      </c>
      <c r="BN2161">
        <v>-1.3935630321502701</v>
      </c>
      <c r="BO2161">
        <v>0.25582504272460899</v>
      </c>
      <c r="BP2161">
        <v>-1.6087234020233201</v>
      </c>
      <c r="BQ2161">
        <v>0.82447522878646895</v>
      </c>
      <c r="BR2161">
        <v>-0.788405001163483</v>
      </c>
      <c r="BT2161">
        <v>20.9273796081543</v>
      </c>
      <c r="BU2161">
        <v>19.784925460815401</v>
      </c>
      <c r="BV2161">
        <v>17.200553894043001</v>
      </c>
      <c r="BW2161">
        <v>18.7308540344238</v>
      </c>
      <c r="BX2161">
        <v>17.801959991455099</v>
      </c>
      <c r="BY2161">
        <v>21.890708923339801</v>
      </c>
      <c r="BZ2161">
        <v>20.755073547363299</v>
      </c>
      <c r="CA2161">
        <v>15.9991188049316</v>
      </c>
      <c r="CB2161">
        <v>19.229005813598601</v>
      </c>
      <c r="CC2161">
        <v>14.388653755188001</v>
      </c>
      <c r="CD2161">
        <v>18.847051620483398</v>
      </c>
      <c r="CE2161">
        <v>16.655643463134801</v>
      </c>
      <c r="CG2161">
        <v>20.9273796081543</v>
      </c>
      <c r="CH2161">
        <v>19.784925460815401</v>
      </c>
      <c r="CI2161">
        <v>17.200553894043001</v>
      </c>
      <c r="CJ2161">
        <v>18.7308540344238</v>
      </c>
      <c r="CK2161">
        <v>17.801959991455099</v>
      </c>
      <c r="CL2161">
        <v>21.890708923339801</v>
      </c>
      <c r="CM2161">
        <v>20.755073547363299</v>
      </c>
      <c r="CN2161">
        <v>15.9991188049316</v>
      </c>
      <c r="CO2161">
        <v>19.229005813598601</v>
      </c>
      <c r="CP2161" t="s">
        <v>8080</v>
      </c>
      <c r="CQ2161">
        <v>18.847051620483398</v>
      </c>
      <c r="CR2161">
        <v>16.655643463134801</v>
      </c>
      <c r="CT2161" t="s">
        <v>19000</v>
      </c>
      <c r="CU2161" t="s">
        <v>277</v>
      </c>
      <c r="CV2161" t="s">
        <v>18724</v>
      </c>
      <c r="CW2161" t="str">
        <f>CT2161&amp;CU2161&amp;CHAR(10)&amp;CV2161</f>
        <v>&gt;A0A3Q7E8W8
MAASAASSFQITIARPSIFSTKRITSFCSTKFGGETQKLSCNRLASSCHVSSIQHFWRSFTSTTQKFQKVVTKAKSEADDSKPASVLPIDLRGKRAFIAGIADDNGYGWAIAKSLAAAGAEILVGTWVPALNIFETSLRRGKFDESRVLPDGSLMEITKVYPLDAVFDSLEDVPEDIKTNKRYAGSSKWTVSEVAESVKEDFGSIDILVHSLANGPEVTKPLLETSRRGYLAAISASSYSYVSLLKHFLPIMNPGGSSISLTYIASERIIPGYGGGMSSAKAALESDTRVLAFEAGRKQKVRVNTISAGPLRSRAAKAIGFIDMMIDYSIANAPLQRELSADEVGNTAAFLASPLASAITGAVIYVDNGLNAMGVGVDSPIFKDLNIPKSTE</v>
      </c>
    </row>
    <row r="2162" spans="1:101" x14ac:dyDescent="0.25">
      <c r="A2162" t="s">
        <v>3717</v>
      </c>
      <c r="B2162" t="s">
        <v>21034</v>
      </c>
      <c r="C2162" t="s">
        <v>7699</v>
      </c>
      <c r="D2162" t="s">
        <v>16019</v>
      </c>
      <c r="E2162" t="s">
        <v>15012</v>
      </c>
      <c r="F2162" t="s">
        <v>12624</v>
      </c>
      <c r="G2162">
        <v>-2.12788963317871</v>
      </c>
      <c r="H2162">
        <v>-2.3148241043090798</v>
      </c>
      <c r="I2162">
        <v>-2.1456069946289098</v>
      </c>
      <c r="J2162">
        <v>-3.04947757720947</v>
      </c>
      <c r="K2162">
        <v>-3.9942998886108398</v>
      </c>
      <c r="L2162">
        <v>-2.2689456939697301</v>
      </c>
      <c r="M2162">
        <v>-2.1926383972168</v>
      </c>
      <c r="N2162">
        <v>-2.7851705551147501</v>
      </c>
      <c r="O2162">
        <v>-2.2968826293945299</v>
      </c>
      <c r="P2162">
        <v>-4.6929845809936497</v>
      </c>
      <c r="Q2162">
        <v>-3.2049646377563499</v>
      </c>
      <c r="R2162">
        <v>-3.52479076385498</v>
      </c>
      <c r="S2162">
        <v>-2.8832062880198168</v>
      </c>
      <c r="T2162">
        <v>2158</v>
      </c>
      <c r="X2162" s="16">
        <v>0.9081341425577798</v>
      </c>
      <c r="Z2162">
        <v>0.172989795918367</v>
      </c>
      <c r="AA2162">
        <v>1.3597978248361</v>
      </c>
      <c r="AB2162">
        <v>4.3671908880622175E-2</v>
      </c>
      <c r="AP2162">
        <v>4</v>
      </c>
      <c r="AQ2162">
        <v>4</v>
      </c>
      <c r="AR2162">
        <v>4</v>
      </c>
      <c r="AS2162">
        <v>7.2</v>
      </c>
      <c r="AT2162">
        <v>7.2</v>
      </c>
      <c r="AU2162">
        <v>7.2</v>
      </c>
      <c r="AV2162">
        <v>78.498999999999995</v>
      </c>
      <c r="AW2162">
        <v>0</v>
      </c>
      <c r="AX2162">
        <v>12.742000000000001</v>
      </c>
      <c r="AY2162">
        <v>332060000</v>
      </c>
      <c r="AZ2162">
        <v>25</v>
      </c>
      <c r="BA2162" t="s">
        <v>3717</v>
      </c>
      <c r="BB2162" t="s">
        <v>3717</v>
      </c>
      <c r="BC2162" t="s">
        <v>3718</v>
      </c>
      <c r="BF2162" s="34" t="s">
        <v>19011</v>
      </c>
      <c r="BG2162">
        <v>0.90290313959121704</v>
      </c>
      <c r="BH2162">
        <v>0.67944228649139404</v>
      </c>
      <c r="BI2162">
        <v>0.88172388076782204</v>
      </c>
      <c r="BJ2162">
        <v>-0.198760181665421</v>
      </c>
      <c r="BK2162">
        <v>-1.32819783687592</v>
      </c>
      <c r="BL2162">
        <v>0.73428517580032304</v>
      </c>
      <c r="BM2162">
        <v>0.82550269365310702</v>
      </c>
      <c r="BN2162">
        <v>0.117191605269909</v>
      </c>
      <c r="BO2162">
        <v>0.70088946819305398</v>
      </c>
      <c r="BP2162">
        <v>-2.1634032726287802</v>
      </c>
      <c r="BQ2162">
        <v>-0.38462892174720797</v>
      </c>
      <c r="BR2162">
        <v>-0.76694810390472401</v>
      </c>
      <c r="BT2162">
        <v>19.9736518859863</v>
      </c>
      <c r="BU2162">
        <v>20.100082397460898</v>
      </c>
      <c r="BV2162">
        <v>19.444492340087901</v>
      </c>
      <c r="BW2162">
        <v>18.488012313842798</v>
      </c>
      <c r="BX2162">
        <v>17.0307941436768</v>
      </c>
      <c r="BY2162">
        <v>19.814172744751001</v>
      </c>
      <c r="BZ2162">
        <v>19.394647598266602</v>
      </c>
      <c r="CA2162">
        <v>18.6231384277344</v>
      </c>
      <c r="CB2162">
        <v>19.3487758636475</v>
      </c>
      <c r="CC2162">
        <v>15.495231628418001</v>
      </c>
      <c r="CD2162">
        <v>17.027019500732401</v>
      </c>
      <c r="CE2162">
        <v>17.442085266113299</v>
      </c>
      <c r="CG2162">
        <v>19.9736518859863</v>
      </c>
      <c r="CH2162">
        <v>20.100082397460898</v>
      </c>
      <c r="CI2162">
        <v>19.444492340087901</v>
      </c>
      <c r="CJ2162">
        <v>18.488012313842798</v>
      </c>
      <c r="CK2162" t="s">
        <v>8080</v>
      </c>
      <c r="CL2162">
        <v>19.814172744751001</v>
      </c>
      <c r="CM2162">
        <v>19.394647598266602</v>
      </c>
      <c r="CN2162">
        <v>18.6231384277344</v>
      </c>
      <c r="CO2162">
        <v>19.3487758636475</v>
      </c>
      <c r="CP2162" t="s">
        <v>8080</v>
      </c>
      <c r="CQ2162">
        <v>17.027019500732401</v>
      </c>
      <c r="CR2162">
        <v>17.442085266113299</v>
      </c>
      <c r="CT2162" t="s">
        <v>19000</v>
      </c>
      <c r="CU2162" t="s">
        <v>3717</v>
      </c>
      <c r="CV2162" t="s">
        <v>16863</v>
      </c>
      <c r="CW2162" t="str">
        <f>CT2162&amp;CU2162&amp;CHAR(10)&amp;CV2162</f>
        <v>&gt;A0A3Q7HT18
MPAPFIQIKLLKILALLGSGDKKASEQMYTIVGDIMRKSDSSSNIGNAILYECICCVSSIHPNPKVLETAAEAVAKFLKNDSHNLKYLGIDALGRLIKISSEIAEPHQLAVIDCLEDPDDTLKRKTFELLYKMTKPSNVEVIVDRMIDYMMSISDNHSKTEIASRCVELAEQFAPSNQWFIQTMNKVFEHAGDLVNLKVAHNLMRLIAEGFGKEDDTADSQLRLSAVESYLRIMGEPKLPSAFLQVICWVLGEYGTADGKYSASYITGKISDIAEAHSTDDMVKAYAVSALMKVYSFEIAAGRKVDILPECQSFIEELLASNSTDLQQRAYELQSVIGLDARAVENIIPMDASCEDIVVDRELSFLNGYVEESLKKGAQPYIPESERSGALSISSLRVEELHGSSGHSLRFEAYDLPKPSVPSRPPVPPVSSTELVPVPEPTYHREFHEAVAPKFSVSGTGSSEIKLRLDGVQKKWGKQTYSSSSPSTTDSDTYKTQNGATQRDVTSSLSSKTRDVSYDSRRQQEEINPEKQKLAASLFGGVSKTEKRPAAGHKTSRPSSRVADKSHAEKSGPSDGGAVKASPQPPPDLLDMGEPTSISNTTFEDPFKQLEGLLDLNEGTAAVGSSSATKAPDFMSLYGDTSLSGQNMGMTDLLSTGSGDANLISGISHALDKNGHGTGSAVTLPAQLSKGPNTKEALEKDALVRQMGVNPTSQNPNLFKDLLG</v>
      </c>
    </row>
    <row r="2163" spans="1:101" x14ac:dyDescent="0.25">
      <c r="A2163" t="s">
        <v>3135</v>
      </c>
      <c r="B2163" t="s">
        <v>21035</v>
      </c>
      <c r="C2163" t="s">
        <v>7177</v>
      </c>
      <c r="D2163" t="s">
        <v>14865</v>
      </c>
      <c r="E2163">
        <v>0</v>
      </c>
      <c r="F2163" t="s">
        <v>12625</v>
      </c>
      <c r="G2163">
        <v>-2.39656639099121</v>
      </c>
      <c r="H2163">
        <v>-1.48658847808838</v>
      </c>
      <c r="I2163">
        <v>-1.4668426513671899</v>
      </c>
      <c r="J2163">
        <v>-2.92075443267822</v>
      </c>
      <c r="K2163">
        <v>-5.2280912399292001</v>
      </c>
      <c r="L2163">
        <v>-4.8070182800293004</v>
      </c>
      <c r="M2163">
        <v>-2.0873165130615199</v>
      </c>
      <c r="N2163">
        <v>-1.2918882369995099</v>
      </c>
      <c r="O2163">
        <v>-3.6717262268066402</v>
      </c>
      <c r="P2163">
        <v>-3.8316316604614298</v>
      </c>
      <c r="Q2163">
        <v>-1.9789953231811499</v>
      </c>
      <c r="R2163">
        <v>-3.55657291412354</v>
      </c>
      <c r="S2163">
        <v>-2.8936660289764409</v>
      </c>
      <c r="T2163">
        <v>2159</v>
      </c>
      <c r="X2163" s="16">
        <v>2.5352888107299796</v>
      </c>
      <c r="Z2163">
        <v>0.20121885521885499</v>
      </c>
      <c r="AA2163">
        <v>1.12918964611548</v>
      </c>
      <c r="AB2163">
        <v>7.4269474986646766E-2</v>
      </c>
      <c r="AP2163">
        <v>3</v>
      </c>
      <c r="AQ2163">
        <v>3</v>
      </c>
      <c r="AR2163">
        <v>3</v>
      </c>
      <c r="AS2163">
        <v>7.5</v>
      </c>
      <c r="AT2163">
        <v>7.5</v>
      </c>
      <c r="AU2163">
        <v>7.5</v>
      </c>
      <c r="AV2163">
        <v>58.439</v>
      </c>
      <c r="AW2163">
        <v>0</v>
      </c>
      <c r="AX2163">
        <v>7.9252000000000002</v>
      </c>
      <c r="AY2163">
        <v>175830000</v>
      </c>
      <c r="AZ2163">
        <v>5</v>
      </c>
      <c r="BA2163" t="s">
        <v>3134</v>
      </c>
      <c r="BB2163" t="s">
        <v>3135</v>
      </c>
      <c r="BC2163" t="s">
        <v>3136</v>
      </c>
      <c r="BF2163" s="34" t="s">
        <v>19011</v>
      </c>
      <c r="BG2163">
        <v>0.374789029359818</v>
      </c>
      <c r="BH2163">
        <v>1.06086826324463</v>
      </c>
      <c r="BI2163">
        <v>1.07575559616089</v>
      </c>
      <c r="BJ2163">
        <v>-2.0423343405127501E-2</v>
      </c>
      <c r="BK2163">
        <v>-1.76004338264465</v>
      </c>
      <c r="BL2163">
        <v>-1.4425748586654701</v>
      </c>
      <c r="BM2163">
        <v>0.60794842243194602</v>
      </c>
      <c r="BN2163">
        <v>1.20766282081604</v>
      </c>
      <c r="BO2163">
        <v>-0.58661967515945401</v>
      </c>
      <c r="BP2163">
        <v>-0.70718061923980702</v>
      </c>
      <c r="BQ2163">
        <v>0.68961733579635598</v>
      </c>
      <c r="BR2163">
        <v>-0.49979963898658802</v>
      </c>
      <c r="BT2163">
        <v>19.7049751281738</v>
      </c>
      <c r="BU2163">
        <v>20.928318023681602</v>
      </c>
      <c r="BV2163">
        <v>20.123256683349599</v>
      </c>
      <c r="BW2163">
        <v>18.616735458373999</v>
      </c>
      <c r="BX2163">
        <v>15.7970027923584</v>
      </c>
      <c r="BY2163">
        <v>17.276100158691399</v>
      </c>
      <c r="BZ2163">
        <v>19.4999694824219</v>
      </c>
      <c r="CA2163">
        <v>20.116420745849599</v>
      </c>
      <c r="CB2163">
        <v>17.973932266235401</v>
      </c>
      <c r="CC2163">
        <v>16.356584548950199</v>
      </c>
      <c r="CD2163">
        <v>18.252988815307599</v>
      </c>
      <c r="CE2163">
        <v>17.410303115844702</v>
      </c>
      <c r="CG2163">
        <v>19.7049751281738</v>
      </c>
      <c r="CH2163">
        <v>20.928318023681602</v>
      </c>
      <c r="CI2163">
        <v>20.123256683349599</v>
      </c>
      <c r="CJ2163" t="s">
        <v>8080</v>
      </c>
      <c r="CK2163">
        <v>15.7970027923584</v>
      </c>
      <c r="CL2163" t="s">
        <v>8080</v>
      </c>
      <c r="CM2163">
        <v>19.4999694824219</v>
      </c>
      <c r="CN2163">
        <v>20.116420745849599</v>
      </c>
      <c r="CO2163">
        <v>17.973932266235401</v>
      </c>
      <c r="CP2163" t="s">
        <v>8080</v>
      </c>
      <c r="CQ2163">
        <v>18.252988815307599</v>
      </c>
      <c r="CR2163">
        <v>17.410303115844702</v>
      </c>
      <c r="CT2163" t="s">
        <v>19000</v>
      </c>
      <c r="CU2163" t="s">
        <v>3135</v>
      </c>
      <c r="CV2163" t="s">
        <v>17063</v>
      </c>
      <c r="CW2163" t="str">
        <f>CT2163&amp;CU2163&amp;CHAR(10)&amp;CV2163</f>
        <v>&gt;A0A3Q7H575
MFLSIISPFHKIGCGSTFVKQSITRRATPEQQEHDSLIMGPREQEVLPPLVNAIKTSVKKNSAPFHFPGHKRGMAAPSSLVDVIGIGPFLHDATELPELDRFSYPTGPLLEAQKMAADLFGASQTWFIVCGTTCGILAAIMSTCSPGDTLILARNSHVSATSAMVLCGALPKYILPEYNLQWDTAGGVTPSQVKIAIEELEQEGKKAAGVFITSPTYNGVCSNISEISQICHSHGIPLIVDEAHGSHFKFHPDMPKTALSQGADLVIQSTHKVLCSFSQSSMLHLSGDSIDRDRVHKCLQSLHTTSPNWVLLASLDATRDELSKNPNTLFSEVMELVQQVKELINHIPGVSLLDLSCFSNNFSFMDPLRMTIGVQELGLSGLEAYNILSTSHGIQPELIGTQSFTLAFSLGTTKEHTQRLVSGLKYLSINFFQEEREIIKIDHGMDRVPFGEVYMSCTPREAFFAKKKKVNFEKSIGEVCGEFICPFPPGIPMLIPGEIITKRAMDYLIRVKDKGAFLKGAADPLLSTVVVCDF</v>
      </c>
    </row>
    <row r="2164" spans="1:101" x14ac:dyDescent="0.25">
      <c r="A2164" t="s">
        <v>3269</v>
      </c>
      <c r="B2164" t="s">
        <v>21036</v>
      </c>
      <c r="C2164" t="s">
        <v>7177</v>
      </c>
      <c r="D2164" t="s">
        <v>15087</v>
      </c>
      <c r="E2164">
        <v>0</v>
      </c>
      <c r="F2164" t="s">
        <v>12626</v>
      </c>
      <c r="G2164">
        <v>-3.1397647857665998</v>
      </c>
      <c r="H2164">
        <v>-2.7302122116088898</v>
      </c>
      <c r="I2164">
        <v>-1.68155097961426</v>
      </c>
      <c r="J2164">
        <v>-5.3160734176635698</v>
      </c>
      <c r="K2164">
        <v>-1.56379413604736</v>
      </c>
      <c r="L2164">
        <v>-4.4485912322998002</v>
      </c>
      <c r="M2164">
        <v>-3.5860595703125</v>
      </c>
      <c r="N2164">
        <v>-1.5814065933227499</v>
      </c>
      <c r="O2164">
        <v>-5.1486339569091797</v>
      </c>
      <c r="P2164">
        <v>-1.7901411056518599</v>
      </c>
      <c r="Q2164">
        <v>-1.8164319992065401</v>
      </c>
      <c r="R2164">
        <v>-1.94683933258057</v>
      </c>
      <c r="S2164">
        <v>-2.8957916100819907</v>
      </c>
      <c r="T2164">
        <v>2160</v>
      </c>
      <c r="X2164" s="16">
        <v>1.2589769363403267</v>
      </c>
      <c r="Z2164">
        <v>0.48315909090909098</v>
      </c>
      <c r="AA2164">
        <v>0.43485771962847802</v>
      </c>
      <c r="AB2164">
        <v>0.36740264654280469</v>
      </c>
      <c r="AP2164">
        <v>2</v>
      </c>
      <c r="AQ2164">
        <v>2</v>
      </c>
      <c r="AR2164">
        <v>2</v>
      </c>
      <c r="AS2164">
        <v>10.8</v>
      </c>
      <c r="AT2164">
        <v>10.8</v>
      </c>
      <c r="AU2164">
        <v>10.8</v>
      </c>
      <c r="AV2164">
        <v>22.327999999999999</v>
      </c>
      <c r="AW2164">
        <v>7.8740000000000008E-3</v>
      </c>
      <c r="AX2164">
        <v>2.8693</v>
      </c>
      <c r="AY2164">
        <v>82627000</v>
      </c>
      <c r="AZ2164">
        <v>3</v>
      </c>
      <c r="BA2164" t="s">
        <v>3269</v>
      </c>
      <c r="BB2164" t="s">
        <v>3269</v>
      </c>
      <c r="BC2164" t="s">
        <v>3270</v>
      </c>
      <c r="BF2164" s="34" t="s">
        <v>19011</v>
      </c>
      <c r="BG2164">
        <v>-0.171845197677612</v>
      </c>
      <c r="BH2164">
        <v>0.116627678275108</v>
      </c>
      <c r="BI2164">
        <v>0.85526382923126198</v>
      </c>
      <c r="BJ2164">
        <v>-1.7047522068023699</v>
      </c>
      <c r="BK2164">
        <v>0.93820714950561501</v>
      </c>
      <c r="BL2164">
        <v>-1.0937315225601201</v>
      </c>
      <c r="BM2164">
        <v>-0.486197859048843</v>
      </c>
      <c r="BN2164">
        <v>0.92580157518386796</v>
      </c>
      <c r="BO2164">
        <v>-1.58681440353394</v>
      </c>
      <c r="BP2164">
        <v>0.77877712249755904</v>
      </c>
      <c r="BQ2164">
        <v>0.76025885343551602</v>
      </c>
      <c r="BR2164">
        <v>0.66840499639511097</v>
      </c>
      <c r="BT2164">
        <v>18.961776733398398</v>
      </c>
      <c r="BU2164">
        <v>19.684694290161101</v>
      </c>
      <c r="BV2164">
        <v>19.9085483551025</v>
      </c>
      <c r="BW2164">
        <v>16.2214164733887</v>
      </c>
      <c r="BX2164">
        <v>19.461299896240199</v>
      </c>
      <c r="BY2164">
        <v>17.634527206420898</v>
      </c>
      <c r="BZ2164">
        <v>18.001226425170898</v>
      </c>
      <c r="CA2164">
        <v>19.826902389526399</v>
      </c>
      <c r="CB2164">
        <v>16.497024536132798</v>
      </c>
      <c r="CC2164">
        <v>18.398075103759801</v>
      </c>
      <c r="CD2164">
        <v>18.415552139282202</v>
      </c>
      <c r="CE2164">
        <v>19.020036697387699</v>
      </c>
      <c r="CG2164">
        <v>18.961776733398398</v>
      </c>
      <c r="CH2164">
        <v>19.684694290161101</v>
      </c>
      <c r="CI2164">
        <v>19.9085483551025</v>
      </c>
      <c r="CJ2164" t="s">
        <v>8080</v>
      </c>
      <c r="CK2164">
        <v>19.461299896240199</v>
      </c>
      <c r="CL2164">
        <v>17.634527206420898</v>
      </c>
      <c r="CM2164" t="s">
        <v>8080</v>
      </c>
      <c r="CN2164">
        <v>19.826902389526399</v>
      </c>
      <c r="CO2164">
        <v>16.497024536132798</v>
      </c>
      <c r="CP2164">
        <v>18.398075103759801</v>
      </c>
      <c r="CQ2164">
        <v>18.415552139282202</v>
      </c>
      <c r="CR2164">
        <v>19.020036697387699</v>
      </c>
      <c r="CT2164" t="s">
        <v>19000</v>
      </c>
      <c r="CU2164" t="s">
        <v>3269</v>
      </c>
      <c r="CV2164" t="s">
        <v>18044</v>
      </c>
      <c r="CW2164" t="str">
        <f>CT2164&amp;CU2164&amp;CHAR(10)&amp;CV2164</f>
        <v>&gt;A0A3Q7HCN3
MSSRLTNEILFEATSCVQKVTLNRPTKLNCLTFEMIGELLRTFEEYEKDPQVRAVIVKGKGKAFCAGGDVVRVIQFMLHGDLYCVKEFYKNQLTLDNLVATYKKPVVFLINGAVMGGGAGLSMNAKFRIVTENTVFAMPEASFGHYPDVGASYFLSRLPGHFGEYLGLTGKKINGSEMIASGLATHFVYSKDNNGGSFVSPRL</v>
      </c>
    </row>
    <row r="2165" spans="1:101" x14ac:dyDescent="0.25">
      <c r="A2165" t="s">
        <v>2430</v>
      </c>
      <c r="B2165" t="s">
        <v>21037</v>
      </c>
      <c r="C2165" t="s">
        <v>7543</v>
      </c>
      <c r="D2165" t="s">
        <v>16020</v>
      </c>
      <c r="E2165" t="s">
        <v>16021</v>
      </c>
      <c r="F2165" t="s">
        <v>12627</v>
      </c>
      <c r="G2165">
        <v>-2.5479049682617201</v>
      </c>
      <c r="H2165">
        <v>-2.0603513717651398</v>
      </c>
      <c r="I2165">
        <v>-3.0996952056884801</v>
      </c>
      <c r="J2165">
        <v>-3.4218053817749001</v>
      </c>
      <c r="K2165">
        <v>-3.5298795700073198</v>
      </c>
      <c r="L2165">
        <v>-2.60224533081055</v>
      </c>
      <c r="M2165">
        <v>-2.2461795806884801</v>
      </c>
      <c r="N2165">
        <v>-3.0810194015502899</v>
      </c>
      <c r="O2165">
        <v>-2.8705883026122998</v>
      </c>
      <c r="P2165">
        <v>-3.90708255767822</v>
      </c>
      <c r="Q2165">
        <v>-3.3008775711059601</v>
      </c>
      <c r="R2165">
        <v>-2.1106748580932599</v>
      </c>
      <c r="S2165">
        <v>-2.8981920083363852</v>
      </c>
      <c r="T2165">
        <v>2161</v>
      </c>
      <c r="X2165" s="16">
        <v>0.61532624562580995</v>
      </c>
      <c r="Z2165">
        <v>0.68438716049382697</v>
      </c>
      <c r="AA2165">
        <v>0.22733431599704301</v>
      </c>
      <c r="AB2165">
        <v>0.59246907161525242</v>
      </c>
      <c r="AP2165">
        <v>6</v>
      </c>
      <c r="AQ2165">
        <v>6</v>
      </c>
      <c r="AR2165">
        <v>6</v>
      </c>
      <c r="AS2165">
        <v>11</v>
      </c>
      <c r="AT2165">
        <v>11</v>
      </c>
      <c r="AU2165">
        <v>11</v>
      </c>
      <c r="AV2165">
        <v>74.667000000000002</v>
      </c>
      <c r="AW2165">
        <v>0</v>
      </c>
      <c r="AX2165">
        <v>11.782</v>
      </c>
      <c r="AY2165">
        <v>305200000</v>
      </c>
      <c r="AZ2165">
        <v>10</v>
      </c>
      <c r="BA2165" t="s">
        <v>2430</v>
      </c>
      <c r="BB2165" t="s">
        <v>2430</v>
      </c>
      <c r="BC2165" t="s">
        <v>2431</v>
      </c>
      <c r="BF2165" s="34" t="s">
        <v>19011</v>
      </c>
      <c r="BG2165">
        <v>0.58937656879425004</v>
      </c>
      <c r="BH2165">
        <v>1.40971148014069</v>
      </c>
      <c r="BI2165">
        <v>-0.33903983235359197</v>
      </c>
      <c r="BJ2165">
        <v>-0.88100731372833296</v>
      </c>
      <c r="BK2165">
        <v>-1.0628478527069101</v>
      </c>
      <c r="BL2165">
        <v>0.49794602394103998</v>
      </c>
      <c r="BM2165">
        <v>1.09704554080963</v>
      </c>
      <c r="BN2165">
        <v>-0.30761680006980902</v>
      </c>
      <c r="BO2165">
        <v>4.6444702893495601E-2</v>
      </c>
      <c r="BP2165">
        <v>-1.6975120306014999</v>
      </c>
      <c r="BQ2165">
        <v>-0.67753988504409801</v>
      </c>
      <c r="BR2165">
        <v>1.32503950595856</v>
      </c>
      <c r="BT2165">
        <v>19.553636550903299</v>
      </c>
      <c r="BU2165">
        <v>20.354555130004901</v>
      </c>
      <c r="BV2165">
        <v>18.490404129028299</v>
      </c>
      <c r="BW2165">
        <v>18.115684509277301</v>
      </c>
      <c r="BX2165">
        <v>17.495214462280298</v>
      </c>
      <c r="BY2165">
        <v>19.480873107910199</v>
      </c>
      <c r="BZ2165">
        <v>19.341106414794901</v>
      </c>
      <c r="CA2165">
        <v>18.3272895812988</v>
      </c>
      <c r="CB2165">
        <v>18.775070190429702</v>
      </c>
      <c r="CC2165">
        <v>16.281133651733398</v>
      </c>
      <c r="CD2165">
        <v>16.931106567382798</v>
      </c>
      <c r="CE2165">
        <v>18.856201171875</v>
      </c>
      <c r="CG2165">
        <v>19.553636550903299</v>
      </c>
      <c r="CH2165">
        <v>20.354555130004901</v>
      </c>
      <c r="CI2165">
        <v>18.490404129028299</v>
      </c>
      <c r="CJ2165">
        <v>18.115684509277301</v>
      </c>
      <c r="CK2165">
        <v>17.495214462280298</v>
      </c>
      <c r="CL2165">
        <v>19.480873107910199</v>
      </c>
      <c r="CM2165">
        <v>19.341106414794901</v>
      </c>
      <c r="CN2165">
        <v>18.3272895812988</v>
      </c>
      <c r="CO2165">
        <v>18.775070190429702</v>
      </c>
      <c r="CP2165">
        <v>16.281133651733398</v>
      </c>
      <c r="CQ2165">
        <v>16.931106567382798</v>
      </c>
      <c r="CR2165">
        <v>18.856201171875</v>
      </c>
      <c r="CT2165" t="s">
        <v>19000</v>
      </c>
      <c r="CU2165" t="s">
        <v>2430</v>
      </c>
      <c r="CV2165" t="s">
        <v>18474</v>
      </c>
      <c r="CW2165" t="str">
        <f>CT2165&amp;CU2165&amp;CHAR(10)&amp;CV2165</f>
        <v>&gt;A0A3Q7GHL8
MAKVLGFLVLALSVLICEAAIFKPISESHRSAALELFTPAHGSLSSLEETYEALRTFEVLGIKKQPDQRVATCVTVGDTLSSPTSALKDLFQALRVNGLLNCELNKKTLAGIAPRLKDAVKSASSLLDYYYSVGSLVLIKGLNSDVDVHLESADSVVRSIKALSQSDGRWRYSSNNPEFSTYAAGIALESLAGVISLASSEIDQSLISMVKSDISKLLDGLEKYDDGAYYFDEKLADAHGHQGPLSASSAVVRGITAFAAVSTENLNLPGDKILGLARFLLGAGVPGNAKDLYYQIEALTSLENNRVSIPLILSLPTSVLSLTRKDQLKVKVNTVLGATAPSLTVKLKQIFSSGSKDASVIDQDLKFDHKNGVHYLDALRKDIDVGSYIFSFEIVLHDSEHKMIYATGGRTKVPIYVTGVIKVDNADISVLDSDLGNIETRKKLDLAGKNSISLSANHLQKLRLSFQLTSPLGNALKPHQAFLKLSHESKVEHIFVVGNSGKQFEIILDFLGLVEKFFYLSGRYDIQLTVGDAVMENSFLQPLGSVELDLPEAPEKAARPPPQAVDPSSRFGPKAEIAHIFRAPEKRPPSNLSYAFLALVLLPFVGFLVGLLRLRVNLKNFPTASAPAAFAILFHLAIVAVLSLYSLFWLKLNLFTTLKALGFLGIFLLFVGHRTLSHLASTSAKLKSA</v>
      </c>
    </row>
    <row r="2166" spans="1:101" x14ac:dyDescent="0.25">
      <c r="A2166" t="s">
        <v>6829</v>
      </c>
      <c r="B2166" t="s">
        <v>21038</v>
      </c>
      <c r="C2166" t="s">
        <v>7476</v>
      </c>
      <c r="D2166">
        <v>0</v>
      </c>
      <c r="E2166">
        <v>0</v>
      </c>
      <c r="F2166" t="s">
        <v>12628</v>
      </c>
      <c r="G2166">
        <v>-2.36416816711426</v>
      </c>
      <c r="H2166">
        <v>-2.5668764114379901</v>
      </c>
      <c r="I2166">
        <v>-5.5376510620117196</v>
      </c>
      <c r="J2166">
        <v>-2.0535840988159202</v>
      </c>
      <c r="K2166">
        <v>-1.9284296035766599</v>
      </c>
      <c r="L2166">
        <v>-3.40078926086426</v>
      </c>
      <c r="M2166">
        <v>-2.3483352661132799</v>
      </c>
      <c r="N2166">
        <v>-2.3350191116332999</v>
      </c>
      <c r="O2166">
        <v>-2.1774597167968799</v>
      </c>
      <c r="P2166">
        <v>-1.61173915863037</v>
      </c>
      <c r="Q2166">
        <v>-2.6899042129516602</v>
      </c>
      <c r="R2166">
        <v>-5.94413089752197</v>
      </c>
      <c r="S2166">
        <v>-2.9131739139556889</v>
      </c>
      <c r="T2166">
        <v>2162</v>
      </c>
      <c r="X2166" s="16">
        <v>-1.0286308924357095</v>
      </c>
      <c r="Z2166">
        <v>0.75432419879238299</v>
      </c>
      <c r="AA2166">
        <v>0.171085663556551</v>
      </c>
      <c r="AB2166">
        <v>0.67439499176516071</v>
      </c>
      <c r="AP2166">
        <v>2</v>
      </c>
      <c r="AQ2166">
        <v>2</v>
      </c>
      <c r="AR2166">
        <v>2</v>
      </c>
      <c r="AS2166">
        <v>2.6</v>
      </c>
      <c r="AT2166">
        <v>2.6</v>
      </c>
      <c r="AU2166">
        <v>2.6</v>
      </c>
      <c r="AV2166">
        <v>101.64</v>
      </c>
      <c r="AW2166">
        <v>1.0215000000000001E-3</v>
      </c>
      <c r="AX2166">
        <v>3.8994</v>
      </c>
      <c r="AY2166">
        <v>358840000</v>
      </c>
      <c r="AZ2166">
        <v>1</v>
      </c>
      <c r="BA2166" t="s">
        <v>1939</v>
      </c>
      <c r="BB2166" t="s">
        <v>1939</v>
      </c>
      <c r="BC2166" t="s">
        <v>1940</v>
      </c>
      <c r="BF2166" s="34" t="s">
        <v>19011</v>
      </c>
      <c r="BG2166">
        <v>0.39379003643989602</v>
      </c>
      <c r="BH2166">
        <v>0.24839177727699299</v>
      </c>
      <c r="BI2166">
        <v>-1.8824812173843399</v>
      </c>
      <c r="BJ2166">
        <v>0.61656534671783403</v>
      </c>
      <c r="BK2166">
        <v>0.70633596181869496</v>
      </c>
      <c r="BL2166">
        <v>-0.34975603222847002</v>
      </c>
      <c r="BM2166">
        <v>0.40514665842056302</v>
      </c>
      <c r="BN2166">
        <v>0.41469803452491799</v>
      </c>
      <c r="BO2166">
        <v>0.52771198749542203</v>
      </c>
      <c r="BP2166">
        <v>0.933491230010986</v>
      </c>
      <c r="BQ2166">
        <v>0.160146564245224</v>
      </c>
      <c r="BR2166">
        <v>-2.1740405559539799</v>
      </c>
      <c r="BT2166">
        <v>19.737373352050799</v>
      </c>
      <c r="BU2166">
        <v>19.848030090331999</v>
      </c>
      <c r="BV2166">
        <v>16.052448272705099</v>
      </c>
      <c r="BW2166">
        <v>19.4839057922363</v>
      </c>
      <c r="BX2166">
        <v>19.096664428710898</v>
      </c>
      <c r="BY2166">
        <v>18.682329177856399</v>
      </c>
      <c r="BZ2166">
        <v>19.238950729370099</v>
      </c>
      <c r="CA2166">
        <v>19.073289871215799</v>
      </c>
      <c r="CB2166">
        <v>19.468198776245099</v>
      </c>
      <c r="CC2166">
        <v>18.5764770507813</v>
      </c>
      <c r="CD2166">
        <v>17.542079925537099</v>
      </c>
      <c r="CE2166">
        <v>15.0227451324463</v>
      </c>
      <c r="CG2166">
        <v>19.737373352050799</v>
      </c>
      <c r="CH2166">
        <v>19.848030090331999</v>
      </c>
      <c r="CI2166" t="s">
        <v>8080</v>
      </c>
      <c r="CJ2166">
        <v>19.4839057922363</v>
      </c>
      <c r="CK2166">
        <v>19.096664428710898</v>
      </c>
      <c r="CL2166">
        <v>18.682329177856399</v>
      </c>
      <c r="CM2166">
        <v>19.238950729370099</v>
      </c>
      <c r="CN2166">
        <v>19.073289871215799</v>
      </c>
      <c r="CO2166">
        <v>19.468198776245099</v>
      </c>
      <c r="CP2166">
        <v>18.5764770507813</v>
      </c>
      <c r="CQ2166">
        <v>17.542079925537099</v>
      </c>
      <c r="CR2166" t="s">
        <v>8080</v>
      </c>
      <c r="CT2166" t="s">
        <v>19000</v>
      </c>
      <c r="CU2166" t="s">
        <v>6829</v>
      </c>
      <c r="CV2166" t="s">
        <v>18598</v>
      </c>
      <c r="CW2166" t="str">
        <f>CT2166&amp;CU2166&amp;CHAR(10)&amp;CV2166</f>
        <v>&gt;A0A3Q7FXM4
MAAPSSMTAKTANVMLTIPEKKTVSLDLYRPLRNYIVYNYSEREAQNLEDDLQTLKQFRSDIERGPNESSLPARRDLLQNYYKALCAVESRFPISPDHDHINSVTFTWYDAFKNKLKAAQQNIYLEKAAVLFNLGAVHSQMGLGFDRSSVEGRRQGSHSFIAAAGAFAFLRDNVAMKASMGSSNTVDVSVECAGMLERLMLAQAQECVFENSIAKGNTPGVCAKISRQVGLFYEEALAALNVAPLNQHFDKAWLAHVQLKASLFYAEACYRYSLELHDKEEIAEEIARLKSGVNALSGARKTSPRGAPQQLLDAITKLEASSNLNLEKAIKENDRVYLMRVPPASSLPPLAAFSLVKPMQMNDILDASKEKMFSSLVPDNSTKALSRYTEMVDDVIRTQTEKLQQGSELARVRLREMDLPDSILALEGNLSLPAALKEDVEAVQICGGPAGLDAEMQQLRDLKRVNQELLVQTEELLQKEATEDTQFRTQFGTRWTRPQSTTLTKNLQDRLNRFAANLKQAAESDARIERSVRDHAALMSILDCRPIESALPTLARPILSLDATEDAIVGALKQSLRQLETLGAQRAGLEDVLKEMKRKDDILPKLMTFTGSQEDLFRKEIAKYDHLCEEISQNLEAQEQLLLQIQAQNDEFASIFNLEDYKVSRERIYKQIEAAIMKYQEIKENINEGLKFYVTLQEAITNVKQQCSDFVMTRNMQCREMIEDVQRQISGLSFQDNKSSSGYTYPSVGHAHQPPRSNPQMPTETGHIPSPSRPHQAPTYQPPPQQPTMSGYSQTSPPYSSPQPPAPPAQQPTMSGYTQTSPPYSSPQPPYGFPGQGQGQPYSHPQPHPQYQQQPPPSHEYGQPAYPGWRGPYYNAPPQQPGAMPQPPYTAPSPYPHPPPHQSGYYRQ</v>
      </c>
    </row>
    <row r="2167" spans="1:101" x14ac:dyDescent="0.25">
      <c r="A2167" t="s">
        <v>6889</v>
      </c>
      <c r="B2167" t="s">
        <v>21039</v>
      </c>
      <c r="C2167" t="s">
        <v>7606</v>
      </c>
      <c r="D2167" t="s">
        <v>16022</v>
      </c>
      <c r="E2167" t="s">
        <v>16023</v>
      </c>
      <c r="F2167" t="s">
        <v>12629</v>
      </c>
      <c r="G2167">
        <v>-5.37740135192871</v>
      </c>
      <c r="H2167">
        <v>-2.2401571273803702</v>
      </c>
      <c r="I2167">
        <v>-2.9743404388427699</v>
      </c>
      <c r="J2167">
        <v>-1.2263002395629901</v>
      </c>
      <c r="K2167">
        <v>-1.84377765655518</v>
      </c>
      <c r="L2167">
        <v>-3.9854259490966801</v>
      </c>
      <c r="M2167">
        <v>-3.2504653930664098</v>
      </c>
      <c r="N2167">
        <v>-2.6353960037231401</v>
      </c>
      <c r="O2167">
        <v>-3.21986961364746</v>
      </c>
      <c r="P2167">
        <v>-2.37920093536377</v>
      </c>
      <c r="Q2167">
        <v>-2.94842624664307</v>
      </c>
      <c r="R2167">
        <v>-3.09739017486572</v>
      </c>
      <c r="S2167">
        <v>-2.9315125942230225</v>
      </c>
      <c r="T2167">
        <v>2163</v>
      </c>
      <c r="X2167" s="16">
        <v>-1.1787983576456664</v>
      </c>
      <c r="Z2167">
        <v>0.73450828206341701</v>
      </c>
      <c r="AA2167">
        <v>0.18714510853187299</v>
      </c>
      <c r="AB2167">
        <v>0.6499125022137906</v>
      </c>
      <c r="AP2167">
        <v>7</v>
      </c>
      <c r="AQ2167">
        <v>7</v>
      </c>
      <c r="AR2167">
        <v>7</v>
      </c>
      <c r="AS2167">
        <v>8.1</v>
      </c>
      <c r="AT2167">
        <v>8.1</v>
      </c>
      <c r="AU2167">
        <v>8.1</v>
      </c>
      <c r="AV2167">
        <v>113.36</v>
      </c>
      <c r="AW2167">
        <v>0</v>
      </c>
      <c r="AX2167">
        <v>17.716999999999999</v>
      </c>
      <c r="AY2167">
        <v>417240000</v>
      </c>
      <c r="AZ2167">
        <v>16</v>
      </c>
      <c r="BA2167" t="s">
        <v>2923</v>
      </c>
      <c r="BB2167" t="s">
        <v>2924</v>
      </c>
      <c r="BC2167" t="s">
        <v>2925</v>
      </c>
      <c r="BF2167" s="34" t="s">
        <v>19011</v>
      </c>
      <c r="BG2167">
        <v>-2.3159232139587398</v>
      </c>
      <c r="BH2167">
        <v>0.65461939573287997</v>
      </c>
      <c r="BI2167">
        <v>-4.0552128106355702E-2</v>
      </c>
      <c r="BJ2167">
        <v>1.6146036386489899</v>
      </c>
      <c r="BK2167">
        <v>1.0299366712570199</v>
      </c>
      <c r="BL2167">
        <v>-0.99791222810745195</v>
      </c>
      <c r="BM2167">
        <v>-0.302004814147949</v>
      </c>
      <c r="BN2167">
        <v>0.28038203716278098</v>
      </c>
      <c r="BO2167">
        <v>-0.27303478121757502</v>
      </c>
      <c r="BP2167">
        <v>0.52296382188796997</v>
      </c>
      <c r="BQ2167">
        <v>-1.60149224102497E-2</v>
      </c>
      <c r="BR2167">
        <v>-0.157063454389572</v>
      </c>
      <c r="BT2167">
        <v>16.7241401672363</v>
      </c>
      <c r="BU2167">
        <v>20.174749374389599</v>
      </c>
      <c r="BV2167">
        <v>18.615758895873999</v>
      </c>
      <c r="BW2167">
        <v>20.3111896514893</v>
      </c>
      <c r="BX2167">
        <v>19.181316375732401</v>
      </c>
      <c r="BY2167">
        <v>18.097692489623999</v>
      </c>
      <c r="BZ2167">
        <v>18.336820602416999</v>
      </c>
      <c r="CA2167">
        <v>18.772912979126001</v>
      </c>
      <c r="CB2167">
        <v>18.425788879394499</v>
      </c>
      <c r="CC2167">
        <v>17.809015274047901</v>
      </c>
      <c r="CD2167">
        <v>17.2835578918457</v>
      </c>
      <c r="CE2167">
        <v>17.8694858551025</v>
      </c>
      <c r="CG2167">
        <v>16.7241401672363</v>
      </c>
      <c r="CH2167">
        <v>20.174749374389599</v>
      </c>
      <c r="CI2167">
        <v>18.615758895873999</v>
      </c>
      <c r="CJ2167">
        <v>20.3111896514893</v>
      </c>
      <c r="CK2167">
        <v>19.181316375732401</v>
      </c>
      <c r="CL2167">
        <v>18.097692489623999</v>
      </c>
      <c r="CM2167">
        <v>18.336820602416999</v>
      </c>
      <c r="CN2167">
        <v>18.772912979126001</v>
      </c>
      <c r="CO2167">
        <v>18.425788879394499</v>
      </c>
      <c r="CP2167">
        <v>17.809015274047901</v>
      </c>
      <c r="CQ2167">
        <v>17.2835578918457</v>
      </c>
      <c r="CR2167">
        <v>17.8694858551025</v>
      </c>
      <c r="CT2167" t="s">
        <v>19000</v>
      </c>
      <c r="CU2167" t="s">
        <v>6889</v>
      </c>
      <c r="CV2167" t="s">
        <v>18561</v>
      </c>
      <c r="CW2167" t="str">
        <f>CT2167&amp;CU2167&amp;CHAR(10)&amp;CV2167</f>
        <v>&gt;A0A3Q7H0L2
MALSGMRGLSVFISDIRNCQNKEQERLRVDKELGNVRTRFKNEKGLTPYEKKKYVWKMLYIYMLGYDVDFGHMEAVSLISAPKYPEKQVGYIVTSCLLNENHDFLRLAINTVRNDIIGRNETFQCLALTLVGNIGGREFAESLAPDVQKLLISSSCRPLVRKKAALCLLRLFRKNPDVVNVDGWSDRMAQLLDERDFGVLTSCMSLLVALVASNHEAYWSCLPKCVKVLERLARNQDIPQEYTYYGIPSPWLQVKTMRSLQYFPTIEDPSTRRSLFEVLQRILMGTDVVKNVNKNNASHAVLFEALALVMHLDAEKEMMSQCVALLGKFIAVREPNIRYLGLENMTRMLMVTDVQDIIKRHQAQIITSLKDPDISIRRRALDLLYGMCDVSNAKDIVEELLQYLSTAEFVMREELSLKIAILAEKFAPDLSWYVDVILQLIDKAGDFVSDDIWFRVVQFVTNNEDLQPYAALKSREYLDKPAIHETMVKVSSYILGEYSHLLARRPGCSPKEIFSLIHEKLPTVSTSTIPILLSTYAKILMHTQPPDPELQNQILAIFRKYESCIDAEIQQRAVEYLELSKKGAALMDVLAEMPKFPERQSSLIKKAEDTEADTAEQSAIRLRTQQQTSNALAVTDQPSANGTPPVSHLGLVKVPSMTNADRNLADQRASEPDGTLTVVDPQPPSVPSPDVLGDLLGPLAIEGPQPAATQPAHNLSSGVGIAPNAEDALALAPIEEQTATVQPIGNIAERFQALVLKDSGILYEDPYIQIGTKAEWRAHHGRLVLFLGNKNTAPLVSVQALILPPSHLRIELSLVPETIPPRAQVQCPLEVVNLRPSRDVAVLDFSYNFGAQLVNVKLRLPAILNKFLQPITVSAEEFFPQWRSLSGPPLKLQEVVRGVRPMSLLEMTNLFNSLRLMVCPGLDPNANNLVASTTFYSDSTRAMLCLVRIETDPADRTQLRMTVASGDPTLTFELKEFIKEQLIIIPTAATAAAQPVPQPTSSSPPVSDPGALLAGLL</v>
      </c>
    </row>
    <row r="2168" spans="1:101" x14ac:dyDescent="0.25">
      <c r="A2168" t="s">
        <v>962</v>
      </c>
      <c r="B2168" t="s">
        <v>21040</v>
      </c>
      <c r="C2168" t="s">
        <v>7177</v>
      </c>
      <c r="D2168" t="s">
        <v>14764</v>
      </c>
      <c r="E2168" t="s">
        <v>14765</v>
      </c>
      <c r="F2168" t="s">
        <v>12630</v>
      </c>
      <c r="G2168">
        <v>-4.6796131134033203</v>
      </c>
      <c r="H2168">
        <v>-4.0026063919067401</v>
      </c>
      <c r="I2168">
        <v>-3.93038749694824</v>
      </c>
      <c r="J2168">
        <v>-4.4447431564331099</v>
      </c>
      <c r="K2168">
        <v>-4.8922414779663104</v>
      </c>
      <c r="L2168">
        <v>-0.33429527282714799</v>
      </c>
      <c r="M2168">
        <v>-1.94723892211914</v>
      </c>
      <c r="N2168">
        <v>-1.76031970977783</v>
      </c>
      <c r="O2168">
        <v>-0.12682151794433599</v>
      </c>
      <c r="P2168">
        <v>-2.9479112625122101</v>
      </c>
      <c r="Q2168">
        <v>-4.0985822677612296</v>
      </c>
      <c r="R2168">
        <v>-2.0900297164917001</v>
      </c>
      <c r="S2168">
        <v>-2.9378991921742763</v>
      </c>
      <c r="T2168">
        <v>2164</v>
      </c>
      <c r="X2168" s="16">
        <v>-0.98044236501057735</v>
      </c>
      <c r="Z2168">
        <v>0.30653649289099499</v>
      </c>
      <c r="AA2168">
        <v>0.74637044245809003</v>
      </c>
      <c r="AB2168">
        <v>0.17932034161201391</v>
      </c>
      <c r="AP2168">
        <v>2</v>
      </c>
      <c r="AQ2168">
        <v>2</v>
      </c>
      <c r="AR2168">
        <v>2</v>
      </c>
      <c r="AS2168">
        <v>10.8</v>
      </c>
      <c r="AT2168">
        <v>10.8</v>
      </c>
      <c r="AU2168">
        <v>10.8</v>
      </c>
      <c r="AV2168">
        <v>20.943000000000001</v>
      </c>
      <c r="AW2168">
        <v>0</v>
      </c>
      <c r="AX2168">
        <v>6.4</v>
      </c>
      <c r="AY2168">
        <v>60496000</v>
      </c>
      <c r="AZ2168">
        <v>2</v>
      </c>
      <c r="BA2168" t="s">
        <v>962</v>
      </c>
      <c r="BB2168" t="s">
        <v>962</v>
      </c>
      <c r="BC2168" t="s">
        <v>963</v>
      </c>
      <c r="BF2168" s="34" t="s">
        <v>19011</v>
      </c>
      <c r="BG2168">
        <v>-1.04843318462372</v>
      </c>
      <c r="BH2168">
        <v>-0.64090573787689198</v>
      </c>
      <c r="BI2168">
        <v>-0.59743320941925004</v>
      </c>
      <c r="BJ2168">
        <v>-0.90705209970474199</v>
      </c>
      <c r="BK2168">
        <v>-1.17642593383789</v>
      </c>
      <c r="BL2168">
        <v>1.5672521591186499</v>
      </c>
      <c r="BM2168">
        <v>0.596332788467407</v>
      </c>
      <c r="BN2168">
        <v>0.70884972810745195</v>
      </c>
      <c r="BO2168">
        <v>1.6921420097351101</v>
      </c>
      <c r="BP2168">
        <v>-6.0268146917223896E-3</v>
      </c>
      <c r="BQ2168">
        <v>-0.69867885112762496</v>
      </c>
      <c r="BR2168">
        <v>0.51037919521331798</v>
      </c>
      <c r="BT2168">
        <v>17.421928405761701</v>
      </c>
      <c r="BU2168">
        <v>18.412300109863299</v>
      </c>
      <c r="BV2168">
        <v>17.659711837768601</v>
      </c>
      <c r="BW2168">
        <v>17.092746734619102</v>
      </c>
      <c r="BX2168">
        <v>16.1328525543213</v>
      </c>
      <c r="BY2168">
        <v>21.748823165893601</v>
      </c>
      <c r="BZ2168">
        <v>19.6400470733643</v>
      </c>
      <c r="CA2168">
        <v>19.6479892730713</v>
      </c>
      <c r="CB2168">
        <v>21.518836975097699</v>
      </c>
      <c r="CC2168">
        <v>17.2403049468994</v>
      </c>
      <c r="CD2168">
        <v>16.1334018707275</v>
      </c>
      <c r="CE2168">
        <v>18.876846313476602</v>
      </c>
      <c r="CG2168" t="s">
        <v>8080</v>
      </c>
      <c r="CH2168" t="s">
        <v>8080</v>
      </c>
      <c r="CI2168" t="s">
        <v>8080</v>
      </c>
      <c r="CJ2168" t="s">
        <v>8080</v>
      </c>
      <c r="CK2168" t="s">
        <v>8080</v>
      </c>
      <c r="CL2168">
        <v>21.748823165893601</v>
      </c>
      <c r="CM2168">
        <v>19.6400470733643</v>
      </c>
      <c r="CN2168">
        <v>19.6479892730713</v>
      </c>
      <c r="CO2168">
        <v>21.518836975097699</v>
      </c>
      <c r="CP2168" t="s">
        <v>8080</v>
      </c>
      <c r="CQ2168" t="s">
        <v>8080</v>
      </c>
      <c r="CR2168">
        <v>18.876846313476602</v>
      </c>
      <c r="CT2168" t="s">
        <v>19000</v>
      </c>
      <c r="CU2168" t="s">
        <v>962</v>
      </c>
      <c r="CV2168" t="s">
        <v>17523</v>
      </c>
      <c r="CW2168" t="str">
        <f>CT2168&amp;CU2168&amp;CHAR(10)&amp;CV2168</f>
        <v>&gt;A0A3Q7F0J1
MAVSSIANLFSFFNPSKPPTPKAPTLQFSPSAVDSLTSSRPNNDSSSMVVSSNDNHKYPILPVSSSDSDVMAVTCPSLAYANTLYFRSAYNVQVIVGDNEPEEKLLGRFRREVMRAGVIQECKRRRYFENSQDEKKRRTRDAARRNRRRRGPPRNFSDDKQETTKSKRDDDGEDNWELPDGGVAF</v>
      </c>
    </row>
    <row r="2169" spans="1:101" x14ac:dyDescent="0.25">
      <c r="A2169" t="s">
        <v>1925</v>
      </c>
      <c r="B2169" t="s">
        <v>21041</v>
      </c>
      <c r="C2169" t="s">
        <v>7217</v>
      </c>
      <c r="D2169" t="s">
        <v>15397</v>
      </c>
      <c r="E2169" t="s">
        <v>15300</v>
      </c>
      <c r="F2169" t="s">
        <v>12631</v>
      </c>
      <c r="G2169">
        <v>-3.0208435058593799</v>
      </c>
      <c r="H2169">
        <v>-2.1821012496948198</v>
      </c>
      <c r="I2169">
        <v>-2.4663867950439502</v>
      </c>
      <c r="J2169">
        <v>-4.39060306549072</v>
      </c>
      <c r="K2169">
        <v>-2.1780118942260698</v>
      </c>
      <c r="L2169">
        <v>-4.6869659423828098</v>
      </c>
      <c r="M2169">
        <v>-3.4270401000976598</v>
      </c>
      <c r="N2169">
        <v>-1.99354076385498</v>
      </c>
      <c r="O2169">
        <v>-2.0912723541259801</v>
      </c>
      <c r="P2169">
        <v>-3.2964334487914999</v>
      </c>
      <c r="Q2169">
        <v>-2.48963451385498</v>
      </c>
      <c r="R2169">
        <v>-3.0539522171020499</v>
      </c>
      <c r="S2169">
        <v>-2.9397321542104087</v>
      </c>
      <c r="T2169">
        <v>2165</v>
      </c>
      <c r="X2169" s="16">
        <v>1.195416450500483</v>
      </c>
      <c r="Z2169">
        <v>0.43123265306122399</v>
      </c>
      <c r="AA2169">
        <v>0.50108525487105304</v>
      </c>
      <c r="AB2169">
        <v>0.31543853359462892</v>
      </c>
      <c r="AP2169">
        <v>12</v>
      </c>
      <c r="AQ2169">
        <v>6</v>
      </c>
      <c r="AR2169">
        <v>6</v>
      </c>
      <c r="AS2169">
        <v>14.2</v>
      </c>
      <c r="AT2169">
        <v>8.5</v>
      </c>
      <c r="AU2169">
        <v>8.5</v>
      </c>
      <c r="AV2169">
        <v>115.4</v>
      </c>
      <c r="AW2169">
        <v>0</v>
      </c>
      <c r="AX2169">
        <v>35.607999999999997</v>
      </c>
      <c r="AY2169">
        <v>349000000</v>
      </c>
      <c r="AZ2169">
        <v>29</v>
      </c>
      <c r="BA2169" t="s">
        <v>1925</v>
      </c>
      <c r="BB2169" t="s">
        <v>1925</v>
      </c>
      <c r="BC2169" t="s">
        <v>1926</v>
      </c>
      <c r="BF2169" s="34" t="s">
        <v>19011</v>
      </c>
      <c r="BG2169">
        <v>-9.1005310416221605E-2</v>
      </c>
      <c r="BH2169">
        <v>0.85004669427871704</v>
      </c>
      <c r="BI2169">
        <v>0.53108400106430098</v>
      </c>
      <c r="BJ2169">
        <v>-1.6278480291366599</v>
      </c>
      <c r="BK2169">
        <v>0.85463482141494795</v>
      </c>
      <c r="BL2169">
        <v>-1.96036124229431</v>
      </c>
      <c r="BM2169">
        <v>-0.54674971103668202</v>
      </c>
      <c r="BN2169">
        <v>1.06160771846771</v>
      </c>
      <c r="BO2169">
        <v>0.95195484161376998</v>
      </c>
      <c r="BP2169">
        <v>-0.400211691856384</v>
      </c>
      <c r="BQ2169">
        <v>0.50500053167343095</v>
      </c>
      <c r="BR2169">
        <v>-0.12815262377262099</v>
      </c>
      <c r="BT2169">
        <v>19.0806980133057</v>
      </c>
      <c r="BU2169">
        <v>20.232805252075199</v>
      </c>
      <c r="BV2169">
        <v>19.123712539672901</v>
      </c>
      <c r="BW2169">
        <v>17.146886825561499</v>
      </c>
      <c r="BX2169">
        <v>18.847082138061499</v>
      </c>
      <c r="BY2169">
        <v>17.396152496337901</v>
      </c>
      <c r="BZ2169">
        <v>18.1602458953857</v>
      </c>
      <c r="CA2169">
        <v>19.414768218994102</v>
      </c>
      <c r="CB2169">
        <v>19.554386138916001</v>
      </c>
      <c r="CC2169">
        <v>16.891782760620099</v>
      </c>
      <c r="CD2169">
        <v>17.7423496246338</v>
      </c>
      <c r="CE2169">
        <v>17.9129238128662</v>
      </c>
      <c r="CG2169">
        <v>19.0806980133057</v>
      </c>
      <c r="CH2169">
        <v>20.232805252075199</v>
      </c>
      <c r="CI2169">
        <v>19.123712539672901</v>
      </c>
      <c r="CJ2169">
        <v>17.146886825561499</v>
      </c>
      <c r="CK2169">
        <v>18.847082138061499</v>
      </c>
      <c r="CL2169">
        <v>17.396152496337901</v>
      </c>
      <c r="CM2169">
        <v>18.1602458953857</v>
      </c>
      <c r="CN2169">
        <v>19.414768218994102</v>
      </c>
      <c r="CO2169">
        <v>19.554386138916001</v>
      </c>
      <c r="CP2169">
        <v>16.891782760620099</v>
      </c>
      <c r="CQ2169">
        <v>17.7423496246338</v>
      </c>
      <c r="CR2169">
        <v>17.9129238128662</v>
      </c>
      <c r="CT2169" t="s">
        <v>19000</v>
      </c>
      <c r="CU2169" t="s">
        <v>1925</v>
      </c>
      <c r="CV2169" t="s">
        <v>17930</v>
      </c>
      <c r="CW2169" t="str">
        <f>CT2169&amp;CU2169&amp;CHAR(10)&amp;CV2169</f>
        <v>&gt;A0A3Q7FX41
MAWFRAGSSVAKLAIRRAVSQGGSYVPRTRIIPSQSRYFHTTVVRPKAQAAPVPRPVPLSKLTDSFLDGTSSVYLEELQRAWEQDPSSVDESWDNFFRNFTGLAATSPGISGQTIQESMNLLLLVRAYQVNGHLKAKLDPLDLEERDIPDVLDPVSYGFTEADLDREFFLGVWRMAGFLSENRPVQTLRAILTRLEQAYCGSIGFEYMHISDRDKCNWLRERIETPTPREYNRERREVILDRLMWSTQFENFLATKWVAAKRFGLEGCETLIPGMKEMFDRSADLGVESIVIGMPHRGRLNVLGNVVRKPLRQIFSEFTGGTKPADGAGYVGTGDVKYHLGTSYDRPTRGGKRIHLSLVANPSHLEAVDPVVIGKTRAKQYYSNDVDRTKNMGILLHGDGSFAGQGVVYETLHLSALPNYTTGGTIHIVVNNQVAFTTDPKAGRSSQYCTDVAKALSAPIFHVNGDDVEGVVYACELAAEWRQTFHSDVVVDIVCYRRFGHNEIDEPSFTQPKMYQVIRNHPSSLEIYQNKLLQHGQVTKDDVEKIHNKINTILNEEFVASKDYVPQKRDWLSAFWSGFKSPAQLSRVRNTGVKPEILKDVGKAITSLPDDFKPHRAVKRIFDDRKKMIETGEGVDWAVGEALAFATLLVEGNHVRLSGQDVERGTFSHRHSVVHDQETGAKYCPLDHVMMNQNEEMFTVSNSSLSEFGVLGFELGYSMENPNSLVLWEAQFGDFANGAQVIFDQFLSSGEAKWLRQSGLVVLLPHGYDGQGPEHSSARLERFLQMSDDNPYVIPDMEPTLRKQIQECNLQVVNVTTPANYFHVLRRQIHRDFRKPLIVMSPKNLLRHKDCKSNLSEFDDVQGHPGFDKQGTRFKRLIKDQNDHSDLEEDIRRLVLCSGKVYYELDEERKKVEGKDVAICRVEQLCPFPYDLVQRELKRYPNAEIVWCQEEPMNMGAYHYIAPRLSTAMKALNRGNVDDIKYVGRAPSAATATGFYQVHVKEQTELVQKALQQDPISSPV</v>
      </c>
    </row>
    <row r="2170" spans="1:101" x14ac:dyDescent="0.25">
      <c r="A2170" t="s">
        <v>1948</v>
      </c>
      <c r="B2170" t="s">
        <v>21042</v>
      </c>
      <c r="C2170" t="s">
        <v>7219</v>
      </c>
      <c r="D2170">
        <v>0</v>
      </c>
      <c r="E2170">
        <v>0</v>
      </c>
      <c r="F2170" t="s">
        <v>12632</v>
      </c>
      <c r="G2170">
        <v>-0.35431480407714799</v>
      </c>
      <c r="H2170">
        <v>-0.483914375305176</v>
      </c>
      <c r="I2170">
        <v>-1.3441238403320299</v>
      </c>
      <c r="J2170">
        <v>-4.8753080368042001</v>
      </c>
      <c r="K2170">
        <v>-5.80283546447754</v>
      </c>
      <c r="L2170">
        <v>-4.3114528656005904</v>
      </c>
      <c r="M2170">
        <v>-0.66505241394043002</v>
      </c>
      <c r="N2170">
        <v>-0.566622734069824</v>
      </c>
      <c r="O2170">
        <v>-4.0999374389648402</v>
      </c>
      <c r="P2170">
        <v>-4.0269002914428702</v>
      </c>
      <c r="Q2170">
        <v>-4.2260866165161097</v>
      </c>
      <c r="R2170">
        <v>-4.6030511856079102</v>
      </c>
      <c r="S2170">
        <v>-2.9466333389282227</v>
      </c>
      <c r="T2170">
        <v>2166</v>
      </c>
      <c r="V2170" t="s">
        <v>10408</v>
      </c>
      <c r="W2170">
        <v>1</v>
      </c>
      <c r="X2170" s="16">
        <v>4.2690811157226589</v>
      </c>
      <c r="Z2170">
        <v>6.5938144329896906E-2</v>
      </c>
      <c r="AA2170">
        <v>2.3352804643271199</v>
      </c>
      <c r="AB2170">
        <v>4.6208251537905665E-3</v>
      </c>
      <c r="AC2170" t="s">
        <v>10408</v>
      </c>
      <c r="AE2170">
        <v>2.8760308526384901</v>
      </c>
      <c r="AF2170">
        <v>1.3303599047551796E-3</v>
      </c>
      <c r="AG2170">
        <v>0</v>
      </c>
      <c r="AH2170" t="s">
        <v>10408</v>
      </c>
      <c r="AJ2170" s="14">
        <v>1.0022853727516301</v>
      </c>
      <c r="AK2170" s="14">
        <v>9.9475155623314035E-2</v>
      </c>
      <c r="AL2170" s="14">
        <v>0.12045977011494299</v>
      </c>
      <c r="AN2170" s="14">
        <f>AVERAGE(M2170:O2170)-AVERAGE(P2170:R2170)</f>
        <v>2.5081418355305996</v>
      </c>
      <c r="AP2170">
        <v>2</v>
      </c>
      <c r="AQ2170">
        <v>2</v>
      </c>
      <c r="AR2170">
        <v>2</v>
      </c>
      <c r="AS2170">
        <v>16</v>
      </c>
      <c r="AT2170">
        <v>16</v>
      </c>
      <c r="AU2170">
        <v>16</v>
      </c>
      <c r="AV2170">
        <v>17.66</v>
      </c>
      <c r="AW2170">
        <v>0</v>
      </c>
      <c r="AX2170">
        <v>6.5576999999999996</v>
      </c>
      <c r="AY2170">
        <v>121450000</v>
      </c>
      <c r="AZ2170">
        <v>5</v>
      </c>
      <c r="BA2170" t="s">
        <v>1948</v>
      </c>
      <c r="BB2170" t="s">
        <v>1948</v>
      </c>
      <c r="BC2170" t="s">
        <v>1949</v>
      </c>
      <c r="BF2170" s="34" t="s">
        <v>19011</v>
      </c>
      <c r="BG2170">
        <v>1.25623154640198</v>
      </c>
      <c r="BH2170">
        <v>1.1934279203414899</v>
      </c>
      <c r="BI2170">
        <v>0.776572406291962</v>
      </c>
      <c r="BJ2170">
        <v>-0.934631288051605</v>
      </c>
      <c r="BK2170">
        <v>-1.3841089010238601</v>
      </c>
      <c r="BL2170">
        <v>-0.66138839721679699</v>
      </c>
      <c r="BM2170">
        <v>1.1056488752365099</v>
      </c>
      <c r="BN2170">
        <v>1.15334761142731</v>
      </c>
      <c r="BO2170">
        <v>-0.55888849496841397</v>
      </c>
      <c r="BP2170">
        <v>-0.52349483966827404</v>
      </c>
      <c r="BQ2170">
        <v>-0.620020091533661</v>
      </c>
      <c r="BR2170">
        <v>-0.80269622802734397</v>
      </c>
      <c r="BT2170">
        <v>21.747226715087901</v>
      </c>
      <c r="BU2170">
        <v>21.930992126464801</v>
      </c>
      <c r="BV2170">
        <v>20.245975494384801</v>
      </c>
      <c r="BW2170">
        <v>16.662181854248001</v>
      </c>
      <c r="BX2170">
        <v>15.222258567810099</v>
      </c>
      <c r="BY2170">
        <v>17.771665573120099</v>
      </c>
      <c r="BZ2170">
        <v>20.922233581543001</v>
      </c>
      <c r="CA2170">
        <v>20.8416862487793</v>
      </c>
      <c r="CB2170">
        <v>17.545721054077099</v>
      </c>
      <c r="CC2170">
        <v>16.1613159179688</v>
      </c>
      <c r="CD2170">
        <v>16.005897521972699</v>
      </c>
      <c r="CE2170">
        <v>16.363824844360401</v>
      </c>
      <c r="CG2170">
        <v>21.747226715087901</v>
      </c>
      <c r="CH2170">
        <v>21.930992126464801</v>
      </c>
      <c r="CI2170">
        <v>20.245975494384801</v>
      </c>
      <c r="CJ2170" t="s">
        <v>8080</v>
      </c>
      <c r="CK2170" t="s">
        <v>8080</v>
      </c>
      <c r="CL2170" t="s">
        <v>8080</v>
      </c>
      <c r="CM2170">
        <v>20.922233581543001</v>
      </c>
      <c r="CN2170">
        <v>20.8416862487793</v>
      </c>
      <c r="CO2170" t="s">
        <v>8080</v>
      </c>
      <c r="CP2170" t="s">
        <v>8080</v>
      </c>
      <c r="CQ2170" t="s">
        <v>8080</v>
      </c>
      <c r="CR2170" t="s">
        <v>8080</v>
      </c>
      <c r="CT2170" t="s">
        <v>19000</v>
      </c>
      <c r="CU2170" t="s">
        <v>1948</v>
      </c>
      <c r="CV2170" t="s">
        <v>16483</v>
      </c>
      <c r="CW2170" t="str">
        <f>CT2170&amp;CU2170&amp;CHAR(10)&amp;CV2170</f>
        <v>&gt;A0A3Q7FXR6
MGKARIIGIGMDYSATSKIALKWAIDNLIEEGDTIIIIHVVSSKVEPTSKQLFEDTGSPLIPLDEFKQINVSKYYGLNPDKEVIDMLEPVAKLKKVTVVSKVYWGDAREKLCDAAESLKLDSLVIGGRGLGVLKRVLLGSVSNYVVQNATCPVTVVKTSPQK</v>
      </c>
    </row>
    <row r="2171" spans="1:101" x14ac:dyDescent="0.25">
      <c r="A2171" t="s">
        <v>3607</v>
      </c>
      <c r="B2171" t="s">
        <v>21043</v>
      </c>
      <c r="C2171" t="s">
        <v>7177</v>
      </c>
      <c r="D2171" t="s">
        <v>16024</v>
      </c>
      <c r="E2171" t="s">
        <v>16025</v>
      </c>
      <c r="F2171" t="s">
        <v>12633</v>
      </c>
      <c r="G2171">
        <v>-2.3803691864013699</v>
      </c>
      <c r="H2171">
        <v>-2.9985494613647501</v>
      </c>
      <c r="I2171">
        <v>-2.6782283782959002</v>
      </c>
      <c r="J2171">
        <v>-2.7865152359008798</v>
      </c>
      <c r="K2171">
        <v>-1.57440662384033</v>
      </c>
      <c r="L2171">
        <v>-0.39970016479492199</v>
      </c>
      <c r="M2171">
        <v>-2.70413017272949</v>
      </c>
      <c r="N2171">
        <v>-3.0547456741332999</v>
      </c>
      <c r="O2171">
        <v>-3.1881408691406299</v>
      </c>
      <c r="P2171">
        <v>-3.78724193572998</v>
      </c>
      <c r="Q2171">
        <v>-5.2842264175415004</v>
      </c>
      <c r="R2171">
        <v>-4.5401315689086896</v>
      </c>
      <c r="S2171">
        <v>-2.948032140731812</v>
      </c>
      <c r="T2171">
        <v>2167</v>
      </c>
      <c r="W2171">
        <v>3</v>
      </c>
      <c r="X2171" s="16">
        <v>-1.0988416671752963</v>
      </c>
      <c r="Z2171">
        <v>8.12213740458015E-2</v>
      </c>
      <c r="AA2171">
        <v>2.11304843932075</v>
      </c>
      <c r="AB2171">
        <v>7.7081749063376967E-3</v>
      </c>
      <c r="AC2171" t="s">
        <v>10408</v>
      </c>
      <c r="AE2171">
        <v>0.70439169902164001</v>
      </c>
      <c r="AF2171">
        <v>0.197518737485672</v>
      </c>
      <c r="AG2171">
        <v>9.5243243243243195E-2</v>
      </c>
      <c r="AJ2171" s="14">
        <v>1.56926998652271</v>
      </c>
      <c r="AK2171" s="14">
        <v>2.6960628582096708E-2</v>
      </c>
      <c r="AL2171" s="14">
        <v>5.3306122448979601E-2</v>
      </c>
      <c r="AN2171" s="14">
        <f>AVERAGE(M2171:O2171)-AVERAGE(P2171:R2171)</f>
        <v>1.5548610687255837</v>
      </c>
      <c r="AP2171">
        <v>3</v>
      </c>
      <c r="AQ2171">
        <v>3</v>
      </c>
      <c r="AR2171">
        <v>3</v>
      </c>
      <c r="AS2171">
        <v>27.2</v>
      </c>
      <c r="AT2171">
        <v>27.2</v>
      </c>
      <c r="AU2171">
        <v>27.2</v>
      </c>
      <c r="AV2171">
        <v>19.492000000000001</v>
      </c>
      <c r="AW2171">
        <v>0</v>
      </c>
      <c r="AX2171">
        <v>5.8723000000000001</v>
      </c>
      <c r="AY2171">
        <v>113810000</v>
      </c>
      <c r="AZ2171">
        <v>1</v>
      </c>
      <c r="BA2171" t="s">
        <v>3606</v>
      </c>
      <c r="BB2171" t="s">
        <v>3607</v>
      </c>
      <c r="BC2171" t="s">
        <v>3608</v>
      </c>
      <c r="BF2171" s="34" t="s">
        <v>19011</v>
      </c>
      <c r="BG2171">
        <v>0.4483962059021</v>
      </c>
      <c r="BH2171">
        <v>-3.9903562515974003E-2</v>
      </c>
      <c r="BI2171">
        <v>0.21311762928962699</v>
      </c>
      <c r="BJ2171">
        <v>0.12758198380470301</v>
      </c>
      <c r="BK2171">
        <v>1.0850249528884901</v>
      </c>
      <c r="BL2171">
        <v>2.0129239559173602</v>
      </c>
      <c r="BM2171">
        <v>0.19265784323215501</v>
      </c>
      <c r="BN2171">
        <v>-8.42928737401962E-2</v>
      </c>
      <c r="BO2171">
        <v>-0.18966156244278001</v>
      </c>
      <c r="BP2171">
        <v>-0.66289067268371604</v>
      </c>
      <c r="BQ2171">
        <v>-1.8453567028045701</v>
      </c>
      <c r="BR2171">
        <v>-1.25759720802307</v>
      </c>
      <c r="BT2171">
        <v>19.7211723327637</v>
      </c>
      <c r="BU2171">
        <v>19.416357040405298</v>
      </c>
      <c r="BV2171">
        <v>18.911870956420898</v>
      </c>
      <c r="BW2171">
        <v>18.750974655151399</v>
      </c>
      <c r="BX2171">
        <v>19.450687408447301</v>
      </c>
      <c r="BY2171">
        <v>21.683418273925799</v>
      </c>
      <c r="BZ2171">
        <v>18.883155822753899</v>
      </c>
      <c r="CA2171">
        <v>18.353563308715799</v>
      </c>
      <c r="CB2171">
        <v>18.457517623901399</v>
      </c>
      <c r="CC2171">
        <v>16.400974273681602</v>
      </c>
      <c r="CD2171">
        <v>14.947757720947299</v>
      </c>
      <c r="CE2171">
        <v>16.426744461059599</v>
      </c>
      <c r="CG2171">
        <v>19.7211723327637</v>
      </c>
      <c r="CH2171">
        <v>19.416357040405298</v>
      </c>
      <c r="CI2171">
        <v>18.911870956420898</v>
      </c>
      <c r="CJ2171">
        <v>18.750974655151399</v>
      </c>
      <c r="CK2171">
        <v>19.450687408447301</v>
      </c>
      <c r="CL2171">
        <v>21.683418273925799</v>
      </c>
      <c r="CM2171">
        <v>18.883155822753899</v>
      </c>
      <c r="CN2171" t="s">
        <v>8080</v>
      </c>
      <c r="CO2171">
        <v>18.457517623901399</v>
      </c>
      <c r="CP2171" t="s">
        <v>8080</v>
      </c>
      <c r="CQ2171" t="s">
        <v>8080</v>
      </c>
      <c r="CR2171" t="s">
        <v>8080</v>
      </c>
      <c r="CT2171" t="s">
        <v>19000</v>
      </c>
      <c r="CU2171" t="s">
        <v>3607</v>
      </c>
      <c r="CV2171" t="s">
        <v>16620</v>
      </c>
      <c r="CW2171" t="str">
        <f>CT2171&amp;CU2171&amp;CHAR(10)&amp;CV2171</f>
        <v>&gt;A0A3Q7HPN4
MQSLQQKASEWSGVDPNDAFAIDETNLFEKLGLQAFINLSTNFYNRVYDDEEEWFRSIFSNSSKEDAIRNQYEFFVQRMGGPPLYSERKGHPALIGRHRPFPVTHKAADRWLQHMQQALDSVTDIDEDSKTKMMNFFRHTAFFLVAGDELKNQNQSVACKHAANKPAAE</v>
      </c>
    </row>
    <row r="2172" spans="1:101" x14ac:dyDescent="0.25">
      <c r="A2172" t="s">
        <v>3364</v>
      </c>
      <c r="B2172" t="s">
        <v>21044</v>
      </c>
      <c r="C2172" t="s">
        <v>7203</v>
      </c>
      <c r="D2172" t="s">
        <v>15170</v>
      </c>
      <c r="E2172" t="s">
        <v>14773</v>
      </c>
      <c r="F2172" t="s">
        <v>12634</v>
      </c>
      <c r="G2172">
        <v>-3.02243232727051</v>
      </c>
      <c r="H2172">
        <v>-3.8646097183227499</v>
      </c>
      <c r="I2172">
        <v>-3.2799739837646502</v>
      </c>
      <c r="J2172">
        <v>-4.2624101638793901</v>
      </c>
      <c r="K2172">
        <v>-2.0517225265502899</v>
      </c>
      <c r="L2172">
        <v>-3.9885158538818399</v>
      </c>
      <c r="M2172">
        <v>-2.3130722045898402</v>
      </c>
      <c r="N2172">
        <v>-4.0204782485961896</v>
      </c>
      <c r="O2172">
        <v>-2.1979942321777299</v>
      </c>
      <c r="P2172">
        <v>-2.0128316879272501</v>
      </c>
      <c r="Q2172">
        <v>-1.94458675384521</v>
      </c>
      <c r="R2172">
        <v>-2.4209833145141602</v>
      </c>
      <c r="S2172">
        <v>-2.9483009179433175</v>
      </c>
      <c r="T2172">
        <v>2168</v>
      </c>
      <c r="X2172" s="16">
        <v>4.5210838317870206E-2</v>
      </c>
      <c r="Z2172">
        <v>0.37703030303030299</v>
      </c>
      <c r="AA2172">
        <v>0.58758704612951695</v>
      </c>
      <c r="AB2172">
        <v>0.25847167299716201</v>
      </c>
      <c r="AP2172">
        <v>3</v>
      </c>
      <c r="AQ2172">
        <v>3</v>
      </c>
      <c r="AR2172">
        <v>3</v>
      </c>
      <c r="AS2172">
        <v>12.7</v>
      </c>
      <c r="AT2172">
        <v>12.7</v>
      </c>
      <c r="AU2172">
        <v>12.7</v>
      </c>
      <c r="AV2172">
        <v>29.798999999999999</v>
      </c>
      <c r="AW2172">
        <v>0</v>
      </c>
      <c r="AX2172">
        <v>7.1039000000000003</v>
      </c>
      <c r="AY2172">
        <v>89233000</v>
      </c>
      <c r="AZ2172">
        <v>12</v>
      </c>
      <c r="BA2172" t="s">
        <v>3364</v>
      </c>
      <c r="BB2172" t="s">
        <v>3364</v>
      </c>
      <c r="BC2172" t="s">
        <v>3365</v>
      </c>
      <c r="BF2172" s="34" t="s">
        <v>19011</v>
      </c>
      <c r="BG2172">
        <v>-8.2672409713268294E-2</v>
      </c>
      <c r="BH2172">
        <v>-1.0218806266784699</v>
      </c>
      <c r="BI2172">
        <v>-0.36988654732704201</v>
      </c>
      <c r="BJ2172">
        <v>-1.4655134677887001</v>
      </c>
      <c r="BK2172">
        <v>0.99987703561782804</v>
      </c>
      <c r="BL2172">
        <v>-1.16006255149841</v>
      </c>
      <c r="BM2172">
        <v>0.70841616392135598</v>
      </c>
      <c r="BN2172">
        <v>-1.19570744037628</v>
      </c>
      <c r="BO2172">
        <v>0.83675271272659302</v>
      </c>
      <c r="BP2172">
        <v>1.0432486534118699</v>
      </c>
      <c r="BQ2172">
        <v>1.11935639381409</v>
      </c>
      <c r="BR2172">
        <v>0.58807212114334095</v>
      </c>
      <c r="BT2172">
        <v>19.079109191894499</v>
      </c>
      <c r="BU2172">
        <v>18.550296783447301</v>
      </c>
      <c r="BV2172">
        <v>18.310125350952099</v>
      </c>
      <c r="BW2172">
        <v>17.275079727172901</v>
      </c>
      <c r="BX2172">
        <v>18.973371505737301</v>
      </c>
      <c r="BY2172">
        <v>18.094602584838899</v>
      </c>
      <c r="BZ2172">
        <v>19.274213790893601</v>
      </c>
      <c r="CA2172">
        <v>17.387830734252901</v>
      </c>
      <c r="CB2172">
        <v>19.4476642608643</v>
      </c>
      <c r="CC2172">
        <v>18.1753845214844</v>
      </c>
      <c r="CD2172">
        <v>18.287397384643601</v>
      </c>
      <c r="CE2172">
        <v>18.545892715454102</v>
      </c>
      <c r="CG2172">
        <v>19.079109191894499</v>
      </c>
      <c r="CH2172">
        <v>18.550296783447301</v>
      </c>
      <c r="CI2172">
        <v>18.310125350952099</v>
      </c>
      <c r="CJ2172" t="s">
        <v>8080</v>
      </c>
      <c r="CK2172">
        <v>18.973371505737301</v>
      </c>
      <c r="CL2172">
        <v>18.094602584838899</v>
      </c>
      <c r="CM2172">
        <v>19.274213790893601</v>
      </c>
      <c r="CN2172" t="s">
        <v>8080</v>
      </c>
      <c r="CO2172">
        <v>19.4476642608643</v>
      </c>
      <c r="CP2172">
        <v>18.1753845214844</v>
      </c>
      <c r="CQ2172">
        <v>18.287397384643601</v>
      </c>
      <c r="CR2172">
        <v>18.545892715454102</v>
      </c>
      <c r="CT2172" t="s">
        <v>19000</v>
      </c>
      <c r="CU2172" t="s">
        <v>3364</v>
      </c>
      <c r="CV2172" t="s">
        <v>17782</v>
      </c>
      <c r="CW2172" t="str">
        <f>CT2172&amp;CU2172&amp;CHAR(10)&amp;CV2172</f>
        <v>&gt;A0A3Q7HFQ4
MAKVASSSIGLHRPKPFHFRPYQTLHSVKPFNYQLNNLQKYQRIYCQTEPKTGDCCQPSSDPYESAVKEKSSIDPGAGAESSKAEVSPPSTGPEYPTRDFNRRVALVSVIAALGLFSSQRLDLGVSLKDITAAALPYEEALSNGKPTVVEFYADWCEVCRELASDVYKVEQQYKDRVNFVMLNVDNTKWEQELDEFGVEGIPHFAFLDKDGNEEGNVVGRLPKQYLLENVDALAKGKESIPYSRAVGQYTSAESRKVHQISDPRSHG</v>
      </c>
    </row>
    <row r="2173" spans="1:101" x14ac:dyDescent="0.25">
      <c r="A2173" t="s">
        <v>4235</v>
      </c>
      <c r="B2173" t="s">
        <v>21045</v>
      </c>
      <c r="C2173" t="s">
        <v>7267</v>
      </c>
      <c r="D2173" t="s">
        <v>14813</v>
      </c>
      <c r="E2173" t="s">
        <v>14765</v>
      </c>
      <c r="F2173" t="s">
        <v>12635</v>
      </c>
      <c r="G2173">
        <v>-1.8878288269043</v>
      </c>
      <c r="H2173">
        <v>-1.50668048858643</v>
      </c>
      <c r="I2173">
        <v>-2.02078056335449</v>
      </c>
      <c r="J2173">
        <v>-3.1975240707397501</v>
      </c>
      <c r="K2173">
        <v>-1.95442295074463</v>
      </c>
      <c r="L2173">
        <v>-0.28796768188476601</v>
      </c>
      <c r="M2173">
        <v>-2.7638626098632799</v>
      </c>
      <c r="N2173">
        <v>-4.1815347671508798</v>
      </c>
      <c r="O2173">
        <v>-3.0030002593994101</v>
      </c>
      <c r="P2173">
        <v>-5.08538722991943</v>
      </c>
      <c r="Q2173">
        <v>-4.3903894424438503</v>
      </c>
      <c r="R2173">
        <v>-5.1890430450439498</v>
      </c>
      <c r="S2173">
        <v>-2.955701828002931</v>
      </c>
      <c r="T2173">
        <v>2169</v>
      </c>
      <c r="W2173">
        <v>3</v>
      </c>
      <c r="X2173" s="16">
        <v>8.2082748413085938E-3</v>
      </c>
      <c r="Z2173">
        <v>7.9304347826087002E-2</v>
      </c>
      <c r="AA2173">
        <v>2.1808427084947599</v>
      </c>
      <c r="AB2173">
        <v>6.5941267615563818E-3</v>
      </c>
      <c r="AC2173" t="s">
        <v>10408</v>
      </c>
      <c r="AE2173">
        <v>3.13151379011711E-3</v>
      </c>
      <c r="AF2173">
        <v>0.99281535686841638</v>
      </c>
      <c r="AG2173">
        <v>0.99048520710059196</v>
      </c>
      <c r="AJ2173" s="14">
        <v>1.44698446987982</v>
      </c>
      <c r="AK2173" s="14">
        <v>3.5728561425098448E-2</v>
      </c>
      <c r="AL2173" s="14">
        <v>6.4066666666666702E-2</v>
      </c>
      <c r="AN2173" s="14">
        <f>AVERAGE(M2173:O2173)-AVERAGE(P2173:R2173)</f>
        <v>1.572140693664553</v>
      </c>
      <c r="AP2173">
        <v>2</v>
      </c>
      <c r="AQ2173">
        <v>2</v>
      </c>
      <c r="AR2173">
        <v>2</v>
      </c>
      <c r="AS2173">
        <v>11.7</v>
      </c>
      <c r="AT2173">
        <v>11.7</v>
      </c>
      <c r="AU2173">
        <v>11.7</v>
      </c>
      <c r="AV2173">
        <v>20.672999999999998</v>
      </c>
      <c r="AW2173">
        <v>4.7258999999999999E-3</v>
      </c>
      <c r="AX2173">
        <v>3.1920999999999999</v>
      </c>
      <c r="AY2173">
        <v>86237000</v>
      </c>
      <c r="AZ2173">
        <v>2</v>
      </c>
      <c r="BA2173" t="s">
        <v>4235</v>
      </c>
      <c r="BB2173" t="s">
        <v>4235</v>
      </c>
      <c r="BC2173" t="s">
        <v>4236</v>
      </c>
      <c r="BF2173" s="34" t="s">
        <v>19011</v>
      </c>
      <c r="BG2173">
        <v>0.70253497362136796</v>
      </c>
      <c r="BH2173">
        <v>0.953285813331604</v>
      </c>
      <c r="BI2173">
        <v>0.61506837606430098</v>
      </c>
      <c r="BJ2173">
        <v>-0.15909062325954401</v>
      </c>
      <c r="BK2173">
        <v>0.65872389078140303</v>
      </c>
      <c r="BL2173">
        <v>1.75505566596985</v>
      </c>
      <c r="BM2173">
        <v>0.12620766460895499</v>
      </c>
      <c r="BN2173">
        <v>-0.80645406246185303</v>
      </c>
      <c r="BO2173">
        <v>-3.1116811558604199E-2</v>
      </c>
      <c r="BP2173">
        <v>-1.4010827541351301</v>
      </c>
      <c r="BQ2173">
        <v>-0.943855881690979</v>
      </c>
      <c r="BR2173">
        <v>-1.46927618980408</v>
      </c>
      <c r="BT2173">
        <v>20.2137126922607</v>
      </c>
      <c r="BU2173">
        <v>20.908226013183601</v>
      </c>
      <c r="BV2173">
        <v>19.569318771362301</v>
      </c>
      <c r="BW2173">
        <v>18.3399658203125</v>
      </c>
      <c r="BX2173">
        <v>19.070671081543001</v>
      </c>
      <c r="BY2173">
        <v>21.795150756835898</v>
      </c>
      <c r="BZ2173">
        <v>18.823423385620099</v>
      </c>
      <c r="CA2173">
        <v>17.2267742156982</v>
      </c>
      <c r="CB2173">
        <v>18.642658233642599</v>
      </c>
      <c r="CC2173">
        <v>15.1028289794922</v>
      </c>
      <c r="CD2173">
        <v>15.841594696044901</v>
      </c>
      <c r="CE2173">
        <v>15.7778329849243</v>
      </c>
      <c r="CG2173">
        <v>20.2137126922607</v>
      </c>
      <c r="CH2173">
        <v>20.908226013183601</v>
      </c>
      <c r="CI2173">
        <v>19.569318771362301</v>
      </c>
      <c r="CJ2173" t="s">
        <v>8080</v>
      </c>
      <c r="CK2173">
        <v>19.070671081543001</v>
      </c>
      <c r="CL2173">
        <v>21.795150756835898</v>
      </c>
      <c r="CM2173">
        <v>18.823423385620099</v>
      </c>
      <c r="CN2173" t="s">
        <v>8080</v>
      </c>
      <c r="CO2173">
        <v>18.642658233642599</v>
      </c>
      <c r="CP2173" t="s">
        <v>8080</v>
      </c>
      <c r="CQ2173" t="s">
        <v>8080</v>
      </c>
      <c r="CR2173" t="s">
        <v>8080</v>
      </c>
      <c r="CT2173" t="s">
        <v>19000</v>
      </c>
      <c r="CU2173" t="s">
        <v>4235</v>
      </c>
      <c r="CV2173" t="s">
        <v>16641</v>
      </c>
      <c r="CW2173" t="str">
        <f>CT2173&amp;CU2173&amp;CHAR(10)&amp;CV2173</f>
        <v>&gt;A0A3Q7I9T7
MAISSSSLSAALFPMCNSSSISAQPKFSLLSLHSNSVKLQVFNQSRVSTTKVFASPEVLDAQNVEADVEDILAASTLSIGGDSDKAAPKQKIRIKLRSYWVPLIEDSCKQIMDAARTTNAKTVGPVPLPTKKRIYCVLKSPHVHKDARFHFEIRTHQRLIDILYPTAQTIDKLMLLDLPAGVDVEVKL</v>
      </c>
    </row>
    <row r="2174" spans="1:101" x14ac:dyDescent="0.25">
      <c r="A2174" t="s">
        <v>787</v>
      </c>
      <c r="B2174" t="s">
        <v>21046</v>
      </c>
      <c r="C2174" t="s">
        <v>7311</v>
      </c>
      <c r="D2174" t="s">
        <v>15893</v>
      </c>
      <c r="E2174" t="s">
        <v>15894</v>
      </c>
      <c r="F2174" t="s">
        <v>12636</v>
      </c>
      <c r="G2174">
        <v>-4.26487159729004</v>
      </c>
      <c r="H2174">
        <v>-5.5770330429077104</v>
      </c>
      <c r="I2174">
        <v>-4.08058738708496</v>
      </c>
      <c r="J2174">
        <v>-0.64630031585693404</v>
      </c>
      <c r="K2174">
        <v>-2.1211118698120099</v>
      </c>
      <c r="L2174">
        <v>-1.1627025604248</v>
      </c>
      <c r="M2174">
        <v>-1.47518730163574</v>
      </c>
      <c r="N2174">
        <v>-4.3460721969604501</v>
      </c>
      <c r="O2174">
        <v>-3.0926589965820299</v>
      </c>
      <c r="P2174">
        <v>-4.3118257522582999</v>
      </c>
      <c r="Q2174">
        <v>-1.86912441253662</v>
      </c>
      <c r="R2174">
        <v>-2.5553731918335001</v>
      </c>
      <c r="S2174">
        <v>-2.9585707187652583</v>
      </c>
      <c r="T2174">
        <v>2170</v>
      </c>
      <c r="X2174" s="16">
        <v>-3.3307924270629892</v>
      </c>
      <c r="Z2174">
        <v>0.16428729281768001</v>
      </c>
      <c r="AA2174">
        <v>1.4136860102875899</v>
      </c>
      <c r="AB2174">
        <v>3.8575715467593752E-2</v>
      </c>
      <c r="AP2174">
        <v>3</v>
      </c>
      <c r="AQ2174">
        <v>3</v>
      </c>
      <c r="AR2174">
        <v>3</v>
      </c>
      <c r="AS2174">
        <v>12.3</v>
      </c>
      <c r="AT2174">
        <v>12.3</v>
      </c>
      <c r="AU2174">
        <v>12.3</v>
      </c>
      <c r="AV2174">
        <v>55.212000000000003</v>
      </c>
      <c r="AW2174">
        <v>0</v>
      </c>
      <c r="AX2174">
        <v>19.675000000000001</v>
      </c>
      <c r="AY2174">
        <v>167500000</v>
      </c>
      <c r="AZ2174">
        <v>8</v>
      </c>
      <c r="BA2174" t="s">
        <v>786</v>
      </c>
      <c r="BB2174" t="s">
        <v>787</v>
      </c>
      <c r="BC2174" t="s">
        <v>788</v>
      </c>
      <c r="BD2174" t="s">
        <v>789</v>
      </c>
      <c r="BE2174" t="s">
        <v>790</v>
      </c>
      <c r="BF2174" s="34" t="s">
        <v>19011</v>
      </c>
      <c r="BG2174">
        <v>-0.84290891885757402</v>
      </c>
      <c r="BH2174">
        <v>-1.6895993947982799</v>
      </c>
      <c r="BI2174">
        <v>-0.72399693727493297</v>
      </c>
      <c r="BJ2174">
        <v>1.4920247793197601</v>
      </c>
      <c r="BK2174">
        <v>0.54038202762603804</v>
      </c>
      <c r="BL2174">
        <v>1.15880906581879</v>
      </c>
      <c r="BM2174">
        <v>0.95717388391494795</v>
      </c>
      <c r="BN2174">
        <v>-0.89530473947525002</v>
      </c>
      <c r="BO2174">
        <v>-8.6522333323955494E-2</v>
      </c>
      <c r="BP2174">
        <v>-0.87320673465728804</v>
      </c>
      <c r="BQ2174">
        <v>0.70298045873642001</v>
      </c>
      <c r="BR2174">
        <v>0.26016885042190602</v>
      </c>
      <c r="BT2174">
        <v>17.836669921875</v>
      </c>
      <c r="BU2174">
        <v>16.837873458862301</v>
      </c>
      <c r="BV2174">
        <v>17.5095119476318</v>
      </c>
      <c r="BW2174">
        <v>20.891189575195298</v>
      </c>
      <c r="BX2174">
        <v>18.9039821624756</v>
      </c>
      <c r="BY2174">
        <v>20.920415878295898</v>
      </c>
      <c r="BZ2174">
        <v>20.112098693847699</v>
      </c>
      <c r="CA2174">
        <v>17.0622367858887</v>
      </c>
      <c r="CB2174">
        <v>18.55299949646</v>
      </c>
      <c r="CC2174">
        <v>15.876390457153301</v>
      </c>
      <c r="CD2174">
        <v>18.362859725952099</v>
      </c>
      <c r="CE2174">
        <v>18.411502838134801</v>
      </c>
      <c r="CG2174" t="s">
        <v>8080</v>
      </c>
      <c r="CH2174">
        <v>16.837873458862301</v>
      </c>
      <c r="CI2174">
        <v>17.5095119476318</v>
      </c>
      <c r="CJ2174">
        <v>20.891189575195298</v>
      </c>
      <c r="CK2174">
        <v>18.9039821624756</v>
      </c>
      <c r="CL2174">
        <v>20.920415878295898</v>
      </c>
      <c r="CM2174">
        <v>20.112098693847699</v>
      </c>
      <c r="CN2174">
        <v>17.0622367858887</v>
      </c>
      <c r="CO2174">
        <v>18.55299949646</v>
      </c>
      <c r="CP2174" t="s">
        <v>8080</v>
      </c>
      <c r="CQ2174">
        <v>18.362859725952099</v>
      </c>
      <c r="CR2174">
        <v>18.411502838134801</v>
      </c>
      <c r="CT2174" t="s">
        <v>19000</v>
      </c>
      <c r="CU2174" t="s">
        <v>787</v>
      </c>
      <c r="CV2174" t="s">
        <v>16836</v>
      </c>
      <c r="CW2174" t="str">
        <f>CT2174&amp;CU2174&amp;CHAR(10)&amp;CV2174</f>
        <v>&gt;A0A3Q7ETT3
MKRNIISSKLMLLLLLLLPLLNCHGSYLDYTEALTKSILFFEGQRSGYLPQDQRMSWRGHSGLSDGWEMNVDLTGGYYDAGDNVKFNFPMAFTTTLLAWSVIEFGEIMPPAELRNGLVAIRWSTDYLLKTVSQPDRIFVQVGDPVLDHDCWERPEDMDTARTVYTVDAPNPASDVAGETAAALAAASIAFRPSDPGYAETLLRTSTRVFDFADRNRGAYSDNNNIREGVCPYYCDFDGYQDELLWGAAWLRRATQRDDYLSYIQENRQTLGADDNINEFGWDNKHAGVNVLVSKEVLDGTTYSLQSYKASADSFMCTLIPESSSSHIQYSPGGLIYKPGGSNLQHATTITFLLLVYANYLEKSSQILNCGTISVSPSMLRKIGKRQVDYILGENPKGISYMVGYSNYYPQKIHHRGSTIPSIKDHPQVIGCNEGSIYFNSSQPNPNVLVGAIVGGPGEDDVYDDNRDEFRKSEPTTYINAPFVGALAYFAANPNVN</v>
      </c>
    </row>
    <row r="2175" spans="1:101" x14ac:dyDescent="0.25">
      <c r="A2175" t="s">
        <v>6963</v>
      </c>
      <c r="B2175" t="s">
        <v>6963</v>
      </c>
      <c r="C2175" t="s">
        <v>3975</v>
      </c>
      <c r="D2175" t="s">
        <v>14868</v>
      </c>
      <c r="E2175">
        <v>0</v>
      </c>
      <c r="F2175" t="s">
        <v>12637</v>
      </c>
      <c r="G2175">
        <v>-0.89908599853515603</v>
      </c>
      <c r="H2175">
        <v>-1.7509393692016599</v>
      </c>
      <c r="I2175">
        <v>-3.7964324951171902</v>
      </c>
      <c r="J2175">
        <v>-2.4696245193481401</v>
      </c>
      <c r="K2175">
        <v>-3.31952953338623</v>
      </c>
      <c r="L2175">
        <v>-3.4508609771728498</v>
      </c>
      <c r="M2175">
        <v>-3.08560371398926</v>
      </c>
      <c r="N2175">
        <v>-2.2022333145141602</v>
      </c>
      <c r="O2175">
        <v>-3.6841068267822301</v>
      </c>
      <c r="P2175">
        <v>-3.5073614120483398</v>
      </c>
      <c r="Q2175">
        <v>-3.3906660079956099</v>
      </c>
      <c r="R2175">
        <v>-3.94776058197021</v>
      </c>
      <c r="S2175">
        <v>-2.9586837291717529</v>
      </c>
      <c r="T2175">
        <v>2171</v>
      </c>
      <c r="X2175" s="16">
        <v>0.93118572235107111</v>
      </c>
      <c r="Z2175">
        <v>0.42714187799862902</v>
      </c>
      <c r="AA2175">
        <v>0.50721183203374198</v>
      </c>
      <c r="AB2175">
        <v>0.31101989324484525</v>
      </c>
      <c r="AP2175">
        <v>4</v>
      </c>
      <c r="AQ2175">
        <v>4</v>
      </c>
      <c r="AR2175">
        <v>4</v>
      </c>
      <c r="AS2175">
        <v>18.7</v>
      </c>
      <c r="AT2175">
        <v>18.7</v>
      </c>
      <c r="AU2175">
        <v>18.7</v>
      </c>
      <c r="AV2175">
        <v>35.292999999999999</v>
      </c>
      <c r="AW2175">
        <v>0</v>
      </c>
      <c r="AX2175">
        <v>11.951000000000001</v>
      </c>
      <c r="AY2175">
        <v>177550000</v>
      </c>
      <c r="AZ2175">
        <v>18</v>
      </c>
      <c r="BA2175" t="s">
        <v>3973</v>
      </c>
      <c r="BB2175" t="s">
        <v>3973</v>
      </c>
      <c r="BC2175" t="s">
        <v>3974</v>
      </c>
      <c r="BD2175" t="s">
        <v>3975</v>
      </c>
      <c r="BE2175" t="s">
        <v>3976</v>
      </c>
      <c r="BF2175" s="34" t="s">
        <v>19011</v>
      </c>
      <c r="BG2175">
        <v>2.2052958011627202</v>
      </c>
      <c r="BH2175">
        <v>1.2931814193725599</v>
      </c>
      <c r="BI2175">
        <v>-0.89701193571090698</v>
      </c>
      <c r="BJ2175">
        <v>0.52365571260452304</v>
      </c>
      <c r="BK2175">
        <v>-0.38637238740920998</v>
      </c>
      <c r="BL2175">
        <v>-0.52699434757232699</v>
      </c>
      <c r="BM2175">
        <v>-0.13589842617511699</v>
      </c>
      <c r="BN2175">
        <v>0.80996245145797696</v>
      </c>
      <c r="BO2175">
        <v>-0.77674025297164895</v>
      </c>
      <c r="BP2175">
        <v>-0.58749169111251798</v>
      </c>
      <c r="BQ2175">
        <v>-0.46254113316536</v>
      </c>
      <c r="BR2175">
        <v>-1.0590450763702399</v>
      </c>
      <c r="BT2175">
        <v>21.202455520629901</v>
      </c>
      <c r="BU2175">
        <v>20.663967132568398</v>
      </c>
      <c r="BV2175">
        <v>17.793666839599599</v>
      </c>
      <c r="BW2175">
        <v>19.067865371704102</v>
      </c>
      <c r="BX2175">
        <v>17.705564498901399</v>
      </c>
      <c r="BY2175">
        <v>18.632257461547901</v>
      </c>
      <c r="BZ2175">
        <v>18.501682281494102</v>
      </c>
      <c r="CA2175">
        <v>19.206075668335</v>
      </c>
      <c r="CB2175">
        <v>17.961551666259801</v>
      </c>
      <c r="CC2175">
        <v>16.680854797363299</v>
      </c>
      <c r="CD2175">
        <v>16.8413181304932</v>
      </c>
      <c r="CE2175">
        <v>17.019115447998001</v>
      </c>
      <c r="CG2175">
        <v>21.202455520629901</v>
      </c>
      <c r="CH2175">
        <v>20.663967132568398</v>
      </c>
      <c r="CI2175">
        <v>17.793666839599599</v>
      </c>
      <c r="CJ2175">
        <v>19.067865371704102</v>
      </c>
      <c r="CK2175">
        <v>17.705564498901399</v>
      </c>
      <c r="CL2175">
        <v>18.632257461547901</v>
      </c>
      <c r="CM2175">
        <v>18.501682281494102</v>
      </c>
      <c r="CN2175">
        <v>19.206075668335</v>
      </c>
      <c r="CO2175">
        <v>17.961551666259801</v>
      </c>
      <c r="CP2175">
        <v>16.680854797363299</v>
      </c>
      <c r="CQ2175">
        <v>16.8413181304932</v>
      </c>
      <c r="CR2175" t="s">
        <v>8080</v>
      </c>
      <c r="CT2175" t="s">
        <v>19000</v>
      </c>
      <c r="CU2175" t="s">
        <v>6963</v>
      </c>
      <c r="CV2175" t="s">
        <v>17916</v>
      </c>
      <c r="CW2175" t="str">
        <f>CT2175&amp;CU2175&amp;CHAR(10)&amp;CV2175</f>
        <v>&gt;Q3SC78
MEDNNPPPTKPRVVCCIGDIHGYITKLQNLWSNLESCVNPSDFETALIIFLGDYCDRGPETSKVVDFLISLPSKYPKQSHVFLCGNHDFAFGAFLGVLPSPPDGSEFCETWKEYEMNEEREGWYKGESFENMHLQGRRWAGNHTVKFNAVRGIDYKGSIYDAAPTFQSYGVPHGSADLMKAVPDEHKKFLANLVWIHEEDDVTIKTEKGIKRCKLIAVHAGLEKNKSVEQQINTLKAKDTRIPKVAALSGRKDVWEIPQELTKTPTIIVSGHHAKLHIEGLRLVIDQGGGFEDQPVAAIVLPSLEIVRDTDHSVK</v>
      </c>
    </row>
    <row r="2176" spans="1:101" x14ac:dyDescent="0.25">
      <c r="A2176" t="s">
        <v>3498</v>
      </c>
      <c r="B2176" t="s">
        <v>21047</v>
      </c>
      <c r="C2176" t="s">
        <v>7676</v>
      </c>
      <c r="D2176" t="s">
        <v>16026</v>
      </c>
      <c r="E2176" t="s">
        <v>14679</v>
      </c>
      <c r="F2176" t="s">
        <v>12638</v>
      </c>
      <c r="G2176">
        <v>-3.0623645782470699</v>
      </c>
      <c r="H2176">
        <v>-1.55870532989502</v>
      </c>
      <c r="I2176">
        <v>-2.9889602661132799</v>
      </c>
      <c r="J2176">
        <v>-3.8551263809204102</v>
      </c>
      <c r="K2176">
        <v>-2.5523881912231401</v>
      </c>
      <c r="L2176">
        <v>-2.8095188140869101</v>
      </c>
      <c r="M2176">
        <v>-2.6077327728271502</v>
      </c>
      <c r="N2176">
        <v>-2.5008897781372101</v>
      </c>
      <c r="O2176">
        <v>-4.8404178619384801</v>
      </c>
      <c r="P2176">
        <v>-2.66715335845947</v>
      </c>
      <c r="Q2176">
        <v>-3.7512063980102499</v>
      </c>
      <c r="R2176">
        <v>-2.4200410842895499</v>
      </c>
      <c r="S2176">
        <v>-2.9678754011789952</v>
      </c>
      <c r="T2176">
        <v>2172</v>
      </c>
      <c r="X2176" s="16">
        <v>0.53566773732503048</v>
      </c>
      <c r="Z2176">
        <v>0.83467071057192399</v>
      </c>
      <c r="AA2176">
        <v>0.10980732679131799</v>
      </c>
      <c r="AB2176">
        <v>0.77659157231524101</v>
      </c>
      <c r="AP2176">
        <v>6</v>
      </c>
      <c r="AQ2176">
        <v>6</v>
      </c>
      <c r="AR2176">
        <v>6</v>
      </c>
      <c r="AS2176">
        <v>7.6</v>
      </c>
      <c r="AT2176">
        <v>7.6</v>
      </c>
      <c r="AU2176">
        <v>7.6</v>
      </c>
      <c r="AV2176">
        <v>99.221999999999994</v>
      </c>
      <c r="AW2176">
        <v>0</v>
      </c>
      <c r="AX2176">
        <v>14.714</v>
      </c>
      <c r="AY2176">
        <v>344580000</v>
      </c>
      <c r="AZ2176">
        <v>23</v>
      </c>
      <c r="BA2176" t="s">
        <v>3498</v>
      </c>
      <c r="BB2176" t="s">
        <v>3498</v>
      </c>
      <c r="BC2176" t="s">
        <v>3499</v>
      </c>
      <c r="BF2176" s="34" t="s">
        <v>19011</v>
      </c>
      <c r="BG2176">
        <v>-0.11193460971117</v>
      </c>
      <c r="BH2176">
        <v>1.66934359073639</v>
      </c>
      <c r="BI2176">
        <v>-2.4977739900350598E-2</v>
      </c>
      <c r="BJ2176">
        <v>-1.05106317996979</v>
      </c>
      <c r="BK2176">
        <v>0.49219816923141502</v>
      </c>
      <c r="BL2176">
        <v>0.18759378790855399</v>
      </c>
      <c r="BM2176">
        <v>0.42663535475730902</v>
      </c>
      <c r="BN2176">
        <v>0.55320465564727805</v>
      </c>
      <c r="BO2176">
        <v>-2.2182679176330602</v>
      </c>
      <c r="BP2176">
        <v>0.35624402761459401</v>
      </c>
      <c r="BQ2176">
        <v>-0.92795652151107799</v>
      </c>
      <c r="BR2176">
        <v>0.64898037910461404</v>
      </c>
      <c r="BT2176">
        <v>19.039176940918001</v>
      </c>
      <c r="BU2176">
        <v>20.856201171875</v>
      </c>
      <c r="BV2176">
        <v>18.601139068603501</v>
      </c>
      <c r="BW2176">
        <v>17.6823635101318</v>
      </c>
      <c r="BX2176">
        <v>18.472705841064499</v>
      </c>
      <c r="BY2176">
        <v>19.2735996246338</v>
      </c>
      <c r="BZ2176">
        <v>18.9795532226563</v>
      </c>
      <c r="CA2176">
        <v>18.9074192047119</v>
      </c>
      <c r="CB2176">
        <v>16.805240631103501</v>
      </c>
      <c r="CC2176">
        <v>17.521062850952099</v>
      </c>
      <c r="CD2176">
        <v>16.480777740478501</v>
      </c>
      <c r="CE2176">
        <v>18.5468349456787</v>
      </c>
      <c r="CG2176">
        <v>19.039176940918001</v>
      </c>
      <c r="CH2176">
        <v>20.856201171875</v>
      </c>
      <c r="CI2176">
        <v>18.601139068603501</v>
      </c>
      <c r="CJ2176">
        <v>17.6823635101318</v>
      </c>
      <c r="CK2176">
        <v>18.472705841064499</v>
      </c>
      <c r="CL2176">
        <v>19.2735996246338</v>
      </c>
      <c r="CM2176">
        <v>18.9795532226563</v>
      </c>
      <c r="CN2176">
        <v>18.9074192047119</v>
      </c>
      <c r="CO2176">
        <v>16.805240631103501</v>
      </c>
      <c r="CP2176">
        <v>17.521062850952099</v>
      </c>
      <c r="CQ2176" t="s">
        <v>8080</v>
      </c>
      <c r="CR2176">
        <v>18.5468349456787</v>
      </c>
      <c r="CT2176" t="s">
        <v>19000</v>
      </c>
      <c r="CU2176" t="s">
        <v>3498</v>
      </c>
      <c r="CV2176" t="s">
        <v>18754</v>
      </c>
      <c r="CW2176" t="str">
        <f>CT2176&amp;CU2176&amp;CHAR(10)&amp;CV2176</f>
        <v>&gt;A0A3Q7HJ31
MRWSDGSYLEDQDHWWLSGIHRDVLLLAKPKTFIADYFFRTNIAEDFSYADIEVEVRIDNSLDNNDIADFTIEASLYDSGNWLSHSDHVDLLSTNIAHLELVLSSDPCVGFKGYMLVGKVQAPKLWSAEQPNLYTLVITLKDASGNLVDCESCQVGMRKISKAPKELLVNGRPVVIRGVNRHEHHPRLGKTNLESCMVKDLVLMKQNNINAVRNSHYPQHQRWYELCDLFGMYMVDEANIETHGFFDYPNYKHPTQESCWAASMLDRVVGMVERDKNHACIIVWSIGNEASYGPNHAALSGWIREKDASRLVHYEGGGSRTSSTDIVCPMYARVSQIVEIAKDPTEQRPVILCEYSHAMGNSNGNLHKYWEAIDSIFGLQGGFIWDWADQGLLKEVCGKMRWAYGGDFGDTPNDLNFCLNGVIFPDRSPHPALHEVKFLYQPIKVSFNEGIIKITNMHFFDTTQALEFNWVLHGDGCELGSGILPLLVIEPQRSHETKWESGPWFSAWTLSSAAEIYLTITAKLLNSTRWANSGHLISSTQVLLPSRRNVVPHIIKSTDATLLCEVVDDIIKVGQKDWWELKFNKQTGGIEGWKVNGVSIMNKGIYPCFWRAPTDNDKGGGALSYLSRWKAANLDKVIFVNESCSVESTNSHEVKISATYHGMAKPEEKTPSNAETSNILFKVVMTLLIYGSGDVVLECNVNPCPDLPPLPRVGVEFQLDSTVDQVKWYGRGPFECYPDRKSAAHLSIYELSVAEMHVPYVVPGECSGRADVRWVTFENKDGLGLYASTHGGSPPMQMNASYYSTSELDRTTHNEDLRKSENIEVHLDHKHMGLGGDDSWSPCVHDEYLVPPVPYSFAIRFFPKTAATTGYDIYKSQFSEE</v>
      </c>
    </row>
    <row r="2177" spans="1:101" x14ac:dyDescent="0.25">
      <c r="A2177" t="s">
        <v>4685</v>
      </c>
      <c r="B2177" t="s">
        <v>21048</v>
      </c>
      <c r="C2177" t="s">
        <v>7177</v>
      </c>
      <c r="D2177" t="s">
        <v>16027</v>
      </c>
      <c r="E2177" t="s">
        <v>16028</v>
      </c>
      <c r="F2177" t="s">
        <v>12639</v>
      </c>
      <c r="G2177">
        <v>-2.8693218231201199</v>
      </c>
      <c r="H2177">
        <v>-2.9084520339965798</v>
      </c>
      <c r="I2177">
        <v>-3.3791427612304701</v>
      </c>
      <c r="J2177">
        <v>-2.4277620315551798</v>
      </c>
      <c r="K2177">
        <v>-2.6043119430542001</v>
      </c>
      <c r="L2177">
        <v>-3.6106491088867201</v>
      </c>
      <c r="M2177">
        <v>-3.3841476440429701</v>
      </c>
      <c r="N2177">
        <v>-3.0436525344848602</v>
      </c>
      <c r="O2177">
        <v>-2.2598724365234402</v>
      </c>
      <c r="P2177">
        <v>-3.6897096633911102</v>
      </c>
      <c r="Q2177">
        <v>-2.3087491989135698</v>
      </c>
      <c r="R2177">
        <v>-3.16674709320068</v>
      </c>
      <c r="S2177">
        <v>-2.9710431893666587</v>
      </c>
      <c r="T2177">
        <v>2173</v>
      </c>
      <c r="X2177" s="16">
        <v>-0.17139784495035615</v>
      </c>
      <c r="Z2177">
        <v>0.97333543804262002</v>
      </c>
      <c r="AA2177">
        <v>1.4640329880569901E-2</v>
      </c>
      <c r="AB2177">
        <v>0.96685126574865865</v>
      </c>
      <c r="AP2177">
        <v>6</v>
      </c>
      <c r="AQ2177">
        <v>6</v>
      </c>
      <c r="AR2177">
        <v>6</v>
      </c>
      <c r="AS2177">
        <v>8.8000000000000007</v>
      </c>
      <c r="AT2177">
        <v>8.8000000000000007</v>
      </c>
      <c r="AU2177">
        <v>8.8000000000000007</v>
      </c>
      <c r="AV2177">
        <v>93.013999999999996</v>
      </c>
      <c r="AW2177">
        <v>0</v>
      </c>
      <c r="AX2177">
        <v>15.712999999999999</v>
      </c>
      <c r="AY2177">
        <v>274400000</v>
      </c>
      <c r="AZ2177">
        <v>12</v>
      </c>
      <c r="BA2177" t="s">
        <v>4685</v>
      </c>
      <c r="BB2177" t="s">
        <v>4685</v>
      </c>
      <c r="BC2177" t="s">
        <v>4686</v>
      </c>
      <c r="BF2177" s="34" t="s">
        <v>19011</v>
      </c>
      <c r="BG2177">
        <v>0.20552122592926</v>
      </c>
      <c r="BH2177">
        <v>0.12646125257015201</v>
      </c>
      <c r="BI2177">
        <v>-0.82453793287277199</v>
      </c>
      <c r="BJ2177">
        <v>1.0976632833480799</v>
      </c>
      <c r="BK2177">
        <v>0.74095600843429599</v>
      </c>
      <c r="BL2177">
        <v>-1.29228103160858</v>
      </c>
      <c r="BM2177">
        <v>-0.83464998006820701</v>
      </c>
      <c r="BN2177">
        <v>-0.14670233428478199</v>
      </c>
      <c r="BO2177">
        <v>1.43687295913696</v>
      </c>
      <c r="BP2177">
        <v>-1.4520176649093599</v>
      </c>
      <c r="BQ2177">
        <v>1.3381208181381199</v>
      </c>
      <c r="BR2177">
        <v>-0.395406663417816</v>
      </c>
      <c r="BT2177">
        <v>19.232219696044901</v>
      </c>
      <c r="BU2177">
        <v>19.506454467773398</v>
      </c>
      <c r="BV2177">
        <v>18.2109565734863</v>
      </c>
      <c r="BW2177">
        <v>19.109727859497099</v>
      </c>
      <c r="BX2177">
        <v>18.420782089233398</v>
      </c>
      <c r="BY2177">
        <v>18.472469329833999</v>
      </c>
      <c r="BZ2177">
        <v>18.203138351440401</v>
      </c>
      <c r="CA2177">
        <v>18.3646564483643</v>
      </c>
      <c r="CB2177">
        <v>19.385786056518601</v>
      </c>
      <c r="CC2177">
        <v>16.498506546020501</v>
      </c>
      <c r="CD2177">
        <v>17.923234939575199</v>
      </c>
      <c r="CE2177">
        <v>17.800128936767599</v>
      </c>
      <c r="CG2177">
        <v>19.232219696044901</v>
      </c>
      <c r="CH2177">
        <v>19.506454467773398</v>
      </c>
      <c r="CI2177">
        <v>18.2109565734863</v>
      </c>
      <c r="CJ2177">
        <v>19.109727859497099</v>
      </c>
      <c r="CK2177">
        <v>18.420782089233398</v>
      </c>
      <c r="CL2177">
        <v>18.472469329833999</v>
      </c>
      <c r="CM2177">
        <v>18.203138351440401</v>
      </c>
      <c r="CN2177">
        <v>18.3646564483643</v>
      </c>
      <c r="CO2177">
        <v>19.385786056518601</v>
      </c>
      <c r="CP2177">
        <v>16.498506546020501</v>
      </c>
      <c r="CQ2177">
        <v>17.923234939575199</v>
      </c>
      <c r="CR2177">
        <v>17.800128936767599</v>
      </c>
      <c r="CT2177" t="s">
        <v>19000</v>
      </c>
      <c r="CU2177" t="s">
        <v>4685</v>
      </c>
      <c r="CV2177" t="s">
        <v>18976</v>
      </c>
      <c r="CW2177" t="str">
        <f>CU2177&amp;CHAR(10)&amp;CV2177</f>
        <v>A0A3Q7IQD1
MDLVAKYQGVVGRVFRNENSGSSEDSYVERLLDRISNGVLAEDRRAAMLELQSVVSESRAGQMAFGAMGFPVILSVLKEERDDFEMVRGALETLVGALSPIGHAKGPANEVQPTLMNSDLLSREVDNISLLLSLLSEEDFYVRYYTLQLLTALLTNSPQRLQEAILSIPRGITRLMDMLMDREVIRNEALLLLTYLTREAEEIQKIVVFESAFEKIFKTINLLIIGGPETDPGRDSNKLTNKTVLVQKKVLDHLFMLGVESQWAPVPVRCAALHCIGDLIANHPKNLEELASKRLGEEPDLEPALNSVLRILLRTSSKQEFMAADYIFKNFCQQNPDGQTMLASTLILQPQSMIHAPVEEDINMSFGSMLLHGLTTGENEGDVETCSRAASVLSHVIKGNNQCKEKVLQIELEAPTPILGRAEPLLHRMVKYLALASSMKSKDGKSSTSENVFVQPIILKLLTIWLSDCPNAVQCFLDSRPHLTYLLELVSNPTTTVCVRGLAAVLLGECVIYNNSNASGKDAYSIVDAISQKVGLTSYFLKFDEMQKSSLFTSAKPFLPRKSLTRSSAVSMSEIEDGATESSDQKNEHPMLASVFDSPFVYFLKRLEADIREKMVEAYSSPNSQVTVVPAELEQRSGENDVDYIKRLKTFVEKQCHEIQNLLSRNATLAEDLARTGGNNSSSLERKVSGGSDRVQLETMRRDLQEASQRIETLKADKAKAESEASTYKNLAGKTESDLKSLSDAYNSLEQANYRLEKEVEALKSGDIEALKEEAREEALKESEAELSDLLVCLGQEQSKVEKLSSRLRELGEDVDTLLEGIGDDAGADDADEDEEEED</v>
      </c>
    </row>
    <row r="2178" spans="1:101" x14ac:dyDescent="0.25">
      <c r="A2178" t="s">
        <v>2869</v>
      </c>
      <c r="B2178" t="s">
        <v>21049</v>
      </c>
      <c r="C2178" t="s">
        <v>7602</v>
      </c>
      <c r="D2178" t="s">
        <v>16029</v>
      </c>
      <c r="E2178">
        <v>0</v>
      </c>
      <c r="F2178" t="s">
        <v>12640</v>
      </c>
      <c r="G2178">
        <v>-2.6908664703369101</v>
      </c>
      <c r="H2178">
        <v>-3.1991319656372101</v>
      </c>
      <c r="I2178">
        <v>-5.2547416687011701</v>
      </c>
      <c r="J2178">
        <v>-2.3500947952270499</v>
      </c>
      <c r="K2178">
        <v>-2.2492513656616202</v>
      </c>
      <c r="L2178">
        <v>1.3463172912597701</v>
      </c>
      <c r="M2178">
        <v>-1.6881790161132799</v>
      </c>
      <c r="N2178">
        <v>-3.2003927230835001</v>
      </c>
      <c r="O2178">
        <v>-1.0882587432861299</v>
      </c>
      <c r="P2178">
        <v>-5.02874851226807</v>
      </c>
      <c r="Q2178">
        <v>-4.2752227783203098</v>
      </c>
      <c r="R2178">
        <v>-6.0147333145141602</v>
      </c>
      <c r="S2178">
        <v>-2.9744420051574703</v>
      </c>
      <c r="T2178">
        <v>2174</v>
      </c>
      <c r="X2178" s="16">
        <v>-2.6305704116821298</v>
      </c>
      <c r="Z2178">
        <v>0.155070821529745</v>
      </c>
      <c r="AA2178">
        <v>1.44533727621928</v>
      </c>
      <c r="AB2178">
        <v>3.586433014964694E-2</v>
      </c>
      <c r="AP2178">
        <v>4</v>
      </c>
      <c r="AQ2178">
        <v>4</v>
      </c>
      <c r="AR2178">
        <v>4</v>
      </c>
      <c r="AS2178">
        <v>21.4</v>
      </c>
      <c r="AT2178">
        <v>21.4</v>
      </c>
      <c r="AU2178">
        <v>21.4</v>
      </c>
      <c r="AV2178">
        <v>19.056000000000001</v>
      </c>
      <c r="AW2178">
        <v>0</v>
      </c>
      <c r="AX2178">
        <v>20.646000000000001</v>
      </c>
      <c r="AY2178">
        <v>185180000</v>
      </c>
      <c r="AZ2178">
        <v>8</v>
      </c>
      <c r="BA2178" t="s">
        <v>2869</v>
      </c>
      <c r="BB2178" t="s">
        <v>2869</v>
      </c>
      <c r="BC2178" t="s">
        <v>2870</v>
      </c>
      <c r="BF2178" s="34" t="s">
        <v>19011</v>
      </c>
      <c r="BG2178">
        <v>0.139685869216919</v>
      </c>
      <c r="BH2178">
        <v>-0.110679544508457</v>
      </c>
      <c r="BI2178">
        <v>-1.1232479810714699</v>
      </c>
      <c r="BJ2178">
        <v>0.30754584074020402</v>
      </c>
      <c r="BK2178">
        <v>0.35722011327743503</v>
      </c>
      <c r="BL2178">
        <v>2.1283535957336399</v>
      </c>
      <c r="BM2178">
        <v>0.633597552776337</v>
      </c>
      <c r="BN2178">
        <v>-0.11130058020353301</v>
      </c>
      <c r="BO2178">
        <v>0.92911094427108798</v>
      </c>
      <c r="BP2178">
        <v>-1.0119264125823999</v>
      </c>
      <c r="BQ2178">
        <v>-0.64074879884719804</v>
      </c>
      <c r="BR2178">
        <v>-1.4976105690002399</v>
      </c>
      <c r="BT2178">
        <v>19.4106750488281</v>
      </c>
      <c r="BU2178">
        <v>19.215774536132798</v>
      </c>
      <c r="BV2178">
        <v>16.3353576660156</v>
      </c>
      <c r="BW2178">
        <v>19.187395095825199</v>
      </c>
      <c r="BX2178">
        <v>18.775842666626001</v>
      </c>
      <c r="BY2178">
        <v>23.429435729980501</v>
      </c>
      <c r="BZ2178">
        <v>19.899106979370099</v>
      </c>
      <c r="CA2178">
        <v>18.2079162597656</v>
      </c>
      <c r="CB2178">
        <v>20.557399749755898</v>
      </c>
      <c r="CC2178">
        <v>15.159467697143601</v>
      </c>
      <c r="CD2178">
        <v>15.9567613601685</v>
      </c>
      <c r="CE2178">
        <v>14.9521427154541</v>
      </c>
      <c r="CG2178">
        <v>19.4106750488281</v>
      </c>
      <c r="CH2178">
        <v>19.215774536132798</v>
      </c>
      <c r="CI2178" t="s">
        <v>8080</v>
      </c>
      <c r="CJ2178">
        <v>19.187395095825199</v>
      </c>
      <c r="CK2178">
        <v>18.775842666626001</v>
      </c>
      <c r="CL2178">
        <v>23.429435729980501</v>
      </c>
      <c r="CM2178">
        <v>19.899106979370099</v>
      </c>
      <c r="CN2178" t="s">
        <v>8080</v>
      </c>
      <c r="CO2178">
        <v>20.557399749755898</v>
      </c>
      <c r="CP2178" t="s">
        <v>8080</v>
      </c>
      <c r="CQ2178" t="s">
        <v>8080</v>
      </c>
      <c r="CR2178" t="s">
        <v>8080</v>
      </c>
      <c r="CT2178" t="s">
        <v>19000</v>
      </c>
      <c r="CU2178" t="s">
        <v>2869</v>
      </c>
      <c r="CV2178" t="s">
        <v>16825</v>
      </c>
      <c r="CW2178" t="str">
        <f>CT2178&amp;CU2178&amp;CHAR(10)&amp;CV2178</f>
        <v>&gt;A0A3Q7GZC6
METPRAMAILLLRLVTMLLCGASVPIMITNSFQLSGGEKTKYSDVKGYRYVVAAALVGSIYSLIQLPFALYYAVTGKRVFHGNFLGRLDFFVDKVLSFFLASGVGVGFGVSSELKRYVNGFVDTIETTGIDTFEELRKKSLIFFDRGHLATTPLLAGFGTMAVLTIITSYHRK</v>
      </c>
    </row>
    <row r="2179" spans="1:101" x14ac:dyDescent="0.25">
      <c r="A2179" t="s">
        <v>3024</v>
      </c>
      <c r="B2179" t="s">
        <v>21050</v>
      </c>
      <c r="C2179" t="s">
        <v>7440</v>
      </c>
      <c r="D2179" t="s">
        <v>16030</v>
      </c>
      <c r="E2179" t="s">
        <v>16031</v>
      </c>
      <c r="F2179" t="s">
        <v>12641</v>
      </c>
      <c r="G2179">
        <v>2.8598327636718799</v>
      </c>
      <c r="H2179">
        <v>-4.8676862716674796</v>
      </c>
      <c r="I2179">
        <v>-1.8238353729248</v>
      </c>
      <c r="J2179">
        <v>-2.4583539962768599</v>
      </c>
      <c r="K2179">
        <v>-4.5693502426147496</v>
      </c>
      <c r="L2179">
        <v>-1.77971267700195</v>
      </c>
      <c r="M2179">
        <v>-5.1554450988769496</v>
      </c>
      <c r="N2179">
        <v>-5.7322692871093803</v>
      </c>
      <c r="O2179">
        <v>-3.3858509063720699</v>
      </c>
      <c r="P2179">
        <v>-1.33061695098877</v>
      </c>
      <c r="Q2179">
        <v>-4.6075983047485396</v>
      </c>
      <c r="R2179">
        <v>-2.86810398101807</v>
      </c>
      <c r="S2179">
        <v>-2.9765825271606445</v>
      </c>
      <c r="T2179">
        <v>2175</v>
      </c>
      <c r="X2179" s="16">
        <v>1.6585760116577204</v>
      </c>
      <c r="Z2179">
        <v>0.50828083028083004</v>
      </c>
      <c r="AA2179">
        <v>0.405555093993546</v>
      </c>
      <c r="AB2179">
        <v>0.3930473803010146</v>
      </c>
      <c r="AP2179">
        <v>10</v>
      </c>
      <c r="AQ2179">
        <v>10</v>
      </c>
      <c r="AR2179">
        <v>9</v>
      </c>
      <c r="AS2179">
        <v>19.399999999999999</v>
      </c>
      <c r="AT2179">
        <v>19.399999999999999</v>
      </c>
      <c r="AU2179">
        <v>17.899999999999999</v>
      </c>
      <c r="AV2179">
        <v>67.808999999999997</v>
      </c>
      <c r="AW2179">
        <v>0</v>
      </c>
      <c r="AX2179">
        <v>58.811</v>
      </c>
      <c r="AY2179">
        <v>982620000</v>
      </c>
      <c r="AZ2179">
        <v>15</v>
      </c>
      <c r="BA2179" t="s">
        <v>3024</v>
      </c>
      <c r="BB2179" t="s">
        <v>3024</v>
      </c>
      <c r="BC2179" t="s">
        <v>3025</v>
      </c>
      <c r="BF2179" s="34" t="s">
        <v>19011</v>
      </c>
      <c r="BG2179">
        <v>2.4764723777771001</v>
      </c>
      <c r="BH2179">
        <v>-0.80242168903350797</v>
      </c>
      <c r="BI2179">
        <v>0.48912668228149397</v>
      </c>
      <c r="BJ2179">
        <v>0.219891592860222</v>
      </c>
      <c r="BK2179">
        <v>-0.67583358287811302</v>
      </c>
      <c r="BL2179">
        <v>0.507848560810089</v>
      </c>
      <c r="BM2179">
        <v>-0.924521803855896</v>
      </c>
      <c r="BN2179">
        <v>-1.1692763566970801</v>
      </c>
      <c r="BO2179">
        <v>-0.173658281564713</v>
      </c>
      <c r="BP2179">
        <v>0.69840615987777699</v>
      </c>
      <c r="BQ2179">
        <v>-0.69206273555755604</v>
      </c>
      <c r="BR2179">
        <v>4.6028960496187203E-2</v>
      </c>
      <c r="BT2179">
        <v>24.9613742828369</v>
      </c>
      <c r="BU2179">
        <v>17.5472202301025</v>
      </c>
      <c r="BV2179">
        <v>19.766263961791999</v>
      </c>
      <c r="BW2179">
        <v>19.079135894775401</v>
      </c>
      <c r="BX2179">
        <v>16.455743789672901</v>
      </c>
      <c r="BY2179">
        <v>20.3034057617188</v>
      </c>
      <c r="BZ2179">
        <v>16.431840896606399</v>
      </c>
      <c r="CA2179">
        <v>15.6760396957397</v>
      </c>
      <c r="CB2179">
        <v>18.259807586669901</v>
      </c>
      <c r="CC2179">
        <v>18.857599258422901</v>
      </c>
      <c r="CD2179">
        <v>15.624385833740201</v>
      </c>
      <c r="CE2179">
        <v>18.098772048950199</v>
      </c>
      <c r="CG2179">
        <v>24.9613742828369</v>
      </c>
      <c r="CH2179" t="s">
        <v>8080</v>
      </c>
      <c r="CI2179">
        <v>19.766263961791999</v>
      </c>
      <c r="CJ2179">
        <v>19.079135894775401</v>
      </c>
      <c r="CK2179">
        <v>16.455743789672901</v>
      </c>
      <c r="CL2179">
        <v>20.3034057617188</v>
      </c>
      <c r="CM2179">
        <v>16.431840896606399</v>
      </c>
      <c r="CN2179">
        <v>15.6760396957397</v>
      </c>
      <c r="CO2179">
        <v>18.259807586669901</v>
      </c>
      <c r="CP2179">
        <v>18.857599258422901</v>
      </c>
      <c r="CQ2179" t="s">
        <v>8080</v>
      </c>
      <c r="CR2179">
        <v>18.098772048950199</v>
      </c>
      <c r="CT2179" t="s">
        <v>19000</v>
      </c>
      <c r="CU2179" t="s">
        <v>3024</v>
      </c>
      <c r="CV2179" t="s">
        <v>18100</v>
      </c>
      <c r="CW2179" t="str">
        <f>CT2179&amp;CU2179&amp;CHAR(10)&amp;CV2179</f>
        <v>&gt;A0A3Q7H2J9
MDYILRTLTKKEEVDSIIRDTIDKVLVLRLGRSSDPLCLQLDDILYKSVREVSKFATVALVDIDSEDVRVYVKYFDITLIPSTIFFFNAHHMKMDSGSADHTKWVGAFQRKQDFIDVVEKEKLANSRDNFAMAAALRLSCLCFLQLLIVIVLFINSSADNSAGVNSPFLSTVFRFFDSKMELLFTQFYSLDFEFFIISIEQAEQFQSLSNSTMTNRLSGNDELRHEHAEDDPEAIASMVDMSIRNSTERRKLGYFSCRTGNPIDDCWRCDRNWQRNRRRLADCSIGFGRNAIGGRDGRFYVVTDSGDDDPVNPRPGTLRHAVIQDEPLWIVFKRDMHITLKQELIMNSFKTIDARGVNVHIANGACITIQFVTNIIIHGLHIHDCKPTGNALVRSSPSHYGWRTMADGDAISIFGSSHIWVDHNSLSNCADGLVDAIMGSTAITISNNYFTHHNEVILLGHSDTYVRDKVMQVTIAFNHFGEGLIQRMPRCRHGYFHVVNNDYTHWEMYAIGGSAAPTINSQGNRYLAPVNPFAKEVTKRVEPWEGSWRQWNWRSVGDLLLNGAYFTASGRAAPGSYARASSLAAKSSSLVGMITSNAGALS</v>
      </c>
    </row>
    <row r="2180" spans="1:101" x14ac:dyDescent="0.25">
      <c r="A2180" t="s">
        <v>681</v>
      </c>
      <c r="B2180" t="s">
        <v>21051</v>
      </c>
      <c r="C2180" t="s">
        <v>7289</v>
      </c>
      <c r="D2180" t="s">
        <v>14950</v>
      </c>
      <c r="E2180" t="s">
        <v>14951</v>
      </c>
      <c r="F2180" t="s">
        <v>12642</v>
      </c>
      <c r="G2180">
        <v>1.70511817932129</v>
      </c>
      <c r="H2180">
        <v>-3.6203451156616202</v>
      </c>
      <c r="I2180">
        <v>-3.3474464416503902</v>
      </c>
      <c r="J2180">
        <v>-4.4779310226440403</v>
      </c>
      <c r="K2180">
        <v>-3.3236513137817401</v>
      </c>
      <c r="L2180">
        <v>-6.6981887817382804</v>
      </c>
      <c r="M2180">
        <v>-3.8417129516601598</v>
      </c>
      <c r="N2180">
        <v>-4.4000997543334996</v>
      </c>
      <c r="O2180">
        <v>-3.7365207672119101</v>
      </c>
      <c r="P2180">
        <v>-0.419705390930176</v>
      </c>
      <c r="Q2180">
        <v>-2.8901185989379901</v>
      </c>
      <c r="R2180">
        <v>-0.69263935089111295</v>
      </c>
      <c r="S2180">
        <v>-2.9786034425099692</v>
      </c>
      <c r="T2180">
        <v>2176</v>
      </c>
      <c r="X2180" s="16">
        <v>3.0790325800577802</v>
      </c>
      <c r="Z2180">
        <v>0.27011188811188802</v>
      </c>
      <c r="AA2180">
        <v>0.87333030312842896</v>
      </c>
      <c r="AB2180">
        <v>0.13386581822633567</v>
      </c>
      <c r="AP2180">
        <v>3</v>
      </c>
      <c r="AQ2180">
        <v>3</v>
      </c>
      <c r="AR2180">
        <v>3</v>
      </c>
      <c r="AS2180">
        <v>6.5</v>
      </c>
      <c r="AT2180">
        <v>6.5</v>
      </c>
      <c r="AU2180">
        <v>6.5</v>
      </c>
      <c r="AV2180">
        <v>46.307000000000002</v>
      </c>
      <c r="AW2180">
        <v>0</v>
      </c>
      <c r="AX2180">
        <v>8.4368999999999996</v>
      </c>
      <c r="AY2180">
        <v>373220000</v>
      </c>
      <c r="AZ2180">
        <v>4</v>
      </c>
      <c r="BA2180" t="s">
        <v>681</v>
      </c>
      <c r="BB2180" t="s">
        <v>681</v>
      </c>
      <c r="BC2180" t="s">
        <v>682</v>
      </c>
      <c r="BF2180" s="34" t="s">
        <v>19011</v>
      </c>
      <c r="BG2180">
        <v>2.1176791191101101</v>
      </c>
      <c r="BH2180">
        <v>-0.29015451669692999</v>
      </c>
      <c r="BI2180">
        <v>-0.16676719486713401</v>
      </c>
      <c r="BJ2180">
        <v>-0.67789995670318604</v>
      </c>
      <c r="BK2180">
        <v>-0.156008556485176</v>
      </c>
      <c r="BL2180">
        <v>-1.6817584037780799</v>
      </c>
      <c r="BM2180">
        <v>-0.39024287462234503</v>
      </c>
      <c r="BN2180">
        <v>-0.64270967245101895</v>
      </c>
      <c r="BO2180">
        <v>-0.34268170595169101</v>
      </c>
      <c r="BP2180">
        <v>1.1569699048996001</v>
      </c>
      <c r="BQ2180">
        <v>4.0007181465625798E-2</v>
      </c>
      <c r="BR2180">
        <v>1.0335665941238401</v>
      </c>
      <c r="BT2180">
        <v>23.8066596984863</v>
      </c>
      <c r="BU2180">
        <v>18.794561386108398</v>
      </c>
      <c r="BV2180">
        <v>18.242652893066399</v>
      </c>
      <c r="BW2180">
        <v>17.0595588684082</v>
      </c>
      <c r="BX2180">
        <v>17.701442718505898</v>
      </c>
      <c r="BY2180">
        <v>15.384929656982401</v>
      </c>
      <c r="BZ2180">
        <v>17.7455730438232</v>
      </c>
      <c r="CA2180">
        <v>17.0082092285156</v>
      </c>
      <c r="CB2180">
        <v>17.909137725830099</v>
      </c>
      <c r="CC2180">
        <v>19.768510818481399</v>
      </c>
      <c r="CD2180">
        <v>17.341865539550799</v>
      </c>
      <c r="CE2180">
        <v>20.274236679077099</v>
      </c>
      <c r="CG2180">
        <v>23.8066596984863</v>
      </c>
      <c r="CH2180" t="s">
        <v>8080</v>
      </c>
      <c r="CI2180">
        <v>18.242652893066399</v>
      </c>
      <c r="CJ2180" t="s">
        <v>8080</v>
      </c>
      <c r="CK2180">
        <v>17.701442718505898</v>
      </c>
      <c r="CL2180" t="s">
        <v>8080</v>
      </c>
      <c r="CM2180" t="s">
        <v>8080</v>
      </c>
      <c r="CN2180" t="s">
        <v>8080</v>
      </c>
      <c r="CO2180" t="s">
        <v>8080</v>
      </c>
      <c r="CP2180">
        <v>19.768510818481399</v>
      </c>
      <c r="CQ2180">
        <v>17.341865539550799</v>
      </c>
      <c r="CR2180">
        <v>20.274236679077099</v>
      </c>
      <c r="CT2180" t="s">
        <v>19000</v>
      </c>
      <c r="CU2180" t="s">
        <v>681</v>
      </c>
      <c r="CV2180" t="s">
        <v>17326</v>
      </c>
      <c r="CW2180" t="str">
        <f>CT2180&amp;CU2180&amp;CHAR(10)&amp;CV2180</f>
        <v>&gt;A0A3Q7EQS7
MAKLLMWFLGVFFVFTKLVDCYEFEEFFYNKTEGAFLESVYGASAAAPPPLMIGLTIIHGAAARGAVCLDGTLPGYHIHRGYGSGANSWLIQLEGGGWCNSVRSCVYRKKTRRGSSNYMEKQIPFVGILSNRAEENPDFYNWNRVKVRYCDGASFTGDSEDKAAGLQYRGKRIYQAAMEELRSKGMRYAKQALLSGCSAGGLASIMHCDDFSNSLPHTKVKCLSDAGLFMDANDVSGGHAIRDFFGGVVKTQGLQNTLPRTCTNHLDATSCFFPQNLINNIRTPLFLLNAAYDSWQLQESLAPHTADPHGLWHDCTLNNERCSPSQIQFLQGFRIHMLNTVKRFAASRQNGLFINSCFAHCQSERQDTWFSDNSPTINNKPIALAVGDWYFDRSGVKAIDCAYPCDRTCHNLVFK</v>
      </c>
    </row>
    <row r="2181" spans="1:101" x14ac:dyDescent="0.25">
      <c r="A2181" t="s">
        <v>4309</v>
      </c>
      <c r="B2181" t="s">
        <v>21052</v>
      </c>
      <c r="C2181" t="s">
        <v>7177</v>
      </c>
      <c r="D2181">
        <v>0</v>
      </c>
      <c r="E2181">
        <v>0</v>
      </c>
      <c r="F2181" t="s">
        <v>12643</v>
      </c>
      <c r="G2181">
        <v>-1.78029632568359</v>
      </c>
      <c r="H2181">
        <v>-2.16452884674072</v>
      </c>
      <c r="I2181">
        <v>-3.6186351776122998</v>
      </c>
      <c r="J2181">
        <v>-3.1435976028442401</v>
      </c>
      <c r="K2181">
        <v>-2.17559719085693</v>
      </c>
      <c r="L2181">
        <v>-2.2296714782714799</v>
      </c>
      <c r="M2181">
        <v>-4.0492191314697301</v>
      </c>
      <c r="N2181">
        <v>-2.8152093887329102</v>
      </c>
      <c r="O2181">
        <v>-2.2909965515136701</v>
      </c>
      <c r="P2181">
        <v>-2.3836698532104501</v>
      </c>
      <c r="Q2181">
        <v>-4.3705091476440403</v>
      </c>
      <c r="R2181">
        <v>-4.7762308120727504</v>
      </c>
      <c r="S2181">
        <v>-2.983180125554401</v>
      </c>
      <c r="T2181">
        <v>2177</v>
      </c>
      <c r="X2181" s="16">
        <v>-4.864692687986949E-3</v>
      </c>
      <c r="Z2181">
        <v>0.46124870466321199</v>
      </c>
      <c r="AA2181">
        <v>0.459845689353506</v>
      </c>
      <c r="AB2181">
        <v>0.34686007258973889</v>
      </c>
      <c r="AP2181">
        <v>2</v>
      </c>
      <c r="AQ2181">
        <v>2</v>
      </c>
      <c r="AR2181">
        <v>2</v>
      </c>
      <c r="AS2181">
        <v>6</v>
      </c>
      <c r="AT2181">
        <v>6</v>
      </c>
      <c r="AU2181">
        <v>6</v>
      </c>
      <c r="AV2181">
        <v>40.484000000000002</v>
      </c>
      <c r="AW2181">
        <v>0</v>
      </c>
      <c r="AX2181">
        <v>6.0019</v>
      </c>
      <c r="AY2181">
        <v>208170000</v>
      </c>
      <c r="AZ2181">
        <v>4</v>
      </c>
      <c r="BA2181" t="s">
        <v>4309</v>
      </c>
      <c r="BB2181" t="s">
        <v>4309</v>
      </c>
      <c r="BC2181" t="s">
        <v>4310</v>
      </c>
      <c r="BF2181" s="34" t="s">
        <v>19011</v>
      </c>
      <c r="BG2181">
        <v>1.2078617811203001</v>
      </c>
      <c r="BH2181">
        <v>0.82203912734985396</v>
      </c>
      <c r="BI2181">
        <v>-0.63808476924896196</v>
      </c>
      <c r="BJ2181">
        <v>-0.16108134388923601</v>
      </c>
      <c r="BK2181">
        <v>0.81092500686645497</v>
      </c>
      <c r="BL2181">
        <v>0.75662690401077304</v>
      </c>
      <c r="BM2181">
        <v>-1.07045066356659</v>
      </c>
      <c r="BN2181">
        <v>0.168665856122971</v>
      </c>
      <c r="BO2181">
        <v>0.69504809379577603</v>
      </c>
      <c r="BP2181">
        <v>0.60199123620986905</v>
      </c>
      <c r="BQ2181">
        <v>-1.3930702209472701</v>
      </c>
      <c r="BR2181">
        <v>-1.8004709482193</v>
      </c>
      <c r="BT2181">
        <v>20.321245193481399</v>
      </c>
      <c r="BU2181">
        <v>20.2503776550293</v>
      </c>
      <c r="BV2181">
        <v>17.971464157104499</v>
      </c>
      <c r="BW2181">
        <v>18.393892288208001</v>
      </c>
      <c r="BX2181">
        <v>18.8494968414307</v>
      </c>
      <c r="BY2181">
        <v>19.853446960449201</v>
      </c>
      <c r="BZ2181">
        <v>17.5380668640137</v>
      </c>
      <c r="CA2181">
        <v>18.5930995941162</v>
      </c>
      <c r="CB2181">
        <v>19.354661941528299</v>
      </c>
      <c r="CC2181">
        <v>17.8045463562012</v>
      </c>
      <c r="CD2181">
        <v>15.8614749908447</v>
      </c>
      <c r="CE2181">
        <v>16.190645217895501</v>
      </c>
      <c r="CG2181">
        <v>20.321245193481399</v>
      </c>
      <c r="CH2181">
        <v>20.2503776550293</v>
      </c>
      <c r="CI2181">
        <v>17.971464157104499</v>
      </c>
      <c r="CJ2181">
        <v>18.393892288208001</v>
      </c>
      <c r="CK2181">
        <v>18.8494968414307</v>
      </c>
      <c r="CL2181">
        <v>19.853446960449201</v>
      </c>
      <c r="CM2181">
        <v>17.5380668640137</v>
      </c>
      <c r="CN2181">
        <v>18.5930995941162</v>
      </c>
      <c r="CO2181">
        <v>19.354661941528299</v>
      </c>
      <c r="CP2181">
        <v>17.8045463562012</v>
      </c>
      <c r="CQ2181">
        <v>15.8614749908447</v>
      </c>
      <c r="CR2181" t="s">
        <v>8080</v>
      </c>
      <c r="CT2181" t="s">
        <v>19000</v>
      </c>
      <c r="CU2181" t="s">
        <v>4309</v>
      </c>
      <c r="CV2181" t="s">
        <v>18005</v>
      </c>
      <c r="CW2181" t="str">
        <f>CT2181&amp;CU2181&amp;CHAR(10)&amp;CV2181</f>
        <v>&gt;A0A3Q7IB36
MANVAAKVAVIGSGISGAVCASTLAKNGVSVTLFESGRGPGGRMSQRREMTEDGRELHFDHGVPYFSAKNPDVLRLICEWQSKGLVAEWKEKFATFDCDSKQFLDIEQEGLEKKYVGVPGMNSICKSLCQEPGVQSRFGVGVGRLEWLDNEDSWSLTGLNGESLGYFKGVVTSDKSTFSQRFTNVTGKPVPIDMEKFPEISLKMMEIPVNPCFALMLAFEEPLTEIPIRGFSFNSSKVLHRAFCDSSKPGRSRNSERWVLHSTAEYAQDVIAQTGLQKPSSATLMKVAEELFQEFQSTKLSISQAFFKKAHRWGSAFPAISVAENEKCLWDAKKRLAVCGDFCVSPNVEGAIISGLAAAAKCSEVLCRL</v>
      </c>
    </row>
    <row r="2182" spans="1:101" x14ac:dyDescent="0.25">
      <c r="A2182" t="s">
        <v>2205</v>
      </c>
      <c r="B2182" t="s">
        <v>21053</v>
      </c>
      <c r="C2182" t="s">
        <v>7177</v>
      </c>
      <c r="D2182" t="s">
        <v>15528</v>
      </c>
      <c r="E2182" t="s">
        <v>15501</v>
      </c>
      <c r="F2182" t="s">
        <v>12644</v>
      </c>
      <c r="G2182">
        <v>-4.1001338958740199</v>
      </c>
      <c r="H2182">
        <v>-4.26479244232178</v>
      </c>
      <c r="I2182">
        <v>-5.1073074340820304</v>
      </c>
      <c r="J2182">
        <v>-3.6739816665649401</v>
      </c>
      <c r="K2182">
        <v>-3.41711330413818</v>
      </c>
      <c r="L2182">
        <v>-5.5457477569580096</v>
      </c>
      <c r="M2182">
        <v>-2.0588397979736301</v>
      </c>
      <c r="N2182">
        <v>0.35448741912841802</v>
      </c>
      <c r="O2182">
        <v>-3.2051944732665998</v>
      </c>
      <c r="P2182">
        <v>-3.4155931472778298</v>
      </c>
      <c r="Q2182">
        <v>-1.2865457534789999</v>
      </c>
      <c r="R2182">
        <v>-0.111968040466309</v>
      </c>
      <c r="S2182">
        <v>-2.9860608577728258</v>
      </c>
      <c r="T2182">
        <v>2178</v>
      </c>
      <c r="X2182" s="16">
        <v>-0.27846368153890122</v>
      </c>
      <c r="Z2182">
        <v>0.18490756302521</v>
      </c>
      <c r="AA2182">
        <v>1.2528660519536099</v>
      </c>
      <c r="AB2182">
        <v>5.5864246846339442E-2</v>
      </c>
      <c r="AP2182">
        <v>4</v>
      </c>
      <c r="AQ2182">
        <v>4</v>
      </c>
      <c r="AR2182">
        <v>4</v>
      </c>
      <c r="AS2182">
        <v>15.7</v>
      </c>
      <c r="AT2182">
        <v>15.7</v>
      </c>
      <c r="AU2182">
        <v>15.7</v>
      </c>
      <c r="AV2182">
        <v>38.953000000000003</v>
      </c>
      <c r="AW2182">
        <v>0</v>
      </c>
      <c r="AX2182">
        <v>12.811999999999999</v>
      </c>
      <c r="AY2182">
        <v>206670000</v>
      </c>
      <c r="AZ2182">
        <v>20</v>
      </c>
      <c r="BA2182" t="s">
        <v>2205</v>
      </c>
      <c r="BB2182" t="s">
        <v>2205</v>
      </c>
      <c r="BC2182" t="s">
        <v>2206</v>
      </c>
      <c r="BF2182" s="34" t="s">
        <v>19011</v>
      </c>
      <c r="BG2182">
        <v>-0.59950208663940396</v>
      </c>
      <c r="BH2182">
        <v>-0.688107669353485</v>
      </c>
      <c r="BI2182">
        <v>-1.14147961139679</v>
      </c>
      <c r="BJ2182">
        <v>-0.37018215656280501</v>
      </c>
      <c r="BK2182">
        <v>-0.23195680975913999</v>
      </c>
      <c r="BL2182">
        <v>-1.3774119615554801</v>
      </c>
      <c r="BM2182">
        <v>0.49895375967025801</v>
      </c>
      <c r="BN2182">
        <v>1.79760706424713</v>
      </c>
      <c r="BO2182">
        <v>-0.117919608950615</v>
      </c>
      <c r="BP2182">
        <v>-0.231138795614243</v>
      </c>
      <c r="BQ2182">
        <v>0.91453862190246604</v>
      </c>
      <c r="BR2182">
        <v>1.5465992689132699</v>
      </c>
      <c r="BT2182">
        <v>18.001407623291001</v>
      </c>
      <c r="BU2182">
        <v>18.1501140594482</v>
      </c>
      <c r="BV2182">
        <v>16.482791900634801</v>
      </c>
      <c r="BW2182">
        <v>17.863508224487301</v>
      </c>
      <c r="BX2182">
        <v>17.6079807281494</v>
      </c>
      <c r="BY2182">
        <v>16.537370681762699</v>
      </c>
      <c r="BZ2182">
        <v>19.528446197509801</v>
      </c>
      <c r="CA2182">
        <v>21.7627964019775</v>
      </c>
      <c r="CB2182">
        <v>18.440464019775401</v>
      </c>
      <c r="CC2182">
        <v>16.7726230621338</v>
      </c>
      <c r="CD2182">
        <v>18.945438385009801</v>
      </c>
      <c r="CE2182">
        <v>20.854907989501999</v>
      </c>
      <c r="CG2182">
        <v>18.001407623291001</v>
      </c>
      <c r="CH2182">
        <v>18.1501140594482</v>
      </c>
      <c r="CI2182">
        <v>16.482791900634801</v>
      </c>
      <c r="CJ2182">
        <v>17.863508224487301</v>
      </c>
      <c r="CK2182">
        <v>17.6079807281494</v>
      </c>
      <c r="CL2182">
        <v>16.537370681762699</v>
      </c>
      <c r="CM2182">
        <v>19.528446197509801</v>
      </c>
      <c r="CN2182">
        <v>21.7627964019775</v>
      </c>
      <c r="CO2182">
        <v>18.440464019775401</v>
      </c>
      <c r="CP2182">
        <v>16.7726230621338</v>
      </c>
      <c r="CQ2182">
        <v>18.945438385009801</v>
      </c>
      <c r="CR2182">
        <v>20.854907989501999</v>
      </c>
      <c r="CT2182" t="s">
        <v>19000</v>
      </c>
      <c r="CU2182" t="s">
        <v>2205</v>
      </c>
      <c r="CV2182" t="s">
        <v>16970</v>
      </c>
      <c r="CW2182" t="str">
        <f>CT2182&amp;CU2182&amp;CHAR(10)&amp;CV2182</f>
        <v>&gt;A0A3Q7G9H2
MGSTSLTQTEDEAFLFAMQLASASVLPMVLKSAVELELLELMAKAGPGASISPAELASQLPCKNPDAPVMLDRMLRLLAAYSVLNCTLRTLPDGRVERLYSLAPVCKFLTKNADGVSVAPLLLMNQDKVLMQSWYHLKDAVLDGGIPFNKAYGMTAFEYHGTDPRFNKVFNRGMSDHTTLSIKKILEDYKGFEGLNSIVDVGGGTGATVSMIVSKYPSIKGINFDLPHVIEDAPAYPGVEHIGGDMFVSVPKADAIFMKWICHDWSDEHCLKFLKNCYEAVPANGKVIIAECLLPEVPDTSSSTKNTVHVDVIMLAHNPGGKERTEKEFEALAKGAGFNGFTKASCAYNTWIMEFTK</v>
      </c>
    </row>
    <row r="2183" spans="1:101" x14ac:dyDescent="0.25">
      <c r="A2183" t="s">
        <v>2660</v>
      </c>
      <c r="B2183" t="s">
        <v>21054</v>
      </c>
      <c r="C2183" t="s">
        <v>7394</v>
      </c>
      <c r="D2183" t="s">
        <v>16032</v>
      </c>
      <c r="E2183" t="s">
        <v>16033</v>
      </c>
      <c r="F2183" t="s">
        <v>12645</v>
      </c>
      <c r="G2183">
        <v>-3.0926761627197301</v>
      </c>
      <c r="H2183">
        <v>-1.9125833511352499</v>
      </c>
      <c r="I2183">
        <v>-3.3989143371582</v>
      </c>
      <c r="J2183">
        <v>-4.1764707565307599</v>
      </c>
      <c r="K2183">
        <v>-3.4460725784301798</v>
      </c>
      <c r="L2183">
        <v>-3.8630619049072301</v>
      </c>
      <c r="M2183">
        <v>-2.2036914825439502</v>
      </c>
      <c r="N2183">
        <v>-2.7062234878539999</v>
      </c>
      <c r="O2183">
        <v>-2.6911048889160201</v>
      </c>
      <c r="P2183">
        <v>-0.82266330718994096</v>
      </c>
      <c r="Q2183">
        <v>-5.3961257934570304</v>
      </c>
      <c r="R2183">
        <v>-2.12531185150146</v>
      </c>
      <c r="S2183">
        <v>-2.986241658528646</v>
      </c>
      <c r="T2183">
        <v>2179</v>
      </c>
      <c r="X2183" s="16">
        <v>1.0271437962849963</v>
      </c>
      <c r="Z2183">
        <v>0.70786685962373397</v>
      </c>
      <c r="AA2183">
        <v>0.206789954399314</v>
      </c>
      <c r="AB2183">
        <v>0.62116938884246919</v>
      </c>
      <c r="AP2183">
        <v>3</v>
      </c>
      <c r="AQ2183">
        <v>3</v>
      </c>
      <c r="AR2183">
        <v>3</v>
      </c>
      <c r="AS2183">
        <v>11.1</v>
      </c>
      <c r="AT2183">
        <v>11.1</v>
      </c>
      <c r="AU2183">
        <v>11.1</v>
      </c>
      <c r="AV2183">
        <v>52.235999999999997</v>
      </c>
      <c r="AW2183">
        <v>0</v>
      </c>
      <c r="AX2183">
        <v>12.250999999999999</v>
      </c>
      <c r="AY2183">
        <v>181860000</v>
      </c>
      <c r="AZ2183">
        <v>11</v>
      </c>
      <c r="BA2183" t="s">
        <v>2660</v>
      </c>
      <c r="BB2183" t="s">
        <v>2660</v>
      </c>
      <c r="BC2183" t="s">
        <v>2661</v>
      </c>
      <c r="BF2183" s="34" t="s">
        <v>19011</v>
      </c>
      <c r="BG2183">
        <v>-8.8979594409465804E-2</v>
      </c>
      <c r="BH2183">
        <v>0.89758181571960405</v>
      </c>
      <c r="BI2183">
        <v>-0.344995707273483</v>
      </c>
      <c r="BJ2183">
        <v>-0.99503540992736805</v>
      </c>
      <c r="BK2183">
        <v>-0.384420126676559</v>
      </c>
      <c r="BL2183">
        <v>-0.73302459716796897</v>
      </c>
      <c r="BM2183">
        <v>0.65421450138091997</v>
      </c>
      <c r="BN2183">
        <v>0.234096094965935</v>
      </c>
      <c r="BO2183">
        <v>0.246735289692879</v>
      </c>
      <c r="BP2183">
        <v>1.8087584972381601</v>
      </c>
      <c r="BQ2183">
        <v>-2.01467084884644</v>
      </c>
      <c r="BR2183">
        <v>0.71974009275436401</v>
      </c>
      <c r="BT2183">
        <v>19.008865356445298</v>
      </c>
      <c r="BU2183">
        <v>20.502323150634801</v>
      </c>
      <c r="BV2183">
        <v>18.191184997558601</v>
      </c>
      <c r="BW2183">
        <v>17.361019134521499</v>
      </c>
      <c r="BX2183">
        <v>17.579021453857401</v>
      </c>
      <c r="BY2183">
        <v>18.220056533813501</v>
      </c>
      <c r="BZ2183">
        <v>19.383594512939499</v>
      </c>
      <c r="CA2183">
        <v>18.702085494995099</v>
      </c>
      <c r="CB2183">
        <v>18.954553604126001</v>
      </c>
      <c r="CC2183">
        <v>19.365552902221701</v>
      </c>
      <c r="CD2183">
        <v>14.835858345031699</v>
      </c>
      <c r="CE2183">
        <v>18.8415641784668</v>
      </c>
      <c r="CG2183">
        <v>19.008865356445298</v>
      </c>
      <c r="CH2183">
        <v>20.502323150634801</v>
      </c>
      <c r="CI2183">
        <v>18.191184997558601</v>
      </c>
      <c r="CJ2183">
        <v>17.361019134521499</v>
      </c>
      <c r="CK2183">
        <v>17.579021453857401</v>
      </c>
      <c r="CL2183">
        <v>18.220056533813501</v>
      </c>
      <c r="CM2183">
        <v>19.383594512939499</v>
      </c>
      <c r="CN2183">
        <v>18.702085494995099</v>
      </c>
      <c r="CO2183">
        <v>18.954553604126001</v>
      </c>
      <c r="CP2183">
        <v>19.365552902221701</v>
      </c>
      <c r="CQ2183" t="s">
        <v>8080</v>
      </c>
      <c r="CR2183">
        <v>18.8415641784668</v>
      </c>
      <c r="CT2183" t="s">
        <v>19000</v>
      </c>
      <c r="CU2183" t="s">
        <v>2660</v>
      </c>
      <c r="CV2183" t="s">
        <v>18520</v>
      </c>
      <c r="CW2183" t="str">
        <f>CT2183&amp;CU2183&amp;CHAR(10)&amp;CV2183</f>
        <v>&gt;A0A3Q7GQA6
MITTTTPMEGAMLKLPCLRSVSRNTNFTNRSSNSFPWSYRRLHISASASASASAPLVEGPKLGPGSLGHITRSDFPILHQEINGLKLVYLDNAATSQKPRAVIEALQNYYEAYNSNVHRGIHYLSAKATDEYESARQKVANFIHAAEAKEIIFTRNATEAINLVAYSWGLSNLKPGDEIITTIAEHHSAIVPWQIVAQKTGAVLRFVNLTEDEVPDVGQLRDSLSSSTKLLVMHHVSNMLASVLPMDEVISWAHDVGAKVLVDACQSVPHMVVDVKNLDTDFLVGSSHKMCGPTGVGFLYGKSEILSGMPPFLGGGEMIADVYLDHSTYAEPPSRFEAGTPAIGEAIGLGAAIDYISEIGMQQIHDYEMELGNYLYDRLSSVSDVRIYGPAPSRTVKRAALCSFNVKDIHPTDIATFLDQQHGVAIRSGHHCAQPLHRHLGINASARASLHFYNTKDDVDKFIDALKDTINFFTSFK</v>
      </c>
    </row>
    <row r="2184" spans="1:101" x14ac:dyDescent="0.25">
      <c r="A2184" t="s">
        <v>353</v>
      </c>
      <c r="B2184" t="s">
        <v>21055</v>
      </c>
      <c r="C2184" t="s">
        <v>7177</v>
      </c>
      <c r="D2184">
        <v>0</v>
      </c>
      <c r="E2184">
        <v>0</v>
      </c>
      <c r="F2184" t="s">
        <v>12646</v>
      </c>
      <c r="G2184">
        <v>-4.4827079772949201</v>
      </c>
      <c r="H2184">
        <v>-2.4426565170288099</v>
      </c>
      <c r="I2184">
        <v>-1.80129814147949</v>
      </c>
      <c r="J2184">
        <v>-4.9277467727661097</v>
      </c>
      <c r="K2184">
        <v>-4.5885133743286097</v>
      </c>
      <c r="L2184">
        <v>-1.6605682373046899</v>
      </c>
      <c r="M2184">
        <v>-1.7400817871093801</v>
      </c>
      <c r="N2184">
        <v>-2.04181575775146</v>
      </c>
      <c r="O2184">
        <v>-2.5544605255127002</v>
      </c>
      <c r="P2184">
        <v>-3.64284420013428</v>
      </c>
      <c r="Q2184">
        <v>-1.32403659820557</v>
      </c>
      <c r="R2184">
        <v>-4.6689691543579102</v>
      </c>
      <c r="S2184">
        <v>-2.9896415869394946</v>
      </c>
      <c r="T2184">
        <v>2180</v>
      </c>
      <c r="X2184" s="16">
        <v>0.81672191619872914</v>
      </c>
      <c r="Z2184">
        <v>0.68984298331697702</v>
      </c>
      <c r="AA2184">
        <v>0.22217939347710999</v>
      </c>
      <c r="AB2184">
        <v>0.59954337247054224</v>
      </c>
      <c r="AP2184">
        <v>2</v>
      </c>
      <c r="AQ2184">
        <v>2</v>
      </c>
      <c r="AR2184">
        <v>2</v>
      </c>
      <c r="AS2184">
        <v>15.9</v>
      </c>
      <c r="AT2184">
        <v>15.9</v>
      </c>
      <c r="AU2184">
        <v>15.9</v>
      </c>
      <c r="AV2184">
        <v>15.087999999999999</v>
      </c>
      <c r="AW2184">
        <v>1.0608E-3</v>
      </c>
      <c r="AX2184">
        <v>4.4065000000000003</v>
      </c>
      <c r="AY2184">
        <v>76624000</v>
      </c>
      <c r="AZ2184">
        <v>3</v>
      </c>
      <c r="BA2184" t="s">
        <v>353</v>
      </c>
      <c r="BB2184" t="s">
        <v>353</v>
      </c>
      <c r="BC2184" t="s">
        <v>354</v>
      </c>
      <c r="BF2184" s="34" t="s">
        <v>19011</v>
      </c>
      <c r="BG2184">
        <v>-1.0886702537536599</v>
      </c>
      <c r="BH2184">
        <v>0.39883449673652599</v>
      </c>
      <c r="BI2184">
        <v>0.86648136377334595</v>
      </c>
      <c r="BJ2184">
        <v>-1.4131705760955799</v>
      </c>
      <c r="BK2184">
        <v>-1.1658183336257899</v>
      </c>
      <c r="BL2184">
        <v>0.96909469366073597</v>
      </c>
      <c r="BM2184">
        <v>0.91111731529235795</v>
      </c>
      <c r="BN2184">
        <v>0.69110780954360995</v>
      </c>
      <c r="BO2184">
        <v>0.31731253862380998</v>
      </c>
      <c r="BP2184">
        <v>-0.47628310322761502</v>
      </c>
      <c r="BQ2184">
        <v>1.21447694301605</v>
      </c>
      <c r="BR2184">
        <v>-1.2244827747345</v>
      </c>
      <c r="BT2184">
        <v>17.618833541870099</v>
      </c>
      <c r="BU2184">
        <v>19.9722499847412</v>
      </c>
      <c r="BV2184">
        <v>19.788801193237301</v>
      </c>
      <c r="BW2184">
        <v>16.609743118286101</v>
      </c>
      <c r="BX2184">
        <v>16.436580657958999</v>
      </c>
      <c r="BY2184">
        <v>20.422550201416001</v>
      </c>
      <c r="BZ2184">
        <v>19.847204208373999</v>
      </c>
      <c r="CA2184">
        <v>19.366493225097699</v>
      </c>
      <c r="CB2184">
        <v>19.0911979675293</v>
      </c>
      <c r="CC2184">
        <v>16.545372009277301</v>
      </c>
      <c r="CD2184">
        <v>18.9079475402832</v>
      </c>
      <c r="CE2184">
        <v>16.297906875610401</v>
      </c>
      <c r="CG2184" t="s">
        <v>8080</v>
      </c>
      <c r="CH2184">
        <v>19.9722499847412</v>
      </c>
      <c r="CI2184">
        <v>19.788801193237301</v>
      </c>
      <c r="CJ2184" t="s">
        <v>8080</v>
      </c>
      <c r="CK2184" t="s">
        <v>8080</v>
      </c>
      <c r="CL2184">
        <v>20.422550201416001</v>
      </c>
      <c r="CM2184">
        <v>19.847204208373999</v>
      </c>
      <c r="CN2184">
        <v>19.366493225097699</v>
      </c>
      <c r="CO2184">
        <v>19.0911979675293</v>
      </c>
      <c r="CP2184" t="s">
        <v>8080</v>
      </c>
      <c r="CQ2184">
        <v>18.9079475402832</v>
      </c>
      <c r="CR2184" t="s">
        <v>8080</v>
      </c>
      <c r="CT2184" t="s">
        <v>19000</v>
      </c>
      <c r="CU2184" t="s">
        <v>353</v>
      </c>
      <c r="CV2184" t="s">
        <v>18486</v>
      </c>
      <c r="CW2184" t="str">
        <f>CT2184&amp;CU2184&amp;CHAR(10)&amp;CV2184</f>
        <v>&gt;A0A3Q7ED34
MSQILKRLKVPPNSASLEEARTRTFEFFRMCCRSIPHVMEIYNLHDVVTPSQLRSAAAAEVRKNANITNPKVIDMLLFKGMEELMNIVNQSKQRHHIVGQYVVGNQGLVQDVSAKDRDASNFLKKFYSSNYS</v>
      </c>
    </row>
    <row r="2185" spans="1:101" x14ac:dyDescent="0.25">
      <c r="A2185" t="s">
        <v>4702</v>
      </c>
      <c r="B2185" t="s">
        <v>21056</v>
      </c>
      <c r="C2185" t="s">
        <v>7177</v>
      </c>
      <c r="D2185" t="s">
        <v>16034</v>
      </c>
      <c r="E2185">
        <v>0</v>
      </c>
      <c r="F2185" t="s">
        <v>12647</v>
      </c>
      <c r="G2185">
        <v>-2.4132919311523402</v>
      </c>
      <c r="H2185">
        <v>-2.01470279693604</v>
      </c>
      <c r="I2185">
        <v>-2.16880226135254</v>
      </c>
      <c r="J2185">
        <v>-3.22138500213623</v>
      </c>
      <c r="K2185">
        <v>-3.27088451385498</v>
      </c>
      <c r="L2185">
        <v>-4.2286510467529297</v>
      </c>
      <c r="M2185">
        <v>-3.6845703125</v>
      </c>
      <c r="N2185">
        <v>-2.7707357406616202</v>
      </c>
      <c r="O2185">
        <v>-3.0438652038574201</v>
      </c>
      <c r="P2185">
        <v>-2.1080121994018599</v>
      </c>
      <c r="Q2185">
        <v>-3.68998050689697</v>
      </c>
      <c r="R2185">
        <v>-3.34502506256104</v>
      </c>
      <c r="S2185">
        <v>-2.996658881505331</v>
      </c>
      <c r="T2185">
        <v>2181</v>
      </c>
      <c r="X2185" s="16">
        <v>1.3747078577677403</v>
      </c>
      <c r="Z2185">
        <v>0.21621884498480201</v>
      </c>
      <c r="AA2185">
        <v>1.06086857890097</v>
      </c>
      <c r="AB2185">
        <v>8.692234236830175E-2</v>
      </c>
      <c r="AP2185">
        <v>5</v>
      </c>
      <c r="AQ2185">
        <v>5</v>
      </c>
      <c r="AR2185">
        <v>5</v>
      </c>
      <c r="AS2185">
        <v>8.4</v>
      </c>
      <c r="AT2185">
        <v>8.4</v>
      </c>
      <c r="AU2185">
        <v>8.4</v>
      </c>
      <c r="AV2185">
        <v>86.646000000000001</v>
      </c>
      <c r="AW2185">
        <v>0</v>
      </c>
      <c r="AX2185">
        <v>10.84</v>
      </c>
      <c r="AY2185">
        <v>263470000</v>
      </c>
      <c r="AZ2185">
        <v>8</v>
      </c>
      <c r="BA2185" t="s">
        <v>4702</v>
      </c>
      <c r="BB2185" t="s">
        <v>4702</v>
      </c>
      <c r="BC2185" t="s">
        <v>4703</v>
      </c>
      <c r="BF2185" s="34" t="s">
        <v>19011</v>
      </c>
      <c r="BG2185">
        <v>0.82115900516509999</v>
      </c>
      <c r="BH2185">
        <v>1.3822211027145399</v>
      </c>
      <c r="BI2185">
        <v>1.1653076410293599</v>
      </c>
      <c r="BJ2185">
        <v>-0.31632900238037098</v>
      </c>
      <c r="BK2185">
        <v>-0.38600549101829501</v>
      </c>
      <c r="BL2185">
        <v>-1.7341768741607699</v>
      </c>
      <c r="BM2185">
        <v>-0.96831792593002297</v>
      </c>
      <c r="BN2185">
        <v>0.318013936281204</v>
      </c>
      <c r="BO2185">
        <v>-6.64485692977905E-2</v>
      </c>
      <c r="BP2185">
        <v>1.25087690353394</v>
      </c>
      <c r="BQ2185">
        <v>-0.97593343257904097</v>
      </c>
      <c r="BR2185">
        <v>-0.49036723375320401</v>
      </c>
      <c r="BT2185">
        <v>19.688249588012699</v>
      </c>
      <c r="BU2185">
        <v>20.400203704833999</v>
      </c>
      <c r="BV2185">
        <v>19.4212970733643</v>
      </c>
      <c r="BW2185">
        <v>18.316104888916001</v>
      </c>
      <c r="BX2185">
        <v>17.754209518432599</v>
      </c>
      <c r="BY2185">
        <v>17.854467391967798</v>
      </c>
      <c r="BZ2185">
        <v>17.902715682983398</v>
      </c>
      <c r="CA2185">
        <v>18.6375732421875</v>
      </c>
      <c r="CB2185">
        <v>18.601793289184599</v>
      </c>
      <c r="CC2185">
        <v>18.080204010009801</v>
      </c>
      <c r="CD2185">
        <v>16.5420036315918</v>
      </c>
      <c r="CE2185">
        <v>17.621850967407202</v>
      </c>
      <c r="CG2185">
        <v>19.688249588012699</v>
      </c>
      <c r="CH2185">
        <v>20.400203704833999</v>
      </c>
      <c r="CI2185">
        <v>19.4212970733643</v>
      </c>
      <c r="CJ2185">
        <v>18.316104888916001</v>
      </c>
      <c r="CK2185">
        <v>17.754209518432599</v>
      </c>
      <c r="CL2185">
        <v>17.854467391967798</v>
      </c>
      <c r="CM2185">
        <v>17.902715682983398</v>
      </c>
      <c r="CN2185">
        <v>18.6375732421875</v>
      </c>
      <c r="CO2185">
        <v>18.601793289184599</v>
      </c>
      <c r="CP2185">
        <v>18.080204010009801</v>
      </c>
      <c r="CQ2185">
        <v>16.5420036315918</v>
      </c>
      <c r="CR2185">
        <v>17.621850967407202</v>
      </c>
      <c r="CT2185" t="s">
        <v>19000</v>
      </c>
      <c r="CU2185" t="s">
        <v>4702</v>
      </c>
      <c r="CV2185" t="s">
        <v>17129</v>
      </c>
      <c r="CW2185" t="str">
        <f>CT2185&amp;CU2185&amp;CHAR(10)&amp;CV2185</f>
        <v>&gt;A0A3Q7IQT3
MASRAILRRKRNLFDSTPKPHTFIRAFLSYENWGSSKASNSWDWRSMVTHQPQNADNRNEGSSSPSTKDELLKVWGKHVLLNSSEIPVLGLRVGRCGSLSTLGARWIIHQQQYSTAAAGQPDFGKGNDKDAEPAVKQKKEASPEECDEAVEDLTMAKAKAKSKQLQDSQISIKAVVKKIWAVLLGIGPALRAVASMSREDWAKKIRHWKDEFKSTMQHYWLGTKLLWADVRICSRLLLKTAKGKSLSRRERQQLTRTTADIFRLVPVAVFIIVPFMELLLPVFLALFPNMLPSTFQDKMKEEEALKRKLNARIEYAKFLQETVKEMAKEVKNSRSGELKNTAEDLDEFMNKVRRGASVSNEEILGFAKLFNDELTLDNISRPRLVNMCKYMGINPFGTDAYLRFMLRKRLQKIKNDDKMIQAEGVESLSEDELRQACRERGLLGLLSVEEMRQQLRDWLDLSLNHSVPSSLLILSRAFTVSGKVKPEEAVQATLSSLPDEVVDTVQVTSLPSEDALAEKKRKLEFLEMEEELIKEEEEEEEEEQAKMKDKQKDVALEEMTLATAKEAEELKKTKTLDQQEQLCELSRAIAVLSSASSVSLERHEFLRLVKKEIELYNSMVDKGGPEGEEEVRKAYKAAREEDNDHTQERTVDDKVSSALINRVDVMLQKLEKEIDDVDAKIGDRWRLLDRDYDGKVTPEEVASAASYLKDTLAKEGIQELITNLSKDREGKILVQDLVKLASEIEHAEEEEETTEEEKAQK</v>
      </c>
    </row>
    <row r="2186" spans="1:101" x14ac:dyDescent="0.25">
      <c r="A2186" t="s">
        <v>3404</v>
      </c>
      <c r="B2186" t="s">
        <v>21057</v>
      </c>
      <c r="C2186" t="s">
        <v>7667</v>
      </c>
      <c r="D2186">
        <v>0</v>
      </c>
      <c r="E2186">
        <v>0</v>
      </c>
      <c r="F2186" t="s">
        <v>12648</v>
      </c>
      <c r="G2186">
        <v>-3.3034362792968799</v>
      </c>
      <c r="H2186">
        <v>-2.9969224929809601</v>
      </c>
      <c r="I2186">
        <v>-4.5972232818603498</v>
      </c>
      <c r="J2186">
        <v>-2.42980289459229</v>
      </c>
      <c r="K2186">
        <v>-2.89691829681396</v>
      </c>
      <c r="L2186">
        <v>-2.1760959625244101</v>
      </c>
      <c r="M2186">
        <v>-3.4389591217040998</v>
      </c>
      <c r="N2186">
        <v>-2.9688596725463898</v>
      </c>
      <c r="O2186">
        <v>-3.3806209564209002</v>
      </c>
      <c r="P2186">
        <v>-2.93601322174072</v>
      </c>
      <c r="Q2186">
        <v>-2.2956342697143599</v>
      </c>
      <c r="R2186">
        <v>-2.5810060501098602</v>
      </c>
      <c r="S2186">
        <v>-3.0001243750254321</v>
      </c>
      <c r="T2186">
        <v>2182</v>
      </c>
      <c r="X2186" s="16">
        <v>-1.1315883000691764</v>
      </c>
      <c r="Z2186">
        <v>0.20012947189097099</v>
      </c>
      <c r="AA2186">
        <v>1.13643151185661</v>
      </c>
      <c r="AB2186">
        <v>7.304129897577874E-2</v>
      </c>
      <c r="AP2186">
        <v>2</v>
      </c>
      <c r="AQ2186">
        <v>2</v>
      </c>
      <c r="AR2186">
        <v>2</v>
      </c>
      <c r="AS2186">
        <v>10.8</v>
      </c>
      <c r="AT2186">
        <v>10.8</v>
      </c>
      <c r="AU2186">
        <v>10.8</v>
      </c>
      <c r="AV2186">
        <v>29.992999999999999</v>
      </c>
      <c r="AW2186">
        <v>0</v>
      </c>
      <c r="AX2186">
        <v>5.4207000000000001</v>
      </c>
      <c r="AY2186">
        <v>68745000</v>
      </c>
      <c r="AZ2186">
        <v>12</v>
      </c>
      <c r="BA2186" t="s">
        <v>3404</v>
      </c>
      <c r="BB2186" t="s">
        <v>3404</v>
      </c>
      <c r="BC2186" t="s">
        <v>3405</v>
      </c>
      <c r="BF2186" s="34" t="s">
        <v>19011</v>
      </c>
      <c r="BG2186">
        <v>-0.46540448069572399</v>
      </c>
      <c r="BH2186">
        <v>4.9129961989820004E-3</v>
      </c>
      <c r="BI2186">
        <v>-2.4506027698516801</v>
      </c>
      <c r="BJ2186">
        <v>0.87510639429092396</v>
      </c>
      <c r="BK2186">
        <v>0.15836033225059501</v>
      </c>
      <c r="BL2186">
        <v>1.2643965482711801</v>
      </c>
      <c r="BM2186">
        <v>-0.67335194349288896</v>
      </c>
      <c r="BN2186">
        <v>4.79728393256664E-2</v>
      </c>
      <c r="BO2186">
        <v>-0.583837330341339</v>
      </c>
      <c r="BP2186">
        <v>9.8372727632522597E-2</v>
      </c>
      <c r="BQ2186">
        <v>1.08097589015961</v>
      </c>
      <c r="BR2186">
        <v>0.64309889078140303</v>
      </c>
      <c r="BT2186">
        <v>18.7981052398682</v>
      </c>
      <c r="BU2186">
        <v>19.417984008789102</v>
      </c>
      <c r="BV2186">
        <v>16.992876052856399</v>
      </c>
      <c r="BW2186">
        <v>19.10768699646</v>
      </c>
      <c r="BX2186">
        <v>18.128175735473601</v>
      </c>
      <c r="BY2186">
        <v>19.9070224761963</v>
      </c>
      <c r="BZ2186">
        <v>18.1483268737793</v>
      </c>
      <c r="CA2186">
        <v>18.439449310302699</v>
      </c>
      <c r="CB2186">
        <v>18.265037536621101</v>
      </c>
      <c r="CC2186">
        <v>17.252202987670898</v>
      </c>
      <c r="CD2186">
        <v>17.9363498687744</v>
      </c>
      <c r="CE2186">
        <v>18.385869979858398</v>
      </c>
      <c r="CG2186">
        <v>18.7981052398682</v>
      </c>
      <c r="CH2186">
        <v>19.417984008789102</v>
      </c>
      <c r="CI2186" t="s">
        <v>8080</v>
      </c>
      <c r="CJ2186">
        <v>19.10768699646</v>
      </c>
      <c r="CK2186">
        <v>18.128175735473601</v>
      </c>
      <c r="CL2186">
        <v>19.9070224761963</v>
      </c>
      <c r="CM2186">
        <v>18.1483268737793</v>
      </c>
      <c r="CN2186">
        <v>18.439449310302699</v>
      </c>
      <c r="CO2186">
        <v>18.265037536621101</v>
      </c>
      <c r="CP2186">
        <v>17.252202987670898</v>
      </c>
      <c r="CQ2186">
        <v>17.9363498687744</v>
      </c>
      <c r="CR2186">
        <v>18.385869979858398</v>
      </c>
      <c r="CT2186" t="s">
        <v>19000</v>
      </c>
      <c r="CU2186" t="s">
        <v>3404</v>
      </c>
      <c r="CV2186" t="s">
        <v>17058</v>
      </c>
      <c r="CW2186" t="str">
        <f>CT2186&amp;CU2186&amp;CHAR(10)&amp;CV2186</f>
        <v>&gt;A0A3Q7HGH4
MNKLGIGRRDKVQQFMTITGASEKVALQALKVSDWNLEGAFDVFYSQSQVKSSADARRLEELYNRYKDPYADMILADGISLLCNDMQVDPQDIVMLVLSWHMKAATMCEFSKQEFIGGLQSLGIDSLEKLREKLPFMRSEMKDEHKFREIYNFAFSWAKEKGQKSLALDTAIGMWQLLFAEKEWPLVEHWCQFLQARHNKAISRDTWSQLLEFARNVDPALTNYDAEGAWPYLIDEFVEYLTENSIVQIGQMSDWSQKG</v>
      </c>
    </row>
    <row r="2187" spans="1:101" x14ac:dyDescent="0.25">
      <c r="A2187" t="s">
        <v>3494</v>
      </c>
      <c r="B2187" t="s">
        <v>21058</v>
      </c>
      <c r="C2187" t="s">
        <v>7177</v>
      </c>
      <c r="D2187" t="s">
        <v>15374</v>
      </c>
      <c r="E2187">
        <v>0</v>
      </c>
      <c r="F2187" t="s">
        <v>12649</v>
      </c>
      <c r="G2187">
        <v>-3.8524837493896502</v>
      </c>
      <c r="H2187">
        <v>-3.7433519363403298</v>
      </c>
      <c r="I2187">
        <v>-2.7509021759033199</v>
      </c>
      <c r="J2187">
        <v>-2.76612377166748</v>
      </c>
      <c r="K2187">
        <v>-4.0783109664917001</v>
      </c>
      <c r="L2187">
        <v>-5.1554927825927699</v>
      </c>
      <c r="M2187">
        <v>-4.0175037384033203</v>
      </c>
      <c r="N2187">
        <v>-2.2599077224731401</v>
      </c>
      <c r="O2187">
        <v>-1.4065456390380899</v>
      </c>
      <c r="P2187">
        <v>-3.21019840240479</v>
      </c>
      <c r="Q2187">
        <v>-2.2737722396850599</v>
      </c>
      <c r="R2187">
        <v>-0.63236713409423795</v>
      </c>
      <c r="S2187">
        <v>-3.0122466882069907</v>
      </c>
      <c r="T2187">
        <v>2183</v>
      </c>
      <c r="X2187" s="16">
        <v>0.55106321970621641</v>
      </c>
      <c r="Z2187">
        <v>0.35309822866344598</v>
      </c>
      <c r="AA2187">
        <v>0.632941418317301</v>
      </c>
      <c r="AB2187">
        <v>0.23284053134676624</v>
      </c>
      <c r="AP2187">
        <v>6</v>
      </c>
      <c r="AQ2187">
        <v>6</v>
      </c>
      <c r="AR2187">
        <v>4</v>
      </c>
      <c r="AS2187">
        <v>12.4</v>
      </c>
      <c r="AT2187">
        <v>12.4</v>
      </c>
      <c r="AU2187">
        <v>8</v>
      </c>
      <c r="AV2187">
        <v>56.841000000000001</v>
      </c>
      <c r="AW2187">
        <v>0</v>
      </c>
      <c r="AX2187">
        <v>11.16</v>
      </c>
      <c r="AY2187">
        <v>226820000</v>
      </c>
      <c r="AZ2187">
        <v>6</v>
      </c>
      <c r="BA2187" t="s">
        <v>3493</v>
      </c>
      <c r="BB2187" t="s">
        <v>3494</v>
      </c>
      <c r="BC2187" t="s">
        <v>3495</v>
      </c>
      <c r="BF2187" s="34" t="s">
        <v>19011</v>
      </c>
      <c r="BG2187">
        <v>-0.66611188650131203</v>
      </c>
      <c r="BH2187">
        <v>-0.57959586381912198</v>
      </c>
      <c r="BI2187">
        <v>0.207185208797455</v>
      </c>
      <c r="BJ2187">
        <v>0.19511803984642001</v>
      </c>
      <c r="BK2187">
        <v>-0.84514021873474099</v>
      </c>
      <c r="BL2187">
        <v>-1.6990940570831301</v>
      </c>
      <c r="BM2187">
        <v>-0.79693424701690696</v>
      </c>
      <c r="BN2187">
        <v>0.59642922878265403</v>
      </c>
      <c r="BO2187">
        <v>1.2729462385177599</v>
      </c>
      <c r="BP2187">
        <v>-0.15692952275276201</v>
      </c>
      <c r="BQ2187">
        <v>0.58543789386749301</v>
      </c>
      <c r="BR2187">
        <v>1.8866890668869001</v>
      </c>
      <c r="BT2187">
        <v>18.249057769775401</v>
      </c>
      <c r="BU2187">
        <v>18.671554565429702</v>
      </c>
      <c r="BV2187">
        <v>18.839197158813501</v>
      </c>
      <c r="BW2187">
        <v>18.771366119384801</v>
      </c>
      <c r="BX2187">
        <v>16.946783065795898</v>
      </c>
      <c r="BY2187">
        <v>16.927625656127901</v>
      </c>
      <c r="BZ2187">
        <v>17.569782257080099</v>
      </c>
      <c r="CA2187">
        <v>19.148401260376001</v>
      </c>
      <c r="CB2187">
        <v>20.239112854003899</v>
      </c>
      <c r="CC2187">
        <v>16.9780178070068</v>
      </c>
      <c r="CD2187">
        <v>17.9582118988037</v>
      </c>
      <c r="CE2187">
        <v>20.334508895873999</v>
      </c>
      <c r="CG2187">
        <v>18.249057769775401</v>
      </c>
      <c r="CH2187">
        <v>18.671554565429702</v>
      </c>
      <c r="CI2187" t="s">
        <v>8080</v>
      </c>
      <c r="CJ2187">
        <v>18.771366119384801</v>
      </c>
      <c r="CK2187" t="s">
        <v>8080</v>
      </c>
      <c r="CL2187" t="s">
        <v>8080</v>
      </c>
      <c r="CM2187">
        <v>17.569782257080099</v>
      </c>
      <c r="CN2187">
        <v>19.148401260376001</v>
      </c>
      <c r="CO2187">
        <v>20.239112854003899</v>
      </c>
      <c r="CP2187">
        <v>16.9780178070068</v>
      </c>
      <c r="CQ2187">
        <v>17.9582118988037</v>
      </c>
      <c r="CR2187">
        <v>20.334508895873999</v>
      </c>
      <c r="CT2187" t="s">
        <v>19000</v>
      </c>
      <c r="CU2187" t="s">
        <v>3494</v>
      </c>
      <c r="CV2187" t="s">
        <v>17704</v>
      </c>
      <c r="CW2187" t="str">
        <f>CT2187&amp;CU2187&amp;CHAR(10)&amp;CV2187</f>
        <v>&gt;A0A3Q7HIX9
MDNYTTLVLGSTLALSFLYIIIAKICSIRGIKKLPPGPSPWPIIGNFHLLGTKPHRSLVNLAQIYGPIMSLKIGQKTIVVISSSTMAKQVLQKQDLAFSNRFITNALQAHMYSKFSVACLPVCPQWRMLRKILNKSVFSSNKLDANEHLRSQKVKELIAYCAKCSQQGKALDICQAVFKTNFNLMCSTLFSKDLADPFSDSKVELKDMIWGVMNEAAKINLADYFPILEKIDLQRTRYRANYHFGKLFKFLDDLIDERLEEKQRSHGEKNDVLEVLLNFSAENPKEMDQNHIKSMLLDLVAGGTDSPITILEWAMSELIRQPEIMKKVQLELGEVIGKGKQVEESNIPKLPYLQFVVKETLRMHPPTPFLIPRKVVEQDVELCDYIIPKDSSILVNVWAIGRDPTFWKDPLVFRPERFQNLEVDVRGRDFELIPFGAGRRICPGLPLAMRLVQTMLGSLLNSFNWKLEGDIEPKDLDMEETFSFISSKARPLRVIPSPL</v>
      </c>
    </row>
    <row r="2188" spans="1:101" x14ac:dyDescent="0.25">
      <c r="A2188" t="s">
        <v>1367</v>
      </c>
      <c r="B2188" t="s">
        <v>21059</v>
      </c>
      <c r="C2188" t="s">
        <v>7404</v>
      </c>
      <c r="D2188">
        <v>0</v>
      </c>
      <c r="E2188">
        <v>0</v>
      </c>
      <c r="F2188" t="s">
        <v>12650</v>
      </c>
      <c r="G2188">
        <v>-2.16910743713379</v>
      </c>
      <c r="H2188">
        <v>-1.7875223159789999</v>
      </c>
      <c r="I2188">
        <v>-1.4906597137451201</v>
      </c>
      <c r="J2188">
        <v>-2.0617914199829102</v>
      </c>
      <c r="K2188">
        <v>-3.9341554641723602</v>
      </c>
      <c r="L2188">
        <v>-3.7499027252197301</v>
      </c>
      <c r="M2188">
        <v>-4.3114337921142596</v>
      </c>
      <c r="N2188">
        <v>-3.7486200332641602</v>
      </c>
      <c r="O2188">
        <v>-4.0972423553466797</v>
      </c>
      <c r="P2188">
        <v>-3.9185228347778298</v>
      </c>
      <c r="Q2188">
        <v>-1.47578525543213</v>
      </c>
      <c r="R2188">
        <v>-3.5505399703979501</v>
      </c>
      <c r="S2188">
        <v>-3.0246069431304932</v>
      </c>
      <c r="T2188">
        <v>2184</v>
      </c>
      <c r="X2188" s="16">
        <v>1.43285338083903</v>
      </c>
      <c r="Z2188">
        <v>0.19905641025640999</v>
      </c>
      <c r="AA2188">
        <v>1.1398500602157799</v>
      </c>
      <c r="AB2188">
        <v>7.2468611412714809E-2</v>
      </c>
      <c r="AP2188">
        <v>3</v>
      </c>
      <c r="AQ2188">
        <v>3</v>
      </c>
      <c r="AR2188">
        <v>3</v>
      </c>
      <c r="AS2188">
        <v>8.3000000000000007</v>
      </c>
      <c r="AT2188">
        <v>8.3000000000000007</v>
      </c>
      <c r="AU2188">
        <v>8.3000000000000007</v>
      </c>
      <c r="AV2188">
        <v>32.316000000000003</v>
      </c>
      <c r="AW2188">
        <v>0</v>
      </c>
      <c r="AX2188">
        <v>10.095000000000001</v>
      </c>
      <c r="AY2188">
        <v>177190000</v>
      </c>
      <c r="AZ2188">
        <v>10</v>
      </c>
      <c r="BA2188" t="s">
        <v>1367</v>
      </c>
      <c r="BB2188" t="s">
        <v>1367</v>
      </c>
      <c r="BC2188" t="s">
        <v>1368</v>
      </c>
      <c r="BF2188" s="34" t="s">
        <v>19011</v>
      </c>
      <c r="BG2188">
        <v>0.76655459403991699</v>
      </c>
      <c r="BH2188">
        <v>1.1084669828414899</v>
      </c>
      <c r="BI2188">
        <v>1.3744652271270801</v>
      </c>
      <c r="BJ2188">
        <v>0.86271315813064597</v>
      </c>
      <c r="BK2188">
        <v>-0.81498420238494895</v>
      </c>
      <c r="BL2188">
        <v>-0.64988797903060902</v>
      </c>
      <c r="BM2188">
        <v>-1.15303754806519</v>
      </c>
      <c r="BN2188">
        <v>-0.64873862266540505</v>
      </c>
      <c r="BO2188">
        <v>-0.96111524105071999</v>
      </c>
      <c r="BP2188">
        <v>-0.80097687244415305</v>
      </c>
      <c r="BQ2188">
        <v>1.3877931833267201</v>
      </c>
      <c r="BR2188">
        <v>-0.47125262022018399</v>
      </c>
      <c r="BT2188">
        <v>19.9324340820313</v>
      </c>
      <c r="BU2188">
        <v>20.627384185791001</v>
      </c>
      <c r="BV2188">
        <v>20.099439620971701</v>
      </c>
      <c r="BW2188">
        <v>19.4756984710693</v>
      </c>
      <c r="BX2188">
        <v>17.090938568115199</v>
      </c>
      <c r="BY2188">
        <v>18.333215713501001</v>
      </c>
      <c r="BZ2188">
        <v>17.275852203369102</v>
      </c>
      <c r="CA2188">
        <v>17.659688949585</v>
      </c>
      <c r="CB2188">
        <v>17.548416137695298</v>
      </c>
      <c r="CC2188">
        <v>16.2696933746338</v>
      </c>
      <c r="CD2188">
        <v>18.756198883056602</v>
      </c>
      <c r="CE2188">
        <v>17.416336059570298</v>
      </c>
      <c r="CG2188">
        <v>19.9324340820313</v>
      </c>
      <c r="CH2188">
        <v>20.627384185791001</v>
      </c>
      <c r="CI2188">
        <v>20.099439620971701</v>
      </c>
      <c r="CJ2188">
        <v>19.4756984710693</v>
      </c>
      <c r="CK2188">
        <v>17.090938568115199</v>
      </c>
      <c r="CL2188" t="s">
        <v>8080</v>
      </c>
      <c r="CM2188">
        <v>17.275852203369102</v>
      </c>
      <c r="CN2188">
        <v>17.659688949585</v>
      </c>
      <c r="CO2188">
        <v>17.548416137695298</v>
      </c>
      <c r="CP2188" t="s">
        <v>8080</v>
      </c>
      <c r="CQ2188">
        <v>18.756198883056602</v>
      </c>
      <c r="CR2188">
        <v>17.416336059570298</v>
      </c>
      <c r="CT2188" t="s">
        <v>19000</v>
      </c>
      <c r="CU2188" t="s">
        <v>1367</v>
      </c>
      <c r="CV2188" t="s">
        <v>17054</v>
      </c>
      <c r="CW2188" t="str">
        <f>CT2188&amp;CU2188&amp;CHAR(10)&amp;CV2188</f>
        <v>&gt;A0A3Q7FDL3
MGNVNCVFCGCIEQASVGVVEKWGRFDRLAEPGLNFWNPLAGECLTGTLSTRINSLDVKIETKTKDNVFVQLLCSIQYRVIRQNADDAFYELQNPTEQIQAYVFDVVRAHVPKMNLDELFEQKDEVAKAVLEELEKVMGAYGYNIEHILMVDIIPDASVRRAMNEINAAQRMQLASVYKGEADKILQVKKAEAEAEAKYLGGVGVARQRQAITDGLRENILNFSHKVEGTSAKEVMDLIMITQYFDTIKDLGNSSKNTTVFIPHGPGHVRDIGDQIRNGLMEAASAKDAE</v>
      </c>
    </row>
    <row r="2189" spans="1:101" x14ac:dyDescent="0.25">
      <c r="A2189" t="s">
        <v>2354</v>
      </c>
      <c r="B2189" t="s">
        <v>21060</v>
      </c>
      <c r="C2189" t="s">
        <v>7418</v>
      </c>
      <c r="D2189" t="s">
        <v>16035</v>
      </c>
      <c r="E2189" t="s">
        <v>16036</v>
      </c>
      <c r="F2189" t="s">
        <v>12651</v>
      </c>
      <c r="G2189">
        <v>-1.5947570800781301</v>
      </c>
      <c r="H2189">
        <v>-1.38930416107178</v>
      </c>
      <c r="I2189">
        <v>-3.8553371429443399</v>
      </c>
      <c r="J2189">
        <v>-4.8970270156860396</v>
      </c>
      <c r="K2189">
        <v>-1.5915002822876001</v>
      </c>
      <c r="L2189">
        <v>-2.5431957244872998</v>
      </c>
      <c r="M2189">
        <v>-2.6746826171875</v>
      </c>
      <c r="N2189">
        <v>-2.9747152328491202</v>
      </c>
      <c r="O2189">
        <v>-4.95682716369629</v>
      </c>
      <c r="P2189">
        <v>-4.9447574615478498</v>
      </c>
      <c r="Q2189">
        <v>-1.19793224334717</v>
      </c>
      <c r="R2189">
        <v>-3.8054628372192401</v>
      </c>
      <c r="S2189">
        <v>-3.0354582468668632</v>
      </c>
      <c r="T2189">
        <v>2185</v>
      </c>
      <c r="U2189" t="s">
        <v>10437</v>
      </c>
      <c r="X2189" s="16">
        <v>0.73077487945556285</v>
      </c>
      <c r="Z2189">
        <v>0.84077062634989197</v>
      </c>
      <c r="AA2189">
        <v>0.105973479320566</v>
      </c>
      <c r="AB2189">
        <v>0.78347748523642868</v>
      </c>
      <c r="AP2189">
        <v>4</v>
      </c>
      <c r="AQ2189">
        <v>4</v>
      </c>
      <c r="AR2189">
        <v>4</v>
      </c>
      <c r="AS2189">
        <v>30.1</v>
      </c>
      <c r="AT2189">
        <v>30.1</v>
      </c>
      <c r="AU2189">
        <v>30.1</v>
      </c>
      <c r="AV2189">
        <v>17.091999999999999</v>
      </c>
      <c r="AW2189">
        <v>0</v>
      </c>
      <c r="AX2189">
        <v>11.564</v>
      </c>
      <c r="AY2189">
        <v>178850000</v>
      </c>
      <c r="AZ2189">
        <v>7</v>
      </c>
      <c r="BA2189" t="s">
        <v>2354</v>
      </c>
      <c r="BB2189" t="s">
        <v>2354</v>
      </c>
      <c r="BC2189" t="s">
        <v>2355</v>
      </c>
      <c r="BF2189" s="34" t="s">
        <v>19011</v>
      </c>
      <c r="BG2189">
        <v>1.0031034946441699</v>
      </c>
      <c r="BH2189">
        <v>1.14615225791931</v>
      </c>
      <c r="BI2189">
        <v>-0.57084935903549205</v>
      </c>
      <c r="BJ2189">
        <v>-1.29613697528839</v>
      </c>
      <c r="BK2189">
        <v>1.00537109375</v>
      </c>
      <c r="BL2189">
        <v>0.342743009328842</v>
      </c>
      <c r="BM2189">
        <v>0.25119385123252902</v>
      </c>
      <c r="BN2189">
        <v>4.2292967438697801E-2</v>
      </c>
      <c r="BO2189">
        <v>-1.33777344226837</v>
      </c>
      <c r="BP2189">
        <v>-1.3293697834014899</v>
      </c>
      <c r="BQ2189">
        <v>1.27939701080322</v>
      </c>
      <c r="BR2189">
        <v>-0.53612387180328402</v>
      </c>
      <c r="BT2189">
        <v>20.5067844390869</v>
      </c>
      <c r="BU2189">
        <v>21.0256023406982</v>
      </c>
      <c r="BV2189">
        <v>17.7347621917725</v>
      </c>
      <c r="BW2189">
        <v>16.6404628753662</v>
      </c>
      <c r="BX2189">
        <v>19.43359375</v>
      </c>
      <c r="BY2189">
        <v>19.539922714233398</v>
      </c>
      <c r="BZ2189">
        <v>18.912603378295898</v>
      </c>
      <c r="CA2189">
        <v>18.43359375</v>
      </c>
      <c r="CB2189">
        <v>16.6888313293457</v>
      </c>
      <c r="CC2189">
        <v>15.2434587478638</v>
      </c>
      <c r="CD2189">
        <v>19.034051895141602</v>
      </c>
      <c r="CE2189">
        <v>17.161413192748999</v>
      </c>
      <c r="CG2189">
        <v>20.5067844390869</v>
      </c>
      <c r="CH2189">
        <v>21.0256023406982</v>
      </c>
      <c r="CI2189">
        <v>17.7347621917725</v>
      </c>
      <c r="CJ2189" t="s">
        <v>8080</v>
      </c>
      <c r="CK2189">
        <v>19.43359375</v>
      </c>
      <c r="CL2189">
        <v>19.539922714233398</v>
      </c>
      <c r="CM2189">
        <v>18.912603378295898</v>
      </c>
      <c r="CN2189">
        <v>18.43359375</v>
      </c>
      <c r="CO2189" t="s">
        <v>8080</v>
      </c>
      <c r="CP2189" t="s">
        <v>8080</v>
      </c>
      <c r="CQ2189">
        <v>19.034051895141602</v>
      </c>
      <c r="CR2189" t="s">
        <v>8080</v>
      </c>
      <c r="CT2189" t="s">
        <v>19000</v>
      </c>
      <c r="CU2189" t="s">
        <v>2354</v>
      </c>
      <c r="CV2189" t="s">
        <v>18764</v>
      </c>
      <c r="CW2189" t="str">
        <f>CT2189&amp;CU2189&amp;CHAR(10)&amp;CV2189</f>
        <v>&gt;A0A3Q7GDF2
MSSNLGKIDVEVEVKSPVDKFWNGIRDSINLFPKASPNEYKSIEVVEGDGKSVGSVLLIKYTEGFPLVTFSKEKIESIDEANKTLVYSVIDGETLKYYKSFKGTLTVIPKGNGSLVKWCCEFERANDEIPEPQIIKEFAVKNFKNLDAYLIGA</v>
      </c>
    </row>
    <row r="2190" spans="1:101" x14ac:dyDescent="0.25">
      <c r="A2190" t="s">
        <v>3274</v>
      </c>
      <c r="B2190" t="s">
        <v>21061</v>
      </c>
      <c r="C2190" t="s">
        <v>7177</v>
      </c>
      <c r="D2190" t="s">
        <v>14983</v>
      </c>
      <c r="E2190">
        <v>0</v>
      </c>
      <c r="F2190" t="s">
        <v>12652</v>
      </c>
      <c r="G2190">
        <v>-5.6607704162597701</v>
      </c>
      <c r="H2190">
        <v>-2.8430509567260698</v>
      </c>
      <c r="I2190">
        <v>-2.64663505554199</v>
      </c>
      <c r="J2190">
        <v>-2.9149942398071298</v>
      </c>
      <c r="K2190">
        <v>-2.88373470306396</v>
      </c>
      <c r="L2190">
        <v>-2.01142501831055</v>
      </c>
      <c r="M2190">
        <v>-2.1215763092040998</v>
      </c>
      <c r="N2190">
        <v>-2.9011964797973602</v>
      </c>
      <c r="O2190">
        <v>-2.5363883972168</v>
      </c>
      <c r="P2190">
        <v>-5.0008630752563503</v>
      </c>
      <c r="Q2190">
        <v>-2.4724988937377899</v>
      </c>
      <c r="R2190">
        <v>-2.4630575180053702</v>
      </c>
      <c r="S2190">
        <v>-3.038015921910604</v>
      </c>
      <c r="T2190">
        <v>2186</v>
      </c>
      <c r="X2190" s="16">
        <v>-1.1134341557820635</v>
      </c>
      <c r="Z2190">
        <v>0.65500913705583796</v>
      </c>
      <c r="AA2190">
        <v>0.25236396125746602</v>
      </c>
      <c r="AB2190">
        <v>0.5592886921613105</v>
      </c>
      <c r="AP2190">
        <v>3</v>
      </c>
      <c r="AQ2190">
        <v>3</v>
      </c>
      <c r="AR2190">
        <v>3</v>
      </c>
      <c r="AS2190">
        <v>14.9</v>
      </c>
      <c r="AT2190">
        <v>14.9</v>
      </c>
      <c r="AU2190">
        <v>14.9</v>
      </c>
      <c r="AV2190">
        <v>36.429000000000002</v>
      </c>
      <c r="AW2190">
        <v>0</v>
      </c>
      <c r="AX2190">
        <v>9.9084000000000003</v>
      </c>
      <c r="AY2190">
        <v>107700000</v>
      </c>
      <c r="AZ2190">
        <v>15</v>
      </c>
      <c r="BA2190" t="s">
        <v>3274</v>
      </c>
      <c r="BB2190" t="s">
        <v>3274</v>
      </c>
      <c r="BC2190" t="s">
        <v>3275</v>
      </c>
      <c r="BF2190" s="34" t="s">
        <v>19011</v>
      </c>
      <c r="BG2190">
        <v>-2.3436291217803999</v>
      </c>
      <c r="BH2190">
        <v>0.174215912818909</v>
      </c>
      <c r="BI2190">
        <v>0.34972834587097201</v>
      </c>
      <c r="BJ2190">
        <v>0.109929159283638</v>
      </c>
      <c r="BK2190">
        <v>0.13786190748214699</v>
      </c>
      <c r="BL2190">
        <v>0.91733646392822299</v>
      </c>
      <c r="BM2190">
        <v>0.81890797615051303</v>
      </c>
      <c r="BN2190">
        <v>0.122258499264717</v>
      </c>
      <c r="BO2190">
        <v>0.44824203848838801</v>
      </c>
      <c r="BP2190">
        <v>-1.7539520263671899</v>
      </c>
      <c r="BQ2190">
        <v>0.505332171916962</v>
      </c>
      <c r="BR2190">
        <v>0.51376873254776001</v>
      </c>
      <c r="BT2190">
        <v>16.440771102905298</v>
      </c>
      <c r="BU2190">
        <v>19.571855545043899</v>
      </c>
      <c r="BV2190">
        <v>18.943464279174801</v>
      </c>
      <c r="BW2190">
        <v>18.622495651245099</v>
      </c>
      <c r="BX2190">
        <v>18.141359329223601</v>
      </c>
      <c r="BY2190">
        <v>20.071693420410199</v>
      </c>
      <c r="BZ2190">
        <v>19.4657096862793</v>
      </c>
      <c r="CA2190">
        <v>18.5071125030518</v>
      </c>
      <c r="CB2190">
        <v>19.109270095825199</v>
      </c>
      <c r="CC2190">
        <v>15.1873531341553</v>
      </c>
      <c r="CD2190">
        <v>17.759485244751001</v>
      </c>
      <c r="CE2190">
        <v>18.503818511962901</v>
      </c>
      <c r="CG2190" t="s">
        <v>8080</v>
      </c>
      <c r="CH2190">
        <v>19.571855545043899</v>
      </c>
      <c r="CI2190">
        <v>18.943464279174801</v>
      </c>
      <c r="CJ2190">
        <v>18.622495651245099</v>
      </c>
      <c r="CK2190">
        <v>18.141359329223601</v>
      </c>
      <c r="CL2190">
        <v>20.071693420410199</v>
      </c>
      <c r="CM2190">
        <v>19.4657096862793</v>
      </c>
      <c r="CN2190">
        <v>18.5071125030518</v>
      </c>
      <c r="CO2190">
        <v>19.109270095825199</v>
      </c>
      <c r="CP2190" t="s">
        <v>8080</v>
      </c>
      <c r="CQ2190">
        <v>17.759485244751001</v>
      </c>
      <c r="CR2190">
        <v>18.503818511962901</v>
      </c>
      <c r="CT2190" t="s">
        <v>19000</v>
      </c>
      <c r="CU2190" t="s">
        <v>3274</v>
      </c>
      <c r="CV2190" t="s">
        <v>18424</v>
      </c>
      <c r="CW2190" t="str">
        <f>CT2190&amp;CU2190&amp;CHAR(10)&amp;CV2190</f>
        <v>&gt;A0A3Q7HCW0
MGSRKNDYGDGASPGKIFIGGVAKETTREQFVKYFEKYGEIIDSVIMKDRQTGRPRGFGFITFADPTVVDTVIAENHIINDKQVEIKRTIPKGSADSKDFKTRKIFVGGIPTTMTEDEFKNFFSKFGKVTEYEIIRDHVSKRSRGFGFIVFDNEEVVDNLLAEGNRMDMMGTQVEIKKAEPKKPSNPASAPAYGSNSRGRGFGDSYGGFADSYSGYDSGGFGPAPYRSFGSRYGDYGYSGRYGDFGSSEFGGGYRGDPSLGYSSRFGSYAGGYGGGYSSSGLGAYGRGGGYGGYGGAGPGAGYESGPGAAYESGSGAGYGGSGGLYGSRGGYSGSGRYHPYSR</v>
      </c>
    </row>
    <row r="2191" spans="1:101" x14ac:dyDescent="0.25">
      <c r="A2191" t="s">
        <v>6938</v>
      </c>
      <c r="B2191" t="s">
        <v>6938</v>
      </c>
      <c r="C2191" t="s">
        <v>7692</v>
      </c>
      <c r="D2191" t="s">
        <v>16037</v>
      </c>
      <c r="E2191" t="s">
        <v>16038</v>
      </c>
      <c r="F2191" t="s">
        <v>12653</v>
      </c>
      <c r="G2191">
        <v>-3.3552837371826199</v>
      </c>
      <c r="H2191">
        <v>-1.8114099502563501</v>
      </c>
      <c r="I2191">
        <v>-1.8493804931640601</v>
      </c>
      <c r="J2191">
        <v>-4.0679597854614302</v>
      </c>
      <c r="K2191">
        <v>-3.6568365097045898</v>
      </c>
      <c r="L2191">
        <v>-2.2216835021972701</v>
      </c>
      <c r="M2191">
        <v>-3.2285404205322301</v>
      </c>
      <c r="N2191">
        <v>-1.76378345489502</v>
      </c>
      <c r="O2191">
        <v>-3.7741870880127002</v>
      </c>
      <c r="P2191">
        <v>-3.8907785415649401</v>
      </c>
      <c r="Q2191">
        <v>-3.3397703170776398</v>
      </c>
      <c r="R2191">
        <v>-3.52783870697021</v>
      </c>
      <c r="S2191">
        <v>-3.0406210422515882</v>
      </c>
      <c r="T2191">
        <v>2187</v>
      </c>
      <c r="X2191" s="16">
        <v>0.97680187225342019</v>
      </c>
      <c r="Z2191">
        <v>0.47707360406091398</v>
      </c>
      <c r="AA2191">
        <v>0.44096435829005598</v>
      </c>
      <c r="AB2191">
        <v>0.36227272822036888</v>
      </c>
      <c r="AP2191">
        <v>2</v>
      </c>
      <c r="AQ2191">
        <v>2</v>
      </c>
      <c r="AR2191">
        <v>2</v>
      </c>
      <c r="AS2191">
        <v>4.5999999999999996</v>
      </c>
      <c r="AT2191">
        <v>4.5999999999999996</v>
      </c>
      <c r="AU2191">
        <v>4.5999999999999996</v>
      </c>
      <c r="AV2191">
        <v>48.402999999999999</v>
      </c>
      <c r="AW2191">
        <v>0</v>
      </c>
      <c r="AX2191">
        <v>4.9782000000000002</v>
      </c>
      <c r="AY2191">
        <v>145050000</v>
      </c>
      <c r="AZ2191">
        <v>4</v>
      </c>
      <c r="BA2191" t="s">
        <v>3644</v>
      </c>
      <c r="BB2191" t="s">
        <v>3644</v>
      </c>
      <c r="BC2191" t="s">
        <v>3645</v>
      </c>
      <c r="BD2191" t="s">
        <v>3646</v>
      </c>
      <c r="BE2191" t="s">
        <v>3647</v>
      </c>
      <c r="BF2191" s="34" t="s">
        <v>19011</v>
      </c>
      <c r="BG2191">
        <v>-0.36033526062965399</v>
      </c>
      <c r="BH2191">
        <v>1.4076281785964999</v>
      </c>
      <c r="BI2191">
        <v>1.36414635181427</v>
      </c>
      <c r="BJ2191">
        <v>-1.1764545440673799</v>
      </c>
      <c r="BK2191">
        <v>-0.70565772056579601</v>
      </c>
      <c r="BL2191">
        <v>0.93780440092086803</v>
      </c>
      <c r="BM2191">
        <v>-0.215195432305336</v>
      </c>
      <c r="BN2191">
        <v>1.4621676206588701</v>
      </c>
      <c r="BO2191">
        <v>-0.84004145860671997</v>
      </c>
      <c r="BP2191">
        <v>-0.97355586290359497</v>
      </c>
      <c r="BQ2191">
        <v>-0.34257009625434898</v>
      </c>
      <c r="BR2191">
        <v>-0.557936191558838</v>
      </c>
      <c r="BT2191">
        <v>18.746257781982401</v>
      </c>
      <c r="BU2191">
        <v>20.6034965515137</v>
      </c>
      <c r="BV2191">
        <v>19.740718841552699</v>
      </c>
      <c r="BW2191">
        <v>17.469530105590799</v>
      </c>
      <c r="BX2191">
        <v>17.368257522583001</v>
      </c>
      <c r="BY2191">
        <v>19.861434936523398</v>
      </c>
      <c r="BZ2191">
        <v>18.3587455749512</v>
      </c>
      <c r="CA2191">
        <v>19.644525527954102</v>
      </c>
      <c r="CB2191">
        <v>17.8714714050293</v>
      </c>
      <c r="CC2191">
        <v>16.297437667846701</v>
      </c>
      <c r="CD2191">
        <v>16.892213821411101</v>
      </c>
      <c r="CE2191">
        <v>17.439037322998001</v>
      </c>
      <c r="CG2191">
        <v>18.746257781982401</v>
      </c>
      <c r="CH2191">
        <v>20.6034965515137</v>
      </c>
      <c r="CI2191">
        <v>19.740718841552699</v>
      </c>
      <c r="CJ2191">
        <v>17.469530105590799</v>
      </c>
      <c r="CK2191" t="s">
        <v>8080</v>
      </c>
      <c r="CL2191">
        <v>19.861434936523398</v>
      </c>
      <c r="CM2191">
        <v>18.3587455749512</v>
      </c>
      <c r="CN2191">
        <v>19.644525527954102</v>
      </c>
      <c r="CO2191">
        <v>17.8714714050293</v>
      </c>
      <c r="CP2191" t="s">
        <v>8080</v>
      </c>
      <c r="CQ2191" t="s">
        <v>8080</v>
      </c>
      <c r="CR2191" t="s">
        <v>8080</v>
      </c>
      <c r="CT2191" t="s">
        <v>19000</v>
      </c>
      <c r="CU2191" t="s">
        <v>6938</v>
      </c>
      <c r="CV2191" t="s">
        <v>18036</v>
      </c>
      <c r="CW2191" t="str">
        <f>CT2191&amp;CU2191&amp;CHAR(10)&amp;CV2191</f>
        <v>&gt;Q6UUW0
MLILSAASSSSSSSSSFMLSSASSSSARIPRPLSSFSTCVPVVVTTVSSAATSTLFPISCFGVKSRTVGIRKLRCAVFCASKVRGMAEMIEDAMTVSASESHELPQSRDFLDARTGEDLLSAVRKAVEDEKLPLNVAEGMEELYQNYQNAVLQSGVPKADEAILYNMALVFDRVFVDVKDPFEFSPYHKAIREPFDYYKFGQNYIRQLVDFRSSYVGNMSAFSEMAEKLKQGDNVVLMSNHQSEADPAIIALLIESKLPDIAENIIYVAGDRVITDPLCKPFSMGRNLLCVYSKKHMNDDPELAEMKKRANTRSLKEMALLLRGGSKIIWIAPSGGRDRPDPVTKEWYPAPFDASATDNMRRLVQHAGVPGHIYPLAILCHDIMPPPAQVEKNIGEKRVSFHGAGISVWHPKLIFMRLLVLWRTLRLRHGIYKGNL</v>
      </c>
    </row>
    <row r="2192" spans="1:101" x14ac:dyDescent="0.25">
      <c r="A2192" t="s">
        <v>3884</v>
      </c>
      <c r="B2192" t="s">
        <v>21062</v>
      </c>
      <c r="C2192" t="s">
        <v>7712</v>
      </c>
      <c r="D2192" t="s">
        <v>16039</v>
      </c>
      <c r="E2192">
        <v>0</v>
      </c>
      <c r="F2192" t="s">
        <v>12654</v>
      </c>
      <c r="G2192">
        <v>-3.4265003204345699</v>
      </c>
      <c r="H2192">
        <v>-3.0302572250366202</v>
      </c>
      <c r="I2192">
        <v>-2.62713623046875</v>
      </c>
      <c r="J2192">
        <v>-1.5395212173461901</v>
      </c>
      <c r="K2192">
        <v>-5.2511825561523402</v>
      </c>
      <c r="L2192">
        <v>-3.4672164916992201</v>
      </c>
      <c r="M2192">
        <v>-2.3521175384521502</v>
      </c>
      <c r="N2192">
        <v>-2.70629215240479</v>
      </c>
      <c r="O2192">
        <v>-3.5380992889404301</v>
      </c>
      <c r="P2192">
        <v>-2.5018110275268599</v>
      </c>
      <c r="Q2192">
        <v>-2.8782682418823198</v>
      </c>
      <c r="R2192">
        <v>-3.2068052291870099</v>
      </c>
      <c r="S2192">
        <v>-3.0437672932942701</v>
      </c>
      <c r="T2192">
        <v>2188</v>
      </c>
      <c r="X2192" s="16">
        <v>0.39134216308593661</v>
      </c>
      <c r="Z2192">
        <v>0.92288417618270802</v>
      </c>
      <c r="AA2192">
        <v>4.9208778365504802E-2</v>
      </c>
      <c r="AB2192">
        <v>0.89287614823632855</v>
      </c>
      <c r="AP2192">
        <v>2</v>
      </c>
      <c r="AQ2192">
        <v>2</v>
      </c>
      <c r="AR2192">
        <v>2</v>
      </c>
      <c r="AS2192">
        <v>7.9</v>
      </c>
      <c r="AT2192">
        <v>7.9</v>
      </c>
      <c r="AU2192">
        <v>7.9</v>
      </c>
      <c r="AV2192">
        <v>32.659999999999997</v>
      </c>
      <c r="AW2192">
        <v>5.0063E-3</v>
      </c>
      <c r="AX2192">
        <v>3.1495000000000002</v>
      </c>
      <c r="AY2192">
        <v>108770000</v>
      </c>
      <c r="AZ2192">
        <v>1</v>
      </c>
      <c r="BA2192" t="s">
        <v>3884</v>
      </c>
      <c r="BB2192" t="s">
        <v>3884</v>
      </c>
      <c r="BC2192" t="s">
        <v>3885</v>
      </c>
      <c r="BF2192" s="34" t="s">
        <v>19011</v>
      </c>
      <c r="BG2192">
        <v>-0.42743965983390803</v>
      </c>
      <c r="BH2192">
        <v>1.5088164247572399E-2</v>
      </c>
      <c r="BI2192">
        <v>0.465297281742096</v>
      </c>
      <c r="BJ2192">
        <v>1.6799553632736199</v>
      </c>
      <c r="BK2192">
        <v>-2.46526098251343</v>
      </c>
      <c r="BL2192">
        <v>-0.47291183471679699</v>
      </c>
      <c r="BM2192">
        <v>0.77244061231613204</v>
      </c>
      <c r="BN2192">
        <v>0.37689524888992298</v>
      </c>
      <c r="BO2192">
        <v>-0.55207437276840199</v>
      </c>
      <c r="BP2192">
        <v>0.60526156425476096</v>
      </c>
      <c r="BQ2192">
        <v>0.18483081459999101</v>
      </c>
      <c r="BR2192">
        <v>-0.18208222091198001</v>
      </c>
      <c r="BT2192">
        <v>18.675041198730501</v>
      </c>
      <c r="BU2192">
        <v>19.384649276733398</v>
      </c>
      <c r="BV2192">
        <v>18.962963104248001</v>
      </c>
      <c r="BW2192">
        <v>19.997968673706101</v>
      </c>
      <c r="BX2192">
        <v>15.7739114761353</v>
      </c>
      <c r="BY2192">
        <v>18.615901947021499</v>
      </c>
      <c r="BZ2192">
        <v>19.2351684570313</v>
      </c>
      <c r="CA2192">
        <v>18.7020168304443</v>
      </c>
      <c r="CB2192">
        <v>18.107559204101602</v>
      </c>
      <c r="CC2192">
        <v>17.686405181884801</v>
      </c>
      <c r="CD2192">
        <v>17.353715896606399</v>
      </c>
      <c r="CE2192">
        <v>17.7600708007813</v>
      </c>
      <c r="CG2192">
        <v>18.675041198730501</v>
      </c>
      <c r="CH2192">
        <v>19.384649276733398</v>
      </c>
      <c r="CI2192">
        <v>18.962963104248001</v>
      </c>
      <c r="CJ2192">
        <v>19.997968673706101</v>
      </c>
      <c r="CK2192" t="s">
        <v>8080</v>
      </c>
      <c r="CL2192">
        <v>18.615901947021499</v>
      </c>
      <c r="CM2192">
        <v>19.2351684570313</v>
      </c>
      <c r="CN2192">
        <v>18.7020168304443</v>
      </c>
      <c r="CO2192" t="s">
        <v>8080</v>
      </c>
      <c r="CP2192">
        <v>17.686405181884801</v>
      </c>
      <c r="CQ2192">
        <v>17.353715896606399</v>
      </c>
      <c r="CR2192">
        <v>17.7600708007813</v>
      </c>
      <c r="CT2192" t="s">
        <v>19000</v>
      </c>
      <c r="CU2192" t="s">
        <v>3884</v>
      </c>
      <c r="CV2192" t="s">
        <v>18896</v>
      </c>
      <c r="CW2192" t="str">
        <f>CT2192&amp;CU2192&amp;CHAR(10)&amp;CV2192</f>
        <v>&gt;A0A3Q7HW58
MGFASSFFRYKERERVMATFESDLHLPVTCVDATEEFLSKLKGVTEPEMKRKIIGKEFINIFDIFAHDLEKKVGKKPAYLVQGTLYPDVIESCPPPGSGRTHSHTIKSHHNVGGLPKDMKLKLIEPLKLLFKDEVRAMGKIMNIPVAFLRRHPFPGPGLAVRIPGDVTAGNSLDILRQVDEIFIQSIKDAGIYDEIWQAFAVFLPVKTVGVQGDQRTHSHAVALRAVTSQDGMTADWYYFDFKFLDDVSRKICNSVRGYSLTSLFPFWGGEGKGCKTEGEKVHETSIGPSVV</v>
      </c>
    </row>
    <row r="2193" spans="1:101" x14ac:dyDescent="0.25">
      <c r="A2193" t="s">
        <v>773</v>
      </c>
      <c r="B2193" t="s">
        <v>21063</v>
      </c>
      <c r="C2193" t="s">
        <v>7177</v>
      </c>
      <c r="D2193" t="s">
        <v>16040</v>
      </c>
      <c r="E2193" t="s">
        <v>16041</v>
      </c>
      <c r="F2193" t="s">
        <v>12655</v>
      </c>
      <c r="G2193">
        <v>-1.0235137939453101</v>
      </c>
      <c r="H2193">
        <v>-5.2914113998413104</v>
      </c>
      <c r="I2193">
        <v>-3.88959884643555</v>
      </c>
      <c r="J2193">
        <v>-3.8622598648071298</v>
      </c>
      <c r="K2193">
        <v>-3.8595399856567401</v>
      </c>
      <c r="L2193">
        <v>-1.0158176422119101</v>
      </c>
      <c r="M2193">
        <v>-1.75132179260254</v>
      </c>
      <c r="N2193">
        <v>-2.4702348709106401</v>
      </c>
      <c r="O2193">
        <v>-1.8181056976318399</v>
      </c>
      <c r="P2193">
        <v>-4.0497598648071298</v>
      </c>
      <c r="Q2193">
        <v>-5.6851215362548801</v>
      </c>
      <c r="R2193">
        <v>-1.8105268478393599</v>
      </c>
      <c r="S2193">
        <v>-3.0439343452453618</v>
      </c>
      <c r="T2193">
        <v>2189</v>
      </c>
      <c r="X2193" s="16">
        <v>-0.48896884918213024</v>
      </c>
      <c r="Z2193">
        <v>0.69351346059716101</v>
      </c>
      <c r="AA2193">
        <v>0.219335840454989</v>
      </c>
      <c r="AB2193">
        <v>0.60348177569380268</v>
      </c>
      <c r="AP2193">
        <v>3</v>
      </c>
      <c r="AQ2193">
        <v>3</v>
      </c>
      <c r="AR2193">
        <v>3</v>
      </c>
      <c r="AS2193">
        <v>17</v>
      </c>
      <c r="AT2193">
        <v>17</v>
      </c>
      <c r="AU2193">
        <v>17</v>
      </c>
      <c r="AV2193">
        <v>43.57</v>
      </c>
      <c r="AW2193">
        <v>0</v>
      </c>
      <c r="AX2193">
        <v>11.675000000000001</v>
      </c>
      <c r="AY2193">
        <v>162230000</v>
      </c>
      <c r="AZ2193">
        <v>5</v>
      </c>
      <c r="BA2193" t="s">
        <v>773</v>
      </c>
      <c r="BB2193" t="s">
        <v>773</v>
      </c>
      <c r="BC2193" t="s">
        <v>774</v>
      </c>
      <c r="BF2193" s="34" t="s">
        <v>19011</v>
      </c>
      <c r="BG2193">
        <v>1.2594573497772199</v>
      </c>
      <c r="BH2193">
        <v>-1.40099608898163</v>
      </c>
      <c r="BI2193">
        <v>-0.52715677022934004</v>
      </c>
      <c r="BJ2193">
        <v>-0.51011461019516002</v>
      </c>
      <c r="BK2193">
        <v>-0.50841915607452404</v>
      </c>
      <c r="BL2193">
        <v>1.2642548084259</v>
      </c>
      <c r="BM2193">
        <v>0.80576801300048795</v>
      </c>
      <c r="BN2193">
        <v>0.35762354731559798</v>
      </c>
      <c r="BO2193">
        <v>0.76413738727569602</v>
      </c>
      <c r="BP2193">
        <v>-0.62699532508850098</v>
      </c>
      <c r="BQ2193">
        <v>-1.6464208364486701</v>
      </c>
      <c r="BR2193">
        <v>0.76886177062988303</v>
      </c>
      <c r="BT2193">
        <v>21.078027725219702</v>
      </c>
      <c r="BU2193">
        <v>17.1234951019287</v>
      </c>
      <c r="BV2193">
        <v>17.7005004882813</v>
      </c>
      <c r="BW2193">
        <v>17.675230026245099</v>
      </c>
      <c r="BX2193">
        <v>17.165554046630898</v>
      </c>
      <c r="BY2193">
        <v>21.0673007965088</v>
      </c>
      <c r="BZ2193">
        <v>19.835964202880898</v>
      </c>
      <c r="CA2193">
        <v>18.938074111938501</v>
      </c>
      <c r="CB2193">
        <v>19.827552795410199</v>
      </c>
      <c r="CC2193">
        <v>16.138456344604499</v>
      </c>
      <c r="CD2193">
        <v>14.546862602233899</v>
      </c>
      <c r="CE2193">
        <v>19.156349182128899</v>
      </c>
      <c r="CG2193">
        <v>21.078027725219702</v>
      </c>
      <c r="CH2193" t="s">
        <v>8080</v>
      </c>
      <c r="CI2193" t="s">
        <v>8080</v>
      </c>
      <c r="CJ2193" t="s">
        <v>8080</v>
      </c>
      <c r="CK2193">
        <v>17.165554046630898</v>
      </c>
      <c r="CL2193">
        <v>21.0673007965088</v>
      </c>
      <c r="CM2193">
        <v>19.835964202880898</v>
      </c>
      <c r="CN2193">
        <v>18.938074111938501</v>
      </c>
      <c r="CO2193">
        <v>19.827552795410199</v>
      </c>
      <c r="CP2193" t="s">
        <v>8080</v>
      </c>
      <c r="CQ2193" t="s">
        <v>8080</v>
      </c>
      <c r="CR2193">
        <v>19.156349182128899</v>
      </c>
      <c r="CT2193" t="s">
        <v>19000</v>
      </c>
      <c r="CU2193" t="s">
        <v>773</v>
      </c>
      <c r="CV2193" t="s">
        <v>18496</v>
      </c>
      <c r="CW2193" t="str">
        <f>CT2193&amp;CU2193&amp;CHAR(10)&amp;CV2193</f>
        <v>&gt;A0A3Q7ETK0
MQMLSQSHFLSLYPRNSSPLSSSFSAFSGGCNTRKIVSGSLAFQHSGIHSFPISHGIKLASPVMTSNCVLPSNQAQIVDFGVEDSELGKFAAVGNKIADAAGEVIRKYFRKSFDILDKEDLSPVTIADQAAEESMVKIIQENFPSHAIYGEEKGWRCQEETAEYVWVLDPIDGTKSFITGKPVFGTLIALLYKGKPLSLDVRRVPAYDTLGNLLLYYATILGVIDQPVLRERWIGLSGRRTTLNGQEISTRNCSSLSKAYISTYQGYQYVLHLLSHFRSFKFRYTTSPHLFEGDAEIAFARVRSKVKVPLYGCDCYAYALLASGFVDLVVESGLKPYDFLSLVPVIEGAGGTITDWKGQHFNWKASAGSPATSFNVVAAGDKEVHQEALDALQWR</v>
      </c>
    </row>
    <row r="2194" spans="1:101" x14ac:dyDescent="0.25">
      <c r="A2194" t="s">
        <v>4728</v>
      </c>
      <c r="B2194" t="s">
        <v>21064</v>
      </c>
      <c r="C2194" t="s">
        <v>7281</v>
      </c>
      <c r="D2194" t="s">
        <v>16042</v>
      </c>
      <c r="E2194">
        <v>0</v>
      </c>
      <c r="F2194" t="s">
        <v>12656</v>
      </c>
      <c r="G2194">
        <v>-2.40309715270996</v>
      </c>
      <c r="H2194">
        <v>-5.4886560440063503</v>
      </c>
      <c r="I2194">
        <v>-4.5283184051513699</v>
      </c>
      <c r="J2194">
        <v>-2.1872892379760698</v>
      </c>
      <c r="K2194">
        <v>-2.6819696426391602</v>
      </c>
      <c r="L2194">
        <v>-2.9748191833496098</v>
      </c>
      <c r="M2194">
        <v>-1.7633800506591799</v>
      </c>
      <c r="N2194">
        <v>-2.5215177536010698</v>
      </c>
      <c r="O2194">
        <v>-3.2303123474121098</v>
      </c>
      <c r="P2194">
        <v>-2.63266849517822</v>
      </c>
      <c r="Q2194">
        <v>-3.4321718215942401</v>
      </c>
      <c r="R2194">
        <v>-2.6906614303588898</v>
      </c>
      <c r="S2194">
        <v>-3.0445717970530186</v>
      </c>
      <c r="T2194">
        <v>2190</v>
      </c>
      <c r="X2194" s="16">
        <v>-1.5253311793009465</v>
      </c>
      <c r="Z2194">
        <v>0.31780505415162502</v>
      </c>
      <c r="AA2194">
        <v>0.71422109989200999</v>
      </c>
      <c r="AB2194">
        <v>0.19309849997307099</v>
      </c>
      <c r="AP2194">
        <v>2</v>
      </c>
      <c r="AQ2194">
        <v>2</v>
      </c>
      <c r="AR2194">
        <v>2</v>
      </c>
      <c r="AS2194">
        <v>2.8</v>
      </c>
      <c r="AT2194">
        <v>2.8</v>
      </c>
      <c r="AU2194">
        <v>2.8</v>
      </c>
      <c r="AV2194">
        <v>69.14</v>
      </c>
      <c r="AW2194">
        <v>0</v>
      </c>
      <c r="AX2194">
        <v>5.0681000000000003</v>
      </c>
      <c r="AY2194">
        <v>190700000</v>
      </c>
      <c r="AZ2194">
        <v>7</v>
      </c>
      <c r="BA2194" t="s">
        <v>4728</v>
      </c>
      <c r="BB2194" t="s">
        <v>4728</v>
      </c>
      <c r="BC2194" t="s">
        <v>4729</v>
      </c>
      <c r="BF2194" s="34" t="s">
        <v>19011</v>
      </c>
      <c r="BG2194">
        <v>0.61797469854354903</v>
      </c>
      <c r="BH2194">
        <v>-2.3545470237731898</v>
      </c>
      <c r="BI2194">
        <v>-1.4293906688690201</v>
      </c>
      <c r="BJ2194">
        <v>0.82587665319442705</v>
      </c>
      <c r="BK2194">
        <v>0.34931850433349598</v>
      </c>
      <c r="BL2194">
        <v>6.7197278141975403E-2</v>
      </c>
      <c r="BM2194">
        <v>1.2342562675476101</v>
      </c>
      <c r="BN2194">
        <v>0.503892362117767</v>
      </c>
      <c r="BO2194">
        <v>-0.17893607914447801</v>
      </c>
      <c r="BP2194">
        <v>0.39681354165077198</v>
      </c>
      <c r="BQ2194">
        <v>-0.37340059876442</v>
      </c>
      <c r="BR2194">
        <v>0.34094512462616</v>
      </c>
      <c r="BT2194">
        <v>19.698444366455099</v>
      </c>
      <c r="BU2194">
        <v>16.9262504577637</v>
      </c>
      <c r="BV2194">
        <v>17.061780929565401</v>
      </c>
      <c r="BW2194">
        <v>19.3502006530762</v>
      </c>
      <c r="BX2194">
        <v>18.343124389648398</v>
      </c>
      <c r="BY2194">
        <v>19.108299255371101</v>
      </c>
      <c r="BZ2194">
        <v>19.823905944824201</v>
      </c>
      <c r="CA2194">
        <v>18.886791229248001</v>
      </c>
      <c r="CB2194">
        <v>18.415346145629901</v>
      </c>
      <c r="CC2194">
        <v>17.555547714233398</v>
      </c>
      <c r="CD2194">
        <v>16.799812316894499</v>
      </c>
      <c r="CE2194">
        <v>18.2762145996094</v>
      </c>
      <c r="CG2194">
        <v>19.698444366455099</v>
      </c>
      <c r="CH2194">
        <v>16.9262504577637</v>
      </c>
      <c r="CI2194" t="s">
        <v>8080</v>
      </c>
      <c r="CJ2194">
        <v>19.3502006530762</v>
      </c>
      <c r="CK2194">
        <v>18.343124389648398</v>
      </c>
      <c r="CL2194">
        <v>19.108299255371101</v>
      </c>
      <c r="CM2194">
        <v>19.823905944824201</v>
      </c>
      <c r="CN2194">
        <v>18.886791229248001</v>
      </c>
      <c r="CO2194">
        <v>18.415346145629901</v>
      </c>
      <c r="CP2194">
        <v>17.555547714233398</v>
      </c>
      <c r="CQ2194">
        <v>16.799812316894499</v>
      </c>
      <c r="CR2194">
        <v>18.2762145996094</v>
      </c>
      <c r="CT2194" t="s">
        <v>19000</v>
      </c>
      <c r="CU2194" t="s">
        <v>4728</v>
      </c>
      <c r="CV2194" t="s">
        <v>17573</v>
      </c>
      <c r="CW2194" t="str">
        <f>CT2194&amp;CU2194&amp;CHAR(10)&amp;CV2194</f>
        <v>&gt;A0A3Q7IR84
MSSKVLFLFTIFVSIFSLFLPTNSDIVSDRATLLSIRSALRGRSLLWNITSPTCSWPGVICSPDKSSVLELHLPGMGLLGQIPPGLFSNLTKLNFLSLRYNALSGVIPADLFTSLHDLRNLYLQNNLFSGPIPDSIFSLTNLVRLNLAHNNFSGSIPESFNNLTSLGTLYLQGNGFSGQIPDLNLPGLVQFNVSNNQLNGSIPDKLSGQPKDAFLGTSLCGKPLDSCDGSSSSGEGKKKKLSGGAIAGIVIGCVVGLLLLLCLLFFCCRKRGKAETRSADVGAVSKQVEVEIPEERGVEGNGGKDGFLGSAIAAIGVGGGNKDKGKAEAAVNDGKSLVFFGKMAKNFNLDDLLKASAEVLGKGTFGTAYKAALESGITLVVKRLRDVTVPEKEFREKIEDVGKMNHENLVPLRAYYYSRDEKLLVYDYISMGSLSALLHGNKGAGRTPLNWETRAGIALGAAHGIAYLHAQGPSVSHGNIKSSNILLTKSYEARVSDFGLAQLVGPSSTPNRVAGYRAPEVTDPRKVSQKADVYSFGVLLLELLTGKAPTHSVMNEEGVDLPRWVQSVVREEWTAEVFDLELLRYQNVEEDMVQLLQVAVDCTAQYPDRRPSMAEVTSRVEELCRMDSGGDIIDNDAEVQTA</v>
      </c>
    </row>
    <row r="2195" spans="1:101" x14ac:dyDescent="0.25">
      <c r="A2195" t="s">
        <v>3253</v>
      </c>
      <c r="B2195" t="s">
        <v>21065</v>
      </c>
      <c r="C2195" t="s">
        <v>7457</v>
      </c>
      <c r="D2195" t="s">
        <v>16043</v>
      </c>
      <c r="E2195" t="s">
        <v>15025</v>
      </c>
      <c r="F2195" t="s">
        <v>12657</v>
      </c>
      <c r="G2195">
        <v>-4.2152481079101598</v>
      </c>
      <c r="H2195">
        <v>-1.0804529190063501</v>
      </c>
      <c r="I2195">
        <v>-1.0539855957031301</v>
      </c>
      <c r="J2195">
        <v>-0.53560161590576205</v>
      </c>
      <c r="K2195">
        <v>-3.8502454757690399</v>
      </c>
      <c r="L2195">
        <v>-1.88815498352051</v>
      </c>
      <c r="M2195">
        <v>-3.9806785583496098</v>
      </c>
      <c r="N2195">
        <v>-3.6321458816528298</v>
      </c>
      <c r="O2195">
        <v>-4.6579494476318404</v>
      </c>
      <c r="P2195">
        <v>-4.50921726226807</v>
      </c>
      <c r="Q2195">
        <v>-3.5408678054809601</v>
      </c>
      <c r="R2195">
        <v>-3.6277914047241202</v>
      </c>
      <c r="S2195">
        <v>-3.0476949214935316</v>
      </c>
      <c r="T2195">
        <v>2191</v>
      </c>
      <c r="X2195" s="16">
        <v>-2.5228182474775984E-2</v>
      </c>
      <c r="Z2195">
        <v>0.302005911330049</v>
      </c>
      <c r="AA2195">
        <v>0.76698641248585098</v>
      </c>
      <c r="AB2195">
        <v>0.17100688161632421</v>
      </c>
      <c r="AP2195">
        <v>2</v>
      </c>
      <c r="AQ2195">
        <v>2</v>
      </c>
      <c r="AR2195">
        <v>2</v>
      </c>
      <c r="AS2195">
        <v>5.9</v>
      </c>
      <c r="AT2195">
        <v>5.9</v>
      </c>
      <c r="AU2195">
        <v>5.9</v>
      </c>
      <c r="AV2195">
        <v>46.890999999999998</v>
      </c>
      <c r="AW2195">
        <v>0</v>
      </c>
      <c r="AX2195">
        <v>5.6341999999999999</v>
      </c>
      <c r="AY2195">
        <v>93840000</v>
      </c>
      <c r="AZ2195">
        <v>4</v>
      </c>
      <c r="BA2195" t="s">
        <v>3253</v>
      </c>
      <c r="BB2195" t="s">
        <v>3253</v>
      </c>
      <c r="BC2195" t="s">
        <v>3254</v>
      </c>
      <c r="BF2195" s="34" t="s">
        <v>19011</v>
      </c>
      <c r="BG2195">
        <v>-0.78997540473937999</v>
      </c>
      <c r="BH2195">
        <v>1.3310508728027299</v>
      </c>
      <c r="BI2195">
        <v>1.34895896911621</v>
      </c>
      <c r="BJ2195">
        <v>1.69970142841339</v>
      </c>
      <c r="BK2195">
        <v>-0.54301184415817305</v>
      </c>
      <c r="BL2195">
        <v>0.78455358743667603</v>
      </c>
      <c r="BM2195">
        <v>-0.63126385211944602</v>
      </c>
      <c r="BN2195">
        <v>-0.395443975925446</v>
      </c>
      <c r="BO2195">
        <v>-1.08951044082642</v>
      </c>
      <c r="BP2195">
        <v>-0.98887717723846402</v>
      </c>
      <c r="BQ2195">
        <v>-0.33368453383445701</v>
      </c>
      <c r="BR2195">
        <v>-0.392497688531876</v>
      </c>
      <c r="BT2195">
        <v>17.886293411254901</v>
      </c>
      <c r="BU2195">
        <v>21.3344535827637</v>
      </c>
      <c r="BV2195">
        <v>20.5361137390137</v>
      </c>
      <c r="BW2195">
        <v>21.001888275146499</v>
      </c>
      <c r="BX2195">
        <v>17.174848556518601</v>
      </c>
      <c r="BY2195">
        <v>20.194963455200199</v>
      </c>
      <c r="BZ2195">
        <v>17.6066074371338</v>
      </c>
      <c r="CA2195">
        <v>17.7761631011963</v>
      </c>
      <c r="CB2195">
        <v>16.987709045410199</v>
      </c>
      <c r="CC2195">
        <v>15.678998947143601</v>
      </c>
      <c r="CD2195">
        <v>16.691116333007798</v>
      </c>
      <c r="CE2195">
        <v>17.339084625244102</v>
      </c>
      <c r="CG2195" t="s">
        <v>8080</v>
      </c>
      <c r="CH2195">
        <v>21.3344535827637</v>
      </c>
      <c r="CI2195">
        <v>20.5361137390137</v>
      </c>
      <c r="CJ2195">
        <v>21.001888275146499</v>
      </c>
      <c r="CK2195">
        <v>17.174848556518601</v>
      </c>
      <c r="CL2195">
        <v>20.194963455200199</v>
      </c>
      <c r="CM2195">
        <v>17.6066074371338</v>
      </c>
      <c r="CN2195">
        <v>17.7761631011963</v>
      </c>
      <c r="CO2195">
        <v>16.987709045410199</v>
      </c>
      <c r="CP2195" t="s">
        <v>8080</v>
      </c>
      <c r="CQ2195">
        <v>16.691116333007798</v>
      </c>
      <c r="CR2195">
        <v>17.339084625244102</v>
      </c>
      <c r="CT2195" t="s">
        <v>19000</v>
      </c>
      <c r="CU2195" t="s">
        <v>3253</v>
      </c>
      <c r="CV2195" t="s">
        <v>17489</v>
      </c>
      <c r="CW2195" t="str">
        <f>CT2195&amp;CU2195&amp;CHAR(10)&amp;CV2195</f>
        <v>&gt;A0A3Q7HC56
MENGTTTGMRRWNFKENEKLVSVSDLTVRSVLNKLRCCVDPADTRPTIPLGHGDPSAFPCFLTTTIAEDAISDAVRSAKFNGYSSTVGILPARRAVAEYLSQDLPYKLSPDDIYLTSGCGQAIEILLNALARPNANILLPSPGFPYYEAWGGFTQMEMRHFNLLPEKEWEVDLNAVESLADENTVAMVIINPGNPCGNVYSEEHLKKVAETARKLGILVISDEVYAHLAFGSKPFVPMGIFGSIAPVVTLGSISKRWIVPGWRLGWLVTNDPNGILKEHGVIDSIMGYLNISTDPATFIQGAIPQILQETKDDFFSKIVNMLREDADICYERIKDIPCITCPSKPQGSMFLMVQLHLNLLEDIEDDLDFCAKLAKEESLIILPGVAVGLKNWLRITFACEPSYLEDGFQRLNAFYKRHAKKQ</v>
      </c>
    </row>
    <row r="2196" spans="1:101" x14ac:dyDescent="0.25">
      <c r="A2196" t="s">
        <v>5420</v>
      </c>
      <c r="B2196" t="s">
        <v>21066</v>
      </c>
      <c r="C2196" t="s">
        <v>7231</v>
      </c>
      <c r="D2196" t="s">
        <v>15407</v>
      </c>
      <c r="E2196">
        <v>0</v>
      </c>
      <c r="F2196" t="s">
        <v>12658</v>
      </c>
      <c r="G2196">
        <v>-4.8018054962158203</v>
      </c>
      <c r="H2196">
        <v>-4.23816013336182</v>
      </c>
      <c r="I2196">
        <v>-3.6361007690429701</v>
      </c>
      <c r="J2196">
        <v>-0.38844203948974598</v>
      </c>
      <c r="K2196">
        <v>-4.4454832077026403</v>
      </c>
      <c r="L2196">
        <v>-0.64855766296386697</v>
      </c>
      <c r="M2196">
        <v>-0.568389892578125</v>
      </c>
      <c r="N2196">
        <v>-4.8623933792114302</v>
      </c>
      <c r="O2196">
        <v>-0.96356964111328103</v>
      </c>
      <c r="P2196">
        <v>-5.2089824676513699</v>
      </c>
      <c r="Q2196">
        <v>-3.29730319976807</v>
      </c>
      <c r="R2196">
        <v>-3.5992727279663099</v>
      </c>
      <c r="S2196">
        <v>-3.054871718088787</v>
      </c>
      <c r="T2196">
        <v>2192</v>
      </c>
      <c r="X2196" s="16">
        <v>-2.3978611628214521</v>
      </c>
      <c r="Z2196">
        <v>0.39693859649122798</v>
      </c>
      <c r="AA2196">
        <v>0.55648225305388499</v>
      </c>
      <c r="AB2196">
        <v>0.27766283075198367</v>
      </c>
      <c r="AP2196">
        <v>4</v>
      </c>
      <c r="AQ2196">
        <v>4</v>
      </c>
      <c r="AR2196">
        <v>4</v>
      </c>
      <c r="AS2196">
        <v>8.4</v>
      </c>
      <c r="AT2196">
        <v>8.4</v>
      </c>
      <c r="AU2196">
        <v>8.4</v>
      </c>
      <c r="AV2196">
        <v>53.091999999999999</v>
      </c>
      <c r="AW2196">
        <v>0</v>
      </c>
      <c r="AX2196">
        <v>13.375</v>
      </c>
      <c r="AY2196">
        <v>108160000</v>
      </c>
      <c r="AZ2196">
        <v>6</v>
      </c>
      <c r="BA2196" t="s">
        <v>5420</v>
      </c>
      <c r="BB2196" t="s">
        <v>5420</v>
      </c>
      <c r="BC2196" t="s">
        <v>5421</v>
      </c>
      <c r="BF2196" s="34" t="s">
        <v>19011</v>
      </c>
      <c r="BG2196">
        <v>-0.93447494506835904</v>
      </c>
      <c r="BH2196">
        <v>-0.63296806812286399</v>
      </c>
      <c r="BI2196">
        <v>-0.31091272830963101</v>
      </c>
      <c r="BJ2196">
        <v>1.4263343811035201</v>
      </c>
      <c r="BK2196">
        <v>-0.74386996030807495</v>
      </c>
      <c r="BL2196">
        <v>1.28719258308411</v>
      </c>
      <c r="BM2196">
        <v>1.3300760984420801</v>
      </c>
      <c r="BN2196">
        <v>-0.96688479185104403</v>
      </c>
      <c r="BO2196">
        <v>1.11868536472321</v>
      </c>
      <c r="BP2196">
        <v>-1.15228319168091</v>
      </c>
      <c r="BQ2196">
        <v>-0.12968215346336401</v>
      </c>
      <c r="BR2196">
        <v>-0.29121258854866</v>
      </c>
      <c r="BT2196">
        <v>17.299736022949201</v>
      </c>
      <c r="BU2196">
        <v>18.1767463684082</v>
      </c>
      <c r="BV2196">
        <v>17.9539985656738</v>
      </c>
      <c r="BW2196">
        <v>21.1490478515625</v>
      </c>
      <c r="BX2196">
        <v>16.579610824585</v>
      </c>
      <c r="BY2196">
        <v>21.4345607757568</v>
      </c>
      <c r="BZ2196">
        <v>21.018896102905298</v>
      </c>
      <c r="CA2196">
        <v>16.545915603637699</v>
      </c>
      <c r="CB2196">
        <v>20.6820888519287</v>
      </c>
      <c r="CC2196">
        <v>14.9792337417603</v>
      </c>
      <c r="CD2196">
        <v>16.9346809387207</v>
      </c>
      <c r="CE2196">
        <v>17.367603302001999</v>
      </c>
      <c r="CG2196" t="s">
        <v>8080</v>
      </c>
      <c r="CH2196" t="s">
        <v>8080</v>
      </c>
      <c r="CI2196" t="s">
        <v>8080</v>
      </c>
      <c r="CJ2196">
        <v>21.1490478515625</v>
      </c>
      <c r="CK2196">
        <v>16.579610824585</v>
      </c>
      <c r="CL2196">
        <v>21.4345607757568</v>
      </c>
      <c r="CM2196">
        <v>21.018896102905298</v>
      </c>
      <c r="CN2196">
        <v>16.545915603637699</v>
      </c>
      <c r="CO2196">
        <v>20.6820888519287</v>
      </c>
      <c r="CP2196" t="s">
        <v>8080</v>
      </c>
      <c r="CQ2196">
        <v>16.9346809387207</v>
      </c>
      <c r="CR2196">
        <v>17.367603302001999</v>
      </c>
      <c r="CT2196" t="s">
        <v>19000</v>
      </c>
      <c r="CU2196" t="s">
        <v>5420</v>
      </c>
      <c r="CV2196" t="s">
        <v>17830</v>
      </c>
      <c r="CW2196" t="str">
        <f>CT2196&amp;CU2196&amp;CHAR(10)&amp;CV2196</f>
        <v>&gt;A0A3Q7JP06
MLSPVVFLVFLFVISPAAPAAVVGDGGMTMTLQLERAFPTSHGVELSQLKARDRVRHGRILQQFPNGVVDFPVEGTYDPFLVGLYFTRVQLGSPPKEFYVQIDTGSDVLWVSCASCNGCPTSSGLQIQLEFFDPSSSSTARPISCSDQRCALGEQSSDSGCSTRNQCGYTFQYGDGSGTSGYYVADLMHFDTIVGNSLTTNSSAPVVFGCSTSQTGDLTKPDRAIDGIFGFGQQGLSVIAQLSSQGVTPNVFSHCLKGSNGGGGILVLGQIVEPNLVYTPLVPSQPHYNLNLETIALNGQTLAISPQVFETSSNRGTIVDSGTTLAYLAEEAYEVFVNAVSQAVSQNVRPLVARGNQCYLTTSSVGDIFPMVSLNFAGGATMVLRGDDYLIQQNSIGGAAVWCMGFQKIPGQGLTILGDLVLKDKIIVYDLAGQRIGWANYDCSQAVNVSATTSRGKTEYVNAGQIGNSSPRNDPYTLLLSVILTFVLQALAFGTYSFL</v>
      </c>
    </row>
    <row r="2197" spans="1:101" x14ac:dyDescent="0.25">
      <c r="A2197" t="s">
        <v>4617</v>
      </c>
      <c r="B2197" t="s">
        <v>21067</v>
      </c>
      <c r="C2197" t="s">
        <v>7177</v>
      </c>
      <c r="D2197">
        <v>0</v>
      </c>
      <c r="E2197">
        <v>0</v>
      </c>
      <c r="F2197" t="s">
        <v>12659</v>
      </c>
      <c r="G2197">
        <v>-2.9330940246582</v>
      </c>
      <c r="H2197">
        <v>-2.0865201950073198</v>
      </c>
      <c r="I2197">
        <v>-2.0126075744628902</v>
      </c>
      <c r="J2197">
        <v>-3.1576128005981401</v>
      </c>
      <c r="K2197">
        <v>-3.0264863967895499</v>
      </c>
      <c r="L2197">
        <v>-1.6909637451171899</v>
      </c>
      <c r="M2197">
        <v>-4.0388507843017596</v>
      </c>
      <c r="N2197">
        <v>-1.49023532867432</v>
      </c>
      <c r="O2197">
        <v>-3.3761844635009801</v>
      </c>
      <c r="P2197">
        <v>-3.11548900604248</v>
      </c>
      <c r="Q2197">
        <v>-4.1302633285522496</v>
      </c>
      <c r="R2197">
        <v>-5.6244707107543901</v>
      </c>
      <c r="S2197">
        <v>-3.0568981965382895</v>
      </c>
      <c r="T2197">
        <v>2193</v>
      </c>
      <c r="X2197" s="16">
        <v>0.28094704945882309</v>
      </c>
      <c r="Z2197">
        <v>0.30646095954844799</v>
      </c>
      <c r="AA2197">
        <v>0.74377823607265103</v>
      </c>
      <c r="AB2197">
        <v>0.18039386514758571</v>
      </c>
      <c r="AP2197">
        <v>2</v>
      </c>
      <c r="AQ2197">
        <v>2</v>
      </c>
      <c r="AR2197">
        <v>2</v>
      </c>
      <c r="AS2197">
        <v>25</v>
      </c>
      <c r="AT2197">
        <v>25</v>
      </c>
      <c r="AU2197">
        <v>25</v>
      </c>
      <c r="AV2197">
        <v>10.319000000000001</v>
      </c>
      <c r="AW2197">
        <v>7.0101E-3</v>
      </c>
      <c r="AX2197">
        <v>2.9178000000000002</v>
      </c>
      <c r="AY2197">
        <v>84735000</v>
      </c>
      <c r="AZ2197">
        <v>3</v>
      </c>
      <c r="BA2197" t="s">
        <v>4617</v>
      </c>
      <c r="BB2197" t="s">
        <v>4617</v>
      </c>
      <c r="BC2197" t="s">
        <v>4618</v>
      </c>
      <c r="BF2197" s="34" t="s">
        <v>19011</v>
      </c>
      <c r="BG2197">
        <v>0.105344250798225</v>
      </c>
      <c r="BH2197">
        <v>0.825689017772675</v>
      </c>
      <c r="BI2197">
        <v>0.88858085870742798</v>
      </c>
      <c r="BJ2197">
        <v>-8.5697472095489502E-2</v>
      </c>
      <c r="BK2197">
        <v>2.5877224281430199E-2</v>
      </c>
      <c r="BL2197">
        <v>1.1622656583786</v>
      </c>
      <c r="BM2197">
        <v>-0.83553779125213601</v>
      </c>
      <c r="BN2197">
        <v>1.33306431770325</v>
      </c>
      <c r="BO2197">
        <v>-0.27167883515357999</v>
      </c>
      <c r="BP2197">
        <v>-4.98545803129673E-2</v>
      </c>
      <c r="BQ2197">
        <v>-0.91332018375396695</v>
      </c>
      <c r="BR2197">
        <v>-2.1847326755523699</v>
      </c>
      <c r="BT2197">
        <v>19.1684474945068</v>
      </c>
      <c r="BU2197">
        <v>20.328386306762699</v>
      </c>
      <c r="BV2197">
        <v>19.577491760253899</v>
      </c>
      <c r="BW2197">
        <v>18.379877090454102</v>
      </c>
      <c r="BX2197">
        <v>17.998607635498001</v>
      </c>
      <c r="BY2197">
        <v>20.392154693603501</v>
      </c>
      <c r="BZ2197">
        <v>17.548435211181602</v>
      </c>
      <c r="CA2197">
        <v>19.918073654174801</v>
      </c>
      <c r="CB2197">
        <v>18.269474029541001</v>
      </c>
      <c r="CC2197">
        <v>17.072727203369102</v>
      </c>
      <c r="CD2197">
        <v>16.101720809936499</v>
      </c>
      <c r="CE2197">
        <v>15.342405319213899</v>
      </c>
      <c r="CG2197">
        <v>19.1684474945068</v>
      </c>
      <c r="CH2197">
        <v>20.328386306762699</v>
      </c>
      <c r="CI2197">
        <v>19.577491760253899</v>
      </c>
      <c r="CJ2197">
        <v>18.379877090454102</v>
      </c>
      <c r="CK2197" t="s">
        <v>8080</v>
      </c>
      <c r="CL2197">
        <v>20.392154693603501</v>
      </c>
      <c r="CM2197" t="s">
        <v>8080</v>
      </c>
      <c r="CN2197">
        <v>19.918073654174801</v>
      </c>
      <c r="CO2197">
        <v>18.269474029541001</v>
      </c>
      <c r="CP2197" t="s">
        <v>8080</v>
      </c>
      <c r="CQ2197" t="s">
        <v>8080</v>
      </c>
      <c r="CR2197" t="s">
        <v>8080</v>
      </c>
      <c r="CT2197" t="s">
        <v>19000</v>
      </c>
      <c r="CU2197" t="s">
        <v>4617</v>
      </c>
      <c r="CV2197" t="s">
        <v>17520</v>
      </c>
      <c r="CW2197" t="str">
        <f>CT2197&amp;CU2197&amp;CHAR(10)&amp;CV2197</f>
        <v>&gt;A0A3Q7INR0
MKMKEQVESSLRAKLNPSHLEVVDMSGGCGAKFSIVIVTEQFEGKRLLERHRMVNGALAEEMKEIHALSITKALTPEQWKQQQESEKPQAAA</v>
      </c>
    </row>
    <row r="2198" spans="1:101" x14ac:dyDescent="0.25">
      <c r="A2198" t="s">
        <v>4456</v>
      </c>
      <c r="B2198" t="s">
        <v>21068</v>
      </c>
      <c r="C2198" t="s">
        <v>7777</v>
      </c>
      <c r="D2198" t="s">
        <v>16044</v>
      </c>
      <c r="E2198" t="s">
        <v>16045</v>
      </c>
      <c r="F2198" t="s">
        <v>12660</v>
      </c>
      <c r="G2198">
        <v>-7.8645706176757799E-2</v>
      </c>
      <c r="H2198">
        <v>-1.28906154632568</v>
      </c>
      <c r="I2198">
        <v>-0.45276260375976601</v>
      </c>
      <c r="J2198">
        <v>-3.0944871902465798</v>
      </c>
      <c r="K2198">
        <v>-4.7279596328735396</v>
      </c>
      <c r="L2198">
        <v>-2.9433822631835902</v>
      </c>
      <c r="M2198">
        <v>-3.4937686920165998</v>
      </c>
      <c r="N2198">
        <v>-2.3823423385620099</v>
      </c>
      <c r="O2198">
        <v>-4.6806926727294904</v>
      </c>
      <c r="P2198">
        <v>-3.7621622085571298</v>
      </c>
      <c r="Q2198">
        <v>-5.0501985549926802</v>
      </c>
      <c r="R2198">
        <v>-4.82629299163818</v>
      </c>
      <c r="S2198">
        <v>-3.0651463667551671</v>
      </c>
      <c r="T2198">
        <v>2194</v>
      </c>
      <c r="W2198">
        <v>1</v>
      </c>
      <c r="X2198" s="16">
        <v>2.9817864100138354</v>
      </c>
      <c r="Z2198">
        <v>5.63544303797468E-2</v>
      </c>
      <c r="AA2198">
        <v>2.4896677607547399</v>
      </c>
      <c r="AB2198">
        <v>3.2384130374666425E-3</v>
      </c>
      <c r="AC2198" t="s">
        <v>10408</v>
      </c>
      <c r="AE2198">
        <v>1.9399448067114899</v>
      </c>
      <c r="AF2198">
        <v>1.1482995464479921E-2</v>
      </c>
      <c r="AG2198">
        <v>1.9682539682539702E-3</v>
      </c>
      <c r="AH2198" t="s">
        <v>10408</v>
      </c>
      <c r="AJ2198" s="14">
        <v>0.59374508475071497</v>
      </c>
      <c r="AK2198" s="14">
        <v>0.25483255892038409</v>
      </c>
      <c r="AL2198" s="14">
        <v>0.27870085470085498</v>
      </c>
      <c r="AN2198" s="14">
        <f>AVERAGE(M2198:O2198)-AVERAGE(P2198:R2198)</f>
        <v>1.0272833506266301</v>
      </c>
      <c r="AP2198">
        <v>3</v>
      </c>
      <c r="AQ2198">
        <v>3</v>
      </c>
      <c r="AR2198">
        <v>3</v>
      </c>
      <c r="AS2198">
        <v>19.7</v>
      </c>
      <c r="AT2198">
        <v>19.7</v>
      </c>
      <c r="AU2198">
        <v>19.7</v>
      </c>
      <c r="AV2198">
        <v>23.175000000000001</v>
      </c>
      <c r="AW2198">
        <v>0</v>
      </c>
      <c r="AX2198">
        <v>7.7175000000000002</v>
      </c>
      <c r="AY2198">
        <v>87220000</v>
      </c>
      <c r="AZ2198">
        <v>4</v>
      </c>
      <c r="BA2198" t="s">
        <v>4456</v>
      </c>
      <c r="BB2198" t="s">
        <v>4456</v>
      </c>
      <c r="BC2198" t="s">
        <v>4457</v>
      </c>
      <c r="BF2198" s="34" t="s">
        <v>19011</v>
      </c>
      <c r="BG2198">
        <v>1.7383612394332899</v>
      </c>
      <c r="BH2198">
        <v>1.0338109731674201</v>
      </c>
      <c r="BI2198">
        <v>1.5205979347228999</v>
      </c>
      <c r="BJ2198">
        <v>-1.7078500241041201E-2</v>
      </c>
      <c r="BK2198">
        <v>-0.96787863969802901</v>
      </c>
      <c r="BL2198">
        <v>7.0875592529773698E-2</v>
      </c>
      <c r="BM2198">
        <v>-0.249489471316338</v>
      </c>
      <c r="BN2198">
        <v>0.39744177460670499</v>
      </c>
      <c r="BO2198">
        <v>-0.940365791320801</v>
      </c>
      <c r="BP2198">
        <v>-0.40571406483650202</v>
      </c>
      <c r="BQ2198">
        <v>-1.15544521808624</v>
      </c>
      <c r="BR2198">
        <v>-1.0251158475875899</v>
      </c>
      <c r="BT2198">
        <v>22.022895812988299</v>
      </c>
      <c r="BU2198">
        <v>21.1258449554443</v>
      </c>
      <c r="BV2198">
        <v>21.137336730956999</v>
      </c>
      <c r="BW2198">
        <v>18.4430027008057</v>
      </c>
      <c r="BX2198">
        <v>16.297134399414102</v>
      </c>
      <c r="BY2198">
        <v>19.139736175537099</v>
      </c>
      <c r="BZ2198">
        <v>18.0935173034668</v>
      </c>
      <c r="CA2198">
        <v>19.025966644287099</v>
      </c>
      <c r="CB2198">
        <v>16.9649658203125</v>
      </c>
      <c r="CC2198">
        <v>16.426054000854499</v>
      </c>
      <c r="CD2198">
        <v>15.181785583496101</v>
      </c>
      <c r="CE2198">
        <v>16.140583038330099</v>
      </c>
      <c r="CG2198">
        <v>22.022895812988299</v>
      </c>
      <c r="CH2198">
        <v>21.1258449554443</v>
      </c>
      <c r="CI2198">
        <v>21.137336730956999</v>
      </c>
      <c r="CJ2198" t="s">
        <v>8080</v>
      </c>
      <c r="CK2198" t="s">
        <v>8080</v>
      </c>
      <c r="CL2198">
        <v>19.139736175537099</v>
      </c>
      <c r="CM2198" t="s">
        <v>8080</v>
      </c>
      <c r="CN2198">
        <v>19.025966644287099</v>
      </c>
      <c r="CO2198" t="s">
        <v>8080</v>
      </c>
      <c r="CP2198" t="s">
        <v>8080</v>
      </c>
      <c r="CQ2198" t="s">
        <v>8080</v>
      </c>
      <c r="CR2198" t="s">
        <v>8080</v>
      </c>
      <c r="CT2198" t="s">
        <v>19000</v>
      </c>
      <c r="CU2198" t="s">
        <v>4456</v>
      </c>
      <c r="CV2198" t="s">
        <v>16535</v>
      </c>
      <c r="CW2198" t="str">
        <f>CT2198&amp;CU2198&amp;CHAR(10)&amp;CV2198</f>
        <v>&gt;A0A3Q7IJ83
MESNSRSKFKKICVFCGSNPGHRKVFSDAAIDLGNELVSRKIDLVYGGGSVGLMGLISQRVQEGGCHVLGVIPKALVPIEISGESVGDVKIVSDMHERKAEMAIQADAFIALPGGYGTMEETLEMITWAQLGIHKKPVGLLNVEGYYNSLLALFDNGVEEGFIKPGARDIVLAAPSARELLSKMEQYTPSHDHVAPHESWHMEELAYPKEQSP</v>
      </c>
    </row>
    <row r="2199" spans="1:101" x14ac:dyDescent="0.25">
      <c r="A2199" t="s">
        <v>1102</v>
      </c>
      <c r="B2199" t="s">
        <v>21069</v>
      </c>
      <c r="C2199" t="s">
        <v>7177</v>
      </c>
      <c r="D2199" t="s">
        <v>15707</v>
      </c>
      <c r="E2199" t="s">
        <v>14754</v>
      </c>
      <c r="F2199" t="s">
        <v>12661</v>
      </c>
      <c r="G2199">
        <v>-3.2779006958007799</v>
      </c>
      <c r="H2199">
        <v>-3.6816663742065399</v>
      </c>
      <c r="I2199">
        <v>-3.1765289306640598</v>
      </c>
      <c r="J2199">
        <v>-1.0121374130248999</v>
      </c>
      <c r="K2199">
        <v>-3.3980302810668901</v>
      </c>
      <c r="L2199">
        <v>-1.4929046630859399</v>
      </c>
      <c r="M2199">
        <v>-2.6884593963622998</v>
      </c>
      <c r="N2199">
        <v>-3.3151502609252899</v>
      </c>
      <c r="O2199">
        <v>-3.84054374694824</v>
      </c>
      <c r="P2199">
        <v>-4.6106691360473597</v>
      </c>
      <c r="Q2199">
        <v>-2.4971551895141602</v>
      </c>
      <c r="R2199">
        <v>-3.82446956634521</v>
      </c>
      <c r="S2199">
        <v>-3.067967971165972</v>
      </c>
      <c r="T2199">
        <v>2195</v>
      </c>
      <c r="X2199" s="16">
        <v>-1.4110078811645497</v>
      </c>
      <c r="Z2199">
        <v>0.301607804878049</v>
      </c>
      <c r="AA2199">
        <v>0.76367973288433899</v>
      </c>
      <c r="AB2199">
        <v>0.17231388219940114</v>
      </c>
      <c r="AP2199">
        <v>4</v>
      </c>
      <c r="AQ2199">
        <v>4</v>
      </c>
      <c r="AR2199">
        <v>3</v>
      </c>
      <c r="AS2199">
        <v>5.2</v>
      </c>
      <c r="AT2199">
        <v>5.2</v>
      </c>
      <c r="AU2199">
        <v>3.6</v>
      </c>
      <c r="AV2199">
        <v>90.899000000000001</v>
      </c>
      <c r="AW2199">
        <v>0</v>
      </c>
      <c r="AX2199">
        <v>14.629</v>
      </c>
      <c r="AY2199">
        <v>333040000</v>
      </c>
      <c r="AZ2199">
        <v>11</v>
      </c>
      <c r="BA2199" t="s">
        <v>1102</v>
      </c>
      <c r="BB2199" t="s">
        <v>1102</v>
      </c>
      <c r="BC2199" t="s">
        <v>1103</v>
      </c>
      <c r="BF2199" s="34" t="s">
        <v>19011</v>
      </c>
      <c r="BG2199">
        <v>-0.20686440169811199</v>
      </c>
      <c r="BH2199">
        <v>-0.60472875833511397</v>
      </c>
      <c r="BI2199">
        <v>-0.106974259018898</v>
      </c>
      <c r="BJ2199">
        <v>2.0257830619811998</v>
      </c>
      <c r="BK2199">
        <v>-0.325238198041916</v>
      </c>
      <c r="BL2199">
        <v>1.5520426034927399</v>
      </c>
      <c r="BM2199">
        <v>0.37396177649498002</v>
      </c>
      <c r="BN2199">
        <v>-0.24356953799724601</v>
      </c>
      <c r="BO2199">
        <v>-0.76128399372100797</v>
      </c>
      <c r="BP2199">
        <v>-1.52015340328217</v>
      </c>
      <c r="BQ2199">
        <v>0.56246989965438798</v>
      </c>
      <c r="BR2199">
        <v>-0.74544477462768599</v>
      </c>
      <c r="BT2199">
        <v>18.8236408233643</v>
      </c>
      <c r="BU2199">
        <v>18.733240127563501</v>
      </c>
      <c r="BV2199">
        <v>18.413570404052699</v>
      </c>
      <c r="BW2199">
        <v>20.525352478027301</v>
      </c>
      <c r="BX2199">
        <v>17.6270637512207</v>
      </c>
      <c r="BY2199">
        <v>20.590213775634801</v>
      </c>
      <c r="BZ2199">
        <v>18.898826599121101</v>
      </c>
      <c r="CA2199">
        <v>18.0931587219238</v>
      </c>
      <c r="CB2199">
        <v>17.8051147460938</v>
      </c>
      <c r="CC2199">
        <v>15.5775470733643</v>
      </c>
      <c r="CD2199">
        <v>17.734828948974599</v>
      </c>
      <c r="CE2199">
        <v>17.142406463623001</v>
      </c>
      <c r="CG2199">
        <v>18.8236408233643</v>
      </c>
      <c r="CH2199">
        <v>18.733240127563501</v>
      </c>
      <c r="CI2199">
        <v>18.413570404052699</v>
      </c>
      <c r="CJ2199">
        <v>20.525352478027301</v>
      </c>
      <c r="CK2199">
        <v>17.6270637512207</v>
      </c>
      <c r="CL2199">
        <v>20.590213775634801</v>
      </c>
      <c r="CM2199">
        <v>18.898826599121101</v>
      </c>
      <c r="CN2199">
        <v>18.0931587219238</v>
      </c>
      <c r="CO2199">
        <v>17.8051147460938</v>
      </c>
      <c r="CP2199">
        <v>15.5775470733643</v>
      </c>
      <c r="CQ2199">
        <v>17.734828948974599</v>
      </c>
      <c r="CR2199">
        <v>17.142406463623001</v>
      </c>
      <c r="CT2199" t="s">
        <v>19000</v>
      </c>
      <c r="CU2199" t="s">
        <v>1102</v>
      </c>
      <c r="CV2199" t="s">
        <v>17481</v>
      </c>
      <c r="CW2199" t="str">
        <f>CT2199&amp;CU2199&amp;CHAR(10)&amp;CV2199</f>
        <v>&gt;A0A3Q7F576
MGCINKGLEAVSIKIRNFFKKKKGIENRDNSVAERWEILNGKNNWEGLLDPLDYDLRRYLIHYGQMPQAICDSFNSEIASKNLGTNRYSKKNFFKRVGLDKNNPFKYEVTKYIYGASDVPSKTEKIKSSNWIGFVAVATDEGKVALGRRDILIAWRGTMCPAEWNDDSDWVLVPPTKIFGENTHDTLVHRGFYSVYTSLNDASKFNRTASARDQVIEEVKRLVEQYKRDKVSITLSGHSIGSSLSTLCAIDIVVNKINKEFPVTAFLFASPRTGEANFKKAHQHLKNLQILRITNALDEVPEKPDRGQVEGSDTDWRVYEHVGYEVKIDTTKSEYLKKDVNNHSLEVYLHGIAGTHGPEGEFKLEITRDIALVNKETDALKNEYGVPVYWRTVQNKGMVQQEDGSWILNDREDDTDLSEWRILSGNSNWEGLLDPLDNDLRRYLIRYGEMTQAARDAFNTNKISKYAGTCRYSKKNFFSRTGIEISNPFKYEVTKYIYATSAVQVPEALFIKSLSREAWSKESNWAGFVAVATDKGKIALGRRDIVIVWRGSVQTLEWFNDFDFIQVSATKIFGEKSDPKVHHGWYSIYTSDDSRSLFNKESARDQVLGEVKRLMEQYKTEEVSITVTGHSMGASMATLNAGDIVFNGINKGFPVTAFLFASPRVGDENFKRTFSKLENLRALRIRNAPDLVPSYPLFGYSDVGVELAIDTRKSGYLKSPGDQSSFHNTDCYLHGIAGTQGSKGGFKLEVERDISLINKYLDALKDEYGVPTSWWVEKNNGMVQQQNGTWILVDHEDDDF</v>
      </c>
    </row>
    <row r="2200" spans="1:101" x14ac:dyDescent="0.25">
      <c r="A2200" t="s">
        <v>642</v>
      </c>
      <c r="B2200" t="s">
        <v>21070</v>
      </c>
      <c r="C2200" t="s">
        <v>7259</v>
      </c>
      <c r="D2200" t="s">
        <v>16046</v>
      </c>
      <c r="E2200" t="s">
        <v>16047</v>
      </c>
      <c r="F2200" t="s">
        <v>12662</v>
      </c>
      <c r="G2200">
        <v>-2.49648857116699</v>
      </c>
      <c r="H2200">
        <v>-1.76384830474854</v>
      </c>
      <c r="I2200">
        <v>-1.0590229034423799</v>
      </c>
      <c r="J2200">
        <v>-4.1847219467163104</v>
      </c>
      <c r="K2200">
        <v>-3.21294116973877</v>
      </c>
      <c r="L2200">
        <v>-2.8969078063964799</v>
      </c>
      <c r="M2200">
        <v>-3.4849720001220699</v>
      </c>
      <c r="N2200">
        <v>-3.4039888381957999</v>
      </c>
      <c r="O2200">
        <v>-3.3281402587890598</v>
      </c>
      <c r="P2200">
        <v>-4.4812345504760698</v>
      </c>
      <c r="Q2200">
        <v>-3.72531986236572</v>
      </c>
      <c r="R2200">
        <v>-2.8587293624877899</v>
      </c>
      <c r="S2200">
        <v>-3.0746929645538317</v>
      </c>
      <c r="T2200">
        <v>2196</v>
      </c>
      <c r="X2200" s="16">
        <v>1.6584037144978829</v>
      </c>
      <c r="Z2200">
        <v>0.127938697318008</v>
      </c>
      <c r="AA2200">
        <v>1.65037577668786</v>
      </c>
      <c r="AB2200">
        <v>2.2367849054329141E-2</v>
      </c>
      <c r="AP2200">
        <v>6</v>
      </c>
      <c r="AQ2200">
        <v>6</v>
      </c>
      <c r="AR2200">
        <v>6</v>
      </c>
      <c r="AS2200">
        <v>8.4</v>
      </c>
      <c r="AT2200">
        <v>8.4</v>
      </c>
      <c r="AU2200">
        <v>8.4</v>
      </c>
      <c r="AV2200">
        <v>96.274000000000001</v>
      </c>
      <c r="AW2200">
        <v>0</v>
      </c>
      <c r="AX2200">
        <v>11.231</v>
      </c>
      <c r="AY2200">
        <v>379270000</v>
      </c>
      <c r="AZ2200">
        <v>5</v>
      </c>
      <c r="BA2200" t="s">
        <v>641</v>
      </c>
      <c r="BB2200" t="s">
        <v>642</v>
      </c>
      <c r="BC2200" t="s">
        <v>643</v>
      </c>
      <c r="BF2200" s="34" t="s">
        <v>19011</v>
      </c>
      <c r="BG2200">
        <v>0.60081171989440896</v>
      </c>
      <c r="BH2200">
        <v>1.3620976209640501</v>
      </c>
      <c r="BI2200">
        <v>2.0944812297821001</v>
      </c>
      <c r="BJ2200">
        <v>-1.15343022346497</v>
      </c>
      <c r="BK2200">
        <v>-0.14365360140800501</v>
      </c>
      <c r="BL2200">
        <v>0.18473641574382799</v>
      </c>
      <c r="BM2200">
        <v>-0.42632061243057301</v>
      </c>
      <c r="BN2200">
        <v>-0.34217107295990001</v>
      </c>
      <c r="BO2200">
        <v>-0.26335686445236201</v>
      </c>
      <c r="BP2200">
        <v>-1.46153616905212</v>
      </c>
      <c r="BQ2200">
        <v>-0.67606586217880205</v>
      </c>
      <c r="BR2200">
        <v>0.224407598376274</v>
      </c>
      <c r="BT2200">
        <v>19.605052947998001</v>
      </c>
      <c r="BU2200">
        <v>20.651058197021499</v>
      </c>
      <c r="BV2200">
        <v>20.5310764312744</v>
      </c>
      <c r="BW2200">
        <v>17.352767944335898</v>
      </c>
      <c r="BX2200">
        <v>17.8121528625488</v>
      </c>
      <c r="BY2200">
        <v>19.186210632324201</v>
      </c>
      <c r="BZ2200">
        <v>18.1023139953613</v>
      </c>
      <c r="CA2200">
        <v>18.004320144653299</v>
      </c>
      <c r="CB2200">
        <v>18.317518234252901</v>
      </c>
      <c r="CC2200">
        <v>15.706981658935501</v>
      </c>
      <c r="CD2200">
        <v>16.506664276123001</v>
      </c>
      <c r="CE2200">
        <v>18.108146667480501</v>
      </c>
      <c r="CG2200">
        <v>19.605052947998001</v>
      </c>
      <c r="CH2200">
        <v>20.651058197021499</v>
      </c>
      <c r="CI2200">
        <v>20.5310764312744</v>
      </c>
      <c r="CJ2200">
        <v>17.352767944335898</v>
      </c>
      <c r="CK2200">
        <v>17.8121528625488</v>
      </c>
      <c r="CL2200">
        <v>19.186210632324201</v>
      </c>
      <c r="CM2200">
        <v>18.1023139953613</v>
      </c>
      <c r="CN2200">
        <v>18.004320144653299</v>
      </c>
      <c r="CO2200">
        <v>18.317518234252901</v>
      </c>
      <c r="CP2200">
        <v>15.706981658935501</v>
      </c>
      <c r="CQ2200">
        <v>16.506664276123001</v>
      </c>
      <c r="CR2200">
        <v>18.108146667480501</v>
      </c>
      <c r="CT2200" t="s">
        <v>19000</v>
      </c>
      <c r="CU2200" t="s">
        <v>642</v>
      </c>
      <c r="CV2200" t="s">
        <v>16726</v>
      </c>
      <c r="CW2200" t="str">
        <f>CT2200&amp;CU2200&amp;CHAR(10)&amp;CV2200</f>
        <v>&gt;A0A3Q7EPE9
MAEERRMVTVGGKGSSLSSSSVFDIANGLSRLSIDSSALSKVSSSSNAKTSKTNAPTVSASFSILSNLTSDEARASLVVLLNKLLLSSSTSAAVNQLSDIILKDVLSSSNVQISFDNTIDGVSPGDFSVAAIAGISAILDHRSSALSVITDAIAALSCEALGADISAFNLNDSGDGSSAKDVVAVASDLKILLNGSKFVNREGDEPAVSGVPVVHGKFREISRLLHSSTRVQLNSATVSNSGSSGTASSMCTTLFSLAVALKDLGNISYNRAKRIVDSRITGDDEFPAMLIKECPRPDQLKALFASLVSAHSDEEYVKFSHDVSSLLVMVEKIISWEALAAFLSLEGRDFIPSGDTSVGEDSAKTAAKKGAKKKKILGKGTTALVQFLKDRLLSMPIQTEASQTVMALENLVRNFLSLLDPKDLGFDTLLKKVKDIVESNESRRLPKLPKGTRDFAKEQMAIRERAFSIITEVFKRHGAAALDTPAFEMRETLMGKYGEDSKLIYDLADQGGELCSLRYDLTVPFARYVAMNGLTSFKRYQIAKVYRRDNPSKGRYREFYQCDFDIAGQFEKMMPDFEVIKILTELLDELDIGEYEVKLNHRKLLDGMLAICGVPQEKFRTICSSIDKLDKQSFEQIKKEMVDEKGLSNEISDRIGTFVKWRGPPVELLSKLKQERSFLENNESSLALDELEIMFKALEKSKCIDRVVFDLSLARGLDYYTGVIFEAVFKGAAQVGSIAAGGRYDNLIGMFGTRQVPSVGISLGIERVFAIMEQLQKDKNQEIRATETQVLVSILGDDSALAAELAGELWNAKVKAEFMIHKKVMKHIDRARDSRIPWMVLVGERELSEGVVKLKDVVAAIDYEIPRGKLVDDLCKRLGM</v>
      </c>
    </row>
    <row r="2201" spans="1:101" x14ac:dyDescent="0.25">
      <c r="A2201" t="s">
        <v>7083</v>
      </c>
      <c r="B2201" t="s">
        <v>7083</v>
      </c>
      <c r="C2201" t="s">
        <v>5729</v>
      </c>
      <c r="D2201" t="s">
        <v>16048</v>
      </c>
      <c r="E2201" t="s">
        <v>16049</v>
      </c>
      <c r="F2201" t="s">
        <v>12663</v>
      </c>
      <c r="G2201">
        <v>-3.7179794311523402</v>
      </c>
      <c r="H2201">
        <v>-2.7654085159301798</v>
      </c>
      <c r="I2201">
        <v>-2.6502437591552699</v>
      </c>
      <c r="J2201">
        <v>-1.92291736602783</v>
      </c>
      <c r="K2201">
        <v>-3.0076875686645499</v>
      </c>
      <c r="L2201">
        <v>-3.8890933990478498</v>
      </c>
      <c r="M2201">
        <v>-4.2626304626464799</v>
      </c>
      <c r="N2201">
        <v>-1.6502714157104501</v>
      </c>
      <c r="O2201">
        <v>-2.9751052856445299</v>
      </c>
      <c r="P2201">
        <v>-2.5940961837768599</v>
      </c>
      <c r="Q2201">
        <v>-4.3528099060058603</v>
      </c>
      <c r="R2201">
        <v>-3.1331338882446298</v>
      </c>
      <c r="S2201">
        <v>-3.0767814318339024</v>
      </c>
      <c r="T2201">
        <v>2197</v>
      </c>
      <c r="X2201" s="16">
        <v>-0.10464445749918649</v>
      </c>
      <c r="Z2201">
        <v>0.957562524811433</v>
      </c>
      <c r="AA2201">
        <v>2.3651077160953399E-2</v>
      </c>
      <c r="AB2201">
        <v>0.94699769698592018</v>
      </c>
      <c r="AP2201">
        <v>5</v>
      </c>
      <c r="AQ2201">
        <v>5</v>
      </c>
      <c r="AR2201">
        <v>5</v>
      </c>
      <c r="AS2201">
        <v>9</v>
      </c>
      <c r="AT2201">
        <v>9</v>
      </c>
      <c r="AU2201">
        <v>9</v>
      </c>
      <c r="AV2201">
        <v>93.399000000000001</v>
      </c>
      <c r="AW2201">
        <v>0</v>
      </c>
      <c r="AX2201">
        <v>13.792999999999999</v>
      </c>
      <c r="AY2201">
        <v>249230000</v>
      </c>
      <c r="AZ2201">
        <v>14</v>
      </c>
      <c r="BA2201" t="s">
        <v>5730</v>
      </c>
      <c r="BB2201" t="s">
        <v>5731</v>
      </c>
      <c r="BC2201" t="s">
        <v>5732</v>
      </c>
      <c r="BD2201" t="s">
        <v>5733</v>
      </c>
      <c r="BE2201" t="s">
        <v>5734</v>
      </c>
      <c r="BF2201" s="34" t="s">
        <v>19011</v>
      </c>
      <c r="BG2201">
        <v>-0.75177896022796598</v>
      </c>
      <c r="BH2201">
        <v>0.36507228016853299</v>
      </c>
      <c r="BI2201">
        <v>0.50009834766387895</v>
      </c>
      <c r="BJ2201">
        <v>1.3528593778610201</v>
      </c>
      <c r="BK2201">
        <v>8.1009782850742298E-2</v>
      </c>
      <c r="BL2201">
        <v>-0.95240324735641502</v>
      </c>
      <c r="BM2201">
        <v>-1.3903604745864899</v>
      </c>
      <c r="BN2201">
        <v>1.6725258827209499</v>
      </c>
      <c r="BO2201">
        <v>0.11921120434999501</v>
      </c>
      <c r="BP2201">
        <v>0.565929114818573</v>
      </c>
      <c r="BQ2201">
        <v>-1.4960922002792401</v>
      </c>
      <c r="BR2201">
        <v>-6.6070996224880205E-2</v>
      </c>
      <c r="BT2201">
        <v>18.383562088012699</v>
      </c>
      <c r="BU2201">
        <v>19.649497985839801</v>
      </c>
      <c r="BV2201">
        <v>18.939855575561499</v>
      </c>
      <c r="BW2201">
        <v>19.6145725250244</v>
      </c>
      <c r="BX2201">
        <v>18.017406463623001</v>
      </c>
      <c r="BY2201">
        <v>18.194025039672901</v>
      </c>
      <c r="BZ2201">
        <v>17.3246555328369</v>
      </c>
      <c r="CA2201">
        <v>19.7580375671387</v>
      </c>
      <c r="CB2201">
        <v>18.6705532073975</v>
      </c>
      <c r="CC2201">
        <v>17.594120025634801</v>
      </c>
      <c r="CD2201">
        <v>15.879174232482899</v>
      </c>
      <c r="CE2201">
        <v>17.833742141723601</v>
      </c>
      <c r="CG2201" t="s">
        <v>8080</v>
      </c>
      <c r="CH2201">
        <v>19.649497985839801</v>
      </c>
      <c r="CI2201">
        <v>18.939855575561499</v>
      </c>
      <c r="CJ2201">
        <v>19.6145725250244</v>
      </c>
      <c r="CK2201" t="s">
        <v>8080</v>
      </c>
      <c r="CL2201">
        <v>18.194025039672901</v>
      </c>
      <c r="CM2201">
        <v>17.3246555328369</v>
      </c>
      <c r="CN2201">
        <v>19.7580375671387</v>
      </c>
      <c r="CO2201">
        <v>18.6705532073975</v>
      </c>
      <c r="CP2201">
        <v>17.594120025634801</v>
      </c>
      <c r="CQ2201" t="s">
        <v>8080</v>
      </c>
      <c r="CR2201">
        <v>17.833742141723601</v>
      </c>
      <c r="CT2201" t="s">
        <v>19000</v>
      </c>
      <c r="CU2201" t="s">
        <v>7083</v>
      </c>
      <c r="CV2201" t="s">
        <v>18961</v>
      </c>
      <c r="CW2201" t="str">
        <f>CT2201&amp;CU2201&amp;CHAR(10)&amp;CV2201</f>
        <v>&gt;G8Z247
MAPPAQTHRSPSPSQPSGKGEVSDLKMQLRQLAGSRAPGTDDAKRELFKKVISCMTIGIDVSSVFSEMVMCSATSDIVLKKMCYLYVGNYAKHNPDLALLTINFLQRDCKDEDPMIRGLALRSLCSLRVTNLVEYLVDPLGAGLKDSNSYVRTVAAMGVLKLYHISESTCMDADFPATLKHLMLNDREAQVVANCLCALQEIWGLEATKSEEASTERESLLSKPLIYYLLNRFKEFSEWAQCAILDLVSKYVPSDSNEIFDMMNLLEDRLQHANGAVVLATIKLFLQLTLSMADIHQQVYERIKAPLLTLVSSGGPEQSYAVLSHLHLLVMRAPYIFSADYKHFYCQYNEPFYVKKLKLEMLTAVANESNTYEIVTELCEYAANVDIPMARESIRAVGKIALQQYDVNAIVDRLLQFLEMEKDHVTAETLVLVKDLLRKYPQWSHDCIAVVGNISSKNVQEPKAKAALIWMLGEYAQDMQDAPYILESLIENWEEEHSAEVRLHLLTAVVKCFFRRPPETQKALGAALAAGVNDFHQDVHDRALLYYRLLQYNVSIAERVVNPPKQAVSVFADTQSNEIKDRIFDEFNSLSVVYQKPSYMFTDKEHRGPFAFSEEIGNLSLGEESTDNVAPAQRIEANDKDLLLSTSDKEESKGSIHNSSAYSAPGYDGSLAALSQTDLVSLDYKPTPNVPSATFAIDDLLGLGLPAAASPPAPPPVLKLNTKAALEPNAFQQKWRQLPISLSQETSISPEGVATLISPQTLIHHMQGHSIHCIASGGQAPNFKFFFYAQKAEEPSTYLVECVVNSSSCKVQLKVKADDQSTSQAFSELFQSALSKFGFS</v>
      </c>
    </row>
    <row r="2202" spans="1:101" x14ac:dyDescent="0.25">
      <c r="A2202" t="s">
        <v>4714</v>
      </c>
      <c r="B2202" t="s">
        <v>21071</v>
      </c>
      <c r="C2202" t="s">
        <v>7177</v>
      </c>
      <c r="D2202" t="s">
        <v>16050</v>
      </c>
      <c r="E2202">
        <v>0</v>
      </c>
      <c r="F2202" t="s">
        <v>12664</v>
      </c>
      <c r="G2202">
        <v>-2.5412654876709002</v>
      </c>
      <c r="H2202">
        <v>-2.6310186386108398</v>
      </c>
      <c r="I2202">
        <v>-2.49271583557129</v>
      </c>
      <c r="J2202">
        <v>-4.0024576187133798</v>
      </c>
      <c r="K2202">
        <v>-2.6301546096801798</v>
      </c>
      <c r="L2202">
        <v>-4.4340591430664098</v>
      </c>
      <c r="M2202">
        <v>-3.2091865539550799</v>
      </c>
      <c r="N2202">
        <v>-3.61413478851318</v>
      </c>
      <c r="O2202">
        <v>-3.9913444519043</v>
      </c>
      <c r="P2202">
        <v>-1.8162260055542001</v>
      </c>
      <c r="Q2202">
        <v>-2.0171346664428702</v>
      </c>
      <c r="R2202">
        <v>-3.5543394088745099</v>
      </c>
      <c r="S2202">
        <v>-3.0778364340464286</v>
      </c>
      <c r="T2202">
        <v>2198</v>
      </c>
      <c r="X2202" s="16">
        <v>1.1338904698689802</v>
      </c>
      <c r="Z2202">
        <v>0.25374307304785898</v>
      </c>
      <c r="AA2202">
        <v>0.92708420227980604</v>
      </c>
      <c r="AB2202">
        <v>0.1182812206414804</v>
      </c>
      <c r="AP2202">
        <v>10</v>
      </c>
      <c r="AQ2202">
        <v>10</v>
      </c>
      <c r="AR2202">
        <v>8</v>
      </c>
      <c r="AS2202">
        <v>6.2</v>
      </c>
      <c r="AT2202">
        <v>6.2</v>
      </c>
      <c r="AU2202">
        <v>4.3</v>
      </c>
      <c r="AV2202">
        <v>260.45</v>
      </c>
      <c r="AW2202">
        <v>0</v>
      </c>
      <c r="AX2202">
        <v>40.226999999999997</v>
      </c>
      <c r="AY2202">
        <v>726790000</v>
      </c>
      <c r="AZ2202">
        <v>52</v>
      </c>
      <c r="BA2202" t="s">
        <v>4713</v>
      </c>
      <c r="BB2202" t="s">
        <v>4714</v>
      </c>
      <c r="BC2202" t="s">
        <v>4715</v>
      </c>
      <c r="BF2202" s="34" t="s">
        <v>19011</v>
      </c>
      <c r="BG2202">
        <v>0.63688331842422496</v>
      </c>
      <c r="BH2202">
        <v>0.53035074472427401</v>
      </c>
      <c r="BI2202">
        <v>0.69450938701629605</v>
      </c>
      <c r="BJ2202">
        <v>-1.09747993946075</v>
      </c>
      <c r="BK2202">
        <v>0.53137630224227905</v>
      </c>
      <c r="BL2202">
        <v>-1.6097697019577</v>
      </c>
      <c r="BM2202">
        <v>-0.15590614080429099</v>
      </c>
      <c r="BN2202">
        <v>-0.63655978441238403</v>
      </c>
      <c r="BO2202">
        <v>-1.08428907394409</v>
      </c>
      <c r="BP2202">
        <v>1.49746954441071</v>
      </c>
      <c r="BQ2202">
        <v>1.25900089740753</v>
      </c>
      <c r="BR2202">
        <v>-0.56558561325073198</v>
      </c>
      <c r="BT2202">
        <v>19.560276031494102</v>
      </c>
      <c r="BU2202">
        <v>19.783887863159201</v>
      </c>
      <c r="BV2202">
        <v>19.097383499145501</v>
      </c>
      <c r="BW2202">
        <v>17.535032272338899</v>
      </c>
      <c r="BX2202">
        <v>18.394939422607401</v>
      </c>
      <c r="BY2202">
        <v>17.6490592956543</v>
      </c>
      <c r="BZ2202">
        <v>18.378099441528299</v>
      </c>
      <c r="CA2202">
        <v>17.794174194335898</v>
      </c>
      <c r="CB2202">
        <v>17.654314041137699</v>
      </c>
      <c r="CC2202">
        <v>18.371990203857401</v>
      </c>
      <c r="CD2202">
        <v>18.214849472045898</v>
      </c>
      <c r="CE2202">
        <v>17.4125366210938</v>
      </c>
      <c r="CG2202">
        <v>19.560276031494102</v>
      </c>
      <c r="CH2202">
        <v>19.783887863159201</v>
      </c>
      <c r="CI2202">
        <v>19.097383499145501</v>
      </c>
      <c r="CJ2202">
        <v>17.535032272338899</v>
      </c>
      <c r="CK2202">
        <v>18.394939422607401</v>
      </c>
      <c r="CL2202">
        <v>17.6490592956543</v>
      </c>
      <c r="CM2202">
        <v>18.378099441528299</v>
      </c>
      <c r="CN2202">
        <v>17.794174194335898</v>
      </c>
      <c r="CO2202">
        <v>17.654314041137699</v>
      </c>
      <c r="CP2202">
        <v>18.371990203857401</v>
      </c>
      <c r="CQ2202">
        <v>18.214849472045898</v>
      </c>
      <c r="CR2202">
        <v>17.4125366210938</v>
      </c>
      <c r="CT2202" t="s">
        <v>19000</v>
      </c>
      <c r="CU2202" t="s">
        <v>4714</v>
      </c>
      <c r="CV2202" t="s">
        <v>17262</v>
      </c>
      <c r="CW2202" t="str">
        <f>CT2202&amp;CU2202&amp;CHAR(10)&amp;CV2202</f>
        <v>&gt;A0A3Q7IQY4
MANGDENTTKKLHIVMFPWLAFGHIIPFLELSKFLALKGHKISFISTPRNIDRLPKIPSEFSNSITFVKIPLPKIDGLPKDAEATMDITSEEMTYLKKAMDGMENEVTNFLENNCPDWIIQDFAQYWLAPISTRLGISRIFYSIINAWFLSFLGSFENMINTNNCTSPPKLEDFLVPPKWIPFETKATYRLHEARWMVESSQKNVSGVSDMYRNGVTIEGADAIIIRHCHEFEGQWLKLLEDLHHMPVLPTGLMPPIVESSSHEKNESWISIKEWLDEKPKGSVVYVALGSEVTVGQNEINELARGLELSGSPFFWVLRKSSGLGSIDPIVLPDGFEERTKDRGIVWKSWAPQLKILSHESVGGFLTHCGWSSIIEGLMFGHSLIMLPFLVDQGLNARIIEDKGVGIEVPRNEEDGSYTSNSVANSVKLVMVKNDGKLIREKAKELSSIFSNKELHDKTLCTKMAENGKKLHIAVFPWLAFGHMIPYLELSKLIAQKGHKISFISTPRNIDRLPKLPPNLTPFLNFVKLPMPHVEKLPENAEATIDLPYEQVKYLKLAQDALQESMSKFIEDSDIDFILFDFTSYWVPSIASKFNIPSGYFSIFIAAFLGFTGPVPGLNNDYEIRMTPEEYTVTPKWVPFETTVAFKLFEVSRIFEASMKGEEENIADIVRYYRSVENCDFLLVRSCSEFEPEWLKVVGDIHRKPVFPVGQLPTTPYEDDSTKIDAWREIKLWLDKQEKGKVIYVAFGSEAKPSQNELTELSLGLELSGLPFFWVLRIKRGESDDELIQLPEGFEERTKGRGIVCTSWAPQLKILSHDSVGGFLTHSGWSSVVEAIQFEKSLVLLTFLADQGINARLLEEKKMAYSIPRNDQDGSFTRDSVAESLNLVLVKEEGFIYREKIKEMKDLFCDKKRQNNYVENLALCTKMAENGKKLHIAVFPWLAFGHMIPYLELSKLIAQKGHKISFISTPRNIDRLPKLPPSLIPFFNFVKLPMPHVEKLPENAEATIDLPYEQVKHLKLAHDALQESIAKFLEDSDIDFILFDFVSYWLPSIASKFNIPTGYFSIFVAAYLGFTGPVPGLNNNYEIRMTLEELTVSPKWVPFETAVAFKEFELLRIYEGCKEGEEENFYDISRMYKTFENCDFLLVRSCLEFEPEWLKVVEDIHPKPVIPVGQLPTTSYEDDNTDIDAWREIKLWLDKQEKGKVIYVAFGSEAKLSQNELTELSLGLELSGLPFFWVLRTKRGESDNELIQLPEGFGERTKERGIVYTSWVPQLKILSHDSVGGFLTHAGWSSIVEAIQFEKPLLLLTFLADQGINARLLEEKKVAYLIPRNDWDGSFTHNAVVESLYLVLLEKEGEIYRKKIKEVKNLCCDKKRQDDYVENLLSSIVEAIQFENPLVLLIFLADQAINDIFNTKKLNDWDGSFILNAVIESLSLVLVEKKGEIYREEIKEVKDLFCDKKKQDNYVENLVFNIPTGYFSIFVAAYLGFTGPVPGLNNNYEIRMTLEELTVSPKWVPFETAVAFKEFELLRIYEGCKEGEEENFYDISRMYKTFENCDFLLVRSCLEFEPEWLKVVEDIHPKPVIPVGQLPTTSYEDDNTDIDAWREIKLWLDKQDKGKVIYVAFGSEAKLSQNELTELSLGLELSGLPFFWVLRTKRGESDDELIQVPEGFEERTKERGIVYTSWVPQLKILSHDSVGVEAIQFEKPLLLLTFLADQGINARLVEEKNVAYLIPRNDWDGSFTHDAVVESLYFVLLKKEGEIYRKKIKEVKNLCCDKKRQDDYVENLVALHNQSSTKHIKMAENSKKLHIAVFPWLAFGHMIPYLELSKLIAQKGHKISFISTPRNIDRLPKLPPSLAPFLNFVKIPLPYVEKLPKNAEATTDLPYEQVKYLKLAHDALKEPMAKFLEDSAPDFILFDFTSYWLPSIASKFNIPTGYFSIFVAAYLGFTGPVPGLNNNYENRMTLEELTVSPKWVPFETAVAFKEFELLRIYEGCKEGEEENFYDISRMYKTFENCDFLLVRSCLEFEPEWLKVVEDIHPKPVIPVGQLPTTSYEDDNTDIDAWREIKLWLDKQEKGKVIYVAFGSEAKLSQNELTELSLGLELSGLPFFWVLRTKRGESDNELIQVPEGFEERTKERGIVYTSWVPQLKILSHDSVGGFLTHAGWSSIVEAIQFEKPLLLLTFLADQGINARLLEEKKVAYLIPRNDWDGSFTHKAVVESLYLVLLEKEGEIYQKKIKEVKNLCCDKKRQDDYVENLIRFLQNYKKIKV</v>
      </c>
    </row>
    <row r="2203" spans="1:101" x14ac:dyDescent="0.25">
      <c r="A2203" t="s">
        <v>5469</v>
      </c>
      <c r="B2203" t="s">
        <v>21072</v>
      </c>
      <c r="C2203" t="s">
        <v>7376</v>
      </c>
      <c r="D2203" t="s">
        <v>16051</v>
      </c>
      <c r="E2203" t="s">
        <v>16052</v>
      </c>
      <c r="F2203" t="s">
        <v>12665</v>
      </c>
      <c r="G2203">
        <v>-2.84014892578125</v>
      </c>
      <c r="H2203">
        <v>-4.3454504013061497</v>
      </c>
      <c r="I2203">
        <v>-6.1020078659057599</v>
      </c>
      <c r="J2203">
        <v>-1.49022197723389</v>
      </c>
      <c r="K2203">
        <v>-1.9775590896606401</v>
      </c>
      <c r="L2203">
        <v>-1.73298263549805</v>
      </c>
      <c r="M2203">
        <v>-3.5632400512695299</v>
      </c>
      <c r="N2203">
        <v>-3.42354488372803</v>
      </c>
      <c r="O2203">
        <v>-3.1860179901122998</v>
      </c>
      <c r="P2203">
        <v>-1.8486528396606401</v>
      </c>
      <c r="Q2203">
        <v>-3.18341159820557</v>
      </c>
      <c r="R2203">
        <v>-3.2492799758911102</v>
      </c>
      <c r="S2203">
        <v>-3.0785431861877441</v>
      </c>
      <c r="T2203">
        <v>2199</v>
      </c>
      <c r="X2203" s="16">
        <v>-2.6956144968668605</v>
      </c>
      <c r="Z2203">
        <v>0.16439452054794501</v>
      </c>
      <c r="AA2203">
        <v>1.40969578145606</v>
      </c>
      <c r="AB2203">
        <v>3.8931776234323562E-2</v>
      </c>
      <c r="AP2203">
        <v>5</v>
      </c>
      <c r="AQ2203">
        <v>5</v>
      </c>
      <c r="AR2203">
        <v>5</v>
      </c>
      <c r="AS2203">
        <v>14.5</v>
      </c>
      <c r="AT2203">
        <v>14.5</v>
      </c>
      <c r="AU2203">
        <v>14.5</v>
      </c>
      <c r="AV2203">
        <v>58.302</v>
      </c>
      <c r="AW2203">
        <v>0</v>
      </c>
      <c r="AX2203">
        <v>22.003</v>
      </c>
      <c r="AY2203">
        <v>272030000</v>
      </c>
      <c r="AZ2203">
        <v>22</v>
      </c>
      <c r="BA2203" t="s">
        <v>5469</v>
      </c>
      <c r="BB2203" t="s">
        <v>5469</v>
      </c>
      <c r="BC2203" t="s">
        <v>5470</v>
      </c>
      <c r="BF2203" s="34" t="s">
        <v>19011</v>
      </c>
      <c r="BG2203">
        <v>0.18499450385570501</v>
      </c>
      <c r="BH2203">
        <v>-0.98312294483184803</v>
      </c>
      <c r="BI2203">
        <v>-2.3462157249450701</v>
      </c>
      <c r="BJ2203">
        <v>1.2325409650802599</v>
      </c>
      <c r="BK2203">
        <v>0.85436624288559004</v>
      </c>
      <c r="BL2203">
        <v>1.0441581010818499</v>
      </c>
      <c r="BM2203">
        <v>-0.37612590193748502</v>
      </c>
      <c r="BN2203">
        <v>-0.26772212982177701</v>
      </c>
      <c r="BO2203">
        <v>-8.3400696516037001E-2</v>
      </c>
      <c r="BP2203">
        <v>0.95439779758453402</v>
      </c>
      <c r="BQ2203">
        <v>-8.1378132104873699E-2</v>
      </c>
      <c r="BR2203">
        <v>-0.132492154836655</v>
      </c>
      <c r="BT2203">
        <v>19.2613925933838</v>
      </c>
      <c r="BU2203">
        <v>18.069456100463899</v>
      </c>
      <c r="BV2203">
        <v>15.488091468811</v>
      </c>
      <c r="BW2203">
        <v>20.047267913818398</v>
      </c>
      <c r="BX2203">
        <v>19.047534942626999</v>
      </c>
      <c r="BY2203">
        <v>20.350135803222699</v>
      </c>
      <c r="BZ2203">
        <v>18.024045944213899</v>
      </c>
      <c r="CA2203">
        <v>17.984764099121101</v>
      </c>
      <c r="CB2203">
        <v>18.459640502929702</v>
      </c>
      <c r="CC2203">
        <v>18.339563369751001</v>
      </c>
      <c r="CD2203">
        <v>17.0485725402832</v>
      </c>
      <c r="CE2203">
        <v>17.717596054077099</v>
      </c>
      <c r="CG2203">
        <v>19.2613925933838</v>
      </c>
      <c r="CH2203" t="s">
        <v>8080</v>
      </c>
      <c r="CI2203">
        <v>15.488091468811</v>
      </c>
      <c r="CJ2203">
        <v>20.047267913818398</v>
      </c>
      <c r="CK2203">
        <v>19.047534942626999</v>
      </c>
      <c r="CL2203">
        <v>20.350135803222699</v>
      </c>
      <c r="CM2203">
        <v>18.024045944213899</v>
      </c>
      <c r="CN2203">
        <v>17.984764099121101</v>
      </c>
      <c r="CO2203">
        <v>18.459640502929702</v>
      </c>
      <c r="CP2203">
        <v>18.339563369751001</v>
      </c>
      <c r="CQ2203">
        <v>17.0485725402832</v>
      </c>
      <c r="CR2203">
        <v>17.717596054077099</v>
      </c>
      <c r="CT2203" t="s">
        <v>19000</v>
      </c>
      <c r="CU2203" t="s">
        <v>5469</v>
      </c>
      <c r="CV2203" t="s">
        <v>16838</v>
      </c>
      <c r="CW2203" t="str">
        <f>CT2203&amp;CU2203&amp;CHAR(10)&amp;CV2203</f>
        <v>&gt;A0A3Q7JX67
MQLINMTTYSSCAKKLLFIYYLFIISSFCIFNFSYGRNLNPNFRVKAVNLGGWLLTEGWIKPSLFDGIPNKDFLDGTQLQFKSVTVGKYLCAELGGGNIIVANRTDASGWETFKIWRINSTTFNFRVFNKEFVGIDGSGNVVALENKAGNSETFEIVRNSDDPNRVRIKSTNGFFLQVKTEELVTADNGGNGGWGDDDPSVFIIKTSGRLEGEFQITNGYGPIMAPQVMREHWRTYIVEEDFKFIASNGLNAVRIPIGWWIASDPTPPKPYVGGSLHALDNAFLWARKYGLKVIIDLHAAPGSQNPWEHSSNRDGTIEWGKTDDTIQQTVEVIDFLTARYAKNPSLYAVELINEPLAPEVTLDMVKKLYQDGYNAVRKHSSTAYVVMSNRLGSPDATELLTFASGLKGSVIDVHYYNLFSNIFDNMSVQQNLDYVNTNRTDQLNTVTQSNGPLTFVGEWVAEWQVRDATKEDYQKYANAQLEVFGRATFGWAYWTLKNVNNHWSMEWMIKNGYIKL</v>
      </c>
    </row>
    <row r="2204" spans="1:101" x14ac:dyDescent="0.25">
      <c r="A2204" t="s">
        <v>2708</v>
      </c>
      <c r="B2204" t="s">
        <v>21073</v>
      </c>
      <c r="C2204" t="s">
        <v>7177</v>
      </c>
      <c r="D2204" t="s">
        <v>15069</v>
      </c>
      <c r="E2204">
        <v>0</v>
      </c>
      <c r="F2204" t="s">
        <v>12666</v>
      </c>
      <c r="G2204">
        <v>-2.8041687011718799</v>
      </c>
      <c r="H2204">
        <v>-1.0367631912231401</v>
      </c>
      <c r="I2204">
        <v>-0.39802360534668002</v>
      </c>
      <c r="J2204">
        <v>-2.6177415847778298</v>
      </c>
      <c r="K2204">
        <v>-2.8869829177856401</v>
      </c>
      <c r="L2204">
        <v>-3.8984565734863299</v>
      </c>
      <c r="M2204">
        <v>-2.6604576110839799</v>
      </c>
      <c r="N2204">
        <v>-5.86053466796875</v>
      </c>
      <c r="O2204">
        <v>-1.6794509887695299</v>
      </c>
      <c r="P2204">
        <v>-5.0437517166137704</v>
      </c>
      <c r="Q2204">
        <v>-3.8114175796508798</v>
      </c>
      <c r="R2204">
        <v>-4.2618570327758798</v>
      </c>
      <c r="S2204">
        <v>-3.0799671808878575</v>
      </c>
      <c r="T2204">
        <v>2200</v>
      </c>
      <c r="X2204" s="16">
        <v>1.7214085261026997</v>
      </c>
      <c r="Z2204">
        <v>0.26872335329341301</v>
      </c>
      <c r="AA2204">
        <v>0.88606556630833799</v>
      </c>
      <c r="AB2204">
        <v>0.129997330364266</v>
      </c>
      <c r="AP2204">
        <v>3</v>
      </c>
      <c r="AQ2204">
        <v>3</v>
      </c>
      <c r="AR2204">
        <v>3</v>
      </c>
      <c r="AS2204">
        <v>13.8</v>
      </c>
      <c r="AT2204">
        <v>13.8</v>
      </c>
      <c r="AU2204">
        <v>13.8</v>
      </c>
      <c r="AV2204">
        <v>26.896000000000001</v>
      </c>
      <c r="AW2204">
        <v>0</v>
      </c>
      <c r="AX2204">
        <v>8.6822999999999997</v>
      </c>
      <c r="AY2204">
        <v>139880000</v>
      </c>
      <c r="AZ2204">
        <v>6</v>
      </c>
      <c r="BA2204" t="s">
        <v>2708</v>
      </c>
      <c r="BB2204" t="s">
        <v>2708</v>
      </c>
      <c r="BC2204" t="s">
        <v>2709</v>
      </c>
      <c r="BF2204" s="34" t="s">
        <v>19011</v>
      </c>
      <c r="BG2204">
        <v>0.172798857092857</v>
      </c>
      <c r="BH2204">
        <v>1.2801496982574501</v>
      </c>
      <c r="BI2204">
        <v>1.6803457736969001</v>
      </c>
      <c r="BJ2204">
        <v>0.28960296511650102</v>
      </c>
      <c r="BK2204">
        <v>0.120912417769432</v>
      </c>
      <c r="BL2204">
        <v>-0.51281660795211803</v>
      </c>
      <c r="BM2204">
        <v>0.262839645147324</v>
      </c>
      <c r="BN2204">
        <v>-1.74213755130768</v>
      </c>
      <c r="BO2204">
        <v>0.87747985124588002</v>
      </c>
      <c r="BP2204">
        <v>-1.23039019107819</v>
      </c>
      <c r="BQ2204">
        <v>-0.45828315615653997</v>
      </c>
      <c r="BR2204">
        <v>-0.74050164222717296</v>
      </c>
      <c r="BT2204">
        <v>19.2973728179932</v>
      </c>
      <c r="BU2204">
        <v>21.3781433105469</v>
      </c>
      <c r="BV2204">
        <v>21.192075729370099</v>
      </c>
      <c r="BW2204">
        <v>18.9197483062744</v>
      </c>
      <c r="BX2204">
        <v>18.138111114501999</v>
      </c>
      <c r="BY2204">
        <v>18.1846618652344</v>
      </c>
      <c r="BZ2204">
        <v>18.9268283843994</v>
      </c>
      <c r="CA2204">
        <v>15.5477743148804</v>
      </c>
      <c r="CB2204">
        <v>19.9662075042725</v>
      </c>
      <c r="CC2204">
        <v>15.1444644927979</v>
      </c>
      <c r="CD2204">
        <v>16.420566558837901</v>
      </c>
      <c r="CE2204">
        <v>16.705018997192401</v>
      </c>
      <c r="CG2204">
        <v>19.2973728179932</v>
      </c>
      <c r="CH2204">
        <v>21.3781433105469</v>
      </c>
      <c r="CI2204">
        <v>21.192075729370099</v>
      </c>
      <c r="CJ2204">
        <v>18.9197483062744</v>
      </c>
      <c r="CK2204">
        <v>18.138111114501999</v>
      </c>
      <c r="CL2204">
        <v>18.1846618652344</v>
      </c>
      <c r="CM2204">
        <v>18.9268283843994</v>
      </c>
      <c r="CN2204" t="s">
        <v>8080</v>
      </c>
      <c r="CO2204">
        <v>19.9662075042725</v>
      </c>
      <c r="CP2204" t="s">
        <v>8080</v>
      </c>
      <c r="CQ2204" t="s">
        <v>8080</v>
      </c>
      <c r="CR2204" t="s">
        <v>8080</v>
      </c>
      <c r="CT2204" t="s">
        <v>19000</v>
      </c>
      <c r="CU2204" t="s">
        <v>2708</v>
      </c>
      <c r="CV2204" t="s">
        <v>17312</v>
      </c>
      <c r="CW2204" t="str">
        <f>CT2204&amp;CU2204&amp;CHAR(10)&amp;CV2204</f>
        <v>&gt;A0A3Q7GRP7
MEKIGKRFEGKVVIVTASSQGIGFSIAQRLGFEGASVVISSRKQENVDEAVKKLRDGGIEVLGLVCHVSNAQQRKNLIDKTIQKYGKLDVVVSNAAVNPSVDAILETKSSVLDKLWDINVKAAILLLQDAVPYLKKGSSVVLISSISGYSPPASMGMYGVTKTALLGLTKALAAEMSPDTRVNCVAPGFVPTHFADFITSNEQVRREIEGKTLLNRLGTTHDMAAAVAYLASDDASYVTGETLVVAGGMPSRL</v>
      </c>
    </row>
    <row r="2205" spans="1:101" x14ac:dyDescent="0.25">
      <c r="A2205" t="s">
        <v>2454</v>
      </c>
      <c r="B2205" t="s">
        <v>21074</v>
      </c>
      <c r="C2205" t="s">
        <v>7177</v>
      </c>
      <c r="D2205" t="s">
        <v>14983</v>
      </c>
      <c r="E2205">
        <v>0</v>
      </c>
      <c r="F2205" t="s">
        <v>12667</v>
      </c>
      <c r="G2205">
        <v>-4.4498863220214799</v>
      </c>
      <c r="H2205">
        <v>-2.1796445846557599</v>
      </c>
      <c r="I2205">
        <v>-2.2516460418701199</v>
      </c>
      <c r="J2205">
        <v>-2.6786451339721702</v>
      </c>
      <c r="K2205">
        <v>-3.3733701705932599</v>
      </c>
      <c r="L2205">
        <v>-3.3084030151367201</v>
      </c>
      <c r="M2205">
        <v>-3.0814895629882799</v>
      </c>
      <c r="N2205">
        <v>-2.7549734115600599</v>
      </c>
      <c r="O2205">
        <v>-2.0806503295898402</v>
      </c>
      <c r="P2205">
        <v>-5.3910179138183603</v>
      </c>
      <c r="Q2205">
        <v>-2.19795894622803</v>
      </c>
      <c r="R2205">
        <v>-3.2129278182983398</v>
      </c>
      <c r="S2205">
        <v>-3.0800511042277012</v>
      </c>
      <c r="T2205">
        <v>2201</v>
      </c>
      <c r="X2205" s="16">
        <v>0.1597471237182635</v>
      </c>
      <c r="Z2205">
        <v>0.81603166226912904</v>
      </c>
      <c r="AA2205">
        <v>0.12352001193017501</v>
      </c>
      <c r="AB2205">
        <v>0.75245405691474465</v>
      </c>
      <c r="AP2205">
        <v>2</v>
      </c>
      <c r="AQ2205">
        <v>2</v>
      </c>
      <c r="AR2205">
        <v>2</v>
      </c>
      <c r="AS2205">
        <v>6</v>
      </c>
      <c r="AT2205">
        <v>6</v>
      </c>
      <c r="AU2205">
        <v>6</v>
      </c>
      <c r="AV2205">
        <v>39.191000000000003</v>
      </c>
      <c r="AW2205">
        <v>0</v>
      </c>
      <c r="AX2205">
        <v>5.2302</v>
      </c>
      <c r="AY2205">
        <v>74340000</v>
      </c>
      <c r="AZ2205">
        <v>1</v>
      </c>
      <c r="BA2205" t="s">
        <v>2454</v>
      </c>
      <c r="BB2205" t="s">
        <v>2454</v>
      </c>
      <c r="BC2205" t="s">
        <v>2455</v>
      </c>
      <c r="BF2205" s="34" t="s">
        <v>19011</v>
      </c>
      <c r="BG2205">
        <v>-1.3752510547637899</v>
      </c>
      <c r="BH2205">
        <v>0.90396642684936501</v>
      </c>
      <c r="BI2205">
        <v>0.83168029785156306</v>
      </c>
      <c r="BJ2205">
        <v>0.402992993593216</v>
      </c>
      <c r="BK2205">
        <v>-0.29447874426841703</v>
      </c>
      <c r="BL2205">
        <v>-0.22925473749637601</v>
      </c>
      <c r="BM2205">
        <v>-1.4441459206864201E-3</v>
      </c>
      <c r="BN2205">
        <v>0.32636293768882801</v>
      </c>
      <c r="BO2205">
        <v>1.00335204601288</v>
      </c>
      <c r="BP2205">
        <v>-2.3201036453247101</v>
      </c>
      <c r="BQ2205">
        <v>0.88557964563369795</v>
      </c>
      <c r="BR2205">
        <v>-0.133402064442635</v>
      </c>
      <c r="BT2205">
        <v>17.651655197143601</v>
      </c>
      <c r="BU2205">
        <v>20.2352619171143</v>
      </c>
      <c r="BV2205">
        <v>19.338453292846701</v>
      </c>
      <c r="BW2205">
        <v>18.858844757080099</v>
      </c>
      <c r="BX2205">
        <v>17.6517238616943</v>
      </c>
      <c r="BY2205">
        <v>18.774715423583999</v>
      </c>
      <c r="BZ2205">
        <v>18.505796432495099</v>
      </c>
      <c r="CA2205">
        <v>18.653335571289102</v>
      </c>
      <c r="CB2205">
        <v>19.565008163452099</v>
      </c>
      <c r="CC2205">
        <v>14.797198295593301</v>
      </c>
      <c r="CD2205">
        <v>18.0340251922607</v>
      </c>
      <c r="CE2205">
        <v>17.753948211669901</v>
      </c>
      <c r="CG2205">
        <v>17.651655197143601</v>
      </c>
      <c r="CH2205">
        <v>20.2352619171143</v>
      </c>
      <c r="CI2205">
        <v>19.338453292846701</v>
      </c>
      <c r="CJ2205" t="s">
        <v>8080</v>
      </c>
      <c r="CK2205">
        <v>17.6517238616943</v>
      </c>
      <c r="CL2205">
        <v>18.774715423583999</v>
      </c>
      <c r="CM2205">
        <v>18.505796432495099</v>
      </c>
      <c r="CN2205">
        <v>18.653335571289102</v>
      </c>
      <c r="CO2205">
        <v>19.565008163452099</v>
      </c>
      <c r="CP2205" t="s">
        <v>8080</v>
      </c>
      <c r="CQ2205">
        <v>18.0340251922607</v>
      </c>
      <c r="CR2205">
        <v>17.753948211669901</v>
      </c>
      <c r="CT2205" t="s">
        <v>19000</v>
      </c>
      <c r="CU2205" t="s">
        <v>2454</v>
      </c>
      <c r="CV2205" t="s">
        <v>18722</v>
      </c>
      <c r="CW2205" t="str">
        <f>CT2205&amp;CU2205&amp;CHAR(10)&amp;CV2205</f>
        <v>&gt;A0A3Q7GJ22
MTTRIAPGVGANLLGQHAAERNQDATAYVGNLDPQISEELLWELFVQAGPVVNVYVPKDRVTNAHQGYGFVEFRSEEDADYAIKVLNMIKLYGKPIRVNKASQDKKSVDVGANLFVGNLDPDVDEKLLYDTFSAFGVVVSNPKIMRDPETGNSRGFGFISYDSFDASDAAIEAMNGQYLCNRQITVSYAYKKDTKGERHGTPAERVLASSNPGTQKNRPHTMFASGPPTLPGVPQANGAVGAPVPPRPFANGPMPPAPVPAIRPPPMQPNIYPPMQMPPPQAWQGQPMPPPVAGGIPQQQMQFRGMPPPPPPQLAPPLNRPPPPPAAMGGNVWRPPPPPQHFNGGHHAMPHMSMQPPPPPPAPG</v>
      </c>
    </row>
    <row r="2206" spans="1:101" x14ac:dyDescent="0.25">
      <c r="A2206" t="s">
        <v>4870</v>
      </c>
      <c r="B2206" t="s">
        <v>21075</v>
      </c>
      <c r="C2206" t="s">
        <v>7177</v>
      </c>
      <c r="D2206" t="s">
        <v>16053</v>
      </c>
      <c r="E2206">
        <v>0</v>
      </c>
      <c r="F2206" t="s">
        <v>12668</v>
      </c>
      <c r="G2206">
        <v>-3.5677242279052699</v>
      </c>
      <c r="H2206">
        <v>-2.8178186416625999</v>
      </c>
      <c r="I2206">
        <v>-2.25773048400879</v>
      </c>
      <c r="J2206">
        <v>-4.0802526473998997</v>
      </c>
      <c r="K2206">
        <v>-3.27036380767822</v>
      </c>
      <c r="L2206">
        <v>-3.4603729248046902</v>
      </c>
      <c r="M2206">
        <v>-3.3488254547119101</v>
      </c>
      <c r="N2206">
        <v>-3.21558284759521</v>
      </c>
      <c r="O2206">
        <v>-4.0575294494628897</v>
      </c>
      <c r="P2206">
        <v>-2.2573404312133798</v>
      </c>
      <c r="Q2206">
        <v>-2.32309818267822</v>
      </c>
      <c r="R2206">
        <v>-2.3906202316284202</v>
      </c>
      <c r="S2206">
        <v>-3.0872716108957921</v>
      </c>
      <c r="T2206">
        <v>2202</v>
      </c>
      <c r="X2206" s="16">
        <v>0.72257200876871641</v>
      </c>
      <c r="Z2206">
        <v>0.14012996389891699</v>
      </c>
      <c r="AA2206">
        <v>1.5886244863363299</v>
      </c>
      <c r="AB2206">
        <v>2.5785497420031826E-2</v>
      </c>
      <c r="AP2206">
        <v>9</v>
      </c>
      <c r="AQ2206">
        <v>5</v>
      </c>
      <c r="AR2206">
        <v>5</v>
      </c>
      <c r="AS2206">
        <v>9.5</v>
      </c>
      <c r="AT2206">
        <v>5.5</v>
      </c>
      <c r="AU2206">
        <v>5.5</v>
      </c>
      <c r="AV2206">
        <v>150.62</v>
      </c>
      <c r="AW2206">
        <v>0</v>
      </c>
      <c r="AX2206">
        <v>12.483000000000001</v>
      </c>
      <c r="AY2206">
        <v>463050000</v>
      </c>
      <c r="AZ2206">
        <v>13</v>
      </c>
      <c r="BA2206" t="s">
        <v>4870</v>
      </c>
      <c r="BB2206" t="s">
        <v>4870</v>
      </c>
      <c r="BC2206" t="s">
        <v>4871</v>
      </c>
      <c r="BF2206" s="34" t="s">
        <v>19011</v>
      </c>
      <c r="BG2206">
        <v>-0.71732872724533103</v>
      </c>
      <c r="BH2206">
        <v>0.40230056643486001</v>
      </c>
      <c r="BI2206">
        <v>1.2385272979736299</v>
      </c>
      <c r="BJ2206">
        <v>-1.4825475215911901</v>
      </c>
      <c r="BK2206">
        <v>-0.27336159348487898</v>
      </c>
      <c r="BL2206">
        <v>-0.55705034732818604</v>
      </c>
      <c r="BM2206">
        <v>-0.39050695300102201</v>
      </c>
      <c r="BN2206">
        <v>-0.19157214462757099</v>
      </c>
      <c r="BO2206">
        <v>-1.4486211538314799</v>
      </c>
      <c r="BP2206">
        <v>1.2391096353530899</v>
      </c>
      <c r="BQ2206">
        <v>1.1409316062927199</v>
      </c>
      <c r="BR2206">
        <v>1.0401192903518699</v>
      </c>
      <c r="BT2206">
        <v>18.533817291259801</v>
      </c>
      <c r="BU2206">
        <v>19.597087860107401</v>
      </c>
      <c r="BV2206">
        <v>19.332368850708001</v>
      </c>
      <c r="BW2206">
        <v>17.457237243652301</v>
      </c>
      <c r="BX2206">
        <v>17.7547302246094</v>
      </c>
      <c r="BY2206">
        <v>18.622745513916001</v>
      </c>
      <c r="BZ2206">
        <v>18.238460540771499</v>
      </c>
      <c r="CA2206">
        <v>18.192726135253899</v>
      </c>
      <c r="CB2206">
        <v>17.588129043579102</v>
      </c>
      <c r="CC2206">
        <v>17.9308757781982</v>
      </c>
      <c r="CD2206">
        <v>17.908885955810501</v>
      </c>
      <c r="CE2206">
        <v>18.576255798339801</v>
      </c>
      <c r="CG2206">
        <v>18.533817291259801</v>
      </c>
      <c r="CH2206">
        <v>19.597087860107401</v>
      </c>
      <c r="CI2206">
        <v>19.332368850708001</v>
      </c>
      <c r="CJ2206">
        <v>17.457237243652301</v>
      </c>
      <c r="CK2206">
        <v>17.7547302246094</v>
      </c>
      <c r="CL2206">
        <v>18.622745513916001</v>
      </c>
      <c r="CM2206">
        <v>18.238460540771499</v>
      </c>
      <c r="CN2206">
        <v>18.192726135253899</v>
      </c>
      <c r="CO2206">
        <v>17.588129043579102</v>
      </c>
      <c r="CP2206">
        <v>17.9308757781982</v>
      </c>
      <c r="CQ2206">
        <v>17.908885955810501</v>
      </c>
      <c r="CR2206">
        <v>18.576255798339801</v>
      </c>
      <c r="CT2206" t="s">
        <v>19000</v>
      </c>
      <c r="CU2206" t="s">
        <v>4870</v>
      </c>
      <c r="CV2206" t="s">
        <v>16749</v>
      </c>
      <c r="CW2206" t="str">
        <f>CT2206&amp;CU2206&amp;CHAR(10)&amp;CV2206</f>
        <v>&gt;A0A3Q7IYX7
MGSLMKEETIEEESKEAILYVNGIRRVLPDGLAHLTLLEYLREIGLTGTKLGCGEGGCGACTVMVSFFDQNLKKCVHHAVNACLAPLYSVEGMHVITVEGIGNRKAGLHPIQESLARSHGSQCGFCTPGFVMSMYALLRSSKEQPTEEQIEESLAGNLCRCTGYRPIVDAFRVFAKTSNALYTNTSLQDINAGEFICPSTGKPCSCGPKAENSEETVKHNLSNDCGWKPFSYNETDGTTYTSKELIFPPELLLRKLTYLSLSGSNGRKWYRPIKLQHLLDLKARFPDARLVVGNTEVGIEVRLKGIHYPVLISVAHVPELNYIRFEDDGLEIGAGVKLSQLVDVLKKVRNNRPEYETSSCRALIEQIKWFAGTQIRNVASVGGNICTASPISDLNPLWMATGAKFQIIDCKGNVRTCLAKDFFQGYRKVDLTSSEILLSVSLPWNKPFEFVKEFKQSHRRDDDIAIVNAGMRVCLEEKDKKWVVSDALIVYGGVAPLSFAASKTSDFLIGKSWNKELLQDSLKILEKEIVLKEDAPGGMVEFRKSLTFSFFFKFFLWVCHQMDGQTLFLEKVPASHISAVDSSLRPSVSSIQDFEIRRHGTSVGSPEVHISSRLQVSGEAEYTDDAPMPPNSLHAALILSKKPHARILSIDDSGARSSPGFAGIFLAKDVPGNNMIGPVVHDEELFASEFVTSVGQVIGVVVADTHENAKLAARKVHVEYEELPAVLSIEDAIQANSYHPNTERCMTKGDVEQCFRSGQCDSIIEGEVRVGGQEHFYLEPHGTFLWTVDSGNEVHMISSTQAPQKHQKYVSHVLGLPMSKVVCKTKRIGGGFGGKETRSAMLAAAVAVPSYLLDRPVKIILDRDIDMMIMGQRHSFLGKYKVGFTNAGKVLALDLHIYNNAGNSLDLSTAVLERSMFHSHNVYEIPNVRVNGKACFTNFPSNTAFRGFGGPQGMLIAENWIERIAVEVNKSPEEIKEMNFISEGSVLHYGQKVEDCTLGRLWDELKSSCDFINAQNEVEIFNRHNRWKKRGIAMVPTKFGIAFTFKSMNQAGALVQVYTDGTVLVTHGGVEMGQGLHTKVAQIAASSFNIPLSAVFISDTSTDKVPNASPTAASASSDMYGAAVLDACEQIKARMEPIASKSNFSSFEELVSACYFERIDLSAHGFYITPDIDFDWKSGKGSPFRYFTYGAAFSEVEIDTLTGDFHTRRADVILDLGFSLNPAIDVGQIEGAFLQGLGWVALEELKWGDKAHKWIPPGCLLTCGPGNYKLPSLNDMPFKFNVSLLKNAPNTKAIHSSKAVGEPPFFLASAVFFAIKNAIKSARMEAGYNDWFPLDNPATPERIRMACTDEFTKLLVNSDFRPKLSV</v>
      </c>
    </row>
    <row r="2207" spans="1:101" x14ac:dyDescent="0.25">
      <c r="A2207" t="s">
        <v>4311</v>
      </c>
      <c r="B2207" t="s">
        <v>21076</v>
      </c>
      <c r="C2207" t="s">
        <v>7277</v>
      </c>
      <c r="D2207" t="s">
        <v>14677</v>
      </c>
      <c r="E2207">
        <v>0</v>
      </c>
      <c r="F2207" t="s">
        <v>12669</v>
      </c>
      <c r="G2207">
        <v>-0.71006965637206998</v>
      </c>
      <c r="H2207">
        <v>-1.9534673690795901</v>
      </c>
      <c r="I2207">
        <v>-5.8395223617553702</v>
      </c>
      <c r="J2207">
        <v>-1.33007907867432</v>
      </c>
      <c r="K2207">
        <v>-1.02960872650146</v>
      </c>
      <c r="L2207">
        <v>-0.80513191223144498</v>
      </c>
      <c r="M2207">
        <v>-5.1625099182128897</v>
      </c>
      <c r="N2207">
        <v>-4.3451051712036097</v>
      </c>
      <c r="O2207">
        <v>-3.70810127258301</v>
      </c>
      <c r="P2207">
        <v>-3.8586893081664999</v>
      </c>
      <c r="Q2207">
        <v>-5.0135602951049796</v>
      </c>
      <c r="R2207">
        <v>-3.3534975051879901</v>
      </c>
      <c r="S2207">
        <v>-3.0924452145894361</v>
      </c>
      <c r="T2207">
        <v>2203</v>
      </c>
      <c r="X2207" s="16">
        <v>-1.779413223266602</v>
      </c>
      <c r="Z2207">
        <v>0.20981759999999999</v>
      </c>
      <c r="AA2207">
        <v>1.09284671626776</v>
      </c>
      <c r="AB2207">
        <v>8.0751999319954526E-2</v>
      </c>
      <c r="AP2207">
        <v>2</v>
      </c>
      <c r="AQ2207">
        <v>2</v>
      </c>
      <c r="AR2207">
        <v>2</v>
      </c>
      <c r="AS2207">
        <v>8</v>
      </c>
      <c r="AT2207">
        <v>8</v>
      </c>
      <c r="AU2207">
        <v>8</v>
      </c>
      <c r="AV2207">
        <v>35.113999999999997</v>
      </c>
      <c r="AW2207">
        <v>1.0652999999999999E-3</v>
      </c>
      <c r="AX2207">
        <v>4.4839000000000002</v>
      </c>
      <c r="AY2207">
        <v>229310000</v>
      </c>
      <c r="AZ2207">
        <v>2</v>
      </c>
      <c r="BA2207" t="s">
        <v>4311</v>
      </c>
      <c r="BB2207" t="s">
        <v>4311</v>
      </c>
      <c r="BC2207" t="s">
        <v>4312</v>
      </c>
      <c r="BF2207" s="34" t="s">
        <v>19011</v>
      </c>
      <c r="BG2207">
        <v>1.28701412677765</v>
      </c>
      <c r="BH2207">
        <v>0.61530208587646495</v>
      </c>
      <c r="BI2207">
        <v>-1.4840342998504601</v>
      </c>
      <c r="BJ2207">
        <v>0.952070772647858</v>
      </c>
      <c r="BK2207">
        <v>1.11439180374146</v>
      </c>
      <c r="BL2207">
        <v>1.2356593608856199</v>
      </c>
      <c r="BM2207">
        <v>-1.11829662322998</v>
      </c>
      <c r="BN2207">
        <v>-0.67671579122543302</v>
      </c>
      <c r="BO2207">
        <v>-0.332591593265533</v>
      </c>
      <c r="BP2207">
        <v>-0.41394269466400102</v>
      </c>
      <c r="BQ2207">
        <v>-1.03783059120178</v>
      </c>
      <c r="BR2207">
        <v>-0.141026467084885</v>
      </c>
      <c r="BT2207">
        <v>21.391471862793001</v>
      </c>
      <c r="BU2207">
        <v>20.461439132690401</v>
      </c>
      <c r="BV2207">
        <v>15.750576972961399</v>
      </c>
      <c r="BW2207">
        <v>20.207410812377901</v>
      </c>
      <c r="BX2207">
        <v>19.995485305786101</v>
      </c>
      <c r="BY2207">
        <v>21.2779865264893</v>
      </c>
      <c r="BZ2207">
        <v>16.424776077270501</v>
      </c>
      <c r="CA2207">
        <v>17.063203811645501</v>
      </c>
      <c r="CB2207">
        <v>17.937557220458999</v>
      </c>
      <c r="CC2207">
        <v>16.329526901245099</v>
      </c>
      <c r="CD2207">
        <v>15.2184238433838</v>
      </c>
      <c r="CE2207">
        <v>17.613378524780298</v>
      </c>
      <c r="CG2207">
        <v>21.391471862793001</v>
      </c>
      <c r="CH2207">
        <v>20.461439132690401</v>
      </c>
      <c r="CI2207" t="s">
        <v>8080</v>
      </c>
      <c r="CJ2207">
        <v>20.207410812377901</v>
      </c>
      <c r="CK2207">
        <v>19.995485305786101</v>
      </c>
      <c r="CL2207">
        <v>21.2779865264893</v>
      </c>
      <c r="CM2207" t="s">
        <v>8080</v>
      </c>
      <c r="CN2207" t="s">
        <v>8080</v>
      </c>
      <c r="CO2207">
        <v>17.937557220458999</v>
      </c>
      <c r="CP2207" t="s">
        <v>8080</v>
      </c>
      <c r="CQ2207" t="s">
        <v>8080</v>
      </c>
      <c r="CR2207" t="s">
        <v>8080</v>
      </c>
      <c r="CT2207" t="s">
        <v>19000</v>
      </c>
      <c r="CU2207" t="s">
        <v>4311</v>
      </c>
      <c r="CV2207" t="s">
        <v>17102</v>
      </c>
      <c r="CW2207" t="str">
        <f>CT2207&amp;CU2207&amp;CHAR(10)&amp;CV2207</f>
        <v>&gt;A0A3Q7IBE8
MFFCLSKIAFIIFLVLLNSIEGQRLISLRCFNSIISFGDSLTDTGNEFYLTRYRNPSPYFARLPYGETFFHRPTGRFSNGRLIIDFIECKEFLKNSLIFVGEIGGNDFIYGFFGNNTKEKVESYVPAVINTISSEVIKFGASRVVVPGSMPLGCSTALLTIFMDSNKEDYDPITGCINWLNQFSKNYNKLLQMELHLVRQLHPSVTIIYADHYNAAMQFYLSPNTYGFTKGALVACCGAGGPYNYKLFELCGDPTARNICSDPSIYASWDGMHFTEAAYKLIATSLLEGNFTFPSLPKICSTSLSPNVNHFDS</v>
      </c>
    </row>
    <row r="2208" spans="1:101" x14ac:dyDescent="0.25">
      <c r="A2208" t="s">
        <v>6990</v>
      </c>
      <c r="B2208" t="s">
        <v>6990</v>
      </c>
      <c r="C2208" t="s">
        <v>7783</v>
      </c>
      <c r="D2208" t="s">
        <v>16054</v>
      </c>
      <c r="E2208" t="s">
        <v>16055</v>
      </c>
      <c r="F2208" t="s">
        <v>12670</v>
      </c>
      <c r="G2208">
        <v>-4.75710105895996</v>
      </c>
      <c r="H2208">
        <v>-4.7874917984008798</v>
      </c>
      <c r="I2208">
        <v>-5.5147476196289098</v>
      </c>
      <c r="J2208">
        <v>-1.62103366851807</v>
      </c>
      <c r="K2208">
        <v>-1.39521884918213</v>
      </c>
      <c r="L2208">
        <v>-0.73427772521972701</v>
      </c>
      <c r="M2208">
        <v>-2.4510765075683598</v>
      </c>
      <c r="N2208">
        <v>-2.0802526473999001</v>
      </c>
      <c r="O2208">
        <v>-4.00411033630371</v>
      </c>
      <c r="P2208">
        <v>-4.5402116775512704</v>
      </c>
      <c r="Q2208">
        <v>-3.8497362136840798</v>
      </c>
      <c r="R2208">
        <v>-1.4448156356811499</v>
      </c>
      <c r="S2208">
        <v>-3.0983394781748452</v>
      </c>
      <c r="T2208">
        <v>2204</v>
      </c>
      <c r="X2208" s="16">
        <v>-3.7696034113566075</v>
      </c>
      <c r="Z2208">
        <v>0.10177777777777799</v>
      </c>
      <c r="AA2208">
        <v>1.91178219898603</v>
      </c>
      <c r="AB2208">
        <v>1.2252305048886358E-2</v>
      </c>
      <c r="AP2208">
        <v>3</v>
      </c>
      <c r="AQ2208">
        <v>3</v>
      </c>
      <c r="AR2208">
        <v>3</v>
      </c>
      <c r="AS2208">
        <v>36.9</v>
      </c>
      <c r="AT2208">
        <v>36.9</v>
      </c>
      <c r="AU2208">
        <v>36.9</v>
      </c>
      <c r="AV2208">
        <v>14.590999999999999</v>
      </c>
      <c r="AW2208">
        <v>0</v>
      </c>
      <c r="AX2208">
        <v>9.9984999999999999</v>
      </c>
      <c r="AY2208">
        <v>57065000</v>
      </c>
      <c r="AZ2208">
        <v>3</v>
      </c>
      <c r="BA2208" t="s">
        <v>4496</v>
      </c>
      <c r="BB2208" t="s">
        <v>4496</v>
      </c>
      <c r="BC2208" t="s">
        <v>4497</v>
      </c>
      <c r="BD2208" t="s">
        <v>4498</v>
      </c>
      <c r="BE2208" t="s">
        <v>4499</v>
      </c>
      <c r="BF2208" s="34" t="s">
        <v>19011</v>
      </c>
      <c r="BG2208">
        <v>-1.0083161592483501</v>
      </c>
      <c r="BH2208">
        <v>-1.02678990364075</v>
      </c>
      <c r="BI2208">
        <v>-1.4688689708709699</v>
      </c>
      <c r="BJ2208">
        <v>0.89801412820815996</v>
      </c>
      <c r="BK2208">
        <v>1.0352808237075799</v>
      </c>
      <c r="BL2208">
        <v>1.4370490312576301</v>
      </c>
      <c r="BM2208">
        <v>0.39345359802246099</v>
      </c>
      <c r="BN2208">
        <v>0.61886739730835005</v>
      </c>
      <c r="BO2208">
        <v>-0.55059355497360196</v>
      </c>
      <c r="BP2208">
        <v>-0.87647503614425704</v>
      </c>
      <c r="BQ2208">
        <v>-0.456753700971603</v>
      </c>
      <c r="BR2208">
        <v>1.00513231754303</v>
      </c>
      <c r="BT2208">
        <v>17.344440460205099</v>
      </c>
      <c r="BU2208">
        <v>17.627414703369102</v>
      </c>
      <c r="BV2208">
        <v>16.075351715087901</v>
      </c>
      <c r="BW2208">
        <v>19.916456222534201</v>
      </c>
      <c r="BX2208">
        <v>19.629875183105501</v>
      </c>
      <c r="BY2208">
        <v>21.348840713501001</v>
      </c>
      <c r="BZ2208">
        <v>19.136209487915</v>
      </c>
      <c r="CA2208">
        <v>19.328056335449201</v>
      </c>
      <c r="CB2208">
        <v>17.641548156738299</v>
      </c>
      <c r="CC2208">
        <v>15.6480045318604</v>
      </c>
      <c r="CD2208">
        <v>16.382247924804702</v>
      </c>
      <c r="CE2208">
        <v>19.522060394287099</v>
      </c>
      <c r="CG2208" t="s">
        <v>8080</v>
      </c>
      <c r="CH2208" t="s">
        <v>8080</v>
      </c>
      <c r="CI2208" t="s">
        <v>8080</v>
      </c>
      <c r="CJ2208">
        <v>19.916456222534201</v>
      </c>
      <c r="CK2208">
        <v>19.629875183105501</v>
      </c>
      <c r="CL2208">
        <v>21.348840713501001</v>
      </c>
      <c r="CM2208">
        <v>19.136209487915</v>
      </c>
      <c r="CN2208">
        <v>19.328056335449201</v>
      </c>
      <c r="CO2208" t="s">
        <v>8080</v>
      </c>
      <c r="CP2208" t="s">
        <v>8080</v>
      </c>
      <c r="CQ2208" t="s">
        <v>8080</v>
      </c>
      <c r="CR2208">
        <v>19.522060394287099</v>
      </c>
      <c r="CT2208" t="s">
        <v>19000</v>
      </c>
      <c r="CU2208" t="s">
        <v>6990</v>
      </c>
      <c r="CV2208" t="s">
        <v>16642</v>
      </c>
      <c r="CW2208" t="str">
        <f>CT2208&amp;CU2208&amp;CHAR(10)&amp;CV2208</f>
        <v>&gt;Q6TFM2
MDMPKGDKLVLRGLKFHGYHGVKQEERKLGQKFLVDVDAWMDLRSAGESDCLSDTLSYTDIYRLVKEVMEGPPKNLLESVAQLIASTTLTKYPEVSAVRVQVGKPHVAVQGPVDYLGVEIIRYRSLDVQN</v>
      </c>
    </row>
    <row r="2209" spans="1:101" x14ac:dyDescent="0.25">
      <c r="A2209" t="s">
        <v>431</v>
      </c>
      <c r="B2209" t="s">
        <v>21077</v>
      </c>
      <c r="C2209" t="s">
        <v>7177</v>
      </c>
      <c r="D2209" t="s">
        <v>16056</v>
      </c>
      <c r="E2209" t="s">
        <v>16057</v>
      </c>
      <c r="F2209" t="s">
        <v>12671</v>
      </c>
      <c r="G2209">
        <v>-1.7761173248291</v>
      </c>
      <c r="H2209">
        <v>-2.4804563522338898</v>
      </c>
      <c r="I2209">
        <v>-1.99001312255859</v>
      </c>
      <c r="J2209">
        <v>-1.6667242050170901</v>
      </c>
      <c r="K2209">
        <v>-3.7466077804565399</v>
      </c>
      <c r="L2209">
        <v>-4.2173118591308603</v>
      </c>
      <c r="M2209">
        <v>-3.5270023345947301</v>
      </c>
      <c r="N2209">
        <v>-4.6924543380737296</v>
      </c>
      <c r="O2209">
        <v>-3.1077041625976598</v>
      </c>
      <c r="P2209">
        <v>-2.5855894088745099</v>
      </c>
      <c r="Q2209">
        <v>-1.8198614120483401</v>
      </c>
      <c r="R2209">
        <v>-5.5967330932617196</v>
      </c>
      <c r="S2209">
        <v>-3.100547949473063</v>
      </c>
      <c r="T2209">
        <v>2205</v>
      </c>
      <c r="X2209" s="16">
        <v>1.1280190149943037</v>
      </c>
      <c r="Z2209">
        <v>0.57074680022259305</v>
      </c>
      <c r="AA2209">
        <v>0.33237366931986501</v>
      </c>
      <c r="AB2209">
        <v>0.46518567301799141</v>
      </c>
      <c r="AP2209">
        <v>5</v>
      </c>
      <c r="AQ2209">
        <v>5</v>
      </c>
      <c r="AR2209">
        <v>4</v>
      </c>
      <c r="AS2209">
        <v>5</v>
      </c>
      <c r="AT2209">
        <v>5</v>
      </c>
      <c r="AU2209">
        <v>4.0999999999999996</v>
      </c>
      <c r="AV2209">
        <v>123.78</v>
      </c>
      <c r="AW2209">
        <v>0</v>
      </c>
      <c r="AX2209">
        <v>16.399000000000001</v>
      </c>
      <c r="AY2209">
        <v>509340000</v>
      </c>
      <c r="AZ2209">
        <v>12</v>
      </c>
      <c r="BA2209" t="s">
        <v>430</v>
      </c>
      <c r="BB2209" t="s">
        <v>431</v>
      </c>
      <c r="BC2209" t="s">
        <v>432</v>
      </c>
      <c r="BF2209" s="34" t="s">
        <v>19011</v>
      </c>
      <c r="BG2209">
        <v>1.036949634552</v>
      </c>
      <c r="BH2209">
        <v>0.485494464635849</v>
      </c>
      <c r="BI2209">
        <v>0.86948204040527299</v>
      </c>
      <c r="BJ2209">
        <v>1.12259781360626</v>
      </c>
      <c r="BK2209">
        <v>-0.505826056003571</v>
      </c>
      <c r="BL2209">
        <v>-0.87435901165008501</v>
      </c>
      <c r="BM2209">
        <v>-0.33388817310333302</v>
      </c>
      <c r="BN2209">
        <v>-1.2463670969009399</v>
      </c>
      <c r="BO2209">
        <v>-5.6028850376605996E-3</v>
      </c>
      <c r="BP2209">
        <v>0.403181582689285</v>
      </c>
      <c r="BQ2209">
        <v>1.0027005672454801</v>
      </c>
      <c r="BR2209">
        <v>-1.95436298847198</v>
      </c>
      <c r="BT2209">
        <v>20.325424194335898</v>
      </c>
      <c r="BU2209">
        <v>19.934450149536101</v>
      </c>
      <c r="BV2209">
        <v>19.6000862121582</v>
      </c>
      <c r="BW2209">
        <v>19.870765686035199</v>
      </c>
      <c r="BX2209">
        <v>17.278486251831101</v>
      </c>
      <c r="BY2209">
        <v>17.865806579589801</v>
      </c>
      <c r="BZ2209">
        <v>18.0602836608887</v>
      </c>
      <c r="CA2209">
        <v>16.715854644775401</v>
      </c>
      <c r="CB2209">
        <v>18.5379543304443</v>
      </c>
      <c r="CC2209">
        <v>17.602626800537099</v>
      </c>
      <c r="CD2209">
        <v>18.412122726440401</v>
      </c>
      <c r="CE2209">
        <v>15.3701429367065</v>
      </c>
      <c r="CG2209">
        <v>20.325424194335898</v>
      </c>
      <c r="CH2209">
        <v>19.934450149536101</v>
      </c>
      <c r="CI2209">
        <v>19.6000862121582</v>
      </c>
      <c r="CJ2209">
        <v>19.870765686035199</v>
      </c>
      <c r="CK2209">
        <v>17.278486251831101</v>
      </c>
      <c r="CL2209">
        <v>17.865806579589801</v>
      </c>
      <c r="CM2209">
        <v>18.0602836608887</v>
      </c>
      <c r="CN2209">
        <v>16.715854644775401</v>
      </c>
      <c r="CO2209">
        <v>18.5379543304443</v>
      </c>
      <c r="CP2209">
        <v>17.602626800537099</v>
      </c>
      <c r="CQ2209">
        <v>18.412122726440401</v>
      </c>
      <c r="CR2209">
        <v>15.3701429367065</v>
      </c>
      <c r="CT2209" t="s">
        <v>19000</v>
      </c>
      <c r="CU2209" t="s">
        <v>431</v>
      </c>
      <c r="CV2209" t="s">
        <v>18251</v>
      </c>
      <c r="CW2209" t="str">
        <f>CT2209&amp;CU2209&amp;CHAR(10)&amp;CV2209</f>
        <v>&gt;A0A3Q7EI65
MAACHTQLMLNVSFEQFCINLTNEKLQQHFNQHVFKMEQDDYTTEEINWSYVEFVDNQDVLDLIEKKPGGIIALLDEACMFPKATHETFAQKMYQTYRAHKRFSKPKLARTDFTINHYAGDVTYQADHFLDKNKDYVIAEFQALLMDSKCSFIANLFPPLPEESSKQSKFSSIGTRFKQQLQSLMETLNTTEPHYIRCVKPNTVLKPGIFENMNVLNQLRCGGVLEAIRISCAGYPTKRTFDEFLDRFGTLAPDVLDGCDEKSACIAICDRMGLKGYQIGKTKVFLRAGQMAELDARRTEVLAHAAKRIQRQIRTYLTRKEFIALKRATIHFQKLWRARKSYKELQAAAVVIQTGMRAMAARNEYRQRRRNKAAKIVQTQWRGFHAFSTYKQKKKASLSLQCLWRGRLARKDARDTGALKEAKDKLEKRVEELTWRLDFEKHLRTDLEEAKGQEISKLQKALQEMQMQLDEAHDAIIHEKEAAKIAIEQAPPVIKEVPVIDNTKVEKLTDENNKLEDEIRELKKRVEDFEQSYNEVEKECQATRKEAEESQLRVSELQESIERLQLNLSNLESENQVLRQQALVASTNEALSEEMDILKNKIKDLESENELLRTQRVVVERVVSSDDRAPKGLETVDITHPADNGHQTEEVHEEMKVEQQISKENHDILIKCLAEDKRFDKGRPVAACTLYKALLQWRSFEAEKTNIFDRIIHTIRSSIEDQDNTSDLAYWLSTSSTLLFLLQSTIKAGNAPTRSPYRNRSSPTTLFGRMAQGFRSTSLSMAISSGYSGIEGSPNVRTRIEAKYPALLFKQHLTACVEKIYGMIRDNLKKEISPFLNQCIHAPRSARIKPLKGSSRSIHSNIIAKQQASSVHWQNIVNSLDNTLTILSENNVPSTITRKILSQVFSYINVQLFNSLLLRRECCSFSNGEYLKAGLQELESWCSKATEQYAGSSWDELQHIRQAVGFLVLHQKSQKALDEITSDLCPMLSIAQIYRIGTMFWDDKYGAHGLSPEVIGKMRALTLEDSASIPNNTFLLDVDSSIPFSIEEISRSFQSINLSDVEPPPLLRQRSDFQFLLQAAA</v>
      </c>
    </row>
    <row r="2210" spans="1:101" x14ac:dyDescent="0.25">
      <c r="A2210" t="s">
        <v>6780</v>
      </c>
      <c r="B2210" t="s">
        <v>21078</v>
      </c>
      <c r="C2210" t="s">
        <v>7358</v>
      </c>
      <c r="D2210" t="s">
        <v>15078</v>
      </c>
      <c r="E2210">
        <v>0</v>
      </c>
      <c r="F2210" t="s">
        <v>12672</v>
      </c>
      <c r="G2210">
        <v>-4.6745319366455096</v>
      </c>
      <c r="H2210">
        <v>-1.92477703094482</v>
      </c>
      <c r="I2210">
        <v>-1.7162971496582</v>
      </c>
      <c r="J2210">
        <v>-1.80347156524658</v>
      </c>
      <c r="K2210">
        <v>-2.5390062332153298</v>
      </c>
      <c r="L2210">
        <v>-3.0410003662109402</v>
      </c>
      <c r="M2210">
        <v>-5.8761892318725604</v>
      </c>
      <c r="N2210">
        <v>-1.9715814590454099</v>
      </c>
      <c r="O2210">
        <v>-1.8065834045410201</v>
      </c>
      <c r="P2210">
        <v>-4.9452829360961896</v>
      </c>
      <c r="Q2210">
        <v>-1.17584896087646</v>
      </c>
      <c r="R2210">
        <v>-5.7656126022338903</v>
      </c>
      <c r="S2210">
        <v>-3.1033485730489088</v>
      </c>
      <c r="T2210">
        <v>2206</v>
      </c>
      <c r="X2210" s="16">
        <v>-0.31070931752522668</v>
      </c>
      <c r="Z2210">
        <v>0.84459629470055997</v>
      </c>
      <c r="AA2210">
        <v>0.103388315032169</v>
      </c>
      <c r="AB2210">
        <v>0.78815509061955091</v>
      </c>
      <c r="AP2210">
        <v>2</v>
      </c>
      <c r="AQ2210">
        <v>2</v>
      </c>
      <c r="AR2210">
        <v>2</v>
      </c>
      <c r="AS2210">
        <v>9.9</v>
      </c>
      <c r="AT2210">
        <v>9.9</v>
      </c>
      <c r="AU2210">
        <v>9.9</v>
      </c>
      <c r="AV2210">
        <v>26.093</v>
      </c>
      <c r="AW2210">
        <v>0</v>
      </c>
      <c r="AX2210">
        <v>5.9935</v>
      </c>
      <c r="AY2210">
        <v>135570000</v>
      </c>
      <c r="AZ2210">
        <v>2</v>
      </c>
      <c r="BA2210" t="s">
        <v>1070</v>
      </c>
      <c r="BB2210" t="s">
        <v>1070</v>
      </c>
      <c r="BC2210" t="s">
        <v>1071</v>
      </c>
      <c r="BF2210" s="34" t="s">
        <v>19011</v>
      </c>
      <c r="BG2210">
        <v>-0.91210663318634</v>
      </c>
      <c r="BH2210">
        <v>0.68418681621551503</v>
      </c>
      <c r="BI2210">
        <v>0.80521398782730103</v>
      </c>
      <c r="BJ2210">
        <v>0.75460731983184803</v>
      </c>
      <c r="BK2210">
        <v>0.327613204717636</v>
      </c>
      <c r="BL2210">
        <v>3.6194510757923098E-2</v>
      </c>
      <c r="BM2210">
        <v>-1.6096953153610201</v>
      </c>
      <c r="BN2210">
        <v>0.657015800476074</v>
      </c>
      <c r="BO2210">
        <v>0.75280082225799605</v>
      </c>
      <c r="BP2210">
        <v>-1.0692836046218901</v>
      </c>
      <c r="BQ2210">
        <v>1.1189560890197801</v>
      </c>
      <c r="BR2210">
        <v>-1.5455031394958501</v>
      </c>
      <c r="BT2210">
        <v>17.427009582519499</v>
      </c>
      <c r="BU2210">
        <v>20.490129470825199</v>
      </c>
      <c r="BV2210">
        <v>19.873802185058601</v>
      </c>
      <c r="BW2210">
        <v>19.7340183258057</v>
      </c>
      <c r="BX2210">
        <v>18.486087799072301</v>
      </c>
      <c r="BY2210">
        <v>19.042118072509801</v>
      </c>
      <c r="BZ2210">
        <v>15.711096763610801</v>
      </c>
      <c r="CA2210">
        <v>19.4367275238037</v>
      </c>
      <c r="CB2210">
        <v>19.839075088501001</v>
      </c>
      <c r="CC2210">
        <v>15.242933273315399</v>
      </c>
      <c r="CD2210">
        <v>19.056135177612301</v>
      </c>
      <c r="CE2210">
        <v>15.2012634277344</v>
      </c>
      <c r="CG2210" t="s">
        <v>8080</v>
      </c>
      <c r="CH2210">
        <v>20.490129470825199</v>
      </c>
      <c r="CI2210">
        <v>19.873802185058601</v>
      </c>
      <c r="CJ2210">
        <v>19.7340183258057</v>
      </c>
      <c r="CK2210">
        <v>18.486087799072301</v>
      </c>
      <c r="CL2210">
        <v>19.042118072509801</v>
      </c>
      <c r="CM2210" t="s">
        <v>8080</v>
      </c>
      <c r="CN2210">
        <v>19.4367275238037</v>
      </c>
      <c r="CO2210">
        <v>19.839075088501001</v>
      </c>
      <c r="CP2210" t="s">
        <v>8080</v>
      </c>
      <c r="CQ2210">
        <v>19.056135177612301</v>
      </c>
      <c r="CR2210" t="s">
        <v>8080</v>
      </c>
      <c r="CT2210" t="s">
        <v>19000</v>
      </c>
      <c r="CU2210" t="s">
        <v>6780</v>
      </c>
      <c r="CV2210" t="s">
        <v>18766</v>
      </c>
      <c r="CW2210" t="str">
        <f>CT2210&amp;CU2210&amp;CHAR(10)&amp;CV2210</f>
        <v>&gt;A0A3Q7F490
MSNGELLQIEPVEITFTFELKKQISCSLQLSNKSDDYVAFKVKTTNPKKYCVRPNTGIVMPRSTCEVTVTMQAQKEAPPDMQCKDKFLLQSVIVSPRTTAKDITPEMFNKESGNHVEEVKLRVAYVLPKPPSPVREGSEEGSSPRASISENGAEFHNASRTYAEPQDNSSETKALILKLSEEKKSAIQQNNKLQQELELLRRESSKRRGGIPFMYVIIVGLVGLLLGYLLKKT</v>
      </c>
    </row>
    <row r="2211" spans="1:101" x14ac:dyDescent="0.25">
      <c r="A2211" t="s">
        <v>2615</v>
      </c>
      <c r="B2211" t="s">
        <v>21079</v>
      </c>
      <c r="C2211" t="s">
        <v>7177</v>
      </c>
      <c r="D2211" t="s">
        <v>16058</v>
      </c>
      <c r="E2211">
        <v>0</v>
      </c>
      <c r="F2211" t="s">
        <v>12673</v>
      </c>
      <c r="G2211">
        <v>-3.8610305786132799</v>
      </c>
      <c r="H2211">
        <v>-2.7737474441528298</v>
      </c>
      <c r="I2211">
        <v>-3.74038887023926</v>
      </c>
      <c r="J2211">
        <v>-3.4135503768920898</v>
      </c>
      <c r="K2211">
        <v>-2.8569898605346702</v>
      </c>
      <c r="L2211">
        <v>-3.5295944213867201</v>
      </c>
      <c r="M2211">
        <v>-2.11295509338379</v>
      </c>
      <c r="N2211">
        <v>-2.1136922836303702</v>
      </c>
      <c r="O2211">
        <v>-3.68100166320801</v>
      </c>
      <c r="P2211">
        <v>-2.15505123138428</v>
      </c>
      <c r="Q2211">
        <v>-4.5120925903320304</v>
      </c>
      <c r="R2211">
        <v>-2.5982923507690399</v>
      </c>
      <c r="S2211">
        <v>-3.1123655637105312</v>
      </c>
      <c r="T2211">
        <v>2207</v>
      </c>
      <c r="X2211" s="16">
        <v>-0.19167741139729655</v>
      </c>
      <c r="Z2211">
        <v>0.76141589648798502</v>
      </c>
      <c r="AA2211">
        <v>0.16605205801688899</v>
      </c>
      <c r="AB2211">
        <v>0.68225690845960141</v>
      </c>
      <c r="AP2211">
        <v>6</v>
      </c>
      <c r="AQ2211">
        <v>6</v>
      </c>
      <c r="AR2211">
        <v>6</v>
      </c>
      <c r="AS2211">
        <v>9.6999999999999993</v>
      </c>
      <c r="AT2211">
        <v>9.6999999999999993</v>
      </c>
      <c r="AU2211">
        <v>9.6999999999999993</v>
      </c>
      <c r="AV2211">
        <v>92.494</v>
      </c>
      <c r="AW2211">
        <v>0</v>
      </c>
      <c r="AX2211">
        <v>17.891999999999999</v>
      </c>
      <c r="AY2211">
        <v>242330000</v>
      </c>
      <c r="AZ2211">
        <v>16</v>
      </c>
      <c r="BA2211" t="s">
        <v>2614</v>
      </c>
      <c r="BB2211" t="s">
        <v>2615</v>
      </c>
      <c r="BC2211" t="s">
        <v>2616</v>
      </c>
      <c r="BF2211" s="34" t="s">
        <v>19011</v>
      </c>
      <c r="BG2211">
        <v>-0.94809454679489102</v>
      </c>
      <c r="BH2211">
        <v>0.42881926894187899</v>
      </c>
      <c r="BI2211">
        <v>-0.79531627893447898</v>
      </c>
      <c r="BJ2211">
        <v>-0.38141447305679299</v>
      </c>
      <c r="BK2211">
        <v>0.32340273261070301</v>
      </c>
      <c r="BL2211">
        <v>-0.528370380401611</v>
      </c>
      <c r="BM2211">
        <v>1.2656335830688501</v>
      </c>
      <c r="BN2211">
        <v>1.2647000551223799</v>
      </c>
      <c r="BO2211">
        <v>-0.720109462738037</v>
      </c>
      <c r="BP2211">
        <v>1.21232390403748</v>
      </c>
      <c r="BQ2211">
        <v>-1.7725865840911901</v>
      </c>
      <c r="BR2211">
        <v>0.651012122631073</v>
      </c>
      <c r="BT2211">
        <v>18.2405109405518</v>
      </c>
      <c r="BU2211">
        <v>19.641159057617202</v>
      </c>
      <c r="BV2211">
        <v>17.8497104644775</v>
      </c>
      <c r="BW2211">
        <v>18.123939514160199</v>
      </c>
      <c r="BX2211">
        <v>18.168104171752901</v>
      </c>
      <c r="BY2211">
        <v>18.553524017333999</v>
      </c>
      <c r="BZ2211">
        <v>19.474330902099599</v>
      </c>
      <c r="CA2211">
        <v>19.2946166992188</v>
      </c>
      <c r="CB2211">
        <v>17.964656829833999</v>
      </c>
      <c r="CC2211">
        <v>18.033164978027301</v>
      </c>
      <c r="CD2211">
        <v>15.719891548156699</v>
      </c>
      <c r="CE2211">
        <v>18.368583679199201</v>
      </c>
      <c r="CG2211">
        <v>18.2405109405518</v>
      </c>
      <c r="CH2211">
        <v>19.641159057617202</v>
      </c>
      <c r="CI2211">
        <v>17.8497104644775</v>
      </c>
      <c r="CJ2211">
        <v>18.123939514160199</v>
      </c>
      <c r="CK2211">
        <v>18.168104171752901</v>
      </c>
      <c r="CL2211">
        <v>18.553524017333999</v>
      </c>
      <c r="CM2211">
        <v>19.474330902099599</v>
      </c>
      <c r="CN2211">
        <v>19.2946166992188</v>
      </c>
      <c r="CO2211">
        <v>17.964656829833999</v>
      </c>
      <c r="CP2211">
        <v>18.033164978027301</v>
      </c>
      <c r="CQ2211" t="s">
        <v>8080</v>
      </c>
      <c r="CR2211">
        <v>18.368583679199201</v>
      </c>
      <c r="CT2211" t="s">
        <v>19000</v>
      </c>
      <c r="CU2211" t="s">
        <v>2615</v>
      </c>
      <c r="CV2211" t="s">
        <v>18611</v>
      </c>
      <c r="CW2211" t="str">
        <f>CT2211&amp;CU2211&amp;CHAR(10)&amp;CV2211</f>
        <v>&gt;A0A3Q7GNQ4
MATRTSDLTGRVDPAQSFDIEALLRYASANVHGFPSSISNFTLSQFGHGQSNPTFLIEARSGTFAKKYVLRKKPHGKLLASAHAVEREYEVLHALGTHTQVPVPKVFCLCTDSSVIGTPFYIMEYLEGRIFIDPNLPDVSPKKRRDICRAVSQALASVHSANVDAIGLGNYGKRKDYCKRQVERWAKQYLLSTGEGKSRRNPKMLELVDWLRQHIPLEDSLGETAGLVHGDFRIDNVVFHPTEDRVIGILDWELSTLGNQMSDVAYSCLSYFVSISLEDLDESDGFERSSFPEGIPSLPEYLADYCSAAGRPWPVDQWKFYIAFSLFRGASIFAGIHSRWIMGNASGGERARFAGEKADSFIKTAWLFIQRKSVLPLHPPSETTREDNIRIFGSESQIQVTPTSGKFVPSEKVQNLRDKLIKFMEDHIYPRESDFYKLALSTMRWTIHPDEEKLKDLAKREGLWNLWIPFDSAARARELIFGSGNDSLVENKFNRLLGAGLSNLEYGYLCEIMGRSVWAPQIFNCGAPDTGNMEVLLRYGNREQIKEWLVPLLEGKTRSGFAMTEPQVASSDATNIECSIKRHGDSYIINGKKWWTSGAMDPRCKLLIVMGKTDLTAPKHKQQSMILVDINTPGITIKRPLTVFGFDDAPHGHAEIFFENVSVPANNILLGEGRGFEIAQGRLGPGRLHHCMRLIGAAERGMQMMVQRALERRAFGKLIAKHGAFLSDVAKCRIELEKTRLLVLEAADQLDRLGNKKARATIAMAKVAAPNMALMVLDTAMQVHGAAGVSGDTVLAHLWATARTLRIADGPDEVHLGTIAKTELRKSRL</v>
      </c>
    </row>
    <row r="2212" spans="1:101" x14ac:dyDescent="0.25">
      <c r="A2212" t="s">
        <v>3145</v>
      </c>
      <c r="B2212" t="s">
        <v>21080</v>
      </c>
      <c r="C2212" t="s">
        <v>7252</v>
      </c>
      <c r="D2212" t="s">
        <v>15377</v>
      </c>
      <c r="E2212" t="s">
        <v>14706</v>
      </c>
      <c r="F2212" t="s">
        <v>12674</v>
      </c>
      <c r="G2212">
        <v>-1.5843372344970701</v>
      </c>
      <c r="H2212">
        <v>-1.25812435150146</v>
      </c>
      <c r="I2212">
        <v>-1.7332763671875</v>
      </c>
      <c r="J2212">
        <v>-3.4233312606811501</v>
      </c>
      <c r="K2212">
        <v>-2.6858797073364298</v>
      </c>
      <c r="L2212">
        <v>-1.0775241851806601</v>
      </c>
      <c r="M2212">
        <v>-4.3031845092773402</v>
      </c>
      <c r="N2212">
        <v>-3.5048856735229501</v>
      </c>
      <c r="O2212">
        <v>-3.9777698516845699</v>
      </c>
      <c r="P2212">
        <v>-5.4540061950683603</v>
      </c>
      <c r="Q2212">
        <v>-3.9612627029418901</v>
      </c>
      <c r="R2212">
        <v>-4.4548654556274396</v>
      </c>
      <c r="S2212">
        <v>-3.1182039578755685</v>
      </c>
      <c r="T2212">
        <v>2208</v>
      </c>
      <c r="W2212">
        <v>3</v>
      </c>
      <c r="X2212" s="16">
        <v>0.87033240000407042</v>
      </c>
      <c r="Z2212">
        <v>5.8046511627906999E-2</v>
      </c>
      <c r="AA2212">
        <v>2.4462240826039099</v>
      </c>
      <c r="AB2212">
        <v>3.5791171800655746E-3</v>
      </c>
      <c r="AC2212" t="s">
        <v>10408</v>
      </c>
      <c r="AE2212">
        <v>0.54434748146386802</v>
      </c>
      <c r="AF2212">
        <v>0.28553050834944194</v>
      </c>
      <c r="AG2212">
        <v>0.19525161290322601</v>
      </c>
      <c r="AJ2212" s="14">
        <v>0.63026828000143498</v>
      </c>
      <c r="AK2212" s="14">
        <v>0.23427811443833507</v>
      </c>
      <c r="AL2212" s="14">
        <v>0.26288288288288297</v>
      </c>
      <c r="AN2212" s="14">
        <f>AVERAGE(M2212:O2212)-AVERAGE(P2212:R2212)</f>
        <v>0.69476477305094297</v>
      </c>
      <c r="AP2212">
        <v>4</v>
      </c>
      <c r="AQ2212">
        <v>4</v>
      </c>
      <c r="AR2212">
        <v>4</v>
      </c>
      <c r="AS2212">
        <v>8.5</v>
      </c>
      <c r="AT2212">
        <v>8.5</v>
      </c>
      <c r="AU2212">
        <v>8.5</v>
      </c>
      <c r="AV2212">
        <v>60.215000000000003</v>
      </c>
      <c r="AW2212">
        <v>0</v>
      </c>
      <c r="AX2212">
        <v>24.771000000000001</v>
      </c>
      <c r="AY2212">
        <v>306650000</v>
      </c>
      <c r="AZ2212">
        <v>16</v>
      </c>
      <c r="BA2212" t="s">
        <v>3145</v>
      </c>
      <c r="BB2212" t="s">
        <v>3145</v>
      </c>
      <c r="BC2212" t="s">
        <v>3146</v>
      </c>
      <c r="BF2212" s="34" t="s">
        <v>19011</v>
      </c>
      <c r="BG2212">
        <v>1.0743767023086499</v>
      </c>
      <c r="BH2212">
        <v>1.30286824703217</v>
      </c>
      <c r="BI2212">
        <v>0.97005426883697499</v>
      </c>
      <c r="BJ2212">
        <v>-0.21372239291667899</v>
      </c>
      <c r="BK2212">
        <v>0.30281582474708602</v>
      </c>
      <c r="BL2212">
        <v>1.4293673038482699</v>
      </c>
      <c r="BM2212">
        <v>-0.83000403642654397</v>
      </c>
      <c r="BN2212">
        <v>-0.27084609866142301</v>
      </c>
      <c r="BO2212">
        <v>-0.60207158327102706</v>
      </c>
      <c r="BP2212">
        <v>-1.6360819339752199</v>
      </c>
      <c r="BQ2212">
        <v>-0.59050941467285201</v>
      </c>
      <c r="BR2212">
        <v>-0.93624693155288696</v>
      </c>
      <c r="BT2212">
        <v>20.517204284668001</v>
      </c>
      <c r="BU2212">
        <v>21.156782150268601</v>
      </c>
      <c r="BV2212">
        <v>19.8568229675293</v>
      </c>
      <c r="BW2212">
        <v>18.114158630371101</v>
      </c>
      <c r="BX2212">
        <v>18.3392143249512</v>
      </c>
      <c r="BY2212">
        <v>21.00559425354</v>
      </c>
      <c r="BZ2212">
        <v>17.284101486206101</v>
      </c>
      <c r="CA2212">
        <v>17.9034233093262</v>
      </c>
      <c r="CB2212">
        <v>17.667888641357401</v>
      </c>
      <c r="CC2212">
        <v>14.734210014343301</v>
      </c>
      <c r="CD2212">
        <v>16.2707214355469</v>
      </c>
      <c r="CE2212">
        <v>16.512010574340799</v>
      </c>
      <c r="CG2212">
        <v>20.517204284668001</v>
      </c>
      <c r="CH2212">
        <v>21.156782150268601</v>
      </c>
      <c r="CI2212">
        <v>19.8568229675293</v>
      </c>
      <c r="CJ2212">
        <v>18.114158630371101</v>
      </c>
      <c r="CK2212">
        <v>18.3392143249512</v>
      </c>
      <c r="CL2212">
        <v>21.00559425354</v>
      </c>
      <c r="CM2212">
        <v>17.284101486206101</v>
      </c>
      <c r="CN2212">
        <v>17.9034233093262</v>
      </c>
      <c r="CO2212">
        <v>17.667888641357401</v>
      </c>
      <c r="CP2212" t="s">
        <v>8080</v>
      </c>
      <c r="CQ2212" t="s">
        <v>8080</v>
      </c>
      <c r="CR2212" t="s">
        <v>8080</v>
      </c>
      <c r="CT2212" t="s">
        <v>19000</v>
      </c>
      <c r="CU2212" t="s">
        <v>3145</v>
      </c>
      <c r="CV2212" t="s">
        <v>16627</v>
      </c>
      <c r="CW2212" t="str">
        <f>CT2212&amp;CU2212&amp;CHAR(10)&amp;CV2212</f>
        <v>&gt;A0A3Q7H5H2
MIMGNLFCKVLILVLLCLTTTCPLISYAVDDNFFQSECLQVPTSEFLGSVKSTINIVREVTSLVSKFASFFGDFRLSNAISDCLDLLDLSADELTWTLTATQNPKGKNNSTGNLSADLKNYLSGALINQDTCIEGFEGTNGLVKNLVAGNLNQVSSLVRNILLMVRPVSRKNVFPSEANAKRGKPWQFSRERKLTSNEEDHNLFPSWIKRKDRRLLQASNSTKGVITDVVVALDGTGNFTRIKDAIDAAPQLSTKRFVIYIKKGIYKEYVEISKKKWNIMMIGDGIDVTIISGNRNFIDGWTTYRSATFAVKGQGFIARDITFENTSGPEKHQAVAFRSDSDLSVLFRCAVRGYQDTLYAHSMRQFYRDCTITGTVDFIFGDGTAIFQNCQILARKGLSQQKNTITAQGRKEIAETTGFTIQFCNISGEPDLLTSLNSTYTYLGRPWKTYSRTVIMQSYMSNVIRPQGWLEWNGNTSLDTLYYAEYQNYGPGAGLGGRVNWPGFHLLNDSSQASNFTVAQFLLGNSWLPPTGVKYTAGLAV</v>
      </c>
    </row>
    <row r="2213" spans="1:101" x14ac:dyDescent="0.25">
      <c r="A2213" t="s">
        <v>5781</v>
      </c>
      <c r="B2213" t="s">
        <v>21081</v>
      </c>
      <c r="C2213" t="s">
        <v>7177</v>
      </c>
      <c r="D2213">
        <v>0</v>
      </c>
      <c r="E2213">
        <v>0</v>
      </c>
      <c r="F2213" t="s">
        <v>12675</v>
      </c>
      <c r="G2213">
        <v>-3.4993858337402299</v>
      </c>
      <c r="H2213">
        <v>-3.73927974700928</v>
      </c>
      <c r="I2213">
        <v>-3.8739089965820299</v>
      </c>
      <c r="J2213">
        <v>-0.789608955383301</v>
      </c>
      <c r="K2213">
        <v>-2.8661298751831099</v>
      </c>
      <c r="L2213">
        <v>-1.81321144104004</v>
      </c>
      <c r="M2213">
        <v>-1.8887748718261701</v>
      </c>
      <c r="N2213">
        <v>-4.0998277664184597</v>
      </c>
      <c r="O2213">
        <v>-2.53582763671875</v>
      </c>
      <c r="P2213">
        <v>-4.1637258529663104</v>
      </c>
      <c r="Q2213">
        <v>-2.7094640731811501</v>
      </c>
      <c r="R2213">
        <v>-5.4866209030151403</v>
      </c>
      <c r="S2213">
        <v>-3.122147162755331</v>
      </c>
      <c r="T2213">
        <v>2209</v>
      </c>
      <c r="X2213" s="16">
        <v>-1.8812081019083629</v>
      </c>
      <c r="Z2213">
        <v>0.237342391304348</v>
      </c>
      <c r="AA2213">
        <v>0.98185850110620898</v>
      </c>
      <c r="AB2213">
        <v>0.10426570855449815</v>
      </c>
      <c r="AP2213">
        <v>2</v>
      </c>
      <c r="AQ2213">
        <v>2</v>
      </c>
      <c r="AR2213">
        <v>2</v>
      </c>
      <c r="AS2213">
        <v>6.4</v>
      </c>
      <c r="AT2213">
        <v>6.4</v>
      </c>
      <c r="AU2213">
        <v>6.4</v>
      </c>
      <c r="AV2213">
        <v>35.933</v>
      </c>
      <c r="AW2213">
        <v>2.6524999999999999E-3</v>
      </c>
      <c r="AX2213">
        <v>3.5808</v>
      </c>
      <c r="AY2213">
        <v>162610000</v>
      </c>
      <c r="AZ2213">
        <v>3</v>
      </c>
      <c r="BA2213" t="s">
        <v>5781</v>
      </c>
      <c r="BB2213" t="s">
        <v>5781</v>
      </c>
      <c r="BC2213" t="s">
        <v>5782</v>
      </c>
      <c r="BD2213" t="s">
        <v>5783</v>
      </c>
      <c r="BE2213" t="s">
        <v>5784</v>
      </c>
      <c r="BF2213" s="34" t="s">
        <v>19011</v>
      </c>
      <c r="BG2213">
        <v>-0.29510876536369302</v>
      </c>
      <c r="BH2213">
        <v>-0.48277458548545799</v>
      </c>
      <c r="BI2213">
        <v>-0.588093280792236</v>
      </c>
      <c r="BJ2213">
        <v>1.82471346855164</v>
      </c>
      <c r="BK2213">
        <v>0.20027890801429701</v>
      </c>
      <c r="BL2213">
        <v>1.0239629745483401</v>
      </c>
      <c r="BM2213">
        <v>0.96485066413879395</v>
      </c>
      <c r="BN2213">
        <v>-0.76482647657394398</v>
      </c>
      <c r="BO2213">
        <v>0.45866993069648698</v>
      </c>
      <c r="BP2213">
        <v>-0.81481313705444303</v>
      </c>
      <c r="BQ2213">
        <v>0.32283648848533603</v>
      </c>
      <c r="BR2213">
        <v>-1.8496962785720801</v>
      </c>
      <c r="BT2213">
        <v>18.602155685424801</v>
      </c>
      <c r="BU2213">
        <v>18.6756267547607</v>
      </c>
      <c r="BV2213">
        <v>17.716190338134801</v>
      </c>
      <c r="BW2213">
        <v>20.747880935668899</v>
      </c>
      <c r="BX2213">
        <v>18.158964157104499</v>
      </c>
      <c r="BY2213">
        <v>20.2699069976807</v>
      </c>
      <c r="BZ2213">
        <v>19.698511123657202</v>
      </c>
      <c r="CA2213">
        <v>17.3084812164307</v>
      </c>
      <c r="CB2213">
        <v>19.1098308563232</v>
      </c>
      <c r="CC2213">
        <v>16.024490356445298</v>
      </c>
      <c r="CD2213">
        <v>17.522520065307599</v>
      </c>
      <c r="CE2213">
        <v>15.4802551269531</v>
      </c>
      <c r="CG2213">
        <v>18.602155685424801</v>
      </c>
      <c r="CH2213">
        <v>18.6756267547607</v>
      </c>
      <c r="CI2213">
        <v>17.716190338134801</v>
      </c>
      <c r="CJ2213">
        <v>20.747880935668899</v>
      </c>
      <c r="CK2213">
        <v>18.158964157104499</v>
      </c>
      <c r="CL2213">
        <v>20.2699069976807</v>
      </c>
      <c r="CM2213">
        <v>19.698511123657202</v>
      </c>
      <c r="CN2213">
        <v>17.3084812164307</v>
      </c>
      <c r="CO2213">
        <v>19.1098308563232</v>
      </c>
      <c r="CP2213">
        <v>16.024490356445298</v>
      </c>
      <c r="CQ2213">
        <v>17.522520065307599</v>
      </c>
      <c r="CR2213" t="s">
        <v>8080</v>
      </c>
      <c r="CT2213" t="s">
        <v>19000</v>
      </c>
      <c r="CU2213" t="s">
        <v>5781</v>
      </c>
      <c r="CV2213" t="s">
        <v>17204</v>
      </c>
      <c r="CW2213" t="str">
        <f>CT2213&amp;CU2213&amp;CHAR(10)&amp;CV2213</f>
        <v>&gt;K4B2M5
MKASASNPLKIYGIKLEELFYFPSTDSPTQTTQLLLAKPKEADPDPTFILKISISLHTDCSTQLLLLVNMSRRPTRRFADAGSIPFVGSLHPKSRPSPLLSLGLVLGALLIIGYVYHSSGGRSAADAFSRLEGGTSCTAELHRALPVLKKAYGDNMRKVLHVGPDTCSVVSNLLKEEDTEAWGIEPYDLDETDSNCKALVHKGIVRVADVKFPLPYRSKSFSLVIVSDAVDYLSPRYLNKTIPELARVAADGLVILSGYPGQQKVKGAELSKFGRPAKLRSSSWWIRFFIQTSLEENEPVTKKFEQAAAKRSYKPACQVFHLKPLL</v>
      </c>
    </row>
    <row r="2214" spans="1:101" x14ac:dyDescent="0.25">
      <c r="A2214" t="s">
        <v>2128</v>
      </c>
      <c r="B2214" t="s">
        <v>21082</v>
      </c>
      <c r="C2214" t="s">
        <v>7177</v>
      </c>
      <c r="D2214" t="s">
        <v>16059</v>
      </c>
      <c r="E2214" t="s">
        <v>16060</v>
      </c>
      <c r="F2214" t="s">
        <v>12676</v>
      </c>
      <c r="G2214">
        <v>-4.3038978576660201</v>
      </c>
      <c r="H2214">
        <v>-1.64903163909912</v>
      </c>
      <c r="I2214">
        <v>-0.95942306518554699</v>
      </c>
      <c r="J2214">
        <v>-4.5386495590209996</v>
      </c>
      <c r="K2214">
        <v>-4.1460828781127903</v>
      </c>
      <c r="L2214">
        <v>-5.4028854370117196</v>
      </c>
      <c r="M2214">
        <v>-3.0529747009277299</v>
      </c>
      <c r="N2214">
        <v>-2.8552713394164999</v>
      </c>
      <c r="O2214">
        <v>-2.5568656921386701</v>
      </c>
      <c r="P2214">
        <v>-4.0824117660522496</v>
      </c>
      <c r="Q2214">
        <v>-1.7415800094604501</v>
      </c>
      <c r="R2214">
        <v>-2.2541742324829102</v>
      </c>
      <c r="S2214">
        <v>-3.1286040147145591</v>
      </c>
      <c r="T2214">
        <v>2210</v>
      </c>
      <c r="V2214" t="s">
        <v>10408</v>
      </c>
      <c r="X2214" s="16">
        <v>2.3917551040649401</v>
      </c>
      <c r="Z2214">
        <v>0.253570707070707</v>
      </c>
      <c r="AA2214">
        <v>0.92835945114862195</v>
      </c>
      <c r="AB2214">
        <v>0.11793441275490259</v>
      </c>
      <c r="AP2214">
        <v>2</v>
      </c>
      <c r="AQ2214">
        <v>2</v>
      </c>
      <c r="AR2214">
        <v>2</v>
      </c>
      <c r="AS2214">
        <v>6.6</v>
      </c>
      <c r="AT2214">
        <v>6.6</v>
      </c>
      <c r="AU2214">
        <v>6.6</v>
      </c>
      <c r="AV2214">
        <v>44.223999999999997</v>
      </c>
      <c r="AW2214">
        <v>1.0616E-3</v>
      </c>
      <c r="AX2214">
        <v>4.4109999999999996</v>
      </c>
      <c r="AY2214">
        <v>107410000</v>
      </c>
      <c r="AZ2214">
        <v>2</v>
      </c>
      <c r="BA2214" t="s">
        <v>2128</v>
      </c>
      <c r="BB2214" t="s">
        <v>2128</v>
      </c>
      <c r="BC2214" t="s">
        <v>2129</v>
      </c>
      <c r="BF2214" s="34" t="s">
        <v>19011</v>
      </c>
      <c r="BG2214">
        <v>-0.861405849456787</v>
      </c>
      <c r="BH2214">
        <v>1.0844200849533101</v>
      </c>
      <c r="BI2214">
        <v>1.5898536443710301</v>
      </c>
      <c r="BJ2214">
        <v>-1.0334619283676101</v>
      </c>
      <c r="BK2214">
        <v>-0.74573880434036299</v>
      </c>
      <c r="BL2214">
        <v>-1.6668847799301101</v>
      </c>
      <c r="BM2214">
        <v>5.5430848151445403E-2</v>
      </c>
      <c r="BN2214">
        <v>0.20033319294452701</v>
      </c>
      <c r="BO2214">
        <v>0.41904306411743197</v>
      </c>
      <c r="BP2214">
        <v>-0.69907248020172097</v>
      </c>
      <c r="BQ2214">
        <v>1.0165888071060201</v>
      </c>
      <c r="BR2214">
        <v>0.640894114971161</v>
      </c>
      <c r="BT2214">
        <v>17.797643661498999</v>
      </c>
      <c r="BU2214">
        <v>20.765874862670898</v>
      </c>
      <c r="BV2214">
        <v>20.6306762695313</v>
      </c>
      <c r="BW2214">
        <v>16.9988403320313</v>
      </c>
      <c r="BX2214">
        <v>16.879011154174801</v>
      </c>
      <c r="BY2214">
        <v>16.680233001708999</v>
      </c>
      <c r="BZ2214">
        <v>18.5343112945557</v>
      </c>
      <c r="CA2214">
        <v>18.553037643432599</v>
      </c>
      <c r="CB2214">
        <v>19.088792800903299</v>
      </c>
      <c r="CC2214">
        <v>16.1058044433594</v>
      </c>
      <c r="CD2214">
        <v>18.490404129028299</v>
      </c>
      <c r="CE2214">
        <v>18.712701797485401</v>
      </c>
      <c r="CG2214" t="s">
        <v>8080</v>
      </c>
      <c r="CH2214">
        <v>20.765874862670898</v>
      </c>
      <c r="CI2214">
        <v>20.6306762695313</v>
      </c>
      <c r="CJ2214" t="s">
        <v>8080</v>
      </c>
      <c r="CK2214" t="s">
        <v>8080</v>
      </c>
      <c r="CL2214" t="s">
        <v>8080</v>
      </c>
      <c r="CM2214">
        <v>18.5343112945557</v>
      </c>
      <c r="CN2214">
        <v>18.553037643432599</v>
      </c>
      <c r="CO2214">
        <v>19.088792800903299</v>
      </c>
      <c r="CP2214" t="s">
        <v>8080</v>
      </c>
      <c r="CQ2214">
        <v>18.490404129028299</v>
      </c>
      <c r="CR2214">
        <v>18.712701797485401</v>
      </c>
      <c r="CT2214" t="s">
        <v>19000</v>
      </c>
      <c r="CU2214" t="s">
        <v>2128</v>
      </c>
      <c r="CV2214" t="s">
        <v>17260</v>
      </c>
      <c r="CW2214" t="str">
        <f>CT2214&amp;CU2214&amp;CHAR(10)&amp;CV2214</f>
        <v>&gt;A0A3Q7G5Q7
MRKGTKRKANEVVGKGKAKVEDEAPAAATTSVEEGANKNELGETQLAAEKNESKKNEPKKKKNDKVVVKRQAKRARIVKPEPEPEYFPDKRSLEDLWQEVFPVGTEWDQIDMVYQYKWNFSNLEDAFEEGGELHGQKVYLFGCTEPQLLFFQGQSKVTCIPVVVAVVSPFPPSDKIGINSVQREAEEILPMKQMKMDWVPYIPLEKRESQVERLKSQIFILRCTQRRAGLKHLKLERIKKFEYCLPYFYHPFAEDEIEQSTTVQILFPSEPPVFCEFDWEFDEPEEMADKFIESEELPADKKDEFVEYVKQQVKEGKRSNREAREARKKAIQEMSEEAKAAFQSMKFYKYYPVTSPDAPDVSQVKSPFINRYYGKAHKIF</v>
      </c>
    </row>
    <row r="2215" spans="1:101" x14ac:dyDescent="0.25">
      <c r="A2215" t="s">
        <v>1329</v>
      </c>
      <c r="B2215" t="s">
        <v>19357</v>
      </c>
      <c r="C2215" t="s">
        <v>7346</v>
      </c>
      <c r="D2215">
        <v>0</v>
      </c>
      <c r="E2215">
        <v>0</v>
      </c>
      <c r="F2215" t="s">
        <v>10815</v>
      </c>
      <c r="G2215">
        <v>2.7954883575439502</v>
      </c>
      <c r="H2215">
        <v>2.7094087600707999</v>
      </c>
      <c r="I2215">
        <v>1.5639495849609399</v>
      </c>
      <c r="J2215">
        <v>3.44366550445557</v>
      </c>
      <c r="K2215">
        <v>2.5519456863403298</v>
      </c>
      <c r="L2215">
        <v>3.0114650726318399</v>
      </c>
      <c r="M2215">
        <v>2.92068290710449</v>
      </c>
      <c r="N2215">
        <v>3.0151128768920898</v>
      </c>
      <c r="O2215">
        <v>3.0368919372558598</v>
      </c>
      <c r="P2215">
        <v>4.1430711746215803</v>
      </c>
      <c r="Q2215">
        <v>3.8442010879516602</v>
      </c>
      <c r="R2215">
        <v>4.0189771652221697</v>
      </c>
      <c r="S2215">
        <v>3.0879050095876064</v>
      </c>
      <c r="T2215">
        <v>349</v>
      </c>
      <c r="W2215">
        <v>4</v>
      </c>
      <c r="X2215" s="16">
        <v>-0.64607652028401663</v>
      </c>
      <c r="Z2215">
        <v>8.5118881118881107E-2</v>
      </c>
      <c r="AA2215">
        <v>2.0583967091010802</v>
      </c>
      <c r="AB2215">
        <v>8.7418488057674753E-3</v>
      </c>
      <c r="AC2215" t="s">
        <v>10408</v>
      </c>
      <c r="AE2215">
        <v>0.61291025267078303</v>
      </c>
      <c r="AF2215">
        <v>0.24383146461331426</v>
      </c>
      <c r="AG2215">
        <v>0.14384105960264901</v>
      </c>
      <c r="AJ2215" s="14">
        <v>3.3779783250063602</v>
      </c>
      <c r="AK2215" s="14">
        <v>4.1881446700537197E-4</v>
      </c>
      <c r="AL2215" s="14">
        <v>0</v>
      </c>
      <c r="AM2215" s="14" t="s">
        <v>10408</v>
      </c>
      <c r="AN2215" s="14">
        <f>AVERAGE(M2215:O2215)-AVERAGE(P2215:R2215)</f>
        <v>-1.0111872355143232</v>
      </c>
      <c r="AP2215">
        <v>5</v>
      </c>
      <c r="AQ2215">
        <v>5</v>
      </c>
      <c r="AR2215">
        <v>5</v>
      </c>
      <c r="AS2215">
        <v>68.3</v>
      </c>
      <c r="AT2215">
        <v>68.3</v>
      </c>
      <c r="AU2215">
        <v>68.3</v>
      </c>
      <c r="AV2215">
        <v>13.573</v>
      </c>
      <c r="AW2215">
        <v>0</v>
      </c>
      <c r="AX2215">
        <v>87.528000000000006</v>
      </c>
      <c r="AY2215">
        <v>2234800000</v>
      </c>
      <c r="AZ2215">
        <v>77</v>
      </c>
      <c r="BA2215" t="s">
        <v>1329</v>
      </c>
      <c r="BB2215" t="s">
        <v>1329</v>
      </c>
      <c r="BC2215" t="s">
        <v>1330</v>
      </c>
      <c r="BF2215" s="34" t="s">
        <v>19011</v>
      </c>
      <c r="BG2215">
        <v>-0.41133970022201499</v>
      </c>
      <c r="BH2215">
        <v>-0.53242701292037997</v>
      </c>
      <c r="BI2215">
        <v>-2.1437335014343302</v>
      </c>
      <c r="BJ2215">
        <v>0.50044482946395896</v>
      </c>
      <c r="BK2215">
        <v>-0.75392884016036998</v>
      </c>
      <c r="BL2215">
        <v>-0.107527323067188</v>
      </c>
      <c r="BM2215">
        <v>-0.23522971570491799</v>
      </c>
      <c r="BN2215">
        <v>-0.10239598900079699</v>
      </c>
      <c r="BO2215">
        <v>-7.17595964670181E-2</v>
      </c>
      <c r="BP2215">
        <v>1.48429203033447</v>
      </c>
      <c r="BQ2215">
        <v>1.0638743638992301</v>
      </c>
      <c r="BR2215">
        <v>1.30973017215729</v>
      </c>
      <c r="BT2215">
        <v>24.897029876708999</v>
      </c>
      <c r="BU2215">
        <v>25.124315261840799</v>
      </c>
      <c r="BV2215">
        <v>23.154048919677699</v>
      </c>
      <c r="BW2215">
        <v>24.981155395507798</v>
      </c>
      <c r="BX2215">
        <v>23.577039718627901</v>
      </c>
      <c r="BY2215">
        <v>25.0945835113525</v>
      </c>
      <c r="BZ2215">
        <v>24.507968902587901</v>
      </c>
      <c r="CA2215">
        <v>24.4234218597412</v>
      </c>
      <c r="CB2215">
        <v>24.682550430297901</v>
      </c>
      <c r="CC2215">
        <v>24.3312873840332</v>
      </c>
      <c r="CD2215">
        <v>24.076185226440401</v>
      </c>
      <c r="CE2215">
        <v>24.985853195190401</v>
      </c>
      <c r="CG2215">
        <v>24.897029876708999</v>
      </c>
      <c r="CH2215">
        <v>25.124315261840799</v>
      </c>
      <c r="CI2215">
        <v>23.154048919677699</v>
      </c>
      <c r="CJ2215">
        <v>24.981155395507798</v>
      </c>
      <c r="CK2215">
        <v>23.577039718627901</v>
      </c>
      <c r="CL2215">
        <v>25.0945835113525</v>
      </c>
      <c r="CM2215">
        <v>24.507968902587901</v>
      </c>
      <c r="CN2215">
        <v>24.4234218597412</v>
      </c>
      <c r="CO2215">
        <v>24.682550430297901</v>
      </c>
      <c r="CP2215">
        <v>24.3312873840332</v>
      </c>
      <c r="CQ2215">
        <v>24.076185226440401</v>
      </c>
      <c r="CR2215">
        <v>24.985853195190401</v>
      </c>
      <c r="CT2215" t="s">
        <v>19000</v>
      </c>
      <c r="CU2215" t="s">
        <v>1329</v>
      </c>
      <c r="CV2215" t="s">
        <v>16605</v>
      </c>
      <c r="CW2215" t="str">
        <f>CT2215&amp;CU2215&amp;CHAR(10)&amp;CV2215</f>
        <v>&gt;A0A3Q7FC69
MDPDSVAKAFVDHYYSTFDSNRAGLANLYQEASMLSFEGVQIQGAQSIVAKLTSLPFQQCKHHINTVDCQPSGPAGGMLVFVSGNLQLPGEQHALKFSQMFHLMPTPQGSFYVLNDIFRLNYA</v>
      </c>
    </row>
    <row r="2216" spans="1:101" x14ac:dyDescent="0.25">
      <c r="A2216" t="s">
        <v>3676</v>
      </c>
      <c r="B2216" t="s">
        <v>21084</v>
      </c>
      <c r="C2216" t="s">
        <v>7695</v>
      </c>
      <c r="D2216" t="s">
        <v>16062</v>
      </c>
      <c r="E2216" t="s">
        <v>16063</v>
      </c>
      <c r="F2216" t="s">
        <v>12678</v>
      </c>
      <c r="G2216">
        <v>-2.2124290466308598</v>
      </c>
      <c r="H2216">
        <v>-2.86228275299072</v>
      </c>
      <c r="I2216">
        <v>-3.45388984680176</v>
      </c>
      <c r="J2216">
        <v>-3.5241994857788099</v>
      </c>
      <c r="K2216">
        <v>-3.73909664154053</v>
      </c>
      <c r="L2216">
        <v>-2.54514503479004</v>
      </c>
      <c r="M2216">
        <v>-2.4024543762207</v>
      </c>
      <c r="N2216">
        <v>-2.5631551742553702</v>
      </c>
      <c r="O2216">
        <v>-4.7732238769531303</v>
      </c>
      <c r="P2216">
        <v>-3.1687784194946298</v>
      </c>
      <c r="Q2216">
        <v>-3.3510789871215798</v>
      </c>
      <c r="R2216">
        <v>-3.09432125091553</v>
      </c>
      <c r="S2216">
        <v>-3.1408379077911381</v>
      </c>
      <c r="T2216">
        <v>2212</v>
      </c>
      <c r="X2216" s="16">
        <v>0.42661317189534609</v>
      </c>
      <c r="Z2216">
        <v>0.92744201135441995</v>
      </c>
      <c r="AA2216">
        <v>4.5004392319583801E-2</v>
      </c>
      <c r="AB2216">
        <v>0.90156201944143044</v>
      </c>
      <c r="AP2216">
        <v>5</v>
      </c>
      <c r="AQ2216">
        <v>5</v>
      </c>
      <c r="AR2216">
        <v>5</v>
      </c>
      <c r="AS2216">
        <v>12.5</v>
      </c>
      <c r="AT2216">
        <v>12.5</v>
      </c>
      <c r="AU2216">
        <v>12.5</v>
      </c>
      <c r="AV2216">
        <v>72.587999999999994</v>
      </c>
      <c r="AW2216">
        <v>0</v>
      </c>
      <c r="AX2216">
        <v>12.904999999999999</v>
      </c>
      <c r="AY2216">
        <v>243900000</v>
      </c>
      <c r="AZ2216">
        <v>8</v>
      </c>
      <c r="BA2216" t="s">
        <v>3676</v>
      </c>
      <c r="BB2216" t="s">
        <v>3676</v>
      </c>
      <c r="BC2216" t="s">
        <v>3677</v>
      </c>
      <c r="BF2216" s="34" t="s">
        <v>19011</v>
      </c>
      <c r="BG2216">
        <v>1.3144001960754399</v>
      </c>
      <c r="BH2216">
        <v>0.394366055727005</v>
      </c>
      <c r="BI2216">
        <v>-0.44320505857467701</v>
      </c>
      <c r="BJ2216">
        <v>-0.54274636507034302</v>
      </c>
      <c r="BK2216">
        <v>-0.84698820114135698</v>
      </c>
      <c r="BL2216">
        <v>0.84335559606552102</v>
      </c>
      <c r="BM2216">
        <v>1.04537069797516</v>
      </c>
      <c r="BN2216">
        <v>0.81785762310028098</v>
      </c>
      <c r="BO2216">
        <v>-2.3110597133636501</v>
      </c>
      <c r="BP2216">
        <v>-3.9556939154863399E-2</v>
      </c>
      <c r="BQ2216">
        <v>-0.29765000939369202</v>
      </c>
      <c r="BR2216">
        <v>6.5856225788593306E-2</v>
      </c>
      <c r="BT2216">
        <v>19.889112472534201</v>
      </c>
      <c r="BU2216">
        <v>19.5526237487793</v>
      </c>
      <c r="BV2216">
        <v>18.136209487915</v>
      </c>
      <c r="BW2216">
        <v>18.013290405273398</v>
      </c>
      <c r="BX2216">
        <v>17.285997390747099</v>
      </c>
      <c r="BY2216">
        <v>19.5379734039307</v>
      </c>
      <c r="BZ2216">
        <v>19.184831619262699</v>
      </c>
      <c r="CA2216">
        <v>18.8451538085938</v>
      </c>
      <c r="CB2216">
        <v>16.872434616088899</v>
      </c>
      <c r="CC2216">
        <v>17.019437789916999</v>
      </c>
      <c r="CD2216">
        <v>16.880905151367202</v>
      </c>
      <c r="CE2216">
        <v>17.872554779052699</v>
      </c>
      <c r="CG2216">
        <v>19.889112472534201</v>
      </c>
      <c r="CH2216">
        <v>19.5526237487793</v>
      </c>
      <c r="CI2216">
        <v>18.136209487915</v>
      </c>
      <c r="CJ2216">
        <v>18.013290405273398</v>
      </c>
      <c r="CK2216">
        <v>17.285997390747099</v>
      </c>
      <c r="CL2216">
        <v>19.5379734039307</v>
      </c>
      <c r="CM2216">
        <v>19.184831619262699</v>
      </c>
      <c r="CN2216">
        <v>18.8451538085938</v>
      </c>
      <c r="CO2216" t="s">
        <v>8080</v>
      </c>
      <c r="CP2216">
        <v>17.019437789916999</v>
      </c>
      <c r="CQ2216" t="s">
        <v>8080</v>
      </c>
      <c r="CR2216">
        <v>17.872554779052699</v>
      </c>
      <c r="CT2216" t="s">
        <v>19000</v>
      </c>
      <c r="CU2216" t="s">
        <v>3676</v>
      </c>
      <c r="CV2216" t="s">
        <v>18909</v>
      </c>
      <c r="CW2216" t="str">
        <f>CT2216&amp;CU2216&amp;CHAR(10)&amp;CV2216</f>
        <v>&gt;A0A3Q7HS64
MADMPGYFRTCFQTGRLACLAMLVSGGIVLQILACALYNNWWPMLTVIMYVTLPMPLVFFAGSDTSSLYTESGSCWLNATKFLTGASTVGSIAIPIILKHAGVIGWGAMALELSSFFVFVLSILCYLGMNEDDGYRVKLSYGTAGFRADASLLESTVFRVGILAALRSLKTGSVIGLMITASHNQISDNGVKVADPSGGMLTQDWEPFADAIANAPDPRSLLQLITEFAKEEDIGFEGRQPPEVLLGRDTRPSGEPLLDAAKQGITSIVGAIGTDMGVVTTPQLHWMVRARNRGLEASESSYFHQLSSSFRCLMDLKPEGIRKNGDDNALVVDGADGVGGEKLEHFKKMLTGLCIEVRNRGEGMLNEGVGADYVQKEKVAPRGFGPADAGLRCASLDGDADRLVYFSVILNESNKIELVDGDKILSLYALFIKEQLSILNDGESNKNNDSYQAHLGVVQTAYANGASTDYLKEMGLEVVLTPTGVKYLHEQAAEFDIGIYFEANGHGTILFSEAYLCRLESTHKTLLSTSEGSAKQKAASRLLAVSQLINQAVGDALSGLLLVEVILQYMGWSICRWNELYHDLPSRQLKVKVGDRTAVVTANAETVAVQPVGIQEAINAEIAKYPRGRCFIRPSGTEDVVRVYAEATTQDAADALASSVARLVDQYLGSGSA</v>
      </c>
    </row>
    <row r="2217" spans="1:101" x14ac:dyDescent="0.25">
      <c r="A2217" t="s">
        <v>4437</v>
      </c>
      <c r="B2217" t="s">
        <v>21085</v>
      </c>
      <c r="C2217" t="s">
        <v>7507</v>
      </c>
      <c r="D2217" t="s">
        <v>14804</v>
      </c>
      <c r="E2217" t="s">
        <v>14805</v>
      </c>
      <c r="F2217" t="s">
        <v>12679</v>
      </c>
      <c r="G2217">
        <v>-3.7961120605468799</v>
      </c>
      <c r="H2217">
        <v>-4.02056789398193</v>
      </c>
      <c r="I2217">
        <v>-4.7201786041259801</v>
      </c>
      <c r="J2217">
        <v>-3.91801929473877</v>
      </c>
      <c r="K2217">
        <v>-4.6602869033813503</v>
      </c>
      <c r="L2217">
        <v>-4.49137306213379</v>
      </c>
      <c r="M2217">
        <v>-2.2146377563476598</v>
      </c>
      <c r="N2217">
        <v>-1.46954441070557</v>
      </c>
      <c r="O2217">
        <v>-1.45370292663574</v>
      </c>
      <c r="P2217">
        <v>-3.2303609848022501</v>
      </c>
      <c r="Q2217">
        <v>-4.7670774459838903</v>
      </c>
      <c r="R2217">
        <v>0.90846347808837902</v>
      </c>
      <c r="S2217">
        <v>-3.1527831554412864</v>
      </c>
      <c r="T2217">
        <v>2213</v>
      </c>
      <c r="X2217" s="16">
        <v>0.17760690053303918</v>
      </c>
      <c r="Z2217">
        <v>0.29151767151767199</v>
      </c>
      <c r="AA2217">
        <v>0.80074921382806397</v>
      </c>
      <c r="AB2217">
        <v>0.15821614049194843</v>
      </c>
      <c r="AP2217">
        <v>7</v>
      </c>
      <c r="AQ2217">
        <v>3</v>
      </c>
      <c r="AR2217">
        <v>3</v>
      </c>
      <c r="AS2217">
        <v>36.1</v>
      </c>
      <c r="AT2217">
        <v>17.600000000000001</v>
      </c>
      <c r="AU2217">
        <v>17.600000000000001</v>
      </c>
      <c r="AV2217">
        <v>35.878999999999998</v>
      </c>
      <c r="AW2217">
        <v>0</v>
      </c>
      <c r="AX2217">
        <v>27.236000000000001</v>
      </c>
      <c r="AY2217">
        <v>111600000</v>
      </c>
      <c r="AZ2217">
        <v>11</v>
      </c>
      <c r="BA2217" t="s">
        <v>4437</v>
      </c>
      <c r="BB2217" t="s">
        <v>4437</v>
      </c>
      <c r="BC2217" t="s">
        <v>4438</v>
      </c>
      <c r="BF2217" s="34" t="s">
        <v>19011</v>
      </c>
      <c r="BG2217">
        <v>-0.36603304743766801</v>
      </c>
      <c r="BH2217">
        <v>-0.493741035461426</v>
      </c>
      <c r="BI2217">
        <v>-0.89179658889770497</v>
      </c>
      <c r="BJ2217">
        <v>-0.435394257307053</v>
      </c>
      <c r="BK2217">
        <v>-0.85772013664245605</v>
      </c>
      <c r="BL2217">
        <v>-0.76161372661590598</v>
      </c>
      <c r="BM2217">
        <v>0.53377395868301403</v>
      </c>
      <c r="BN2217">
        <v>0.95770758390426602</v>
      </c>
      <c r="BO2217">
        <v>0.96672087907791104</v>
      </c>
      <c r="BP2217">
        <v>-4.4139239937066997E-2</v>
      </c>
      <c r="BQ2217">
        <v>-0.91848045587539695</v>
      </c>
      <c r="BR2217">
        <v>2.3107161521911599</v>
      </c>
      <c r="BT2217">
        <v>18.3054294586182</v>
      </c>
      <c r="BU2217">
        <v>18.3943386077881</v>
      </c>
      <c r="BV2217">
        <v>16.869920730590799</v>
      </c>
      <c r="BW2217">
        <v>17.619470596313501</v>
      </c>
      <c r="BX2217">
        <v>16.3648071289063</v>
      </c>
      <c r="BY2217">
        <v>17.5917453765869</v>
      </c>
      <c r="BZ2217">
        <v>19.3726482391357</v>
      </c>
      <c r="CA2217">
        <v>19.938764572143601</v>
      </c>
      <c r="CB2217">
        <v>20.1919555664063</v>
      </c>
      <c r="CC2217">
        <v>16.9578552246094</v>
      </c>
      <c r="CD2217">
        <v>15.464906692504901</v>
      </c>
      <c r="CE2217">
        <v>21.875339508056602</v>
      </c>
      <c r="CG2217" t="s">
        <v>8080</v>
      </c>
      <c r="CH2217" t="s">
        <v>8080</v>
      </c>
      <c r="CI2217" t="s">
        <v>8080</v>
      </c>
      <c r="CJ2217" t="s">
        <v>8080</v>
      </c>
      <c r="CK2217" t="s">
        <v>8080</v>
      </c>
      <c r="CL2217" t="s">
        <v>8080</v>
      </c>
      <c r="CM2217">
        <v>19.3726482391357</v>
      </c>
      <c r="CN2217">
        <v>19.938764572143601</v>
      </c>
      <c r="CO2217">
        <v>20.1919555664063</v>
      </c>
      <c r="CP2217" t="s">
        <v>8080</v>
      </c>
      <c r="CQ2217" t="s">
        <v>8080</v>
      </c>
      <c r="CR2217">
        <v>21.875339508056602</v>
      </c>
      <c r="CT2217" t="s">
        <v>19000</v>
      </c>
      <c r="CU2217" t="s">
        <v>4437</v>
      </c>
      <c r="CV2217" t="s">
        <v>17423</v>
      </c>
      <c r="CW2217" t="str">
        <f>CT2217&amp;CU2217&amp;CHAR(10)&amp;CV2217</f>
        <v>&gt;A0A3Q7IIQ3
MTFSYNNKMRHFEFIVFSLLFSSPLLTASAEQCGVQAGGALCAAGLCCSKFGWCGYTDAHCAPGNCQSQCRDSPEPSGDLSGVISNSMFDQMLNHRNDNTCQGKNNFYSYNAFISAAKSFPGFGTSGDTTARKREIAAFFAQTSHETTGGWPTAPDGPYAWGYCFLREQGSPGDYCTPSSQWPCAPGRKYFGRGPIQISHNYNYGPCGRAIGVDLLNNPDLVATDPSISFKSAIWFWMTPQSPKPSCHDVITGRWQPSNVDQAANRLPGFGVITNIINGGLECGHGNDNRVQDRIGFYRRYCEILGVSPGNNLDCGSQRSFGNGLLVDTM</v>
      </c>
    </row>
    <row r="2218" spans="1:101" x14ac:dyDescent="0.25">
      <c r="A2218" t="s">
        <v>3370</v>
      </c>
      <c r="B2218" t="s">
        <v>21086</v>
      </c>
      <c r="C2218" t="s">
        <v>7177</v>
      </c>
      <c r="D2218">
        <v>0</v>
      </c>
      <c r="E2218">
        <v>0</v>
      </c>
      <c r="F2218" t="s">
        <v>12680</v>
      </c>
      <c r="G2218">
        <v>-1.8111267089843801</v>
      </c>
      <c r="H2218">
        <v>-4.8682813644409197</v>
      </c>
      <c r="I2218">
        <v>-4.4799995422363299</v>
      </c>
      <c r="J2218">
        <v>-5.5180635452270499</v>
      </c>
      <c r="K2218">
        <v>-0.69047641754150402</v>
      </c>
      <c r="L2218">
        <v>-3.33676338195801</v>
      </c>
      <c r="M2218">
        <v>-1.38836097717285</v>
      </c>
      <c r="N2218">
        <v>-1.1716451644897501</v>
      </c>
      <c r="O2218">
        <v>-1.6492061614990201</v>
      </c>
      <c r="P2218">
        <v>-3.7744626998901398</v>
      </c>
      <c r="Q2218">
        <v>-4.1839494705200204</v>
      </c>
      <c r="R2218">
        <v>-4.9863052368164098</v>
      </c>
      <c r="S2218">
        <v>-3.1548867225646986</v>
      </c>
      <c r="T2218">
        <v>2214</v>
      </c>
      <c r="X2218" s="16">
        <v>-0.53803475697835523</v>
      </c>
      <c r="Z2218">
        <v>0.30689015151515098</v>
      </c>
      <c r="AA2218">
        <v>0.745575282690359</v>
      </c>
      <c r="AB2218">
        <v>0.17964896410425243</v>
      </c>
      <c r="AP2218">
        <v>3</v>
      </c>
      <c r="AQ2218">
        <v>3</v>
      </c>
      <c r="AR2218">
        <v>3</v>
      </c>
      <c r="AS2218">
        <v>10</v>
      </c>
      <c r="AT2218">
        <v>10</v>
      </c>
      <c r="AU2218">
        <v>10</v>
      </c>
      <c r="AV2218">
        <v>43.610999999999997</v>
      </c>
      <c r="AW2218">
        <v>0</v>
      </c>
      <c r="AX2218">
        <v>7.6898999999999997</v>
      </c>
      <c r="AY2218">
        <v>127510000</v>
      </c>
      <c r="AZ2218">
        <v>5</v>
      </c>
      <c r="BA2218" t="s">
        <v>3370</v>
      </c>
      <c r="BB2218" t="s">
        <v>3370</v>
      </c>
      <c r="BC2218" t="s">
        <v>3371</v>
      </c>
      <c r="BF2218" s="34" t="s">
        <v>19011</v>
      </c>
      <c r="BG2218">
        <v>0.78410649299621604</v>
      </c>
      <c r="BH2218">
        <v>-0.99979448318481401</v>
      </c>
      <c r="BI2218">
        <v>-0.77322554588317904</v>
      </c>
      <c r="BJ2218">
        <v>-1.3789532184600799</v>
      </c>
      <c r="BK2218">
        <v>1.4380247592926001</v>
      </c>
      <c r="BL2218">
        <v>-0.106128081679344</v>
      </c>
      <c r="BM2218">
        <v>1.0307973623275799</v>
      </c>
      <c r="BN2218">
        <v>1.15725469589233</v>
      </c>
      <c r="BO2218">
        <v>0.87858980894088701</v>
      </c>
      <c r="BP2218">
        <v>-0.36153295636177102</v>
      </c>
      <c r="BQ2218">
        <v>-0.60047537088394198</v>
      </c>
      <c r="BR2218">
        <v>-1.0686633586883501</v>
      </c>
      <c r="BT2218">
        <v>20.2904148101807</v>
      </c>
      <c r="BU2218">
        <v>17.546625137329102</v>
      </c>
      <c r="BV2218">
        <v>17.110099792480501</v>
      </c>
      <c r="BW2218">
        <v>16.019426345825199</v>
      </c>
      <c r="BX2218">
        <v>20.334617614746101</v>
      </c>
      <c r="BY2218">
        <v>18.746355056762699</v>
      </c>
      <c r="BZ2218">
        <v>20.198925018310501</v>
      </c>
      <c r="CA2218">
        <v>20.2366638183594</v>
      </c>
      <c r="CB2218">
        <v>19.996452331543001</v>
      </c>
      <c r="CC2218">
        <v>16.413753509521499</v>
      </c>
      <c r="CD2218">
        <v>16.0480346679688</v>
      </c>
      <c r="CE2218">
        <v>15.9805707931519</v>
      </c>
      <c r="CG2218">
        <v>20.2904148101807</v>
      </c>
      <c r="CH2218" t="s">
        <v>8080</v>
      </c>
      <c r="CI2218" t="s">
        <v>8080</v>
      </c>
      <c r="CJ2218" t="s">
        <v>8080</v>
      </c>
      <c r="CK2218">
        <v>20.334617614746101</v>
      </c>
      <c r="CL2218" t="s">
        <v>8080</v>
      </c>
      <c r="CM2218">
        <v>20.198925018310501</v>
      </c>
      <c r="CN2218">
        <v>20.2366638183594</v>
      </c>
      <c r="CO2218">
        <v>19.996452331543001</v>
      </c>
      <c r="CP2218" t="s">
        <v>8080</v>
      </c>
      <c r="CQ2218" t="s">
        <v>8080</v>
      </c>
      <c r="CR2218" t="s">
        <v>8080</v>
      </c>
      <c r="CT2218" t="s">
        <v>19000</v>
      </c>
      <c r="CU2218" t="s">
        <v>3370</v>
      </c>
      <c r="CV2218" t="s">
        <v>17534</v>
      </c>
      <c r="CW2218" t="str">
        <f>CT2218&amp;CU2218&amp;CHAR(10)&amp;CV2218</f>
        <v>&gt;A0A3Q7HFX0
MQLPSSATVAAVVLSVVLFICATEAHNITHILADHKQFSTFNHYLTTTHLAAEINRRQTITVCAVDNAGMSDLLSKQLSIYTIKNVLSFHVLLDYFDAKKLHQITNGTALAATMFQATGSATGSSGFVNITDLRGGKVGLSPADYNGPPPAKFVKSIAEIPYNISVIQISTILPSDEAEAPTPGPSQMNLTSLMSAKGCKVFAETLLASPAEKTFEDNVDGGVTIFCPRDDAMKKFLPKFKNLTAEGKQSLLEYHGIPIYQSISNLKSNNGDMNTLATDGAKKYAVVIQNDGEDVTIKTKIVTAKITATVVDKLPLAIYSLDKVLLPEELFKASPTPAPAPAPEARAESPKHSKSPPAPASPAESPADSPADGPNGDADDLTDSGAVKYNAGASLAAVFSLWFAFNVLMEV</v>
      </c>
    </row>
    <row r="2219" spans="1:101" x14ac:dyDescent="0.25">
      <c r="A2219" t="s">
        <v>5544</v>
      </c>
      <c r="B2219" t="s">
        <v>5544</v>
      </c>
      <c r="C2219" t="s">
        <v>7875</v>
      </c>
      <c r="D2219" t="s">
        <v>16064</v>
      </c>
      <c r="E2219" t="s">
        <v>16065</v>
      </c>
      <c r="F2219" t="s">
        <v>12681</v>
      </c>
      <c r="G2219">
        <v>-2.5307598114013699</v>
      </c>
      <c r="H2219">
        <v>-2.2955694198608398</v>
      </c>
      <c r="I2219">
        <v>-1.6572322845459</v>
      </c>
      <c r="J2219">
        <v>-3.4645414352417001</v>
      </c>
      <c r="K2219">
        <v>-3.54048824310303</v>
      </c>
      <c r="L2219">
        <v>-3.8618507385253902</v>
      </c>
      <c r="M2219">
        <v>-3.6761169433593799</v>
      </c>
      <c r="N2219">
        <v>-2.91837406158447</v>
      </c>
      <c r="O2219">
        <v>-2.9857254028320299</v>
      </c>
      <c r="P2219">
        <v>-3.7867345809936501</v>
      </c>
      <c r="Q2219">
        <v>-3.3861265182495099</v>
      </c>
      <c r="R2219">
        <v>-3.8139829635620099</v>
      </c>
      <c r="S2219">
        <v>-3.159791866938273</v>
      </c>
      <c r="T2219">
        <v>2215</v>
      </c>
      <c r="W2219">
        <v>1</v>
      </c>
      <c r="X2219" s="16">
        <v>1.4611063003540039</v>
      </c>
      <c r="Z2219">
        <v>5.8642857142857101E-2</v>
      </c>
      <c r="AA2219">
        <v>2.62230389595726</v>
      </c>
      <c r="AB2219">
        <v>2.3861410052539124E-3</v>
      </c>
      <c r="AC2219" t="s">
        <v>10408</v>
      </c>
      <c r="AE2219">
        <v>2.1480157503146202</v>
      </c>
      <c r="AF2219">
        <v>7.1118772093906194E-3</v>
      </c>
      <c r="AG2219">
        <v>0</v>
      </c>
      <c r="AH2219" t="s">
        <v>10408</v>
      </c>
      <c r="AJ2219" s="14">
        <v>0.77477468821248696</v>
      </c>
      <c r="AK2219" s="14">
        <v>0.16796752068804996</v>
      </c>
      <c r="AL2219" s="14">
        <v>0.20509090909090899</v>
      </c>
      <c r="AN2219" s="14">
        <f>AVERAGE(M2219:O2219)-AVERAGE(P2219:R2219)</f>
        <v>0.46887588500976385</v>
      </c>
      <c r="AP2219">
        <v>6</v>
      </c>
      <c r="AQ2219">
        <v>6</v>
      </c>
      <c r="AR2219">
        <v>6</v>
      </c>
      <c r="AS2219">
        <v>9.1</v>
      </c>
      <c r="AT2219">
        <v>9.1</v>
      </c>
      <c r="AU2219">
        <v>9.1</v>
      </c>
      <c r="AV2219">
        <v>85.783000000000001</v>
      </c>
      <c r="AW2219">
        <v>0</v>
      </c>
      <c r="AX2219">
        <v>13.302</v>
      </c>
      <c r="AY2219">
        <v>192460000</v>
      </c>
      <c r="AZ2219">
        <v>18</v>
      </c>
      <c r="BA2219" t="s">
        <v>5543</v>
      </c>
      <c r="BB2219" t="s">
        <v>5544</v>
      </c>
      <c r="BC2219" t="s">
        <v>5545</v>
      </c>
      <c r="BD2219" t="s">
        <v>5546</v>
      </c>
      <c r="BE2219" t="s">
        <v>5547</v>
      </c>
      <c r="BF2219" s="34" t="s">
        <v>19011</v>
      </c>
      <c r="BG2219">
        <v>0.90126645565033003</v>
      </c>
      <c r="BH2219">
        <v>1.23824322223663</v>
      </c>
      <c r="BI2219">
        <v>2.1528418064117401</v>
      </c>
      <c r="BJ2219">
        <v>-0.436639994382858</v>
      </c>
      <c r="BK2219">
        <v>-0.54545527696609497</v>
      </c>
      <c r="BL2219">
        <v>-1.00589799880981</v>
      </c>
      <c r="BM2219">
        <v>-0.73978179693222001</v>
      </c>
      <c r="BN2219">
        <v>0.34589931368827798</v>
      </c>
      <c r="BO2219">
        <v>0.249399468302727</v>
      </c>
      <c r="BP2219">
        <v>-0.89827287197113004</v>
      </c>
      <c r="BQ2219">
        <v>-0.32428842782974199</v>
      </c>
      <c r="BR2219">
        <v>-0.93731385469436601</v>
      </c>
      <c r="BT2219">
        <v>19.5707817077637</v>
      </c>
      <c r="BU2219">
        <v>20.119337081909201</v>
      </c>
      <c r="BV2219">
        <v>19.932867050170898</v>
      </c>
      <c r="BW2219">
        <v>18.072948455810501</v>
      </c>
      <c r="BX2219">
        <v>17.484605789184599</v>
      </c>
      <c r="BY2219">
        <v>18.221267700195298</v>
      </c>
      <c r="BZ2219">
        <v>17.911169052123999</v>
      </c>
      <c r="CA2219">
        <v>18.489934921264599</v>
      </c>
      <c r="CB2219">
        <v>18.65993309021</v>
      </c>
      <c r="CC2219">
        <v>16.401481628418001</v>
      </c>
      <c r="CD2219">
        <v>16.8458576202393</v>
      </c>
      <c r="CE2219">
        <v>17.1528930664063</v>
      </c>
      <c r="CG2219">
        <v>19.5707817077637</v>
      </c>
      <c r="CH2219">
        <v>20.119337081909201</v>
      </c>
      <c r="CI2219">
        <v>19.932867050170898</v>
      </c>
      <c r="CJ2219">
        <v>18.072948455810501</v>
      </c>
      <c r="CK2219" t="s">
        <v>8080</v>
      </c>
      <c r="CL2219" t="s">
        <v>8080</v>
      </c>
      <c r="CM2219">
        <v>17.911169052123999</v>
      </c>
      <c r="CN2219">
        <v>18.489934921264599</v>
      </c>
      <c r="CO2219">
        <v>18.65993309021</v>
      </c>
      <c r="CP2219" t="s">
        <v>8080</v>
      </c>
      <c r="CQ2219">
        <v>16.8458576202393</v>
      </c>
      <c r="CR2219" t="s">
        <v>8080</v>
      </c>
      <c r="CT2219" t="s">
        <v>19000</v>
      </c>
      <c r="CU2219" t="s">
        <v>5544</v>
      </c>
      <c r="CV2219" t="s">
        <v>16517</v>
      </c>
      <c r="CW2219" t="str">
        <f>CT2219&amp;CU2219&amp;CHAR(10)&amp;CV2219</f>
        <v>&gt;B1PLH3
MWKLKVAEGGSPWLRTTNNHVGREVWEFEADFGSPEDRAQIEKFREHFTKHRLEQKHSADLLMRYQLSKENQGISILPQVKINDNEVITEDNVATTLRRALSFYSTLQNNDGHWAGDYGGPMFLMPGMIIALSITGALNAVFSSEHKREMIRYLYNHQNSDGGWGLHIESHSTMFGSALSYVTLRLLGEGANDGDGAMEKGRKWILDHGSATAITSWGKMWLSVLGVFDWSGNNPLPPEIWLLPYILPIHPGRMWCHCRMVYLPMCYLYGKRFVGPITPTVLSLRKELFTVPYHEVDWDKARNECAKEDLYYPHPLVQDIMWATLHKVVEPILMHWPGKRLREKALRTVMEHIHYEDENTRYICIGPVNKIINMLCCWVEDPNSEAFKLHLPRIHDYMWVAEDGMKMKGYNGSQCWDTSFAVQAIIATGFGEEYGSTLRKAHSFLTNTQVLDNCPGDLDFWYRHISKGAWPFSTADHGWPISDCTAEGLKAVLLLSKLPSEMVGNPLEAKRLYDAVNVLLSLQNSGGGFATYELSRSYPWLELINPAETFGDIVIDYPYVECSSAAIQALTAFKKLYPGHRKEEVERCIAKAAAFIESIQETDGSWYGSWAVCFTYGTWFGVLGLLAAGRNYNNSSSIRKACTFLLSKQVSSGGWGESYLSCQNKVYTNLEGNRSHVVNTAWAMLALIAAGQAERNPTPLHSAAKELINAQQENGDYPQQEIMGVFNRNCMISYSAYRNIFPIWALGEYRAHVLKAN</v>
      </c>
    </row>
    <row r="2220" spans="1:101" x14ac:dyDescent="0.25">
      <c r="A2220" t="s">
        <v>3930</v>
      </c>
      <c r="B2220" t="s">
        <v>21087</v>
      </c>
      <c r="C2220" t="s">
        <v>7657</v>
      </c>
      <c r="D2220" t="s">
        <v>15568</v>
      </c>
      <c r="E2220">
        <v>0</v>
      </c>
      <c r="F2220" t="s">
        <v>12682</v>
      </c>
      <c r="G2220">
        <v>-4.4074974060058603</v>
      </c>
      <c r="H2220">
        <v>-2.1280965805053702</v>
      </c>
      <c r="I2220">
        <v>-2.1672000885009801</v>
      </c>
      <c r="J2220">
        <v>-4.4891309738159197</v>
      </c>
      <c r="K2220">
        <v>-2.1808290481567401</v>
      </c>
      <c r="L2220">
        <v>-5.2583580017089799</v>
      </c>
      <c r="M2220">
        <v>-3.6370258331298801</v>
      </c>
      <c r="N2220">
        <v>-1.6585779190063501</v>
      </c>
      <c r="O2220">
        <v>-5.0831947326660201</v>
      </c>
      <c r="P2220">
        <v>-1.46667575836182</v>
      </c>
      <c r="Q2220">
        <v>-1.7259168624877901</v>
      </c>
      <c r="R2220">
        <v>-3.8017129898071298</v>
      </c>
      <c r="S2220">
        <v>-3.1670180161794037</v>
      </c>
      <c r="T2220">
        <v>2216</v>
      </c>
      <c r="X2220" s="16">
        <v>1.0751746495564767</v>
      </c>
      <c r="Z2220">
        <v>0.67991480931154002</v>
      </c>
      <c r="AA2220">
        <v>0.23070827159447799</v>
      </c>
      <c r="AB2220">
        <v>0.58788411901903981</v>
      </c>
      <c r="AP2220">
        <v>3</v>
      </c>
      <c r="AQ2220">
        <v>3</v>
      </c>
      <c r="AR2220">
        <v>3</v>
      </c>
      <c r="AS2220">
        <v>9.9</v>
      </c>
      <c r="AT2220">
        <v>9.9</v>
      </c>
      <c r="AU2220">
        <v>9.9</v>
      </c>
      <c r="AV2220">
        <v>50.44</v>
      </c>
      <c r="AW2220">
        <v>0</v>
      </c>
      <c r="AX2220">
        <v>10.522</v>
      </c>
      <c r="AY2220">
        <v>204740000</v>
      </c>
      <c r="AZ2220">
        <v>6</v>
      </c>
      <c r="BA2220" t="s">
        <v>3930</v>
      </c>
      <c r="BB2220" t="s">
        <v>3930</v>
      </c>
      <c r="BC2220" t="s">
        <v>3931</v>
      </c>
      <c r="BF2220" s="34" t="s">
        <v>19011</v>
      </c>
      <c r="BG2220">
        <v>-0.87219309806823697</v>
      </c>
      <c r="BH2220">
        <v>0.73047578334808405</v>
      </c>
      <c r="BI2220">
        <v>0.70298171043395996</v>
      </c>
      <c r="BJ2220">
        <v>-0.929590463638306</v>
      </c>
      <c r="BK2220">
        <v>0.69339907169341997</v>
      </c>
      <c r="BL2220">
        <v>-1.47044146060944</v>
      </c>
      <c r="BM2220">
        <v>-0.33046707510948198</v>
      </c>
      <c r="BN2220">
        <v>1.0605988502502399</v>
      </c>
      <c r="BO2220">
        <v>-1.3472825288772601</v>
      </c>
      <c r="BP2220">
        <v>1.1955271959304801</v>
      </c>
      <c r="BQ2220">
        <v>1.0132522583007799</v>
      </c>
      <c r="BR2220">
        <v>-0.44626021385192899</v>
      </c>
      <c r="BT2220">
        <v>17.694044113159201</v>
      </c>
      <c r="BU2220">
        <v>20.286809921264599</v>
      </c>
      <c r="BV2220">
        <v>19.422899246215799</v>
      </c>
      <c r="BW2220">
        <v>17.0483589172363</v>
      </c>
      <c r="BX2220">
        <v>18.844264984130898</v>
      </c>
      <c r="BY2220">
        <v>16.824760437011701</v>
      </c>
      <c r="BZ2220">
        <v>17.950260162353501</v>
      </c>
      <c r="CA2220">
        <v>19.749731063842798</v>
      </c>
      <c r="CB2220">
        <v>16.562463760376001</v>
      </c>
      <c r="CC2220">
        <v>18.721540451049801</v>
      </c>
      <c r="CD2220">
        <v>18.506067276001001</v>
      </c>
      <c r="CE2220">
        <v>17.165163040161101</v>
      </c>
      <c r="CG2220">
        <v>17.694044113159201</v>
      </c>
      <c r="CH2220">
        <v>20.286809921264599</v>
      </c>
      <c r="CI2220">
        <v>19.422899246215799</v>
      </c>
      <c r="CJ2220">
        <v>17.0483589172363</v>
      </c>
      <c r="CK2220">
        <v>18.844264984130898</v>
      </c>
      <c r="CL2220">
        <v>16.824760437011701</v>
      </c>
      <c r="CM2220">
        <v>17.950260162353501</v>
      </c>
      <c r="CN2220">
        <v>19.749731063842798</v>
      </c>
      <c r="CO2220" t="s">
        <v>8080</v>
      </c>
      <c r="CP2220">
        <v>18.721540451049801</v>
      </c>
      <c r="CQ2220">
        <v>18.506067276001001</v>
      </c>
      <c r="CR2220">
        <v>17.165163040161101</v>
      </c>
      <c r="CT2220" t="s">
        <v>19000</v>
      </c>
      <c r="CU2220" t="s">
        <v>3930</v>
      </c>
      <c r="CV2220" t="s">
        <v>18468</v>
      </c>
      <c r="CW2220" t="str">
        <f>CT2220&amp;CU2220&amp;CHAR(10)&amp;CV2220</f>
        <v>&gt;A0A3Q7HXK1
MAASRRLRDLQAQPGNKICVDCSQKNPQWASVSYGVFMCLECSGKHRGLGVHISFVRSVTMDSWSEIQIRKMELGGNESFNKFVLQYGIPKETDIVTKYNTKAATVYRDRIQSLAEGKPWRDPPVVKEVLRGSASNNGSRPPLSSGASGGGSRNGGWDSWDNNDDGGFSGSNTKDIRRNQTVGDFRSGGSSGGAPARSRSTADISKEQYEASAANKDSFFARKMAENESRPDGLPPSQGGKYVGFGSNPAPMPRNNMNQQGDVFSAVTQGFGRLSMIAATAAQSAASVVQVGTKELTSKVKEGGYDTKVNETVNVVTAKTSEIGQKSWGIMKGVLAMASQKVEEYTKESPAWKNDSWQRGESEKNGYYQDFNQDPKGWNASGGAQSSGRNVNSVSSGSWDDWDNEDKSKVNPPKAAAAPNNKNDDWAGWDDGQDDGFDNHYQSASNNNHAAVHAGKSDSKWTDGGFL</v>
      </c>
    </row>
    <row r="2221" spans="1:101" x14ac:dyDescent="0.25">
      <c r="A2221" t="s">
        <v>7026</v>
      </c>
      <c r="B2221" t="s">
        <v>21088</v>
      </c>
      <c r="C2221" t="s">
        <v>7383</v>
      </c>
      <c r="D2221">
        <v>0</v>
      </c>
      <c r="E2221">
        <v>0</v>
      </c>
      <c r="F2221" t="s">
        <v>12683</v>
      </c>
      <c r="G2221">
        <v>-4.2287845611572301</v>
      </c>
      <c r="H2221">
        <v>-2.5366067886352499</v>
      </c>
      <c r="I2221">
        <v>-1.5500392913818399</v>
      </c>
      <c r="J2221">
        <v>-2.3768014907836901</v>
      </c>
      <c r="K2221">
        <v>-2.8868818283081099</v>
      </c>
      <c r="L2221">
        <v>-1.4964733123779299</v>
      </c>
      <c r="M2221">
        <v>-1.97336006164551</v>
      </c>
      <c r="N2221">
        <v>-3.18744945526123</v>
      </c>
      <c r="O2221">
        <v>-3.6211795806884801</v>
      </c>
      <c r="P2221">
        <v>-6.3088073730468803</v>
      </c>
      <c r="Q2221">
        <v>-2.8637838363647501</v>
      </c>
      <c r="R2221">
        <v>-5.0510435104370099</v>
      </c>
      <c r="S2221">
        <v>-3.1734342575073264</v>
      </c>
      <c r="T2221">
        <v>2217</v>
      </c>
      <c r="X2221" s="16">
        <v>-0.5184246699015298</v>
      </c>
      <c r="Z2221">
        <v>0.28920300751879702</v>
      </c>
      <c r="AA2221">
        <v>0.81641412267667901</v>
      </c>
      <c r="AB2221">
        <v>0.15261101377545419</v>
      </c>
      <c r="AP2221">
        <v>5</v>
      </c>
      <c r="AQ2221">
        <v>5</v>
      </c>
      <c r="AR2221">
        <v>5</v>
      </c>
      <c r="AS2221">
        <v>15.5</v>
      </c>
      <c r="AT2221">
        <v>15.5</v>
      </c>
      <c r="AU2221">
        <v>15.5</v>
      </c>
      <c r="AV2221">
        <v>60.424999999999997</v>
      </c>
      <c r="AW2221">
        <v>0</v>
      </c>
      <c r="AX2221">
        <v>12.606</v>
      </c>
      <c r="AY2221">
        <v>189100000</v>
      </c>
      <c r="AZ2221">
        <v>22</v>
      </c>
      <c r="BA2221" t="s">
        <v>5006</v>
      </c>
      <c r="BB2221" t="s">
        <v>5006</v>
      </c>
      <c r="BC2221" t="s">
        <v>5007</v>
      </c>
      <c r="BF2221" s="34" t="s">
        <v>19011</v>
      </c>
      <c r="BG2221">
        <v>-0.73341655731201205</v>
      </c>
      <c r="BH2221">
        <v>0.44256374239921598</v>
      </c>
      <c r="BI2221">
        <v>1.12817966938019</v>
      </c>
      <c r="BJ2221">
        <v>0.55362057685852095</v>
      </c>
      <c r="BK2221">
        <v>0.19913983345031699</v>
      </c>
      <c r="BL2221">
        <v>1.16540539264679</v>
      </c>
      <c r="BM2221">
        <v>0.83399254083633401</v>
      </c>
      <c r="BN2221">
        <v>-9.7398729994893091E-3</v>
      </c>
      <c r="BO2221">
        <v>-0.31116095185279802</v>
      </c>
      <c r="BP2221">
        <v>-2.1789300441741899</v>
      </c>
      <c r="BQ2221">
        <v>0.215191811323166</v>
      </c>
      <c r="BR2221">
        <v>-1.3048460483551001</v>
      </c>
      <c r="BT2221">
        <v>17.872756958007798</v>
      </c>
      <c r="BU2221">
        <v>19.878299713134801</v>
      </c>
      <c r="BV2221">
        <v>20.040060043335</v>
      </c>
      <c r="BW2221">
        <v>19.160688400268601</v>
      </c>
      <c r="BX2221">
        <v>18.138212203979499</v>
      </c>
      <c r="BY2221">
        <v>20.586645126342798</v>
      </c>
      <c r="BZ2221">
        <v>19.613925933837901</v>
      </c>
      <c r="CA2221">
        <v>18.220859527587901</v>
      </c>
      <c r="CB2221">
        <v>18.024478912353501</v>
      </c>
      <c r="CC2221">
        <v>13.8794088363647</v>
      </c>
      <c r="CD2221">
        <v>17.368200302123999</v>
      </c>
      <c r="CE2221">
        <v>15.9158325195313</v>
      </c>
      <c r="CG2221" t="s">
        <v>8080</v>
      </c>
      <c r="CH2221">
        <v>19.878299713134801</v>
      </c>
      <c r="CI2221">
        <v>20.040060043335</v>
      </c>
      <c r="CJ2221">
        <v>19.160688400268601</v>
      </c>
      <c r="CK2221">
        <v>18.138212203979499</v>
      </c>
      <c r="CL2221">
        <v>20.586645126342798</v>
      </c>
      <c r="CM2221">
        <v>19.613925933837901</v>
      </c>
      <c r="CN2221">
        <v>18.220859527587901</v>
      </c>
      <c r="CO2221">
        <v>18.024478912353501</v>
      </c>
      <c r="CP2221" t="s">
        <v>8080</v>
      </c>
      <c r="CQ2221">
        <v>17.368200302123999</v>
      </c>
      <c r="CR2221">
        <v>15.9158325195313</v>
      </c>
      <c r="CT2221" t="s">
        <v>19000</v>
      </c>
      <c r="CU2221" t="s">
        <v>7026</v>
      </c>
      <c r="CV2221" t="s">
        <v>17401</v>
      </c>
      <c r="CW2221" t="str">
        <f>CT2221&amp;CU2221&amp;CHAR(10)&amp;CV2221</f>
        <v>&gt;A0A3Q7J2J4
MLVLFETPAGFALFKVLDEGKLSKVEDLWKDFSSTDSARKVVKLKAFSKFENTSEALSAATLLIDSKPSKGLRKFLKAHCDGETLGVADSKLGNAIKEKLQIDCVHNNAVMELMRGVRSQLTELISGLASQDLAPMSLGLSHSLSRYKLKFSPDKVDTMIVQAISLLDDLDKELNTYAMRVREWYGWHFPELAKIVQDNILYAKAVKLMGDRTNAAKLDFSEILPEEVETALKEASMISMGTEVSDLDLENIKDLCTQVLSFSEYRAQLYDYLKSRMNTIAPNLTALVGELVGARLIAHGGSLMNLAKQPGSTVQILGAEKALFRALKTKHATPKYGLIYHASLIGQAAPKHKGKISRSLAAKTALAIRYDALADSQDNSMGLENRAKLEARLRALEGKELSKSAGSAKGKPKIEVYDKDRKKGGLITPAKVYNPSADSVMGHTGNEEKKMSIDDQTEEAAGDESPVTKGEKKKKKKKSAEAEDGAEPEETGKKEKKKKKKHADNEVENVELEQSKKKKRKHADVDEDEPETTEKKKDKKKKKKAEE</v>
      </c>
    </row>
    <row r="2222" spans="1:101" x14ac:dyDescent="0.25">
      <c r="A2222" t="s">
        <v>1805</v>
      </c>
      <c r="B2222" t="s">
        <v>21089</v>
      </c>
      <c r="C2222" t="s">
        <v>7177</v>
      </c>
      <c r="D2222" t="s">
        <v>15973</v>
      </c>
      <c r="E2222" t="s">
        <v>15974</v>
      </c>
      <c r="F2222" t="s">
        <v>12684</v>
      </c>
      <c r="G2222">
        <v>-2.9569683074951199</v>
      </c>
      <c r="H2222">
        <v>-2.7405557632446298</v>
      </c>
      <c r="I2222">
        <v>-2.8329887390136701</v>
      </c>
      <c r="J2222">
        <v>-5.0698995590209996</v>
      </c>
      <c r="K2222">
        <v>-2.92016696929932</v>
      </c>
      <c r="L2222">
        <v>-3.2692432403564502</v>
      </c>
      <c r="M2222">
        <v>-2.97847557067871</v>
      </c>
      <c r="N2222">
        <v>-2.8373041152954102</v>
      </c>
      <c r="O2222">
        <v>-2.82332420349121</v>
      </c>
      <c r="P2222">
        <v>-3.70837306976318</v>
      </c>
      <c r="Q2222">
        <v>-2.6576871871948198</v>
      </c>
      <c r="R2222">
        <v>-3.3036375045776398</v>
      </c>
      <c r="S2222">
        <v>-3.1748853524525962</v>
      </c>
      <c r="T2222">
        <v>2218</v>
      </c>
      <c r="X2222" s="16">
        <v>0.90959898630778335</v>
      </c>
      <c r="Z2222">
        <v>0.451272010512484</v>
      </c>
      <c r="AA2222">
        <v>0.47240773909459699</v>
      </c>
      <c r="AB2222">
        <v>0.33697079373701588</v>
      </c>
      <c r="AP2222">
        <v>2</v>
      </c>
      <c r="AQ2222">
        <v>2</v>
      </c>
      <c r="AR2222">
        <v>2</v>
      </c>
      <c r="AS2222">
        <v>3.4</v>
      </c>
      <c r="AT2222">
        <v>3.4</v>
      </c>
      <c r="AU2222">
        <v>3.4</v>
      </c>
      <c r="AV2222">
        <v>79.432000000000002</v>
      </c>
      <c r="AW2222">
        <v>0</v>
      </c>
      <c r="AX2222">
        <v>7.2049000000000003</v>
      </c>
      <c r="AY2222">
        <v>236920000</v>
      </c>
      <c r="AZ2222">
        <v>19</v>
      </c>
      <c r="BA2222" t="s">
        <v>1805</v>
      </c>
      <c r="BB2222" t="s">
        <v>1805</v>
      </c>
      <c r="BC2222" t="s">
        <v>1806</v>
      </c>
      <c r="BF2222" s="34" t="s">
        <v>19011</v>
      </c>
      <c r="BG2222">
        <v>0.327754586935043</v>
      </c>
      <c r="BH2222">
        <v>0.65324634313583396</v>
      </c>
      <c r="BI2222">
        <v>0.514224052429199</v>
      </c>
      <c r="BJ2222">
        <v>-2.85016536712646</v>
      </c>
      <c r="BK2222">
        <v>0.38310503959655801</v>
      </c>
      <c r="BL2222">
        <v>-0.14191745221614799</v>
      </c>
      <c r="BM2222">
        <v>0.29540693759918202</v>
      </c>
      <c r="BN2222">
        <v>0.50773358345031705</v>
      </c>
      <c r="BO2222">
        <v>0.52875983715057395</v>
      </c>
      <c r="BP2222">
        <v>-0.80238354206085205</v>
      </c>
      <c r="BQ2222">
        <v>0.77788352966308605</v>
      </c>
      <c r="BR2222">
        <v>-0.19364757835865001</v>
      </c>
      <c r="BT2222">
        <v>19.144573211669901</v>
      </c>
      <c r="BU2222">
        <v>19.674350738525401</v>
      </c>
      <c r="BV2222">
        <v>18.7571105957031</v>
      </c>
      <c r="BW2222">
        <v>16.4675903320313</v>
      </c>
      <c r="BX2222">
        <v>18.104927062988299</v>
      </c>
      <c r="BY2222">
        <v>18.8138751983643</v>
      </c>
      <c r="BZ2222">
        <v>18.608810424804702</v>
      </c>
      <c r="CA2222">
        <v>18.5710048675537</v>
      </c>
      <c r="CB2222">
        <v>18.822334289550799</v>
      </c>
      <c r="CC2222">
        <v>16.479843139648398</v>
      </c>
      <c r="CD2222">
        <v>17.574296951293899</v>
      </c>
      <c r="CE2222">
        <v>17.6632385253906</v>
      </c>
      <c r="CG2222">
        <v>19.144573211669901</v>
      </c>
      <c r="CH2222">
        <v>19.674350738525401</v>
      </c>
      <c r="CI2222">
        <v>18.7571105957031</v>
      </c>
      <c r="CJ2222">
        <v>16.4675903320313</v>
      </c>
      <c r="CK2222">
        <v>18.104927062988299</v>
      </c>
      <c r="CL2222">
        <v>18.8138751983643</v>
      </c>
      <c r="CM2222">
        <v>18.608810424804702</v>
      </c>
      <c r="CN2222">
        <v>18.5710048675537</v>
      </c>
      <c r="CO2222">
        <v>18.822334289550799</v>
      </c>
      <c r="CP2222">
        <v>16.479843139648398</v>
      </c>
      <c r="CQ2222">
        <v>17.574296951293899</v>
      </c>
      <c r="CR2222">
        <v>17.6632385253906</v>
      </c>
      <c r="CT2222" t="s">
        <v>19000</v>
      </c>
      <c r="CU2222" t="s">
        <v>1805</v>
      </c>
      <c r="CV2222" t="s">
        <v>17983</v>
      </c>
      <c r="CW2222" t="str">
        <f>CT2222&amp;CU2222&amp;CHAR(10)&amp;CV2222</f>
        <v>&gt;A0A3Q7FTP6
MSAIVCGKRSFFEDLQSPSPTSASPPVSKKIRCSSSTSPVRFPTSLIDQLRTLFPDMDNQVVEKALEESGNDLDAAIKRLHELHLVYGDAKTVADGEMDNGEKPTNGPDVQSEGPPLQNNLPADGAEWVELLVREMMSATSVDDARARATRVLESLERSISVHAGAAAAENVHKENVMLKEQIEVFLREKAIFKRAIAIQHERQKEYDDRNQEVQQLKQMIAQYQEQIKNLETSSSAEASPVKAVEHTKKQACWHLKIPGRRFGRLVVAAAADYYSTLGVPKSANSKDIKAAYRRLARQYHPDVNKEPNAPEKFKEIKDAYEILSDDKKRALYDQYGEAGVKSSVGAQAGAYTTNPFDLFETFFGPSMGGFGMDGAGFGTRRRSTVTKGEDLRYDMTLEFSAAIFGAEKDFELSHLETCEVCVGTGAKVGSKMRICSTCGGRGQVMRTEQTPFGMFSQYESIFRTPESFLRKSICLLLHVSVCPNCGGDGEMISEYCRKCSGEGRIRVKKDIKVKIPPGVNKGSILRVAGEGDAGPRGAPPGDLYVYLDIEEIPEIQRDGINLISTVSVGYLDAILGAVVKSFSLAGRGGLKVKTVDGLTDLQIPPGTQPGDVLVLARKGAPKLNKPSIRGDHLFTIKVSIPKRISVMERELLEELASLTKGSSTRTKTRPAVQQTAKVTETPVGSDSSAAKTDESSSEDRDDPLKKLANFAGSVVNGALKWLRDNL</v>
      </c>
    </row>
    <row r="2223" spans="1:101" x14ac:dyDescent="0.25">
      <c r="A2223" t="s">
        <v>7145</v>
      </c>
      <c r="B2223" t="s">
        <v>19420</v>
      </c>
      <c r="C2223" t="s">
        <v>8052</v>
      </c>
      <c r="D2223" t="s">
        <v>15026</v>
      </c>
      <c r="E2223" t="s">
        <v>15027</v>
      </c>
      <c r="F2223" t="s">
        <v>10885</v>
      </c>
      <c r="G2223">
        <v>1.90384674072266</v>
      </c>
      <c r="H2223">
        <v>1.0136365890502901</v>
      </c>
      <c r="I2223">
        <v>0.86214256286621105</v>
      </c>
      <c r="J2223">
        <v>1.8864450454711901</v>
      </c>
      <c r="K2223">
        <v>2.8903341293335001</v>
      </c>
      <c r="L2223">
        <v>2.9478721618652299</v>
      </c>
      <c r="M2223">
        <v>2.9446716308593799</v>
      </c>
      <c r="N2223">
        <v>2.44916439056396</v>
      </c>
      <c r="O2223">
        <v>2.3224124908447301</v>
      </c>
      <c r="P2223">
        <v>4.1957502365112296</v>
      </c>
      <c r="Q2223">
        <v>3.5846700668335001</v>
      </c>
      <c r="R2223">
        <v>4.5794019699096697</v>
      </c>
      <c r="S2223">
        <v>2.6316956679026293</v>
      </c>
      <c r="T2223">
        <v>419</v>
      </c>
      <c r="W2223">
        <v>4</v>
      </c>
      <c r="X2223" s="16">
        <v>-1.3150084813435863</v>
      </c>
      <c r="Z2223">
        <v>4.8000000000000001E-2</v>
      </c>
      <c r="AA2223">
        <v>3.0057529720407898</v>
      </c>
      <c r="AB2223">
        <v>9.8684064383840349E-4</v>
      </c>
      <c r="AC2223" t="s">
        <v>10408</v>
      </c>
      <c r="AE2223">
        <v>1.3009624781523099</v>
      </c>
      <c r="AF2223">
        <v>5.0007773845058549E-2</v>
      </c>
      <c r="AG2223">
        <v>1.0375000000000001E-2</v>
      </c>
      <c r="AJ2223" s="14">
        <v>1.9554750677097099</v>
      </c>
      <c r="AK2223" s="14">
        <v>1.1079621702384869E-2</v>
      </c>
      <c r="AL2223" s="14">
        <v>2.6620689655172398E-2</v>
      </c>
      <c r="AM2223" s="14" t="s">
        <v>10408</v>
      </c>
      <c r="AN2223" s="14">
        <f>AVERAGE(M2223:O2223)-AVERAGE(P2223:R2223)</f>
        <v>-1.5478579203287768</v>
      </c>
      <c r="AP2223">
        <v>23</v>
      </c>
      <c r="AQ2223">
        <v>23</v>
      </c>
      <c r="AR2223">
        <v>23</v>
      </c>
      <c r="AS2223">
        <v>45.5</v>
      </c>
      <c r="AT2223">
        <v>45.5</v>
      </c>
      <c r="AU2223">
        <v>45.5</v>
      </c>
      <c r="AV2223">
        <v>74.230999999999995</v>
      </c>
      <c r="AW2223">
        <v>0</v>
      </c>
      <c r="AX2223">
        <v>173.99</v>
      </c>
      <c r="AY2223">
        <v>9505500000</v>
      </c>
      <c r="AZ2223">
        <v>234</v>
      </c>
      <c r="BA2223" t="s">
        <v>6555</v>
      </c>
      <c r="BB2223" t="s">
        <v>6555</v>
      </c>
      <c r="BC2223" t="s">
        <v>6556</v>
      </c>
      <c r="BD2223" t="s">
        <v>6557</v>
      </c>
      <c r="BE2223" t="s">
        <v>6558</v>
      </c>
      <c r="BF2223" s="34" t="s">
        <v>19011</v>
      </c>
      <c r="BG2223">
        <v>-0.63666790723800704</v>
      </c>
      <c r="BH2223">
        <v>-1.4153572320938099</v>
      </c>
      <c r="BI2223">
        <v>-1.54787290096283</v>
      </c>
      <c r="BJ2223">
        <v>-0.65188956260681197</v>
      </c>
      <c r="BK2223">
        <v>0.22623760998249101</v>
      </c>
      <c r="BL2223">
        <v>0.27656757831573497</v>
      </c>
      <c r="BM2223">
        <v>0.27376800775527999</v>
      </c>
      <c r="BN2223">
        <v>-0.15966473519802099</v>
      </c>
      <c r="BO2223">
        <v>-0.27053782343864402</v>
      </c>
      <c r="BP2223">
        <v>1.3681181669235201</v>
      </c>
      <c r="BQ2223">
        <v>0.83359080553054798</v>
      </c>
      <c r="BR2223">
        <v>1.70370805263519</v>
      </c>
      <c r="BT2223">
        <v>24.005388259887699</v>
      </c>
      <c r="BU2223">
        <v>23.428543090820298</v>
      </c>
      <c r="BV2223">
        <v>22.452241897583001</v>
      </c>
      <c r="BW2223">
        <v>23.423934936523398</v>
      </c>
      <c r="BX2223">
        <v>23.915428161621101</v>
      </c>
      <c r="BY2223">
        <v>25.030990600585898</v>
      </c>
      <c r="BZ2223">
        <v>24.531957626342798</v>
      </c>
      <c r="CA2223">
        <v>23.8574733734131</v>
      </c>
      <c r="CB2223">
        <v>23.968070983886701</v>
      </c>
      <c r="CC2223">
        <v>24.383966445922901</v>
      </c>
      <c r="CD2223">
        <v>23.816654205322301</v>
      </c>
      <c r="CE2223">
        <v>25.546277999877901</v>
      </c>
      <c r="CG2223">
        <v>24.005388259887699</v>
      </c>
      <c r="CH2223">
        <v>23.428543090820298</v>
      </c>
      <c r="CI2223">
        <v>22.452241897583001</v>
      </c>
      <c r="CJ2223">
        <v>23.423934936523398</v>
      </c>
      <c r="CK2223">
        <v>23.915428161621101</v>
      </c>
      <c r="CL2223">
        <v>25.030990600585898</v>
      </c>
      <c r="CM2223">
        <v>24.531957626342798</v>
      </c>
      <c r="CN2223">
        <v>23.8574733734131</v>
      </c>
      <c r="CO2223">
        <v>23.968070983886701</v>
      </c>
      <c r="CP2223">
        <v>24.383966445922901</v>
      </c>
      <c r="CQ2223">
        <v>23.816654205322301</v>
      </c>
      <c r="CR2223">
        <v>25.546277999877901</v>
      </c>
      <c r="CT2223" t="s">
        <v>19000</v>
      </c>
      <c r="CU2223" t="s">
        <v>7145</v>
      </c>
      <c r="CV2223" t="s">
        <v>16568</v>
      </c>
      <c r="CW2223" t="str">
        <f>CT2223&amp;CU2223&amp;CHAR(10)&amp;CV2223</f>
        <v>&gt;Q944F3
MESRHSIHHVLLLVLFGLSALCQCSATGVEANQTAVLLVNASEASARRIPDTLFGIFFEEINHAGAGGLWAELVNNRGFEGGGPNVPSNIDPWSIIGDESKVIVSTDRSSCFDRNKIAVQVQVLCDHTGANICPDGGVGIYNPGFWGMNIEQGKSYKLVLYVRSEESVNVSVALTGSNGLQKLAAANIVAADVSSWTKVEILLEATGTDPNSRLELRSSKKGVIWFDQVSLMPTDTYKGHGFRKDLFGMLKDLKPAFIRFPGGCFVEGDWLRNAFRWKETIGQWEERPGHFGDVWNYWTDDGLGHFEFLQLAEDLDSLPVWVFNNGVSHHDQVDTSSILPFVQEILDGLEFARGDPTSTWGSIRAKMGHPEPFDLRYVAIGNEDCGKTQYRGNYLKFYTAIKDKYPDIKIISNCDGSTRPLDHPADLYDFHIYSSASSVFSNARHFDSAPRRGPKAFVSEYAVTGNDAGKGSLLAALGEAGFLIGVEKNSEAIEMASYAPLFVNDNDRRWNPDAIVFTSSQMYGTPSYWMQHFFKESNGATLLSSSLQANPSNSLIASAITWRNSLDNNDYLRIKVVNFGTTAVITKISLTGLGQNSLETLFGAVMTELTSNNVMDENSFREPNKVIPVKTQVEKVSDNMDVVLAPRSLNSIDFLLRKSINNNVDTASVLKSSC</v>
      </c>
    </row>
    <row r="2224" spans="1:101" x14ac:dyDescent="0.25">
      <c r="A2224" t="s">
        <v>451</v>
      </c>
      <c r="B2224" t="s">
        <v>21091</v>
      </c>
      <c r="C2224" t="s">
        <v>7240</v>
      </c>
      <c r="D2224" t="s">
        <v>16066</v>
      </c>
      <c r="E2224" t="s">
        <v>16067</v>
      </c>
      <c r="F2224" t="s">
        <v>12686</v>
      </c>
      <c r="G2224">
        <v>-2.0867252349853498</v>
      </c>
      <c r="H2224">
        <v>-5.1548700332641602</v>
      </c>
      <c r="I2224">
        <v>-4.8961334228515598</v>
      </c>
      <c r="J2224">
        <v>-4.6082811355590803</v>
      </c>
      <c r="K2224">
        <v>-0.96827030181884799</v>
      </c>
      <c r="L2224">
        <v>-4.0150432586669904</v>
      </c>
      <c r="M2224">
        <v>-1.3244705200195299</v>
      </c>
      <c r="N2224">
        <v>-3.6290044784545898</v>
      </c>
      <c r="O2224">
        <v>-2.0349006652832</v>
      </c>
      <c r="P2224">
        <v>-4.0423040390014604</v>
      </c>
      <c r="Q2224">
        <v>-4.2925653457641602</v>
      </c>
      <c r="R2224">
        <v>-1.13867092132568</v>
      </c>
      <c r="S2224">
        <v>-3.1826032797495514</v>
      </c>
      <c r="T2224">
        <v>2220</v>
      </c>
      <c r="X2224" s="16">
        <v>-0.84871133168538382</v>
      </c>
      <c r="Z2224">
        <v>0.75542645011600895</v>
      </c>
      <c r="AA2224">
        <v>0.17025744704559501</v>
      </c>
      <c r="AB2224">
        <v>0.67568231640939924</v>
      </c>
      <c r="AP2224">
        <v>2</v>
      </c>
      <c r="AQ2224">
        <v>2</v>
      </c>
      <c r="AR2224">
        <v>2</v>
      </c>
      <c r="AS2224">
        <v>3.6</v>
      </c>
      <c r="AT2224">
        <v>3.6</v>
      </c>
      <c r="AU2224">
        <v>3.6</v>
      </c>
      <c r="AV2224">
        <v>65.135999999999996</v>
      </c>
      <c r="AW2224">
        <v>1.0269999999999999E-3</v>
      </c>
      <c r="AX2224">
        <v>3.9459</v>
      </c>
      <c r="AY2224">
        <v>312120000</v>
      </c>
      <c r="AZ2224">
        <v>5</v>
      </c>
      <c r="BA2224" t="s">
        <v>451</v>
      </c>
      <c r="BB2224" t="s">
        <v>451</v>
      </c>
      <c r="BC2224" t="s">
        <v>452</v>
      </c>
      <c r="BF2224" s="34" t="s">
        <v>19011</v>
      </c>
      <c r="BG2224">
        <v>0.70243257284164395</v>
      </c>
      <c r="BH2224">
        <v>-1.26417756080627</v>
      </c>
      <c r="BI2224">
        <v>-1.09833335876465</v>
      </c>
      <c r="BJ2224">
        <v>-0.913826644420624</v>
      </c>
      <c r="BK2224">
        <v>1.4193364381790201</v>
      </c>
      <c r="BL2224">
        <v>-0.533574819564819</v>
      </c>
      <c r="BM2224">
        <v>1.1910202503204299</v>
      </c>
      <c r="BN2224">
        <v>-0.286132872104645</v>
      </c>
      <c r="BO2224">
        <v>0.73565089702606201</v>
      </c>
      <c r="BP2224">
        <v>-0.55104833841323897</v>
      </c>
      <c r="BQ2224">
        <v>-0.71146011352539096</v>
      </c>
      <c r="BR2224">
        <v>1.31011354923248</v>
      </c>
      <c r="BT2224">
        <v>20.014816284179702</v>
      </c>
      <c r="BU2224">
        <v>17.260036468505898</v>
      </c>
      <c r="BV2224">
        <v>16.693965911865199</v>
      </c>
      <c r="BW2224">
        <v>16.9292087554932</v>
      </c>
      <c r="BX2224">
        <v>20.0568237304688</v>
      </c>
      <c r="BY2224">
        <v>18.0680751800537</v>
      </c>
      <c r="BZ2224">
        <v>20.262815475463899</v>
      </c>
      <c r="CA2224">
        <v>17.779304504394499</v>
      </c>
      <c r="CB2224">
        <v>19.6107578277588</v>
      </c>
      <c r="CC2224">
        <v>16.145912170410199</v>
      </c>
      <c r="CD2224">
        <v>15.9394187927246</v>
      </c>
      <c r="CE2224">
        <v>19.828205108642599</v>
      </c>
      <c r="CG2224">
        <v>20.014816284179702</v>
      </c>
      <c r="CH2224">
        <v>17.260036468505898</v>
      </c>
      <c r="CI2224" t="s">
        <v>8080</v>
      </c>
      <c r="CJ2224" t="s">
        <v>8080</v>
      </c>
      <c r="CK2224">
        <v>20.0568237304688</v>
      </c>
      <c r="CL2224">
        <v>18.0680751800537</v>
      </c>
      <c r="CM2224">
        <v>20.262815475463899</v>
      </c>
      <c r="CN2224" t="s">
        <v>8080</v>
      </c>
      <c r="CO2224">
        <v>19.6107578277588</v>
      </c>
      <c r="CP2224">
        <v>16.145912170410199</v>
      </c>
      <c r="CQ2224">
        <v>15.9394187927246</v>
      </c>
      <c r="CR2224">
        <v>19.828205108642599</v>
      </c>
      <c r="CT2224" t="s">
        <v>19000</v>
      </c>
      <c r="CU2224" t="s">
        <v>451</v>
      </c>
      <c r="CV2224" t="s">
        <v>18605</v>
      </c>
      <c r="CW2224" t="str">
        <f>CT2224&amp;CU2224&amp;CHAR(10)&amp;CV2224</f>
        <v>&gt;A0A3Q7EJ41
MSMDSEDPMDEASPVTGLLPLASAAQQPYISELLSFTLDRLHKEPELLRVDAERIRRQMQEVAVGNYRAFISAADALHAIREEVSSVDKHLDSLLNEIPKLTSGCSEFSTSAEHILEKRKMNQTLLANHSTLLDLLEIPQLMDTCVRNGNYDEALDLEAFVSKLSAMHPKLPVIQALAAEVRQTTQSLLSQLLQRLRSNIQLPECLRIIGYLRRIGVFNEYEMRLQFLRCRQAWLSGILDDLDQRNAYEYLKGMVNCHRMHLFDVVNQYRAIFADDTSGREENYDGGLLFSWAMHQISSHLRTLKMMLPKITEGGSLSNILDQCMVSIYICARQYCAMGLGWVGLDFRGLLPPLFEEVVLNLFSKNMNAAVENFQLVLDSHRWVPLPAVGFPTSSLSEESHEDVTPPSSLMEHPPLAVFVNGVSVAMNELRPCAPLSLKHVLAQELVKGLQGVSDALLRYNTTRMLRENESLLFLSLCRAFIEVAFPHSVTCFGRCYPGGAALIADATTLFDGISRLLATSSGSSREVPKPVGNSEANSTSENGDAPKKENGEIPSSEQPESRNAEEEPNNVPSENEEKPGNLSS</v>
      </c>
    </row>
    <row r="2225" spans="1:101" x14ac:dyDescent="0.25">
      <c r="A2225" t="s">
        <v>6652</v>
      </c>
      <c r="B2225" t="s">
        <v>19519</v>
      </c>
      <c r="C2225" t="s">
        <v>8072</v>
      </c>
      <c r="D2225" t="s">
        <v>15104</v>
      </c>
      <c r="E2225" t="s">
        <v>15105</v>
      </c>
      <c r="F2225" t="s">
        <v>10994</v>
      </c>
      <c r="G2225">
        <v>2.05684471130371</v>
      </c>
      <c r="H2225">
        <v>1.17029476165771</v>
      </c>
      <c r="I2225">
        <v>1.4233875274658201</v>
      </c>
      <c r="J2225">
        <v>2.3105554580688499</v>
      </c>
      <c r="K2225">
        <v>2.29204273223877</v>
      </c>
      <c r="L2225">
        <v>2.1867313385009801</v>
      </c>
      <c r="M2225">
        <v>2.16006278991699</v>
      </c>
      <c r="N2225">
        <v>2.3678464889526398</v>
      </c>
      <c r="O2225">
        <v>1.8822498321533201</v>
      </c>
      <c r="P2225">
        <v>2.6957597732543901</v>
      </c>
      <c r="Q2225">
        <v>2.7128496170043901</v>
      </c>
      <c r="R2225">
        <v>2.7353105545043901</v>
      </c>
      <c r="S2225">
        <v>2.1661612987518302</v>
      </c>
      <c r="T2225">
        <v>528</v>
      </c>
      <c r="W2225">
        <v>4</v>
      </c>
      <c r="X2225" s="16">
        <v>-0.71293417612711996</v>
      </c>
      <c r="Z2225">
        <v>6.3569892473118297E-2</v>
      </c>
      <c r="AA2225">
        <v>2.3726369559138698</v>
      </c>
      <c r="AB2225">
        <v>4.2399725416972156E-3</v>
      </c>
      <c r="AC2225" t="s">
        <v>10408</v>
      </c>
      <c r="AE2225">
        <v>1.2558184128779799</v>
      </c>
      <c r="AF2225">
        <v>5.5485766143796932E-2</v>
      </c>
      <c r="AG2225">
        <v>1.0878787878787899E-2</v>
      </c>
      <c r="AJ2225" s="14">
        <v>1.82638825598697</v>
      </c>
      <c r="AK2225" s="14">
        <v>1.491460459010331E-2</v>
      </c>
      <c r="AL2225" s="14">
        <v>4.7393939393939398E-2</v>
      </c>
      <c r="AM2225" s="14" t="s">
        <v>10408</v>
      </c>
      <c r="AN2225" s="14">
        <f>AVERAGE(M2225:O2225)-AVERAGE(P2225:R2225)</f>
        <v>-0.57792027791340628</v>
      </c>
      <c r="AP2225">
        <v>11</v>
      </c>
      <c r="AQ2225">
        <v>11</v>
      </c>
      <c r="AR2225">
        <v>11</v>
      </c>
      <c r="AS2225">
        <v>36.200000000000003</v>
      </c>
      <c r="AT2225">
        <v>36.200000000000003</v>
      </c>
      <c r="AU2225">
        <v>36.200000000000003</v>
      </c>
      <c r="AV2225">
        <v>42.414999999999999</v>
      </c>
      <c r="AW2225">
        <v>0</v>
      </c>
      <c r="AX2225">
        <v>32.908999999999999</v>
      </c>
      <c r="AY2225">
        <v>4515500000</v>
      </c>
      <c r="AZ2225">
        <v>78</v>
      </c>
      <c r="BA2225" t="s">
        <v>6651</v>
      </c>
      <c r="BB2225" t="s">
        <v>6652</v>
      </c>
      <c r="BC2225" t="s">
        <v>6653</v>
      </c>
      <c r="BD2225" t="s">
        <v>6654</v>
      </c>
      <c r="BE2225" t="s">
        <v>6655</v>
      </c>
      <c r="BF2225" s="34" t="s">
        <v>19011</v>
      </c>
      <c r="BG2225">
        <v>-0.22411459684371901</v>
      </c>
      <c r="BH2225">
        <v>-2.0416684150695801</v>
      </c>
      <c r="BI2225">
        <v>-1.5227921009063701</v>
      </c>
      <c r="BJ2225">
        <v>0.29602861404418901</v>
      </c>
      <c r="BK2225">
        <v>0.25807487964630099</v>
      </c>
      <c r="BL2225">
        <v>4.2171515524387401E-2</v>
      </c>
      <c r="BM2225">
        <v>-1.2502812780439901E-2</v>
      </c>
      <c r="BN2225">
        <v>0.41348341107368503</v>
      </c>
      <c r="BO2225">
        <v>-0.582058966159821</v>
      </c>
      <c r="BP2225">
        <v>1.0857523679733301</v>
      </c>
      <c r="BQ2225">
        <v>1.12078905105591</v>
      </c>
      <c r="BR2225">
        <v>1.16683709621429</v>
      </c>
      <c r="BT2225">
        <v>24.1583862304688</v>
      </c>
      <c r="BU2225">
        <v>23.585201263427699</v>
      </c>
      <c r="BV2225">
        <v>23.013486862182599</v>
      </c>
      <c r="BW2225">
        <v>23.848045349121101</v>
      </c>
      <c r="BX2225">
        <v>23.317136764526399</v>
      </c>
      <c r="BY2225">
        <v>24.269849777221701</v>
      </c>
      <c r="BZ2225">
        <v>23.747348785400401</v>
      </c>
      <c r="CA2225">
        <v>23.7761554718018</v>
      </c>
      <c r="CB2225">
        <v>23.527908325195298</v>
      </c>
      <c r="CC2225">
        <v>22.883975982666001</v>
      </c>
      <c r="CD2225">
        <v>22.9448337554932</v>
      </c>
      <c r="CE2225">
        <v>23.702186584472699</v>
      </c>
      <c r="CG2225">
        <v>24.1583862304688</v>
      </c>
      <c r="CH2225">
        <v>23.585201263427699</v>
      </c>
      <c r="CI2225">
        <v>23.013486862182599</v>
      </c>
      <c r="CJ2225">
        <v>23.848045349121101</v>
      </c>
      <c r="CK2225">
        <v>23.317136764526399</v>
      </c>
      <c r="CL2225">
        <v>24.269849777221701</v>
      </c>
      <c r="CM2225">
        <v>23.747348785400401</v>
      </c>
      <c r="CN2225">
        <v>23.7761554718018</v>
      </c>
      <c r="CO2225">
        <v>23.527908325195298</v>
      </c>
      <c r="CP2225">
        <v>22.883975982666001</v>
      </c>
      <c r="CQ2225">
        <v>22.9448337554932</v>
      </c>
      <c r="CR2225">
        <v>23.702186584472699</v>
      </c>
      <c r="CT2225" t="s">
        <v>19000</v>
      </c>
      <c r="CU2225" t="s">
        <v>6652</v>
      </c>
      <c r="CV2225" t="s">
        <v>16595</v>
      </c>
      <c r="CW2225" t="str">
        <f>CT2225&amp;CU2225&amp;CHAR(10)&amp;CV2225</f>
        <v>&gt;Q9XG54
MENKVVEEKQVDKIPLMSPCKMGKFELCHRVVLAPLTRQRSYGYIPQPHAILHYSQRSTNGGLLIGEATVISETGIGYKDVPGIWTKEQVEAWKPIVDAVHAKGGIFFCQIWHVGRVSNKDFQPNGEDPISCTDRGLTPQIRSNGIDIAHFTRPRRLTTDEIPQIVNEFRVAARNAIEAGFDGVEIHGAHGYLIDQFMKDQVNDRSDKYGGSLENRCRFALEIVEAVANEIGSDRVGIRISPFAHYNEAGDTNPTALGLYMVESLNKYDLAYCHVVEPRMKTAWEKIECTESLVPMRKAYKGTFIVAGGYDREDGNRALIEDRADLVAYGRLFISNPDLPKRFELNAPLNKYNRDTFYTSDPIVGYTDYPFLETMT</v>
      </c>
    </row>
    <row r="2226" spans="1:101" x14ac:dyDescent="0.25">
      <c r="A2226" t="s">
        <v>2633</v>
      </c>
      <c r="B2226" t="s">
        <v>21093</v>
      </c>
      <c r="C2226" t="s">
        <v>7177</v>
      </c>
      <c r="D2226" t="s">
        <v>15580</v>
      </c>
      <c r="E2226" t="s">
        <v>15581</v>
      </c>
      <c r="F2226" t="s">
        <v>12688</v>
      </c>
      <c r="G2226">
        <v>-2.9679374694824201</v>
      </c>
      <c r="H2226">
        <v>-2.9547872543335001</v>
      </c>
      <c r="I2226">
        <v>-3.0062961578369101</v>
      </c>
      <c r="J2226">
        <v>-2.6306295394897501</v>
      </c>
      <c r="K2226">
        <v>-3.6394338607788099</v>
      </c>
      <c r="L2226">
        <v>-4.9506187438964799</v>
      </c>
      <c r="M2226">
        <v>-3.7812271118164098</v>
      </c>
      <c r="N2226">
        <v>-1.4992475509643599</v>
      </c>
      <c r="O2226">
        <v>-3.9633636474609402</v>
      </c>
      <c r="P2226">
        <v>-3.38878345489502</v>
      </c>
      <c r="Q2226">
        <v>-2.52959537506104</v>
      </c>
      <c r="R2226">
        <v>-2.95429515838623</v>
      </c>
      <c r="S2226">
        <v>-3.1888512770334896</v>
      </c>
      <c r="T2226">
        <v>2222</v>
      </c>
      <c r="X2226" s="16">
        <v>0.76388708750406931</v>
      </c>
      <c r="Z2226">
        <v>0.77952898219990896</v>
      </c>
      <c r="AA2226">
        <v>0.15325738121374399</v>
      </c>
      <c r="AB2226">
        <v>0.70265577303919546</v>
      </c>
      <c r="AP2226">
        <v>8</v>
      </c>
      <c r="AQ2226">
        <v>5</v>
      </c>
      <c r="AR2226">
        <v>4</v>
      </c>
      <c r="AS2226">
        <v>8.4</v>
      </c>
      <c r="AT2226">
        <v>5.9</v>
      </c>
      <c r="AU2226">
        <v>5</v>
      </c>
      <c r="AV2226">
        <v>131.11000000000001</v>
      </c>
      <c r="AW2226">
        <v>0</v>
      </c>
      <c r="AX2226">
        <v>9.3279999999999994</v>
      </c>
      <c r="AY2226">
        <v>386510000</v>
      </c>
      <c r="AZ2226">
        <v>7</v>
      </c>
      <c r="BA2226" t="s">
        <v>2632</v>
      </c>
      <c r="BB2226" t="s">
        <v>2633</v>
      </c>
      <c r="BC2226" t="s">
        <v>2634</v>
      </c>
      <c r="BF2226" s="34" t="s">
        <v>19011</v>
      </c>
      <c r="BG2226">
        <v>0.25759112834930398</v>
      </c>
      <c r="BH2226">
        <v>0.27292460203170799</v>
      </c>
      <c r="BI2226">
        <v>0.21286392211914101</v>
      </c>
      <c r="BJ2226">
        <v>0.65090078115463301</v>
      </c>
      <c r="BK2226">
        <v>-0.52539074420928999</v>
      </c>
      <c r="BL2226">
        <v>-2.0542657375335698</v>
      </c>
      <c r="BM2226">
        <v>-0.69072532653808605</v>
      </c>
      <c r="BN2226">
        <v>1.97012102603912</v>
      </c>
      <c r="BO2226">
        <v>-0.903101146221161</v>
      </c>
      <c r="BP2226">
        <v>-0.23312601447105399</v>
      </c>
      <c r="BQ2226">
        <v>0.76870918273925803</v>
      </c>
      <c r="BR2226">
        <v>0.27349841594696001</v>
      </c>
      <c r="BT2226">
        <v>19.133604049682599</v>
      </c>
      <c r="BU2226">
        <v>19.460119247436499</v>
      </c>
      <c r="BV2226">
        <v>18.583803176879901</v>
      </c>
      <c r="BW2226">
        <v>18.9068603515625</v>
      </c>
      <c r="BX2226">
        <v>17.3856601715088</v>
      </c>
      <c r="BY2226">
        <v>17.132499694824201</v>
      </c>
      <c r="BZ2226">
        <v>17.806058883666999</v>
      </c>
      <c r="CA2226">
        <v>19.909061431884801</v>
      </c>
      <c r="CB2226">
        <v>17.682294845581101</v>
      </c>
      <c r="CC2226">
        <v>16.799432754516602</v>
      </c>
      <c r="CD2226">
        <v>17.702388763427699</v>
      </c>
      <c r="CE2226">
        <v>18.012580871581999</v>
      </c>
      <c r="CG2226">
        <v>19.133604049682599</v>
      </c>
      <c r="CH2226">
        <v>19.460119247436499</v>
      </c>
      <c r="CI2226">
        <v>18.583803176879901</v>
      </c>
      <c r="CJ2226">
        <v>18.9068603515625</v>
      </c>
      <c r="CK2226">
        <v>17.3856601715088</v>
      </c>
      <c r="CL2226">
        <v>17.132499694824201</v>
      </c>
      <c r="CM2226">
        <v>17.806058883666999</v>
      </c>
      <c r="CN2226">
        <v>19.909061431884801</v>
      </c>
      <c r="CO2226">
        <v>17.682294845581101</v>
      </c>
      <c r="CP2226">
        <v>16.799432754516602</v>
      </c>
      <c r="CQ2226">
        <v>17.702388763427699</v>
      </c>
      <c r="CR2226">
        <v>18.012580871581999</v>
      </c>
      <c r="CT2226" t="s">
        <v>19000</v>
      </c>
      <c r="CU2226" t="s">
        <v>2633</v>
      </c>
      <c r="CV2226" t="s">
        <v>18638</v>
      </c>
      <c r="CW2226" t="str">
        <f>CT2226&amp;CU2226&amp;CHAR(10)&amp;CV2226</f>
        <v>&gt;A0A3Q7GP67
MTLLTPPPVDPEDHEMLVPSSDFPTEGPLPVEVLAGAPADTTNTVDAQAVDDPASARFTWTVEKFSRLNVKKLYSDPFNVGGFKWRILIFPKGNNADHLSMYLDVADAATLPYGWSRFAQFSLAVINRMNNKLTVKKDTQHQFNARESDWGFTSFMPLSELYDPGKGYLMDDTVIIEADVAVRKVADYWSHDSKKETGYVGLKNQGATCYMNSLLQTLYHIPYFRKAVYHMPTTENDNPSGSIPLALQSLFYKLQYNDTSVATKELTKSFGWDTYESFMQHDVQELNRVLCEKLEDKMKGTVVEGTIQQLLEGHHMNYIECIRVDYKSTRKESFYDLQLDVKGCRDVYASFDKYVEVERLEGDNKYQAEQHVLQDARKGVLFIDFPPVLQLQLKRFEYDFVRDAMIKINDRYEFPLQLDLDRENGKYLSPDADRSVRNLYSLHSVLVHSGGVHGGHYYAYIRPTLSDQWYKFDDERVTKEDTKRALDEQYGGEEELPHTNPGFNNSPFKFTKYSNAYMLVYIRESDKEKIICDVDEKDIAEHLRIRLKKEQEEKEQKRKEKAEAHLYTIIKVARDEDLGEQIGKEIYFDLVDHDKVHSFRIQKQMPFAQFKEEVAKEFGIPVQFQRYWLWAKRQNHTYRPNRPLTAQEELQSVGQLREVSNKANHAELKLFLEVEFGLDLQPLPPLEKTKDDILLFFKLYDPSKEEIRYVGRIFVKGSGKPLEILAKLNELAGFLPDEEIELFEEIKFEPNVMCEHINMNLSFRGCQLEDGDIICFQKSLRKQGNEQYRFPEVPSFLEYVHNRQIVRFRSLEKPKEDEFSLELSKQNNYDEVVECLARHLRLDDPSRVRLTPHNCYSQQPKPQPIRYRGVDRLTEMLSHYNQTSDVLYYEVLDIPLPELQGLKTLKVTFHHSAKDEVTIHTIRLPKQSTIADVLNDLKTKVELSRPDAELRLLEVFYHKIYKIFPLNERIENINDQYWTLRAEEIPEEEKNLGAHSRLIHVYHFIKEATQNQTQVLNFGEPFFLVIHEGETLTEVKARIQKKLQVPDEEFSKWKFAFLSMGRPEYLEESDIIFNRFQKRDVYGAWEQYLGLEHTDCPPKRSYSAHQNRHNFEKPVRIYN</v>
      </c>
    </row>
    <row r="2227" spans="1:101" x14ac:dyDescent="0.25">
      <c r="A2227" t="s">
        <v>2055</v>
      </c>
      <c r="B2227" t="s">
        <v>21094</v>
      </c>
      <c r="C2227" t="s">
        <v>7177</v>
      </c>
      <c r="D2227" t="s">
        <v>15291</v>
      </c>
      <c r="E2227" t="s">
        <v>15292</v>
      </c>
      <c r="F2227" t="s">
        <v>12689</v>
      </c>
      <c r="G2227">
        <v>-0.85104942321777299</v>
      </c>
      <c r="H2227">
        <v>-2.0148057937622101</v>
      </c>
      <c r="I2227">
        <v>-2.46755027770996</v>
      </c>
      <c r="J2227">
        <v>-2.11370944976807</v>
      </c>
      <c r="K2227">
        <v>-4.3388948440551802</v>
      </c>
      <c r="L2227">
        <v>-4.3467693328857404</v>
      </c>
      <c r="M2227">
        <v>-1.69290924072266</v>
      </c>
      <c r="N2227">
        <v>-3.10454654693604</v>
      </c>
      <c r="O2227">
        <v>-3.8623790740966801</v>
      </c>
      <c r="P2227">
        <v>-3.1726922988891602</v>
      </c>
      <c r="Q2227">
        <v>-5.1468439102172896</v>
      </c>
      <c r="R2227">
        <v>-5.1751279830932599</v>
      </c>
      <c r="S2227">
        <v>-3.1906065146128353</v>
      </c>
      <c r="T2227">
        <v>2223</v>
      </c>
      <c r="X2227" s="16">
        <v>1.8219893773396829</v>
      </c>
      <c r="Z2227">
        <v>0.20929523809523801</v>
      </c>
      <c r="AA2227">
        <v>1.09092032218815</v>
      </c>
      <c r="AB2227">
        <v>8.1110985442618827E-2</v>
      </c>
      <c r="AP2227">
        <v>4</v>
      </c>
      <c r="AQ2227">
        <v>4</v>
      </c>
      <c r="AR2227">
        <v>4</v>
      </c>
      <c r="AS2227">
        <v>13.3</v>
      </c>
      <c r="AT2227">
        <v>13.3</v>
      </c>
      <c r="AU2227">
        <v>13.3</v>
      </c>
      <c r="AV2227">
        <v>40.661000000000001</v>
      </c>
      <c r="AW2227">
        <v>0</v>
      </c>
      <c r="AX2227">
        <v>13.156000000000001</v>
      </c>
      <c r="AY2227">
        <v>199020000</v>
      </c>
      <c r="AZ2227">
        <v>18</v>
      </c>
      <c r="BA2227" t="s">
        <v>2055</v>
      </c>
      <c r="BB2227" t="s">
        <v>2055</v>
      </c>
      <c r="BC2227" t="s">
        <v>2056</v>
      </c>
      <c r="BF2227" s="34" t="s">
        <v>19011</v>
      </c>
      <c r="BG2227">
        <v>1.6672068834304801</v>
      </c>
      <c r="BH2227">
        <v>0.83789497613906905</v>
      </c>
      <c r="BI2227">
        <v>0.51526176929473899</v>
      </c>
      <c r="BJ2227">
        <v>0.767414569854736</v>
      </c>
      <c r="BK2227">
        <v>-0.81828916072845503</v>
      </c>
      <c r="BL2227">
        <v>-0.82390064001083396</v>
      </c>
      <c r="BM2227">
        <v>1.06728374958038</v>
      </c>
      <c r="BN2227">
        <v>6.1327748000621803E-2</v>
      </c>
      <c r="BO2227">
        <v>-0.47871619462966902</v>
      </c>
      <c r="BP2227">
        <v>1.2765965424478099E-2</v>
      </c>
      <c r="BQ2227">
        <v>-1.3940470218658401</v>
      </c>
      <c r="BR2227">
        <v>-1.4142026901245099</v>
      </c>
      <c r="BT2227">
        <v>21.250492095947301</v>
      </c>
      <c r="BU2227">
        <v>20.400100708007798</v>
      </c>
      <c r="BV2227">
        <v>19.1225490570068</v>
      </c>
      <c r="BW2227">
        <v>19.423780441284201</v>
      </c>
      <c r="BX2227">
        <v>16.686199188232401</v>
      </c>
      <c r="BY2227">
        <v>17.736349105835</v>
      </c>
      <c r="BZ2227">
        <v>19.8943767547607</v>
      </c>
      <c r="CA2227">
        <v>18.3037624359131</v>
      </c>
      <c r="CB2227">
        <v>17.783279418945298</v>
      </c>
      <c r="CC2227">
        <v>17.0155239105225</v>
      </c>
      <c r="CD2227">
        <v>15.0851402282715</v>
      </c>
      <c r="CE2227">
        <v>15.791748046875</v>
      </c>
      <c r="CG2227">
        <v>21.250492095947301</v>
      </c>
      <c r="CH2227">
        <v>20.400100708007798</v>
      </c>
      <c r="CI2227">
        <v>19.1225490570068</v>
      </c>
      <c r="CJ2227">
        <v>19.423780441284201</v>
      </c>
      <c r="CK2227">
        <v>16.686199188232401</v>
      </c>
      <c r="CL2227">
        <v>17.736349105835</v>
      </c>
      <c r="CM2227">
        <v>19.8943767547607</v>
      </c>
      <c r="CN2227">
        <v>18.3037624359131</v>
      </c>
      <c r="CO2227">
        <v>17.783279418945298</v>
      </c>
      <c r="CP2227">
        <v>17.0155239105225</v>
      </c>
      <c r="CQ2227">
        <v>15.0851402282715</v>
      </c>
      <c r="CR2227">
        <v>15.791748046875</v>
      </c>
      <c r="CT2227" t="s">
        <v>19000</v>
      </c>
      <c r="CU2227" t="s">
        <v>2055</v>
      </c>
      <c r="CV2227" t="s">
        <v>17096</v>
      </c>
      <c r="CW2227" t="str">
        <f>CT2227&amp;CU2227&amp;CHAR(10)&amp;CV2227</f>
        <v>&gt;A0A3Q7G3H5
MAQINMSRSIFFVRPIYLQDQWRRKQYECRLAEFDSMTTSSLMASALSSSSSSLASSRRVSVTALSFSSISVTHNPKVHFFKWIPYSGLSSWNGLKQLSISKSQFSVKIGRSRKNKGKGVYASLFGVGAPEALVIGVVALLVFGPKGLAEVARNLGKTLREFQPTIRELQDVSREFKSTLEREIGLDDIKGSVQDTRNSSTMSPSSDSSYKNSVADPNGSPSPKLASTAEDDLERMMRIADAEKQAEKDLAALLESRSESQTVSQEVADNSSSSDRAYSTEEYLKISEEQLKAAAQKQSETSTPEQIPFNTQSLSQDSASSADGAYSTEDLSKAAAQQNLSSSQQSPSNAESQSQEAPGEAASMISSSTNPESET</v>
      </c>
    </row>
    <row r="2228" spans="1:101" x14ac:dyDescent="0.25">
      <c r="A2228" t="s">
        <v>5747</v>
      </c>
      <c r="B2228" t="s">
        <v>21095</v>
      </c>
      <c r="C2228" t="s">
        <v>7914</v>
      </c>
      <c r="D2228" t="s">
        <v>16068</v>
      </c>
      <c r="E2228">
        <v>0</v>
      </c>
      <c r="F2228" t="s">
        <v>12690</v>
      </c>
      <c r="G2228">
        <v>-4.7050476074218803</v>
      </c>
      <c r="H2228">
        <v>-2.7417802810668901</v>
      </c>
      <c r="I2228">
        <v>-2.2360820770263699</v>
      </c>
      <c r="J2228">
        <v>-3.25696468353271</v>
      </c>
      <c r="K2228">
        <v>-2.9159383773803702</v>
      </c>
      <c r="L2228">
        <v>-3.4292182922363299</v>
      </c>
      <c r="M2228">
        <v>-2.78630447387695</v>
      </c>
      <c r="N2228">
        <v>-2.4868459701538099</v>
      </c>
      <c r="O2228">
        <v>-2.9918689727783199</v>
      </c>
      <c r="P2228">
        <v>-5.0306844711303702</v>
      </c>
      <c r="Q2228">
        <v>-3.3302907943725599</v>
      </c>
      <c r="R2228">
        <v>-2.4317674636840798</v>
      </c>
      <c r="S2228">
        <v>-3.1952327887217198</v>
      </c>
      <c r="T2228">
        <v>2224</v>
      </c>
      <c r="X2228" s="16">
        <v>-2.6929537455242958E-2</v>
      </c>
      <c r="Z2228">
        <v>0.82003857957036397</v>
      </c>
      <c r="AA2228">
        <v>0.12060705203767</v>
      </c>
      <c r="AB2228">
        <v>0.75751798437452489</v>
      </c>
      <c r="AP2228">
        <v>2</v>
      </c>
      <c r="AQ2228">
        <v>2</v>
      </c>
      <c r="AR2228">
        <v>2</v>
      </c>
      <c r="AS2228">
        <v>13.1</v>
      </c>
      <c r="AT2228">
        <v>13.1</v>
      </c>
      <c r="AU2228">
        <v>13.1</v>
      </c>
      <c r="AV2228">
        <v>19.516999999999999</v>
      </c>
      <c r="AW2228">
        <v>3.2456999999999998E-3</v>
      </c>
      <c r="AX2228">
        <v>3.3681999999999999</v>
      </c>
      <c r="AY2228">
        <v>65093000</v>
      </c>
      <c r="AZ2228">
        <v>2</v>
      </c>
      <c r="BA2228" t="s">
        <v>5747</v>
      </c>
      <c r="BB2228" t="s">
        <v>5747</v>
      </c>
      <c r="BC2228" t="s">
        <v>5748</v>
      </c>
      <c r="BD2228" t="s">
        <v>5749</v>
      </c>
      <c r="BE2228" t="s">
        <v>5750</v>
      </c>
      <c r="BF2228" s="34" t="s">
        <v>19011</v>
      </c>
      <c r="BG2228">
        <v>-1.7463405132293699</v>
      </c>
      <c r="BH2228">
        <v>0.52448982000350997</v>
      </c>
      <c r="BI2228">
        <v>1.1094100475311299</v>
      </c>
      <c r="BJ2228">
        <v>-7.1402736008167295E-2</v>
      </c>
      <c r="BK2228">
        <v>0.32304832339286799</v>
      </c>
      <c r="BL2228">
        <v>-0.27064138650894198</v>
      </c>
      <c r="BM2228">
        <v>0.4729905128479</v>
      </c>
      <c r="BN2228">
        <v>0.81936180591583296</v>
      </c>
      <c r="BO2228">
        <v>0.235222533345222</v>
      </c>
      <c r="BP2228">
        <v>-2.1229913234710698</v>
      </c>
      <c r="BQ2228">
        <v>-0.156216025352478</v>
      </c>
      <c r="BR2228">
        <v>0.88306885957717896</v>
      </c>
      <c r="BT2228">
        <v>17.3964939117432</v>
      </c>
      <c r="BU2228">
        <v>19.6731262207031</v>
      </c>
      <c r="BV2228">
        <v>19.354017257690401</v>
      </c>
      <c r="BW2228">
        <v>18.280525207519499</v>
      </c>
      <c r="BX2228">
        <v>18.109155654907202</v>
      </c>
      <c r="BY2228">
        <v>18.6539001464844</v>
      </c>
      <c r="BZ2228">
        <v>18.800981521606399</v>
      </c>
      <c r="CA2228">
        <v>18.921463012695298</v>
      </c>
      <c r="CB2228">
        <v>18.6537895202637</v>
      </c>
      <c r="CC2228">
        <v>15.1575317382813</v>
      </c>
      <c r="CD2228">
        <v>16.9016933441162</v>
      </c>
      <c r="CE2228">
        <v>18.535108566284201</v>
      </c>
      <c r="CG2228" t="s">
        <v>8080</v>
      </c>
      <c r="CH2228">
        <v>19.6731262207031</v>
      </c>
      <c r="CI2228">
        <v>19.354017257690401</v>
      </c>
      <c r="CJ2228">
        <v>18.280525207519499</v>
      </c>
      <c r="CK2228" t="s">
        <v>8080</v>
      </c>
      <c r="CL2228" t="s">
        <v>8080</v>
      </c>
      <c r="CM2228">
        <v>18.800981521606399</v>
      </c>
      <c r="CN2228">
        <v>18.921463012695298</v>
      </c>
      <c r="CO2228">
        <v>18.6537895202637</v>
      </c>
      <c r="CP2228" t="s">
        <v>8080</v>
      </c>
      <c r="CQ2228" t="s">
        <v>8080</v>
      </c>
      <c r="CR2228">
        <v>18.535108566284201</v>
      </c>
      <c r="CT2228" t="s">
        <v>19000</v>
      </c>
      <c r="CU2228" t="s">
        <v>5747</v>
      </c>
      <c r="CV2228" t="s">
        <v>18726</v>
      </c>
      <c r="CW2228" t="str">
        <f>CT2228&amp;CU2228&amp;CHAR(10)&amp;CV2228</f>
        <v>&gt;G8Z288
MAGEATRVMVAVNESTIKGYPHASISSKGAFEWTLNKIVRSNTSGFKLLFLHVQVPDEDGFEDMDSIFASPDDFKGMKNRNKIRGLHLVEYFVNRCHEIGVPCEAWIKKGDPKEVICHEVKRVQPDLLVVGCRGLGPFQRVFVGTVSEFCLKHAECPVVTIKRSAAETPQDPIDD</v>
      </c>
    </row>
    <row r="2229" spans="1:101" x14ac:dyDescent="0.25">
      <c r="A2229" t="s">
        <v>1307</v>
      </c>
      <c r="B2229" t="s">
        <v>21096</v>
      </c>
      <c r="C2229" t="s">
        <v>7177</v>
      </c>
      <c r="D2229">
        <v>0</v>
      </c>
      <c r="E2229">
        <v>0</v>
      </c>
      <c r="F2229" t="s">
        <v>12691</v>
      </c>
      <c r="G2229">
        <v>3.6357879638671903E-2</v>
      </c>
      <c r="H2229">
        <v>-5.8801774978637704</v>
      </c>
      <c r="I2229">
        <v>-3.94490623474121</v>
      </c>
      <c r="J2229">
        <v>-4.1994676589965803</v>
      </c>
      <c r="K2229">
        <v>0.782687187194824</v>
      </c>
      <c r="L2229">
        <v>-3.1794013977050799</v>
      </c>
      <c r="M2229">
        <v>-2.24846267700195</v>
      </c>
      <c r="N2229">
        <v>-4.5291566848754901</v>
      </c>
      <c r="O2229">
        <v>-2.4784126281738299</v>
      </c>
      <c r="P2229">
        <v>-4.2521848678588903</v>
      </c>
      <c r="Q2229">
        <v>-3.5724344253539999</v>
      </c>
      <c r="R2229">
        <v>-5.0006408691406303</v>
      </c>
      <c r="S2229">
        <v>-3.2055166562398281</v>
      </c>
      <c r="T2229">
        <v>2225</v>
      </c>
      <c r="X2229" s="16">
        <v>-1.0641813278198242</v>
      </c>
      <c r="Z2229">
        <v>0.78042785616750099</v>
      </c>
      <c r="AA2229">
        <v>0.15186814391207001</v>
      </c>
      <c r="AB2229">
        <v>0.70490705321513258</v>
      </c>
      <c r="AP2229">
        <v>3</v>
      </c>
      <c r="AQ2229">
        <v>3</v>
      </c>
      <c r="AR2229">
        <v>3</v>
      </c>
      <c r="AS2229">
        <v>13.9</v>
      </c>
      <c r="AT2229">
        <v>13.9</v>
      </c>
      <c r="AU2229">
        <v>13.9</v>
      </c>
      <c r="AV2229">
        <v>29.161000000000001</v>
      </c>
      <c r="AW2229">
        <v>0</v>
      </c>
      <c r="AX2229">
        <v>11.162000000000001</v>
      </c>
      <c r="AY2229">
        <v>161400000</v>
      </c>
      <c r="AZ2229">
        <v>10</v>
      </c>
      <c r="BA2229" t="s">
        <v>1307</v>
      </c>
      <c r="BB2229" t="s">
        <v>1307</v>
      </c>
      <c r="BC2229" t="s">
        <v>1308</v>
      </c>
      <c r="BF2229" s="34" t="s">
        <v>19011</v>
      </c>
      <c r="BG2229">
        <v>1.6443890333175699</v>
      </c>
      <c r="BH2229">
        <v>-1.35667896270752</v>
      </c>
      <c r="BI2229">
        <v>-0.37504354119300798</v>
      </c>
      <c r="BJ2229">
        <v>-0.50416576862335205</v>
      </c>
      <c r="BK2229">
        <v>2.0229527950286901</v>
      </c>
      <c r="BL2229">
        <v>1.3246547430753699E-2</v>
      </c>
      <c r="BM2229">
        <v>0.48545035719871499</v>
      </c>
      <c r="BN2229">
        <v>-0.67139524221420299</v>
      </c>
      <c r="BO2229">
        <v>0.368811905384064</v>
      </c>
      <c r="BP2229">
        <v>-0.53090572357177701</v>
      </c>
      <c r="BQ2229">
        <v>-0.18611317873001099</v>
      </c>
      <c r="BR2229">
        <v>-0.91054809093475297</v>
      </c>
      <c r="BT2229">
        <v>22.1378993988037</v>
      </c>
      <c r="BU2229">
        <v>16.5347290039063</v>
      </c>
      <c r="BV2229">
        <v>17.6451930999756</v>
      </c>
      <c r="BW2229">
        <v>17.3380222320557</v>
      </c>
      <c r="BX2229">
        <v>21.807781219482401</v>
      </c>
      <c r="BY2229">
        <v>18.9037170410156</v>
      </c>
      <c r="BZ2229">
        <v>19.338823318481399</v>
      </c>
      <c r="CA2229">
        <v>16.879152297973601</v>
      </c>
      <c r="CB2229">
        <v>19.1672458648682</v>
      </c>
      <c r="CC2229">
        <v>15.936031341552701</v>
      </c>
      <c r="CD2229">
        <v>16.659549713134801</v>
      </c>
      <c r="CE2229">
        <v>15.966235160827599</v>
      </c>
      <c r="CG2229">
        <v>22.1378993988037</v>
      </c>
      <c r="CH2229">
        <v>16.5347290039063</v>
      </c>
      <c r="CI2229">
        <v>17.6451930999756</v>
      </c>
      <c r="CJ2229" t="s">
        <v>8080</v>
      </c>
      <c r="CK2229">
        <v>21.807781219482401</v>
      </c>
      <c r="CL2229">
        <v>18.9037170410156</v>
      </c>
      <c r="CM2229">
        <v>19.338823318481399</v>
      </c>
      <c r="CN2229">
        <v>16.879152297973601</v>
      </c>
      <c r="CO2229">
        <v>19.1672458648682</v>
      </c>
      <c r="CP2229" t="s">
        <v>8080</v>
      </c>
      <c r="CQ2229">
        <v>16.659549713134801</v>
      </c>
      <c r="CR2229">
        <v>15.966235160827599</v>
      </c>
      <c r="CT2229" t="s">
        <v>19000</v>
      </c>
      <c r="CU2229" t="s">
        <v>1307</v>
      </c>
      <c r="CV2229" t="s">
        <v>18642</v>
      </c>
      <c r="CW2229" t="str">
        <f>CT2229&amp;CU2229&amp;CHAR(10)&amp;CV2229</f>
        <v>&gt;A0A3Q7FB87
MAALVQEQPLVLKYHNGALLKGTVTVNLVWYGKFTPAQRSIIVDFLQSLNSPKAPNPSAASWWKTTEKYKTGASTVTLGKQILDENCSLGKSLKNSHIVYLASKGGYMGRSVNLVLTAKDVFVEGFCSRCGSHGSTRGKVRFTYAWVGNSEIQCAGQCAWPFHQPIYGPQTPPLVAPNGDVGVDGMIINVATVLAGTVTNPFNNGYFQGPATAPLEAVSACTGMFGSGSYPGYPGQTLVDKSTGASYNAHGVNGRRFLLPAMWDPTKSACSTLV</v>
      </c>
    </row>
    <row r="2230" spans="1:101" x14ac:dyDescent="0.25">
      <c r="A2230" t="s">
        <v>6867</v>
      </c>
      <c r="B2230" t="s">
        <v>21097</v>
      </c>
      <c r="C2230" t="s">
        <v>7222</v>
      </c>
      <c r="D2230" t="s">
        <v>14831</v>
      </c>
      <c r="E2230">
        <v>0</v>
      </c>
      <c r="F2230" t="s">
        <v>12692</v>
      </c>
      <c r="G2230">
        <v>-3.5394191741943399</v>
      </c>
      <c r="H2230">
        <v>-2.0342264175414999</v>
      </c>
      <c r="I2230">
        <v>-3.8597526550293</v>
      </c>
      <c r="J2230">
        <v>-0.97738170623779297</v>
      </c>
      <c r="K2230">
        <v>-1.37956523895264</v>
      </c>
      <c r="L2230">
        <v>-2.0536689758300799</v>
      </c>
      <c r="M2230">
        <v>-4.4352302551269496</v>
      </c>
      <c r="N2230">
        <v>-4.1964445114135698</v>
      </c>
      <c r="O2230">
        <v>-3.6636791229247998</v>
      </c>
      <c r="P2230">
        <v>-4.1075639724731401</v>
      </c>
      <c r="Q2230">
        <v>-4.5429830551147496</v>
      </c>
      <c r="R2230">
        <v>-3.7242231369018599</v>
      </c>
      <c r="S2230">
        <v>-3.209511518478394</v>
      </c>
      <c r="T2230">
        <v>2226</v>
      </c>
      <c r="W2230">
        <v>3</v>
      </c>
      <c r="X2230" s="16">
        <v>-1.674260775248209</v>
      </c>
      <c r="Z2230">
        <v>5.3696969696969701E-2</v>
      </c>
      <c r="AA2230">
        <v>2.5892443141575998</v>
      </c>
      <c r="AB2230">
        <v>2.5748722444607795E-3</v>
      </c>
      <c r="AC2230" t="s">
        <v>10408</v>
      </c>
      <c r="AE2230">
        <v>1.2206002749499201</v>
      </c>
      <c r="AF2230">
        <v>6.0172731307399696E-2</v>
      </c>
      <c r="AG2230">
        <v>1.33731343283582E-2</v>
      </c>
      <c r="AJ2230" s="14">
        <v>2.7032534669456001E-2</v>
      </c>
      <c r="AK2230" s="14">
        <v>0.93965291491514347</v>
      </c>
      <c r="AL2230" s="14">
        <v>0.94002395209580802</v>
      </c>
      <c r="AN2230" s="14">
        <f>AVERAGE(M2230:O2230)-AVERAGE(P2230:R2230)</f>
        <v>2.6472091674810017E-2</v>
      </c>
      <c r="AP2230">
        <v>6</v>
      </c>
      <c r="AQ2230">
        <v>2</v>
      </c>
      <c r="AR2230">
        <v>2</v>
      </c>
      <c r="AS2230">
        <v>17.5</v>
      </c>
      <c r="AT2230">
        <v>5.8</v>
      </c>
      <c r="AU2230">
        <v>5.8</v>
      </c>
      <c r="AV2230">
        <v>50.780999999999999</v>
      </c>
      <c r="AW2230">
        <v>0</v>
      </c>
      <c r="AX2230">
        <v>5.3686999999999996</v>
      </c>
      <c r="AY2230">
        <v>157510000</v>
      </c>
      <c r="AZ2230">
        <v>8</v>
      </c>
      <c r="BA2230" t="s">
        <v>2567</v>
      </c>
      <c r="BB2230" t="s">
        <v>2567</v>
      </c>
      <c r="BC2230" t="s">
        <v>2568</v>
      </c>
      <c r="BF2230" s="34" t="s">
        <v>19011</v>
      </c>
      <c r="BG2230">
        <v>-0.264505475759506</v>
      </c>
      <c r="BH2230">
        <v>0.94229197502136197</v>
      </c>
      <c r="BI2230">
        <v>-0.52133476734161399</v>
      </c>
      <c r="BJ2230">
        <v>1.78962373733521</v>
      </c>
      <c r="BK2230">
        <v>1.4671705961227399</v>
      </c>
      <c r="BL2230">
        <v>0.92670381069183405</v>
      </c>
      <c r="BM2230">
        <v>-0.98272746801376298</v>
      </c>
      <c r="BN2230">
        <v>-0.79127955436706499</v>
      </c>
      <c r="BO2230">
        <v>-0.364131659269333</v>
      </c>
      <c r="BP2230">
        <v>-0.72001904249191295</v>
      </c>
      <c r="BQ2230">
        <v>-1.06911897659302</v>
      </c>
      <c r="BR2230">
        <v>-0.41267317533492998</v>
      </c>
      <c r="BT2230">
        <v>18.5621223449707</v>
      </c>
      <c r="BU2230">
        <v>20.380680084228501</v>
      </c>
      <c r="BV2230">
        <v>17.7303466796875</v>
      </c>
      <c r="BW2230">
        <v>20.560108184814499</v>
      </c>
      <c r="BX2230">
        <v>19.645528793335</v>
      </c>
      <c r="BY2230">
        <v>20.0294494628906</v>
      </c>
      <c r="BZ2230">
        <v>17.152055740356399</v>
      </c>
      <c r="CA2230">
        <v>17.211864471435501</v>
      </c>
      <c r="CB2230">
        <v>17.981979370117202</v>
      </c>
      <c r="CC2230">
        <v>16.080652236938501</v>
      </c>
      <c r="CD2230">
        <v>15.689001083374</v>
      </c>
      <c r="CE2230">
        <v>17.242652893066399</v>
      </c>
      <c r="CG2230">
        <v>18.5621223449707</v>
      </c>
      <c r="CH2230">
        <v>20.380680084228501</v>
      </c>
      <c r="CI2230" t="s">
        <v>8080</v>
      </c>
      <c r="CJ2230">
        <v>20.560108184814499</v>
      </c>
      <c r="CK2230">
        <v>19.645528793335</v>
      </c>
      <c r="CL2230">
        <v>20.0294494628906</v>
      </c>
      <c r="CM2230" t="s">
        <v>8080</v>
      </c>
      <c r="CN2230" t="s">
        <v>8080</v>
      </c>
      <c r="CO2230">
        <v>17.981979370117202</v>
      </c>
      <c r="CP2230" t="s">
        <v>8080</v>
      </c>
      <c r="CQ2230" t="s">
        <v>8080</v>
      </c>
      <c r="CR2230">
        <v>17.242652893066399</v>
      </c>
      <c r="CT2230" t="s">
        <v>19000</v>
      </c>
      <c r="CU2230" t="s">
        <v>6867</v>
      </c>
      <c r="CV2230" t="s">
        <v>16606</v>
      </c>
      <c r="CW2230" t="str">
        <f>CT2230&amp;CU2230&amp;CHAR(10)&amp;CV2230</f>
        <v>&gt;A0A3Q7JFK3
MSRKGLMEQDLSKLDVTKLHPLSPEVISRQATINIGTIGHVAHGKSTVVKAISGVQTVRFKNELERNITIKLGYANAKIYKCEEDRCPRPMCYKAYGSAKEDSPMCDVPGFETCRMKLLRHVSFVDCPGHDILMATMLNGAAIMDGALLLIAANESCPQPQTSEHLAAVEIMRLQHIIILQNKVDLVQENVAINQHEAIQKFIQGTVADGAPVVPISAQLKYNIDVVAEYIVKKIPIPERNFISPPNMIVIRSFDVNKPGFEVDDIRGGVAGGSILKGVLKVNQLIEVRPGITVKDESGNIKCTPIYSRIVSLFAEQNELQFAVPGGLIGVGTTMDPTLTRADRLVGQVLGEVGSLPEVFVELEVNFFLLRRLLGVRTKDTERQGKVSKLAKGEILMLNIGSMSTGARVVAVKNVFAKLQLTSPVCTSKGEKIALSRRIEKHWRLIGWGQIQAGITLDVPPCPI</v>
      </c>
    </row>
    <row r="2231" spans="1:101" x14ac:dyDescent="0.25">
      <c r="A2231" t="s">
        <v>1257</v>
      </c>
      <c r="B2231" t="s">
        <v>21098</v>
      </c>
      <c r="C2231" t="s">
        <v>7177</v>
      </c>
      <c r="D2231">
        <v>0</v>
      </c>
      <c r="E2231">
        <v>0</v>
      </c>
      <c r="F2231" t="s">
        <v>12693</v>
      </c>
      <c r="G2231">
        <v>-3.7910804748535201</v>
      </c>
      <c r="H2231">
        <v>-2.6969079971313499</v>
      </c>
      <c r="I2231">
        <v>-4.3566646575927699</v>
      </c>
      <c r="J2231">
        <v>-3.6996088027954102</v>
      </c>
      <c r="K2231">
        <v>-4.3748197555542001</v>
      </c>
      <c r="L2231">
        <v>-1.8443546295166</v>
      </c>
      <c r="M2231">
        <v>-1.60246658325195</v>
      </c>
      <c r="N2231">
        <v>-2.52506351470947</v>
      </c>
      <c r="O2231">
        <v>-1.52252769470215</v>
      </c>
      <c r="P2231">
        <v>-4.8084373474121103</v>
      </c>
      <c r="Q2231">
        <v>-3.0217313766479501</v>
      </c>
      <c r="R2231">
        <v>-4.3068704605102504</v>
      </c>
      <c r="S2231">
        <v>-3.2125444412231445</v>
      </c>
      <c r="T2231">
        <v>2227</v>
      </c>
      <c r="X2231" s="16">
        <v>-0.30862331390381037</v>
      </c>
      <c r="Z2231">
        <v>0.23095384615384601</v>
      </c>
      <c r="AA2231">
        <v>1.00270973625158</v>
      </c>
      <c r="AB2231">
        <v>9.937800263264103E-2</v>
      </c>
      <c r="AP2231">
        <v>2</v>
      </c>
      <c r="AQ2231">
        <v>2</v>
      </c>
      <c r="AR2231">
        <v>2</v>
      </c>
      <c r="AS2231">
        <v>11.7</v>
      </c>
      <c r="AT2231">
        <v>11.7</v>
      </c>
      <c r="AU2231">
        <v>11.7</v>
      </c>
      <c r="AV2231">
        <v>16.716999999999999</v>
      </c>
      <c r="AW2231">
        <v>0</v>
      </c>
      <c r="AX2231">
        <v>9.0917999999999992</v>
      </c>
      <c r="AY2231">
        <v>57153000</v>
      </c>
      <c r="AZ2231">
        <v>5</v>
      </c>
      <c r="BA2231" t="s">
        <v>1257</v>
      </c>
      <c r="BB2231" t="s">
        <v>1257</v>
      </c>
      <c r="BC2231" t="s">
        <v>1258</v>
      </c>
      <c r="BF2231" s="34" t="s">
        <v>19011</v>
      </c>
      <c r="BG2231">
        <v>-0.49425002932548501</v>
      </c>
      <c r="BH2231">
        <v>0.44051417708396901</v>
      </c>
      <c r="BI2231">
        <v>-0.97743517160415605</v>
      </c>
      <c r="BJ2231">
        <v>-0.41610473394393899</v>
      </c>
      <c r="BK2231">
        <v>-0.99294525384902999</v>
      </c>
      <c r="BL2231">
        <v>1.1688604354858401</v>
      </c>
      <c r="BM2231">
        <v>1.3755081892013601</v>
      </c>
      <c r="BN2231">
        <v>0.58732289075851396</v>
      </c>
      <c r="BO2231">
        <v>1.4438009262085001</v>
      </c>
      <c r="BP2231">
        <v>-1.3633898496627801</v>
      </c>
      <c r="BQ2231">
        <v>0.163013815879822</v>
      </c>
      <c r="BR2231">
        <v>-0.93489539623260498</v>
      </c>
      <c r="BT2231">
        <v>18.310461044311499</v>
      </c>
      <c r="BU2231">
        <v>19.7179985046387</v>
      </c>
      <c r="BV2231">
        <v>17.233434677123999</v>
      </c>
      <c r="BW2231">
        <v>17.8378810882568</v>
      </c>
      <c r="BX2231">
        <v>16.650274276733398</v>
      </c>
      <c r="BY2231">
        <v>20.238763809204102</v>
      </c>
      <c r="BZ2231">
        <v>19.984819412231399</v>
      </c>
      <c r="CA2231">
        <v>18.883245468139599</v>
      </c>
      <c r="CB2231">
        <v>20.123130798339801</v>
      </c>
      <c r="CC2231">
        <v>15.379778861999499</v>
      </c>
      <c r="CD2231">
        <v>17.210252761840799</v>
      </c>
      <c r="CE2231">
        <v>16.660005569458001</v>
      </c>
      <c r="CG2231" t="s">
        <v>8080</v>
      </c>
      <c r="CH2231">
        <v>19.7179985046387</v>
      </c>
      <c r="CI2231" t="s">
        <v>8080</v>
      </c>
      <c r="CJ2231" t="s">
        <v>8080</v>
      </c>
      <c r="CK2231" t="s">
        <v>8080</v>
      </c>
      <c r="CL2231">
        <v>20.238763809204102</v>
      </c>
      <c r="CM2231">
        <v>19.984819412231399</v>
      </c>
      <c r="CN2231">
        <v>18.883245468139599</v>
      </c>
      <c r="CO2231">
        <v>20.123130798339801</v>
      </c>
      <c r="CP2231" t="s">
        <v>8080</v>
      </c>
      <c r="CQ2231" t="s">
        <v>8080</v>
      </c>
      <c r="CR2231" t="s">
        <v>8080</v>
      </c>
      <c r="CT2231" t="s">
        <v>19000</v>
      </c>
      <c r="CU2231" t="s">
        <v>1257</v>
      </c>
      <c r="CV2231" t="s">
        <v>17185</v>
      </c>
      <c r="CW2231" t="str">
        <f>CT2231&amp;CU2231&amp;CHAR(10)&amp;CV2231</f>
        <v>&gt;A0A3Q7F9U8
MSSTTTSLTVRTYPPRCVLNANTNPPTKQAAVALRGRRQLISLVTATTVVKALEMPSKAADIGLFGLRKKLKKVEDEAEELVKEGFEAADKGIAAAEKGIEAAEKGLLTAEKGIEAAEEKIESTVSFGGLAQAGAVAGAEFVGVLIAGAVVNGILGPEPQKS</v>
      </c>
    </row>
    <row r="2232" spans="1:101" x14ac:dyDescent="0.25">
      <c r="A2232" t="s">
        <v>4737</v>
      </c>
      <c r="B2232" t="s">
        <v>21099</v>
      </c>
      <c r="C2232" t="s">
        <v>7305</v>
      </c>
      <c r="D2232" t="s">
        <v>16069</v>
      </c>
      <c r="E2232">
        <v>0</v>
      </c>
      <c r="F2232" t="s">
        <v>12694</v>
      </c>
      <c r="G2232">
        <v>-4.3314323425293004</v>
      </c>
      <c r="H2232">
        <v>-2.6953706741332999</v>
      </c>
      <c r="I2232">
        <v>-1.8938961029052701</v>
      </c>
      <c r="J2232">
        <v>-3.97790431976318</v>
      </c>
      <c r="K2232">
        <v>-2.3195962905883798</v>
      </c>
      <c r="L2232">
        <v>-1.1684551239013701</v>
      </c>
      <c r="M2232">
        <v>-2.2780933380127002</v>
      </c>
      <c r="N2232">
        <v>-3.3317537307739298</v>
      </c>
      <c r="O2232">
        <v>-3.21586036682129</v>
      </c>
      <c r="P2232">
        <v>-4.6783103942871103</v>
      </c>
      <c r="Q2232">
        <v>-4.5587301254272496</v>
      </c>
      <c r="R2232">
        <v>-4.2038202285766602</v>
      </c>
      <c r="S2232">
        <v>-3.2211019198099784</v>
      </c>
      <c r="T2232">
        <v>2228</v>
      </c>
      <c r="X2232" s="16">
        <v>-0.48491446177164743</v>
      </c>
      <c r="Z2232">
        <v>0.29001705756929602</v>
      </c>
      <c r="AA2232">
        <v>0.81233146038609605</v>
      </c>
      <c r="AB2232">
        <v>0.15405242517961382</v>
      </c>
      <c r="AP2232">
        <v>4</v>
      </c>
      <c r="AQ2232">
        <v>4</v>
      </c>
      <c r="AR2232">
        <v>4</v>
      </c>
      <c r="AS2232">
        <v>8.1</v>
      </c>
      <c r="AT2232">
        <v>8.1</v>
      </c>
      <c r="AU2232">
        <v>8.1</v>
      </c>
      <c r="AV2232">
        <v>112.43</v>
      </c>
      <c r="AW2232">
        <v>0</v>
      </c>
      <c r="AX2232">
        <v>19.370999999999999</v>
      </c>
      <c r="AY2232">
        <v>309350000</v>
      </c>
      <c r="AZ2232">
        <v>19</v>
      </c>
      <c r="BA2232" t="s">
        <v>4736</v>
      </c>
      <c r="BB2232" t="s">
        <v>4737</v>
      </c>
      <c r="BC2232" t="s">
        <v>4738</v>
      </c>
      <c r="BD2232" t="s">
        <v>4739</v>
      </c>
      <c r="BE2232" t="s">
        <v>4740</v>
      </c>
      <c r="BF2232" s="34" t="s">
        <v>19011</v>
      </c>
      <c r="BG2232">
        <v>-0.96213757991790805</v>
      </c>
      <c r="BH2232">
        <v>0.45556327700614901</v>
      </c>
      <c r="BI2232">
        <v>1.1500672101974501</v>
      </c>
      <c r="BJ2232">
        <v>-0.65579396486282304</v>
      </c>
      <c r="BK2232">
        <v>0.78118407726287797</v>
      </c>
      <c r="BL2232">
        <v>1.77868545055389</v>
      </c>
      <c r="BM2232">
        <v>0.81714773178100597</v>
      </c>
      <c r="BN2232">
        <v>-9.5883406698703794E-2</v>
      </c>
      <c r="BO2232">
        <v>4.5419768430292598E-3</v>
      </c>
      <c r="BP2232">
        <v>-1.26271867752075</v>
      </c>
      <c r="BQ2232">
        <v>-1.1590985059738199</v>
      </c>
      <c r="BR2232">
        <v>-0.85155749320983898</v>
      </c>
      <c r="BT2232">
        <v>17.7701091766357</v>
      </c>
      <c r="BU2232">
        <v>19.719535827636701</v>
      </c>
      <c r="BV2232">
        <v>19.696203231811499</v>
      </c>
      <c r="BW2232">
        <v>17.559585571289102</v>
      </c>
      <c r="BX2232">
        <v>18.705497741699201</v>
      </c>
      <c r="BY2232">
        <v>20.9146633148193</v>
      </c>
      <c r="BZ2232">
        <v>19.3091926574707</v>
      </c>
      <c r="CA2232">
        <v>18.076555252075199</v>
      </c>
      <c r="CB2232">
        <v>18.4297981262207</v>
      </c>
      <c r="CC2232">
        <v>15.509905815124499</v>
      </c>
      <c r="CD2232">
        <v>15.6732540130615</v>
      </c>
      <c r="CE2232">
        <v>16.763055801391602</v>
      </c>
      <c r="CG2232">
        <v>17.7701091766357</v>
      </c>
      <c r="CH2232">
        <v>19.719535827636701</v>
      </c>
      <c r="CI2232">
        <v>19.696203231811499</v>
      </c>
      <c r="CJ2232">
        <v>17.559585571289102</v>
      </c>
      <c r="CK2232">
        <v>18.705497741699201</v>
      </c>
      <c r="CL2232">
        <v>20.9146633148193</v>
      </c>
      <c r="CM2232">
        <v>19.3091926574707</v>
      </c>
      <c r="CN2232">
        <v>18.076555252075199</v>
      </c>
      <c r="CO2232">
        <v>18.4297981262207</v>
      </c>
      <c r="CP2232" t="s">
        <v>8080</v>
      </c>
      <c r="CQ2232">
        <v>15.6732540130615</v>
      </c>
      <c r="CR2232">
        <v>16.763055801391602</v>
      </c>
      <c r="CT2232" t="s">
        <v>19000</v>
      </c>
      <c r="CU2232" t="s">
        <v>4737</v>
      </c>
      <c r="CV2232" t="s">
        <v>17419</v>
      </c>
      <c r="CW2232" t="str">
        <f>CT2232&amp;CU2232&amp;CHAR(10)&amp;CV2232</f>
        <v>&gt;A0A3Q7IRF9
MAKSHEIEHPIKAFGWAARDTSGVLSPFNFSRRATGENDVQFKVLYCGICHTDLHMLKNEWDNSKYPIVPGHEIVGVVTEVGSKVKKVKVGDNVGVGVIVGSCRKCDSCTSDLEQYCSSSINTYSTTYYDGTTTYGGYSDLMVANEHFVLRWPENLPMEAAPLLCAGITTYSPLKYFGLDKPGLNIGVVGLGGLGHMAVKFAKAFGCNVTVISTSINKKDEAIKHLGANSFLISHDQEQIEGATSTLDGIIDTVSAEHPIAPLLSILKPHGKLVMVGLPPKPLELPVFPLLMGRKIMGGSIIGGMKETQEMLDFAAKHNITPQVEVVSMDCVNIAMERLLKSDVKATGENDVQFKVLYCGICHSDLHMLKNEWDNSKYPIVPGHEIVGVVTEVGGKVEKVKVGDNVGVGVLVGSCRKCDSCTNDLEQYCPSHIGTYSTTYYDGTTTYGGYSDLMVANEHFVLRWPENLPMEAAPLLCAGITTYSPLKYFGLDKPGLNIGVVGLGGLGHMAVKFAKAFGCNVTVISTSINKKDEAIKHLGANSFLISHDQEQIKGATGTLDGIIDTVSAEHPIAPLLSILKPHGKLVMVGLPPKPLELPVFPLLMGRKIMGGSIIGGMKETQEMLDFAAKHNITPQVEVISMDYVNIAMGRLSKSDVKATGEKDVQFKILYCGVCHTDLHFLKNEWGVTRYPVVPGHEIVGVVTEVGNKVGKFKIGDKVGVGCLVGSCKKCDNCSNDLENYCPQQIQAYGQMYIDGTMTYGGYSDIMVVDEHFAVRWPENLPMEAAPLLCAGITTYSPMKYYGLDKPGLNIGVVGLGGLGHMAVKFAKAFGANVTVISTSPSKKEEALQHLGADKFLLSNDPQQIQGAMCSLDGIIDTVSAVHPLLPYLGMLKPHGKHIIVGAIPQPLEMPVFPLILGRKTIAGSAMGGMKETQEMLDFAAKHNITPDVEVVAMDYVNTALERLVKNDVKYRFVLDMDKKMNNDKILFVIILINVCILSVFKLCGCRATGDKDVKLQVLYCGICHSDIHQLKNEWGR</v>
      </c>
    </row>
    <row r="2233" spans="1:101" x14ac:dyDescent="0.25">
      <c r="A2233" t="s">
        <v>3678</v>
      </c>
      <c r="B2233" t="s">
        <v>21100</v>
      </c>
      <c r="C2233" t="s">
        <v>7177</v>
      </c>
      <c r="D2233" t="s">
        <v>15928</v>
      </c>
      <c r="E2233">
        <v>0</v>
      </c>
      <c r="F2233" t="s">
        <v>12695</v>
      </c>
      <c r="G2233">
        <v>-2.0314197540283199</v>
      </c>
      <c r="H2233">
        <v>-3.3699312210082999</v>
      </c>
      <c r="I2233">
        <v>-0.79506874084472701</v>
      </c>
      <c r="J2233">
        <v>-4.4513120651245099</v>
      </c>
      <c r="K2233">
        <v>-2.4211263656616202</v>
      </c>
      <c r="L2233">
        <v>-1.83876800537109</v>
      </c>
      <c r="M2233">
        <v>-4.2564048767089799</v>
      </c>
      <c r="N2233">
        <v>-1.7422056198120099</v>
      </c>
      <c r="O2233">
        <v>-3.3508853912353498</v>
      </c>
      <c r="P2233">
        <v>-5.4125862121581996</v>
      </c>
      <c r="Q2233">
        <v>-4.4204635620117196</v>
      </c>
      <c r="R2233">
        <v>-4.7128858566284197</v>
      </c>
      <c r="S2233">
        <v>-3.2335881392161041</v>
      </c>
      <c r="T2233">
        <v>2229</v>
      </c>
      <c r="X2233" s="16">
        <v>0.83826224009195771</v>
      </c>
      <c r="Z2233">
        <v>0.224662790697674</v>
      </c>
      <c r="AA2233">
        <v>1.02790906288668</v>
      </c>
      <c r="AB2233">
        <v>9.3775834400330882E-2</v>
      </c>
      <c r="AP2233">
        <v>4</v>
      </c>
      <c r="AQ2233">
        <v>4</v>
      </c>
      <c r="AR2233">
        <v>4</v>
      </c>
      <c r="AS2233">
        <v>17.3</v>
      </c>
      <c r="AT2233">
        <v>17.3</v>
      </c>
      <c r="AU2233">
        <v>17.3</v>
      </c>
      <c r="AV2233">
        <v>39.116</v>
      </c>
      <c r="AW2233">
        <v>0</v>
      </c>
      <c r="AX2233">
        <v>30.474</v>
      </c>
      <c r="AY2233">
        <v>230150000</v>
      </c>
      <c r="AZ2233">
        <v>4</v>
      </c>
      <c r="BA2233" t="s">
        <v>3678</v>
      </c>
      <c r="BB2233" t="s">
        <v>3678</v>
      </c>
      <c r="BC2233" t="s">
        <v>3679</v>
      </c>
      <c r="BF2233" s="34" t="s">
        <v>19011</v>
      </c>
      <c r="BG2233">
        <v>0.82907617092132602</v>
      </c>
      <c r="BH2233">
        <v>-9.4029091298580197E-2</v>
      </c>
      <c r="BI2233">
        <v>1.6817263364791899</v>
      </c>
      <c r="BJ2233">
        <v>-0.83980405330658003</v>
      </c>
      <c r="BK2233">
        <v>0.56031477451324496</v>
      </c>
      <c r="BL2233">
        <v>0.96193856000900302</v>
      </c>
      <c r="BM2233">
        <v>-0.705386161804199</v>
      </c>
      <c r="BN2233">
        <v>1.0285328626632699</v>
      </c>
      <c r="BO2233">
        <v>-8.0894120037555695E-2</v>
      </c>
      <c r="BP2233">
        <v>-1.50274729728699</v>
      </c>
      <c r="BQ2233">
        <v>-0.81852936744689897</v>
      </c>
      <c r="BR2233">
        <v>-1.0201985836029099</v>
      </c>
      <c r="BT2233">
        <v>20.070121765136701</v>
      </c>
      <c r="BU2233">
        <v>19.044975280761701</v>
      </c>
      <c r="BV2233">
        <v>20.795030593872099</v>
      </c>
      <c r="BW2233">
        <v>17.086177825927699</v>
      </c>
      <c r="BX2233">
        <v>18.603967666626001</v>
      </c>
      <c r="BY2233">
        <v>20.244350433349599</v>
      </c>
      <c r="BZ2233">
        <v>17.3308811187744</v>
      </c>
      <c r="CA2233">
        <v>19.666103363037099</v>
      </c>
      <c r="CB2233">
        <v>18.294773101806602</v>
      </c>
      <c r="CC2233">
        <v>14.7756299972534</v>
      </c>
      <c r="CD2233">
        <v>15.811520576477101</v>
      </c>
      <c r="CE2233">
        <v>16.253990173339801</v>
      </c>
      <c r="CG2233">
        <v>20.070121765136701</v>
      </c>
      <c r="CH2233">
        <v>19.044975280761701</v>
      </c>
      <c r="CI2233">
        <v>20.795030593872099</v>
      </c>
      <c r="CJ2233">
        <v>17.086177825927699</v>
      </c>
      <c r="CK2233">
        <v>18.603967666626001</v>
      </c>
      <c r="CL2233">
        <v>20.244350433349599</v>
      </c>
      <c r="CM2233">
        <v>17.3308811187744</v>
      </c>
      <c r="CN2233">
        <v>19.666103363037099</v>
      </c>
      <c r="CO2233">
        <v>18.294773101806602</v>
      </c>
      <c r="CP2233" t="s">
        <v>8080</v>
      </c>
      <c r="CQ2233" t="s">
        <v>8080</v>
      </c>
      <c r="CR2233" t="s">
        <v>8080</v>
      </c>
      <c r="CT2233" t="s">
        <v>19000</v>
      </c>
      <c r="CU2233" t="s">
        <v>3678</v>
      </c>
      <c r="CV2233" t="s">
        <v>17163</v>
      </c>
      <c r="CW2233" t="str">
        <f>CT2233&amp;CU2233&amp;CHAR(10)&amp;CV2233</f>
        <v>&gt;A0A3Q7HS82
MATAGKLVSSSSSSPKPFDFSDDSVPKRVVLSSDQQRYCLEVLKVFKDKRFSAPEKIRQEFMTLQATRMRASEMKSRCSMALNSANISKNRYTDVLPFDNNRVVLDPPARGYINASFIKISEDVSQFIATQGPLQHTFEDFWEMIIQHRCPVIVMLTQLFDNYKIVKCGDYFQADGGPRRFGNICIVTKWIKTTQTSLILRCLEVNYIEKCGFFNLVLLVELPFGNLSTEPPLCVLHIQYPDWPDHGVPKDTLAVREILKQTFSVPPSLGPIVVHCSAGIGRTGTYCAIHNTIQRILGGDKSALDLVNTITIFRSQRIGMVQTMEQYLFCYDAVIDELEDLISDSQ</v>
      </c>
    </row>
    <row r="2234" spans="1:101" x14ac:dyDescent="0.25">
      <c r="A2234" t="s">
        <v>2212</v>
      </c>
      <c r="B2234" t="s">
        <v>21101</v>
      </c>
      <c r="C2234" t="s">
        <v>7492</v>
      </c>
      <c r="D2234" t="s">
        <v>16070</v>
      </c>
      <c r="E2234">
        <v>0</v>
      </c>
      <c r="F2234" t="s">
        <v>12696</v>
      </c>
      <c r="G2234">
        <v>-3.1512527465820299</v>
      </c>
      <c r="H2234">
        <v>-3.9682912826538099</v>
      </c>
      <c r="I2234">
        <v>-4.4336013793945304</v>
      </c>
      <c r="J2234">
        <v>-2.1965360641479501</v>
      </c>
      <c r="K2234">
        <v>-3.2469396591186501</v>
      </c>
      <c r="L2234">
        <v>-2.22685623168945</v>
      </c>
      <c r="M2234">
        <v>-2.3263072967529301</v>
      </c>
      <c r="N2234">
        <v>-2.6380701065063499</v>
      </c>
      <c r="O2234">
        <v>-3.7257938385009801</v>
      </c>
      <c r="P2234">
        <v>-5.2636299133300799</v>
      </c>
      <c r="Q2234">
        <v>-2.7535772323608398</v>
      </c>
      <c r="R2234">
        <v>-2.8742322921752899</v>
      </c>
      <c r="S2234">
        <v>-3.2337573369344077</v>
      </c>
      <c r="T2234">
        <v>2230</v>
      </c>
      <c r="X2234" s="16">
        <v>-1.2942711512247738</v>
      </c>
      <c r="Z2234">
        <v>0.444604527296937</v>
      </c>
      <c r="AA2234">
        <v>0.48272572767356797</v>
      </c>
      <c r="AB2234">
        <v>0.32905937790534373</v>
      </c>
      <c r="AP2234">
        <v>3</v>
      </c>
      <c r="AQ2234">
        <v>3</v>
      </c>
      <c r="AR2234">
        <v>3</v>
      </c>
      <c r="AS2234">
        <v>2.4</v>
      </c>
      <c r="AT2234">
        <v>2.4</v>
      </c>
      <c r="AU2234">
        <v>2.4</v>
      </c>
      <c r="AV2234">
        <v>260.10000000000002</v>
      </c>
      <c r="AW2234">
        <v>0</v>
      </c>
      <c r="AX2234">
        <v>14.754</v>
      </c>
      <c r="AY2234">
        <v>522580000</v>
      </c>
      <c r="AZ2234">
        <v>5</v>
      </c>
      <c r="BA2234" t="s">
        <v>2212</v>
      </c>
      <c r="BB2234" t="s">
        <v>2212</v>
      </c>
      <c r="BC2234" t="s">
        <v>2213</v>
      </c>
      <c r="BF2234" s="34" t="s">
        <v>19011</v>
      </c>
      <c r="BG2234">
        <v>8.6633630096912398E-2</v>
      </c>
      <c r="BH2234">
        <v>-0.77129453420639005</v>
      </c>
      <c r="BI2234">
        <v>-1.2598916292190601</v>
      </c>
      <c r="BJ2234">
        <v>1.0891301631927499</v>
      </c>
      <c r="BK2234">
        <v>-1.3842047192156299E-2</v>
      </c>
      <c r="BL2234">
        <v>1.0572925806045499</v>
      </c>
      <c r="BM2234">
        <v>0.95286440849304199</v>
      </c>
      <c r="BN2234">
        <v>0.62549906969070401</v>
      </c>
      <c r="BO2234">
        <v>-0.51666104793548595</v>
      </c>
      <c r="BP2234">
        <v>-2.1314599514007599</v>
      </c>
      <c r="BQ2234">
        <v>0.50421124696731601</v>
      </c>
      <c r="BR2234">
        <v>0.37751787900924699</v>
      </c>
      <c r="BT2234">
        <v>18.950288772583001</v>
      </c>
      <c r="BU2234">
        <v>18.4466152191162</v>
      </c>
      <c r="BV2234">
        <v>17.156497955322301</v>
      </c>
      <c r="BW2234">
        <v>19.3409538269043</v>
      </c>
      <c r="BX2234">
        <v>17.778154373168899</v>
      </c>
      <c r="BY2234">
        <v>19.8562622070313</v>
      </c>
      <c r="BZ2234">
        <v>19.260978698730501</v>
      </c>
      <c r="CA2234">
        <v>18.770238876342798</v>
      </c>
      <c r="CB2234">
        <v>17.919864654541001</v>
      </c>
      <c r="CC2234">
        <v>14.9245862960815</v>
      </c>
      <c r="CD2234">
        <v>17.478406906127901</v>
      </c>
      <c r="CE2234">
        <v>18.092643737793001</v>
      </c>
      <c r="CG2234">
        <v>18.950288772583001</v>
      </c>
      <c r="CH2234">
        <v>18.4466152191162</v>
      </c>
      <c r="CI2234">
        <v>17.156497955322301</v>
      </c>
      <c r="CJ2234">
        <v>19.3409538269043</v>
      </c>
      <c r="CK2234">
        <v>17.778154373168899</v>
      </c>
      <c r="CL2234">
        <v>19.8562622070313</v>
      </c>
      <c r="CM2234">
        <v>19.260978698730501</v>
      </c>
      <c r="CN2234">
        <v>18.770238876342798</v>
      </c>
      <c r="CO2234">
        <v>17.919864654541001</v>
      </c>
      <c r="CP2234" t="s">
        <v>8080</v>
      </c>
      <c r="CQ2234">
        <v>17.478406906127901</v>
      </c>
      <c r="CR2234">
        <v>18.092643737793001</v>
      </c>
      <c r="CT2234" t="s">
        <v>19000</v>
      </c>
      <c r="CU2234" t="s">
        <v>2212</v>
      </c>
      <c r="CV2234" t="s">
        <v>17962</v>
      </c>
      <c r="CW2234" t="str">
        <f>CT2234&amp;CU2234&amp;CHAR(10)&amp;CV2234</f>
        <v>&gt;A0A3Q7G9S2
MKNKGSHGQNRFIRILALPWKALIKARDCYVGTMTNYAVVNPRSLPKSYSVTSSTRSDNSEDFRELVRAASARSMGENFELNLLIQQQIRQQLQQQTPSRRTVPRSVSVGMGRIDEDKPFVLGGQEDDVSVMLMKNDLRYPRSRSHAVSKTTDHAAASTQVKFLPGFEGPLPFQLETGYVGVGDSEIVQLFYYFIESESDPDSDPLMLWITGGPGCSALSGLIYEIGPITFEPVEYNGSFPKMILNPYSWTKVSSIIFLDLSVGTGFSYATTLAARQSSDLQASDHAYQFLRKWFVDHPEFLKNPFYVGGDSYSGIVVPIITQIIAIKNEMEVELFINLKGYLLGNPVTFKDHEDDYKIPFAYGMGLISEELYESLKSSCKGEYFNINASNAPCLQDVQTFNELLKGIYKAHILEPKCKRFSPRPHQLFGERRSLHQLNNLPGLIKCRENWYKHSYHWADDDQVRDALNIRKRSTGKWKRCESNLQYNRMVMSSIPYHKNLSSKGYRSLIYSGDHDMIVTFPSTQAWIKSLNYSIVDDWRAWTVDNQVARLVSDERPELAAATGSTVKFLPGFQGQLPFELETGYVGVGDSENVQLFYYFIESESEPDSDPLMLWITGGPGCSALSGLVYEMGPITFEAVEYNGSFPTMILNPYSWTKVSSIIFLDLPVGTGFSYATTPAALQSSDLQASEHAYQFLRKWFVDHQEFLENPFYVGGDSCSGMIVPVITQIVAISKTTHICPLTITVTCFGLCFAGLVLCFHILLASCDYAENEIMEVELFINLKGYLLGNPTTFEGETNYRIPFAYGMGLISDELYESLKSNCKGEYFNMNASNVPCLQDVQTFNELLKGINNPHILEPKCKRFSPRPHTLFGERRSLHQLNNLRGLIKCRENWYKHSYHWADDDQVRDALNIRKGTIGKWERCASNLQYQMMITNSLPYHKNLSNKGYRSLIYSGDHDKLVTFQSTQAWIKSLNYSVVDDWRAWTVDNEVAGLVFDERQPAIAGSPVKFLPGFKGPLPFQLETGYVGVGDSEDVQLFYYFIESESGYPDSDPLMLWITGGPGCSALSGLIYEIGPITFGAVEYNGSLPTMILNPYSWTKVSSIIFLDLPVGTGFSYATTPAALQTSDLQTSDHAYQFLRKSAYIGGLRPLLVLNNFCISIATHYRCWISWFVDHPTFLKNPLYIGGDSYSGMVVPIISQIIASNNEMEIKPFINLKGYLLGNPSTFEGENNYEIPFAYGMGLISDELYENNWYKHSYHWADDDQVRDALNIRKGTIGKWERCATLKFQKIVTNSIPYHENLSSKGYRSLIYSGDHDKIVTFRSTQAWIKSLNYSIVDDWRAWTVDNQVAGPYKAQPTSNDFVVTGSYCHCKRTVCSTCSSVGFHRRTISDLRPPANAQAFIDEDDELEEEPGEEIDSAPPLNVGEEREINSNGLKKKLLKHGHGWETPEFGDEVTVHYVGILRDGTKSVSTWDKGEPFTFKLGQANGIVKSKYHCFNPDSGVSVGSGIKGLYMYDLMSITLVEKVSAGLDRGIVTMRKGEGALFTLPLETAFGLSDSDAVSSNRVVQFEVELVSWITVVDVCKDGGIIKKILEKGEMIGPPGDLDEVLVRYVVRLLDGITVAKTPEHGVEFYVKDDASVDRDKDSESSVPSIPPSSILSIDLELVSFKPVINVTCDLGVLKKILKEGEGTLTADEGAAVTIRYTAKLVDGTLLEKRGFDGENALKFITDEEQVVAGLDQAVTTMKKGEHAIVTVKPDYGFGNTEVKRDLAMVPPCSTIIFEVEMLEFTKEKDPREMNKHERIQMAQRKKEEGNLLFKNGKYQRAMKKYEKATDCINEDEHFEDDDQKIVKSLRVSCWLNGAAACLKQSYFQEAIKQCCKVLEVESCNVKALYRRAQAFMETADLHLAELDIKKALAIEPQNREVKLIQKTLKQLQSESNKRDAKLYTTMFARLSNENSSAAKVANIIFLEQPVNTGFSYATTPEAMHVIDVDACTHVYQFLLKWLVDHPEFSSNNFYLGGDSYSGIVVPRVVQLISDGIEAGNKPLVNLKGYLLGNPLTFPEEKNFMIPFLVGMAIIPIELYQSMMQNCKGEYRKEFAPTNAQCSQDLNIVDELSNNINDQHVLDPLCGSETELKSPFPSKFRGSRRSIQENAISPSCYGKLVDRHELSNYWANDPRVQKALHVRKGTIDHWARCKQNGIKKYYTFTSMDSISYHRNHSAKGYRSLIYSGDHDMGVPFQSTEAWIKSLNYSIVDNWRQWIVNGQVAGYTRSYANKMTYATGAGHVAPEYKREECFNMFKRWISHNPL</v>
      </c>
    </row>
    <row r="2235" spans="1:101" x14ac:dyDescent="0.25">
      <c r="A2235" t="s">
        <v>2074</v>
      </c>
      <c r="B2235" t="s">
        <v>21102</v>
      </c>
      <c r="C2235" t="s">
        <v>7177</v>
      </c>
      <c r="D2235" t="s">
        <v>16071</v>
      </c>
      <c r="E2235" t="s">
        <v>16072</v>
      </c>
      <c r="F2235" t="s">
        <v>12697</v>
      </c>
      <c r="G2235">
        <v>-3.15065574645996</v>
      </c>
      <c r="H2235">
        <v>-3.23548412322998</v>
      </c>
      <c r="I2235">
        <v>-2.7479209899902299</v>
      </c>
      <c r="J2235">
        <v>-2.3329668045043901</v>
      </c>
      <c r="K2235">
        <v>-3.0544710159301798</v>
      </c>
      <c r="L2235">
        <v>-3.21372413635254</v>
      </c>
      <c r="M2235">
        <v>-3.6503028869628902</v>
      </c>
      <c r="N2235">
        <v>-3.2708482742309601</v>
      </c>
      <c r="O2235">
        <v>-3.4111690521240199</v>
      </c>
      <c r="P2235">
        <v>-3.3923292160034202</v>
      </c>
      <c r="Q2235">
        <v>-3.90558910369873</v>
      </c>
      <c r="R2235">
        <v>-3.5054769515991202</v>
      </c>
      <c r="S2235">
        <v>-3.2392448584238682</v>
      </c>
      <c r="T2235">
        <v>2231</v>
      </c>
      <c r="X2235" s="16">
        <v>-0.17763296763101977</v>
      </c>
      <c r="Z2235">
        <v>0.19681996434937599</v>
      </c>
      <c r="AA2235">
        <v>1.1616069110632301</v>
      </c>
      <c r="AB2235">
        <v>6.8927589198281874E-2</v>
      </c>
      <c r="AP2235">
        <v>14</v>
      </c>
      <c r="AQ2235">
        <v>14</v>
      </c>
      <c r="AR2235">
        <v>14</v>
      </c>
      <c r="AS2235">
        <v>7.5</v>
      </c>
      <c r="AT2235">
        <v>7.5</v>
      </c>
      <c r="AU2235">
        <v>7.5</v>
      </c>
      <c r="AV2235">
        <v>285.77</v>
      </c>
      <c r="AW2235">
        <v>0</v>
      </c>
      <c r="AX2235">
        <v>36.573</v>
      </c>
      <c r="AY2235">
        <v>770210000</v>
      </c>
      <c r="AZ2235">
        <v>34</v>
      </c>
      <c r="BA2235" t="s">
        <v>2074</v>
      </c>
      <c r="BB2235" t="s">
        <v>2074</v>
      </c>
      <c r="BC2235" t="s">
        <v>2075</v>
      </c>
      <c r="BF2235" s="34" t="s">
        <v>19011</v>
      </c>
      <c r="BG2235">
        <v>0.21641370654106101</v>
      </c>
      <c r="BH2235">
        <v>9.1870734468102507E-3</v>
      </c>
      <c r="BI2235">
        <v>1.20025157928467</v>
      </c>
      <c r="BJ2235">
        <v>2.21394014358521</v>
      </c>
      <c r="BK2235">
        <v>0.451382696628571</v>
      </c>
      <c r="BL2235">
        <v>6.2344390898942899E-2</v>
      </c>
      <c r="BM2235">
        <v>-1.0041707754135101</v>
      </c>
      <c r="BN2235">
        <v>-7.7203758060932201E-2</v>
      </c>
      <c r="BO2235">
        <v>-0.41999238729476901</v>
      </c>
      <c r="BP2235">
        <v>-0.37396869063377403</v>
      </c>
      <c r="BQ2235">
        <v>-1.6278076171875</v>
      </c>
      <c r="BR2235">
        <v>-0.65037649869918801</v>
      </c>
      <c r="BT2235">
        <v>18.950885772705099</v>
      </c>
      <c r="BU2235">
        <v>19.17942237854</v>
      </c>
      <c r="BV2235">
        <v>18.842178344726602</v>
      </c>
      <c r="BW2235">
        <v>19.204523086547901</v>
      </c>
      <c r="BX2235">
        <v>17.970623016357401</v>
      </c>
      <c r="BY2235">
        <v>18.8693943023682</v>
      </c>
      <c r="BZ2235">
        <v>17.936983108520501</v>
      </c>
      <c r="CA2235">
        <v>18.1374607086182</v>
      </c>
      <c r="CB2235">
        <v>18.234489440918001</v>
      </c>
      <c r="CC2235">
        <v>16.7958869934082</v>
      </c>
      <c r="CD2235">
        <v>16.32639503479</v>
      </c>
      <c r="CE2235">
        <v>17.461399078369102</v>
      </c>
      <c r="CG2235">
        <v>18.950885772705099</v>
      </c>
      <c r="CH2235">
        <v>19.17942237854</v>
      </c>
      <c r="CI2235">
        <v>18.842178344726602</v>
      </c>
      <c r="CJ2235">
        <v>19.204523086547901</v>
      </c>
      <c r="CK2235">
        <v>17.970623016357401</v>
      </c>
      <c r="CL2235">
        <v>18.8693943023682</v>
      </c>
      <c r="CM2235">
        <v>17.936983108520501</v>
      </c>
      <c r="CN2235">
        <v>18.1374607086182</v>
      </c>
      <c r="CO2235">
        <v>18.234489440918001</v>
      </c>
      <c r="CP2235">
        <v>16.7958869934082</v>
      </c>
      <c r="CQ2235">
        <v>16.32639503479</v>
      </c>
      <c r="CR2235">
        <v>17.461399078369102</v>
      </c>
      <c r="CT2235" t="s">
        <v>19000</v>
      </c>
      <c r="CU2235" t="s">
        <v>2074</v>
      </c>
      <c r="CV2235" t="s">
        <v>17030</v>
      </c>
      <c r="CW2235" t="str">
        <f>CT2235&amp;CU2235&amp;CHAR(10)&amp;CV2235</f>
        <v>&gt;A0A3Q7G4A9
MASPVELLTSISSSITTSSTKRRIQIFRNEIPSILSNSELTAEIASLLVEVIFSTTFIYDDRGSRAAVDNVVIKALGETIFMKAFAGTLVQFMEKQFKFQSYIGCHRLLSWSCLLLTNSQFPSVSKNAVCRLAQAQASVLHIGMQGSSHVRRACKKSLFFLFSKAPDIFRTYMDELRDSRITYKDCPEFILLMLEFSSENPPSFDQWKQNFLEMYVKAVLNAREKPPKGLSDAFVPLFSRLTHEDFKNTVIPSSVKMLKRNPELVLESVGILLQSAKLDLSKYAVEILSVLLSQVRHADEDRRIAAVSIVRCLSIKSSSPDAIEAMFNAVKLVIGGSEGRLTFPYQRVGMINALRELSNAPEGKHLNSLSKTVCNFLLSCYKDDGNEEVKLACLSCLAAWTAKCADAIQPDVISLIASGLKEKEALRRGHLRCLRVMCQNADALQHMSPLLAALIQLVKTGYTKAAQRLDGIYALLCVAKLAAVDVKADETMIKEKIWSLVSQNEPSVVPIPLASKLSIEDCLACHDLFEVMLVDHSQRVLETFAVKTLMQFMLFLLCHPNWDIRRAAYNSTRRIVSATSQLSETLMVEFSSYLSVVGEKVIQIKMSDTENLVDVQVPFVPSVEVMVKALIIMSSATLAAAPRAYLQVVFCSHHPCLIGTAKRNSVWRRVQKCLHKHGIDAIGSVTTNVVGLCKGLLGPTGLMSDNHFAQEAAINSLSTLMSMLPAETYIEFEKFFNDLPDRLAHDMLSENDIQIFQTPEGMLSTEQGVYIAESVATKNTKQPKGRFRLYDDNDGPDQVSSNHTARRELSSKEVTGVGKKDGGKSSKKADKDKGKSAKEEAREVQLREEAYIRGKVTVVKKNLSSMLKALGEMAIANPVFTHSQLPSLVKFINPLLRSPIVGDVAYGTLVKLSKCTATPLCNWALEIATALRLIMSEDVDVLWGKIPSAGEEVSNEKPGLFERVTNGLSISCKTEALPVDSFTFVFPVMERILLSPKKTKLHDDVLKIIFLHLDSFLPLPRVQMLSVLYHVLGVVPAYQASIGPALNELCLGLQPAEVAPALCGIYAKDIHVRMACLNAVKCIPALASHSVPQSSEIATRIWLALHDPEKCVAEAAEDIWDHYGYDLGTDYSGIFKALSHANYNVRVAGAEALAAALDESPDTIQECLSTLFSLYIRDVGSGEDTFDCGWVGRQGIALALLSVADVLRAKDLPVVMTFLISRALADPNADVRGRMINAGIVIIDKHGRDNVSLLFPIFENYLNKKASDEEKYDLVREGVVIFTGALAKHLAKDDPKVHTVVEKLLDVLNTPSEAVQRAVATCLSPLMQAKQEDAPSLVSRLLDQLMKSEKYGERRGAAFGLAGLVKGFGISCLKKYGIVAALHEGFADRNSAKSREGALLAFECFCEKLGKLFEPYVIQMLPFLLVSFSDPVVAVRDAAECAARAMMSQLSAQGVKLILPSLLKGLEDKAWRTKQSSVQLLGAMAYCAPQQLSQCLPKIVPKLTEVLTDTHPKVQSAGQTALQQVGSVIKNPEISALVPTLLMGLSDPNEYTKYSLDILLQTTFVNSIDAPSLALLVPIVHRGLRERSAETKKKAAQIAGNMCSLVTEPKDMIPYIGLLLPEVKKVLVDPIPEVRSVAARAIGSLIRGMGEENFPDLVPWLLDTLKSDGNNVERSGAAQGLSEVLAALGMEYFENILPDIVRNCSHQKASVRDGHLALFRYLPRSLGVQFQNYLQQVLPAILDGLADENESVREAALSAGHVLVEHYATTSLPLLLPAVEEGIFNDNWRIRQSSVELLGDLLFKVAGTSGKAHLEGGSDDEGASTEAQGRAIIEVLGRDKRNEILAALYMVRTDVSITVRQAALHVWKTIVANTPKTLKEIMPVLMSTLISSLASSSSERRQVAGRALGELVRKLGERVLPLIIPILSRGLKDPNPSRRQGVCIGLSEVMASAGRSQLLSYMDELIPTIRTALCDSMGEVRESAGLAFSTLYKNAGMQAIDEIVPTLLHALEDEDTSDTALDGLKQILSVRTTAVLPHILPKLVHLPLSAFNAHALGALAEVAGPGLGAHLSTILPALLYAMGYTDMEIQSLAKKAAETVVSVIDEEGMESLLSELLKGASIRRSSAYLIGYLFKNSDLYLGDEAPNMISSLIILLSDPDSDTVVVAWQALSNVVSSVPKEVLPTYIKLVRDAVSTSRDKERRKKKGGPVLIPGFCLPKALQPVLPVFLQGLISGSAELREQAALGLGELIEVTGEKTLKEFVIPITGPLIRIIGDRFPWQVKSAILSTLSIIIRRGGIALKPFLPQLQTTFVKCLQDNTRTIRSSAALALGKLSALSTRVDPLVGDLLSGVQTSDTGIREATLTALKGVIKHAGDSVSSASRTRVYTLLKDLIHNDDDQIRNSAASILGIVSQYLEDGQVVELLDGLSKSASSSNWFSRHGAVLTICSMLKHNPDIICASSSFPLIVKCLKITLNDEKFPVRETSTRALGLLLCQQIQSDPSNATSHVETLGSIVLAMQDDSSEVRRRALSALKAVSKANPGAIAIHVSKFGPVLADCLKDGNTPVRLAAERCALHAFQLAKGTENVQAAQKFITGLDARRIAKLPEHSDESGDSDNDASSG</v>
      </c>
    </row>
    <row r="2236" spans="1:101" x14ac:dyDescent="0.25">
      <c r="A2236" t="s">
        <v>2994</v>
      </c>
      <c r="B2236" t="s">
        <v>21103</v>
      </c>
      <c r="C2236" t="s">
        <v>7408</v>
      </c>
      <c r="D2236" t="s">
        <v>16073</v>
      </c>
      <c r="E2236">
        <v>0</v>
      </c>
      <c r="F2236" t="s">
        <v>12698</v>
      </c>
      <c r="G2236">
        <v>-3.10738182067871</v>
      </c>
      <c r="H2236">
        <v>-3.0223340988159202</v>
      </c>
      <c r="I2236">
        <v>-3.2911148071289098</v>
      </c>
      <c r="J2236">
        <v>-2.8076295852661102</v>
      </c>
      <c r="K2236">
        <v>-2.9675035476684601</v>
      </c>
      <c r="L2236">
        <v>-3.3761367797851598</v>
      </c>
      <c r="M2236">
        <v>-3.0622005462646502</v>
      </c>
      <c r="N2236">
        <v>-3.6142606735229501</v>
      </c>
      <c r="O2236">
        <v>-3.8868236541747998</v>
      </c>
      <c r="P2236">
        <v>-3.3572549819946298</v>
      </c>
      <c r="Q2236">
        <v>-3.2168951034545898</v>
      </c>
      <c r="R2236">
        <v>-3.16428470611572</v>
      </c>
      <c r="S2236">
        <v>-3.2394850254058842</v>
      </c>
      <c r="T2236">
        <v>2232</v>
      </c>
      <c r="X2236" s="16">
        <v>-8.9853604634603457E-2</v>
      </c>
      <c r="Z2236">
        <v>0.360796837944664</v>
      </c>
      <c r="AA2236">
        <v>0.61858383971882203</v>
      </c>
      <c r="AB2236">
        <v>0.24066678715738832</v>
      </c>
      <c r="AP2236">
        <v>4</v>
      </c>
      <c r="AQ2236">
        <v>4</v>
      </c>
      <c r="AR2236">
        <v>2</v>
      </c>
      <c r="AS2236">
        <v>3.2</v>
      </c>
      <c r="AT2236">
        <v>3.2</v>
      </c>
      <c r="AU2236">
        <v>1.7</v>
      </c>
      <c r="AV2236">
        <v>139.66</v>
      </c>
      <c r="AW2236">
        <v>0</v>
      </c>
      <c r="AX2236">
        <v>8.4253999999999998</v>
      </c>
      <c r="AY2236">
        <v>266290000</v>
      </c>
      <c r="AZ2236">
        <v>9</v>
      </c>
      <c r="BA2236" t="s">
        <v>2994</v>
      </c>
      <c r="BB2236" t="s">
        <v>2994</v>
      </c>
      <c r="BC2236" t="s">
        <v>2995</v>
      </c>
      <c r="BF2236" s="34" t="s">
        <v>19011</v>
      </c>
      <c r="BG2236">
        <v>0.44778123497963002</v>
      </c>
      <c r="BH2236">
        <v>0.736061692237854</v>
      </c>
      <c r="BI2236">
        <v>-0.17500595748424499</v>
      </c>
      <c r="BJ2236">
        <v>1.4638309478759799</v>
      </c>
      <c r="BK2236">
        <v>0.92191708087921098</v>
      </c>
      <c r="BL2236">
        <v>-0.46319913864135698</v>
      </c>
      <c r="BM2236">
        <v>0.60092914104461703</v>
      </c>
      <c r="BN2236">
        <v>-1.2703515291214</v>
      </c>
      <c r="BO2236">
        <v>-2.1942396163940399</v>
      </c>
      <c r="BP2236">
        <v>-0.39919680356979398</v>
      </c>
      <c r="BQ2236">
        <v>7.6571516692638397E-2</v>
      </c>
      <c r="BR2236">
        <v>0.25490140914916998</v>
      </c>
      <c r="BT2236">
        <v>18.9941596984863</v>
      </c>
      <c r="BU2236">
        <v>19.392572402954102</v>
      </c>
      <c r="BV2236">
        <v>18.298984527587901</v>
      </c>
      <c r="BW2236">
        <v>18.729860305786101</v>
      </c>
      <c r="BX2236">
        <v>18.057590484619102</v>
      </c>
      <c r="BY2236">
        <v>18.706981658935501</v>
      </c>
      <c r="BZ2236">
        <v>18.5250854492188</v>
      </c>
      <c r="CA2236">
        <v>17.7940483093262</v>
      </c>
      <c r="CB2236">
        <v>17.758834838867202</v>
      </c>
      <c r="CC2236">
        <v>16.830961227416999</v>
      </c>
      <c r="CD2236">
        <v>17.015089035034201</v>
      </c>
      <c r="CE2236">
        <v>17.8025913238525</v>
      </c>
      <c r="CG2236">
        <v>18.9941596984863</v>
      </c>
      <c r="CH2236">
        <v>19.392572402954102</v>
      </c>
      <c r="CI2236">
        <v>18.298984527587901</v>
      </c>
      <c r="CJ2236">
        <v>18.729860305786101</v>
      </c>
      <c r="CK2236">
        <v>18.057590484619102</v>
      </c>
      <c r="CL2236">
        <v>18.706981658935501</v>
      </c>
      <c r="CM2236">
        <v>18.5250854492188</v>
      </c>
      <c r="CN2236">
        <v>17.7940483093262</v>
      </c>
      <c r="CO2236">
        <v>17.758834838867202</v>
      </c>
      <c r="CP2236">
        <v>16.830961227416999</v>
      </c>
      <c r="CQ2236">
        <v>17.015089035034201</v>
      </c>
      <c r="CR2236">
        <v>17.8025913238525</v>
      </c>
      <c r="CT2236" t="s">
        <v>19000</v>
      </c>
      <c r="CU2236" t="s">
        <v>2994</v>
      </c>
      <c r="CV2236" t="s">
        <v>17730</v>
      </c>
      <c r="CW2236" t="str">
        <f>CT2236&amp;CU2236&amp;CHAR(10)&amp;CV2236</f>
        <v>&gt;A0A3Q7H1U9
MDLDQWITKVKEGQHLAEDELQLLCEYVKEILIEESNVQPVNSPVTVCGDIHGQFHDLMKLFHTGGHVPETNYIFMGDFVDRGYNSLEVFTILLLLKARYPANITLLRGNHESRQLTQVYGFYDECQRKYGNANAWRYCTDVFDYLTLSAIIDGTVLCVHGGLSPDVRTIDQIRVIDRNCEIPHEGPFCDLMWSDPEEIETWAVSPRGAGWLFGSRVTTEFNHINKLDLVCRAHQLVQEGLKYMFQDKGLVTVWSAPNYCYRCGNVASILSFNENMEREVKFFTETEENNQMRGPRTGFPYAPFHHSWKQGVRKELLVSLIESPFVNYNFQQVGFEIVYSGGMIGKHIYAMVKGKLILICQSGGEFVNDVDGNLSYKGGEANAVNINQDTPYDDLKIKLAELCNLELTTVSIKYFLPKNRKTLINLRSEKDFKRMVEFHANSVTAEIFVSGKEGFDHDALNTYNERTIALKLAENVNHHGTPAGAADSGGLSTTPSKASLLRTVRTAAVSPIAIQNDCLVDVHISCQEPAINMAAESLSQTTTSSNPSSGHVAEEDSDYAPRSRAAVSSTAQSPISFDYDATPADTVKKRRRTASWKIGANGPTIVVTDNDSKEKSRKKKSRSSTGVMVGNDMEDEDGVELPDNFDSSSPITLRDEDLPEKLVATWKEGITGVDQDFKSVKEFRAALQKYAVAHRFVYKLKKNDATRVSGRCVVEGCSWKIHASRVPDAQTFRIRKYNDLHTCEGKSWKSSHRTRNWLVSIIKERLRDSPNDKPREIAKSILRDFGIKLRYSQVWRGMEDAKEQLQGSYSKSYNRLSWFCEKVVNTNPGTVVKLVLDDEKRLQRFFFSLHASIHGFKHGCRPLIFLEATSLRSKYKETLITATAVDADDCFFPVAFAVIDIENDDSWRWFLEQLKSALSTSHSITFISDREKNLKNSVFEVFENSSHGYSIFHLLESFKRNMKGPFHGDGRAVLPEIFLAAAHAVRLNGFKSLTEQIKQICSHAYDWLNQIEPECWTSLSFKGQHYNYITENVAEPYSKLIEDSRGSTIMQKIEALICMLSDLIDHRKLESSTWSTKLTPSKEKKMQKEAAKAHGLKVLISSDVLFEVHDEMTHVVNIENRECTCFEWKQSGLPCCHAVAVFNSIGKSVYDYCSSYFTVESYHFTYSASVNPIPGIGTADEEDGESDTADVLPPCPPELPIEEKPEQTKTMDPDKRTVTCSKCKEPGHNKASCKATL</v>
      </c>
    </row>
    <row r="2237" spans="1:101" x14ac:dyDescent="0.25">
      <c r="A2237" t="s">
        <v>2571</v>
      </c>
      <c r="B2237" t="s">
        <v>21104</v>
      </c>
      <c r="C2237" t="s">
        <v>7557</v>
      </c>
      <c r="D2237" t="s">
        <v>16074</v>
      </c>
      <c r="E2237" t="s">
        <v>16075</v>
      </c>
      <c r="F2237" t="s">
        <v>12699</v>
      </c>
      <c r="G2237">
        <v>-2.8529930114746098</v>
      </c>
      <c r="H2237">
        <v>-4.08166408538818</v>
      </c>
      <c r="I2237">
        <v>-2.0178737640380899</v>
      </c>
      <c r="J2237">
        <v>-4.4480504989623997</v>
      </c>
      <c r="K2237">
        <v>-1.5234899520873999</v>
      </c>
      <c r="L2237">
        <v>-1.79833984375</v>
      </c>
      <c r="M2237">
        <v>-1.6051120758056601</v>
      </c>
      <c r="N2237">
        <v>-2.9782247543335001</v>
      </c>
      <c r="O2237">
        <v>-3.9103012084960902</v>
      </c>
      <c r="P2237">
        <v>-4.4002094268798801</v>
      </c>
      <c r="Q2237">
        <v>-3.76108646392822</v>
      </c>
      <c r="R2237">
        <v>-5.5878982543945304</v>
      </c>
      <c r="S2237">
        <v>-3.2471036116282135</v>
      </c>
      <c r="T2237">
        <v>2233</v>
      </c>
      <c r="X2237" s="16">
        <v>-0.39421685536702666</v>
      </c>
      <c r="Z2237">
        <v>0.36827181467181502</v>
      </c>
      <c r="AA2237">
        <v>0.60257781796077303</v>
      </c>
      <c r="AB2237">
        <v>0.24970209266732513</v>
      </c>
      <c r="AP2237">
        <v>3</v>
      </c>
      <c r="AQ2237">
        <v>3</v>
      </c>
      <c r="AR2237">
        <v>3</v>
      </c>
      <c r="AS2237">
        <v>5.9</v>
      </c>
      <c r="AT2237">
        <v>5.9</v>
      </c>
      <c r="AU2237">
        <v>5.9</v>
      </c>
      <c r="AV2237">
        <v>65.977999999999994</v>
      </c>
      <c r="AW2237">
        <v>0</v>
      </c>
      <c r="AX2237">
        <v>10.983000000000001</v>
      </c>
      <c r="AY2237">
        <v>177760000</v>
      </c>
      <c r="AZ2237">
        <v>8</v>
      </c>
      <c r="BA2237" t="s">
        <v>2571</v>
      </c>
      <c r="BB2237" t="s">
        <v>2571</v>
      </c>
      <c r="BC2237" t="s">
        <v>2572</v>
      </c>
      <c r="BF2237" s="34" t="s">
        <v>19011</v>
      </c>
      <c r="BG2237">
        <v>0.29864758253097501</v>
      </c>
      <c r="BH2237">
        <v>-0.63240993022918701</v>
      </c>
      <c r="BI2237">
        <v>0.93148094415664695</v>
      </c>
      <c r="BJ2237">
        <v>-0.91004884243011497</v>
      </c>
      <c r="BK2237">
        <v>1.30611324310303</v>
      </c>
      <c r="BL2237">
        <v>1.09783852100372</v>
      </c>
      <c r="BM2237">
        <v>1.24426186084747</v>
      </c>
      <c r="BN2237">
        <v>0.203749969601631</v>
      </c>
      <c r="BO2237">
        <v>-0.502555251121521</v>
      </c>
      <c r="BP2237">
        <v>-0.873795986175537</v>
      </c>
      <c r="BQ2237">
        <v>-0.38948389887809798</v>
      </c>
      <c r="BR2237">
        <v>-1.77379810810089</v>
      </c>
      <c r="BT2237">
        <v>19.248548507690401</v>
      </c>
      <c r="BU2237">
        <v>18.3332424163818</v>
      </c>
      <c r="BV2237">
        <v>19.5722255706787</v>
      </c>
      <c r="BW2237">
        <v>17.089439392089801</v>
      </c>
      <c r="BX2237">
        <v>19.501604080200199</v>
      </c>
      <c r="BY2237">
        <v>20.2847785949707</v>
      </c>
      <c r="BZ2237">
        <v>19.982173919677699</v>
      </c>
      <c r="CA2237">
        <v>18.4300842285156</v>
      </c>
      <c r="CB2237">
        <v>17.735357284545898</v>
      </c>
      <c r="CC2237">
        <v>15.788006782531699</v>
      </c>
      <c r="CD2237">
        <v>16.470897674560501</v>
      </c>
      <c r="CE2237">
        <v>15.3789777755737</v>
      </c>
      <c r="CG2237">
        <v>19.248548507690401</v>
      </c>
      <c r="CH2237">
        <v>18.3332424163818</v>
      </c>
      <c r="CI2237">
        <v>19.5722255706787</v>
      </c>
      <c r="CJ2237" t="s">
        <v>8080</v>
      </c>
      <c r="CK2237">
        <v>19.501604080200199</v>
      </c>
      <c r="CL2237">
        <v>20.2847785949707</v>
      </c>
      <c r="CM2237">
        <v>19.982173919677699</v>
      </c>
      <c r="CN2237">
        <v>18.4300842285156</v>
      </c>
      <c r="CO2237">
        <v>17.735357284545898</v>
      </c>
      <c r="CP2237" t="s">
        <v>8080</v>
      </c>
      <c r="CQ2237">
        <v>16.470897674560501</v>
      </c>
      <c r="CR2237" t="s">
        <v>8080</v>
      </c>
      <c r="CT2237" t="s">
        <v>19000</v>
      </c>
      <c r="CU2237" t="s">
        <v>2571</v>
      </c>
      <c r="CV2237" t="s">
        <v>17758</v>
      </c>
      <c r="CW2237" t="str">
        <f>CT2237&amp;CU2237&amp;CHAR(10)&amp;CV2237</f>
        <v>&gt;A0A3Q7GMJ6
MARSRSSSTVWRYINPAYYLKRPKRLALLFIVFVFATFFFWDRQTLLRDHEEEISKLNEEVIHLRNLLEELKNGGDISISKKKYSGEGGQAVKNMDSPDNILDAQRRERVKDAMLHAWSSYEKYAWGHDELQPQTKNGVDSFGGLGATLIDSLDTLYIMGLDEQFQRARKWVANSLDFNKNYDASVFETTIRVVGGLLSTYDLSGDKLFLDKAQDIADRLLPAWNTESGIPYNIINLAHGNPHNPGWTGGDSILADSGTEQLEFIALSQRTGDRKYQQKVENVILELNRTFPDDGLLPIYINPHKGTTSYSTITFGAMGDSFYEYLLKVWIQGNRTAAVSHYRKMWETSMKGLQSLVRRTTPSSFAYLGEKMGSSVNDKMDELACFAPGMLALGSSGYSPDEAQKFLSLAEELAWTCYNFYQSTPTKLAGENYFFNDGQDMSVGTSWNILRPETVESLFYLWRLTGNKTYQEWGWNIFQAFEKNSRVESGYVGLKDVNTGVKDNMMQSFFLAETLKYLYLLFSPSSVISLDEWVFNTEAHPIKIVTRNDRAVSSGRSGGSEESDRQLRTRKEGRFRVHH</v>
      </c>
    </row>
    <row r="2238" spans="1:101" x14ac:dyDescent="0.25">
      <c r="A2238" t="s">
        <v>6920</v>
      </c>
      <c r="B2238" t="s">
        <v>21105</v>
      </c>
      <c r="C2238" t="s">
        <v>7177</v>
      </c>
      <c r="D2238" t="s">
        <v>14831</v>
      </c>
      <c r="E2238">
        <v>0</v>
      </c>
      <c r="F2238" t="s">
        <v>12700</v>
      </c>
      <c r="G2238">
        <v>-3.2600078582763699</v>
      </c>
      <c r="H2238">
        <v>-3.4607782363891602</v>
      </c>
      <c r="I2238">
        <v>-4.4771099090576199</v>
      </c>
      <c r="J2238">
        <v>-3.70251369476318</v>
      </c>
      <c r="K2238">
        <v>-2.2742166519164999</v>
      </c>
      <c r="L2238">
        <v>-3.03103828430176</v>
      </c>
      <c r="M2238">
        <v>-2.7769527435302699</v>
      </c>
      <c r="N2238">
        <v>-2.84905910491943</v>
      </c>
      <c r="O2238">
        <v>-3.8681468963622998</v>
      </c>
      <c r="P2238">
        <v>-3.55610179901123</v>
      </c>
      <c r="Q2238">
        <v>-2.5274991989135698</v>
      </c>
      <c r="R2238">
        <v>-3.1875028610229501</v>
      </c>
      <c r="S2238">
        <v>-3.247577269872028</v>
      </c>
      <c r="T2238">
        <v>2234</v>
      </c>
      <c r="X2238" s="16">
        <v>-0.73004245758056996</v>
      </c>
      <c r="Z2238">
        <v>0.61448232189973595</v>
      </c>
      <c r="AA2238">
        <v>0.28821984991360999</v>
      </c>
      <c r="AB2238">
        <v>0.51496788992827325</v>
      </c>
      <c r="AP2238">
        <v>6</v>
      </c>
      <c r="AQ2238">
        <v>3</v>
      </c>
      <c r="AR2238">
        <v>3</v>
      </c>
      <c r="AS2238">
        <v>33.9</v>
      </c>
      <c r="AT2238">
        <v>19.3</v>
      </c>
      <c r="AU2238">
        <v>19.3</v>
      </c>
      <c r="AV2238">
        <v>24.164000000000001</v>
      </c>
      <c r="AW2238">
        <v>0</v>
      </c>
      <c r="AX2238">
        <v>8.2828999999999997</v>
      </c>
      <c r="AY2238">
        <v>92313000</v>
      </c>
      <c r="AZ2238">
        <v>3</v>
      </c>
      <c r="BA2238" t="s">
        <v>3379</v>
      </c>
      <c r="BB2238" t="s">
        <v>3380</v>
      </c>
      <c r="BC2238" t="s">
        <v>3381</v>
      </c>
      <c r="BD2238" t="s">
        <v>3382</v>
      </c>
      <c r="BE2238" t="s">
        <v>3383</v>
      </c>
      <c r="BF2238" s="34" t="s">
        <v>19011</v>
      </c>
      <c r="BG2238">
        <v>-2.0258916541933999E-2</v>
      </c>
      <c r="BH2238">
        <v>-0.34746709465980502</v>
      </c>
      <c r="BI2238">
        <v>-2.0038471221923801</v>
      </c>
      <c r="BJ2238">
        <v>-0.74143862724304199</v>
      </c>
      <c r="BK2238">
        <v>1.58634734153748</v>
      </c>
      <c r="BL2238">
        <v>0.35290727019309998</v>
      </c>
      <c r="BM2238">
        <v>0.767006516456604</v>
      </c>
      <c r="BN2238">
        <v>0.64949023723602295</v>
      </c>
      <c r="BO2238">
        <v>-1.01138150691986</v>
      </c>
      <c r="BP2238">
        <v>-0.50282192230224598</v>
      </c>
      <c r="BQ2238">
        <v>1.17355680465698</v>
      </c>
      <c r="BR2238">
        <v>9.7907058894634205E-2</v>
      </c>
      <c r="BT2238">
        <v>18.8415336608887</v>
      </c>
      <c r="BU2238">
        <v>18.954128265380898</v>
      </c>
      <c r="BV2238">
        <v>17.112989425659201</v>
      </c>
      <c r="BW2238">
        <v>17.834976196289102</v>
      </c>
      <c r="BX2238">
        <v>18.750877380371101</v>
      </c>
      <c r="BY2238">
        <v>19.052080154418899</v>
      </c>
      <c r="BZ2238">
        <v>18.8103332519531</v>
      </c>
      <c r="CA2238">
        <v>18.559249877929702</v>
      </c>
      <c r="CB2238">
        <v>17.777511596679702</v>
      </c>
      <c r="CC2238">
        <v>16.632114410400401</v>
      </c>
      <c r="CD2238">
        <v>17.704484939575199</v>
      </c>
      <c r="CE2238">
        <v>17.779373168945298</v>
      </c>
      <c r="CG2238">
        <v>18.8415336608887</v>
      </c>
      <c r="CH2238">
        <v>18.954128265380898</v>
      </c>
      <c r="CI2238">
        <v>17.112989425659201</v>
      </c>
      <c r="CJ2238">
        <v>17.834976196289102</v>
      </c>
      <c r="CK2238">
        <v>18.750877380371101</v>
      </c>
      <c r="CL2238">
        <v>19.052080154418899</v>
      </c>
      <c r="CM2238">
        <v>18.8103332519531</v>
      </c>
      <c r="CN2238">
        <v>18.559249877929702</v>
      </c>
      <c r="CO2238">
        <v>17.777511596679702</v>
      </c>
      <c r="CP2238">
        <v>16.632114410400401</v>
      </c>
      <c r="CQ2238">
        <v>17.704484939575199</v>
      </c>
      <c r="CR2238">
        <v>17.779373168945298</v>
      </c>
      <c r="CT2238" t="s">
        <v>19000</v>
      </c>
      <c r="CU2238" t="s">
        <v>6920</v>
      </c>
      <c r="CV2238" t="s">
        <v>18345</v>
      </c>
      <c r="CW2238" t="str">
        <f>CT2238&amp;CU2238&amp;CHAR(10)&amp;CV2238</f>
        <v>&gt;A0A3Q7HG43
MAGYRGDDEYDYLFKLVLIGDSGVGKSNLLSRFTKNEFNLESKSTIGVEFATKSLNIDGKVIKAQIWDTAGQERYRAITSAYYRGAVGALLVYDVTRHVTFENVNRWLKELRDHTDPNIVVMLLGNKSDLRHLVAVSTEEAKSLAEREALYFMETSALEATNVENAFTEALTQIYRIVSKKAVEAGDEGATSTAPPKGQTINIKDEGSAWKKFGCCSS</v>
      </c>
    </row>
    <row r="2239" spans="1:101" x14ac:dyDescent="0.25">
      <c r="A2239" t="s">
        <v>3247</v>
      </c>
      <c r="B2239" t="s">
        <v>21106</v>
      </c>
      <c r="C2239" t="s">
        <v>7647</v>
      </c>
      <c r="D2239" t="s">
        <v>16076</v>
      </c>
      <c r="E2239" t="s">
        <v>16077</v>
      </c>
      <c r="F2239" t="s">
        <v>12701</v>
      </c>
      <c r="G2239">
        <v>-2.1828269958496098</v>
      </c>
      <c r="H2239">
        <v>-3.7963838577270499</v>
      </c>
      <c r="I2239">
        <v>-3.1249866485595699</v>
      </c>
      <c r="J2239">
        <v>-1.92412090301514</v>
      </c>
      <c r="K2239">
        <v>-3.2348756790161102</v>
      </c>
      <c r="L2239">
        <v>-2.81471824645996</v>
      </c>
      <c r="M2239">
        <v>-3.79184150695801</v>
      </c>
      <c r="N2239">
        <v>-4.07153224945068</v>
      </c>
      <c r="O2239">
        <v>-4.67539405822754</v>
      </c>
      <c r="P2239">
        <v>-4.0045003890991202</v>
      </c>
      <c r="Q2239">
        <v>-2.3147993087768599</v>
      </c>
      <c r="R2239">
        <v>-3.1888856887817401</v>
      </c>
      <c r="S2239">
        <v>-3.2604054609934496</v>
      </c>
      <c r="T2239">
        <v>2235</v>
      </c>
      <c r="X2239" s="16">
        <v>-0.37682755788167333</v>
      </c>
      <c r="Z2239">
        <v>0.26955216881594402</v>
      </c>
      <c r="AA2239">
        <v>0.87624843367734995</v>
      </c>
      <c r="AB2239">
        <v>0.13296935628962281</v>
      </c>
      <c r="AP2239">
        <v>3</v>
      </c>
      <c r="AQ2239">
        <v>3</v>
      </c>
      <c r="AR2239">
        <v>3</v>
      </c>
      <c r="AS2239">
        <v>11</v>
      </c>
      <c r="AT2239">
        <v>11</v>
      </c>
      <c r="AU2239">
        <v>11</v>
      </c>
      <c r="AV2239">
        <v>34.661999999999999</v>
      </c>
      <c r="AW2239">
        <v>0</v>
      </c>
      <c r="AX2239">
        <v>6.4763999999999999</v>
      </c>
      <c r="AY2239">
        <v>83214000</v>
      </c>
      <c r="AZ2239">
        <v>5</v>
      </c>
      <c r="BA2239" t="s">
        <v>3247</v>
      </c>
      <c r="BB2239" t="s">
        <v>3247</v>
      </c>
      <c r="BC2239" t="s">
        <v>3248</v>
      </c>
      <c r="BF2239" s="34" t="s">
        <v>19011</v>
      </c>
      <c r="BG2239">
        <v>1.27581238746643</v>
      </c>
      <c r="BH2239">
        <v>-0.63457828760147095</v>
      </c>
      <c r="BI2239">
        <v>0.16033078730106401</v>
      </c>
      <c r="BJ2239">
        <v>1.5821106433868399</v>
      </c>
      <c r="BK2239">
        <v>3.02263014018536E-2</v>
      </c>
      <c r="BL2239">
        <v>0.52767688035964999</v>
      </c>
      <c r="BM2239">
        <v>-0.629200279712677</v>
      </c>
      <c r="BN2239">
        <v>-0.96034359931945801</v>
      </c>
      <c r="BO2239">
        <v>-1.67529332637787</v>
      </c>
      <c r="BP2239">
        <v>-0.88098043203353904</v>
      </c>
      <c r="BQ2239">
        <v>1.11956214904785</v>
      </c>
      <c r="BR2239">
        <v>8.4676720201969105E-2</v>
      </c>
      <c r="BT2239">
        <v>19.918714523315401</v>
      </c>
      <c r="BU2239">
        <v>18.618522644043001</v>
      </c>
      <c r="BV2239">
        <v>18.465112686157202</v>
      </c>
      <c r="BW2239">
        <v>19.613368988037099</v>
      </c>
      <c r="BX2239">
        <v>17.790218353271499</v>
      </c>
      <c r="BY2239">
        <v>19.2684001922607</v>
      </c>
      <c r="BZ2239">
        <v>17.795444488525401</v>
      </c>
      <c r="CA2239">
        <v>17.336776733398398</v>
      </c>
      <c r="CB2239">
        <v>16.970264434814499</v>
      </c>
      <c r="CC2239">
        <v>16.1837158203125</v>
      </c>
      <c r="CD2239">
        <v>17.9171848297119</v>
      </c>
      <c r="CE2239">
        <v>17.777990341186499</v>
      </c>
      <c r="CG2239">
        <v>19.918714523315401</v>
      </c>
      <c r="CH2239">
        <v>18.618522644043001</v>
      </c>
      <c r="CI2239">
        <v>18.465112686157202</v>
      </c>
      <c r="CJ2239">
        <v>19.613368988037099</v>
      </c>
      <c r="CK2239" t="s">
        <v>8080</v>
      </c>
      <c r="CL2239">
        <v>19.2684001922607</v>
      </c>
      <c r="CM2239">
        <v>17.795444488525401</v>
      </c>
      <c r="CN2239" t="s">
        <v>8080</v>
      </c>
      <c r="CO2239" t="s">
        <v>8080</v>
      </c>
      <c r="CP2239" t="s">
        <v>8080</v>
      </c>
      <c r="CQ2239">
        <v>17.9171848297119</v>
      </c>
      <c r="CR2239" t="s">
        <v>8080</v>
      </c>
      <c r="CT2239" t="s">
        <v>19000</v>
      </c>
      <c r="CU2239" t="s">
        <v>3247</v>
      </c>
      <c r="CV2239" t="s">
        <v>17320</v>
      </c>
      <c r="CW2239" t="str">
        <f>CT2239&amp;CU2239&amp;CHAR(10)&amp;CV2239</f>
        <v>&gt;A0A3Q7HBT9
MYRSAAKRLLPAFYRRRQDAVSCIRTLAADYPTRFMTSAATGNIPDQNPIPVNPILPSSNPTDSTASSSWKEEERTRFQDTDAKSSSRTKRPKAHYKDEEALVLSASLSHVIRLGWTETAMIAGARDVGVSPSIVGSFPRKEAALVEYFMDECLERLIDIIESRNDLNNLIPSERIAKLVRIRLEMQTPYISKWPQALSIQAQPLNVPTSFKQRAMLVDEIWHAVGDDANEIDWYVKRTVLGGIYSTTELYMLTDSSPDFRDTWAFLDARTKDAFDLKKTAQEAQRLAEAVGAGMGGSVQGFMKRVFTG</v>
      </c>
    </row>
    <row r="2240" spans="1:101" x14ac:dyDescent="0.25">
      <c r="A2240" t="s">
        <v>5292</v>
      </c>
      <c r="B2240" t="s">
        <v>21107</v>
      </c>
      <c r="C2240" t="s">
        <v>7523</v>
      </c>
      <c r="D2240" t="s">
        <v>15583</v>
      </c>
      <c r="E2240" t="s">
        <v>15174</v>
      </c>
      <c r="F2240" t="s">
        <v>12702</v>
      </c>
      <c r="G2240">
        <v>-3.7708301544189502</v>
      </c>
      <c r="H2240">
        <v>-2.80486965179443</v>
      </c>
      <c r="I2240">
        <v>-3.5606498718261701</v>
      </c>
      <c r="J2240">
        <v>-3.3173856735229501</v>
      </c>
      <c r="K2240">
        <v>-2.6782426834106401</v>
      </c>
      <c r="L2240">
        <v>-3.8392105102539098</v>
      </c>
      <c r="M2240">
        <v>-5.2458152770996103</v>
      </c>
      <c r="N2240">
        <v>-1.85336017608643</v>
      </c>
      <c r="O2240">
        <v>-4.4383201599121103</v>
      </c>
      <c r="P2240">
        <v>-2.4245119094848602</v>
      </c>
      <c r="Q2240">
        <v>-2.4441080093383798</v>
      </c>
      <c r="R2240">
        <v>-2.7687673568725599</v>
      </c>
      <c r="S2240">
        <v>-3.2621726195017495</v>
      </c>
      <c r="T2240">
        <v>2236</v>
      </c>
      <c r="X2240" s="16">
        <v>-0.10050360361735011</v>
      </c>
      <c r="Z2240">
        <v>0.57917660044150099</v>
      </c>
      <c r="AA2240">
        <v>0.32430782194025198</v>
      </c>
      <c r="AB2240">
        <v>0.47390596817665753</v>
      </c>
      <c r="AP2240">
        <v>3</v>
      </c>
      <c r="AQ2240">
        <v>3</v>
      </c>
      <c r="AR2240">
        <v>2</v>
      </c>
      <c r="AS2240">
        <v>8.9</v>
      </c>
      <c r="AT2240">
        <v>8.9</v>
      </c>
      <c r="AU2240">
        <v>5.8</v>
      </c>
      <c r="AV2240">
        <v>53.798999999999999</v>
      </c>
      <c r="AW2240">
        <v>0</v>
      </c>
      <c r="AX2240">
        <v>11.085000000000001</v>
      </c>
      <c r="AY2240">
        <v>145980000</v>
      </c>
      <c r="AZ2240">
        <v>7</v>
      </c>
      <c r="BA2240" t="s">
        <v>5291</v>
      </c>
      <c r="BB2240" t="s">
        <v>5292</v>
      </c>
      <c r="BC2240" t="s">
        <v>5293</v>
      </c>
      <c r="BF2240" s="34" t="s">
        <v>19011</v>
      </c>
      <c r="BG2240">
        <v>-0.52949625253677401</v>
      </c>
      <c r="BH2240">
        <v>0.47603780031204201</v>
      </c>
      <c r="BI2240">
        <v>-0.31070530414581299</v>
      </c>
      <c r="BJ2240">
        <v>-5.74750304222107E-2</v>
      </c>
      <c r="BK2240">
        <v>0.60785245895385698</v>
      </c>
      <c r="BL2240">
        <v>-0.60067802667617798</v>
      </c>
      <c r="BM2240">
        <v>-2.06490874290466</v>
      </c>
      <c r="BN2240">
        <v>1.4665288925170901</v>
      </c>
      <c r="BO2240">
        <v>-1.2243320941925</v>
      </c>
      <c r="BP2240">
        <v>0.87197810411453203</v>
      </c>
      <c r="BQ2240">
        <v>0.851579189300537</v>
      </c>
      <c r="BR2240">
        <v>0.513619124889374</v>
      </c>
      <c r="BT2240">
        <v>18.330711364746101</v>
      </c>
      <c r="BU2240">
        <v>19.6100368499756</v>
      </c>
      <c r="BV2240">
        <v>18.0294494628906</v>
      </c>
      <c r="BW2240">
        <v>18.2201042175293</v>
      </c>
      <c r="BX2240">
        <v>18.346851348876999</v>
      </c>
      <c r="BY2240">
        <v>18.2439079284668</v>
      </c>
      <c r="BZ2240">
        <v>16.3414707183838</v>
      </c>
      <c r="CA2240">
        <v>19.554948806762699</v>
      </c>
      <c r="CB2240">
        <v>17.207338333129901</v>
      </c>
      <c r="CC2240">
        <v>17.7637042999268</v>
      </c>
      <c r="CD2240">
        <v>17.787876129150401</v>
      </c>
      <c r="CE2240">
        <v>18.1981086730957</v>
      </c>
      <c r="CG2240" t="s">
        <v>8080</v>
      </c>
      <c r="CH2240">
        <v>19.6100368499756</v>
      </c>
      <c r="CI2240">
        <v>18.0294494628906</v>
      </c>
      <c r="CJ2240">
        <v>18.2201042175293</v>
      </c>
      <c r="CK2240">
        <v>18.346851348876999</v>
      </c>
      <c r="CL2240">
        <v>18.2439079284668</v>
      </c>
      <c r="CM2240" t="s">
        <v>8080</v>
      </c>
      <c r="CN2240">
        <v>19.554948806762699</v>
      </c>
      <c r="CO2240">
        <v>17.207338333129901</v>
      </c>
      <c r="CP2240">
        <v>17.7637042999268</v>
      </c>
      <c r="CQ2240">
        <v>17.787876129150401</v>
      </c>
      <c r="CR2240">
        <v>18.1981086730957</v>
      </c>
      <c r="CT2240" t="s">
        <v>19000</v>
      </c>
      <c r="CU2240" t="s">
        <v>5292</v>
      </c>
      <c r="CV2240" t="s">
        <v>18268</v>
      </c>
      <c r="CW2240" t="str">
        <f>CT2240&amp;CU2240&amp;CHAR(10)&amp;CV2240</f>
        <v>&gt;A0A3Q7JDG0
MGTESNYQMKVVKGDHGYVLEDVPHLTDYIPDLPTHDNPLRSNPAYSVVKQYFVDMDDTVPQKVVVHKDSPRGVHFRRAGPRQKVYFNSDDVRACIVTCGGLCPGLNTVIREIVHSLDYMYGVSKVFGIDGGYRGFYSKNIINLTPKTVNDIHKRGGTILGSSRGGHDTTKIVDSIQDRGINQVYIIGGDGTQKGAAVIYEEIRRRDLKVIVAGIPKTIDNDIPVIDKSFGFDTAVEEAQRAINAAHVEAESAENGIGVVKLMGRYSGFIAMYATLASRDVDLCLIPESPFYLEGDGGLFEYIEKRLKENGHMVIVIAEGAGQELLAEENAHAKNEQDASGNKLLQDVGLWISQKIRDHFAKKTKMPITLKYIDPTYMIRAVPSNASDNVYCTLLAQSCVHGAMAGYTGFTSGLVNGRQTYIPFNRITEKQNMVVITDRMWARLLSSTNQPSFLRVKDIEEIKKEEQPQTQLLDGDNNVHENSGH</v>
      </c>
    </row>
    <row r="2241" spans="1:101" x14ac:dyDescent="0.25">
      <c r="A2241" t="s">
        <v>3642</v>
      </c>
      <c r="B2241" t="s">
        <v>21108</v>
      </c>
      <c r="C2241" t="s">
        <v>7177</v>
      </c>
      <c r="D2241">
        <v>0</v>
      </c>
      <c r="E2241">
        <v>0</v>
      </c>
      <c r="F2241" t="s">
        <v>12703</v>
      </c>
      <c r="G2241">
        <v>-2.2700233459472701</v>
      </c>
      <c r="H2241">
        <v>-1.7677087783813501</v>
      </c>
      <c r="I2241">
        <v>-1.9086971282959</v>
      </c>
      <c r="J2241">
        <v>-3.9230012893676798</v>
      </c>
      <c r="K2241">
        <v>-4.5479249954223597</v>
      </c>
      <c r="L2241">
        <v>-4.1262664794921902</v>
      </c>
      <c r="M2241">
        <v>-5.2673015594482404</v>
      </c>
      <c r="N2241">
        <v>-2.5498609542846702</v>
      </c>
      <c r="O2241">
        <v>-3.1858978271484402</v>
      </c>
      <c r="P2241">
        <v>-3.3280439376831099</v>
      </c>
      <c r="Q2241">
        <v>-3.1605634689331099</v>
      </c>
      <c r="R2241">
        <v>-3.12586498260498</v>
      </c>
      <c r="S2241">
        <v>-3.2634295622507756</v>
      </c>
      <c r="T2241">
        <v>2237</v>
      </c>
      <c r="X2241" s="16">
        <v>2.2169211705525695</v>
      </c>
      <c r="Z2241">
        <v>0.14928096676737199</v>
      </c>
      <c r="AA2241">
        <v>1.48820891536337</v>
      </c>
      <c r="AB2241">
        <v>3.249309532433059E-2</v>
      </c>
      <c r="AP2241">
        <v>3</v>
      </c>
      <c r="AQ2241">
        <v>3</v>
      </c>
      <c r="AR2241">
        <v>3</v>
      </c>
      <c r="AS2241">
        <v>8.3000000000000007</v>
      </c>
      <c r="AT2241">
        <v>8.3000000000000007</v>
      </c>
      <c r="AU2241">
        <v>8.3000000000000007</v>
      </c>
      <c r="AV2241">
        <v>43</v>
      </c>
      <c r="AW2241">
        <v>0</v>
      </c>
      <c r="AX2241">
        <v>6.2211999999999996</v>
      </c>
      <c r="AY2241">
        <v>139160000</v>
      </c>
      <c r="AZ2241">
        <v>3</v>
      </c>
      <c r="BA2241" t="s">
        <v>3642</v>
      </c>
      <c r="BB2241" t="s">
        <v>3642</v>
      </c>
      <c r="BC2241" t="s">
        <v>3643</v>
      </c>
      <c r="BF2241" s="34" t="s">
        <v>19011</v>
      </c>
      <c r="BG2241">
        <v>0.93364846706390403</v>
      </c>
      <c r="BH2241">
        <v>1.4057465791702299</v>
      </c>
      <c r="BI2241">
        <v>1.2732393741607699</v>
      </c>
      <c r="BJ2241">
        <v>-0.61989557743072499</v>
      </c>
      <c r="BK2241">
        <v>-1.2072273492813099</v>
      </c>
      <c r="BL2241">
        <v>-0.81093347072601296</v>
      </c>
      <c r="BM2241">
        <v>-1.8833303451538099</v>
      </c>
      <c r="BN2241">
        <v>0.67064434289932295</v>
      </c>
      <c r="BO2241">
        <v>7.2867862880230005E-2</v>
      </c>
      <c r="BP2241">
        <v>-6.0727536678314202E-2</v>
      </c>
      <c r="BQ2241">
        <v>9.6678249537944794E-2</v>
      </c>
      <c r="BR2241">
        <v>0.12928946316242201</v>
      </c>
      <c r="BT2241">
        <v>19.831518173217798</v>
      </c>
      <c r="BU2241">
        <v>20.6471977233887</v>
      </c>
      <c r="BV2241">
        <v>19.681402206420898</v>
      </c>
      <c r="BW2241">
        <v>17.614488601684599</v>
      </c>
      <c r="BX2241">
        <v>16.477169036865199</v>
      </c>
      <c r="BY2241">
        <v>17.956851959228501</v>
      </c>
      <c r="BZ2241">
        <v>16.319984436035199</v>
      </c>
      <c r="CA2241">
        <v>18.858448028564499</v>
      </c>
      <c r="CB2241">
        <v>18.459760665893601</v>
      </c>
      <c r="CC2241">
        <v>16.860172271728501</v>
      </c>
      <c r="CD2241">
        <v>17.0714206695557</v>
      </c>
      <c r="CE2241">
        <v>17.841011047363299</v>
      </c>
      <c r="CG2241">
        <v>19.831518173217798</v>
      </c>
      <c r="CH2241">
        <v>20.6471977233887</v>
      </c>
      <c r="CI2241">
        <v>19.681402206420898</v>
      </c>
      <c r="CJ2241" t="s">
        <v>8080</v>
      </c>
      <c r="CK2241" t="s">
        <v>8080</v>
      </c>
      <c r="CL2241">
        <v>17.956851959228501</v>
      </c>
      <c r="CM2241" t="s">
        <v>8080</v>
      </c>
      <c r="CN2241">
        <v>18.858448028564499</v>
      </c>
      <c r="CO2241">
        <v>18.459760665893601</v>
      </c>
      <c r="CP2241" t="s">
        <v>8080</v>
      </c>
      <c r="CQ2241" t="s">
        <v>8080</v>
      </c>
      <c r="CR2241">
        <v>17.841011047363299</v>
      </c>
      <c r="CT2241" t="s">
        <v>19000</v>
      </c>
      <c r="CU2241" t="s">
        <v>3642</v>
      </c>
      <c r="CV2241" t="s">
        <v>16796</v>
      </c>
      <c r="CW2241" t="str">
        <f>CT2241&amp;CU2241&amp;CHAR(10)&amp;CV2241</f>
        <v>&gt;A0A3Q7HR43
MEVTEGARHSLTANIPYSSLTVDHSLSITHLKPKIVELCKDLFNQWSNLDGSHFSVETVSGGITNLLLKVSVREDDGKHENMTVRLYGPNTEYVINREREMQAIQHLSAAGFGAKLLAVFGNGMVQSFIDARTLTPPDMSNPKLAAEIAKQLRKFHQVEIPGSKEPQVWNDVLKFYKNASTLQFDDGEKKIKYETILFPEVHNEIIELKELTDRLNAPVVFAHNDLLSGNLMLNEEKEKLYFIDFEYGSYNYRGFDIGNHFNEYAGYDCDYSLYPNKDQQFHFFRHYLDSDQPNKVSDKDLEALYVETSSYMLASHLYWALWALIQAKMSPIDFDYISYFFLRYNEYKKQKEKVLSLAKSYLSKPELGKRLM</v>
      </c>
    </row>
    <row r="2242" spans="1:101" x14ac:dyDescent="0.25">
      <c r="A2242" t="s">
        <v>6769</v>
      </c>
      <c r="B2242" t="s">
        <v>21109</v>
      </c>
      <c r="C2242" t="s">
        <v>7177</v>
      </c>
      <c r="D2242" t="s">
        <v>16078</v>
      </c>
      <c r="E2242" t="s">
        <v>16079</v>
      </c>
      <c r="F2242" t="s">
        <v>12704</v>
      </c>
      <c r="G2242">
        <v>-3.0013046264648402</v>
      </c>
      <c r="H2242">
        <v>-3.5497961044311501</v>
      </c>
      <c r="I2242">
        <v>-1.8022384643554701</v>
      </c>
      <c r="J2242">
        <v>-3.2415513992309601</v>
      </c>
      <c r="K2242">
        <v>-5.3289060592651403</v>
      </c>
      <c r="L2242">
        <v>-7.1149015426635698</v>
      </c>
      <c r="M2242">
        <v>-2.8433265686035201</v>
      </c>
      <c r="N2242">
        <v>-1.98943996429443</v>
      </c>
      <c r="O2242">
        <v>-2.9324874877929701</v>
      </c>
      <c r="P2242">
        <v>-2.91418361663818</v>
      </c>
      <c r="Q2242">
        <v>-1.9459867477417001</v>
      </c>
      <c r="R2242">
        <v>-2.52434635162354</v>
      </c>
      <c r="S2242">
        <v>-3.2657057444254565</v>
      </c>
      <c r="T2242">
        <v>2238</v>
      </c>
      <c r="X2242" s="16">
        <v>2.4440066019694036</v>
      </c>
      <c r="Z2242">
        <v>0.17538672768878699</v>
      </c>
      <c r="AA2242">
        <v>1.3087259932423401</v>
      </c>
      <c r="AB2242">
        <v>4.9121769937952982E-2</v>
      </c>
      <c r="AP2242">
        <v>2</v>
      </c>
      <c r="AQ2242">
        <v>2</v>
      </c>
      <c r="AR2242">
        <v>2</v>
      </c>
      <c r="AS2242">
        <v>4.9000000000000004</v>
      </c>
      <c r="AT2242">
        <v>4.9000000000000004</v>
      </c>
      <c r="AU2242">
        <v>4.9000000000000004</v>
      </c>
      <c r="AV2242">
        <v>24.635999999999999</v>
      </c>
      <c r="AW2242">
        <v>0</v>
      </c>
      <c r="AX2242">
        <v>5.0553999999999997</v>
      </c>
      <c r="AY2242">
        <v>51281000</v>
      </c>
      <c r="AZ2242">
        <v>7</v>
      </c>
      <c r="BA2242" t="s">
        <v>864</v>
      </c>
      <c r="BB2242" t="s">
        <v>864</v>
      </c>
      <c r="BC2242" t="s">
        <v>865</v>
      </c>
      <c r="BD2242" t="s">
        <v>866</v>
      </c>
      <c r="BE2242" t="s">
        <v>867</v>
      </c>
      <c r="BF2242" s="34" t="s">
        <v>19011</v>
      </c>
      <c r="BG2242">
        <v>0.17298166453838301</v>
      </c>
      <c r="BH2242">
        <v>-0.185863137245178</v>
      </c>
      <c r="BI2242">
        <v>0.95745813846588101</v>
      </c>
      <c r="BJ2242">
        <v>1.5802728012204201E-2</v>
      </c>
      <c r="BK2242">
        <v>-1.3498271703720099</v>
      </c>
      <c r="BL2242">
        <v>-2.5182960033416699</v>
      </c>
      <c r="BM2242">
        <v>0.27633714675903298</v>
      </c>
      <c r="BN2242">
        <v>0.83498352766036998</v>
      </c>
      <c r="BO2242">
        <v>0.21800455451011699</v>
      </c>
      <c r="BP2242">
        <v>0.229979664087296</v>
      </c>
      <c r="BQ2242">
        <v>0.86341232061386097</v>
      </c>
      <c r="BR2242">
        <v>0.48502662777900701</v>
      </c>
      <c r="BT2242">
        <v>19.100236892700199</v>
      </c>
      <c r="BU2242">
        <v>18.865110397338899</v>
      </c>
      <c r="BV2242">
        <v>19.7878608703613</v>
      </c>
      <c r="BW2242">
        <v>18.2959384918213</v>
      </c>
      <c r="BX2242">
        <v>15.6961879730225</v>
      </c>
      <c r="BY2242">
        <v>14.9682168960571</v>
      </c>
      <c r="BZ2242">
        <v>18.743959426879901</v>
      </c>
      <c r="CA2242">
        <v>19.418869018554702</v>
      </c>
      <c r="CB2242">
        <v>18.713171005248999</v>
      </c>
      <c r="CC2242">
        <v>17.274032592773398</v>
      </c>
      <c r="CD2242">
        <v>18.285997390747099</v>
      </c>
      <c r="CE2242">
        <v>18.442529678344702</v>
      </c>
      <c r="CG2242">
        <v>19.100236892700199</v>
      </c>
      <c r="CH2242">
        <v>18.865110397338899</v>
      </c>
      <c r="CI2242">
        <v>19.7878608703613</v>
      </c>
      <c r="CJ2242">
        <v>18.2959384918213</v>
      </c>
      <c r="CK2242" t="s">
        <v>8080</v>
      </c>
      <c r="CL2242">
        <v>14.9682168960571</v>
      </c>
      <c r="CM2242">
        <v>18.743959426879901</v>
      </c>
      <c r="CN2242">
        <v>19.418869018554702</v>
      </c>
      <c r="CO2242">
        <v>18.713171005248999</v>
      </c>
      <c r="CP2242">
        <v>17.274032592773398</v>
      </c>
      <c r="CQ2242">
        <v>18.285997390747099</v>
      </c>
      <c r="CR2242">
        <v>18.442529678344702</v>
      </c>
      <c r="CT2242" t="s">
        <v>19000</v>
      </c>
      <c r="CU2242" t="s">
        <v>6769</v>
      </c>
      <c r="CV2242" t="s">
        <v>16888</v>
      </c>
      <c r="CW2242" t="str">
        <f>CT2242&amp;CU2242&amp;CHAR(10)&amp;CV2242</f>
        <v>&gt;A0A3Q7JVW7
MATQSLLQDAAFHQNENGGLYTRDGSVDIMGNPVLKSETGNWKACPFILGNECCERLAYYGICLNLVTYLTKKLHEGNVSAARNVTIWQGTCYLTPLIGAVMADTYWGRYWTIATFSIIYFMGMCTLTLSASVPAFKPPECVGSVCPSATPAQYAIFFFGLYLIALGTGGIKPCVSSFGADQFDDTDPKERVKKGSFFNWFYFSINIGALMSSTFIVWIQENAG</v>
      </c>
    </row>
    <row r="2243" spans="1:101" x14ac:dyDescent="0.25">
      <c r="A2243" t="s">
        <v>5065</v>
      </c>
      <c r="B2243" t="s">
        <v>21110</v>
      </c>
      <c r="C2243" t="s">
        <v>7351</v>
      </c>
      <c r="D2243" t="s">
        <v>14811</v>
      </c>
      <c r="E2243">
        <v>0</v>
      </c>
      <c r="F2243" t="s">
        <v>12705</v>
      </c>
      <c r="G2243">
        <v>-4.3693084716796902</v>
      </c>
      <c r="H2243">
        <v>-4.4833955764770499</v>
      </c>
      <c r="I2243">
        <v>-3.4650993347168</v>
      </c>
      <c r="J2243">
        <v>-1.73294353485107</v>
      </c>
      <c r="K2243">
        <v>-3.25382328033447</v>
      </c>
      <c r="L2243">
        <v>-2.7564868927002002</v>
      </c>
      <c r="M2243">
        <v>-1.61770248413086</v>
      </c>
      <c r="N2243">
        <v>-5.6975584030151403</v>
      </c>
      <c r="O2243">
        <v>-3.0280323028564502</v>
      </c>
      <c r="P2243">
        <v>-2.9254236221313499</v>
      </c>
      <c r="Q2243">
        <v>-2.3386583328247101</v>
      </c>
      <c r="R2243">
        <v>-3.5201005935668901</v>
      </c>
      <c r="S2243">
        <v>-3.2657110691070561</v>
      </c>
      <c r="T2243">
        <v>2239</v>
      </c>
      <c r="X2243" s="16">
        <v>-1.5248498916625999</v>
      </c>
      <c r="Z2243">
        <v>0.56640715883668902</v>
      </c>
      <c r="AA2243">
        <v>0.33680972188303498</v>
      </c>
      <c r="AB2243">
        <v>0.46045827069164363</v>
      </c>
      <c r="AP2243">
        <v>2</v>
      </c>
      <c r="AQ2243">
        <v>2</v>
      </c>
      <c r="AR2243">
        <v>2</v>
      </c>
      <c r="AS2243">
        <v>6.9</v>
      </c>
      <c r="AT2243">
        <v>6.9</v>
      </c>
      <c r="AU2243">
        <v>6.9</v>
      </c>
      <c r="AV2243">
        <v>51.128999999999998</v>
      </c>
      <c r="AW2243">
        <v>0</v>
      </c>
      <c r="AX2243">
        <v>5.1738</v>
      </c>
      <c r="AY2243">
        <v>106800000</v>
      </c>
      <c r="AZ2243">
        <v>8</v>
      </c>
      <c r="BA2243" t="s">
        <v>5065</v>
      </c>
      <c r="BB2243" t="s">
        <v>5065</v>
      </c>
      <c r="BC2243" t="s">
        <v>5066</v>
      </c>
      <c r="BF2243" s="34" t="s">
        <v>19011</v>
      </c>
      <c r="BG2243">
        <v>-0.94269466400146495</v>
      </c>
      <c r="BH2243">
        <v>-1.0401480197906501</v>
      </c>
      <c r="BI2243">
        <v>-0.17031778395175901</v>
      </c>
      <c r="BJ2243">
        <v>1.30929243564606</v>
      </c>
      <c r="BK2243">
        <v>1.01545685902238E-2</v>
      </c>
      <c r="BL2243">
        <v>0.43498012423515298</v>
      </c>
      <c r="BM2243">
        <v>1.40773153305054</v>
      </c>
      <c r="BN2243">
        <v>-2.07728791236877</v>
      </c>
      <c r="BO2243">
        <v>0.20302557945251501</v>
      </c>
      <c r="BP2243">
        <v>0.29067409038543701</v>
      </c>
      <c r="BQ2243">
        <v>0.79188996553420998</v>
      </c>
      <c r="BR2243">
        <v>-0.21729993820190399</v>
      </c>
      <c r="BT2243">
        <v>17.732233047485401</v>
      </c>
      <c r="BU2243">
        <v>17.931510925293001</v>
      </c>
      <c r="BV2243">
        <v>18.125</v>
      </c>
      <c r="BW2243">
        <v>19.8045463562012</v>
      </c>
      <c r="BX2243">
        <v>17.7712707519531</v>
      </c>
      <c r="BY2243">
        <v>19.326631546020501</v>
      </c>
      <c r="BZ2243">
        <v>19.9695835113525</v>
      </c>
      <c r="CA2243">
        <v>15.710750579834</v>
      </c>
      <c r="CB2243">
        <v>18.617626190185501</v>
      </c>
      <c r="CC2243">
        <v>17.262792587280298</v>
      </c>
      <c r="CD2243">
        <v>17.893325805664102</v>
      </c>
      <c r="CE2243">
        <v>17.446775436401399</v>
      </c>
      <c r="CG2243" t="s">
        <v>8080</v>
      </c>
      <c r="CH2243">
        <v>17.931510925293001</v>
      </c>
      <c r="CI2243">
        <v>18.125</v>
      </c>
      <c r="CJ2243">
        <v>19.8045463562012</v>
      </c>
      <c r="CK2243">
        <v>17.7712707519531</v>
      </c>
      <c r="CL2243">
        <v>19.326631546020501</v>
      </c>
      <c r="CM2243">
        <v>19.9695835113525</v>
      </c>
      <c r="CN2243" t="s">
        <v>8080</v>
      </c>
      <c r="CO2243">
        <v>18.617626190185501</v>
      </c>
      <c r="CP2243">
        <v>17.262792587280298</v>
      </c>
      <c r="CQ2243">
        <v>17.893325805664102</v>
      </c>
      <c r="CR2243">
        <v>17.446775436401399</v>
      </c>
      <c r="CT2243" t="s">
        <v>19000</v>
      </c>
      <c r="CU2243" t="s">
        <v>5065</v>
      </c>
      <c r="CV2243" t="s">
        <v>18241</v>
      </c>
      <c r="CW2243" t="str">
        <f>CT2243&amp;CU2243&amp;CHAR(10)&amp;CV2243</f>
        <v>&gt;A0A3Q7J3U1
MAATNEVIVAMVPFYDYSHLNNLLDLSRFIASHNIPVHFISFVDMNRDLKLRLKGSPGASNIHFEDLLRPSAPTENDVRDGEPPILVFLEKLTKPINEICVQLSTKAKKLVIVHDLIMSEQILEVNTLSNVKSYMFHTGSTFSRYSSIKQTIPDLVDDDDDHVKFIKEMQDEFPLLEAHEKYCFQMELDDKDIHYSGEIINSCREMEGKYPDLLAKAKGKPLWAFGPFHMLLESNSNITPRHDQCLEFLDKQEASSVIFVSFGSTTTLSQEQINEIALGLEQSNHRFIWVLRKGDNSEKLKEKDVKIELPKGFEERVEGRGIVVNWAPQLEILGHLSTGGFMTHCGWNSCIESISKGVPVATWPISYDQPFNAVFLTNMLKIGIAVKSWSHRNELITASTIEKSVKTLMGTVEGEEMRQRAVKLSKQMKNSVRSGGLARKDMEAFISHIIE</v>
      </c>
    </row>
    <row r="2244" spans="1:101" x14ac:dyDescent="0.25">
      <c r="A2244" t="s">
        <v>5010</v>
      </c>
      <c r="B2244" t="s">
        <v>21111</v>
      </c>
      <c r="C2244" t="s">
        <v>7209</v>
      </c>
      <c r="D2244" t="s">
        <v>14678</v>
      </c>
      <c r="E2244" t="s">
        <v>14679</v>
      </c>
      <c r="F2244" t="s">
        <v>12706</v>
      </c>
      <c r="G2244">
        <v>-2.3877658843994101</v>
      </c>
      <c r="H2244">
        <v>-3.89295482635498</v>
      </c>
      <c r="I2244">
        <v>-4.6748085021972701</v>
      </c>
      <c r="J2244">
        <v>-5.7827568054199201</v>
      </c>
      <c r="K2244">
        <v>-2.8896360397338898</v>
      </c>
      <c r="L2244">
        <v>-2.3568134307861301</v>
      </c>
      <c r="M2244">
        <v>-4.1335010528564498</v>
      </c>
      <c r="N2244">
        <v>-3.0884523391723602</v>
      </c>
      <c r="O2244">
        <v>-2.7965888977050799</v>
      </c>
      <c r="P2244">
        <v>-2.40008449554443</v>
      </c>
      <c r="Q2244">
        <v>-2.6016111373901398</v>
      </c>
      <c r="R2244">
        <v>-2.2671270370483398</v>
      </c>
      <c r="S2244">
        <v>-3.2726750373840332</v>
      </c>
      <c r="T2244">
        <v>2240</v>
      </c>
      <c r="X2244" s="16">
        <v>2.455902099609375E-2</v>
      </c>
      <c r="Z2244">
        <v>0.63316209218021802</v>
      </c>
      <c r="AA2244">
        <v>0.27117034509024601</v>
      </c>
      <c r="AB2244">
        <v>0.53558654102221903</v>
      </c>
      <c r="AP2244">
        <v>2</v>
      </c>
      <c r="AQ2244">
        <v>2</v>
      </c>
      <c r="AR2244">
        <v>2</v>
      </c>
      <c r="AS2244">
        <v>5.6</v>
      </c>
      <c r="AT2244">
        <v>5.6</v>
      </c>
      <c r="AU2244">
        <v>5.6</v>
      </c>
      <c r="AV2244">
        <v>53.951999999999998</v>
      </c>
      <c r="AW2244">
        <v>0</v>
      </c>
      <c r="AX2244">
        <v>7.1058000000000003</v>
      </c>
      <c r="AY2244">
        <v>63977000</v>
      </c>
      <c r="AZ2244">
        <v>4</v>
      </c>
      <c r="BA2244" t="s">
        <v>5010</v>
      </c>
      <c r="BB2244" t="s">
        <v>5010</v>
      </c>
      <c r="BC2244" t="s">
        <v>5011</v>
      </c>
      <c r="BF2244" s="34" t="s">
        <v>19011</v>
      </c>
      <c r="BG2244">
        <v>0.79454648494720503</v>
      </c>
      <c r="BH2244">
        <v>-0.55693978071212802</v>
      </c>
      <c r="BI2244">
        <v>-1.25895428657532</v>
      </c>
      <c r="BJ2244">
        <v>-2.2537641525268599</v>
      </c>
      <c r="BK2244">
        <v>0.343924880027771</v>
      </c>
      <c r="BL2244">
        <v>0.82233822345733598</v>
      </c>
      <c r="BM2244">
        <v>-0.77292257547378496</v>
      </c>
      <c r="BN2244">
        <v>0.165410757064819</v>
      </c>
      <c r="BO2244">
        <v>0.42747050523757901</v>
      </c>
      <c r="BP2244">
        <v>0.78348577022552501</v>
      </c>
      <c r="BQ2244">
        <v>0.60253804922103904</v>
      </c>
      <c r="BR2244">
        <v>0.90286624431610096</v>
      </c>
      <c r="BT2244">
        <v>19.7137756347656</v>
      </c>
      <c r="BU2244">
        <v>18.521951675415</v>
      </c>
      <c r="BV2244">
        <v>16.915290832519499</v>
      </c>
      <c r="BW2244">
        <v>15.754733085632299</v>
      </c>
      <c r="BX2244">
        <v>18.1354579925537</v>
      </c>
      <c r="BY2244">
        <v>19.726305007934599</v>
      </c>
      <c r="BZ2244">
        <v>17.453784942626999</v>
      </c>
      <c r="CA2244">
        <v>18.3198566436768</v>
      </c>
      <c r="CB2244">
        <v>18.8490695953369</v>
      </c>
      <c r="CC2244">
        <v>17.788131713867202</v>
      </c>
      <c r="CD2244">
        <v>17.630373001098601</v>
      </c>
      <c r="CE2244">
        <v>18.699748992919901</v>
      </c>
      <c r="CG2244">
        <v>19.7137756347656</v>
      </c>
      <c r="CH2244" t="s">
        <v>8080</v>
      </c>
      <c r="CI2244" t="s">
        <v>8080</v>
      </c>
      <c r="CJ2244" t="s">
        <v>8080</v>
      </c>
      <c r="CK2244">
        <v>18.1354579925537</v>
      </c>
      <c r="CL2244">
        <v>19.726305007934599</v>
      </c>
      <c r="CM2244">
        <v>17.453784942626999</v>
      </c>
      <c r="CN2244">
        <v>18.3198566436768</v>
      </c>
      <c r="CO2244">
        <v>18.8490695953369</v>
      </c>
      <c r="CP2244">
        <v>17.788131713867202</v>
      </c>
      <c r="CQ2244" t="s">
        <v>8080</v>
      </c>
      <c r="CR2244">
        <v>18.699748992919901</v>
      </c>
      <c r="CT2244" t="s">
        <v>19000</v>
      </c>
      <c r="CU2244" t="s">
        <v>5010</v>
      </c>
      <c r="CV2244" t="s">
        <v>18386</v>
      </c>
      <c r="CW2244" t="str">
        <f>CT2244&amp;CU2244&amp;CHAR(10)&amp;CV2244</f>
        <v>&gt;A0A3Q7J2K7
MARGFSIIFAATVLLVILGICRASRVGICYGRNADDLPTPEKAVQLIQMHNIKYVRIYDSNIQVLKAFANTGIELMIGVPNSDLLAFSQFESNANTWLKNSILPYYPDTKITSITVGAELTEAPNTTAALVVPAMQNVFTALKKAGLHRRIKVSSTHSLGVLSRSFPPSAGAFNSSHAFFLKPMLEFLAENQSPFMIDLYPYYAYRDSSTNVSLDYALFEASSEVIDPNTGLLYTNMFDAQLDAINYALMALNFKTVNIMVTETGWPSKGSPKETAATPDNAQTYNTNLIRHVINNTGTPAKPGGAVDVYVFSLFNENRKPGLESERNWGLFFPDQTSVYNLDFTGKGVVDTTAGGNNTGSNGTWCIASSSASEAELQNALSWACGSGNVDCSAIQPSQPCFEPDNLASHASFAFNSYYQQNGATDIACTFGGVGVRTNKNPSYDNCLYATTGGKKAIFNNATVGPSKSTSSSPQRSYWWTQYLLVAFPLFFLVPF</v>
      </c>
    </row>
    <row r="2245" spans="1:101" x14ac:dyDescent="0.25">
      <c r="A2245" t="s">
        <v>2537</v>
      </c>
      <c r="B2245" t="s">
        <v>21112</v>
      </c>
      <c r="C2245" t="s">
        <v>7177</v>
      </c>
      <c r="D2245" t="s">
        <v>16080</v>
      </c>
      <c r="E2245">
        <v>0</v>
      </c>
      <c r="F2245" t="s">
        <v>12707</v>
      </c>
      <c r="G2245">
        <v>-5.39192771911621</v>
      </c>
      <c r="H2245">
        <v>-3.2163648605346702</v>
      </c>
      <c r="I2245">
        <v>-3.0268592834472701</v>
      </c>
      <c r="J2245">
        <v>-2.7619047164917001</v>
      </c>
      <c r="K2245">
        <v>-3.9233446121215798</v>
      </c>
      <c r="L2245">
        <v>-3.2662105560302699</v>
      </c>
      <c r="M2245">
        <v>-1.87473487854004</v>
      </c>
      <c r="N2245">
        <v>-3.3353071212768599</v>
      </c>
      <c r="O2245">
        <v>-3.9678974151611301</v>
      </c>
      <c r="P2245">
        <v>-4.0942411422729501</v>
      </c>
      <c r="Q2245">
        <v>-1.7463674545288099</v>
      </c>
      <c r="R2245">
        <v>-2.6871194839477499</v>
      </c>
      <c r="S2245">
        <v>-3.2743566036224361</v>
      </c>
      <c r="T2245">
        <v>2241</v>
      </c>
      <c r="X2245" s="16">
        <v>-0.56123065948486728</v>
      </c>
      <c r="Z2245">
        <v>0.75983903792784502</v>
      </c>
      <c r="AA2245">
        <v>0.16710393477739799</v>
      </c>
      <c r="AB2245">
        <v>0.68060645737030967</v>
      </c>
      <c r="AP2245">
        <v>4</v>
      </c>
      <c r="AQ2245">
        <v>4</v>
      </c>
      <c r="AR2245">
        <v>4</v>
      </c>
      <c r="AS2245">
        <v>7.3</v>
      </c>
      <c r="AT2245">
        <v>7.3</v>
      </c>
      <c r="AU2245">
        <v>7.3</v>
      </c>
      <c r="AV2245">
        <v>90.811999999999998</v>
      </c>
      <c r="AW2245">
        <v>0</v>
      </c>
      <c r="AX2245">
        <v>9.4473000000000003</v>
      </c>
      <c r="AY2245">
        <v>249380000</v>
      </c>
      <c r="AZ2245">
        <v>12</v>
      </c>
      <c r="BA2245" t="s">
        <v>2537</v>
      </c>
      <c r="BB2245" t="s">
        <v>2537</v>
      </c>
      <c r="BC2245" t="s">
        <v>2538</v>
      </c>
      <c r="BF2245" s="34" t="s">
        <v>19011</v>
      </c>
      <c r="BG2245">
        <v>-2.1148765087127699</v>
      </c>
      <c r="BH2245">
        <v>5.7917948812246302E-2</v>
      </c>
      <c r="BI2245">
        <v>0.24718238413333901</v>
      </c>
      <c r="BJ2245">
        <v>0.51179981231689498</v>
      </c>
      <c r="BK2245">
        <v>-0.64816218614578203</v>
      </c>
      <c r="BL2245">
        <v>8.1356819719076209E-3</v>
      </c>
      <c r="BM2245">
        <v>1.3978407382965099</v>
      </c>
      <c r="BN2245">
        <v>-6.0872960835695301E-2</v>
      </c>
      <c r="BO2245">
        <v>-0.69265830516815197</v>
      </c>
      <c r="BP2245">
        <v>-0.81884127855300903</v>
      </c>
      <c r="BQ2245">
        <v>1.52604484558105</v>
      </c>
      <c r="BR2245">
        <v>0.58648985624313399</v>
      </c>
      <c r="BT2245">
        <v>16.7096138000488</v>
      </c>
      <c r="BU2245">
        <v>19.198541641235401</v>
      </c>
      <c r="BV2245">
        <v>18.563240051269499</v>
      </c>
      <c r="BW2245">
        <v>18.775585174560501</v>
      </c>
      <c r="BX2245">
        <v>17.101749420166001</v>
      </c>
      <c r="BY2245">
        <v>18.816907882690401</v>
      </c>
      <c r="BZ2245">
        <v>19.712551116943398</v>
      </c>
      <c r="CA2245">
        <v>18.073001861572301</v>
      </c>
      <c r="CB2245">
        <v>17.677761077880898</v>
      </c>
      <c r="CC2245">
        <v>16.0939750671387</v>
      </c>
      <c r="CD2245">
        <v>18.48561668396</v>
      </c>
      <c r="CE2245">
        <v>18.279756546020501</v>
      </c>
      <c r="CG2245" t="s">
        <v>8080</v>
      </c>
      <c r="CH2245">
        <v>19.198541641235401</v>
      </c>
      <c r="CI2245">
        <v>18.563240051269499</v>
      </c>
      <c r="CJ2245">
        <v>18.775585174560501</v>
      </c>
      <c r="CK2245">
        <v>17.101749420166001</v>
      </c>
      <c r="CL2245">
        <v>18.816907882690401</v>
      </c>
      <c r="CM2245">
        <v>19.712551116943398</v>
      </c>
      <c r="CN2245">
        <v>18.073001861572301</v>
      </c>
      <c r="CO2245">
        <v>17.677761077880898</v>
      </c>
      <c r="CP2245">
        <v>16.0939750671387</v>
      </c>
      <c r="CQ2245">
        <v>18.48561668396</v>
      </c>
      <c r="CR2245">
        <v>18.279756546020501</v>
      </c>
      <c r="CT2245" t="s">
        <v>19000</v>
      </c>
      <c r="CU2245" t="s">
        <v>2537</v>
      </c>
      <c r="CV2245" t="s">
        <v>18608</v>
      </c>
      <c r="CW2245" t="str">
        <f>CT2245&amp;CU2245&amp;CHAR(10)&amp;CV2245</f>
        <v>&gt;A0A3Q7GLR8
MALGKYSRVDGRKSSNYCSTVTIVVFVALCLVGVWMMTSSSVVPDQNLDLSSQGKKTDLSTQVTEGKESYNGGNESNNKAGDESNPTDEGKSKQFEDTLGDLPEDATKGDALVSQEENVSNPQQTESTSEVKQEEKSTEQKEDAGESESETQSEKATDGSDDKKEDGPNKVDDKDSEAGEKTENKSVGEEIKEGSDEKKSIENSVELNDKKDQEVGQSSDEKSDGEKKDLSSSAVLSSGTQSDLLNETTTQNGAFLTQASESKNEKEMQKSSESDKESSYIWKLCNSTAGPDYIPCLDNLEAIRNLRSTKHYEHRERHCPDNPPTCLVPLPEGYQHSVEWPTSREKIWYHNVPHTKLAEIKGHQNWVKVSGEYLTFPGGGTQFKHGALHYIDFIQQSFPEIAWGKQTRVILDVGCGVASFGGYLFERDVLAMSLAPKDEHEAQVQFALERGIPAISAVMGTKRLPFPSRVFDVVHCARCRVPWHIEGGKLLLELNRVLRPGGLFVWSATPVYQKLPEDVEIWEAMQKLTKAMCWDLVSKTKDRVNGVGVAVYRKPTSNECYEQRSKDAPPICQGSDDPNAAWNVPLQACMHKAPVATSERGSQWPEPWPARLSKSPYWLLSSQVGVYGKPAPEDFTADYEHWKHVVTNSYLNGMGINWSTVRNVMDMRAIYGGFAAALRDLNVWVMNVVSVDAPDTLPIIYERGLFGIYHDWCESFSTYPRSYDLVHADHLFSKIKTKCGLPAIVAEVDRILRPGGKLIVRDKEETITELESMLKSMQYEINMTYSKDKEGLLYCQKTMWRPKDVETLTYAIA</v>
      </c>
    </row>
    <row r="2246" spans="1:101" x14ac:dyDescent="0.25">
      <c r="A2246" t="s">
        <v>1274</v>
      </c>
      <c r="B2246" t="s">
        <v>21113</v>
      </c>
      <c r="C2246" t="s">
        <v>7177</v>
      </c>
      <c r="D2246" t="s">
        <v>16081</v>
      </c>
      <c r="E2246" t="s">
        <v>14754</v>
      </c>
      <c r="F2246" t="s">
        <v>12708</v>
      </c>
      <c r="G2246">
        <v>-3.5164546966552699</v>
      </c>
      <c r="H2246">
        <v>-3.2455301284789999</v>
      </c>
      <c r="I2246">
        <v>-2.8258762359619101</v>
      </c>
      <c r="J2246">
        <v>-3.3281507492065399</v>
      </c>
      <c r="K2246">
        <v>-2.5502080917358398</v>
      </c>
      <c r="L2246">
        <v>-2.4973526000976598</v>
      </c>
      <c r="M2246">
        <v>-3.79940986633301</v>
      </c>
      <c r="N2246">
        <v>-3.3295640945434601</v>
      </c>
      <c r="O2246">
        <v>-3.6142692565918</v>
      </c>
      <c r="P2246">
        <v>-3.00287532806396</v>
      </c>
      <c r="Q2246">
        <v>-3.78716373443604</v>
      </c>
      <c r="R2246">
        <v>-3.8043661117553702</v>
      </c>
      <c r="S2246">
        <v>-3.2751017411549888</v>
      </c>
      <c r="T2246">
        <v>2242</v>
      </c>
      <c r="X2246" s="16">
        <v>-0.40404987335204723</v>
      </c>
      <c r="Z2246">
        <v>0.25758395989974903</v>
      </c>
      <c r="AA2246">
        <v>0.91902871079233805</v>
      </c>
      <c r="AB2246">
        <v>0.12049562792328565</v>
      </c>
      <c r="AP2246">
        <v>4</v>
      </c>
      <c r="AQ2246">
        <v>4</v>
      </c>
      <c r="AR2246">
        <v>4</v>
      </c>
      <c r="AS2246">
        <v>5.4</v>
      </c>
      <c r="AT2246">
        <v>5.4</v>
      </c>
      <c r="AU2246">
        <v>5.4</v>
      </c>
      <c r="AV2246">
        <v>107.62</v>
      </c>
      <c r="AW2246">
        <v>0</v>
      </c>
      <c r="AX2246">
        <v>10.196999999999999</v>
      </c>
      <c r="AY2246">
        <v>362480000</v>
      </c>
      <c r="AZ2246">
        <v>31</v>
      </c>
      <c r="BA2246" t="s">
        <v>1274</v>
      </c>
      <c r="BB2246" t="s">
        <v>1274</v>
      </c>
      <c r="BC2246" t="s">
        <v>1275</v>
      </c>
      <c r="BF2246" s="34" t="s">
        <v>19011</v>
      </c>
      <c r="BG2246">
        <v>-0.51633554697036699</v>
      </c>
      <c r="BH2246">
        <v>6.3263677060604095E-2</v>
      </c>
      <c r="BI2246">
        <v>0.96104520559310902</v>
      </c>
      <c r="BJ2246">
        <v>-0.113489761948586</v>
      </c>
      <c r="BK2246">
        <v>1.55079257488251</v>
      </c>
      <c r="BL2246">
        <v>1.66386830806732</v>
      </c>
      <c r="BM2246">
        <v>-1.1216722726821899</v>
      </c>
      <c r="BN2246">
        <v>-0.116513378918171</v>
      </c>
      <c r="BO2246">
        <v>-0.72559398412704501</v>
      </c>
      <c r="BP2246">
        <v>0.58238428831100497</v>
      </c>
      <c r="BQ2246">
        <v>-1.0954736471176101</v>
      </c>
      <c r="BR2246">
        <v>-1.13227534294128</v>
      </c>
      <c r="BT2246">
        <v>18.585086822509801</v>
      </c>
      <c r="BU2246">
        <v>19.169376373291001</v>
      </c>
      <c r="BV2246">
        <v>18.764223098754901</v>
      </c>
      <c r="BW2246">
        <v>18.2093391418457</v>
      </c>
      <c r="BX2246">
        <v>18.4748859405518</v>
      </c>
      <c r="BY2246">
        <v>19.585765838623001</v>
      </c>
      <c r="BZ2246">
        <v>17.787876129150401</v>
      </c>
      <c r="CA2246">
        <v>18.0787448883057</v>
      </c>
      <c r="CB2246">
        <v>18.031389236450199</v>
      </c>
      <c r="CC2246">
        <v>17.185340881347699</v>
      </c>
      <c r="CD2246">
        <v>16.444820404052699</v>
      </c>
      <c r="CE2246">
        <v>17.162509918212901</v>
      </c>
      <c r="CG2246">
        <v>18.585086822509801</v>
      </c>
      <c r="CH2246">
        <v>19.169376373291001</v>
      </c>
      <c r="CI2246">
        <v>18.764223098754901</v>
      </c>
      <c r="CJ2246">
        <v>18.2093391418457</v>
      </c>
      <c r="CK2246">
        <v>18.4748859405518</v>
      </c>
      <c r="CL2246">
        <v>19.585765838623001</v>
      </c>
      <c r="CM2246">
        <v>17.787876129150401</v>
      </c>
      <c r="CN2246">
        <v>18.0787448883057</v>
      </c>
      <c r="CO2246">
        <v>18.031389236450199</v>
      </c>
      <c r="CP2246">
        <v>17.185340881347699</v>
      </c>
      <c r="CQ2246">
        <v>16.444820404052699</v>
      </c>
      <c r="CR2246">
        <v>17.162509918212901</v>
      </c>
      <c r="CT2246" t="s">
        <v>19000</v>
      </c>
      <c r="CU2246" t="s">
        <v>1274</v>
      </c>
      <c r="CV2246" t="s">
        <v>17265</v>
      </c>
      <c r="CW2246" t="str">
        <f>CT2246&amp;CU2246&amp;CHAR(10)&amp;CV2246</f>
        <v>&gt;A0A3Q7FAA0
MASSSCNKSFCSNYMLLKPEECSVSDLAKILFSSKNLGQKEFVDVDIPNEELNMTKEPLSRRWVFFISILVQKVLIKISKPLAGFGNTIEYWLNLQNVNGGFFRLIFNSLRGRAVIPDKESAEYLSFIGNLDKRFELDFSKIVEEVGGCKRYDEAISIMAAKAAYENKAWIQNTVNQHWKMDFVGSFDFWNDYQEKATTQAFVLQDKNVDPELIVVAFRGTEFFNSDDWISDFNLSWYDIPGMGKVHAGFMKALGLQKSLGWPKEIEQTDTNNINQPSPAYYFLRKLLKQLLEKNENAKFVVTGHSLGGALAILFPAILAYHEESWLLKRLGGVYTFGQPRVGDENFVDYMKEQLAKYEVPYYRVVYSNDMILGEEPDKNGLALLLFLPKMLNAGWELIRSCILPCVNGWKYQEGGLLLFMRVVGLLLPGIPAHCPQDYVNASRLGSLKTSQSSKRLYMASNSCNKSFCSNYMLLKPEECSVLDLAKLLLSGKKLGQKDFIDCPNEEMTKEPLSRRWVIFLSILVQKILLATAKPLAGLGNAIEYWLNLQNVNGGFFRLLFKSLICKAVSPDKESAAYLSFIGNLDKRVDLDFSKNVGGRRRYDEGISMMAAKAAYENKAYVETTVNHHWKMDLVGSFDFWNDYQEKATTQAFVLQDKSVDPELIIVAFRGTEFFNSDDWISDFNLSWYDIPGMGKVHAGFMKALGLQKSLGWPKNIVQTDTNNINQPPPAYYFLRKLLKQLLEKNEKARFLVTGHSLGGALAILFPAILAFHEESWLLKRLGGIYTFGQPRVGDESFIEYMNGQLTKHEVPYYRVVYSNDMVPRLPFDNSTFLFKHFGTCIYYNSLYREKILVEEPDKNGSFLLMFIPKMLNAAWELIRSCILPCVHGRKYQEGGLLLCMRVIGLLFPGMPAHCPQDYVNSTRLGSSDHSTEDVAKYQKIGIVPA</v>
      </c>
    </row>
    <row r="2247" spans="1:101" x14ac:dyDescent="0.25">
      <c r="A2247" t="s">
        <v>5340</v>
      </c>
      <c r="B2247" t="s">
        <v>21114</v>
      </c>
      <c r="C2247" t="s">
        <v>7223</v>
      </c>
      <c r="D2247" t="s">
        <v>14865</v>
      </c>
      <c r="E2247">
        <v>0</v>
      </c>
      <c r="F2247" t="s">
        <v>12709</v>
      </c>
      <c r="G2247">
        <v>-3.0399818420410201</v>
      </c>
      <c r="H2247">
        <v>-4.3869676589965803</v>
      </c>
      <c r="I2247">
        <v>-2.1808128356933598</v>
      </c>
      <c r="J2247">
        <v>-4.7268476486206099</v>
      </c>
      <c r="K2247">
        <v>-3.1142759323120099</v>
      </c>
      <c r="L2247">
        <v>-3.2664909362793</v>
      </c>
      <c r="M2247">
        <v>-2.9675102233886701</v>
      </c>
      <c r="N2247">
        <v>-0.303805351257324</v>
      </c>
      <c r="O2247">
        <v>-2.9039344787597701</v>
      </c>
      <c r="P2247">
        <v>-4.42683982849121</v>
      </c>
      <c r="Q2247">
        <v>-5.5918521881103498</v>
      </c>
      <c r="R2247">
        <v>-2.4530782699585001</v>
      </c>
      <c r="S2247">
        <v>-3.2801997661590589</v>
      </c>
      <c r="T2247">
        <v>2243</v>
      </c>
      <c r="X2247" s="16">
        <v>0.49995072682698627</v>
      </c>
      <c r="Z2247">
        <v>0.42334818941504199</v>
      </c>
      <c r="AA2247">
        <v>0.51589992305496901</v>
      </c>
      <c r="AB2247">
        <v>0.30485974143166616</v>
      </c>
      <c r="AP2247">
        <v>6</v>
      </c>
      <c r="AQ2247">
        <v>6</v>
      </c>
      <c r="AR2247">
        <v>6</v>
      </c>
      <c r="AS2247">
        <v>25.1</v>
      </c>
      <c r="AT2247">
        <v>25.1</v>
      </c>
      <c r="AU2247">
        <v>25.1</v>
      </c>
      <c r="AV2247">
        <v>36.784999999999997</v>
      </c>
      <c r="AW2247">
        <v>0</v>
      </c>
      <c r="AX2247">
        <v>16.103000000000002</v>
      </c>
      <c r="AY2247">
        <v>186330000</v>
      </c>
      <c r="AZ2247">
        <v>9</v>
      </c>
      <c r="BA2247" t="s">
        <v>5340</v>
      </c>
      <c r="BB2247" t="s">
        <v>5340</v>
      </c>
      <c r="BC2247" t="s">
        <v>5341</v>
      </c>
      <c r="BF2247" s="34" t="s">
        <v>19011</v>
      </c>
      <c r="BG2247">
        <v>0.17363913357257801</v>
      </c>
      <c r="BH2247">
        <v>-0.80001610517501798</v>
      </c>
      <c r="BI2247">
        <v>0.79468089342117298</v>
      </c>
      <c r="BJ2247">
        <v>-1.0456949472427399</v>
      </c>
      <c r="BK2247">
        <v>0.11993638426065401</v>
      </c>
      <c r="BL2247">
        <v>9.9092908203601802E-3</v>
      </c>
      <c r="BM2247">
        <v>0.22602450847625699</v>
      </c>
      <c r="BN2247">
        <v>2.15145707130432</v>
      </c>
      <c r="BO2247">
        <v>0.271979600191116</v>
      </c>
      <c r="BP2247">
        <v>-0.82883733510971103</v>
      </c>
      <c r="BQ2247">
        <v>-1.67095482349396</v>
      </c>
      <c r="BR2247">
        <v>0.59787648916244496</v>
      </c>
      <c r="BT2247">
        <v>19.061559677123999</v>
      </c>
      <c r="BU2247">
        <v>18.027938842773398</v>
      </c>
      <c r="BV2247">
        <v>19.409286499023398</v>
      </c>
      <c r="BW2247">
        <v>16.810642242431602</v>
      </c>
      <c r="BX2247">
        <v>17.9108180999756</v>
      </c>
      <c r="BY2247">
        <v>18.816627502441399</v>
      </c>
      <c r="BZ2247">
        <v>18.619775772094702</v>
      </c>
      <c r="CA2247">
        <v>21.1045036315918</v>
      </c>
      <c r="CB2247">
        <v>18.741724014282202</v>
      </c>
      <c r="CC2247">
        <v>15.761376380920399</v>
      </c>
      <c r="CD2247">
        <v>14.6401319503784</v>
      </c>
      <c r="CE2247">
        <v>18.513797760009801</v>
      </c>
      <c r="CG2247" t="s">
        <v>8080</v>
      </c>
      <c r="CH2247">
        <v>18.027938842773398</v>
      </c>
      <c r="CI2247">
        <v>19.409286499023398</v>
      </c>
      <c r="CJ2247" t="s">
        <v>8080</v>
      </c>
      <c r="CK2247">
        <v>17.9108180999756</v>
      </c>
      <c r="CL2247">
        <v>18.816627502441399</v>
      </c>
      <c r="CM2247">
        <v>18.619775772094702</v>
      </c>
      <c r="CN2247">
        <v>21.1045036315918</v>
      </c>
      <c r="CO2247">
        <v>18.741724014282202</v>
      </c>
      <c r="CP2247" t="s">
        <v>8080</v>
      </c>
      <c r="CQ2247">
        <v>14.6401319503784</v>
      </c>
      <c r="CR2247">
        <v>18.513797760009801</v>
      </c>
      <c r="CT2247" t="s">
        <v>19000</v>
      </c>
      <c r="CU2247" t="s">
        <v>5340</v>
      </c>
      <c r="CV2247" t="s">
        <v>17895</v>
      </c>
      <c r="CW2247" t="str">
        <f>CT2247&amp;CU2247&amp;CHAR(10)&amp;CV2247</f>
        <v>&gt;A0A3Q7JEP7
MEEYDFDHKIVEVNGINMHVVEKGHGPFVLFIHGFPELWYSWRHQIIFMAKHGYRAMAPDLRGYGDTTGVPKDDPSKFSSLRVVGDLVELLNTIVSEEDKVFVVGHDWGAKIAWELCLLRPDKVKALVNMSVPFSPRNPKRKPIESLKAIYGDDYYVVRFQEPGVMEAEFAKIGTKKVLGKFLTYRNPGPLYMPKGKPFDDSPVILPSWLSQKEVDYFASKYEQTGFTGGFNYYRALDLNWELTAAWSGAKVKVPVKFIVGDLDLTYNAPGAKDYINKGGMKKDVPLLEKVVILENVGHFLQQEKPDEINKHIHDFFKGFSST</v>
      </c>
    </row>
    <row r="2248" spans="1:101" x14ac:dyDescent="0.25">
      <c r="A2248" t="s">
        <v>5043</v>
      </c>
      <c r="B2248" t="s">
        <v>21115</v>
      </c>
      <c r="C2248" t="s">
        <v>7281</v>
      </c>
      <c r="D2248" t="s">
        <v>15716</v>
      </c>
      <c r="E2248">
        <v>0</v>
      </c>
      <c r="F2248" t="s">
        <v>12710</v>
      </c>
      <c r="G2248">
        <v>-2.37380790710449</v>
      </c>
      <c r="H2248">
        <v>-3.7634630203247101</v>
      </c>
      <c r="I2248">
        <v>-2.63688087463379</v>
      </c>
      <c r="J2248">
        <v>-3.0646638870239298</v>
      </c>
      <c r="K2248">
        <v>-2.86578464508057</v>
      </c>
      <c r="L2248">
        <v>-2.38786697387695</v>
      </c>
      <c r="M2248">
        <v>-2.6495265960693399</v>
      </c>
      <c r="N2248">
        <v>-2.7830991744995099</v>
      </c>
      <c r="O2248">
        <v>-5.2035942077636701</v>
      </c>
      <c r="P2248">
        <v>-4.1652193069457999</v>
      </c>
      <c r="Q2248">
        <v>-2.8562326431274401</v>
      </c>
      <c r="R2248">
        <v>-4.6819429397582999</v>
      </c>
      <c r="S2248">
        <v>-3.2860068480173754</v>
      </c>
      <c r="T2248">
        <v>2244</v>
      </c>
      <c r="X2248" s="16">
        <v>-0.15194543202718025</v>
      </c>
      <c r="Z2248">
        <v>0.57702552719200895</v>
      </c>
      <c r="AA2248">
        <v>0.32763334984404102</v>
      </c>
      <c r="AB2248">
        <v>0.47029098100818906</v>
      </c>
      <c r="AP2248">
        <v>3</v>
      </c>
      <c r="AQ2248">
        <v>3</v>
      </c>
      <c r="AR2248">
        <v>3</v>
      </c>
      <c r="AS2248">
        <v>9.8000000000000007</v>
      </c>
      <c r="AT2248">
        <v>9.8000000000000007</v>
      </c>
      <c r="AU2248">
        <v>9.8000000000000007</v>
      </c>
      <c r="AV2248">
        <v>52.6</v>
      </c>
      <c r="AW2248">
        <v>0</v>
      </c>
      <c r="AX2248">
        <v>6.5110999999999999</v>
      </c>
      <c r="AY2248">
        <v>119780000</v>
      </c>
      <c r="AZ2248">
        <v>3</v>
      </c>
      <c r="BA2248" t="s">
        <v>5043</v>
      </c>
      <c r="BB2248" t="s">
        <v>5043</v>
      </c>
      <c r="BC2248" t="s">
        <v>5044</v>
      </c>
      <c r="BF2248" s="34" t="s">
        <v>19011</v>
      </c>
      <c r="BG2248">
        <v>0.96865242719650302</v>
      </c>
      <c r="BH2248">
        <v>-0.50700461864471402</v>
      </c>
      <c r="BI2248">
        <v>0.68929862976074197</v>
      </c>
      <c r="BJ2248">
        <v>0.23504127562046101</v>
      </c>
      <c r="BK2248">
        <v>0.44622859358787498</v>
      </c>
      <c r="BL2248">
        <v>0.95372331142425504</v>
      </c>
      <c r="BM2248">
        <v>0.67587029933929399</v>
      </c>
      <c r="BN2248">
        <v>0.53403127193450906</v>
      </c>
      <c r="BO2248">
        <v>-2.03626155853271</v>
      </c>
      <c r="BP2248">
        <v>-0.93362450599670399</v>
      </c>
      <c r="BQ2248">
        <v>0.45637175440788302</v>
      </c>
      <c r="BR2248">
        <v>-1.48232674598694</v>
      </c>
      <c r="BT2248">
        <v>19.727733612060501</v>
      </c>
      <c r="BU2248">
        <v>18.651443481445298</v>
      </c>
      <c r="BV2248">
        <v>18.953218460083001</v>
      </c>
      <c r="BW2248">
        <v>18.472826004028299</v>
      </c>
      <c r="BX2248">
        <v>18.159309387206999</v>
      </c>
      <c r="BY2248">
        <v>19.6952514648438</v>
      </c>
      <c r="BZ2248">
        <v>18.937759399414102</v>
      </c>
      <c r="CA2248">
        <v>18.625209808349599</v>
      </c>
      <c r="CB2248">
        <v>16.442064285278299</v>
      </c>
      <c r="CC2248">
        <v>16.022996902465799</v>
      </c>
      <c r="CD2248">
        <v>17.3757514953613</v>
      </c>
      <c r="CE2248">
        <v>16.28493309021</v>
      </c>
      <c r="CG2248">
        <v>19.727733612060501</v>
      </c>
      <c r="CH2248">
        <v>18.651443481445298</v>
      </c>
      <c r="CI2248">
        <v>18.953218460083001</v>
      </c>
      <c r="CJ2248">
        <v>18.472826004028299</v>
      </c>
      <c r="CK2248">
        <v>18.159309387206999</v>
      </c>
      <c r="CL2248">
        <v>19.6952514648438</v>
      </c>
      <c r="CM2248">
        <v>18.937759399414102</v>
      </c>
      <c r="CN2248">
        <v>18.625209808349599</v>
      </c>
      <c r="CO2248" t="s">
        <v>8080</v>
      </c>
      <c r="CP2248">
        <v>16.022996902465799</v>
      </c>
      <c r="CQ2248" t="s">
        <v>8080</v>
      </c>
      <c r="CR2248">
        <v>16.28493309021</v>
      </c>
      <c r="CT2248" t="s">
        <v>19000</v>
      </c>
      <c r="CU2248" t="s">
        <v>5043</v>
      </c>
      <c r="CV2248" t="s">
        <v>18258</v>
      </c>
      <c r="CW2248" t="str">
        <f>CT2248&amp;CU2248&amp;CHAR(10)&amp;CV2248</f>
        <v>&gt;A0A3Q7J372
MDPPSTKSWSIHTRKEITVKYEIFNRIGAGAYSDVYKARRRSDSVTVALKEIHDYQSAAREIEALQTLQHCPNVVVLHEYFWREDEDAVLVLEYLHTDLDCLIKEAKKWEKGLSLGEIKRWMMQILCGVDACHRNSIVHRDLKPSNLLISSDGILKLADFGQARILLAPGFVANDNQQPYVQSTPYQGTVAGPSHFKHISDVSSEGGVFIEDPGSTVQAARLGESDELRFRPFDDTDKDSNIQDGDTSCLATGTMSYVEEDLLPGTYSYDVDDGEQDCFPPLTSCVGTRWYRAPELLYGSTRYGPEIDLWSLGCIFAEVLRLEPLFPGNADIDQIGRILSVLGNLSEEVWPGCADLPDYKLMSFGKVDNPIGLEACLSNRSNDEILLVKKLLCYDPAGRATAMELLHDKYLNEDPLPVPSSELRIPSKHSSENDDSPEEFHRDLNSDSDFDDFGPTKVSTTDHGFSIQFS</v>
      </c>
    </row>
    <row r="2249" spans="1:101" x14ac:dyDescent="0.25">
      <c r="A2249" t="s">
        <v>1734</v>
      </c>
      <c r="B2249" t="s">
        <v>21116</v>
      </c>
      <c r="C2249" t="s">
        <v>7177</v>
      </c>
      <c r="D2249" t="s">
        <v>14691</v>
      </c>
      <c r="E2249">
        <v>0</v>
      </c>
      <c r="F2249" t="s">
        <v>12711</v>
      </c>
      <c r="G2249">
        <v>-2.98786544799805</v>
      </c>
      <c r="H2249">
        <v>-1.80824375152588</v>
      </c>
      <c r="I2249">
        <v>-5.0835590362548801</v>
      </c>
      <c r="J2249">
        <v>-3.70356273651123</v>
      </c>
      <c r="K2249">
        <v>-2.9446744918823198</v>
      </c>
      <c r="L2249">
        <v>-8.1169738769531303</v>
      </c>
      <c r="M2249">
        <v>-3.69461250305176</v>
      </c>
      <c r="N2249">
        <v>-1.73664951324463</v>
      </c>
      <c r="O2249">
        <v>-2.9591503143310498</v>
      </c>
      <c r="P2249">
        <v>-0.52628231048583995</v>
      </c>
      <c r="Q2249">
        <v>-2.8717374801635698</v>
      </c>
      <c r="R2249">
        <v>-2.9993467330932599</v>
      </c>
      <c r="S2249">
        <v>-3.2860548496246333</v>
      </c>
      <c r="T2249">
        <v>2245</v>
      </c>
      <c r="X2249" s="16">
        <v>1.6285142898559561</v>
      </c>
      <c r="Z2249">
        <v>0.46539085640695399</v>
      </c>
      <c r="AA2249">
        <v>0.45455407742874399</v>
      </c>
      <c r="AB2249">
        <v>0.35111220204673754</v>
      </c>
      <c r="AP2249">
        <v>21</v>
      </c>
      <c r="AQ2249">
        <v>3</v>
      </c>
      <c r="AR2249">
        <v>3</v>
      </c>
      <c r="AS2249">
        <v>28.7</v>
      </c>
      <c r="AT2249">
        <v>4.5999999999999996</v>
      </c>
      <c r="AU2249">
        <v>4.5999999999999996</v>
      </c>
      <c r="AV2249">
        <v>71.849000000000004</v>
      </c>
      <c r="AW2249">
        <v>0</v>
      </c>
      <c r="AX2249">
        <v>6.3585000000000003</v>
      </c>
      <c r="AY2249">
        <v>247570000</v>
      </c>
      <c r="AZ2249">
        <v>6</v>
      </c>
      <c r="BA2249" t="s">
        <v>1734</v>
      </c>
      <c r="BB2249" t="s">
        <v>1734</v>
      </c>
      <c r="BC2249" t="s">
        <v>1735</v>
      </c>
      <c r="BF2249" s="34" t="s">
        <v>19011</v>
      </c>
      <c r="BG2249">
        <v>0.15700675547123</v>
      </c>
      <c r="BH2249">
        <v>0.77811729907989502</v>
      </c>
      <c r="BI2249">
        <v>-0.94644647836685203</v>
      </c>
      <c r="BJ2249">
        <v>-0.219831958413124</v>
      </c>
      <c r="BK2249">
        <v>0.17974825203418701</v>
      </c>
      <c r="BL2249">
        <v>-2.5436415672302202</v>
      </c>
      <c r="BM2249">
        <v>-0.21511936187744099</v>
      </c>
      <c r="BN2249">
        <v>0.81581407785415605</v>
      </c>
      <c r="BO2249">
        <v>0.17212624847888899</v>
      </c>
      <c r="BP2249">
        <v>1.45311319828033</v>
      </c>
      <c r="BQ2249">
        <v>0.218152046203613</v>
      </c>
      <c r="BR2249">
        <v>0.150961473584175</v>
      </c>
      <c r="BT2249">
        <v>19.113676071166999</v>
      </c>
      <c r="BU2249">
        <v>20.606662750244102</v>
      </c>
      <c r="BV2249">
        <v>16.5065402984619</v>
      </c>
      <c r="BW2249">
        <v>17.833927154541001</v>
      </c>
      <c r="BX2249">
        <v>18.080419540405298</v>
      </c>
      <c r="BY2249">
        <v>13.966144561767599</v>
      </c>
      <c r="BZ2249">
        <v>17.892673492431602</v>
      </c>
      <c r="CA2249">
        <v>19.671659469604499</v>
      </c>
      <c r="CB2249">
        <v>18.686508178710898</v>
      </c>
      <c r="CC2249">
        <v>19.661933898925799</v>
      </c>
      <c r="CD2249">
        <v>17.360246658325199</v>
      </c>
      <c r="CE2249">
        <v>17.967529296875</v>
      </c>
      <c r="CG2249">
        <v>19.113676071166999</v>
      </c>
      <c r="CH2249">
        <v>20.606662750244102</v>
      </c>
      <c r="CI2249">
        <v>16.5065402984619</v>
      </c>
      <c r="CJ2249">
        <v>17.833927154541001</v>
      </c>
      <c r="CK2249" t="s">
        <v>8080</v>
      </c>
      <c r="CL2249">
        <v>13.966144561767599</v>
      </c>
      <c r="CM2249">
        <v>17.892673492431602</v>
      </c>
      <c r="CN2249">
        <v>19.671659469604499</v>
      </c>
      <c r="CO2249">
        <v>18.686508178710898</v>
      </c>
      <c r="CP2249">
        <v>19.661933898925799</v>
      </c>
      <c r="CQ2249">
        <v>17.360246658325199</v>
      </c>
      <c r="CR2249">
        <v>17.967529296875</v>
      </c>
      <c r="CT2249" t="s">
        <v>19000</v>
      </c>
      <c r="CU2249" t="s">
        <v>1734</v>
      </c>
      <c r="CV2249" t="s">
        <v>18014</v>
      </c>
      <c r="CW2249" t="str">
        <f>CT2249&amp;CU2249&amp;CHAR(10)&amp;CV2249</f>
        <v>&gt;A0A3Q7FS03
MAKSEGKAIGIDLGTTYSCVGVWQNDRVEIIPNDQGNRTTPSYVAFTDTERLIGDAAKNQVAMNPQNTVFDAKRLIGRRFSDPSVQSDMKHWPFKVVPGPGEKPMIVVQYKGEEKQFSPEEISSMVLTKMKEVAEAFLGTTVKNAVVTVPAYFNDSQRQATKDAGAISGLNVMRIINEPTAAAIAYGLDKKSSSSGEKNVLIFDLGGGTFDVSLLTIEEGIFEVKATAGDTHLGGEDFDNRLVNHFVQEFKRKHKKDISGNPRALRRLRTACERAKRTLSSTAQTTVEIDSLYEGIDFYATITRARFEEMNMDLFRKCMEPVEKCLKDAKIDKGHVHDVVLVGGSTRIPKVQQLLQDFFNGKELCKSINPDEAVAYGAAVQAAILTGEGDQKVQDLLLLDVTPLSLGLETAGGVMTVLIPRNTTIPTKKEQIFSTYQDNQPGVLIQVYEGERPMTKDNNLLGKFELKGIPPAPRGVPQINVCFDIDANGILNVSAEDKTAGVKNKITITNDKGRLSKEDIERMVQEAERYKEEDESMKKKVEAKNALENYAYSMKNTVRDEKFSGKLDPSDKQKIEKAVDETIEWLDGNQLAEVDEFEDKLKELETLCNPIISKMYQGGAGGDMPMGGNADTGTGYGQGGSAANGPGPKIEEVD</v>
      </c>
    </row>
    <row r="2250" spans="1:101" x14ac:dyDescent="0.25">
      <c r="A2250" t="s">
        <v>3496</v>
      </c>
      <c r="B2250" t="s">
        <v>21117</v>
      </c>
      <c r="C2250" t="s">
        <v>7209</v>
      </c>
      <c r="D2250" t="s">
        <v>14678</v>
      </c>
      <c r="E2250" t="s">
        <v>14679</v>
      </c>
      <c r="F2250" t="s">
        <v>12712</v>
      </c>
      <c r="G2250">
        <v>-2.91855049133301</v>
      </c>
      <c r="H2250">
        <v>-4.2635526657104501</v>
      </c>
      <c r="I2250">
        <v>-4.1062526702880904</v>
      </c>
      <c r="J2250">
        <v>-3.3364896774292001</v>
      </c>
      <c r="K2250">
        <v>-2.4734830856323198</v>
      </c>
      <c r="L2250">
        <v>-0.49418449401855502</v>
      </c>
      <c r="M2250">
        <v>-1.75601577758789</v>
      </c>
      <c r="N2250">
        <v>-2.7596349716186501</v>
      </c>
      <c r="O2250">
        <v>-2.6971664428710902</v>
      </c>
      <c r="P2250">
        <v>-4.7512016296386701</v>
      </c>
      <c r="Q2250">
        <v>-4.6170930862426802</v>
      </c>
      <c r="R2250">
        <v>-5.2981901168823198</v>
      </c>
      <c r="S2250">
        <v>-3.2893179257710767</v>
      </c>
      <c r="T2250">
        <v>2246</v>
      </c>
      <c r="X2250" s="16">
        <v>-1.6613995234171584</v>
      </c>
      <c r="Z2250">
        <v>0.11085167464114799</v>
      </c>
      <c r="AA2250">
        <v>1.79331337920443</v>
      </c>
      <c r="AB2250">
        <v>1.6094838410366439E-2</v>
      </c>
      <c r="AP2250">
        <v>3</v>
      </c>
      <c r="AQ2250">
        <v>3</v>
      </c>
      <c r="AR2250">
        <v>3</v>
      </c>
      <c r="AS2250">
        <v>8.8000000000000007</v>
      </c>
      <c r="AT2250">
        <v>8.8000000000000007</v>
      </c>
      <c r="AU2250">
        <v>8.8000000000000007</v>
      </c>
      <c r="AV2250">
        <v>53.847000000000001</v>
      </c>
      <c r="AW2250">
        <v>0</v>
      </c>
      <c r="AX2250">
        <v>11.911</v>
      </c>
      <c r="AY2250">
        <v>88535000</v>
      </c>
      <c r="AZ2250">
        <v>10</v>
      </c>
      <c r="BA2250" t="s">
        <v>3496</v>
      </c>
      <c r="BB2250" t="s">
        <v>3496</v>
      </c>
      <c r="BC2250" t="s">
        <v>3497</v>
      </c>
      <c r="BF2250" s="34" t="s">
        <v>19011</v>
      </c>
      <c r="BG2250">
        <v>0.26737302541732799</v>
      </c>
      <c r="BH2250">
        <v>-0.70255386829376198</v>
      </c>
      <c r="BI2250">
        <v>-0.58911949396133401</v>
      </c>
      <c r="BJ2250">
        <v>-3.4017156809568398E-2</v>
      </c>
      <c r="BK2250">
        <v>0.58832633495330799</v>
      </c>
      <c r="BL2250">
        <v>2.0156660079956099</v>
      </c>
      <c r="BM2250">
        <v>1.1057164669036901</v>
      </c>
      <c r="BN2250">
        <v>0.38197243213653598</v>
      </c>
      <c r="BO2250">
        <v>0.42702060937881497</v>
      </c>
      <c r="BP2250">
        <v>-1.0542141199111901</v>
      </c>
      <c r="BQ2250">
        <v>-0.95750391483306896</v>
      </c>
      <c r="BR2250">
        <v>-1.4486662149429299</v>
      </c>
      <c r="BT2250">
        <v>19.182991027831999</v>
      </c>
      <c r="BU2250">
        <v>18.151353836059599</v>
      </c>
      <c r="BV2250">
        <v>17.4838466644287</v>
      </c>
      <c r="BW2250">
        <v>18.201000213623001</v>
      </c>
      <c r="BX2250">
        <v>18.551610946655298</v>
      </c>
      <c r="BY2250">
        <v>21.588933944702099</v>
      </c>
      <c r="BZ2250">
        <v>19.831270217895501</v>
      </c>
      <c r="CA2250">
        <v>18.648674011230501</v>
      </c>
      <c r="CB2250">
        <v>18.948492050170898</v>
      </c>
      <c r="CC2250">
        <v>15.437014579772899</v>
      </c>
      <c r="CD2250">
        <v>15.614891052246101</v>
      </c>
      <c r="CE2250">
        <v>15.6686859130859</v>
      </c>
      <c r="CG2250">
        <v>19.182991027831999</v>
      </c>
      <c r="CH2250">
        <v>18.151353836059599</v>
      </c>
      <c r="CI2250">
        <v>17.4838466644287</v>
      </c>
      <c r="CJ2250" t="s">
        <v>8080</v>
      </c>
      <c r="CK2250">
        <v>18.551610946655298</v>
      </c>
      <c r="CL2250">
        <v>21.588933944702099</v>
      </c>
      <c r="CM2250">
        <v>19.831270217895501</v>
      </c>
      <c r="CN2250">
        <v>18.648674011230501</v>
      </c>
      <c r="CO2250">
        <v>18.948492050170898</v>
      </c>
      <c r="CP2250" t="s">
        <v>8080</v>
      </c>
      <c r="CQ2250" t="s">
        <v>8080</v>
      </c>
      <c r="CR2250" t="s">
        <v>8080</v>
      </c>
      <c r="CT2250" t="s">
        <v>19000</v>
      </c>
      <c r="CU2250" t="s">
        <v>3496</v>
      </c>
      <c r="CV2250" t="s">
        <v>16681</v>
      </c>
      <c r="CW2250" t="str">
        <f>CT2250&amp;CU2250&amp;CHAR(10)&amp;CV2250</f>
        <v>&gt;A0A3Q7HIY7
METNKSLLFLLFLAVSAVLADEDVFIGVNIGTELSDMPHPTQVVALLKAQQIRHVRLFNADRGMLLALANTGIKVAVSVPNEQILGVGQSNTTAANWVTQNIISHYPATNITTICVGSEVLSALPNAAPILVNALKFVHSALLASNLDRQIKVSTPLASTIILDSFPPSQAFFNHSVKPVLIPLLKFLQSTNSYFMLNVYPYYDYMQSNGVIPLDYALFKPLAANKEAVDSNTLLHYTNVFDAMIDAAYFAMADVNFTNIPVMVTESGWPSVGESNEPDATVDNANTYNSNLIKHVLNKTGTPKHPGIAVSTYIYELYNEDAKAGPLSEKNWGLFNNNGTPVYILRLTESGSLFANNTSNQTYCVAKEGADAKMLQAGLDWACGTGKVNCAPLMQGGPCYDPDNVAAHATYAFDAYYHMMGKAPGTCDFTGVATITTTNPSHGTCLFSSNGKNATFLNGTAPAMDSTSSSAYPARYLNNNAFSTTLMMILGTLGFSMVLL</v>
      </c>
    </row>
    <row r="2251" spans="1:101" x14ac:dyDescent="0.25">
      <c r="A2251" t="s">
        <v>2138</v>
      </c>
      <c r="B2251" t="s">
        <v>21118</v>
      </c>
      <c r="C2251" t="s">
        <v>7503</v>
      </c>
      <c r="D2251" t="s">
        <v>16082</v>
      </c>
      <c r="E2251" t="s">
        <v>16083</v>
      </c>
      <c r="F2251" t="s">
        <v>12713</v>
      </c>
      <c r="G2251">
        <v>-3.1577911376953098</v>
      </c>
      <c r="H2251">
        <v>-1.92174243927002</v>
      </c>
      <c r="I2251">
        <v>-2.0431137084960902</v>
      </c>
      <c r="J2251">
        <v>-2.6061239242553702</v>
      </c>
      <c r="K2251">
        <v>-3.24970149993896</v>
      </c>
      <c r="L2251">
        <v>-3.5796890258789098</v>
      </c>
      <c r="M2251">
        <v>-3.1373634338378902</v>
      </c>
      <c r="N2251">
        <v>-3.23370456695557</v>
      </c>
      <c r="O2251">
        <v>-5.0400371551513699</v>
      </c>
      <c r="P2251">
        <v>-3.5934972763061501</v>
      </c>
      <c r="Q2251">
        <v>-4.5705814361572301</v>
      </c>
      <c r="R2251">
        <v>-3.3772840499877899</v>
      </c>
      <c r="S2251">
        <v>-3.2925524711608887</v>
      </c>
      <c r="T2251">
        <v>2247</v>
      </c>
      <c r="X2251" s="16">
        <v>0.77095572153727332</v>
      </c>
      <c r="Z2251">
        <v>0.26864516129032301</v>
      </c>
      <c r="AA2251">
        <v>0.88533803655704202</v>
      </c>
      <c r="AB2251">
        <v>0.13021528429004664</v>
      </c>
      <c r="AP2251">
        <v>3</v>
      </c>
      <c r="AQ2251">
        <v>3</v>
      </c>
      <c r="AR2251">
        <v>3</v>
      </c>
      <c r="AS2251">
        <v>4.7</v>
      </c>
      <c r="AT2251">
        <v>4.7</v>
      </c>
      <c r="AU2251">
        <v>4.7</v>
      </c>
      <c r="AV2251">
        <v>63.332999999999998</v>
      </c>
      <c r="AW2251">
        <v>0</v>
      </c>
      <c r="AX2251">
        <v>6.5309999999999997</v>
      </c>
      <c r="AY2251">
        <v>169070000</v>
      </c>
      <c r="AZ2251">
        <v>6</v>
      </c>
      <c r="BA2251" t="s">
        <v>2138</v>
      </c>
      <c r="BB2251" t="s">
        <v>2138</v>
      </c>
      <c r="BC2251" t="s">
        <v>2139</v>
      </c>
      <c r="BF2251" s="34" t="s">
        <v>19011</v>
      </c>
      <c r="BG2251">
        <v>0.150443956255913</v>
      </c>
      <c r="BH2251">
        <v>1.5303357839584399</v>
      </c>
      <c r="BI2251">
        <v>1.3948401212692301</v>
      </c>
      <c r="BJ2251">
        <v>0.76631051301956199</v>
      </c>
      <c r="BK2251">
        <v>4.7837682068347903E-2</v>
      </c>
      <c r="BL2251">
        <v>-0.32055160403251598</v>
      </c>
      <c r="BM2251">
        <v>0.173248901963234</v>
      </c>
      <c r="BN2251">
        <v>6.5696232020855005E-2</v>
      </c>
      <c r="BO2251">
        <v>-1.95084524154663</v>
      </c>
      <c r="BP2251">
        <v>-0.33596676588058499</v>
      </c>
      <c r="BQ2251">
        <v>-1.42675745487213</v>
      </c>
      <c r="BR2251">
        <v>-9.45920720696449E-2</v>
      </c>
      <c r="BT2251">
        <v>18.943750381469702</v>
      </c>
      <c r="BU2251">
        <v>20.4931640625</v>
      </c>
      <c r="BV2251">
        <v>19.5469856262207</v>
      </c>
      <c r="BW2251">
        <v>18.9313659667969</v>
      </c>
      <c r="BX2251">
        <v>17.775392532348601</v>
      </c>
      <c r="BY2251">
        <v>18.5034294128418</v>
      </c>
      <c r="BZ2251">
        <v>18.449922561645501</v>
      </c>
      <c r="CA2251">
        <v>18.174604415893601</v>
      </c>
      <c r="CB2251">
        <v>16.6056213378906</v>
      </c>
      <c r="CC2251">
        <v>16.594718933105501</v>
      </c>
      <c r="CD2251">
        <v>15.6614027023315</v>
      </c>
      <c r="CE2251">
        <v>17.589591979980501</v>
      </c>
      <c r="CG2251">
        <v>18.943750381469702</v>
      </c>
      <c r="CH2251">
        <v>20.4931640625</v>
      </c>
      <c r="CI2251">
        <v>19.5469856262207</v>
      </c>
      <c r="CJ2251">
        <v>18.9313659667969</v>
      </c>
      <c r="CK2251">
        <v>17.775392532348601</v>
      </c>
      <c r="CL2251">
        <v>18.5034294128418</v>
      </c>
      <c r="CM2251">
        <v>18.449922561645501</v>
      </c>
      <c r="CN2251">
        <v>18.174604415893601</v>
      </c>
      <c r="CO2251" t="s">
        <v>8080</v>
      </c>
      <c r="CP2251">
        <v>16.594718933105501</v>
      </c>
      <c r="CQ2251" t="s">
        <v>8080</v>
      </c>
      <c r="CR2251">
        <v>17.589591979980501</v>
      </c>
      <c r="CT2251" t="s">
        <v>19000</v>
      </c>
      <c r="CU2251" t="s">
        <v>2138</v>
      </c>
      <c r="CV2251" t="s">
        <v>17310</v>
      </c>
      <c r="CW2251" t="str">
        <f>CT2251&amp;CU2251&amp;CHAR(10)&amp;CV2251</f>
        <v>&gt;A0A3Q7G667
MCGILAIFGCTDNSHAKRSRVIELSRRLRHRGPDWSGLHSHEDCYLAHQRLAIVDPTSGDQPLYNEDKTIVVAVNGEIYNHKELREKLKSHQFRTESDCEVIAHLYEEYGENFVDMLDGMFSFVLLDTRDKSFIAARDAIGITPLYMGWGLDGSIWFSSEMKALSDDCERFVSFLPGHIYSSKNGGLRRWYNPPWFSETIPSTPYDPLVLRKAFEKAVVKRLMTDVPFGVLLSGGLDSSLVAAVASRYLADTDAGRQWGSQLHTFCVGLKGSPDLKAAREVADYIGTRHHEFHFTVQEGIDALEEVIYHVETYDVTTIRASTPMFLMSRKIKSLGVKMVLSGEGSDEIFGGYLYFHKAPNKEEFHQETCRKIKALHLYDCLRANKSTSAWGVEARVPFLDKEFINIAMNIDPEWKMIRPDLGRIEKWVVRNAFDDDQNPYLPKHILYRQKEQFSDGVGYSWIDGLKDHANSQVSDSMLANASFVYPHNTPTTKEGYYYRTIFERYFPKAAARETVPGGPSVACSTAKAVEWDAAWSKNLDPSGRAALGVHEAAYEVKEL</v>
      </c>
    </row>
    <row r="2252" spans="1:101" x14ac:dyDescent="0.25">
      <c r="A2252" t="s">
        <v>400</v>
      </c>
      <c r="B2252" t="s">
        <v>21119</v>
      </c>
      <c r="C2252" t="s">
        <v>7229</v>
      </c>
      <c r="D2252" t="s">
        <v>16084</v>
      </c>
      <c r="E2252" t="s">
        <v>16085</v>
      </c>
      <c r="F2252" t="s">
        <v>12714</v>
      </c>
      <c r="G2252">
        <v>-3.9686393737793</v>
      </c>
      <c r="H2252">
        <v>-3.4172697067260698</v>
      </c>
      <c r="I2252">
        <v>-4.2174720764160201</v>
      </c>
      <c r="J2252">
        <v>-1.79894542694092</v>
      </c>
      <c r="K2252">
        <v>-2.76873874664307</v>
      </c>
      <c r="L2252">
        <v>-5.41715431213379</v>
      </c>
      <c r="M2252">
        <v>-2.4843559265136701</v>
      </c>
      <c r="N2252">
        <v>-1.68830585479736</v>
      </c>
      <c r="O2252">
        <v>-4.6279582977294904</v>
      </c>
      <c r="P2252">
        <v>-2.6525011062622101</v>
      </c>
      <c r="Q2252">
        <v>-3.51010990142822</v>
      </c>
      <c r="R2252">
        <v>-2.9604730606079102</v>
      </c>
      <c r="S2252">
        <v>-3.2926603158315024</v>
      </c>
      <c r="T2252">
        <v>2248</v>
      </c>
      <c r="X2252" s="16">
        <v>-0.53951422373453672</v>
      </c>
      <c r="Z2252">
        <v>0.85234648370497401</v>
      </c>
      <c r="AA2252">
        <v>9.8251854971743005E-2</v>
      </c>
      <c r="AB2252">
        <v>0.79753205033969621</v>
      </c>
      <c r="AP2252">
        <v>5</v>
      </c>
      <c r="AQ2252">
        <v>5</v>
      </c>
      <c r="AR2252">
        <v>5</v>
      </c>
      <c r="AS2252">
        <v>19.899999999999999</v>
      </c>
      <c r="AT2252">
        <v>19.899999999999999</v>
      </c>
      <c r="AU2252">
        <v>19.899999999999999</v>
      </c>
      <c r="AV2252">
        <v>49.442</v>
      </c>
      <c r="AW2252">
        <v>0</v>
      </c>
      <c r="AX2252">
        <v>11.417999999999999</v>
      </c>
      <c r="AY2252">
        <v>138760000</v>
      </c>
      <c r="AZ2252">
        <v>13</v>
      </c>
      <c r="BA2252" t="s">
        <v>400</v>
      </c>
      <c r="BB2252" t="s">
        <v>400</v>
      </c>
      <c r="BC2252" t="s">
        <v>401</v>
      </c>
      <c r="BF2252" s="34" t="s">
        <v>19011</v>
      </c>
      <c r="BG2252">
        <v>-0.60080993175506603</v>
      </c>
      <c r="BH2252">
        <v>-0.110752783715725</v>
      </c>
      <c r="BI2252">
        <v>-0.82197237014770497</v>
      </c>
      <c r="BJ2252">
        <v>1.3276132345199601</v>
      </c>
      <c r="BK2252">
        <v>0.46566128730773898</v>
      </c>
      <c r="BL2252">
        <v>-1.88824951648712</v>
      </c>
      <c r="BM2252">
        <v>0.71842062473297097</v>
      </c>
      <c r="BN2252">
        <v>1.4259496927261399</v>
      </c>
      <c r="BO2252">
        <v>-1.18681240081787</v>
      </c>
      <c r="BP2252">
        <v>0.56897330284118697</v>
      </c>
      <c r="BQ2252">
        <v>-0.193269118666649</v>
      </c>
      <c r="BR2252">
        <v>0.295247912406921</v>
      </c>
      <c r="BT2252">
        <v>18.1329021453857</v>
      </c>
      <c r="BU2252">
        <v>18.997636795043899</v>
      </c>
      <c r="BV2252">
        <v>17.372627258300799</v>
      </c>
      <c r="BW2252">
        <v>19.7385444641113</v>
      </c>
      <c r="BX2252">
        <v>18.256355285644499</v>
      </c>
      <c r="BY2252">
        <v>16.6659641265869</v>
      </c>
      <c r="BZ2252">
        <v>19.102930068969702</v>
      </c>
      <c r="CA2252">
        <v>19.7200031280518</v>
      </c>
      <c r="CB2252">
        <v>17.0177001953125</v>
      </c>
      <c r="CC2252">
        <v>17.5357151031494</v>
      </c>
      <c r="CD2252">
        <v>16.721874237060501</v>
      </c>
      <c r="CE2252">
        <v>18.006402969360401</v>
      </c>
      <c r="CG2252">
        <v>18.1329021453857</v>
      </c>
      <c r="CH2252">
        <v>18.997636795043899</v>
      </c>
      <c r="CI2252">
        <v>17.372627258300799</v>
      </c>
      <c r="CJ2252">
        <v>19.7385444641113</v>
      </c>
      <c r="CK2252">
        <v>18.256355285644499</v>
      </c>
      <c r="CL2252" t="s">
        <v>8080</v>
      </c>
      <c r="CM2252">
        <v>19.102930068969702</v>
      </c>
      <c r="CN2252">
        <v>19.7200031280518</v>
      </c>
      <c r="CO2252">
        <v>17.0177001953125</v>
      </c>
      <c r="CP2252">
        <v>17.5357151031494</v>
      </c>
      <c r="CQ2252">
        <v>16.721874237060501</v>
      </c>
      <c r="CR2252">
        <v>18.006402969360401</v>
      </c>
      <c r="CT2252" t="s">
        <v>19000</v>
      </c>
      <c r="CU2252" t="s">
        <v>400</v>
      </c>
      <c r="CV2252" t="s">
        <v>18776</v>
      </c>
      <c r="CW2252" t="str">
        <f>CT2252&amp;CU2252&amp;CHAR(10)&amp;CV2252</f>
        <v>&gt;A0A3Q7EHK7
MADSIPQSRSRDLDKLLLRPGNLVGPTFEAGAQLRDDIKECVRVLVIGAGGLGCELLKDLAFSGFRNLEVIDMDRIEVTNLNRQFLFRLGDVGKPKAEVAAKRVMERVSGVDIKSHFCRIEDKPISFYNDFHIIVLGLDSIEARSYINSVACSFLEYDSDDNPQEESIKPMVDGGTEGFKGHARIIMPGVTPCFECTIWLFPPQVKFPLCTLAETPRTAAHCIEYAHLIKWDEAHSGKTFDPDDPEHMQWVYSEAVKRAELFGIPGVTYSLTQGVVKNIIPAIASTNAIISAACALETLKVVSGCSKTLTNYLTYNGVEGLHTKVTEFVRDKDCLVCGPGVLIELEASVTLKKFIDLLEDHPKLLLIRVSVTYRGKNLYMQAPPILEEMTRSNLDLPLFELMGKTPRDIVHVTGAAGKGDKKQSCSRKLRVVFKGMVGVTDMDMAGGA</v>
      </c>
    </row>
    <row r="2253" spans="1:101" x14ac:dyDescent="0.25">
      <c r="A2253" t="s">
        <v>1062</v>
      </c>
      <c r="B2253" t="s">
        <v>21120</v>
      </c>
      <c r="C2253" t="s">
        <v>7177</v>
      </c>
      <c r="D2253">
        <v>0</v>
      </c>
      <c r="E2253">
        <v>0</v>
      </c>
      <c r="F2253" t="s">
        <v>12715</v>
      </c>
      <c r="G2253">
        <v>-3.4633674621582</v>
      </c>
      <c r="H2253">
        <v>-4.09722805023193</v>
      </c>
      <c r="I2253">
        <v>-5.1358356475830096</v>
      </c>
      <c r="J2253">
        <v>-3.44262790679932</v>
      </c>
      <c r="K2253">
        <v>-3.7293787002563499</v>
      </c>
      <c r="L2253">
        <v>-1.4782657623291</v>
      </c>
      <c r="M2253">
        <v>-2.1728286743164098</v>
      </c>
      <c r="N2253">
        <v>-1.0939073562622099</v>
      </c>
      <c r="O2253">
        <v>-2.0016784667968799</v>
      </c>
      <c r="P2253">
        <v>-4.1571912765502903</v>
      </c>
      <c r="Q2253">
        <v>-5.6962518692016602</v>
      </c>
      <c r="R2253">
        <v>-3.0533094406127899</v>
      </c>
      <c r="S2253">
        <v>-3.29348921775818</v>
      </c>
      <c r="T2253">
        <v>2249</v>
      </c>
      <c r="X2253" s="16">
        <v>-1.3487195968627899</v>
      </c>
      <c r="Z2253">
        <v>0.175345622119816</v>
      </c>
      <c r="AA2253">
        <v>1.31142212692824</v>
      </c>
      <c r="AB2253">
        <v>4.8817762822514356E-2</v>
      </c>
      <c r="AP2253">
        <v>3</v>
      </c>
      <c r="AQ2253">
        <v>3</v>
      </c>
      <c r="AR2253">
        <v>3</v>
      </c>
      <c r="AS2253">
        <v>9.5</v>
      </c>
      <c r="AT2253">
        <v>9.5</v>
      </c>
      <c r="AU2253">
        <v>9.5</v>
      </c>
      <c r="AV2253">
        <v>42.796999999999997</v>
      </c>
      <c r="AW2253">
        <v>0</v>
      </c>
      <c r="AX2253">
        <v>6.7121000000000004</v>
      </c>
      <c r="AY2253">
        <v>88198000</v>
      </c>
      <c r="AZ2253">
        <v>3</v>
      </c>
      <c r="BA2253" t="s">
        <v>1062</v>
      </c>
      <c r="BB2253" t="s">
        <v>1062</v>
      </c>
      <c r="BC2253" t="s">
        <v>1063</v>
      </c>
      <c r="BF2253" s="34" t="s">
        <v>19011</v>
      </c>
      <c r="BG2253">
        <v>-0.120351701974869</v>
      </c>
      <c r="BH2253">
        <v>-0.56941568851470903</v>
      </c>
      <c r="BI2253">
        <v>-1.30522608757019</v>
      </c>
      <c r="BJ2253">
        <v>-0.10565858334302899</v>
      </c>
      <c r="BK2253">
        <v>-0.30880963802337602</v>
      </c>
      <c r="BL2253">
        <v>1.28601062297821</v>
      </c>
      <c r="BM2253">
        <v>0.79394155740737904</v>
      </c>
      <c r="BN2253">
        <v>1.5583126544952399</v>
      </c>
      <c r="BO2253">
        <v>0.915194392204285</v>
      </c>
      <c r="BP2253">
        <v>-0.61189711093902599</v>
      </c>
      <c r="BQ2253">
        <v>-1.7022577524185201</v>
      </c>
      <c r="BR2253">
        <v>0.17015741765499101</v>
      </c>
      <c r="BT2253">
        <v>18.6381740570068</v>
      </c>
      <c r="BU2253">
        <v>18.3176784515381</v>
      </c>
      <c r="BV2253">
        <v>16.4542636871338</v>
      </c>
      <c r="BW2253">
        <v>18.094861984252901</v>
      </c>
      <c r="BX2253">
        <v>17.2957153320313</v>
      </c>
      <c r="BY2253">
        <v>20.604852676391602</v>
      </c>
      <c r="BZ2253">
        <v>19.414457321166999</v>
      </c>
      <c r="CA2253">
        <v>20.3144016265869</v>
      </c>
      <c r="CB2253">
        <v>19.643980026245099</v>
      </c>
      <c r="CC2253">
        <v>16.0310249328613</v>
      </c>
      <c r="CD2253">
        <v>14.5357322692871</v>
      </c>
      <c r="CE2253">
        <v>17.913566589355501</v>
      </c>
      <c r="CG2253">
        <v>18.6381740570068</v>
      </c>
      <c r="CH2253" t="s">
        <v>8080</v>
      </c>
      <c r="CI2253" t="s">
        <v>8080</v>
      </c>
      <c r="CJ2253">
        <v>18.094861984252901</v>
      </c>
      <c r="CK2253">
        <v>17.2957153320313</v>
      </c>
      <c r="CL2253">
        <v>20.604852676391602</v>
      </c>
      <c r="CM2253">
        <v>19.414457321166999</v>
      </c>
      <c r="CN2253">
        <v>20.3144016265869</v>
      </c>
      <c r="CO2253">
        <v>19.643980026245099</v>
      </c>
      <c r="CP2253" t="s">
        <v>8080</v>
      </c>
      <c r="CQ2253" t="s">
        <v>8080</v>
      </c>
      <c r="CR2253">
        <v>17.913566589355501</v>
      </c>
      <c r="CT2253" t="s">
        <v>19000</v>
      </c>
      <c r="CU2253" t="s">
        <v>1062</v>
      </c>
      <c r="CV2253" t="s">
        <v>16886</v>
      </c>
      <c r="CW2253" t="str">
        <f>CT2253&amp;CU2253&amp;CHAR(10)&amp;CV2253</f>
        <v>&gt;A0A3Q7F3S3
MEIASSSTKFKWVTAFLLLLACSAAGQVQDGPLVNGNFETPPSGGFSSGDGFSDGPSEIPSWKSNGTVELVESGQKQGGMILIVPQGRHAVRLGNDAEISQELKVEKGSIYSITFSAARTCAQLESLNVSVPPASQTIDLQTLYSVQGWDSYAWAFQAEEDDVRVVFTNPGMEDDPTCGPIIDDIAIKKLFVPDKSKGNAVVNGDFEEGPWMFRNASLGVLLPTNLDEETSSLPGWIVESNRAVRYIDTYHFTVPEGKRAIELLSGKEGIISQMVETKPNKPYRLTFLFGHAGDSCKEPLAIMAFAGDQAQNIHYTPNFNSSFQNANLNFTAKADRTRIAFYSIYYNTRSDDMSSLCGPVVDDVRVELSGSSRVKVFGFGFMFWLLVFVFC</v>
      </c>
    </row>
    <row r="2254" spans="1:101" x14ac:dyDescent="0.25">
      <c r="A2254" t="s">
        <v>1106</v>
      </c>
      <c r="B2254" t="s">
        <v>21121</v>
      </c>
      <c r="C2254" t="s">
        <v>7363</v>
      </c>
      <c r="D2254" t="s">
        <v>16086</v>
      </c>
      <c r="E2254">
        <v>0</v>
      </c>
      <c r="F2254" t="s">
        <v>12716</v>
      </c>
      <c r="G2254">
        <v>-3.2557449340820299</v>
      </c>
      <c r="H2254">
        <v>-3.01737308502197</v>
      </c>
      <c r="I2254">
        <v>-3.3977584838867201</v>
      </c>
      <c r="J2254">
        <v>-2.05445003509521</v>
      </c>
      <c r="K2254">
        <v>-4.2468118667602504</v>
      </c>
      <c r="L2254">
        <v>-4.4601936340331996</v>
      </c>
      <c r="M2254">
        <v>-2.4178848266601598</v>
      </c>
      <c r="N2254">
        <v>-3.4494161605835001</v>
      </c>
      <c r="O2254">
        <v>-5.0281047821044904</v>
      </c>
      <c r="P2254">
        <v>-3.34174633026123</v>
      </c>
      <c r="Q2254">
        <v>-2.6426115036010698</v>
      </c>
      <c r="R2254">
        <v>-2.2274255752563499</v>
      </c>
      <c r="S2254">
        <v>-3.2949601014455148</v>
      </c>
      <c r="T2254">
        <v>2250</v>
      </c>
      <c r="X2254" s="16">
        <v>0.36352634429931285</v>
      </c>
      <c r="Z2254">
        <v>0.75263530507685095</v>
      </c>
      <c r="AA2254">
        <v>0.17287081649524699</v>
      </c>
      <c r="AB2254">
        <v>0.67162860318207473</v>
      </c>
      <c r="AP2254">
        <v>2</v>
      </c>
      <c r="AQ2254">
        <v>2</v>
      </c>
      <c r="AR2254">
        <v>2</v>
      </c>
      <c r="AS2254">
        <v>2.2000000000000002</v>
      </c>
      <c r="AT2254">
        <v>2.2000000000000002</v>
      </c>
      <c r="AU2254">
        <v>2.2000000000000002</v>
      </c>
      <c r="AV2254">
        <v>110.87</v>
      </c>
      <c r="AW2254">
        <v>0</v>
      </c>
      <c r="AX2254">
        <v>14.433</v>
      </c>
      <c r="AY2254">
        <v>270380000</v>
      </c>
      <c r="AZ2254">
        <v>17</v>
      </c>
      <c r="BA2254" t="s">
        <v>1106</v>
      </c>
      <c r="BB2254" t="s">
        <v>1106</v>
      </c>
      <c r="BC2254" t="s">
        <v>1107</v>
      </c>
      <c r="BF2254" s="34" t="s">
        <v>19011</v>
      </c>
      <c r="BG2254">
        <v>4.27500233054161E-2</v>
      </c>
      <c r="BH2254">
        <v>0.30260869860649098</v>
      </c>
      <c r="BI2254">
        <v>-0.112064629793167</v>
      </c>
      <c r="BJ2254">
        <v>1.3523296117782599</v>
      </c>
      <c r="BK2254">
        <v>-1.0376516580581701</v>
      </c>
      <c r="BL2254">
        <v>-1.2702677249908401</v>
      </c>
      <c r="BM2254">
        <v>0.95613485574722301</v>
      </c>
      <c r="BN2254">
        <v>-0.168378725647926</v>
      </c>
      <c r="BO2254">
        <v>-1.88937032222748</v>
      </c>
      <c r="BP2254">
        <v>-5.10035417973995E-2</v>
      </c>
      <c r="BQ2254">
        <v>0.71115130186080899</v>
      </c>
      <c r="BR2254">
        <v>1.16376209259033</v>
      </c>
      <c r="BT2254">
        <v>18.845796585083001</v>
      </c>
      <c r="BU2254">
        <v>19.397533416748001</v>
      </c>
      <c r="BV2254">
        <v>18.192340850830099</v>
      </c>
      <c r="BW2254">
        <v>19.483039855956999</v>
      </c>
      <c r="BX2254">
        <v>16.778282165527301</v>
      </c>
      <c r="BY2254">
        <v>17.6229248046875</v>
      </c>
      <c r="BZ2254">
        <v>19.1694011688232</v>
      </c>
      <c r="CA2254">
        <v>17.9588928222656</v>
      </c>
      <c r="CB2254">
        <v>16.6175537109375</v>
      </c>
      <c r="CC2254">
        <v>16.846469879150401</v>
      </c>
      <c r="CD2254">
        <v>17.589372634887699</v>
      </c>
      <c r="CE2254">
        <v>18.7394504547119</v>
      </c>
      <c r="CG2254">
        <v>18.845796585083001</v>
      </c>
      <c r="CH2254">
        <v>19.397533416748001</v>
      </c>
      <c r="CI2254">
        <v>18.192340850830099</v>
      </c>
      <c r="CJ2254">
        <v>19.483039855956999</v>
      </c>
      <c r="CK2254">
        <v>16.778282165527301</v>
      </c>
      <c r="CL2254">
        <v>17.6229248046875</v>
      </c>
      <c r="CM2254">
        <v>19.1694011688232</v>
      </c>
      <c r="CN2254">
        <v>17.9588928222656</v>
      </c>
      <c r="CO2254">
        <v>16.6175537109375</v>
      </c>
      <c r="CP2254">
        <v>16.846469879150401</v>
      </c>
      <c r="CQ2254">
        <v>17.589372634887699</v>
      </c>
      <c r="CR2254">
        <v>18.7394504547119</v>
      </c>
      <c r="CT2254" t="s">
        <v>19000</v>
      </c>
      <c r="CU2254" t="s">
        <v>1106</v>
      </c>
      <c r="CV2254" t="s">
        <v>18595</v>
      </c>
      <c r="CW2254" t="str">
        <f>CT2254&amp;CU2254&amp;CHAR(10)&amp;CV2254</f>
        <v>&gt;A0A3Q7F5D6
MSPNKFEVTNLEKSVDEETTKGEKKDSLSAVLETEPSDSGMAAASATDGVAATAVRSVIQRIEHVAERCGRRSDQVRLVAVSKTKPVSLLKQVYDAGHRCFGENYVKELIEKAPQLPDDIEWHFIGNLQSNKVKPLLTGVPNLAMVETVDDEKIANQLDRVAANIGRKPLKVFIQVNTSGEETKSGVEPDGCLELVKHVTSNCPNLEFCGLMTIGMPDYTSTPENFKVETLAKCRSEVCEALGISEDQCELSMGMSGDFELASRLLYQVEMGSTNVRVGSTIFGAREYPTKSLSVNVKSYLISVMSLHPPFLHSAAAAATTKSFNATLHRLSSEGAHHHALLTYDSMLKSSVRPDPFTFPTLLKACISLNLLPHGLLLHQHVVVNGFSSDPYIGSSLISFYSSFGLTEHAHKMFDTMPERNIVPWTTLIGCYSRIGDFEHAFYLYNSMLHEGIKPTSVTVLTLLSGVSESIHVECLHTCIVKYACALVGNTEELLTLMYRMSSENSWPDHQTYGALVSAIAKDGSAEFGKVVHGQIVAAGFELDVHLQTSLMFMYLKCRNMDYTFKIFERAKDKDVVLWTTIISGLVQNERADRALEVFQSMLCSRTEPSTTTIASALAACAQLGSLKVGTSIHGYMFRQRMAIDTAAQNSLITMYSKCGYLKQALIVFHMIKNRDVVSWNAIVAGNAQNGHLSMALHLFNEMRIAHQRPDSVTVVCLLQICASIGAYQQGKWIHNLVVRSYLEPCVKIGTALVDMYCKCGDLDSARKCFDRVRERDLILWSTIISGYGSHGEGEAALALYTELVQSGLTPNRVIFLSVLYACSHNGLVDHGLNLFDTMERDFKIEPELEHCACIVDLLCRAGKVKDGYNFYKMKFPEPMANALGIILDACKTKALEELRDVVAKEISELDHEDAGRYVQLAHSYASMAQWEGVGKTWVQLRELGLKKLPGWSFIDLHGVITTFFMGQTSHPQQEDIMLVLKNLSEEISERVIMSNTEDIS</v>
      </c>
    </row>
    <row r="2255" spans="1:101" x14ac:dyDescent="0.25">
      <c r="A2255" t="s">
        <v>3910</v>
      </c>
      <c r="B2255" t="s">
        <v>21122</v>
      </c>
      <c r="C2255" t="s">
        <v>7715</v>
      </c>
      <c r="D2255" t="s">
        <v>15734</v>
      </c>
      <c r="E2255">
        <v>0</v>
      </c>
      <c r="F2255" t="s">
        <v>12717</v>
      </c>
      <c r="G2255">
        <v>-4.9975357055664098</v>
      </c>
      <c r="H2255">
        <v>-2.2397909164428702</v>
      </c>
      <c r="I2255">
        <v>-2.2204074859619101</v>
      </c>
      <c r="J2255">
        <v>-3.6373662948608398</v>
      </c>
      <c r="K2255">
        <v>-3.6966638565063499</v>
      </c>
      <c r="L2255">
        <v>-2.47732353210449</v>
      </c>
      <c r="M2255">
        <v>-3.8206672668457</v>
      </c>
      <c r="N2255">
        <v>-3.0672254562377899</v>
      </c>
      <c r="O2255">
        <v>-2.2105579376220699</v>
      </c>
      <c r="P2255">
        <v>-4.4534797668456996</v>
      </c>
      <c r="Q2255">
        <v>-3.4737348556518599</v>
      </c>
      <c r="R2255">
        <v>-3.2759637832641602</v>
      </c>
      <c r="S2255">
        <v>-3.2975597381591792</v>
      </c>
      <c r="T2255">
        <v>2251</v>
      </c>
      <c r="X2255" s="16">
        <v>0.11787319183349654</v>
      </c>
      <c r="Z2255">
        <v>0.885071248952221</v>
      </c>
      <c r="AA2255">
        <v>7.5669320442537005E-2</v>
      </c>
      <c r="AB2255">
        <v>0.84009940971516639</v>
      </c>
      <c r="AP2255">
        <v>4</v>
      </c>
      <c r="AQ2255">
        <v>4</v>
      </c>
      <c r="AR2255">
        <v>4</v>
      </c>
      <c r="AS2255">
        <v>5.3</v>
      </c>
      <c r="AT2255">
        <v>5.3</v>
      </c>
      <c r="AU2255">
        <v>5.3</v>
      </c>
      <c r="AV2255">
        <v>111.28</v>
      </c>
      <c r="AW2255">
        <v>0</v>
      </c>
      <c r="AX2255">
        <v>10.455</v>
      </c>
      <c r="AY2255">
        <v>298120000</v>
      </c>
      <c r="AZ2255">
        <v>14</v>
      </c>
      <c r="BA2255" t="s">
        <v>3910</v>
      </c>
      <c r="BB2255" t="s">
        <v>3910</v>
      </c>
      <c r="BC2255" t="s">
        <v>3911</v>
      </c>
      <c r="BF2255" s="34" t="s">
        <v>19011</v>
      </c>
      <c r="BG2255">
        <v>-1.88017630577087</v>
      </c>
      <c r="BH2255">
        <v>1.16989409923553</v>
      </c>
      <c r="BI2255">
        <v>1.1913322210311901</v>
      </c>
      <c r="BJ2255">
        <v>-0.375826627016068</v>
      </c>
      <c r="BK2255">
        <v>-0.44140982627868702</v>
      </c>
      <c r="BL2255">
        <v>0.90718263387680098</v>
      </c>
      <c r="BM2255">
        <v>-0.578557789325714</v>
      </c>
      <c r="BN2255">
        <v>0.25475010275840798</v>
      </c>
      <c r="BO2255">
        <v>1.20222580432892</v>
      </c>
      <c r="BP2255">
        <v>-1.2784495353698699</v>
      </c>
      <c r="BQ2255">
        <v>-0.194849982857704</v>
      </c>
      <c r="BR2255">
        <v>2.38851625472307E-2</v>
      </c>
      <c r="BT2255">
        <v>17.104005813598601</v>
      </c>
      <c r="BU2255">
        <v>20.175115585327099</v>
      </c>
      <c r="BV2255">
        <v>19.369691848754901</v>
      </c>
      <c r="BW2255">
        <v>17.900123596191399</v>
      </c>
      <c r="BX2255">
        <v>17.3284301757813</v>
      </c>
      <c r="BY2255">
        <v>19.6057949066162</v>
      </c>
      <c r="BZ2255">
        <v>17.766618728637699</v>
      </c>
      <c r="CA2255">
        <v>18.3410835266113</v>
      </c>
      <c r="CB2255">
        <v>19.435100555419901</v>
      </c>
      <c r="CC2255">
        <v>15.7347364425659</v>
      </c>
      <c r="CD2255">
        <v>16.7582492828369</v>
      </c>
      <c r="CE2255">
        <v>17.690912246704102</v>
      </c>
      <c r="CG2255">
        <v>17.104005813598601</v>
      </c>
      <c r="CH2255">
        <v>20.175115585327099</v>
      </c>
      <c r="CI2255">
        <v>19.369691848754901</v>
      </c>
      <c r="CJ2255">
        <v>17.900123596191399</v>
      </c>
      <c r="CK2255">
        <v>17.3284301757813</v>
      </c>
      <c r="CL2255">
        <v>19.6057949066162</v>
      </c>
      <c r="CM2255">
        <v>17.766618728637699</v>
      </c>
      <c r="CN2255">
        <v>18.3410835266113</v>
      </c>
      <c r="CO2255">
        <v>19.435100555419901</v>
      </c>
      <c r="CP2255">
        <v>15.7347364425659</v>
      </c>
      <c r="CQ2255">
        <v>16.7582492828369</v>
      </c>
      <c r="CR2255">
        <v>17.690912246704102</v>
      </c>
      <c r="CT2255" t="s">
        <v>19000</v>
      </c>
      <c r="CU2255" t="s">
        <v>3910</v>
      </c>
      <c r="CV2255" t="s">
        <v>18826</v>
      </c>
      <c r="CW2255" t="str">
        <f>CT2255&amp;CU2255&amp;CHAR(10)&amp;CV2255</f>
        <v>&gt;A0A3Q7HWY2
MAIRAFLLCIILFSSSYTSFALYEDQVGLMDWHQQYIGKVKKAVFQTQKAGRKRVVVSTEENAIAALDLRHGEIFWRQILGVNDVIDEIDIALGKYLVTLSSGGSVLRAWNLPDGQMVWESFLLGSKPSRSLLFTPTNFGADKDNVILAYGNGCLHAVSSIDGDILWKKELAENSIDVQHLVHPEESDTIYALGIGEASQFEAYVINVRNGELLKHSSKGFAGGFSGDLSLPTSDKVVVLDSSKSSLVSISFVGGEIKFQEFQISDLQGYSGEAVLLPSKLAGMVAIKIDRSLLFVKLKDEGTLEVVDTVPHVEAVSDSLSFAEGQTAFALIQQDGAKIQLTIKSSNDWKSHFLKESIEFDQQRGLVHKVFINNYVRTDRTYGFRALIVMEDHSLLLLQQGAVVWNREDALASIIDVTTSELPVQKDGVSVAKVEHNLFEWLKYLIHFTSILCRWKGHLLKLKATLMLATPDDVAAVQRIRLQSAEKSKMTRDHNGFRKLLIVLTRAGKLFALHTGDGRIVWSRLLNAFHKSGTCESPRGIKLHQWQVPHHHALDENPSVLVVGTCGHNSDASGILSFVDAYKGEELNYLAPVHSITQIIPLPFTDSTEQRLHLIIDSEGYGHLYPRTPEAVDIFQKELGNIYWYSVDINNNLLKGHVVKKNCKEEISDDYCFESSDLWSVIIPSDSEKIIATSTRKFSEVVHTQAKVNADQNVLYKYISKNLLFLATVTPKAMGDIGSVIPDDSWLFVYLVDTITGRVLLRMSHHGCQGPVHAVFSENWVVYHYFNLRAHRYEMSVVEIYDQSRADNKDVLKLVLGKHNLSAPVSSYSRPEIMTKSQSYFFTHSVKAVAVTSTAKGITSKQLLIGTIGDQVLALDKRFLDPRRSLNPTQAEKEEGIMPLTDTLPIMPQAFVTHALKVEGLRSIIAIPAKLESTTLVFAHGVDLFFTRLAPSKTYDSLTDDFNYALLLLTIVALVISIFVTWIWSERKDLQEKWR</v>
      </c>
    </row>
    <row r="2256" spans="1:101" x14ac:dyDescent="0.25">
      <c r="A2256" t="s">
        <v>1313</v>
      </c>
      <c r="B2256" t="s">
        <v>21123</v>
      </c>
      <c r="C2256" t="s">
        <v>7177</v>
      </c>
      <c r="D2256">
        <v>0</v>
      </c>
      <c r="E2256">
        <v>0</v>
      </c>
      <c r="F2256" t="s">
        <v>12718</v>
      </c>
      <c r="G2256">
        <v>-1.60915946960449</v>
      </c>
      <c r="H2256">
        <v>-3.4262819290161102</v>
      </c>
      <c r="I2256">
        <v>-3.0453758239746098</v>
      </c>
      <c r="J2256">
        <v>-6.0974645614623997</v>
      </c>
      <c r="K2256">
        <v>-2.3364000320434601</v>
      </c>
      <c r="L2256">
        <v>-4.1084575653076199</v>
      </c>
      <c r="M2256">
        <v>-1.6079006195068399</v>
      </c>
      <c r="N2256">
        <v>-2.8521242141723602</v>
      </c>
      <c r="O2256">
        <v>-3.88591384887695</v>
      </c>
      <c r="P2256">
        <v>-1.8889627456664999</v>
      </c>
      <c r="Q2256">
        <v>-5.71899509429932</v>
      </c>
      <c r="R2256">
        <v>-3.0270204544067401</v>
      </c>
      <c r="S2256">
        <v>-3.3003380298614502</v>
      </c>
      <c r="T2256">
        <v>2252</v>
      </c>
      <c r="X2256" s="16">
        <v>1.487168312072757</v>
      </c>
      <c r="Z2256">
        <v>0.71200768491834798</v>
      </c>
      <c r="AA2256">
        <v>0.203205015986645</v>
      </c>
      <c r="AB2256">
        <v>0.6263181309073369</v>
      </c>
      <c r="AP2256">
        <v>3</v>
      </c>
      <c r="AQ2256">
        <v>3</v>
      </c>
      <c r="AR2256">
        <v>3</v>
      </c>
      <c r="AS2256">
        <v>7.4</v>
      </c>
      <c r="AT2256">
        <v>7.4</v>
      </c>
      <c r="AU2256">
        <v>7.4</v>
      </c>
      <c r="AV2256">
        <v>50.203000000000003</v>
      </c>
      <c r="AW2256">
        <v>0</v>
      </c>
      <c r="AX2256">
        <v>6.5164</v>
      </c>
      <c r="AY2256">
        <v>156520000</v>
      </c>
      <c r="AZ2256">
        <v>12</v>
      </c>
      <c r="BA2256" t="s">
        <v>1313</v>
      </c>
      <c r="BB2256" t="s">
        <v>1313</v>
      </c>
      <c r="BC2256" t="s">
        <v>1314</v>
      </c>
      <c r="BF2256" s="34" t="s">
        <v>19011</v>
      </c>
      <c r="BG2256">
        <v>1.15284240245819</v>
      </c>
      <c r="BH2256">
        <v>-8.5853420197963701E-2</v>
      </c>
      <c r="BI2256">
        <v>0.17380259931087499</v>
      </c>
      <c r="BJ2256">
        <v>-1.90674483776093</v>
      </c>
      <c r="BK2256">
        <v>0.65709710121154796</v>
      </c>
      <c r="BL2256">
        <v>-0.55087882280349698</v>
      </c>
      <c r="BM2256">
        <v>1.1537004709243801</v>
      </c>
      <c r="BN2256">
        <v>0.30553832650184598</v>
      </c>
      <c r="BO2256">
        <v>-0.39917522668838501</v>
      </c>
      <c r="BP2256">
        <v>0.96210610866546598</v>
      </c>
      <c r="BQ2256">
        <v>-1.6487498283386199</v>
      </c>
      <c r="BR2256">
        <v>0.18631508946418801</v>
      </c>
      <c r="BT2256">
        <v>20.492382049560501</v>
      </c>
      <c r="BU2256">
        <v>18.988624572753899</v>
      </c>
      <c r="BV2256">
        <v>18.544723510742202</v>
      </c>
      <c r="BW2256">
        <v>15.440025329589799</v>
      </c>
      <c r="BX2256">
        <v>18.688694000244102</v>
      </c>
      <c r="BY2256">
        <v>17.9746608734131</v>
      </c>
      <c r="BZ2256">
        <v>19.979385375976602</v>
      </c>
      <c r="CA2256">
        <v>18.5561847686768</v>
      </c>
      <c r="CB2256">
        <v>17.759744644165</v>
      </c>
      <c r="CC2256">
        <v>18.299253463745099</v>
      </c>
      <c r="CD2256">
        <v>14.512989044189499</v>
      </c>
      <c r="CE2256">
        <v>17.939855575561499</v>
      </c>
      <c r="CG2256">
        <v>20.492382049560501</v>
      </c>
      <c r="CH2256">
        <v>18.988624572753899</v>
      </c>
      <c r="CI2256">
        <v>18.544723510742202</v>
      </c>
      <c r="CJ2256">
        <v>15.440025329589799</v>
      </c>
      <c r="CK2256">
        <v>18.688694000244102</v>
      </c>
      <c r="CL2256">
        <v>17.9746608734131</v>
      </c>
      <c r="CM2256">
        <v>19.979385375976602</v>
      </c>
      <c r="CN2256">
        <v>18.5561847686768</v>
      </c>
      <c r="CO2256">
        <v>17.759744644165</v>
      </c>
      <c r="CP2256">
        <v>18.299253463745099</v>
      </c>
      <c r="CQ2256" t="s">
        <v>8080</v>
      </c>
      <c r="CR2256">
        <v>17.939855575561499</v>
      </c>
      <c r="CT2256" t="s">
        <v>19000</v>
      </c>
      <c r="CU2256" t="s">
        <v>1313</v>
      </c>
      <c r="CV2256" t="s">
        <v>18534</v>
      </c>
      <c r="CW2256" t="str">
        <f>CT2256&amp;CU2256&amp;CHAR(10)&amp;CV2256</f>
        <v>&gt;A0A3Q7FBJ1
MAEEAVISVTSPTAEQNQNSVNATIESGVQGGTESTCNNNNNNAESSAVTSDVNREKSLEYADELVVKGSKASEDGDYGEAVECFSRALEIRVAHFGELAPECINAYYKYGCALLYKAQDEADPLVSLPKKDSGSQQDSNRDGSVKSVVSCESSISSTAEPGGSSNGKEKVEDDAAEENEDEGDEEESDDEDLAEGDEDETDLDLAWKLLDVARAIAEKHAGDTMEKVDVLSALAEVALEREDIETSLSDYLKALSILERLVEPDSRHIAALNFRICLCLEIGSKHQEAIPYCQKAILTCKSRLQRLTEEIKLLSESTERLATTDVDQIARQSSSISQSDSVSAKEAEVETLTELSAELEKKLEDLQQCMSNPSSILSDILGMVSAKARSLENADASVAVNSSQMGVGTSGSGSFDSPTVSTAHTNGAAGITHLGVVGRGVKRVHLNTTTESSPAKKPASEQPSDNGDGTAS</v>
      </c>
    </row>
    <row r="2257" spans="1:101" x14ac:dyDescent="0.25">
      <c r="A2257" t="s">
        <v>6765</v>
      </c>
      <c r="B2257" t="s">
        <v>21124</v>
      </c>
      <c r="C2257" t="s">
        <v>7310</v>
      </c>
      <c r="D2257" t="s">
        <v>15795</v>
      </c>
      <c r="E2257" t="s">
        <v>15501</v>
      </c>
      <c r="F2257" t="s">
        <v>12719</v>
      </c>
      <c r="G2257">
        <v>-3.7369976043701199</v>
      </c>
      <c r="H2257">
        <v>-4.2631406784057599</v>
      </c>
      <c r="I2257">
        <v>-6.3490457534790004</v>
      </c>
      <c r="J2257">
        <v>-1.71638584136963</v>
      </c>
      <c r="K2257">
        <v>-2.72231197357178</v>
      </c>
      <c r="L2257">
        <v>-2.69108963012695</v>
      </c>
      <c r="M2257">
        <v>-1.5458889007568399</v>
      </c>
      <c r="N2257">
        <v>-4.40108394622803</v>
      </c>
      <c r="O2257">
        <v>-3.0623340606689502</v>
      </c>
      <c r="P2257">
        <v>-3.1883306503295898</v>
      </c>
      <c r="Q2257">
        <v>-2.2894926071167001</v>
      </c>
      <c r="R2257">
        <v>-3.6389722824096702</v>
      </c>
      <c r="S2257">
        <v>-3.3004228274027514</v>
      </c>
      <c r="T2257">
        <v>2253</v>
      </c>
      <c r="X2257" s="16">
        <v>-2.4064655303955065</v>
      </c>
      <c r="Z2257">
        <v>0.25124999999999997</v>
      </c>
      <c r="AA2257">
        <v>0.93564436736576595</v>
      </c>
      <c r="AB2257">
        <v>0.11597266378881051</v>
      </c>
      <c r="AP2257">
        <v>2</v>
      </c>
      <c r="AQ2257">
        <v>2</v>
      </c>
      <c r="AR2257">
        <v>2</v>
      </c>
      <c r="AS2257">
        <v>3.9</v>
      </c>
      <c r="AT2257">
        <v>3.9</v>
      </c>
      <c r="AU2257">
        <v>3.9</v>
      </c>
      <c r="AV2257">
        <v>68.819999999999993</v>
      </c>
      <c r="AW2257">
        <v>0</v>
      </c>
      <c r="AX2257">
        <v>5.5307000000000004</v>
      </c>
      <c r="AY2257">
        <v>156130000</v>
      </c>
      <c r="AZ2257">
        <v>2</v>
      </c>
      <c r="BA2257" t="s">
        <v>782</v>
      </c>
      <c r="BB2257" t="s">
        <v>782</v>
      </c>
      <c r="BC2257" t="s">
        <v>783</v>
      </c>
      <c r="BF2257" s="34" t="s">
        <v>19011</v>
      </c>
      <c r="BG2257">
        <v>-0.33112320303916898</v>
      </c>
      <c r="BH2257">
        <v>-0.73018008470535301</v>
      </c>
      <c r="BI2257">
        <v>-2.3122494220733598</v>
      </c>
      <c r="BJ2257">
        <v>1.2014238834381099</v>
      </c>
      <c r="BK2257">
        <v>0.43847221136093101</v>
      </c>
      <c r="BL2257">
        <v>0.46215301752090499</v>
      </c>
      <c r="BM2257">
        <v>1.33073854446411</v>
      </c>
      <c r="BN2257">
        <v>-0.83480411767959595</v>
      </c>
      <c r="BO2257">
        <v>0.180580094456673</v>
      </c>
      <c r="BP2257">
        <v>8.5017092525959001E-2</v>
      </c>
      <c r="BQ2257">
        <v>0.76674711704254195</v>
      </c>
      <c r="BR2257">
        <v>-0.25677520036697399</v>
      </c>
      <c r="BT2257">
        <v>18.364543914794901</v>
      </c>
      <c r="BU2257">
        <v>18.1517658233643</v>
      </c>
      <c r="BV2257">
        <v>15.2410535812378</v>
      </c>
      <c r="BW2257">
        <v>19.821104049682599</v>
      </c>
      <c r="BX2257">
        <v>18.302782058715799</v>
      </c>
      <c r="BY2257">
        <v>19.3920288085938</v>
      </c>
      <c r="BZ2257">
        <v>20.041397094726602</v>
      </c>
      <c r="CA2257">
        <v>17.007225036621101</v>
      </c>
      <c r="CB2257">
        <v>18.583324432373001</v>
      </c>
      <c r="CC2257">
        <v>16.999885559081999</v>
      </c>
      <c r="CD2257">
        <v>17.942491531372099</v>
      </c>
      <c r="CE2257">
        <v>17.327903747558601</v>
      </c>
      <c r="CG2257" t="s">
        <v>8080</v>
      </c>
      <c r="CH2257" t="s">
        <v>8080</v>
      </c>
      <c r="CI2257" t="s">
        <v>8080</v>
      </c>
      <c r="CJ2257">
        <v>19.821104049682599</v>
      </c>
      <c r="CK2257">
        <v>18.302782058715799</v>
      </c>
      <c r="CL2257">
        <v>19.3920288085938</v>
      </c>
      <c r="CM2257">
        <v>20.041397094726602</v>
      </c>
      <c r="CN2257">
        <v>17.007225036621101</v>
      </c>
      <c r="CO2257">
        <v>18.583324432373001</v>
      </c>
      <c r="CP2257" t="s">
        <v>8080</v>
      </c>
      <c r="CQ2257">
        <v>17.942491531372099</v>
      </c>
      <c r="CR2257">
        <v>17.327903747558601</v>
      </c>
      <c r="CT2257" t="s">
        <v>19000</v>
      </c>
      <c r="CU2257" t="s">
        <v>6765</v>
      </c>
      <c r="CV2257" t="s">
        <v>17251</v>
      </c>
      <c r="CW2257" t="str">
        <f>CT2257&amp;CU2257&amp;CHAR(10)&amp;CV2257</f>
        <v>&gt;A0A3Q7GAB7
MAGKNSGDNRTRTSVSIFIIAGLCCFFYLLGAWQRSGFGKGDSIAVAVTKTAGENCDVLPNLNFETRHAGEAGGTDESEEVEELKPCDPQYTDYTPCQDQKRAMTFPRENMNYRERHCPPQEEKLHCLIPAPKGYVTPFPWPKSRDYVPYANAPYKSLTVEKAIQNWVQYEGNVFRFPGGGTQFPQGADKYIDQLASVVPIENGTVRTALDTGCGVASWGAYLWKRNVIAMSFAPRDSHEAQVQFALERGVPAVIGVLGTIKMPYPSKAFDMAHCSRCLIPWGAADGILMMEVDRVLRPGGYWVLSGPPINWKVNFKAWQRPKEDLEEEQRKIEEAAKLLCWEKISEKGETAIWQKRKDSASCRSAQENSAAKVCKPSDPDSVWYNKMEMCITPNNGNGGDESLKPFPERLYAVPPRIANGLVSGVSVEKYQEDSKKWKKHVSAYKKINKLLDTGRYRNIMDMNAGLGGFAAALHDPKFWVMNVMPTIAEKNTLGVVFERGLIGIYHDWCEAFSTYPRTYDLIHANGLFSLYKDKCDFQDILLEMDRILRPEGAVILRDNVDVLIKVKKIIGGMRWNFKLMDHEDGPLVPEKILVAVKQYWTLGDTNSTSSQ</v>
      </c>
    </row>
    <row r="2258" spans="1:101" x14ac:dyDescent="0.25">
      <c r="A2258" t="s">
        <v>3316</v>
      </c>
      <c r="B2258" t="s">
        <v>21125</v>
      </c>
      <c r="C2258" t="s">
        <v>7654</v>
      </c>
      <c r="D2258" t="s">
        <v>16087</v>
      </c>
      <c r="E2258" t="s">
        <v>16088</v>
      </c>
      <c r="F2258" t="s">
        <v>12720</v>
      </c>
      <c r="G2258">
        <v>-3.5231094360351598</v>
      </c>
      <c r="H2258">
        <v>-2.5510492324829102</v>
      </c>
      <c r="I2258">
        <v>-3.0392398834228498</v>
      </c>
      <c r="J2258">
        <v>-3.9154958724975599</v>
      </c>
      <c r="K2258">
        <v>-3.3835649490356401</v>
      </c>
      <c r="L2258">
        <v>-1.0296058654785201</v>
      </c>
      <c r="M2258">
        <v>-4.0945720672607404</v>
      </c>
      <c r="N2258">
        <v>-3.0112352371215798</v>
      </c>
      <c r="O2258">
        <v>-5.1910381317138699</v>
      </c>
      <c r="P2258">
        <v>-3.02541255950928</v>
      </c>
      <c r="Q2258">
        <v>-3.2948160171508798</v>
      </c>
      <c r="R2258">
        <v>-3.58526515960693</v>
      </c>
      <c r="S2258">
        <v>-3.3037003676096597</v>
      </c>
      <c r="T2258">
        <v>2254</v>
      </c>
      <c r="X2258" s="16">
        <v>-0.26157728830973381</v>
      </c>
      <c r="Z2258">
        <v>0.54655156431054497</v>
      </c>
      <c r="AA2258">
        <v>0.36187648262633698</v>
      </c>
      <c r="AB2258">
        <v>0.43463382047946841</v>
      </c>
      <c r="AP2258">
        <v>3</v>
      </c>
      <c r="AQ2258">
        <v>3</v>
      </c>
      <c r="AR2258">
        <v>3</v>
      </c>
      <c r="AS2258">
        <v>11.1</v>
      </c>
      <c r="AT2258">
        <v>11.1</v>
      </c>
      <c r="AU2258">
        <v>11.1</v>
      </c>
      <c r="AV2258">
        <v>42.28</v>
      </c>
      <c r="AW2258">
        <v>0</v>
      </c>
      <c r="AX2258">
        <v>5.9292999999999996</v>
      </c>
      <c r="AY2258">
        <v>138040000</v>
      </c>
      <c r="AZ2258">
        <v>7</v>
      </c>
      <c r="BA2258" t="s">
        <v>3316</v>
      </c>
      <c r="BB2258" t="s">
        <v>3316</v>
      </c>
      <c r="BC2258" t="s">
        <v>3317</v>
      </c>
      <c r="BF2258" s="34" t="s">
        <v>19011</v>
      </c>
      <c r="BG2258">
        <v>-0.222811654210091</v>
      </c>
      <c r="BH2258">
        <v>0.76432317495346103</v>
      </c>
      <c r="BI2258">
        <v>0.268561720848084</v>
      </c>
      <c r="BJ2258">
        <v>-0.62128317356109597</v>
      </c>
      <c r="BK2258">
        <v>-8.1103116273880005E-2</v>
      </c>
      <c r="BL2258">
        <v>2.3093609809875502</v>
      </c>
      <c r="BM2258">
        <v>-0.80313646793365501</v>
      </c>
      <c r="BN2258">
        <v>0.29700064659118702</v>
      </c>
      <c r="BO2258">
        <v>-1.9166064262390099</v>
      </c>
      <c r="BP2258">
        <v>0.28260347247123702</v>
      </c>
      <c r="BQ2258">
        <v>9.0221287682652508E-3</v>
      </c>
      <c r="BR2258">
        <v>-0.28593128919601402</v>
      </c>
      <c r="BT2258">
        <v>18.578432083129901</v>
      </c>
      <c r="BU2258">
        <v>19.863857269287099</v>
      </c>
      <c r="BV2258">
        <v>18.550859451293899</v>
      </c>
      <c r="BW2258">
        <v>17.621994018554702</v>
      </c>
      <c r="BX2258">
        <v>17.641529083251999</v>
      </c>
      <c r="BY2258">
        <v>21.053512573242202</v>
      </c>
      <c r="BZ2258">
        <v>17.492713928222699</v>
      </c>
      <c r="CA2258">
        <v>18.3970737457275</v>
      </c>
      <c r="CB2258">
        <v>16.4546203613281</v>
      </c>
      <c r="CC2258">
        <v>17.162803649902301</v>
      </c>
      <c r="CD2258">
        <v>16.937168121337901</v>
      </c>
      <c r="CE2258">
        <v>17.3816108703613</v>
      </c>
      <c r="CG2258">
        <v>18.578432083129901</v>
      </c>
      <c r="CH2258">
        <v>19.863857269287099</v>
      </c>
      <c r="CI2258">
        <v>18.550859451293899</v>
      </c>
      <c r="CJ2258">
        <v>17.621994018554702</v>
      </c>
      <c r="CK2258">
        <v>17.641529083251999</v>
      </c>
      <c r="CL2258">
        <v>21.053512573242202</v>
      </c>
      <c r="CM2258">
        <v>17.492713928222699</v>
      </c>
      <c r="CN2258">
        <v>18.3970737457275</v>
      </c>
      <c r="CO2258">
        <v>16.4546203613281</v>
      </c>
      <c r="CP2258">
        <v>17.162803649902301</v>
      </c>
      <c r="CQ2258" t="s">
        <v>8080</v>
      </c>
      <c r="CR2258">
        <v>17.3816108703613</v>
      </c>
      <c r="CT2258" t="s">
        <v>19000</v>
      </c>
      <c r="CU2258" t="s">
        <v>3316</v>
      </c>
      <c r="CV2258" t="s">
        <v>18184</v>
      </c>
      <c r="CW2258" t="str">
        <f>CT2258&amp;CU2258&amp;CHAR(10)&amp;CV2258</f>
        <v>&gt;A0A3Q7HE79
MTQTPKQNFEEEKRDTVENMKGLATPLQSKYWHPTAQNNLKNPESFNLYSHPVQFNGKNNNPISRKVKPISCFASENQNQPILKESKPPLVVVGSANADIYVEIDRLPKEGETISAKTGQTLAGGKGANQAVCGGKLDYPTFFIGQVGEDAHGRLITEALESGGVCVDHLTTVANAPTGNAVVMLQSDGENSIIIVGGANMSCWPEELSYEDLEIVRSAGIVLLQREIPDFVNIQVAKAARNAGVPVILDAGGADSPIPLELLRCVEIFSPNETELARITKMPTGNFEQISNAVEQCYDMGVNQVLVKLGANGSALFTKGEEPLRQPIIKAAKVIDTTGAGDTFTAAFAVALVEGKSKEECLRFAAAAASLCVQVKGAIPSMPEKRAVFNLLQSA</v>
      </c>
    </row>
    <row r="2259" spans="1:101" x14ac:dyDescent="0.25">
      <c r="A2259" t="s">
        <v>559</v>
      </c>
      <c r="B2259" t="s">
        <v>21126</v>
      </c>
      <c r="C2259" t="s">
        <v>7262</v>
      </c>
      <c r="D2259" t="s">
        <v>14906</v>
      </c>
      <c r="E2259" t="s">
        <v>14907</v>
      </c>
      <c r="F2259" t="s">
        <v>12721</v>
      </c>
      <c r="G2259">
        <v>-3.1075191497802699</v>
      </c>
      <c r="H2259">
        <v>-2.04079341888428</v>
      </c>
      <c r="I2259">
        <v>-0.96182441711425803</v>
      </c>
      <c r="J2259">
        <v>-3.7703332901000999</v>
      </c>
      <c r="K2259">
        <v>-4.9624147415161097</v>
      </c>
      <c r="L2259">
        <v>-5.3525943756103498</v>
      </c>
      <c r="M2259">
        <v>-4.8444766998290998</v>
      </c>
      <c r="N2259">
        <v>-1.8589715957641599</v>
      </c>
      <c r="O2259">
        <v>-2.11770820617676</v>
      </c>
      <c r="P2259">
        <v>-3.9185228347778298</v>
      </c>
      <c r="Q2259">
        <v>-2.2245950698852499</v>
      </c>
      <c r="R2259">
        <v>-4.4958543777465803</v>
      </c>
      <c r="S2259">
        <v>-3.3046340147654205</v>
      </c>
      <c r="T2259">
        <v>2255</v>
      </c>
      <c r="X2259" s="16">
        <v>2.6584018071492506</v>
      </c>
      <c r="Z2259">
        <v>0.269400468384075</v>
      </c>
      <c r="AA2259">
        <v>0.87604340021562699</v>
      </c>
      <c r="AB2259">
        <v>0.13303214687328963</v>
      </c>
      <c r="AP2259">
        <v>8</v>
      </c>
      <c r="AQ2259">
        <v>7</v>
      </c>
      <c r="AR2259">
        <v>7</v>
      </c>
      <c r="AS2259">
        <v>13</v>
      </c>
      <c r="AT2259">
        <v>11.9</v>
      </c>
      <c r="AU2259">
        <v>11.9</v>
      </c>
      <c r="AV2259">
        <v>119.23</v>
      </c>
      <c r="AW2259">
        <v>0</v>
      </c>
      <c r="AX2259">
        <v>76.637</v>
      </c>
      <c r="AY2259">
        <v>521140000</v>
      </c>
      <c r="AZ2259">
        <v>24</v>
      </c>
      <c r="BA2259" t="s">
        <v>559</v>
      </c>
      <c r="BB2259" t="s">
        <v>559</v>
      </c>
      <c r="BC2259" t="s">
        <v>560</v>
      </c>
      <c r="BF2259" s="34" t="s">
        <v>19011</v>
      </c>
      <c r="BG2259">
        <v>0.13597404956817599</v>
      </c>
      <c r="BH2259">
        <v>0.87182426452636697</v>
      </c>
      <c r="BI2259">
        <v>1.6161201000213601</v>
      </c>
      <c r="BJ2259">
        <v>-0.32124930620193498</v>
      </c>
      <c r="BK2259">
        <v>-1.14357256889343</v>
      </c>
      <c r="BL2259">
        <v>-1.4127268791198699</v>
      </c>
      <c r="BM2259">
        <v>-1.06221640110016</v>
      </c>
      <c r="BN2259">
        <v>0.99724882841110196</v>
      </c>
      <c r="BO2259">
        <v>0.81876683235168501</v>
      </c>
      <c r="BP2259">
        <v>-0.42347362637519798</v>
      </c>
      <c r="BQ2259">
        <v>0.745033979415894</v>
      </c>
      <c r="BR2259">
        <v>-0.82172930240631104</v>
      </c>
      <c r="BT2259">
        <v>18.994022369384801</v>
      </c>
      <c r="BU2259">
        <v>20.3741130828857</v>
      </c>
      <c r="BV2259">
        <v>20.6282749176025</v>
      </c>
      <c r="BW2259">
        <v>17.767156600952099</v>
      </c>
      <c r="BX2259">
        <v>16.062679290771499</v>
      </c>
      <c r="BY2259">
        <v>16.730524063110401</v>
      </c>
      <c r="BZ2259">
        <v>16.7428092956543</v>
      </c>
      <c r="CA2259">
        <v>19.549337387085</v>
      </c>
      <c r="CB2259">
        <v>19.527950286865199</v>
      </c>
      <c r="CC2259">
        <v>16.2696933746338</v>
      </c>
      <c r="CD2259">
        <v>18.007389068603501</v>
      </c>
      <c r="CE2259">
        <v>16.471021652221701</v>
      </c>
      <c r="CG2259">
        <v>18.994022369384801</v>
      </c>
      <c r="CH2259">
        <v>20.3741130828857</v>
      </c>
      <c r="CI2259">
        <v>20.6282749176025</v>
      </c>
      <c r="CJ2259" t="s">
        <v>8080</v>
      </c>
      <c r="CK2259">
        <v>16.062679290771499</v>
      </c>
      <c r="CL2259">
        <v>16.730524063110401</v>
      </c>
      <c r="CM2259">
        <v>16.7428092956543</v>
      </c>
      <c r="CN2259">
        <v>19.549337387085</v>
      </c>
      <c r="CO2259">
        <v>19.527950286865199</v>
      </c>
      <c r="CP2259">
        <v>16.2696933746338</v>
      </c>
      <c r="CQ2259">
        <v>18.007389068603501</v>
      </c>
      <c r="CR2259" t="s">
        <v>8080</v>
      </c>
      <c r="CT2259" t="s">
        <v>19000</v>
      </c>
      <c r="CU2259" t="s">
        <v>559</v>
      </c>
      <c r="CV2259" t="s">
        <v>17318</v>
      </c>
      <c r="CW2259" t="str">
        <f>CT2259&amp;CU2259&amp;CHAR(10)&amp;CV2259</f>
        <v>&gt;A0A3Q7EMP0
MEEKDDIAKDVTELIGNTPMVYLNKIVEGCAAQIAAKLETMEPCASVKDRIAYSMIKDAEDKGLITPGKSVLLEVTSGNTGIGLAFVAAARGYKLVIVMPSSYSLERRIVLKALGAELYITDPAKGLDGLLQKAQEILDRTPNSHFFRQFENPANPKIHYETTGPEIWKSTGGKVDIFIAGIGTGGTVTGAGRFLKEKNPEIKVYGVEPAENAILNGGQLGPHKIQGIGAGFIPAVLDQSILDGVLQVSSNEAIEMTKVLALKEGLLVGISSGAAAAAAVQVAKKPENAGKLIAVIFPSFGERYLSTVLFDSIREELIGSTPMVYLNKIAEGCAAQIAAKMETMQPCSSIKDRVAWNMIKDAEDRGIIRPGKTVLLETSSGNTGIGLASIAAARGYKLVIVMSGSSSIERRIVLKAFGAELYITDRDKGIPEVLKKAQEIKDTTPNCYFLGQDKNPANPKIHYDATGPEIWNCTGGKVDIFIAGIGTGGTVSGIGKFLKEKNPEIKVYGLEPTENAFLNGGQLGPHKIQGIGPGFIPPVLDLSILDGVLQVSSDEAIEMAKLLALKEGLLVGISSGAAAAAAVQVAKKPENAGKLIVIIMASSGERYLSTVLFDSIREELIGSTPMVYLNKIAEGCAAQIAAKMETMQPCSSIKDRVAWSMIKDAEDRGLITPGKTVLIEISSGNTGIGLASIAAARGYKLVIVMGAKYSIERRIVLKALGAELYITDPAKGTDGVLQKAQEIIDTTPNSYVLHQSENPANPKAVGISSGAAAAAAVKVAKRPENAGKLIVIIMASSGERYLSTVLFDSIREELIGSTPMVYLNKIAEGCAAKIAAKLEIMQPCSSIKDRVALSMIEDAENRGLITPGKTVLIEISSGNTGIGLASIAAARGYKLVIMMGAEFSIERKIVLKALGAEVYITDPDKGIEGAIQKAQEILDRTPNSHFLRQDKNPANPKIHYEATGPEIWNCTGGKVDIFIAGIGTGGTVTGAGKFLKEKNPEIKVYGIEPAENALLNGGQLGRSRPHKIQGIGSSLIPPVLDLSILDEVLQVSSDEAIEMTKLLALKEGLLVGISSGAAAAAAVKVAKRPENAGKLIVIIFASSGERYLSTVLFDSIREEVENMTFE</v>
      </c>
    </row>
    <row r="2260" spans="1:101" x14ac:dyDescent="0.25">
      <c r="A2260" t="s">
        <v>5000</v>
      </c>
      <c r="B2260" t="s">
        <v>21127</v>
      </c>
      <c r="C2260" t="s">
        <v>7834</v>
      </c>
      <c r="D2260" t="s">
        <v>16089</v>
      </c>
      <c r="E2260">
        <v>0</v>
      </c>
      <c r="F2260" t="s">
        <v>12722</v>
      </c>
      <c r="G2260">
        <v>-2.49813652038574</v>
      </c>
      <c r="H2260">
        <v>-1.12911128997803</v>
      </c>
      <c r="I2260">
        <v>-1.39730072021484</v>
      </c>
      <c r="J2260">
        <v>-3.6969423294067401</v>
      </c>
      <c r="K2260">
        <v>-3.02605152130127</v>
      </c>
      <c r="L2260">
        <v>-4.6779594421386701</v>
      </c>
      <c r="M2260">
        <v>-4.1646137237548801</v>
      </c>
      <c r="N2260">
        <v>-2.9299020767211901</v>
      </c>
      <c r="O2260">
        <v>-3.71420478820801</v>
      </c>
      <c r="P2260">
        <v>-3.77709865570068</v>
      </c>
      <c r="Q2260">
        <v>-4.3640584945678702</v>
      </c>
      <c r="R2260">
        <v>-4.3336286544799796</v>
      </c>
      <c r="S2260">
        <v>-3.3090840180714918</v>
      </c>
      <c r="T2260">
        <v>2256</v>
      </c>
      <c r="W2260">
        <v>1</v>
      </c>
      <c r="X2260" s="16">
        <v>2.1254682540893564</v>
      </c>
      <c r="Z2260">
        <v>7.9728813559322001E-2</v>
      </c>
      <c r="AA2260">
        <v>2.1682467062520798</v>
      </c>
      <c r="AB2260">
        <v>6.7881791231616103E-3</v>
      </c>
      <c r="AC2260" t="s">
        <v>10408</v>
      </c>
      <c r="AE2260">
        <v>1.53914920158795</v>
      </c>
      <c r="AF2260">
        <v>2.8896869617326692E-2</v>
      </c>
      <c r="AG2260">
        <v>5.9469026548672598E-3</v>
      </c>
      <c r="AH2260" t="s">
        <v>10408</v>
      </c>
      <c r="AJ2260" s="14">
        <v>0.61050727882307398</v>
      </c>
      <c r="AK2260" s="14">
        <v>0.24518433603019421</v>
      </c>
      <c r="AL2260" s="14">
        <v>0.26851724137930999</v>
      </c>
      <c r="AN2260" s="14">
        <f>AVERAGE(M2260:O2260)-AVERAGE(P2260:R2260)</f>
        <v>0.55535507202148349</v>
      </c>
      <c r="AP2260">
        <v>4</v>
      </c>
      <c r="AQ2260">
        <v>4</v>
      </c>
      <c r="AR2260">
        <v>4</v>
      </c>
      <c r="AS2260">
        <v>20.3</v>
      </c>
      <c r="AT2260">
        <v>20.3</v>
      </c>
      <c r="AU2260">
        <v>20.3</v>
      </c>
      <c r="AV2260">
        <v>38.534999999999997</v>
      </c>
      <c r="AW2260">
        <v>0</v>
      </c>
      <c r="AX2260">
        <v>13.574</v>
      </c>
      <c r="AY2260">
        <v>121460000</v>
      </c>
      <c r="AZ2260">
        <v>12</v>
      </c>
      <c r="BA2260" t="s">
        <v>5000</v>
      </c>
      <c r="BB2260" t="s">
        <v>5000</v>
      </c>
      <c r="BC2260" t="s">
        <v>5001</v>
      </c>
      <c r="BF2260" s="34" t="s">
        <v>19011</v>
      </c>
      <c r="BG2260">
        <v>0.70412635803222701</v>
      </c>
      <c r="BH2260">
        <v>1.8928183317184399</v>
      </c>
      <c r="BI2260">
        <v>1.65995585918427</v>
      </c>
      <c r="BJ2260">
        <v>-0.33676812052726701</v>
      </c>
      <c r="BK2260">
        <v>0.245750367641449</v>
      </c>
      <c r="BL2260">
        <v>-1.1885619163513199</v>
      </c>
      <c r="BM2260">
        <v>-0.74283605813980103</v>
      </c>
      <c r="BN2260">
        <v>0.329234629869461</v>
      </c>
      <c r="BO2260">
        <v>-0.351756691932678</v>
      </c>
      <c r="BP2260">
        <v>-0.40636596083641102</v>
      </c>
      <c r="BQ2260">
        <v>-0.91600918769836404</v>
      </c>
      <c r="BR2260">
        <v>-0.88958770036697399</v>
      </c>
      <c r="BT2260">
        <v>19.6034049987793</v>
      </c>
      <c r="BU2260">
        <v>21.285795211791999</v>
      </c>
      <c r="BV2260">
        <v>20.192798614501999</v>
      </c>
      <c r="BW2260">
        <v>17.840547561645501</v>
      </c>
      <c r="BX2260">
        <v>17.9990425109863</v>
      </c>
      <c r="BY2260">
        <v>17.405158996581999</v>
      </c>
      <c r="BZ2260">
        <v>17.422672271728501</v>
      </c>
      <c r="CA2260">
        <v>18.478406906127901</v>
      </c>
      <c r="CB2260">
        <v>17.931453704833999</v>
      </c>
      <c r="CC2260">
        <v>16.411117553710898</v>
      </c>
      <c r="CD2260">
        <v>15.8679256439209</v>
      </c>
      <c r="CE2260">
        <v>16.633247375488299</v>
      </c>
      <c r="CG2260">
        <v>19.6034049987793</v>
      </c>
      <c r="CH2260">
        <v>21.285795211791999</v>
      </c>
      <c r="CI2260">
        <v>20.192798614501999</v>
      </c>
      <c r="CJ2260" t="s">
        <v>8080</v>
      </c>
      <c r="CK2260">
        <v>17.9990425109863</v>
      </c>
      <c r="CL2260" t="s">
        <v>8080</v>
      </c>
      <c r="CM2260" t="s">
        <v>8080</v>
      </c>
      <c r="CN2260">
        <v>18.478406906127901</v>
      </c>
      <c r="CO2260">
        <v>17.931453704833999</v>
      </c>
      <c r="CP2260" t="s">
        <v>8080</v>
      </c>
      <c r="CQ2260" t="s">
        <v>8080</v>
      </c>
      <c r="CR2260" t="s">
        <v>8080</v>
      </c>
      <c r="CT2260" t="s">
        <v>19000</v>
      </c>
      <c r="CU2260" t="s">
        <v>5000</v>
      </c>
      <c r="CV2260" t="s">
        <v>16585</v>
      </c>
      <c r="CW2260" t="str">
        <f>CT2260&amp;CU2260&amp;CHAR(10)&amp;CV2260</f>
        <v>&gt;A0A3Q7J2E6
MAIGTMLSLFRKLSNTSRITPFRSGSEESAGAIIPMTGLLSTLVLAEHEGGLIKNSSLSAVEAAKSLGGDNSISLLLAGSGHSLKEAAEHAASSHPSVSQVLIADSDKFTYPLAEPWAKLVHLVQQSGGYSHIIAASGSFGKNILPRAAALLDISPITDVTKISGSNLFIRPIYAGNALSTVRYTGSSPCMLSIRATSFPVASETADLKSNAASIDQVDLSTLDEDESVAKSTYVKLSAQISERPDLGNARIVVTGGRGVKSAENFKMIDKLAEKIGAAVGATRAAVDAGFVPNDLQVGQTGKIVAPELYMAFGVSGAIQHIAGMRDSKIIVAVNKDADAPIFQVADYGLVGDLFDVIPELLEKLPEKK</v>
      </c>
    </row>
    <row r="2261" spans="1:101" x14ac:dyDescent="0.25">
      <c r="A2261" t="s">
        <v>1087</v>
      </c>
      <c r="B2261" t="s">
        <v>21128</v>
      </c>
      <c r="C2261" t="s">
        <v>7317</v>
      </c>
      <c r="D2261">
        <v>0</v>
      </c>
      <c r="E2261">
        <v>0</v>
      </c>
      <c r="F2261" t="s">
        <v>12723</v>
      </c>
      <c r="G2261">
        <v>-2.1243896484375</v>
      </c>
      <c r="H2261">
        <v>-2.47973537445068</v>
      </c>
      <c r="I2261">
        <v>-3.5770816802978498</v>
      </c>
      <c r="J2261">
        <v>-4.4955244064331099</v>
      </c>
      <c r="K2261">
        <v>-3.3439645767211901</v>
      </c>
      <c r="L2261">
        <v>-3.2071418762207</v>
      </c>
      <c r="M2261">
        <v>-3.3419837951660201</v>
      </c>
      <c r="N2261">
        <v>-2.1053705215454102</v>
      </c>
      <c r="O2261">
        <v>-4.0018730163574201</v>
      </c>
      <c r="P2261">
        <v>-2.7927331924438499</v>
      </c>
      <c r="Q2261">
        <v>-4.8972234725952104</v>
      </c>
      <c r="R2261">
        <v>-3.4252500534057599</v>
      </c>
      <c r="S2261">
        <v>-3.3160226345062256</v>
      </c>
      <c r="T2261">
        <v>2257</v>
      </c>
      <c r="X2261" s="16">
        <v>0.95514138539632354</v>
      </c>
      <c r="Z2261">
        <v>0.61264652888182303</v>
      </c>
      <c r="AA2261">
        <v>0.29064548822182301</v>
      </c>
      <c r="AB2261">
        <v>0.51209968863719357</v>
      </c>
      <c r="AP2261">
        <v>2</v>
      </c>
      <c r="AQ2261">
        <v>2</v>
      </c>
      <c r="AR2261">
        <v>2</v>
      </c>
      <c r="AS2261">
        <v>5.5</v>
      </c>
      <c r="AT2261">
        <v>5.5</v>
      </c>
      <c r="AU2261">
        <v>5.5</v>
      </c>
      <c r="AV2261">
        <v>50.223999999999997</v>
      </c>
      <c r="AW2261">
        <v>0</v>
      </c>
      <c r="AX2261">
        <v>5.8825000000000003</v>
      </c>
      <c r="AY2261">
        <v>102580000</v>
      </c>
      <c r="AZ2261">
        <v>9</v>
      </c>
      <c r="BA2261" t="s">
        <v>1087</v>
      </c>
      <c r="BB2261" t="s">
        <v>1087</v>
      </c>
      <c r="BC2261" t="s">
        <v>1088</v>
      </c>
      <c r="BF2261" s="34" t="s">
        <v>19011</v>
      </c>
      <c r="BG2261">
        <v>1.37066638469696</v>
      </c>
      <c r="BH2261">
        <v>0.96193283796310403</v>
      </c>
      <c r="BI2261">
        <v>-0.30028110742568997</v>
      </c>
      <c r="BJ2261">
        <v>-1.35671257972717</v>
      </c>
      <c r="BK2261">
        <v>-3.2139997929334599E-2</v>
      </c>
      <c r="BL2261">
        <v>0.125239238142967</v>
      </c>
      <c r="BM2261">
        <v>-2.9861619696021101E-2</v>
      </c>
      <c r="BN2261">
        <v>1.3925430774688701</v>
      </c>
      <c r="BO2261">
        <v>-0.78889399766921997</v>
      </c>
      <c r="BP2261">
        <v>0.60190951824188199</v>
      </c>
      <c r="BQ2261">
        <v>-1.81876373291016</v>
      </c>
      <c r="BR2261">
        <v>-0.125637978315353</v>
      </c>
      <c r="BT2261">
        <v>19.9771518707275</v>
      </c>
      <c r="BU2261">
        <v>19.9351711273193</v>
      </c>
      <c r="BV2261">
        <v>18.013017654418899</v>
      </c>
      <c r="BW2261">
        <v>17.041965484619102</v>
      </c>
      <c r="BX2261">
        <v>17.681129455566399</v>
      </c>
      <c r="BY2261">
        <v>18.8759765625</v>
      </c>
      <c r="BZ2261">
        <v>18.245302200317401</v>
      </c>
      <c r="CA2261">
        <v>19.3029384613037</v>
      </c>
      <c r="CB2261">
        <v>17.643785476684599</v>
      </c>
      <c r="CC2261">
        <v>17.395483016967798</v>
      </c>
      <c r="CD2261">
        <v>15.334760665893601</v>
      </c>
      <c r="CE2261">
        <v>17.5416259765625</v>
      </c>
      <c r="CG2261">
        <v>19.9771518707275</v>
      </c>
      <c r="CH2261">
        <v>19.9351711273193</v>
      </c>
      <c r="CI2261">
        <v>18.013017654418899</v>
      </c>
      <c r="CJ2261" t="s">
        <v>8080</v>
      </c>
      <c r="CK2261">
        <v>17.681129455566399</v>
      </c>
      <c r="CL2261">
        <v>18.8759765625</v>
      </c>
      <c r="CM2261">
        <v>18.245302200317401</v>
      </c>
      <c r="CN2261">
        <v>19.3029384613037</v>
      </c>
      <c r="CO2261">
        <v>17.643785476684599</v>
      </c>
      <c r="CP2261">
        <v>17.395483016967798</v>
      </c>
      <c r="CQ2261" t="s">
        <v>8080</v>
      </c>
      <c r="CR2261">
        <v>17.5416259765625</v>
      </c>
      <c r="CT2261" t="s">
        <v>19000</v>
      </c>
      <c r="CU2261" t="s">
        <v>1087</v>
      </c>
      <c r="CV2261" t="s">
        <v>18343</v>
      </c>
      <c r="CW2261" t="str">
        <f>CT2261&amp;CU2261&amp;CHAR(10)&amp;CV2261</f>
        <v>&gt;A0A3Q7F4Q2
MEPDEDLGLIAEEIYANGDENKQRHRPIISGEQLDIEAYAALYSGRTKIMRLLFIADRCGNASMQLEALRMAYDEIKKGENTQLFREVVQKIDGRLGTNYGPDPAWADSVDRRADLRKEKLESELNAYRTNLIKESIRMGYNDFGDFYYAHGQLGEAFKNYVRTRDYCTTAKHIIHMCLNAILVSIEMGQFTHVTSYVSKAEQSQDALDAITVAKLRCAAGLAHLEAKKYKLAARKFLEVGPELGNNYTEVIAPQDVATYGGLCALASFDRAELKSKVIDNINFRNFLELVPEIRELIHDFYTSHYASCLEYLGNLKANLLLDIHLHDHVETLYDQIRSKALIQYTHPFVSVDLNMMANAFKTSVAGLEKELESLITDNQIQARIDSHNKILYARHADQRNATFQKVLQTGKEFDRDVRSMLLRANLLKHDYIARTSRKH</v>
      </c>
    </row>
    <row r="2262" spans="1:101" x14ac:dyDescent="0.25">
      <c r="A2262" t="s">
        <v>3465</v>
      </c>
      <c r="B2262" t="s">
        <v>21129</v>
      </c>
      <c r="C2262" t="s">
        <v>7478</v>
      </c>
      <c r="D2262">
        <v>0</v>
      </c>
      <c r="E2262">
        <v>0</v>
      </c>
      <c r="F2262" t="s">
        <v>12724</v>
      </c>
      <c r="G2262">
        <v>-1.70991134643555</v>
      </c>
      <c r="H2262">
        <v>-4.6081666946411097</v>
      </c>
      <c r="I2262">
        <v>-2.0588893890380899</v>
      </c>
      <c r="J2262">
        <v>-3.8301706314086901</v>
      </c>
      <c r="K2262">
        <v>-2.32951831817627</v>
      </c>
      <c r="L2262">
        <v>-5.4155616760253897</v>
      </c>
      <c r="M2262">
        <v>-2.0999202728271502</v>
      </c>
      <c r="N2262">
        <v>-2.5051221847534202</v>
      </c>
      <c r="O2262">
        <v>-4.7740669250488299</v>
      </c>
      <c r="P2262">
        <v>-3.7583913803100599</v>
      </c>
      <c r="Q2262">
        <v>-4.4649724960327104</v>
      </c>
      <c r="R2262">
        <v>-2.32909107208252</v>
      </c>
      <c r="S2262">
        <v>-3.3236485322316489</v>
      </c>
      <c r="T2262">
        <v>2258</v>
      </c>
      <c r="X2262" s="16">
        <v>1.0660943984985334</v>
      </c>
      <c r="Z2262">
        <v>0.86412749681258005</v>
      </c>
      <c r="AA2262">
        <v>8.9769335109592993E-2</v>
      </c>
      <c r="AB2262">
        <v>0.81326234587714685</v>
      </c>
      <c r="AP2262">
        <v>3</v>
      </c>
      <c r="AQ2262">
        <v>3</v>
      </c>
      <c r="AR2262">
        <v>2</v>
      </c>
      <c r="AS2262">
        <v>11.1</v>
      </c>
      <c r="AT2262">
        <v>11.1</v>
      </c>
      <c r="AU2262">
        <v>9.1</v>
      </c>
      <c r="AV2262">
        <v>50.398000000000003</v>
      </c>
      <c r="AW2262">
        <v>0</v>
      </c>
      <c r="AX2262">
        <v>6.1944999999999997</v>
      </c>
      <c r="AY2262">
        <v>93506000</v>
      </c>
      <c r="AZ2262">
        <v>2</v>
      </c>
      <c r="BA2262" t="s">
        <v>3465</v>
      </c>
      <c r="BB2262" t="s">
        <v>3465</v>
      </c>
      <c r="BC2262" t="s">
        <v>3466</v>
      </c>
      <c r="BF2262" s="34" t="s">
        <v>19011</v>
      </c>
      <c r="BG2262">
        <v>1.2536470890045199</v>
      </c>
      <c r="BH2262">
        <v>-0.99789011478424094</v>
      </c>
      <c r="BI2262">
        <v>0.98254013061523404</v>
      </c>
      <c r="BJ2262">
        <v>-0.393496513366699</v>
      </c>
      <c r="BK2262">
        <v>0.77229952812194802</v>
      </c>
      <c r="BL2262">
        <v>-1.62512254714966</v>
      </c>
      <c r="BM2262">
        <v>0.95066493749618497</v>
      </c>
      <c r="BN2262">
        <v>0.63587999343872104</v>
      </c>
      <c r="BO2262">
        <v>-1.1267713308334399</v>
      </c>
      <c r="BP2262">
        <v>-0.33773410320281999</v>
      </c>
      <c r="BQ2262">
        <v>-0.88664835691452004</v>
      </c>
      <c r="BR2262">
        <v>0.77263140678405795</v>
      </c>
      <c r="BT2262">
        <v>20.391630172729499</v>
      </c>
      <c r="BU2262">
        <v>17.806739807128899</v>
      </c>
      <c r="BV2262">
        <v>19.5312099456787</v>
      </c>
      <c r="BW2262">
        <v>17.707319259643601</v>
      </c>
      <c r="BX2262">
        <v>18.6955757141113</v>
      </c>
      <c r="BY2262">
        <v>16.667556762695298</v>
      </c>
      <c r="BZ2262">
        <v>19.4873657226563</v>
      </c>
      <c r="CA2262">
        <v>18.9031867980957</v>
      </c>
      <c r="CB2262">
        <v>16.8715915679932</v>
      </c>
      <c r="CC2262">
        <v>16.429824829101602</v>
      </c>
      <c r="CD2262">
        <v>15.767011642456101</v>
      </c>
      <c r="CE2262">
        <v>18.6377849578857</v>
      </c>
      <c r="CG2262">
        <v>20.391630172729499</v>
      </c>
      <c r="CH2262" t="s">
        <v>8080</v>
      </c>
      <c r="CI2262">
        <v>19.5312099456787</v>
      </c>
      <c r="CJ2262">
        <v>17.707319259643601</v>
      </c>
      <c r="CK2262">
        <v>18.6955757141113</v>
      </c>
      <c r="CL2262" t="s">
        <v>8080</v>
      </c>
      <c r="CM2262">
        <v>19.4873657226563</v>
      </c>
      <c r="CN2262">
        <v>18.9031867980957</v>
      </c>
      <c r="CO2262">
        <v>16.8715915679932</v>
      </c>
      <c r="CP2262" t="s">
        <v>8080</v>
      </c>
      <c r="CQ2262" t="s">
        <v>8080</v>
      </c>
      <c r="CR2262">
        <v>18.6377849578857</v>
      </c>
      <c r="CT2262" t="s">
        <v>19000</v>
      </c>
      <c r="CU2262" t="s">
        <v>3465</v>
      </c>
      <c r="CV2262" t="s">
        <v>18796</v>
      </c>
      <c r="CW2262" t="str">
        <f>CT2262&amp;CU2262&amp;CHAR(10)&amp;CV2262</f>
        <v>&gt;A0A3Q7HID1
MGDVADKVAYFQAITGLDDPDLCAEILTAHNWDLELALSNFTSNPRAAADADASEATTSSTNPEQVETGLVGAAGGPPGLAWKIVTLPFSIISGSLGLVSGAVGFGVWAVSGVLSYGLGMIGLNSGRNGESSSSTRLLSVSAAVSEAMDFVACFERDFGSIRPNFVAEGFMDALQRSRNEYKVLFVYLHSPDHPDTPVFCERTLCNEDLVAFINENFVAWGGSIRASEGFKMSNSLKASRFPFCAVVMAATNQRIALLQQAEGPKSPEELLTVLQRVIEESAPVLVTARVEAEERRNNIRLREEQDAAYRAALEADQARERQRIEEQERLEREAAEAERKRKEEEEARERAAHEAAEREAALVKIRQEKLLSLGPEPEKGPDVTQVLVRFPTGERKERRFHCTTTLQSLYDYVDSLGCLAVENYSLVSNFPRTVYGSEKLSLSLKDAGLHPQASLFIELS</v>
      </c>
    </row>
    <row r="2263" spans="1:101" x14ac:dyDescent="0.25">
      <c r="A2263" t="s">
        <v>4822</v>
      </c>
      <c r="B2263" t="s">
        <v>21130</v>
      </c>
      <c r="C2263" t="s">
        <v>7818</v>
      </c>
      <c r="D2263" t="s">
        <v>16090</v>
      </c>
      <c r="E2263" t="s">
        <v>16091</v>
      </c>
      <c r="F2263" t="s">
        <v>12725</v>
      </c>
      <c r="G2263">
        <v>-3.21427345275879</v>
      </c>
      <c r="H2263">
        <v>-2.6722459793090798</v>
      </c>
      <c r="I2263">
        <v>-2.2377624511718799</v>
      </c>
      <c r="J2263">
        <v>-1.56425762176514</v>
      </c>
      <c r="K2263">
        <v>-3.2777528762817401</v>
      </c>
      <c r="L2263">
        <v>-2.8255653381347701</v>
      </c>
      <c r="M2263">
        <v>-3.7705650329589799</v>
      </c>
      <c r="N2263">
        <v>-3.0157155990600599</v>
      </c>
      <c r="O2263">
        <v>-3.3243465423584002</v>
      </c>
      <c r="P2263">
        <v>-6.37457180023193</v>
      </c>
      <c r="Q2263">
        <v>-3.80499172210693</v>
      </c>
      <c r="R2263">
        <v>-3.8277826309204102</v>
      </c>
      <c r="S2263">
        <v>-3.3258192539215101</v>
      </c>
      <c r="T2263">
        <v>2259</v>
      </c>
      <c r="X2263" s="16">
        <v>-0.15223534901936642</v>
      </c>
      <c r="Z2263">
        <v>0.20532679738562101</v>
      </c>
      <c r="AA2263">
        <v>1.1092684155531201</v>
      </c>
      <c r="AB2263">
        <v>7.7755583438938375E-2</v>
      </c>
      <c r="AP2263">
        <v>2</v>
      </c>
      <c r="AQ2263">
        <v>2</v>
      </c>
      <c r="AR2263">
        <v>2</v>
      </c>
      <c r="AS2263">
        <v>5.6</v>
      </c>
      <c r="AT2263">
        <v>5.6</v>
      </c>
      <c r="AU2263">
        <v>5.6</v>
      </c>
      <c r="AV2263">
        <v>43.386000000000003</v>
      </c>
      <c r="AW2263">
        <v>0</v>
      </c>
      <c r="AX2263">
        <v>6.0734000000000004</v>
      </c>
      <c r="AY2263">
        <v>114240000</v>
      </c>
      <c r="AZ2263">
        <v>3</v>
      </c>
      <c r="BA2263" t="s">
        <v>4822</v>
      </c>
      <c r="BB2263" t="s">
        <v>4822</v>
      </c>
      <c r="BC2263" t="s">
        <v>4823</v>
      </c>
      <c r="BF2263" s="34" t="s">
        <v>19011</v>
      </c>
      <c r="BG2263">
        <v>9.5364697277545901E-2</v>
      </c>
      <c r="BH2263">
        <v>0.55876433849334695</v>
      </c>
      <c r="BI2263">
        <v>0.93022066354751598</v>
      </c>
      <c r="BJ2263">
        <v>1.50602519512177</v>
      </c>
      <c r="BK2263">
        <v>4.1093751788139302E-2</v>
      </c>
      <c r="BL2263">
        <v>0.427685856819153</v>
      </c>
      <c r="BM2263">
        <v>-0.38022989034652699</v>
      </c>
      <c r="BN2263">
        <v>0.26511925458908098</v>
      </c>
      <c r="BO2263">
        <v>1.25907640904188E-3</v>
      </c>
      <c r="BP2263">
        <v>-2.6064929962158199</v>
      </c>
      <c r="BQ2263">
        <v>-0.409662544727325</v>
      </c>
      <c r="BR2263">
        <v>-0.42914736270904502</v>
      </c>
      <c r="BT2263">
        <v>18.8872680664063</v>
      </c>
      <c r="BU2263">
        <v>19.742660522460898</v>
      </c>
      <c r="BV2263">
        <v>19.352336883544901</v>
      </c>
      <c r="BW2263">
        <v>19.973232269287099</v>
      </c>
      <c r="BX2263">
        <v>17.747341156005898</v>
      </c>
      <c r="BY2263">
        <v>19.257553100585898</v>
      </c>
      <c r="BZ2263">
        <v>17.8167209625244</v>
      </c>
      <c r="CA2263">
        <v>18.392593383789102</v>
      </c>
      <c r="CB2263">
        <v>18.321311950683601</v>
      </c>
      <c r="CC2263">
        <v>13.8136444091797</v>
      </c>
      <c r="CD2263">
        <v>16.4269924163818</v>
      </c>
      <c r="CE2263">
        <v>17.139093399047901</v>
      </c>
      <c r="CG2263">
        <v>18.8872680664063</v>
      </c>
      <c r="CH2263">
        <v>19.742660522460898</v>
      </c>
      <c r="CI2263">
        <v>19.352336883544901</v>
      </c>
      <c r="CJ2263">
        <v>19.973232269287099</v>
      </c>
      <c r="CK2263">
        <v>17.747341156005898</v>
      </c>
      <c r="CL2263">
        <v>19.257553100585898</v>
      </c>
      <c r="CM2263">
        <v>17.8167209625244</v>
      </c>
      <c r="CN2263">
        <v>18.392593383789102</v>
      </c>
      <c r="CO2263">
        <v>18.321311950683601</v>
      </c>
      <c r="CP2263" t="s">
        <v>8080</v>
      </c>
      <c r="CQ2263" t="s">
        <v>8080</v>
      </c>
      <c r="CR2263" t="s">
        <v>8080</v>
      </c>
      <c r="CT2263" t="s">
        <v>19000</v>
      </c>
      <c r="CU2263" t="s">
        <v>4822</v>
      </c>
      <c r="CV2263" t="s">
        <v>17080</v>
      </c>
      <c r="CW2263" t="str">
        <f>CT2263&amp;CU2263&amp;CHAR(10)&amp;CV2263</f>
        <v>&gt;A0A3Q7IVQ1
MASKQKGIILPNTSCGNLHNSKASNRRKSEEKFKNNIHQKLRNLKQTLSIMDSSNLTSLPEEGSEETHHPSAFSSAPTRPPIQTSSQKYAPLDWSHYFDQEDDIQIPDSDDVFHVYMAGTEGPVIFCLHGGGYSGLSFALAASKIKEKARIVAMDLRGHGKTSTQNDVDLSIERLCSDVFSVLKTMYGDAPPAIVLVGHSMGGAVAVHVAAKKSLPSLAGLVVVDVVEGTAMASLIHMQKILSNRMQHFLTPEKAIEWSIKSGSLRNIDSACVSIPSTLKYDDSKKCYTHRARLEETEQFWRGWYEGLSEKFLSSPVPKILLLAGTDRLDRTLTIGQMQGKFQMVVVRHTGHAIQEDVPDEFVSLMLNFISHNRIGPNGIEIPGLRRPPQSKP</v>
      </c>
    </row>
    <row r="2264" spans="1:101" x14ac:dyDescent="0.25">
      <c r="A2264" t="s">
        <v>363</v>
      </c>
      <c r="B2264" t="s">
        <v>21131</v>
      </c>
      <c r="C2264" t="s">
        <v>7177</v>
      </c>
      <c r="D2264">
        <v>0</v>
      </c>
      <c r="E2264">
        <v>0</v>
      </c>
      <c r="F2264" t="s">
        <v>12726</v>
      </c>
      <c r="G2264">
        <v>-2.5305366516113299</v>
      </c>
      <c r="H2264">
        <v>-1.6485452651977499</v>
      </c>
      <c r="I2264">
        <v>-3.2735080718994101</v>
      </c>
      <c r="J2264">
        <v>-4.6727724075317401</v>
      </c>
      <c r="K2264">
        <v>-3.09064388275146</v>
      </c>
      <c r="L2264">
        <v>-4.1571979522705096</v>
      </c>
      <c r="M2264">
        <v>-5.5966205596923801</v>
      </c>
      <c r="N2264">
        <v>-2.2714986801147501</v>
      </c>
      <c r="O2264">
        <v>-2.3390007019043</v>
      </c>
      <c r="P2264">
        <v>-4.3938798904418901</v>
      </c>
      <c r="Q2264">
        <v>-1.5892915725707999</v>
      </c>
      <c r="R2264">
        <v>-4.3867254257202104</v>
      </c>
      <c r="S2264">
        <v>-3.3291850884755441</v>
      </c>
      <c r="T2264">
        <v>2260</v>
      </c>
      <c r="X2264" s="16">
        <v>1.4893414179484061</v>
      </c>
      <c r="Z2264">
        <v>0.71148801534036399</v>
      </c>
      <c r="AA2264">
        <v>0.202814337378001</v>
      </c>
      <c r="AB2264">
        <v>0.62688180186503162</v>
      </c>
      <c r="AP2264">
        <v>2</v>
      </c>
      <c r="AQ2264">
        <v>2</v>
      </c>
      <c r="AR2264">
        <v>2</v>
      </c>
      <c r="AS2264">
        <v>9.1</v>
      </c>
      <c r="AT2264">
        <v>9.1</v>
      </c>
      <c r="AU2264">
        <v>9.1</v>
      </c>
      <c r="AV2264">
        <v>23.658999999999999</v>
      </c>
      <c r="AW2264">
        <v>3.6710999999999997E-4</v>
      </c>
      <c r="AX2264">
        <v>4.8765000000000001</v>
      </c>
      <c r="AY2264">
        <v>112820000</v>
      </c>
      <c r="AZ2264">
        <v>6</v>
      </c>
      <c r="BA2264" t="s">
        <v>363</v>
      </c>
      <c r="BB2264" t="s">
        <v>363</v>
      </c>
      <c r="BC2264" t="s">
        <v>364</v>
      </c>
      <c r="BF2264" s="34" t="s">
        <v>19011</v>
      </c>
      <c r="BG2264">
        <v>0.61529147624969505</v>
      </c>
      <c r="BH2264">
        <v>1.2947916984558101</v>
      </c>
      <c r="BI2264">
        <v>4.28944602608681E-2</v>
      </c>
      <c r="BJ2264">
        <v>-1.0351210832595801</v>
      </c>
      <c r="BK2264">
        <v>0.18377594649791701</v>
      </c>
      <c r="BL2264">
        <v>-0.63791429996490501</v>
      </c>
      <c r="BM2264">
        <v>-1.7468683719635001</v>
      </c>
      <c r="BN2264">
        <v>0.81485843658447299</v>
      </c>
      <c r="BO2264">
        <v>0.76285380125045799</v>
      </c>
      <c r="BP2264">
        <v>-0.82025784254074097</v>
      </c>
      <c r="BQ2264">
        <v>1.34044170379639</v>
      </c>
      <c r="BR2264">
        <v>-0.81474590301513705</v>
      </c>
      <c r="BT2264">
        <v>19.5710048675537</v>
      </c>
      <c r="BU2264">
        <v>20.766361236572301</v>
      </c>
      <c r="BV2264">
        <v>18.316591262817401</v>
      </c>
      <c r="BW2264">
        <v>16.864717483520501</v>
      </c>
      <c r="BX2264">
        <v>17.934450149536101</v>
      </c>
      <c r="BY2264">
        <v>17.925920486450199</v>
      </c>
      <c r="BZ2264">
        <v>15.990665435791</v>
      </c>
      <c r="CA2264">
        <v>19.1368103027344</v>
      </c>
      <c r="CB2264">
        <v>19.306657791137699</v>
      </c>
      <c r="CC2264">
        <v>15.7943363189697</v>
      </c>
      <c r="CD2264">
        <v>18.642692565918001</v>
      </c>
      <c r="CE2264">
        <v>16.580150604248001</v>
      </c>
      <c r="CG2264">
        <v>19.5710048675537</v>
      </c>
      <c r="CH2264">
        <v>20.766361236572301</v>
      </c>
      <c r="CI2264">
        <v>18.316591262817401</v>
      </c>
      <c r="CJ2264">
        <v>16.864717483520501</v>
      </c>
      <c r="CK2264">
        <v>17.934450149536101</v>
      </c>
      <c r="CL2264" t="s">
        <v>8080</v>
      </c>
      <c r="CM2264" t="s">
        <v>8080</v>
      </c>
      <c r="CN2264">
        <v>19.1368103027344</v>
      </c>
      <c r="CO2264">
        <v>19.306657791137699</v>
      </c>
      <c r="CP2264" t="s">
        <v>8080</v>
      </c>
      <c r="CQ2264">
        <v>18.642692565918001</v>
      </c>
      <c r="CR2264" t="s">
        <v>8080</v>
      </c>
      <c r="CT2264" t="s">
        <v>19000</v>
      </c>
      <c r="CU2264" t="s">
        <v>363</v>
      </c>
      <c r="CV2264" t="s">
        <v>18530</v>
      </c>
      <c r="CW2264" t="str">
        <f>CT2264&amp;CU2264&amp;CHAR(10)&amp;CV2264</f>
        <v>&gt;A0A3Q7EDZ1
MEEERDSSQNKVWHSYISEDLPRTVQQSTYSAIRSARSIQNTSSTHLRTLQDFMPKIKGQYRTYEEVFFRKIKDELVSAREHPALAGGIGIAAGLLLTRGPRRFLYRQTLGRLQSEEAKFIKAEKNVKELGLSVGLMKKESKKLLERASLAEKDMKRGHSDLMVAGNQIQSVAKSVYKVEGQAADLMDVLREIPGREALKLRAEEHKK</v>
      </c>
    </row>
    <row r="2265" spans="1:101" x14ac:dyDescent="0.25">
      <c r="A2265" t="s">
        <v>899</v>
      </c>
      <c r="B2265" t="s">
        <v>21132</v>
      </c>
      <c r="C2265" t="s">
        <v>7177</v>
      </c>
      <c r="D2265" t="s">
        <v>14702</v>
      </c>
      <c r="E2265">
        <v>0</v>
      </c>
      <c r="F2265" t="s">
        <v>12727</v>
      </c>
      <c r="G2265">
        <v>-4.5742015838623002</v>
      </c>
      <c r="H2265">
        <v>-2.7186517715454102</v>
      </c>
      <c r="I2265">
        <v>-2.08880615234375</v>
      </c>
      <c r="J2265">
        <v>-2.3202695846557599</v>
      </c>
      <c r="K2265">
        <v>-4.12835597991943</v>
      </c>
      <c r="L2265">
        <v>-2.84377098083496</v>
      </c>
      <c r="M2265">
        <v>-4.5441513061523402</v>
      </c>
      <c r="N2265">
        <v>-2.41359615325928</v>
      </c>
      <c r="O2265">
        <v>-3.2120246887207</v>
      </c>
      <c r="P2265">
        <v>-4.29968357086182</v>
      </c>
      <c r="Q2265">
        <v>-3.7563295364379901</v>
      </c>
      <c r="R2265">
        <v>-3.1116781234741202</v>
      </c>
      <c r="S2265">
        <v>-3.3342932860056549</v>
      </c>
      <c r="T2265">
        <v>2261</v>
      </c>
      <c r="X2265" s="16">
        <v>-2.9754320780437382E-2</v>
      </c>
      <c r="Z2265">
        <v>0.89943545039435402</v>
      </c>
      <c r="AA2265">
        <v>6.5855029125364201E-2</v>
      </c>
      <c r="AB2265">
        <v>0.85930031476182578</v>
      </c>
      <c r="AP2265">
        <v>2</v>
      </c>
      <c r="AQ2265">
        <v>2</v>
      </c>
      <c r="AR2265">
        <v>2</v>
      </c>
      <c r="AS2265">
        <v>10.199999999999999</v>
      </c>
      <c r="AT2265">
        <v>10.199999999999999</v>
      </c>
      <c r="AU2265">
        <v>10.199999999999999</v>
      </c>
      <c r="AV2265">
        <v>36.156999999999996</v>
      </c>
      <c r="AW2265">
        <v>0</v>
      </c>
      <c r="AX2265">
        <v>6.8517999999999999</v>
      </c>
      <c r="AY2265">
        <v>94185000</v>
      </c>
      <c r="AZ2265">
        <v>7</v>
      </c>
      <c r="BA2265" t="s">
        <v>899</v>
      </c>
      <c r="BB2265" t="s">
        <v>899</v>
      </c>
      <c r="BC2265" t="s">
        <v>900</v>
      </c>
      <c r="BF2265" s="34" t="s">
        <v>19011</v>
      </c>
      <c r="BG2265">
        <v>-1.3820993900299099</v>
      </c>
      <c r="BH2265">
        <v>0.68624252080917403</v>
      </c>
      <c r="BI2265">
        <v>1.38831806182861</v>
      </c>
      <c r="BJ2265">
        <v>1.1303106546402</v>
      </c>
      <c r="BK2265">
        <v>-0.88512480258941695</v>
      </c>
      <c r="BL2265">
        <v>0.54677480459213301</v>
      </c>
      <c r="BM2265">
        <v>-1.3486030101776101</v>
      </c>
      <c r="BN2265">
        <v>1.0262814760208101</v>
      </c>
      <c r="BO2265">
        <v>0.136290207505226</v>
      </c>
      <c r="BP2265">
        <v>-1.0760999917984</v>
      </c>
      <c r="BQ2265">
        <v>-0.47043484449386602</v>
      </c>
      <c r="BR2265">
        <v>0.24814438819885301</v>
      </c>
      <c r="BT2265">
        <v>17.527339935302699</v>
      </c>
      <c r="BU2265">
        <v>19.696254730224599</v>
      </c>
      <c r="BV2265">
        <v>19.501293182373001</v>
      </c>
      <c r="BW2265">
        <v>19.217220306396499</v>
      </c>
      <c r="BX2265">
        <v>16.8967380523682</v>
      </c>
      <c r="BY2265">
        <v>19.2393474578857</v>
      </c>
      <c r="BZ2265">
        <v>17.043134689331101</v>
      </c>
      <c r="CA2265">
        <v>18.994712829589801</v>
      </c>
      <c r="CB2265">
        <v>18.4336338043213</v>
      </c>
      <c r="CC2265">
        <v>15.888532638549799</v>
      </c>
      <c r="CD2265">
        <v>16.475654602050799</v>
      </c>
      <c r="CE2265">
        <v>17.855197906494102</v>
      </c>
      <c r="CG2265">
        <v>17.527339935302699</v>
      </c>
      <c r="CH2265">
        <v>19.696254730224599</v>
      </c>
      <c r="CI2265">
        <v>19.501293182373001</v>
      </c>
      <c r="CJ2265">
        <v>19.217220306396499</v>
      </c>
      <c r="CK2265" t="s">
        <v>8080</v>
      </c>
      <c r="CL2265">
        <v>19.2393474578857</v>
      </c>
      <c r="CM2265">
        <v>17.043134689331101</v>
      </c>
      <c r="CN2265">
        <v>18.994712829589801</v>
      </c>
      <c r="CO2265">
        <v>18.4336338043213</v>
      </c>
      <c r="CP2265" t="s">
        <v>8080</v>
      </c>
      <c r="CQ2265">
        <v>16.475654602050799</v>
      </c>
      <c r="CR2265">
        <v>17.855197906494102</v>
      </c>
      <c r="CT2265" t="s">
        <v>19000</v>
      </c>
      <c r="CU2265" t="s">
        <v>899</v>
      </c>
      <c r="CV2265" t="s">
        <v>18855</v>
      </c>
      <c r="CW2265" t="str">
        <f>CT2265&amp;CU2265&amp;CHAR(10)&amp;CV2265</f>
        <v>&gt;A0A3Q7EXZ0
MAASACTVLNFSHPHVASTSQYIPTLSTPINRTLSFPRHRSNTFVVTVGFSTRAAKSDSGANVSSDKKKEVLEDEEEEEMPWIQEKALDLVEFTGSVTQAIPGPRIGSSSFPWILTVPLTYFGITFVIAFVKTARKFNSPREKRKKLVNKNAELCKSIDELFEKGKDFVEPSTLKGLAQKTGFDMEEIFRKYIRYSLNEKPFSPDLVAYLIQLRKASMLTDSEVAGILNEISRRIVQDKGPVVMDISGYSEKGLKRKLAVQTLFGKIYYLSELPEFCSRDSSLTVKEIFGVADEDAEKLRLHTIPEAGNMDSLERMVNGSDSE</v>
      </c>
    </row>
    <row r="2266" spans="1:101" x14ac:dyDescent="0.25">
      <c r="A2266" t="s">
        <v>4259</v>
      </c>
      <c r="B2266" t="s">
        <v>21133</v>
      </c>
      <c r="C2266" t="s">
        <v>7721</v>
      </c>
      <c r="D2266" t="s">
        <v>15451</v>
      </c>
      <c r="E2266">
        <v>0</v>
      </c>
      <c r="F2266" t="s">
        <v>12728</v>
      </c>
      <c r="G2266">
        <v>-2.6058578491210902</v>
      </c>
      <c r="H2266">
        <v>-4.9531068801879901</v>
      </c>
      <c r="I2266">
        <v>-5.2294063568115199</v>
      </c>
      <c r="J2266">
        <v>-2.9828042984008798</v>
      </c>
      <c r="K2266">
        <v>-1.91236019134521</v>
      </c>
      <c r="L2266">
        <v>-3.1599712371826199</v>
      </c>
      <c r="M2266">
        <v>-4.4707393646240199</v>
      </c>
      <c r="N2266">
        <v>-2.0310144424438499</v>
      </c>
      <c r="O2266">
        <v>-2.8714256286621098</v>
      </c>
      <c r="P2266">
        <v>-2.3339929580688499</v>
      </c>
      <c r="Q2266">
        <v>-3.1497526168823198</v>
      </c>
      <c r="R2266">
        <v>-4.34130954742432</v>
      </c>
      <c r="S2266">
        <v>-3.3368117809295654</v>
      </c>
      <c r="T2266">
        <v>2262</v>
      </c>
      <c r="X2266" s="16">
        <v>-1.57774511973063</v>
      </c>
      <c r="Z2266">
        <v>0.537405532666274</v>
      </c>
      <c r="AA2266">
        <v>0.37330808886108002</v>
      </c>
      <c r="AB2266">
        <v>0.42334253995638693</v>
      </c>
      <c r="AP2266">
        <v>6</v>
      </c>
      <c r="AQ2266">
        <v>6</v>
      </c>
      <c r="AR2266">
        <v>6</v>
      </c>
      <c r="AS2266">
        <v>8.8000000000000007</v>
      </c>
      <c r="AT2266">
        <v>8.8000000000000007</v>
      </c>
      <c r="AU2266">
        <v>8.8000000000000007</v>
      </c>
      <c r="AV2266">
        <v>107.66</v>
      </c>
      <c r="AW2266">
        <v>0</v>
      </c>
      <c r="AX2266">
        <v>15.486000000000001</v>
      </c>
      <c r="AY2266">
        <v>384930000</v>
      </c>
      <c r="AZ2266">
        <v>17</v>
      </c>
      <c r="BA2266" t="s">
        <v>4259</v>
      </c>
      <c r="BB2266" t="s">
        <v>4259</v>
      </c>
      <c r="BC2266" t="s">
        <v>4260</v>
      </c>
      <c r="BF2266" s="34" t="s">
        <v>19011</v>
      </c>
      <c r="BG2266">
        <v>0.64399105310440097</v>
      </c>
      <c r="BH2266">
        <v>-1.4240015745162999</v>
      </c>
      <c r="BI2266">
        <v>-1.6674292087554901</v>
      </c>
      <c r="BJ2266">
        <v>0.31189057230949402</v>
      </c>
      <c r="BK2266">
        <v>1.2549821138382</v>
      </c>
      <c r="BL2266">
        <v>0.15580150485038799</v>
      </c>
      <c r="BM2266">
        <v>-0.99902218580246005</v>
      </c>
      <c r="BN2266">
        <v>1.1504442691803001</v>
      </c>
      <c r="BO2266">
        <v>0.41001832485199002</v>
      </c>
      <c r="BP2266">
        <v>0.883511662483215</v>
      </c>
      <c r="BQ2266">
        <v>0.16480439901351901</v>
      </c>
      <c r="BR2266">
        <v>-0.88499087095260598</v>
      </c>
      <c r="BT2266">
        <v>19.495683670043899</v>
      </c>
      <c r="BU2266">
        <v>17.461799621581999</v>
      </c>
      <c r="BV2266">
        <v>16.360692977905298</v>
      </c>
      <c r="BW2266">
        <v>18.554685592651399</v>
      </c>
      <c r="BX2266">
        <v>19.112733840942401</v>
      </c>
      <c r="BY2266">
        <v>18.9231472015381</v>
      </c>
      <c r="BZ2266">
        <v>17.1165466308594</v>
      </c>
      <c r="CA2266">
        <v>19.377294540405298</v>
      </c>
      <c r="CB2266">
        <v>18.774232864379901</v>
      </c>
      <c r="CC2266">
        <v>17.854223251342798</v>
      </c>
      <c r="CD2266">
        <v>17.082231521606399</v>
      </c>
      <c r="CE2266">
        <v>16.625566482543899</v>
      </c>
      <c r="CG2266">
        <v>19.495683670043899</v>
      </c>
      <c r="CH2266">
        <v>17.461799621581999</v>
      </c>
      <c r="CI2266">
        <v>16.360692977905298</v>
      </c>
      <c r="CJ2266">
        <v>18.554685592651399</v>
      </c>
      <c r="CK2266">
        <v>19.112733840942401</v>
      </c>
      <c r="CL2266">
        <v>18.9231472015381</v>
      </c>
      <c r="CM2266">
        <v>17.1165466308594</v>
      </c>
      <c r="CN2266">
        <v>19.377294540405298</v>
      </c>
      <c r="CO2266">
        <v>18.774232864379901</v>
      </c>
      <c r="CP2266">
        <v>17.854223251342798</v>
      </c>
      <c r="CQ2266">
        <v>17.082231521606399</v>
      </c>
      <c r="CR2266">
        <v>16.625566482543899</v>
      </c>
      <c r="CT2266" t="s">
        <v>19000</v>
      </c>
      <c r="CU2266" t="s">
        <v>4259</v>
      </c>
      <c r="CV2266" t="s">
        <v>18159</v>
      </c>
      <c r="CW2266" t="str">
        <f>CT2266&amp;CU2266&amp;CHAR(10)&amp;CV2266</f>
        <v>&gt;A0A3Q7IA80
MESQDHKMTTPSGHENHGTHLCHKCSWPFPNPHPSARHRRAHKKVCGKIEGYKFSESEAGNSTHSAVSDDEHHSDGDQQTPSPIGKKISVKNGSSGDKSYRSEDETFSDAFMEFSDSGISPGMEERLESVKSLNMNVKKDDDELLKGDAIGGISVSLNDNHLTAEVNDPESPESATNQPVADKSLGSKLDRSVDLQVDASAVKSEIPGDASMQEMNAAESIEAKQMQMSSDQPNDLKAIEDINANEVLADAVEASVEVSQSVVSEKTSNNESYESKPQEAEGKFSVVESKLLEAEDQATENVPNKAELQHNERVPDSTELKLAFPEAEVKSLDGVNVDKDHERHDKAEQDEQRISTELSPNAPTLELEAVSPNEIDCGCQMELSDSFKAGEGMEDVHVMSLAKDLPALDNPELLKDFKDSNKYKSSFPLDLGSSEEIFSVKDDVFAASEVTQSFVGTGRSDGSISSVALDASGDQVSEEKVAVSAEAITDSSELSSNPNAFECGVSSILNSNGLQEPEDTSKNSLSDAKQSTEVDDPVVERTKETSLTMEEENKGGHPENELLANNETTPVAISCLSEAIQTTVTLGGSDHGEHEKVGIECPIVAGGETEKERTEEKLAGVSEGDKTICPVGGHNDRAIVTGTTVHESREEIFHEASEEVSISNDAKAVESAGATGLDSKVISDCDVKEPTDLNSRVVDTDLNNCVVDTDLNNHVVNTDLRNRVVDNSPAGDVLKSATGVLSSALQNEGDDKLIKQNETVSAMDTPISSSSRADSLDANWGSISVLSTQSESTAIPDAETTDTQRLEKSEHDLQKPTSESEECHADKSDVYEPPSFMTLVESGESSANKKATASEIETQLNAQQPKTESLKAGWFPSITNVVNESQGRKKNEEIIAKVTNWSTGKQQHTPLKSLLGEARSPNVKQVPPSANKKDETASTKTTTVNSILSSEAPTAVSKEAEKEWNSPARYPVDIKKEKRKTKPYWVPFVCCSSVHQDA</v>
      </c>
    </row>
    <row r="2267" spans="1:101" x14ac:dyDescent="0.25">
      <c r="A2267" t="s">
        <v>3356</v>
      </c>
      <c r="B2267" t="s">
        <v>21134</v>
      </c>
      <c r="C2267" t="s">
        <v>7177</v>
      </c>
      <c r="D2267">
        <v>0</v>
      </c>
      <c r="E2267">
        <v>0</v>
      </c>
      <c r="F2267" t="s">
        <v>12729</v>
      </c>
      <c r="G2267">
        <v>-3.2296791076660201</v>
      </c>
      <c r="H2267">
        <v>-3.3791627883911102</v>
      </c>
      <c r="I2267">
        <v>-4.7450637817382804</v>
      </c>
      <c r="J2267">
        <v>-2.68268871307373</v>
      </c>
      <c r="K2267">
        <v>-2.9888124465942401</v>
      </c>
      <c r="L2267">
        <v>-3.1863307952880899</v>
      </c>
      <c r="M2267">
        <v>-3.2085933685302699</v>
      </c>
      <c r="N2267">
        <v>-3.0796594619750999</v>
      </c>
      <c r="O2267">
        <v>-4.64249610900879</v>
      </c>
      <c r="P2267">
        <v>-2.5110063552856401</v>
      </c>
      <c r="Q2267">
        <v>-2.1114320755004901</v>
      </c>
      <c r="R2267">
        <v>-4.37512111663818</v>
      </c>
      <c r="S2267">
        <v>-3.3450038433074951</v>
      </c>
      <c r="T2267">
        <v>2263</v>
      </c>
      <c r="X2267" s="16">
        <v>-0.83202457427978338</v>
      </c>
      <c r="Z2267">
        <v>0.64971632653061195</v>
      </c>
      <c r="AA2267">
        <v>0.256930309134281</v>
      </c>
      <c r="AB2267">
        <v>0.55343891196145722</v>
      </c>
      <c r="AP2267">
        <v>2</v>
      </c>
      <c r="AQ2267">
        <v>2</v>
      </c>
      <c r="AR2267">
        <v>2</v>
      </c>
      <c r="AS2267">
        <v>6.7</v>
      </c>
      <c r="AT2267">
        <v>6.7</v>
      </c>
      <c r="AU2267">
        <v>6.7</v>
      </c>
      <c r="AV2267">
        <v>45.725000000000001</v>
      </c>
      <c r="AW2267">
        <v>1.0601E-3</v>
      </c>
      <c r="AX2267">
        <v>4.3855000000000004</v>
      </c>
      <c r="AY2267">
        <v>53014000</v>
      </c>
      <c r="AZ2267">
        <v>4</v>
      </c>
      <c r="BA2267" t="s">
        <v>3356</v>
      </c>
      <c r="BB2267" t="s">
        <v>3356</v>
      </c>
      <c r="BC2267" t="s">
        <v>3357</v>
      </c>
      <c r="BF2267" s="34" t="s">
        <v>19011</v>
      </c>
      <c r="BG2267">
        <v>0.13859529793262501</v>
      </c>
      <c r="BH2267">
        <v>-4.1051637381315197E-2</v>
      </c>
      <c r="BI2267">
        <v>-1.68256819248199</v>
      </c>
      <c r="BJ2267">
        <v>0.79595905542373702</v>
      </c>
      <c r="BK2267">
        <v>0.42806476354598999</v>
      </c>
      <c r="BL2267">
        <v>0.190690562129021</v>
      </c>
      <c r="BM2267">
        <v>0.16393578052520799</v>
      </c>
      <c r="BN2267">
        <v>0.318886369466782</v>
      </c>
      <c r="BO2267">
        <v>-1.55930411815643</v>
      </c>
      <c r="BP2267">
        <v>1.0022839307785001</v>
      </c>
      <c r="BQ2267">
        <v>1.4824855327606199</v>
      </c>
      <c r="BR2267">
        <v>-1.2379773855209399</v>
      </c>
      <c r="BT2267">
        <v>18.871862411498999</v>
      </c>
      <c r="BU2267">
        <v>19.035743713378899</v>
      </c>
      <c r="BV2267">
        <v>16.845035552978501</v>
      </c>
      <c r="BW2267">
        <v>18.854801177978501</v>
      </c>
      <c r="BX2267">
        <v>18.036281585693398</v>
      </c>
      <c r="BY2267">
        <v>18.896787643432599</v>
      </c>
      <c r="BZ2267">
        <v>18.3786926269531</v>
      </c>
      <c r="CA2267">
        <v>18.328649520873999</v>
      </c>
      <c r="CB2267">
        <v>17.0031623840332</v>
      </c>
      <c r="CC2267">
        <v>17.677209854126001</v>
      </c>
      <c r="CD2267">
        <v>18.120552062988299</v>
      </c>
      <c r="CE2267">
        <v>16.591754913330099</v>
      </c>
      <c r="CG2267">
        <v>18.871862411498999</v>
      </c>
      <c r="CH2267">
        <v>19.035743713378899</v>
      </c>
      <c r="CI2267" t="s">
        <v>8080</v>
      </c>
      <c r="CJ2267">
        <v>18.854801177978501</v>
      </c>
      <c r="CK2267">
        <v>18.036281585693398</v>
      </c>
      <c r="CL2267">
        <v>18.896787643432599</v>
      </c>
      <c r="CM2267">
        <v>18.3786926269531</v>
      </c>
      <c r="CN2267">
        <v>18.328649520873999</v>
      </c>
      <c r="CO2267" t="s">
        <v>8080</v>
      </c>
      <c r="CP2267">
        <v>17.677209854126001</v>
      </c>
      <c r="CQ2267">
        <v>18.120552062988299</v>
      </c>
      <c r="CR2267" t="s">
        <v>8080</v>
      </c>
      <c r="CT2267" t="s">
        <v>19000</v>
      </c>
      <c r="CU2267" t="s">
        <v>3356</v>
      </c>
      <c r="CV2267" t="s">
        <v>18411</v>
      </c>
      <c r="CW2267" t="str">
        <f>CT2267&amp;CU2267&amp;CHAR(10)&amp;CV2267</f>
        <v>&gt;A0A3Q7HFL8
MSKDNEPAKLLLPYLQRADELQKHEPLVAYYCRLYAMERGLRIPQNERTKTTSSILVSLINQLEKDKKSLKLGPDDHLHVEGFALNVFAKADKQDRAGRADLNTAKTFYAASIFFEILNQFGELQPDLEQKQKYAAWKAADIRKALKEGRKPIPGPPGDEGDTSEFTSVPSNTYDLPSSGTDSFIKPEPESDSSNHMYDSAPLPARPSPPATTPPPPHSHIPPSPSASTTQSPPSHFPPSPPSYPSGEYPSHNFQQPPPGDASENSSYSQPYHHQPYTQEPQSHLSQPHYPSQYPNFQSYPSFSESSLPSAPSHYPSYYQGADASYSTLPPSNTANYPSSAQYNSNDRNGSAPEVAAAPAKTYAYDSNYQPPPEKIAEAHKAARFAVGALAFDDVSIAVDYLKKSLELLTNPSADQ</v>
      </c>
    </row>
    <row r="2268" spans="1:101" x14ac:dyDescent="0.25">
      <c r="A2268" t="s">
        <v>5326</v>
      </c>
      <c r="B2268" t="s">
        <v>21135</v>
      </c>
      <c r="C2268" t="s">
        <v>7177</v>
      </c>
      <c r="D2268" t="s">
        <v>14929</v>
      </c>
      <c r="E2268">
        <v>0</v>
      </c>
      <c r="F2268" t="s">
        <v>12730</v>
      </c>
      <c r="G2268">
        <v>-2.6755466461181601</v>
      </c>
      <c r="H2268">
        <v>-3.4546270370483398</v>
      </c>
      <c r="I2268">
        <v>-2.77863693237305</v>
      </c>
      <c r="J2268">
        <v>-3.12012386322021</v>
      </c>
      <c r="K2268">
        <v>-4.0160093307495099</v>
      </c>
      <c r="L2268">
        <v>-2.6061553955078098</v>
      </c>
      <c r="M2268">
        <v>-2.85030937194824</v>
      </c>
      <c r="N2268">
        <v>-2.3123140335082999</v>
      </c>
      <c r="O2268">
        <v>-4.1584300994873002</v>
      </c>
      <c r="P2268">
        <v>-4.01528072357178</v>
      </c>
      <c r="Q2268">
        <v>-3.79242992401123</v>
      </c>
      <c r="R2268">
        <v>-4.3847188949584996</v>
      </c>
      <c r="S2268">
        <v>-3.3470485210418688</v>
      </c>
      <c r="T2268">
        <v>2264</v>
      </c>
      <c r="X2268" s="16">
        <v>0.27782599131265906</v>
      </c>
      <c r="Z2268">
        <v>0.35836767036450101</v>
      </c>
      <c r="AA2268">
        <v>0.62193636680820896</v>
      </c>
      <c r="AB2268">
        <v>0.23881611726577792</v>
      </c>
      <c r="AP2268">
        <v>3</v>
      </c>
      <c r="AQ2268">
        <v>3</v>
      </c>
      <c r="AR2268">
        <v>3</v>
      </c>
      <c r="AS2268">
        <v>8.6999999999999993</v>
      </c>
      <c r="AT2268">
        <v>8.6999999999999993</v>
      </c>
      <c r="AU2268">
        <v>8.6999999999999993</v>
      </c>
      <c r="AV2268">
        <v>70.435000000000002</v>
      </c>
      <c r="AW2268">
        <v>0</v>
      </c>
      <c r="AX2268">
        <v>15.622999999999999</v>
      </c>
      <c r="AY2268">
        <v>167490000</v>
      </c>
      <c r="AZ2268">
        <v>28</v>
      </c>
      <c r="BA2268" t="s">
        <v>5326</v>
      </c>
      <c r="BB2268" t="s">
        <v>5326</v>
      </c>
      <c r="BC2268" t="s">
        <v>5327</v>
      </c>
      <c r="BF2268" s="34" t="s">
        <v>19011</v>
      </c>
      <c r="BG2268">
        <v>0.94698804616928101</v>
      </c>
      <c r="BH2268">
        <v>-0.15171301364898701</v>
      </c>
      <c r="BI2268">
        <v>0.80160462856292702</v>
      </c>
      <c r="BJ2268">
        <v>0.32002136111259499</v>
      </c>
      <c r="BK2268">
        <v>-0.94340449571609497</v>
      </c>
      <c r="BL2268">
        <v>1.0448473691940301</v>
      </c>
      <c r="BM2268">
        <v>0.700528264045715</v>
      </c>
      <c r="BN2268">
        <v>1.4592382907867401</v>
      </c>
      <c r="BO2268">
        <v>-1.1442539691925</v>
      </c>
      <c r="BP2268">
        <v>-0.94237697124481201</v>
      </c>
      <c r="BQ2268">
        <v>-0.62810081243515004</v>
      </c>
      <c r="BR2268">
        <v>-1.46337854862213</v>
      </c>
      <c r="BT2268">
        <v>19.4259948730469</v>
      </c>
      <c r="BU2268">
        <v>18.960279464721701</v>
      </c>
      <c r="BV2268">
        <v>18.8114624023438</v>
      </c>
      <c r="BW2268">
        <v>18.417366027831999</v>
      </c>
      <c r="BX2268">
        <v>17.0090847015381</v>
      </c>
      <c r="BY2268">
        <v>19.476963043212901</v>
      </c>
      <c r="BZ2268">
        <v>18.736976623535199</v>
      </c>
      <c r="CA2268">
        <v>19.095994949340799</v>
      </c>
      <c r="CB2268">
        <v>17.487228393554702</v>
      </c>
      <c r="CC2268">
        <v>16.172935485839801</v>
      </c>
      <c r="CD2268">
        <v>16.4395542144775</v>
      </c>
      <c r="CE2268">
        <v>16.582157135009801</v>
      </c>
      <c r="CG2268">
        <v>19.4259948730469</v>
      </c>
      <c r="CH2268">
        <v>18.960279464721701</v>
      </c>
      <c r="CI2268">
        <v>18.8114624023438</v>
      </c>
      <c r="CJ2268">
        <v>18.417366027831999</v>
      </c>
      <c r="CK2268">
        <v>17.0090847015381</v>
      </c>
      <c r="CL2268">
        <v>19.476963043212901</v>
      </c>
      <c r="CM2268">
        <v>18.736976623535199</v>
      </c>
      <c r="CN2268">
        <v>19.095994949340799</v>
      </c>
      <c r="CO2268">
        <v>17.487228393554702</v>
      </c>
      <c r="CP2268">
        <v>16.172935485839801</v>
      </c>
      <c r="CQ2268">
        <v>16.4395542144775</v>
      </c>
      <c r="CR2268">
        <v>16.582157135009801</v>
      </c>
      <c r="CT2268" t="s">
        <v>19000</v>
      </c>
      <c r="CU2268" t="s">
        <v>5326</v>
      </c>
      <c r="CV2268" t="s">
        <v>17723</v>
      </c>
      <c r="CW2268" t="str">
        <f>CT2268&amp;CU2268&amp;CHAR(10)&amp;CV2268</f>
        <v>&gt;A0A3Q7JEE7
MSCSTVCQAVVSCMSIPNSTSRSTAVFSNTQKLDGALVFRSSVSYNRVNVFSSCRCSAATSVPPGEDVFSVVTSSTTSEVDYLGESTKGDLNLNFGIDGNTLQGPVEEVAKMEAQEAENLLQHLGIPVPYNARHSPRGIFCSRTLNLRSISAIGYDMDYTLMHYNVMAWEGRAYDYCMENLRNVGFPVDGLAFDPDLVIRGLVIDKEKGNLVKADRFGYIKRAMHGTRMLSTREVSEIYGRELVDLRKESKWEFLNTLFSVSEAVAYMQLVDRLDKGVIGPDLCPNEYKGLYKAVGKALFRAHVEGQLKSEIMSKPELFVEPDPELPLALLDQKEAGKRLLLITNSDYHYTDKMMQHSFNRYLPNDMNWRDLFEMVIVSARKPEFFQMAHPMYEVVTGEGLMRPCFKARPGGLYSGGSAQMIESSLNVHGDEILYVGDHIYTDVSQSKVHLRWRTALICRELEEEYNALIHSQEERASLIDLINKKEVLGDLFNQLRLALQRRTEGRPAQTLAATHMEDNELTESMQKLLVVMQRLDQKIGPMLDEDGELFNKRWGYLSRAGLWDKSHLMRQIEKYADIYTSRVSNFLHYTPFMYFRAQEQNLAHDSYTFDHLRREEN</v>
      </c>
    </row>
    <row r="2269" spans="1:101" x14ac:dyDescent="0.25">
      <c r="A2269" t="s">
        <v>5416</v>
      </c>
      <c r="B2269" t="s">
        <v>21136</v>
      </c>
      <c r="C2269" t="s">
        <v>7860</v>
      </c>
      <c r="D2269" t="s">
        <v>16092</v>
      </c>
      <c r="E2269">
        <v>0</v>
      </c>
      <c r="F2269" t="s">
        <v>12731</v>
      </c>
      <c r="G2269">
        <v>-2.21156883239746</v>
      </c>
      <c r="H2269">
        <v>-3.2754201889038099</v>
      </c>
      <c r="I2269">
        <v>-2.5198726654052699</v>
      </c>
      <c r="J2269">
        <v>-3.5784273147582999</v>
      </c>
      <c r="K2269">
        <v>-5.3679018020629901</v>
      </c>
      <c r="L2269">
        <v>-2.0516490936279301</v>
      </c>
      <c r="M2269">
        <v>-4.1929740905761701</v>
      </c>
      <c r="N2269">
        <v>-4.1084489822387704</v>
      </c>
      <c r="O2269">
        <v>-2.4970321655273402</v>
      </c>
      <c r="P2269">
        <v>-3.3020429611206099</v>
      </c>
      <c r="Q2269">
        <v>-3.3441400527954102</v>
      </c>
      <c r="R2269">
        <v>-3.7316713333129901</v>
      </c>
      <c r="S2269">
        <v>-3.3484291235605874</v>
      </c>
      <c r="T2269">
        <v>2265</v>
      </c>
      <c r="X2269" s="16">
        <v>0.99703884124755993</v>
      </c>
      <c r="Z2269">
        <v>0.70007748184019403</v>
      </c>
      <c r="AA2269">
        <v>0.212086856070032</v>
      </c>
      <c r="AB2269">
        <v>0.61363926903169108</v>
      </c>
      <c r="AP2269">
        <v>4</v>
      </c>
      <c r="AQ2269">
        <v>4</v>
      </c>
      <c r="AR2269">
        <v>4</v>
      </c>
      <c r="AS2269">
        <v>24.3</v>
      </c>
      <c r="AT2269">
        <v>24.3</v>
      </c>
      <c r="AU2269">
        <v>24.3</v>
      </c>
      <c r="AV2269">
        <v>30.082999999999998</v>
      </c>
      <c r="AW2269">
        <v>0</v>
      </c>
      <c r="AX2269">
        <v>12.076000000000001</v>
      </c>
      <c r="AY2269">
        <v>104910000</v>
      </c>
      <c r="AZ2269">
        <v>9</v>
      </c>
      <c r="BA2269" t="s">
        <v>5416</v>
      </c>
      <c r="BB2269" t="s">
        <v>5416</v>
      </c>
      <c r="BC2269" t="s">
        <v>5417</v>
      </c>
      <c r="BF2269" s="34" t="s">
        <v>19011</v>
      </c>
      <c r="BG2269">
        <v>1.1946269273757899</v>
      </c>
      <c r="BH2269">
        <v>7.6718695461750003E-2</v>
      </c>
      <c r="BI2269">
        <v>0.87065738439559903</v>
      </c>
      <c r="BJ2269">
        <v>-0.24168495833873699</v>
      </c>
      <c r="BK2269">
        <v>-2.1220870018005402</v>
      </c>
      <c r="BL2269">
        <v>1.3626725673675499</v>
      </c>
      <c r="BM2269">
        <v>-0.88745832443237305</v>
      </c>
      <c r="BN2269">
        <v>-0.79863828420639005</v>
      </c>
      <c r="BO2269">
        <v>0.89465850591659501</v>
      </c>
      <c r="BP2269">
        <v>4.8743154853582403E-2</v>
      </c>
      <c r="BQ2269">
        <v>4.5070089399814597E-3</v>
      </c>
      <c r="BR2269">
        <v>-0.40271568298339799</v>
      </c>
      <c r="BT2269">
        <v>19.889972686767599</v>
      </c>
      <c r="BU2269">
        <v>19.1394863128662</v>
      </c>
      <c r="BV2269">
        <v>19.070226669311499</v>
      </c>
      <c r="BW2269">
        <v>17.959062576293899</v>
      </c>
      <c r="BX2269">
        <v>15.6571922302246</v>
      </c>
      <c r="BY2269">
        <v>20.031469345092798</v>
      </c>
      <c r="BZ2269">
        <v>17.394311904907202</v>
      </c>
      <c r="CA2269">
        <v>17.299860000610401</v>
      </c>
      <c r="CB2269">
        <v>19.148626327514599</v>
      </c>
      <c r="CC2269">
        <v>16.886173248291001</v>
      </c>
      <c r="CD2269">
        <v>16.887844085693398</v>
      </c>
      <c r="CE2269">
        <v>17.235204696655298</v>
      </c>
      <c r="CG2269">
        <v>19.889972686767599</v>
      </c>
      <c r="CH2269">
        <v>19.1394863128662</v>
      </c>
      <c r="CI2269">
        <v>19.070226669311499</v>
      </c>
      <c r="CJ2269">
        <v>17.959062576293899</v>
      </c>
      <c r="CK2269" t="s">
        <v>8080</v>
      </c>
      <c r="CL2269">
        <v>20.031469345092798</v>
      </c>
      <c r="CM2269">
        <v>17.394311904907202</v>
      </c>
      <c r="CN2269" t="s">
        <v>8080</v>
      </c>
      <c r="CO2269">
        <v>19.148626327514599</v>
      </c>
      <c r="CP2269" t="s">
        <v>8080</v>
      </c>
      <c r="CQ2269" t="s">
        <v>8080</v>
      </c>
      <c r="CR2269" t="s">
        <v>8080</v>
      </c>
      <c r="CT2269" t="s">
        <v>19000</v>
      </c>
      <c r="CU2269" t="s">
        <v>5416</v>
      </c>
      <c r="CV2269" t="s">
        <v>18512</v>
      </c>
      <c r="CW2269" t="str">
        <f>CT2269&amp;CU2269&amp;CHAR(10)&amp;CV2269</f>
        <v>&gt;A0A3Q7JM05
MGTLSPKLATGILHFPSHRHHRKLPSLLPVNFNSSTGNNFGCIRCSNVKVKTVKCKATDVSVAEGSSAANWVPVVPLSALPKGERRVIIQDGETILLLWYKDDVFAIENRSPAEGAYSEGLLNAKLTQDGCIVCPTTDSTFYLQNGAIKEWYPNNPVLRVLTPALRNLFVYPVKTDDENIYISTRGGKVDASAEIVFSGKAQPGVTATDVNVDEVRMVIDEGQEAFGFTRRNELINGKAAVIGFLLLLDFELLTGKGLLKGTGFLDFIYSVSDAFN</v>
      </c>
    </row>
    <row r="2270" spans="1:101" x14ac:dyDescent="0.25">
      <c r="A2270" t="s">
        <v>670</v>
      </c>
      <c r="B2270" t="s">
        <v>21137</v>
      </c>
      <c r="C2270" t="s">
        <v>7255</v>
      </c>
      <c r="D2270" t="s">
        <v>16093</v>
      </c>
      <c r="E2270" t="s">
        <v>14729</v>
      </c>
      <c r="F2270" t="s">
        <v>12732</v>
      </c>
      <c r="G2270">
        <v>-2.4382514953613299</v>
      </c>
      <c r="H2270">
        <v>-3.1000623703002899</v>
      </c>
      <c r="I2270">
        <v>-4.0887279510498002</v>
      </c>
      <c r="J2270">
        <v>-1.3893117904663099</v>
      </c>
      <c r="K2270">
        <v>-2.8839349746704102</v>
      </c>
      <c r="L2270">
        <v>-2.0345191955566402</v>
      </c>
      <c r="M2270">
        <v>-3.9631481170654301</v>
      </c>
      <c r="N2270">
        <v>-3.50153636932373</v>
      </c>
      <c r="O2270">
        <v>-3.8562526702880899</v>
      </c>
      <c r="P2270">
        <v>-5.2350435256957999</v>
      </c>
      <c r="Q2270">
        <v>-2.87482738494873</v>
      </c>
      <c r="R2270">
        <v>-4.90038967132568</v>
      </c>
      <c r="S2270">
        <v>-3.3555004596710205</v>
      </c>
      <c r="T2270">
        <v>2266</v>
      </c>
      <c r="X2270" s="16">
        <v>-1.1064252853393528</v>
      </c>
      <c r="Z2270">
        <v>0.18863689320388299</v>
      </c>
      <c r="AA2270">
        <v>1.21273865332385</v>
      </c>
      <c r="AB2270">
        <v>6.1271899853061099E-2</v>
      </c>
      <c r="AP2270">
        <v>5</v>
      </c>
      <c r="AQ2270">
        <v>5</v>
      </c>
      <c r="AR2270">
        <v>5</v>
      </c>
      <c r="AS2270">
        <v>5.4</v>
      </c>
      <c r="AT2270">
        <v>5.4</v>
      </c>
      <c r="AU2270">
        <v>5.4</v>
      </c>
      <c r="AV2270">
        <v>115.19</v>
      </c>
      <c r="AW2270">
        <v>0</v>
      </c>
      <c r="AX2270">
        <v>15.019</v>
      </c>
      <c r="AY2270">
        <v>296460000</v>
      </c>
      <c r="AZ2270">
        <v>10</v>
      </c>
      <c r="BA2270" t="s">
        <v>670</v>
      </c>
      <c r="BB2270" t="s">
        <v>670</v>
      </c>
      <c r="BC2270" t="s">
        <v>671</v>
      </c>
      <c r="BF2270" s="34" t="s">
        <v>19011</v>
      </c>
      <c r="BG2270">
        <v>0.81105214357376099</v>
      </c>
      <c r="BH2270">
        <v>0.225864097476006</v>
      </c>
      <c r="BI2270">
        <v>-0.64833623170852706</v>
      </c>
      <c r="BJ2270">
        <v>1.7385481595993</v>
      </c>
      <c r="BK2270">
        <v>0.41696879267692599</v>
      </c>
      <c r="BL2270">
        <v>1.16804134845734</v>
      </c>
      <c r="BM2270">
        <v>-0.53729569911956798</v>
      </c>
      <c r="BN2270">
        <v>-0.129128232598305</v>
      </c>
      <c r="BO2270">
        <v>-0.44277635216713002</v>
      </c>
      <c r="BP2270">
        <v>-1.6619341373443599</v>
      </c>
      <c r="BQ2270">
        <v>0.42502191662788402</v>
      </c>
      <c r="BR2270">
        <v>-1.3660256862640401</v>
      </c>
      <c r="BT2270">
        <v>19.6632900238037</v>
      </c>
      <c r="BU2270">
        <v>19.314844131469702</v>
      </c>
      <c r="BV2270">
        <v>17.501371383666999</v>
      </c>
      <c r="BW2270">
        <v>20.148178100585898</v>
      </c>
      <c r="BX2270">
        <v>18.141159057617202</v>
      </c>
      <c r="BY2270">
        <v>20.048599243164102</v>
      </c>
      <c r="BZ2270">
        <v>17.624137878418001</v>
      </c>
      <c r="CA2270">
        <v>17.906772613525401</v>
      </c>
      <c r="CB2270">
        <v>17.789405822753899</v>
      </c>
      <c r="CC2270">
        <v>14.953172683715801</v>
      </c>
      <c r="CD2270">
        <v>17.35715675354</v>
      </c>
      <c r="CE2270">
        <v>16.066486358642599</v>
      </c>
      <c r="CG2270">
        <v>19.6632900238037</v>
      </c>
      <c r="CH2270">
        <v>19.314844131469702</v>
      </c>
      <c r="CI2270">
        <v>17.501371383666999</v>
      </c>
      <c r="CJ2270">
        <v>20.148178100585898</v>
      </c>
      <c r="CK2270">
        <v>18.141159057617202</v>
      </c>
      <c r="CL2270">
        <v>20.048599243164102</v>
      </c>
      <c r="CM2270">
        <v>17.624137878418001</v>
      </c>
      <c r="CN2270">
        <v>17.906772613525401</v>
      </c>
      <c r="CO2270">
        <v>17.789405822753899</v>
      </c>
      <c r="CP2270" t="s">
        <v>8080</v>
      </c>
      <c r="CQ2270">
        <v>17.35715675354</v>
      </c>
      <c r="CR2270" t="s">
        <v>8080</v>
      </c>
      <c r="CT2270" t="s">
        <v>19000</v>
      </c>
      <c r="CU2270" t="s">
        <v>670</v>
      </c>
      <c r="CV2270" t="s">
        <v>16997</v>
      </c>
      <c r="CW2270" t="str">
        <f>CT2270&amp;CU2270&amp;CHAR(10)&amp;CV2270</f>
        <v>&gt;A0A3Q7EQI5
MAQSLELLLIQFLMPDNDARRQAEDQIKRLAKDPQVVPSLIHHLRTAKTPNVRQLAAVLLRKKITGHWAKLSPQHRQLVKQSLIESITMEHSPPVRRASANVISIVAKYAVPAGEWSDLLPYLFQCSQSAQEDHREVALILFSSLTETIGNSFQPYFANLQSLLLKCLQDETSNRVRVAALKAVGSFLEFTHDEAEVIKFREFIPSILNVSRQCLASGDEDVAVLAFEIFDELIESPAPLLGDSVKAIVQFSLEVCSSPTLESNTRHQAIQIISWLAKYKANSLKKYKLVTPILQVMCPLLAESTDRNEDDDLAPDRAAAEVIDTMALNLSKHVFPPVLEFASLSSQSPNGKFREASVTSLGVISEGCLELMKNKLEPILHIVLGSLRDPEQMVRGAASFALGQFAEYLQPEIVSHYESVLPCILNAVEDVSDEVKEKSYYALAAFCENMGEEILPFLDPLMGKLLGALQSSPRNLQETCMSAIGSVASAAEQAFVPYAERVLELMKVFMVLTNDEDLLSRARATELVGIVAMSVGRTRMEPVLPPFIEAAISGFGLEFSELREYTHGFFSNIAEILDEGFAQYLPHVVPLAFNSCNLDDGSAVDIDDSDEDENVHGFGGVSSDDEAHDEPRVRNISIRTGVLDEKAAATQALGLFALHTKGSYAPYLEESFKILVRHSSYFHEDVRLQAIISLKYILIATQAALQGHNEGMTKTKEVLDTVMKIYIKTMIEDDDKEVVAQACMAVADIVKDFGYMAVEPYITQLVEATVVLLREQSACQLVESDSEVDDDDTEHDEVLMDAVSDLLPAFAKAMGSHFAPIFSKLFEPLMKFAKASRPSQDRTMVVATLAEVAQHMGAPIGGYIDTVMSLVLKELASADATNRRNAAFCVGELCKNGGDAALKYYGDALRGLYPLFGEAEPDNAVRDNAAGAVARMIMVHPETIPLNQVLPVFLKVLPLKEDHEESMAVYSCICNLVLSSNSQILSLVPELVNVFAQVAMSPVETPEVKAHVGKAFSHLISIYGHQMQPLLSNLSPAHANALATIAPQS</v>
      </c>
    </row>
    <row r="2271" spans="1:101" x14ac:dyDescent="0.25">
      <c r="A2271" t="s">
        <v>3806</v>
      </c>
      <c r="B2271" t="s">
        <v>21138</v>
      </c>
      <c r="C2271" s="13" t="s">
        <v>7177</v>
      </c>
      <c r="D2271" t="s">
        <v>16094</v>
      </c>
      <c r="E2271" t="s">
        <v>16095</v>
      </c>
      <c r="F2271" t="s">
        <v>12733</v>
      </c>
      <c r="G2271">
        <v>-4.5582447052001998</v>
      </c>
      <c r="H2271">
        <v>-5.5896501541137704</v>
      </c>
      <c r="I2271">
        <v>-7.2399196624755904</v>
      </c>
      <c r="J2271">
        <v>-2.6490316390991202</v>
      </c>
      <c r="K2271">
        <v>-2.5750913619995099</v>
      </c>
      <c r="L2271">
        <v>-1.6319065093994101</v>
      </c>
      <c r="M2271">
        <v>-2.5531272888183598</v>
      </c>
      <c r="N2271">
        <v>-3.3477602005004901</v>
      </c>
      <c r="O2271">
        <v>-3.33828926086426</v>
      </c>
      <c r="P2271">
        <v>-3.39842700958252</v>
      </c>
      <c r="Q2271">
        <v>-1.47735118865967</v>
      </c>
      <c r="R2271">
        <v>-1.90743732452393</v>
      </c>
      <c r="S2271">
        <v>-3.3555196921030692</v>
      </c>
      <c r="T2271">
        <v>2267</v>
      </c>
      <c r="W2271">
        <v>4</v>
      </c>
      <c r="X2271" s="16">
        <v>-3.5105950037638407</v>
      </c>
      <c r="Z2271">
        <v>6.5333333333333299E-2</v>
      </c>
      <c r="AA2271">
        <v>2.3455399255231502</v>
      </c>
      <c r="AB2271">
        <v>4.5129453506326184E-3</v>
      </c>
      <c r="AC2271" t="s">
        <v>10408</v>
      </c>
      <c r="AE2271">
        <v>1.84431169502588</v>
      </c>
      <c r="AF2271">
        <v>1.4311603806023669E-2</v>
      </c>
      <c r="AG2271">
        <v>2.8999999999999998E-3</v>
      </c>
      <c r="AH2271" t="s">
        <v>10408</v>
      </c>
      <c r="AJ2271" s="14">
        <v>0.56978852069475605</v>
      </c>
      <c r="AK2271" s="14">
        <v>0.26928457635252079</v>
      </c>
      <c r="AL2271" s="14">
        <v>0.29570247933884303</v>
      </c>
      <c r="AN2271" s="14">
        <f>AVERAGE(M2271:O2271)-AVERAGE(P2271:R2271)</f>
        <v>-0.81865374247232925</v>
      </c>
      <c r="AP2271">
        <v>13</v>
      </c>
      <c r="AQ2271">
        <v>2</v>
      </c>
      <c r="AR2271">
        <v>2</v>
      </c>
      <c r="AS2271">
        <v>16.8</v>
      </c>
      <c r="AT2271">
        <v>2.6</v>
      </c>
      <c r="AU2271">
        <v>2.6</v>
      </c>
      <c r="AV2271">
        <v>82.721000000000004</v>
      </c>
      <c r="AW2271">
        <v>0</v>
      </c>
      <c r="AX2271">
        <v>9.5650999999999993</v>
      </c>
      <c r="AY2271">
        <v>250400000</v>
      </c>
      <c r="AZ2271">
        <v>17</v>
      </c>
      <c r="BA2271" t="s">
        <v>3806</v>
      </c>
      <c r="BB2271" t="s">
        <v>3806</v>
      </c>
      <c r="BC2271" t="s">
        <v>3807</v>
      </c>
      <c r="BF2271" s="34" t="s">
        <v>19011</v>
      </c>
      <c r="BG2271">
        <v>-0.70653051137924205</v>
      </c>
      <c r="BH2271">
        <v>-1.3124208450317401</v>
      </c>
      <c r="BI2271">
        <v>-2.2818574905395499</v>
      </c>
      <c r="BJ2271">
        <v>0.41502037644386303</v>
      </c>
      <c r="BK2271">
        <v>0.458455950021744</v>
      </c>
      <c r="BL2271">
        <v>1.0125218629837001</v>
      </c>
      <c r="BM2271">
        <v>0.47135856747627303</v>
      </c>
      <c r="BN2271">
        <v>4.5582470484077896E-3</v>
      </c>
      <c r="BO2271">
        <v>1.0121869854629E-2</v>
      </c>
      <c r="BP2271">
        <v>-2.5205537676811201E-2</v>
      </c>
      <c r="BQ2271">
        <v>1.1033140420913701</v>
      </c>
      <c r="BR2271">
        <v>0.850663602352142</v>
      </c>
      <c r="BT2271">
        <v>17.543296813964801</v>
      </c>
      <c r="BU2271">
        <v>16.8252563476563</v>
      </c>
      <c r="BV2271">
        <v>14.3501796722412</v>
      </c>
      <c r="BW2271">
        <v>18.8884582519531</v>
      </c>
      <c r="BX2271">
        <v>18.4500026702881</v>
      </c>
      <c r="BY2271">
        <v>20.4512119293213</v>
      </c>
      <c r="BZ2271">
        <v>19.034158706665</v>
      </c>
      <c r="CA2271">
        <v>18.060548782348601</v>
      </c>
      <c r="CB2271">
        <v>18.307369232177699</v>
      </c>
      <c r="CC2271">
        <v>16.789789199829102</v>
      </c>
      <c r="CD2271">
        <v>18.754632949829102</v>
      </c>
      <c r="CE2271">
        <v>19.0594387054443</v>
      </c>
      <c r="CG2271" t="s">
        <v>8080</v>
      </c>
      <c r="CH2271">
        <v>16.8252563476563</v>
      </c>
      <c r="CI2271">
        <v>14.3501796722412</v>
      </c>
      <c r="CJ2271">
        <v>18.8884582519531</v>
      </c>
      <c r="CK2271">
        <v>18.4500026702881</v>
      </c>
      <c r="CL2271">
        <v>20.4512119293213</v>
      </c>
      <c r="CM2271">
        <v>19.034158706665</v>
      </c>
      <c r="CN2271">
        <v>18.060548782348601</v>
      </c>
      <c r="CO2271">
        <v>18.307369232177699</v>
      </c>
      <c r="CP2271">
        <v>16.789789199829102</v>
      </c>
      <c r="CQ2271">
        <v>18.754632949829102</v>
      </c>
      <c r="CR2271">
        <v>19.0594387054443</v>
      </c>
      <c r="CT2271" t="s">
        <v>19000</v>
      </c>
      <c r="CU2271" t="s">
        <v>3806</v>
      </c>
      <c r="CV2271" t="s">
        <v>16507</v>
      </c>
      <c r="CW2271" t="str">
        <f>CT2271&amp;CU2271&amp;CHAR(10)&amp;CV2271</f>
        <v>&gt;A0A3Q7HV25
MDLNSAQASPVLTDPSPLNKSRLGIHSSLFPYSQSGPSFSTSVLSIPRKKPAKLDDVRSNGWLDAMKSSSPPRKKILKDVNIDVSSDDADVTYLSWMMKYPSALNCFQQIMRQARNKQIVIFLDYDGTLSPIVDDPDRAFMSNEMRSVVSNVAKYFPTAIISGRRRDKVYELVGLTELYYAGSHGMDIMLPIKNTSSANDSNCIKDTDQQGKEVNLFQPARKFLSMIDEVFKTLVEKTKDIKGAKVEHHKFCASVHYRNVDENSWSLIAQYVHDVLKDYPRLRLTHGRKVLEVRPDIDWDKGKAVEFLLESLGFSNPRDVLPIYIGDDRTDEDAFKVLRGKYKGYGILVSTTPKESNASFSLKDTSQVWPTFRLRMLKNDRKLRNAVNFAKPNLIFKPRRSFPLIRASAGFSSSLDTGLSTELDAVANHSEIVPDTVIFDDFEKFPPTAGTVSSSLLLGICGLPDTKFKSAVDRALSDSECYGLESSDLQMSCFFNKALAHVGGDLAKLVPGRVSTEVDARLAYDTHGIVRKVHDLLKAYTEIEVPPERLLFKIPATWQGYPFSFVSVYLSCRELRHQGCSKLKDWSRNHTGDSEVESALRRGEDPGLALVTKTYNYIHKYGHKTKLMAAAVRNKQDVFNLLGVDYIITPLKVLQSLKESVTLPDEKYSFTRRLSPQSAAAFNFTQDELQKWDQYSFSSAMGPASVELLTIGLDGYINQAKRVEELFGKIWPPPNV</v>
      </c>
    </row>
    <row r="2272" spans="1:101" x14ac:dyDescent="0.25">
      <c r="A2272" t="s">
        <v>7115</v>
      </c>
      <c r="B2272" t="s">
        <v>19861</v>
      </c>
      <c r="C2272" t="s">
        <v>7983</v>
      </c>
      <c r="D2272" t="s">
        <v>15354</v>
      </c>
      <c r="E2272" t="s">
        <v>15355</v>
      </c>
      <c r="F2272" t="s">
        <v>11360</v>
      </c>
      <c r="G2272">
        <v>-2.7870941162109402</v>
      </c>
      <c r="H2272">
        <v>-5.8268995285034197</v>
      </c>
      <c r="I2272">
        <v>-2.40202713012695</v>
      </c>
      <c r="J2272">
        <v>2.15802097320557</v>
      </c>
      <c r="K2272">
        <v>1.0666856765747099</v>
      </c>
      <c r="L2272">
        <v>2.5667018890380899</v>
      </c>
      <c r="M2272">
        <v>0.76788711547851596</v>
      </c>
      <c r="N2272">
        <v>0.58012104034423795</v>
      </c>
      <c r="O2272">
        <v>2.5719776153564502</v>
      </c>
      <c r="P2272">
        <v>4.2702341079711896</v>
      </c>
      <c r="Q2272">
        <v>4.86340427398682</v>
      </c>
      <c r="R2272">
        <v>3.4237966537475599</v>
      </c>
      <c r="S2272">
        <v>0.93773404757181955</v>
      </c>
      <c r="T2272">
        <v>894</v>
      </c>
      <c r="W2272">
        <v>4</v>
      </c>
      <c r="X2272" s="16">
        <v>-5.6024764378865601</v>
      </c>
      <c r="Z2272">
        <v>3.1789473684210499E-2</v>
      </c>
      <c r="AA2272">
        <v>3.5272012887299899</v>
      </c>
      <c r="AB2272">
        <v>2.9702890299380355E-4</v>
      </c>
      <c r="AC2272" t="s">
        <v>10408</v>
      </c>
      <c r="AE2272">
        <v>2.0567504544510098</v>
      </c>
      <c r="AF2272">
        <v>8.7750489049889472E-3</v>
      </c>
      <c r="AG2272">
        <v>0</v>
      </c>
      <c r="AH2272" t="s">
        <v>10408</v>
      </c>
      <c r="AJ2272" s="14">
        <v>1.71442759820933</v>
      </c>
      <c r="AK2272" s="14">
        <v>1.9300670733301065E-2</v>
      </c>
      <c r="AL2272" s="14">
        <v>5.0461538461538502E-2</v>
      </c>
      <c r="AM2272" s="14" t="s">
        <v>10408</v>
      </c>
      <c r="AN2272" s="14">
        <f>AVERAGE(M2272:O2272)-AVERAGE(P2272:R2272)</f>
        <v>-2.8791497548421221</v>
      </c>
      <c r="AP2272">
        <v>4</v>
      </c>
      <c r="AQ2272">
        <v>4</v>
      </c>
      <c r="AR2272">
        <v>4</v>
      </c>
      <c r="AS2272">
        <v>23.9</v>
      </c>
      <c r="AT2272">
        <v>23.9</v>
      </c>
      <c r="AU2272">
        <v>23.9</v>
      </c>
      <c r="AV2272">
        <v>25.331</v>
      </c>
      <c r="AW2272">
        <v>0</v>
      </c>
      <c r="AX2272">
        <v>51.761000000000003</v>
      </c>
      <c r="AY2272">
        <v>966880000</v>
      </c>
      <c r="AZ2272">
        <v>27</v>
      </c>
      <c r="BA2272" t="s">
        <v>6149</v>
      </c>
      <c r="BB2272" t="s">
        <v>6149</v>
      </c>
      <c r="BC2272" t="s">
        <v>6150</v>
      </c>
      <c r="BD2272" t="s">
        <v>6151</v>
      </c>
      <c r="BE2272" t="s">
        <v>6152</v>
      </c>
      <c r="BF2272" s="34" t="s">
        <v>19011</v>
      </c>
      <c r="BG2272">
        <v>-1.1753733158111599</v>
      </c>
      <c r="BH2272">
        <v>-2.1345870494842498</v>
      </c>
      <c r="BI2272">
        <v>-1.05386507511139</v>
      </c>
      <c r="BJ2272">
        <v>0.38506281375884999</v>
      </c>
      <c r="BK2272">
        <v>4.0690820664167397E-2</v>
      </c>
      <c r="BL2272">
        <v>0.51402246952056896</v>
      </c>
      <c r="BM2272">
        <v>-5.3595375269651399E-2</v>
      </c>
      <c r="BN2272">
        <v>-0.11284515261650099</v>
      </c>
      <c r="BO2272">
        <v>0.51568722724914595</v>
      </c>
      <c r="BP2272">
        <v>1.05157387256622</v>
      </c>
      <c r="BQ2272">
        <v>1.2387492656707799</v>
      </c>
      <c r="BR2272">
        <v>0.78447961807250999</v>
      </c>
      <c r="BT2272">
        <v>19.314447402954102</v>
      </c>
      <c r="BU2272">
        <v>16.588006973266602</v>
      </c>
      <c r="BV2272">
        <v>19.188072204589801</v>
      </c>
      <c r="BW2272">
        <v>23.695510864257798</v>
      </c>
      <c r="BX2272">
        <v>22.091779708862301</v>
      </c>
      <c r="BY2272">
        <v>24.6498203277588</v>
      </c>
      <c r="BZ2272">
        <v>22.3551731109619</v>
      </c>
      <c r="CA2272">
        <v>21.988430023193398</v>
      </c>
      <c r="CB2272">
        <v>24.217636108398398</v>
      </c>
      <c r="CC2272">
        <v>24.458450317382798</v>
      </c>
      <c r="CD2272">
        <v>25.0953884124756</v>
      </c>
      <c r="CE2272">
        <v>24.390672683715799</v>
      </c>
      <c r="CG2272" t="s">
        <v>8080</v>
      </c>
      <c r="CH2272" t="s">
        <v>8080</v>
      </c>
      <c r="CI2272">
        <v>19.188072204589801</v>
      </c>
      <c r="CJ2272">
        <v>23.695510864257798</v>
      </c>
      <c r="CK2272">
        <v>22.091779708862301</v>
      </c>
      <c r="CL2272">
        <v>24.6498203277588</v>
      </c>
      <c r="CM2272">
        <v>22.3551731109619</v>
      </c>
      <c r="CN2272">
        <v>21.988430023193398</v>
      </c>
      <c r="CO2272">
        <v>24.217636108398398</v>
      </c>
      <c r="CP2272">
        <v>24.458450317382798</v>
      </c>
      <c r="CQ2272">
        <v>25.0953884124756</v>
      </c>
      <c r="CR2272">
        <v>24.390672683715799</v>
      </c>
      <c r="CT2272" t="s">
        <v>19000</v>
      </c>
      <c r="CU2272" t="s">
        <v>7115</v>
      </c>
      <c r="CV2272" t="s">
        <v>16486</v>
      </c>
      <c r="CW2272" t="str">
        <f>CT2272&amp;CU2272&amp;CHAR(10)&amp;CV2272</f>
        <v>&gt;P80022
MASNSAFSLFLILLIITQCLSVLNAAKDFDFFYFVQQWPGSYCDTKQSCCYPTTGKPAADFGIHGLWPNNNDGTYPSNCDPNSPYDQSQISDLISSMQQNWPTLACPSGSGSTFWSHEWEKHGTCAESVLTNQHAYFKKALDLKNQIDLLSILQGADIHPDGESYDLVNIRNAIKSAIGYTPWIQCNVDQSGNSQLYQVYICVDGSGSSLIECPIFPGGKCGTSIEFPTF</v>
      </c>
    </row>
    <row r="2273" spans="1:101" x14ac:dyDescent="0.25">
      <c r="A2273" t="s">
        <v>5088</v>
      </c>
      <c r="B2273" t="s">
        <v>21140</v>
      </c>
      <c r="C2273" t="s">
        <v>7177</v>
      </c>
      <c r="D2273" t="s">
        <v>16096</v>
      </c>
      <c r="E2273">
        <v>0</v>
      </c>
      <c r="F2273" t="s">
        <v>12735</v>
      </c>
      <c r="G2273">
        <v>-4.7674255371093803</v>
      </c>
      <c r="H2273">
        <v>-4.2957220077514604</v>
      </c>
      <c r="I2273">
        <v>-2.8018722534179701</v>
      </c>
      <c r="J2273">
        <v>-3.9835729598999001</v>
      </c>
      <c r="K2273">
        <v>-2.8577737808227499</v>
      </c>
      <c r="L2273">
        <v>-5.2712173461914098</v>
      </c>
      <c r="M2273">
        <v>-2.1436824798584002</v>
      </c>
      <c r="N2273">
        <v>-4.6049604415893599</v>
      </c>
      <c r="O2273">
        <v>-2.8445491790771502</v>
      </c>
      <c r="P2273">
        <v>-2.2121553421020499</v>
      </c>
      <c r="Q2273">
        <v>-1.96680927276611</v>
      </c>
      <c r="R2273">
        <v>-2.59059810638428</v>
      </c>
      <c r="S2273">
        <v>-3.3616948922475185</v>
      </c>
      <c r="T2273">
        <v>2269</v>
      </c>
      <c r="X2273" s="16">
        <v>8.2514762878416636E-2</v>
      </c>
      <c r="Z2273">
        <v>0.32438869257950498</v>
      </c>
      <c r="AA2273">
        <v>0.69878937617248704</v>
      </c>
      <c r="AB2273">
        <v>0.20008319964399862</v>
      </c>
      <c r="AP2273">
        <v>6</v>
      </c>
      <c r="AQ2273">
        <v>2</v>
      </c>
      <c r="AR2273">
        <v>2</v>
      </c>
      <c r="AS2273">
        <v>3.1</v>
      </c>
      <c r="AT2273">
        <v>0.6</v>
      </c>
      <c r="AU2273">
        <v>0.6</v>
      </c>
      <c r="AV2273">
        <v>316.99</v>
      </c>
      <c r="AW2273">
        <v>7.8931000000000001E-3</v>
      </c>
      <c r="AX2273">
        <v>2.8971</v>
      </c>
      <c r="AY2273">
        <v>511930000</v>
      </c>
      <c r="AZ2273">
        <v>3</v>
      </c>
      <c r="BA2273" t="s">
        <v>5088</v>
      </c>
      <c r="BB2273" t="s">
        <v>5088</v>
      </c>
      <c r="BC2273" t="s">
        <v>5089</v>
      </c>
      <c r="BF2273" s="34" t="s">
        <v>19011</v>
      </c>
      <c r="BG2273">
        <v>-1.21987092494965</v>
      </c>
      <c r="BH2273">
        <v>-0.81053406000137296</v>
      </c>
      <c r="BI2273">
        <v>0.48580530285835299</v>
      </c>
      <c r="BJ2273">
        <v>-0.53965604305267301</v>
      </c>
      <c r="BK2273">
        <v>0.437294811010361</v>
      </c>
      <c r="BL2273">
        <v>-1.65705358982086</v>
      </c>
      <c r="BM2273">
        <v>1.0569720268249501</v>
      </c>
      <c r="BN2273">
        <v>-1.07888627052307</v>
      </c>
      <c r="BO2273">
        <v>0.44877094030380199</v>
      </c>
      <c r="BP2273">
        <v>0.99755233526229903</v>
      </c>
      <c r="BQ2273">
        <v>1.21045982837677</v>
      </c>
      <c r="BR2273">
        <v>0.66914570331573497</v>
      </c>
      <c r="BT2273">
        <v>17.3341159820557</v>
      </c>
      <c r="BU2273">
        <v>18.119184494018601</v>
      </c>
      <c r="BV2273">
        <v>18.7882270812988</v>
      </c>
      <c r="BW2273">
        <v>17.553916931152301</v>
      </c>
      <c r="BX2273">
        <v>18.167320251464801</v>
      </c>
      <c r="BY2273">
        <v>16.8119010925293</v>
      </c>
      <c r="BZ2273">
        <v>19.443603515625</v>
      </c>
      <c r="CA2273">
        <v>16.803348541259801</v>
      </c>
      <c r="CB2273">
        <v>18.801109313964801</v>
      </c>
      <c r="CC2273">
        <v>17.976060867309599</v>
      </c>
      <c r="CD2273">
        <v>18.265174865722699</v>
      </c>
      <c r="CE2273">
        <v>18.376277923583999</v>
      </c>
      <c r="CG2273">
        <v>17.3341159820557</v>
      </c>
      <c r="CH2273">
        <v>18.119184494018601</v>
      </c>
      <c r="CI2273">
        <v>18.7882270812988</v>
      </c>
      <c r="CJ2273" t="s">
        <v>8080</v>
      </c>
      <c r="CK2273">
        <v>18.167320251464801</v>
      </c>
      <c r="CL2273">
        <v>16.8119010925293</v>
      </c>
      <c r="CM2273">
        <v>19.443603515625</v>
      </c>
      <c r="CN2273">
        <v>16.803348541259801</v>
      </c>
      <c r="CO2273">
        <v>18.801109313964801</v>
      </c>
      <c r="CP2273">
        <v>17.976060867309599</v>
      </c>
      <c r="CQ2273">
        <v>18.265174865722699</v>
      </c>
      <c r="CR2273">
        <v>18.376277923583999</v>
      </c>
      <c r="CT2273" t="s">
        <v>19000</v>
      </c>
      <c r="CU2273" t="s">
        <v>5088</v>
      </c>
      <c r="CV2273" t="s">
        <v>17594</v>
      </c>
      <c r="CW2273" t="str">
        <f>CT2273&amp;CU2273&amp;CHAR(10)&amp;CV2273</f>
        <v>&gt;A0A3Q7J411
MEPANLARDEDDEEALKWAALEKLPTFDRLRKGLLFGSQGAAAEIDIDDIGLQERKNLLERLVRVADEDNEKFLLKLKNRIDRVGIDLPTIEVRYENLNIEADAYVGSRGLPTFINFMTNFLETLLNTLHILPSSKRQITILKDISGIIKPCRMTLLLGPPSSGKTTLLLALAGKLDSSLKVTGKVSYNGHELHEFVPQRTAAYISQHDLHIGEMTVRETLEFSARCQGVGSRYEMLAELSRREKAANIKPDPDIDIYMKASATEGQEANVVTDYVLKILGLDICADTMVGDEMLRGISGGQKKRVTTGEMLVGPSKALFMDEISTGLDSSTTYSIVNSLRQSVQILKGTAVISLLQPAPETYNLFDDIILISDGYIVYQGPRDDVLQFFESMGFKCPERKGVADFLQEVTSKKDQPQYWSRRNEHYRFISSKEFSDAYQSFHVGRKLGDELAIPFDRTKCHPAALTNEKYGIGKKELLKVCTEREYLLMKRNSFVYVFKFFQLTIMALMTMTLFFRTEMPRDTVDDGGIYAGALFFVVVMIMFNGMSEMAMTIFKLPVFYKQRDLLFFPSWAYAIPSWILKIPVTLVEVGLWVILTYYVIGFDPNITRFLKQFMLLVLVNQMASGLFRFMGAVGRTMGVASTFGAFALLLQFALCGFVLSREDVKGWWIWGYWISPLMYSVNSILVNEFDGSKWKHIAPNGTEPLGVAVVKSRGFFPDAYWYWIGFAALFGFTVVFNFFYSLSLAYLKPYGKSQTVRPEDSGNAENGQAASQMTSTDGGDIVSAGQSKKKGMVLPFEPHSITFDDVVYSVDMPQEMKEQGAGEDRLVLLKGVSGAFRPGVLTALMGVSGAGKTTLMDVLAGRKTGGYIDGDIKISGYPKKQETFARISGYCEQNDIHSPYVTVYESLVYSAWLRLPKDVDEKTRKMFVDEVMELVELEPLRSALVGLPGVNGLSTEQRKRLTIAVELVANPSIIFMDEPTSGLDARAAAIVMRTVRNTVDTGRTVVCTIHQPSIDIFEAFDELFLMKRGGQEIYVGPLGRHSCHLIKYFESIPGVAKIKEGYNPATWMLEVTASAQEMMLGVDFTDLYKNSDLYRRNKALITELSVPRPGSKDLYFETQYSQSIWIQCMACLWKQNWSYWRNPAYTAVRFIFTMFIALVFGTMFWDIGTKVSQSQDLFNAMGSMYAAVLFLGVQNASSVQPVVDVERTVFYRERAAGMYSAIPYAFGQVFIEIPYVFVQAIVYGIIVYAMIGFEWEAGKFFWYLFIMFTTLLYFTFYGMMSVAVTPNQNVASIVAAFFYAIWNLFSGFIVPRPRMPIWWRWYYWCCPVAWTLYGLVASQFGDIQSRLTDEETVEQFLRRYFGFRHDFLPVVAGVLVAYLFLPSHLLLLSRHSISREDNSNMEPLDLSNLRGRSIRGSMRENSNSIWRNNGVEVFSRSNRDEDDEEALKWAALEKLPTYDRLRKGILFGSQGVTAQVDVDDLGVSQRKSLLERLVKVADEDNEKFLLKLKNRIDRVGIDFPSIEVRFEHLNIEADAYVGSRALPTFTNFISNFIEDVSGYVKPCRMTLLLGPPGSGKTTLLLALAGKLDSDLRVTGKVTYNGHELHEFVPQRTAAYISQHDLHIGEMTVRETLEFSARCQGVGSRYEMLAELSRREKAANIKPDVDIDMFMKAISTEGQESKVITDYILKILGLDICADTMVGDQMIRGISGGQKKRVTTGEMIVGPSKALFMDEISTGLDSSTTYSIVNSLKQSVQILKGTALISLLQPAPETYNLFDDIILLSDGYIVYQGPREDVLEFFESMGFKCPDRKGVADFLQEVTSKKDQQQYWVRRDEPYRFITSKEFAEAYQSFHVGRKVSNELSTAFDKSKSHPAALTTEKYGIGKKQLLKVCTEREFLLMQRNSFVYIFKFFQLMVIALMTMTIFFRTEMPRDTATDGGIYAGALFFTVVMLMFNGLSELPLALYKLPVFYKQRDFLFYPSWAYAIPSWILKIPVTFLEVGMWTFLTYYVIGFDPNVGRFFKQFLLLVLVNQMASGLFRFIAAVGRTMGVASTFGACALLLQFALGGFALARSKFRALSIYGSSCVVHMLTFLLSPNVVADVKDWWIWGYWTSPLMYSVNAILVNEFDGEKWKHTAPNGTEPLGPSVVRSRGFFPDAYWYWIGIGALAGFTILFNIAYSLALVYLNPFGKPQATISEEGENNESSGSSSQITSTTEGDSVDENQNKKKGMVLPFEPHSITFDEVVYSVDMPPEMREQGSSDRLVLLKGVSGAFRPGVLTALMGVSGAGKTTLMDVLAGRKTGGYIDGSIKISGYPKKQETFARISGYCEQNDIHSPYVTVHESLVYSAWLRLPQDVDEHKRMMFVEEVMDLVELTPLRSALVGLPGVNGLSTEQRKRLTIAVELVANPSIIFMDEPTSGLDARAAAIVMRAVRNTVDTGRTVVCTIHQPSIDIFEAFDESMPGVGKIEEGYNPATWMLEVTSSSQEMSLGVDFTELYKNSDLCRRNKALITELSVPRPGTSDLHFENQFSQPFWVQCMACLWKQHWSYWRNPAYTAVRFLFTTFIALMFGSMFWDLGTKVSRPQDLTNAMGSMYAAVLFLGVQNASSVQPVVSVERTVFYREKAAGMYSAIPYAFAQVFIEIPYVFVQAVVYGLIVYSMIGFEWTVAKFFWYFFFMFFTFLYFTFFGMMTVAITPNQNVASIVAGFFYTVWNLFSGFIVPRPRIPIWWRWYYWACPVAWTLYGLIASQFADLQDIVNGQTVEEYLRNDYGIKHDFLGVVAGVIVAFAVVFAFTFALGIKAFNFQRR</v>
      </c>
    </row>
    <row r="2274" spans="1:101" x14ac:dyDescent="0.25">
      <c r="A2274" t="s">
        <v>2518</v>
      </c>
      <c r="B2274" t="s">
        <v>21141</v>
      </c>
      <c r="C2274" t="s">
        <v>7177</v>
      </c>
      <c r="D2274" t="s">
        <v>14313</v>
      </c>
      <c r="E2274" t="s">
        <v>15764</v>
      </c>
      <c r="F2274" t="s">
        <v>12736</v>
      </c>
      <c r="G2274">
        <v>-3.56612968444824</v>
      </c>
      <c r="H2274">
        <v>-3.9563875198364298</v>
      </c>
      <c r="I2274">
        <v>-3.0145092010497998</v>
      </c>
      <c r="J2274">
        <v>-4.4535570144653303</v>
      </c>
      <c r="K2274">
        <v>-2.33855152130127</v>
      </c>
      <c r="L2274">
        <v>-3.8141021728515598</v>
      </c>
      <c r="M2274">
        <v>-2.5849151611328098</v>
      </c>
      <c r="N2274">
        <v>-1.94491291046143</v>
      </c>
      <c r="O2274">
        <v>-2.7621440887451199</v>
      </c>
      <c r="P2274">
        <v>-3.7103471755981401</v>
      </c>
      <c r="Q2274">
        <v>-4.70208740234375</v>
      </c>
      <c r="R2274">
        <v>-3.5252771377563499</v>
      </c>
      <c r="S2274">
        <v>-3.3644100824991856</v>
      </c>
      <c r="T2274">
        <v>2270</v>
      </c>
      <c r="X2274" s="16">
        <v>2.3061434427896987E-2</v>
      </c>
      <c r="Z2274">
        <v>0.26038709677419403</v>
      </c>
      <c r="AA2274">
        <v>0.91114574159633699</v>
      </c>
      <c r="AB2274">
        <v>0.12270273932286813</v>
      </c>
      <c r="AP2274">
        <v>3</v>
      </c>
      <c r="AQ2274">
        <v>3</v>
      </c>
      <c r="AR2274">
        <v>3</v>
      </c>
      <c r="AS2274">
        <v>17.600000000000001</v>
      </c>
      <c r="AT2274">
        <v>17.600000000000001</v>
      </c>
      <c r="AU2274">
        <v>17.600000000000001</v>
      </c>
      <c r="AV2274">
        <v>39.411999999999999</v>
      </c>
      <c r="AW2274">
        <v>0</v>
      </c>
      <c r="AX2274">
        <v>7.1132999999999997</v>
      </c>
      <c r="AY2274">
        <v>67652000</v>
      </c>
      <c r="AZ2274">
        <v>7</v>
      </c>
      <c r="BA2274" t="s">
        <v>2518</v>
      </c>
      <c r="BB2274" t="s">
        <v>2518</v>
      </c>
      <c r="BC2274" t="s">
        <v>2519</v>
      </c>
      <c r="BF2274" s="34" t="s">
        <v>19011</v>
      </c>
      <c r="BG2274">
        <v>-0.238412410020828</v>
      </c>
      <c r="BH2274">
        <v>-0.69965815544128396</v>
      </c>
      <c r="BI2274">
        <v>0.413547873497009</v>
      </c>
      <c r="BJ2274">
        <v>-1.2872627973556501</v>
      </c>
      <c r="BK2274">
        <v>1.21246230602264</v>
      </c>
      <c r="BL2274">
        <v>-0.53149110078811601</v>
      </c>
      <c r="BM2274">
        <v>0.92128509283065796</v>
      </c>
      <c r="BN2274">
        <v>1.6777037382125899</v>
      </c>
      <c r="BO2274">
        <v>0.71181821823120095</v>
      </c>
      <c r="BP2274">
        <v>-0.40886306762695301</v>
      </c>
      <c r="BQ2274">
        <v>-1.5810009241104099</v>
      </c>
      <c r="BR2274">
        <v>-0.190128773450851</v>
      </c>
      <c r="BT2274">
        <v>18.5354118347168</v>
      </c>
      <c r="BU2274">
        <v>18.458518981933601</v>
      </c>
      <c r="BV2274">
        <v>18.575590133666999</v>
      </c>
      <c r="BW2274">
        <v>17.0839328765869</v>
      </c>
      <c r="BX2274">
        <v>18.6865425109863</v>
      </c>
      <c r="BY2274">
        <v>18.269016265869102</v>
      </c>
      <c r="BZ2274">
        <v>19.0023708343506</v>
      </c>
      <c r="CA2274">
        <v>19.463396072387699</v>
      </c>
      <c r="CB2274">
        <v>18.8835144042969</v>
      </c>
      <c r="CC2274">
        <v>16.477869033813501</v>
      </c>
      <c r="CD2274">
        <v>15.529896736145</v>
      </c>
      <c r="CE2274">
        <v>17.4415988922119</v>
      </c>
      <c r="CG2274">
        <v>18.5354118347168</v>
      </c>
      <c r="CH2274">
        <v>18.458518981933601</v>
      </c>
      <c r="CI2274">
        <v>18.575590133666999</v>
      </c>
      <c r="CJ2274" t="s">
        <v>8080</v>
      </c>
      <c r="CK2274">
        <v>18.6865425109863</v>
      </c>
      <c r="CL2274">
        <v>18.269016265869102</v>
      </c>
      <c r="CM2274">
        <v>19.0023708343506</v>
      </c>
      <c r="CN2274">
        <v>19.463396072387699</v>
      </c>
      <c r="CO2274">
        <v>18.8835144042969</v>
      </c>
      <c r="CP2274">
        <v>16.477869033813501</v>
      </c>
      <c r="CQ2274" t="s">
        <v>8080</v>
      </c>
      <c r="CR2274">
        <v>17.4415988922119</v>
      </c>
      <c r="CT2274" t="s">
        <v>19000</v>
      </c>
      <c r="CU2274" t="s">
        <v>2518</v>
      </c>
      <c r="CV2274" t="s">
        <v>17274</v>
      </c>
      <c r="CW2274" t="str">
        <f>CT2274&amp;CU2274&amp;CHAR(10)&amp;CV2274</f>
        <v>&gt;A0A3Q7GLC2
MEKVEEAAVDQLLGKTVENKQIILKGYIEGIPKESDMELKIGKKLNLDKVPKGSNGLLVKNLYLSCDPFMRGRMRDFTGSYLPPFVPGEVIEGFGVSKVLDSDNPDFKPGDIISGFTGWEEYSLIYNTEQLRKIQADDMPLSYHIGLLGMPGFTAYAGFYEVCTPKKGDYVFVSAASGAVGQLVGQLAKLHGCYVVGCAGTKQKVDILKSKLGFDGAFNYKEEADIDKALKRHFPEGIDIYFDNVGGSILGAALLNMRIHGRIAICGMVSQQSLSNPQGIHNLFQLITKRVKMQGFLQSDYLHLFPRFLKDVSSLYKQGKITYLEDMNEGLESGPSAFVGLFSGRNMGKQVIRVAHH</v>
      </c>
    </row>
    <row r="2275" spans="1:101" x14ac:dyDescent="0.25">
      <c r="A2275" t="s">
        <v>3767</v>
      </c>
      <c r="B2275" t="s">
        <v>21142</v>
      </c>
      <c r="C2275" t="s">
        <v>7177</v>
      </c>
      <c r="D2275" t="s">
        <v>15211</v>
      </c>
      <c r="E2275" t="s">
        <v>15128</v>
      </c>
      <c r="F2275" t="s">
        <v>12737</v>
      </c>
      <c r="G2275">
        <v>-1.1344184875488299</v>
      </c>
      <c r="H2275">
        <v>-1.8333997726440401</v>
      </c>
      <c r="I2275">
        <v>-1.31075096130371</v>
      </c>
      <c r="J2275">
        <v>-4.9668016433715803</v>
      </c>
      <c r="K2275">
        <v>-4.5884885787963903</v>
      </c>
      <c r="L2275">
        <v>-4.2928638458251998</v>
      </c>
      <c r="M2275">
        <v>-3.8762435913085902</v>
      </c>
      <c r="N2275">
        <v>-2.0205869674682599</v>
      </c>
      <c r="O2275">
        <v>-5.0240345001220703</v>
      </c>
      <c r="P2275">
        <v>-3.69879055023193</v>
      </c>
      <c r="Q2275">
        <v>-3.46910953521729</v>
      </c>
      <c r="R2275">
        <v>-4.1751966476440403</v>
      </c>
      <c r="S2275">
        <v>-3.3658904234568285</v>
      </c>
      <c r="T2275">
        <v>2271</v>
      </c>
      <c r="V2275" t="s">
        <v>10408</v>
      </c>
      <c r="W2275">
        <v>1</v>
      </c>
      <c r="X2275" s="16">
        <v>3.189861615498863</v>
      </c>
      <c r="Z2275">
        <v>8.07076923076923E-2</v>
      </c>
      <c r="AA2275">
        <v>2.11855620782968</v>
      </c>
      <c r="AB2275">
        <v>7.611036280796948E-3</v>
      </c>
      <c r="AC2275" t="s">
        <v>10408</v>
      </c>
      <c r="AE2275">
        <v>3.43140778782728</v>
      </c>
      <c r="AF2275">
        <v>3.7033282847971736E-4</v>
      </c>
      <c r="AG2275">
        <v>0</v>
      </c>
      <c r="AH2275" t="s">
        <v>10408</v>
      </c>
      <c r="AJ2275" s="14">
        <v>5.3927515789027901E-2</v>
      </c>
      <c r="AK2275" s="14">
        <v>0.8832272996934466</v>
      </c>
      <c r="AL2275" s="14">
        <v>0.87277575757575798</v>
      </c>
      <c r="AN2275" s="14">
        <f>AVERAGE(M2275:O2275)-AVERAGE(P2275:R2275)</f>
        <v>0.14074389139811361</v>
      </c>
      <c r="AP2275">
        <v>2</v>
      </c>
      <c r="AQ2275">
        <v>2</v>
      </c>
      <c r="AR2275">
        <v>2</v>
      </c>
      <c r="AS2275">
        <v>9</v>
      </c>
      <c r="AT2275">
        <v>9</v>
      </c>
      <c r="AU2275">
        <v>9</v>
      </c>
      <c r="AV2275">
        <v>27.23</v>
      </c>
      <c r="AW2275">
        <v>1.0406E-3</v>
      </c>
      <c r="AX2275">
        <v>4.1440999999999999</v>
      </c>
      <c r="AY2275">
        <v>78072000</v>
      </c>
      <c r="AZ2275">
        <v>2</v>
      </c>
      <c r="BA2275" t="s">
        <v>3767</v>
      </c>
      <c r="BB2275" t="s">
        <v>3767</v>
      </c>
      <c r="BC2275" t="s">
        <v>3768</v>
      </c>
      <c r="BF2275" s="34" t="s">
        <v>19011</v>
      </c>
      <c r="BG2275">
        <v>1.57557272911072</v>
      </c>
      <c r="BH2275">
        <v>1.0820437669753999</v>
      </c>
      <c r="BI2275">
        <v>1.4510698318481401</v>
      </c>
      <c r="BJ2275">
        <v>-1.13035345077515</v>
      </c>
      <c r="BK2275">
        <v>-0.86323839426040605</v>
      </c>
      <c r="BL2275">
        <v>-0.65450698137283303</v>
      </c>
      <c r="BM2275">
        <v>-0.36034443974494901</v>
      </c>
      <c r="BN2275">
        <v>0.94987678527831998</v>
      </c>
      <c r="BO2275">
        <v>-1.1707637310028101</v>
      </c>
      <c r="BP2275">
        <v>-0.23505039513111101</v>
      </c>
      <c r="BQ2275">
        <v>-7.2879791259765597E-2</v>
      </c>
      <c r="BR2275">
        <v>-0.57142585515975997</v>
      </c>
      <c r="BT2275">
        <v>20.9671230316162</v>
      </c>
      <c r="BU2275">
        <v>20.581506729126001</v>
      </c>
      <c r="BV2275">
        <v>20.2793483734131</v>
      </c>
      <c r="BW2275">
        <v>16.5706882476807</v>
      </c>
      <c r="BX2275">
        <v>16.4366054534912</v>
      </c>
      <c r="BY2275">
        <v>17.790254592895501</v>
      </c>
      <c r="BZ2275">
        <v>17.711042404174801</v>
      </c>
      <c r="CA2275">
        <v>19.387722015380898</v>
      </c>
      <c r="CB2275">
        <v>16.621623992919901</v>
      </c>
      <c r="CC2275">
        <v>16.489425659179702</v>
      </c>
      <c r="CD2275">
        <v>16.762874603271499</v>
      </c>
      <c r="CE2275">
        <v>16.791679382324201</v>
      </c>
      <c r="CG2275">
        <v>20.9671230316162</v>
      </c>
      <c r="CH2275">
        <v>20.581506729126001</v>
      </c>
      <c r="CI2275">
        <v>20.2793483734131</v>
      </c>
      <c r="CJ2275" t="s">
        <v>8080</v>
      </c>
      <c r="CK2275" t="s">
        <v>8080</v>
      </c>
      <c r="CL2275" t="s">
        <v>8080</v>
      </c>
      <c r="CM2275" t="s">
        <v>8080</v>
      </c>
      <c r="CN2275">
        <v>19.387722015380898</v>
      </c>
      <c r="CO2275" t="s">
        <v>8080</v>
      </c>
      <c r="CP2275" t="s">
        <v>8080</v>
      </c>
      <c r="CQ2275" t="s">
        <v>8080</v>
      </c>
      <c r="CR2275" t="s">
        <v>8080</v>
      </c>
      <c r="CT2275" t="s">
        <v>19000</v>
      </c>
      <c r="CU2275" t="s">
        <v>3767</v>
      </c>
      <c r="CV2275" t="s">
        <v>16475</v>
      </c>
      <c r="CW2275" t="str">
        <f>CT2275&amp;CU2275&amp;CHAR(10)&amp;CV2275</f>
        <v>&gt;A0A3Q7HU18
MVVDKGKKQKVEEESYIDEKLIFSIEKLQEIQDDLDKINEKASEEVLEIEQKYNKIRKPVYDKRNDIINSISDFWLTAFLSHPVLGDLLTEEDQKIFKFLSSIEVEDSKDVKFGYSITFNFKPNPFFENSKLSKTYTFLEDGPTKITATPIKWKEGKGIPNGVAQEKKGNKRSHAEESFFTWFSEVNKKDDSDDDENEVLEIQDEVAEIIKDDLWPNPLTYFTNVSSILHLLFP</v>
      </c>
    </row>
    <row r="2276" spans="1:101" x14ac:dyDescent="0.25">
      <c r="A2276" t="s">
        <v>2844</v>
      </c>
      <c r="B2276" t="s">
        <v>21143</v>
      </c>
      <c r="C2276" t="s">
        <v>7177</v>
      </c>
      <c r="D2276" t="s">
        <v>15226</v>
      </c>
      <c r="E2276">
        <v>0</v>
      </c>
      <c r="F2276" t="s">
        <v>12738</v>
      </c>
      <c r="G2276">
        <v>-2.7546043395996098</v>
      </c>
      <c r="H2276">
        <v>-2.7297334671020499</v>
      </c>
      <c r="I2276">
        <v>-3.5078144073486301</v>
      </c>
      <c r="J2276">
        <v>-4.1498098373413104</v>
      </c>
      <c r="K2276">
        <v>-3.2864351272582999</v>
      </c>
      <c r="L2276">
        <v>-2.90384101867676</v>
      </c>
      <c r="M2276">
        <v>-3.1857891082763699</v>
      </c>
      <c r="N2276">
        <v>-2.61855220794678</v>
      </c>
      <c r="O2276">
        <v>-2.7762641906738299</v>
      </c>
      <c r="P2276">
        <v>-3.67541599273682</v>
      </c>
      <c r="Q2276">
        <v>-5.6160020828247097</v>
      </c>
      <c r="R2276">
        <v>-3.19129085540771</v>
      </c>
      <c r="S2276">
        <v>-3.3662960529327397</v>
      </c>
      <c r="T2276">
        <v>2272</v>
      </c>
      <c r="X2276" s="16">
        <v>0.44931125640869407</v>
      </c>
      <c r="Z2276">
        <v>0.35178352180937</v>
      </c>
      <c r="AA2276">
        <v>0.63549649764044003</v>
      </c>
      <c r="AB2276">
        <v>0.2314746853171788</v>
      </c>
      <c r="AP2276">
        <v>11</v>
      </c>
      <c r="AQ2276">
        <v>2</v>
      </c>
      <c r="AR2276">
        <v>2</v>
      </c>
      <c r="AS2276">
        <v>21.1</v>
      </c>
      <c r="AT2276">
        <v>4.2</v>
      </c>
      <c r="AU2276">
        <v>4.2</v>
      </c>
      <c r="AV2276">
        <v>62.783000000000001</v>
      </c>
      <c r="AW2276">
        <v>0</v>
      </c>
      <c r="AX2276">
        <v>5.6566000000000001</v>
      </c>
      <c r="AY2276">
        <v>192670000</v>
      </c>
      <c r="AZ2276">
        <v>8</v>
      </c>
      <c r="BA2276" t="s">
        <v>2844</v>
      </c>
      <c r="BB2276" t="s">
        <v>2844</v>
      </c>
      <c r="BC2276" t="s">
        <v>2845</v>
      </c>
      <c r="BF2276" s="34" t="s">
        <v>19011</v>
      </c>
      <c r="BG2276">
        <v>0.72824466228485096</v>
      </c>
      <c r="BH2276">
        <v>0.75785446166992199</v>
      </c>
      <c r="BI2276">
        <v>-0.16848354041576399</v>
      </c>
      <c r="BJ2276">
        <v>-0.93280601501464799</v>
      </c>
      <c r="BK2276">
        <v>9.5077782869339003E-2</v>
      </c>
      <c r="BL2276">
        <v>0.55057209730148304</v>
      </c>
      <c r="BM2276">
        <v>0.21490108966827401</v>
      </c>
      <c r="BN2276">
        <v>0.89022040367126498</v>
      </c>
      <c r="BO2276">
        <v>0.70245766639709495</v>
      </c>
      <c r="BP2276">
        <v>-0.36802026629447898</v>
      </c>
      <c r="BQ2276">
        <v>-2.6783692836761501</v>
      </c>
      <c r="BR2276">
        <v>0.208351030945778</v>
      </c>
      <c r="BT2276">
        <v>19.346937179565401</v>
      </c>
      <c r="BU2276">
        <v>19.685173034668001</v>
      </c>
      <c r="BV2276">
        <v>18.0822849273682</v>
      </c>
      <c r="BW2276">
        <v>17.387680053710898</v>
      </c>
      <c r="BX2276">
        <v>17.7386589050293</v>
      </c>
      <c r="BY2276">
        <v>19.179277420043899</v>
      </c>
      <c r="BZ2276">
        <v>18.401496887206999</v>
      </c>
      <c r="CA2276">
        <v>18.789756774902301</v>
      </c>
      <c r="CB2276">
        <v>18.8693943023682</v>
      </c>
      <c r="CC2276">
        <v>16.512800216674801</v>
      </c>
      <c r="CD2276">
        <v>14.6159820556641</v>
      </c>
      <c r="CE2276">
        <v>17.775585174560501</v>
      </c>
      <c r="CG2276">
        <v>19.346937179565401</v>
      </c>
      <c r="CH2276">
        <v>19.685173034668001</v>
      </c>
      <c r="CI2276">
        <v>18.0822849273682</v>
      </c>
      <c r="CJ2276">
        <v>17.387680053710898</v>
      </c>
      <c r="CK2276">
        <v>17.7386589050293</v>
      </c>
      <c r="CL2276">
        <v>19.179277420043899</v>
      </c>
      <c r="CM2276">
        <v>18.401496887206999</v>
      </c>
      <c r="CN2276">
        <v>18.789756774902301</v>
      </c>
      <c r="CO2276">
        <v>18.8693943023682</v>
      </c>
      <c r="CP2276" t="s">
        <v>8080</v>
      </c>
      <c r="CQ2276" t="s">
        <v>8080</v>
      </c>
      <c r="CR2276">
        <v>17.775585174560501</v>
      </c>
      <c r="CT2276" t="s">
        <v>19000</v>
      </c>
      <c r="CU2276" t="s">
        <v>2844</v>
      </c>
      <c r="CV2276" t="s">
        <v>17702</v>
      </c>
      <c r="CW2276" t="str">
        <f>CT2276&amp;CU2276&amp;CHAR(10)&amp;CV2276</f>
        <v>&gt;A0A3Q7GYQ6
MEETGLRNVGSNCSISEIDDYDLSKLLNKPRLNIERKRSFDERSLSELSIGLSRGLDHYESASPGQSVLDTPVSSARNSFEPHPMVAEAWDALRRTMVHFRGQPVGTIAAIDHASEEVLNYDQVFVRDFVPSALAFLMNGEPDIVKNFLLKTLQLQGWEKRVDRFKLGEGVMPASFKVLHDPVRKTDTIVADFGESAIGRVAPVDSGFWWIILLRAYTKSTGDLSLSETTECQKGMRLILSLCLSEGFDTFPTLLCADGCSMIDRRMGVYGYPIEIQALFFMALRSALAMLKHDTEGKEFIERIVKRLHALSYHMRSYFWLDFQQLNDIYRYKTEEYSHTAVNKFNVIPDSIPEWVFDFVPTRGGYFIGNVSPARMDFRWFALGNCIAILSSLATPEQASAIMDLIESRWEELVADMPLKICYPAIENHEWRIVTGCDPKNIRWSYHNGGSWPVLLWLLTAACIKTGRPQIARRAIDLAESRLLKDSWPEYYDGKLGRYIGKQARKHQTWSIAGYLVAKMLLEDPSHLGMISLEEDKQMKPVIKRSSSWTF</v>
      </c>
    </row>
    <row r="2277" spans="1:101" x14ac:dyDescent="0.25">
      <c r="A2277" t="s">
        <v>6972</v>
      </c>
      <c r="B2277" t="s">
        <v>21144</v>
      </c>
      <c r="C2277" t="s">
        <v>7435</v>
      </c>
      <c r="D2277" t="s">
        <v>14702</v>
      </c>
      <c r="E2277">
        <v>0</v>
      </c>
      <c r="F2277" t="s">
        <v>12739</v>
      </c>
      <c r="G2277">
        <v>-3.6159248352050799</v>
      </c>
      <c r="H2277">
        <v>-3.0219774246215798</v>
      </c>
      <c r="I2277">
        <v>-3.4528884887695299</v>
      </c>
      <c r="J2277">
        <v>-4.8697481155395499</v>
      </c>
      <c r="K2277">
        <v>-3.2381105422973602</v>
      </c>
      <c r="L2277">
        <v>-2.6082916259765598</v>
      </c>
      <c r="M2277">
        <v>-3.1834163665771502</v>
      </c>
      <c r="N2277">
        <v>-2.48908519744873</v>
      </c>
      <c r="O2277">
        <v>-2.9744834899902299</v>
      </c>
      <c r="P2277">
        <v>-3.9161787033081099</v>
      </c>
      <c r="Q2277">
        <v>-2.87310886383057</v>
      </c>
      <c r="R2277">
        <v>-4.1908826828002903</v>
      </c>
      <c r="S2277">
        <v>-3.3695080280303955</v>
      </c>
      <c r="T2277">
        <v>2273</v>
      </c>
      <c r="X2277" s="16">
        <v>0.20845317840575994</v>
      </c>
      <c r="Z2277">
        <v>0.66749203187251005</v>
      </c>
      <c r="AA2277">
        <v>0.238996909267366</v>
      </c>
      <c r="AB2277">
        <v>0.57677056806626359</v>
      </c>
      <c r="AP2277">
        <v>4</v>
      </c>
      <c r="AQ2277">
        <v>3</v>
      </c>
      <c r="AR2277">
        <v>3</v>
      </c>
      <c r="AS2277">
        <v>10.7</v>
      </c>
      <c r="AT2277">
        <v>8.9</v>
      </c>
      <c r="AU2277">
        <v>8.9</v>
      </c>
      <c r="AV2277">
        <v>49.281999999999996</v>
      </c>
      <c r="AW2277">
        <v>0</v>
      </c>
      <c r="AX2277">
        <v>9.5140999999999991</v>
      </c>
      <c r="AY2277">
        <v>126310000</v>
      </c>
      <c r="AZ2277">
        <v>5</v>
      </c>
      <c r="BA2277" t="s">
        <v>4089</v>
      </c>
      <c r="BB2277" t="s">
        <v>4089</v>
      </c>
      <c r="BC2277" t="s">
        <v>4090</v>
      </c>
      <c r="BF2277" s="34" t="s">
        <v>19011</v>
      </c>
      <c r="BG2277">
        <v>-0.35765466094017001</v>
      </c>
      <c r="BH2277">
        <v>0.50441342592239402</v>
      </c>
      <c r="BI2277">
        <v>-0.121020197868347</v>
      </c>
      <c r="BJ2277">
        <v>-2.1774809360504199</v>
      </c>
      <c r="BK2277">
        <v>0.19071315228939101</v>
      </c>
      <c r="BL2277">
        <v>1.1048458814621001</v>
      </c>
      <c r="BM2277">
        <v>0.27009746432304399</v>
      </c>
      <c r="BN2277">
        <v>1.27786469459534</v>
      </c>
      <c r="BO2277">
        <v>0.57334715127944902</v>
      </c>
      <c r="BP2277">
        <v>-0.79344964027404796</v>
      </c>
      <c r="BQ2277">
        <v>0.72048443555831898</v>
      </c>
      <c r="BR2277">
        <v>-1.19216084480286</v>
      </c>
      <c r="BT2277">
        <v>18.48561668396</v>
      </c>
      <c r="BU2277">
        <v>19.392929077148398</v>
      </c>
      <c r="BV2277">
        <v>18.137210845947301</v>
      </c>
      <c r="BW2277">
        <v>16.667741775512699</v>
      </c>
      <c r="BX2277">
        <v>17.786983489990199</v>
      </c>
      <c r="BY2277">
        <v>19.474826812744102</v>
      </c>
      <c r="BZ2277">
        <v>18.4038696289063</v>
      </c>
      <c r="CA2277">
        <v>18.919223785400401</v>
      </c>
      <c r="CB2277">
        <v>18.6711750030518</v>
      </c>
      <c r="CC2277">
        <v>16.272037506103501</v>
      </c>
      <c r="CD2277">
        <v>17.3588752746582</v>
      </c>
      <c r="CE2277">
        <v>16.775993347168001</v>
      </c>
      <c r="CG2277">
        <v>18.48561668396</v>
      </c>
      <c r="CH2277">
        <v>19.392929077148398</v>
      </c>
      <c r="CI2277">
        <v>18.137210845947301</v>
      </c>
      <c r="CJ2277" t="s">
        <v>8080</v>
      </c>
      <c r="CK2277">
        <v>17.786983489990199</v>
      </c>
      <c r="CL2277">
        <v>19.474826812744102</v>
      </c>
      <c r="CM2277">
        <v>18.4038696289063</v>
      </c>
      <c r="CN2277">
        <v>18.919223785400401</v>
      </c>
      <c r="CO2277">
        <v>18.6711750030518</v>
      </c>
      <c r="CP2277" t="s">
        <v>8080</v>
      </c>
      <c r="CQ2277">
        <v>17.3588752746582</v>
      </c>
      <c r="CR2277" t="s">
        <v>8080</v>
      </c>
      <c r="CT2277" t="s">
        <v>19000</v>
      </c>
      <c r="CU2277" t="s">
        <v>6972</v>
      </c>
      <c r="CV2277" t="s">
        <v>18457</v>
      </c>
      <c r="CW2277" t="str">
        <f>CT2277&amp;CU2277&amp;CHAR(10)&amp;CV2277</f>
        <v>&gt;A0A3Q7I5T5
MTSELIYRGPESVPVTDGYTPKPHKPWFTVIRPLRYLLREQRIVFLFAGIAIASLIFAFLPSSRSSGGSSYANTGIYDSYLPSESTESQVAHRMIYHNRVGFGSINSGGKIPLGLKRKVLRIVVTGGAGFVGSHLVDRLIARGDSVIVVDNFFTGRKENVMHHFGNPRFELIRHDVVEPLLLEVDQIYHLACPASPVHYKHNPVKTIKTNVVGTLNMLGLAKRVGARFLLTSTSEVYGDPLEHPQKETYWGNVNPIGVRSCYDEGKRTAETLTMDYHRGAEVEVRIARIFNTYGPRMCIDDGRVVSNFVAQALRKEPLTVYGDGKQTRSFQFVSDLVEGLMRLMEGEHVGPFNLGNPGEFTMLELAKVVQETIDPNAQIVHKPNTEDDPHKRKPDISKAKELLGWEPKVALRNGLPMMVQDFRQRIFGDHKEESAKITTA</v>
      </c>
    </row>
    <row r="2278" spans="1:101" x14ac:dyDescent="0.25">
      <c r="A2278" t="s">
        <v>6764</v>
      </c>
      <c r="B2278" t="s">
        <v>6764</v>
      </c>
      <c r="C2278" t="s">
        <v>7303</v>
      </c>
      <c r="D2278" t="s">
        <v>14811</v>
      </c>
      <c r="E2278">
        <v>0</v>
      </c>
      <c r="F2278" t="s">
        <v>12740</v>
      </c>
      <c r="G2278">
        <v>-4.5104866027831996</v>
      </c>
      <c r="H2278">
        <v>-1.4732027053832999</v>
      </c>
      <c r="I2278">
        <v>-2.4940013885497998</v>
      </c>
      <c r="J2278">
        <v>-4.9018907546997097</v>
      </c>
      <c r="K2278">
        <v>-4.0541200637817401</v>
      </c>
      <c r="L2278">
        <v>-0.53570938110351596</v>
      </c>
      <c r="M2278">
        <v>-4.1761913299560502</v>
      </c>
      <c r="N2278">
        <v>-3.8223791122436501</v>
      </c>
      <c r="O2278">
        <v>-2.9162960052490199</v>
      </c>
      <c r="P2278">
        <v>-2.7992734909057599</v>
      </c>
      <c r="Q2278">
        <v>-5.5015869140625</v>
      </c>
      <c r="R2278">
        <v>-3.2496137619018599</v>
      </c>
      <c r="S2278">
        <v>-3.3695626258850084</v>
      </c>
      <c r="T2278">
        <v>2274</v>
      </c>
      <c r="X2278" s="16">
        <v>0.33800983428955478</v>
      </c>
      <c r="Z2278">
        <v>0.89916680497925305</v>
      </c>
      <c r="AA2278">
        <v>6.5813100022133003E-2</v>
      </c>
      <c r="AB2278">
        <v>0.85938328019751709</v>
      </c>
      <c r="AP2278">
        <v>4</v>
      </c>
      <c r="AQ2278">
        <v>4</v>
      </c>
      <c r="AR2278">
        <v>3</v>
      </c>
      <c r="AS2278">
        <v>12.7</v>
      </c>
      <c r="AT2278">
        <v>12.7</v>
      </c>
      <c r="AU2278">
        <v>9.4</v>
      </c>
      <c r="AV2278">
        <v>52.457000000000001</v>
      </c>
      <c r="AW2278">
        <v>0</v>
      </c>
      <c r="AX2278">
        <v>13.11</v>
      </c>
      <c r="AY2278">
        <v>132390000</v>
      </c>
      <c r="AZ2278">
        <v>6</v>
      </c>
      <c r="BA2278" t="s">
        <v>736</v>
      </c>
      <c r="BB2278" t="s">
        <v>736</v>
      </c>
      <c r="BC2278" t="s">
        <v>737</v>
      </c>
      <c r="BD2278" t="s">
        <v>738</v>
      </c>
      <c r="BE2278" t="s">
        <v>739</v>
      </c>
      <c r="BF2278" s="34" t="s">
        <v>19011</v>
      </c>
      <c r="BG2278">
        <v>-0.79848361015319802</v>
      </c>
      <c r="BH2278">
        <v>1.32718074321747</v>
      </c>
      <c r="BI2278">
        <v>0.61276763677597001</v>
      </c>
      <c r="BJ2278">
        <v>-1.0724104642868</v>
      </c>
      <c r="BK2278">
        <v>-0.47909229993820202</v>
      </c>
      <c r="BL2278">
        <v>1.98329198360443</v>
      </c>
      <c r="BM2278">
        <v>-0.56452471017837502</v>
      </c>
      <c r="BN2278">
        <v>-0.31690678000450101</v>
      </c>
      <c r="BO2278">
        <v>0.317221790552139</v>
      </c>
      <c r="BP2278">
        <v>0.39912080764770502</v>
      </c>
      <c r="BQ2278">
        <v>-1.4921120405197099</v>
      </c>
      <c r="BR2278">
        <v>8.3947047591209398E-2</v>
      </c>
      <c r="BT2278">
        <v>17.5910549163818</v>
      </c>
      <c r="BU2278">
        <v>20.941703796386701</v>
      </c>
      <c r="BV2278">
        <v>19.096097946166999</v>
      </c>
      <c r="BW2278">
        <v>16.6355991363525</v>
      </c>
      <c r="BX2278">
        <v>16.970973968505898</v>
      </c>
      <c r="BY2278">
        <v>21.547409057617202</v>
      </c>
      <c r="BZ2278">
        <v>17.411094665527301</v>
      </c>
      <c r="CA2278">
        <v>17.585929870605501</v>
      </c>
      <c r="CB2278">
        <v>18.729362487793001</v>
      </c>
      <c r="CC2278">
        <v>17.388942718505898</v>
      </c>
      <c r="CD2278">
        <v>14.7303972244263</v>
      </c>
      <c r="CE2278">
        <v>17.717262268066399</v>
      </c>
      <c r="CG2278">
        <v>17.5910549163818</v>
      </c>
      <c r="CH2278">
        <v>20.941703796386701</v>
      </c>
      <c r="CI2278">
        <v>19.096097946166999</v>
      </c>
      <c r="CJ2278" t="s">
        <v>8080</v>
      </c>
      <c r="CK2278" t="s">
        <v>8080</v>
      </c>
      <c r="CL2278">
        <v>21.547409057617202</v>
      </c>
      <c r="CM2278" t="s">
        <v>8080</v>
      </c>
      <c r="CN2278">
        <v>17.585929870605501</v>
      </c>
      <c r="CO2278">
        <v>18.729362487793001</v>
      </c>
      <c r="CP2278">
        <v>17.388942718505898</v>
      </c>
      <c r="CQ2278" t="s">
        <v>8080</v>
      </c>
      <c r="CR2278">
        <v>17.717262268066399</v>
      </c>
      <c r="CT2278" t="s">
        <v>19000</v>
      </c>
      <c r="CU2278" t="s">
        <v>6764</v>
      </c>
      <c r="CV2278" t="s">
        <v>18853</v>
      </c>
      <c r="CW2278" t="str">
        <f>CT2278&amp;CU2278&amp;CHAR(10)&amp;CV2278</f>
        <v>&gt;Q43526
HFFFFPDDAQGHMIPTLDMANVVACRGVKATIITTPLNESVFSKAIERNKHLGIEIDIRLLKFPAKENDLPEDCERLDLVPSDDKLPNFLKAAAMMKDEFEELIGECRPDCLVSDMFLPWTTDSAAKFSIPRIVFHGTSYFALCVGDTIRRNKPFKNVSSDTETFVVPDLPHEIRLTRTQLSPFEQSDEETGMAPMIKAVRESDAKSYGVIFNSFYELESDYVEHYTKVVGRKNWAIGPLSLCNRDIEDKAERGRKSSIDEHACLKWLDSKKSSSIVYVCFGSTADFTTAQMQELAMGLEASGQDFIWVIRTGNEDWLPEGFEERTKEKGLIIRGWAPQSVILDHEAIGAFVTHCGWNSTLEGISAGVPMVTWPVFAEQFFNEKLVTEVMRSGAGVGSKQWKRTASEGVKREAIAKAIKRVMASEETEGFRSRAKEYKEMAREAIEEGGSSYNGWATLIQDITSYR</v>
      </c>
    </row>
    <row r="2279" spans="1:101" x14ac:dyDescent="0.25">
      <c r="A2279" t="s">
        <v>3523</v>
      </c>
      <c r="B2279" t="s">
        <v>21145</v>
      </c>
      <c r="C2279" t="s">
        <v>7177</v>
      </c>
      <c r="D2279" t="s">
        <v>16097</v>
      </c>
      <c r="E2279" t="s">
        <v>15848</v>
      </c>
      <c r="F2279" t="s">
        <v>12741</v>
      </c>
      <c r="G2279">
        <v>-2.1968688964843799</v>
      </c>
      <c r="H2279">
        <v>-1.94251728057861</v>
      </c>
      <c r="I2279">
        <v>-1.93807792663574</v>
      </c>
      <c r="J2279">
        <v>-3.5600309371948198</v>
      </c>
      <c r="K2279">
        <v>-4.3548536300659197</v>
      </c>
      <c r="L2279">
        <v>-6.8273000717163104</v>
      </c>
      <c r="M2279">
        <v>-1.51873779296875</v>
      </c>
      <c r="N2279">
        <v>-4.18485355377197</v>
      </c>
      <c r="O2279">
        <v>-4.0184516906738299</v>
      </c>
      <c r="P2279">
        <v>-3.84643650054932</v>
      </c>
      <c r="Q2279">
        <v>-3.9590635299682599</v>
      </c>
      <c r="R2279">
        <v>-2.1018552780151398</v>
      </c>
      <c r="S2279">
        <v>-3.3707539240519204</v>
      </c>
      <c r="T2279">
        <v>2275</v>
      </c>
      <c r="X2279" s="16">
        <v>2.8882401784261069</v>
      </c>
      <c r="Z2279">
        <v>0.251526114649682</v>
      </c>
      <c r="AA2279">
        <v>0.93481683827641704</v>
      </c>
      <c r="AB2279">
        <v>0.11619385528211738</v>
      </c>
      <c r="AP2279">
        <v>2</v>
      </c>
      <c r="AQ2279">
        <v>2</v>
      </c>
      <c r="AR2279">
        <v>2</v>
      </c>
      <c r="AS2279">
        <v>4.9000000000000004</v>
      </c>
      <c r="AT2279">
        <v>4.9000000000000004</v>
      </c>
      <c r="AU2279">
        <v>4.9000000000000004</v>
      </c>
      <c r="AV2279">
        <v>53.662999999999997</v>
      </c>
      <c r="AW2279">
        <v>0</v>
      </c>
      <c r="AX2279">
        <v>9.4901999999999997</v>
      </c>
      <c r="AY2279">
        <v>208640000</v>
      </c>
      <c r="AZ2279">
        <v>9</v>
      </c>
      <c r="BA2279" t="s">
        <v>3523</v>
      </c>
      <c r="BB2279" t="s">
        <v>3523</v>
      </c>
      <c r="BC2279" t="s">
        <v>3524</v>
      </c>
      <c r="BF2279" s="34" t="s">
        <v>19011</v>
      </c>
      <c r="BG2279">
        <v>0.77684944868087802</v>
      </c>
      <c r="BH2279">
        <v>0.94517332315444902</v>
      </c>
      <c r="BI2279">
        <v>0.94811117649078402</v>
      </c>
      <c r="BJ2279">
        <v>-0.12525905668735501</v>
      </c>
      <c r="BK2279">
        <v>-0.65125399827957198</v>
      </c>
      <c r="BL2279">
        <v>-2.2874608039856001</v>
      </c>
      <c r="BM2279">
        <v>1.2256206274032599</v>
      </c>
      <c r="BN2279">
        <v>-0.53875195980071999</v>
      </c>
      <c r="BO2279">
        <v>-0.42863109707832298</v>
      </c>
      <c r="BP2279">
        <v>-0.31479552388191201</v>
      </c>
      <c r="BQ2279">
        <v>-0.389329433441162</v>
      </c>
      <c r="BR2279">
        <v>0.839727222919464</v>
      </c>
      <c r="BT2279">
        <v>19.9046726226807</v>
      </c>
      <c r="BU2279">
        <v>20.472389221191399</v>
      </c>
      <c r="BV2279">
        <v>19.652021408081101</v>
      </c>
      <c r="BW2279">
        <v>17.977458953857401</v>
      </c>
      <c r="BX2279">
        <v>16.670240402221701</v>
      </c>
      <c r="BY2279">
        <v>15.2558183670044</v>
      </c>
      <c r="BZ2279">
        <v>20.068548202514599</v>
      </c>
      <c r="CA2279">
        <v>17.223455429077099</v>
      </c>
      <c r="CB2279">
        <v>17.6272068023682</v>
      </c>
      <c r="CC2279">
        <v>16.341779708862301</v>
      </c>
      <c r="CD2279">
        <v>16.272920608520501</v>
      </c>
      <c r="CE2279">
        <v>18.8650207519531</v>
      </c>
      <c r="CG2279">
        <v>19.9046726226807</v>
      </c>
      <c r="CH2279">
        <v>20.472389221191399</v>
      </c>
      <c r="CI2279">
        <v>19.652021408081101</v>
      </c>
      <c r="CJ2279">
        <v>17.977458953857401</v>
      </c>
      <c r="CK2279">
        <v>16.670240402221701</v>
      </c>
      <c r="CL2279" t="s">
        <v>8080</v>
      </c>
      <c r="CM2279">
        <v>20.068548202514599</v>
      </c>
      <c r="CN2279">
        <v>17.223455429077099</v>
      </c>
      <c r="CO2279">
        <v>17.6272068023682</v>
      </c>
      <c r="CP2279">
        <v>16.341779708862301</v>
      </c>
      <c r="CQ2279">
        <v>16.272920608520501</v>
      </c>
      <c r="CR2279">
        <v>18.8650207519531</v>
      </c>
      <c r="CT2279" t="s">
        <v>19000</v>
      </c>
      <c r="CU2279" t="s">
        <v>3523</v>
      </c>
      <c r="CV2279" t="s">
        <v>17254</v>
      </c>
      <c r="CW2279" t="str">
        <f>CT2279&amp;CU2279&amp;CHAR(10)&amp;CV2279</f>
        <v>&gt;A0A3Q7HK40
MALSALSPTFSTNPSASSTSLSKTRRITQKNPKFSVFTTPKFTPISALSDPYVLQIAETLEDSLPSTSSTPLQKLRISSSDTLLSTPWPSRKDEPFRFTDTSFIKNSRIEPIQPPSLSSLDVSVDTLLPTLSIVDGYIMDSLSQLNEFPSGVYVGSLLRVDSEAILKRVSEYEFSSKGDLFWLLNGVGTPDVVLVYVPEGCKVETPLLLRYISVEGSDKESKALPFSNPRVLVLVEKGGEISIVEEYVGGDTDKCYWTNSVMEVVVGEGAKVSHSYIQNQSFNAAHIKWTWVQQESTSKYEHIEVSTGGKLSRHNIHIQQVGPDTVTELSTFHMCISDQTQDLHSKLVLDHPRGVSQQIHKCIVAHSSGQAVFDGNVQVNRYAQQTDAGQLTRSLLLEPRATVNVKPNLQIIADDVKCSHGAAISDLEEDQLFYFRARGVDAETARKALIFSFAAEVVDRFPNASIRKKVETHIRELLDPSRPSR</v>
      </c>
    </row>
    <row r="2280" spans="1:101" x14ac:dyDescent="0.25">
      <c r="A2280" t="s">
        <v>1551</v>
      </c>
      <c r="B2280" t="s">
        <v>21146</v>
      </c>
      <c r="C2280" t="s">
        <v>7177</v>
      </c>
      <c r="D2280" t="s">
        <v>16098</v>
      </c>
      <c r="E2280" t="s">
        <v>16099</v>
      </c>
      <c r="F2280" t="s">
        <v>12742</v>
      </c>
      <c r="G2280">
        <v>-3.0454864501953098</v>
      </c>
      <c r="H2280">
        <v>-3.4010705947875999</v>
      </c>
      <c r="I2280">
        <v>-3.2328987121582</v>
      </c>
      <c r="J2280">
        <v>-2.9366044998168901</v>
      </c>
      <c r="K2280">
        <v>-4.7183732986450204</v>
      </c>
      <c r="L2280">
        <v>-4.3101081848144496</v>
      </c>
      <c r="M2280">
        <v>-3.1960754394531299</v>
      </c>
      <c r="N2280">
        <v>-3.4039354324340798</v>
      </c>
      <c r="O2280">
        <v>-3.0756912231445299</v>
      </c>
      <c r="P2280">
        <v>-2.5731039047241202</v>
      </c>
      <c r="Q2280">
        <v>-3.0314302444457999</v>
      </c>
      <c r="R2280">
        <v>-3.5299863815307599</v>
      </c>
      <c r="S2280">
        <v>-3.3712303638458239</v>
      </c>
      <c r="T2280">
        <v>2276</v>
      </c>
      <c r="X2280" s="16">
        <v>0.7618767420450836</v>
      </c>
      <c r="Z2280">
        <v>0.34233666666666701</v>
      </c>
      <c r="AA2280">
        <v>0.65698743760980105</v>
      </c>
      <c r="AB2280">
        <v>0.22029901857651515</v>
      </c>
      <c r="AP2280">
        <v>4</v>
      </c>
      <c r="AQ2280">
        <v>4</v>
      </c>
      <c r="AR2280">
        <v>4</v>
      </c>
      <c r="AS2280">
        <v>5.3</v>
      </c>
      <c r="AT2280">
        <v>5.3</v>
      </c>
      <c r="AU2280">
        <v>5.3</v>
      </c>
      <c r="AV2280">
        <v>91.197000000000003</v>
      </c>
      <c r="AW2280">
        <v>0</v>
      </c>
      <c r="AX2280">
        <v>8.5312000000000001</v>
      </c>
      <c r="AY2280">
        <v>235350000</v>
      </c>
      <c r="AZ2280">
        <v>7</v>
      </c>
      <c r="BA2280" t="s">
        <v>1550</v>
      </c>
      <c r="BB2280" t="s">
        <v>1551</v>
      </c>
      <c r="BC2280" t="s">
        <v>1552</v>
      </c>
      <c r="BF2280" s="34" t="s">
        <v>19011</v>
      </c>
      <c r="BG2280">
        <v>0.546500504016876</v>
      </c>
      <c r="BH2280">
        <v>-5.0062950700521497E-2</v>
      </c>
      <c r="BI2280">
        <v>0.23207899928093001</v>
      </c>
      <c r="BJ2280">
        <v>0.72917175292968806</v>
      </c>
      <c r="BK2280">
        <v>-2.2601015567779501</v>
      </c>
      <c r="BL2280">
        <v>-1.57515525817871</v>
      </c>
      <c r="BM2280">
        <v>0.29385739564895602</v>
      </c>
      <c r="BN2280">
        <v>-5.4869290441274601E-2</v>
      </c>
      <c r="BO2280">
        <v>0.495825976133347</v>
      </c>
      <c r="BP2280">
        <v>1.3390166759491</v>
      </c>
      <c r="BQ2280">
        <v>0.57008260488510099</v>
      </c>
      <c r="BR2280">
        <v>-0.266344964504242</v>
      </c>
      <c r="BT2280">
        <v>19.056055068969702</v>
      </c>
      <c r="BU2280">
        <v>19.013835906982401</v>
      </c>
      <c r="BV2280">
        <v>18.357200622558601</v>
      </c>
      <c r="BW2280">
        <v>18.600885391235401</v>
      </c>
      <c r="BX2280">
        <v>16.306720733642599</v>
      </c>
      <c r="BY2280">
        <v>17.7730102539063</v>
      </c>
      <c r="BZ2280">
        <v>18.391210556030298</v>
      </c>
      <c r="CA2280">
        <v>18.004373550415</v>
      </c>
      <c r="CB2280">
        <v>18.5699672698975</v>
      </c>
      <c r="CC2280">
        <v>17.6151123046875</v>
      </c>
      <c r="CD2280">
        <v>17.200553894043001</v>
      </c>
      <c r="CE2280">
        <v>17.4368896484375</v>
      </c>
      <c r="CG2280">
        <v>19.056055068969702</v>
      </c>
      <c r="CH2280">
        <v>19.013835906982401</v>
      </c>
      <c r="CI2280">
        <v>18.357200622558601</v>
      </c>
      <c r="CJ2280">
        <v>18.600885391235401</v>
      </c>
      <c r="CK2280">
        <v>16.306720733642599</v>
      </c>
      <c r="CL2280">
        <v>17.7730102539063</v>
      </c>
      <c r="CM2280">
        <v>18.391210556030298</v>
      </c>
      <c r="CN2280">
        <v>18.004373550415</v>
      </c>
      <c r="CO2280">
        <v>18.5699672698975</v>
      </c>
      <c r="CP2280">
        <v>17.6151123046875</v>
      </c>
      <c r="CQ2280">
        <v>17.200553894043001</v>
      </c>
      <c r="CR2280">
        <v>17.4368896484375</v>
      </c>
      <c r="CT2280" t="s">
        <v>19000</v>
      </c>
      <c r="CU2280" t="s">
        <v>1551</v>
      </c>
      <c r="CV2280" t="s">
        <v>17663</v>
      </c>
      <c r="CW2280" t="str">
        <f>CT2280&amp;CU2280&amp;CHAR(10)&amp;CV2280</f>
        <v>&gt;A0A3Q7FM17
MRETRDGMKADRFSRSASADSDPLVLDIDDFKGAFSFDGLFGNLVNEILPSYQEEESDSAEGHGNGVGSDALPNGNLRAPPDAGKSAQGLSSPLFPEVNALLSLFKNSCKQLVDLRKQVDENLSDLKKEVVVQDSEHRKTLSELEKGVDGLFDSFARLDLRISSVGQTAAKIGDHLQSADAQREVASQTIELIKYLMEFNGSPGDLMELSPLFSDDSRVAEAASIAQKLRSFAEDDIGGQAMTISAVGNATASRGLEVAVANLQEYCNELENRLLSRFDLASQKRELSTMRECAKILSQFNRGTSAMQHYVGLCPMFDLEVMNADAELVLGDQGAQPSPSNVARGLSSIFKEITETVRKEAATIAAVFPSPNDVMSILVQRVLEDRVPKLLEKLLLKPSLVSPPAMEEGGLILYLRLLAVAYEKTQELARDLRGVGCGDLDVEGLTESLFLPHKDIYIEYEQASLRQLYKAKMEELRAEGQQSSESSGTIGRSKGASMASSHQQISVTVVTEFVRWNEEAVSRCTLFSSQPAAIAANVRAVFTCLLDQVSIYITEGLERARDSLTEAAALRERFVLPSVSRRVAAAAASAAEAAAAAGESSFRSFMVSVQRCGSSVAIVQQYFANSISRLLLPVDGAHAASCEEMATAMSSAEGAAYKGLQQCIETVMAEVERVLSTEQKVADYRSPDDSIVPDHRPTQACSKVVAYLSRVLESAFTALEGLNKQAFLTELGNRLHKGLLNHWQKFTFNASGGLRLKRDITEYGEFVRSFNAPSVDEKFEQLGIMANVFIVAPESLSTLFEGTPSIRKDAQRFIQLREDYKSAKIAARLSSLWPSSS</v>
      </c>
    </row>
    <row r="2281" spans="1:101" x14ac:dyDescent="0.25">
      <c r="A2281" t="s">
        <v>1183</v>
      </c>
      <c r="B2281" t="s">
        <v>21147</v>
      </c>
      <c r="C2281" t="s">
        <v>7376</v>
      </c>
      <c r="D2281" t="s">
        <v>14678</v>
      </c>
      <c r="E2281" t="s">
        <v>14679</v>
      </c>
      <c r="F2281" t="s">
        <v>12743</v>
      </c>
      <c r="G2281">
        <v>-6.9936752319335896E-2</v>
      </c>
      <c r="H2281">
        <v>-4.0826253890991202</v>
      </c>
      <c r="I2281">
        <v>-3.5680561065673801</v>
      </c>
      <c r="J2281">
        <v>-4.1050786972045898</v>
      </c>
      <c r="K2281">
        <v>-3.41441822052002</v>
      </c>
      <c r="L2281">
        <v>-5.2052917480468803</v>
      </c>
      <c r="M2281">
        <v>-0.38411331176757801</v>
      </c>
      <c r="N2281">
        <v>-4.9510240554809597</v>
      </c>
      <c r="O2281">
        <v>-4.5858497619628897</v>
      </c>
      <c r="P2281">
        <v>-4.82964992523193</v>
      </c>
      <c r="Q2281">
        <v>-4.6670169830322301</v>
      </c>
      <c r="R2281">
        <v>-0.67578601837158203</v>
      </c>
      <c r="S2281">
        <v>-3.378237247467041</v>
      </c>
      <c r="T2281">
        <v>2277</v>
      </c>
      <c r="X2281" s="16">
        <v>1.668056805928551</v>
      </c>
      <c r="Z2281">
        <v>0.86353702127659604</v>
      </c>
      <c r="AA2281">
        <v>9.0467547226232306E-2</v>
      </c>
      <c r="AB2281">
        <v>0.81195592029669694</v>
      </c>
      <c r="AP2281">
        <v>3</v>
      </c>
      <c r="AQ2281">
        <v>3</v>
      </c>
      <c r="AR2281">
        <v>3</v>
      </c>
      <c r="AS2281">
        <v>8.8000000000000007</v>
      </c>
      <c r="AT2281">
        <v>8.8000000000000007</v>
      </c>
      <c r="AU2281">
        <v>8.8000000000000007</v>
      </c>
      <c r="AV2281">
        <v>49.875</v>
      </c>
      <c r="AW2281">
        <v>0</v>
      </c>
      <c r="AX2281">
        <v>7.3909000000000002</v>
      </c>
      <c r="AY2281">
        <v>243680000</v>
      </c>
      <c r="AZ2281">
        <v>5</v>
      </c>
      <c r="BA2281" t="s">
        <v>1183</v>
      </c>
      <c r="BB2281" t="s">
        <v>1183</v>
      </c>
      <c r="BC2281" t="s">
        <v>1184</v>
      </c>
      <c r="BF2281" s="34" t="s">
        <v>19011</v>
      </c>
      <c r="BG2281">
        <v>1.74999511241913</v>
      </c>
      <c r="BH2281">
        <v>-0.37260091304779103</v>
      </c>
      <c r="BI2281">
        <v>-0.100408680737019</v>
      </c>
      <c r="BJ2281">
        <v>-0.38447806239128102</v>
      </c>
      <c r="BK2281">
        <v>-1.9138686358928701E-2</v>
      </c>
      <c r="BL2281">
        <v>-0.96645891666412398</v>
      </c>
      <c r="BM2281">
        <v>1.5838048458099401</v>
      </c>
      <c r="BN2281">
        <v>-0.83195865154266402</v>
      </c>
      <c r="BO2281">
        <v>-0.63879203796386697</v>
      </c>
      <c r="BP2281">
        <v>-0.76775527000427202</v>
      </c>
      <c r="BQ2281">
        <v>-0.68172717094421398</v>
      </c>
      <c r="BR2281">
        <v>1.4295184612274201</v>
      </c>
      <c r="BT2281">
        <v>22.0316047668457</v>
      </c>
      <c r="BU2281">
        <v>18.332281112670898</v>
      </c>
      <c r="BV2281">
        <v>18.0220432281494</v>
      </c>
      <c r="BW2281">
        <v>17.432411193847699</v>
      </c>
      <c r="BX2281">
        <v>17.610675811767599</v>
      </c>
      <c r="BY2281">
        <v>16.8778266906738</v>
      </c>
      <c r="BZ2281">
        <v>21.203172683715799</v>
      </c>
      <c r="CA2281">
        <v>16.4572849273682</v>
      </c>
      <c r="CB2281">
        <v>17.059808731079102</v>
      </c>
      <c r="CC2281">
        <v>15.3585662841797</v>
      </c>
      <c r="CD2281">
        <v>15.5649671554565</v>
      </c>
      <c r="CE2281">
        <v>20.291090011596701</v>
      </c>
      <c r="CG2281">
        <v>22.0316047668457</v>
      </c>
      <c r="CH2281">
        <v>18.332281112670898</v>
      </c>
      <c r="CI2281">
        <v>18.0220432281494</v>
      </c>
      <c r="CJ2281">
        <v>17.432411193847699</v>
      </c>
      <c r="CK2281" t="s">
        <v>8080</v>
      </c>
      <c r="CL2281" t="s">
        <v>8080</v>
      </c>
      <c r="CM2281">
        <v>21.203172683715799</v>
      </c>
      <c r="CN2281">
        <v>16.4572849273682</v>
      </c>
      <c r="CO2281">
        <v>17.059808731079102</v>
      </c>
      <c r="CP2281" t="s">
        <v>8080</v>
      </c>
      <c r="CQ2281" t="s">
        <v>8080</v>
      </c>
      <c r="CR2281">
        <v>20.291090011596701</v>
      </c>
      <c r="CT2281" t="s">
        <v>19000</v>
      </c>
      <c r="CU2281" t="s">
        <v>1183</v>
      </c>
      <c r="CV2281" t="s">
        <v>18792</v>
      </c>
      <c r="CW2281" t="str">
        <f>CT2281&amp;CU2281&amp;CHAR(10)&amp;CV2281</f>
        <v>&gt;A0A3Q7F7G0
MKKHFAYAFLLIFLLQHVCLFVQVEAGDGFIRTRGIHFMLNGDPFYANGFNAYWLMYIAADPSQRSKVTDAFREASSHGLTVARTWAFSDGGYRPLQYAPGSYNEDMFKGLDFVISEARRYGIKVILSFANNYESFGGKKQYVNWARSHGQYLNSDDDFFKNSVVKGYYKNHIMTVLNRYNRFSGVVYKNDPTIMAWELMNEPRCTSDHSGRTIQAWATEMASYVKSIDRNHLLEVGLEGFYGQTTPQRRNLNPNFDIGTDFIANNRIPGIDFATVHAYPDQWVTNSNDQGQLSFLNNWLDSHIQDAQYILRKPLLITEFGKSSKDSGFSSYQRDLLYNTVYYKIYSSAKRGGAAAGGLFWQLLSEGMNSFGDGYEIILSQNPSTANLIAQQSHKLYQIRKIFARMRNIQRWKRAKAARRSDWTNRNKGKRIGN</v>
      </c>
    </row>
    <row r="2282" spans="1:101" x14ac:dyDescent="0.25">
      <c r="A2282" t="s">
        <v>5376</v>
      </c>
      <c r="B2282" t="s">
        <v>21148</v>
      </c>
      <c r="C2282" t="s">
        <v>7177</v>
      </c>
      <c r="D2282" t="s">
        <v>16100</v>
      </c>
      <c r="E2282" t="s">
        <v>14754</v>
      </c>
      <c r="F2282" t="s">
        <v>12744</v>
      </c>
      <c r="G2282">
        <v>-6.2335872650146502</v>
      </c>
      <c r="H2282">
        <v>-3.4672403335571298</v>
      </c>
      <c r="I2282">
        <v>-3.4921493530273402</v>
      </c>
      <c r="J2282">
        <v>-1.86274242401123</v>
      </c>
      <c r="K2282">
        <v>-5.5770626068115199</v>
      </c>
      <c r="L2282">
        <v>-0.61306190490722701</v>
      </c>
      <c r="M2282">
        <v>-4.5147552490234402</v>
      </c>
      <c r="N2282">
        <v>-3.3148393630981401</v>
      </c>
      <c r="O2282">
        <v>-2.9180564880371098</v>
      </c>
      <c r="P2282">
        <v>-3.71606540679932</v>
      </c>
      <c r="Q2282">
        <v>-2.0347871780395499</v>
      </c>
      <c r="R2282">
        <v>-2.8315172195434601</v>
      </c>
      <c r="S2282">
        <v>-3.3813220659891763</v>
      </c>
      <c r="T2282">
        <v>2278</v>
      </c>
      <c r="X2282" s="16">
        <v>-1.7133700052897152</v>
      </c>
      <c r="Z2282">
        <v>0.67379940417080397</v>
      </c>
      <c r="AA2282">
        <v>0.23459783233036099</v>
      </c>
      <c r="AB2282">
        <v>0.5826425097271305</v>
      </c>
      <c r="AP2282">
        <v>4</v>
      </c>
      <c r="AQ2282">
        <v>4</v>
      </c>
      <c r="AR2282">
        <v>4</v>
      </c>
      <c r="AS2282">
        <v>12.9</v>
      </c>
      <c r="AT2282">
        <v>12.9</v>
      </c>
      <c r="AU2282">
        <v>12.9</v>
      </c>
      <c r="AV2282">
        <v>54.369</v>
      </c>
      <c r="AW2282">
        <v>0</v>
      </c>
      <c r="AX2282">
        <v>25.166</v>
      </c>
      <c r="AY2282">
        <v>267970000</v>
      </c>
      <c r="AZ2282">
        <v>15</v>
      </c>
      <c r="BA2282" t="s">
        <v>5376</v>
      </c>
      <c r="BB2282" t="s">
        <v>5376</v>
      </c>
      <c r="BC2282" t="s">
        <v>5377</v>
      </c>
      <c r="BF2282" s="34" t="s">
        <v>19011</v>
      </c>
      <c r="BG2282">
        <v>-1.83154881000519</v>
      </c>
      <c r="BH2282">
        <v>-5.5171415209770203E-2</v>
      </c>
      <c r="BI2282">
        <v>-7.1166448295116397E-2</v>
      </c>
      <c r="BJ2282">
        <v>0.97513824701309204</v>
      </c>
      <c r="BK2282">
        <v>-1.4099692106246899</v>
      </c>
      <c r="BL2282">
        <v>1.7776060104370099</v>
      </c>
      <c r="BM2282">
        <v>-0.72782093286514304</v>
      </c>
      <c r="BN2282">
        <v>4.2691092938184703E-2</v>
      </c>
      <c r="BO2282">
        <v>0.29748058319091802</v>
      </c>
      <c r="BP2282">
        <v>-0.21495153009891499</v>
      </c>
      <c r="BQ2282">
        <v>0.86466169357299805</v>
      </c>
      <c r="BR2282">
        <v>0.35305076837539701</v>
      </c>
      <c r="BT2282">
        <v>15.8679542541504</v>
      </c>
      <c r="BU2282">
        <v>18.947666168212901</v>
      </c>
      <c r="BV2282">
        <v>18.097949981689499</v>
      </c>
      <c r="BW2282">
        <v>19.674747467041001</v>
      </c>
      <c r="BX2282">
        <v>15.448031425476101</v>
      </c>
      <c r="BY2282">
        <v>21.470056533813501</v>
      </c>
      <c r="BZ2282">
        <v>17.07253074646</v>
      </c>
      <c r="CA2282">
        <v>18.093469619751001</v>
      </c>
      <c r="CB2282">
        <v>18.727602005004901</v>
      </c>
      <c r="CC2282">
        <v>16.472150802612301</v>
      </c>
      <c r="CD2282">
        <v>18.197196960449201</v>
      </c>
      <c r="CE2282">
        <v>18.135358810424801</v>
      </c>
      <c r="CG2282">
        <v>15.8679542541504</v>
      </c>
      <c r="CH2282">
        <v>18.947666168212901</v>
      </c>
      <c r="CI2282">
        <v>18.097949981689499</v>
      </c>
      <c r="CJ2282">
        <v>19.674747467041001</v>
      </c>
      <c r="CK2282" t="s">
        <v>8080</v>
      </c>
      <c r="CL2282">
        <v>21.470056533813501</v>
      </c>
      <c r="CM2282">
        <v>17.07253074646</v>
      </c>
      <c r="CN2282">
        <v>18.093469619751001</v>
      </c>
      <c r="CO2282">
        <v>18.727602005004901</v>
      </c>
      <c r="CP2282">
        <v>16.472150802612301</v>
      </c>
      <c r="CQ2282">
        <v>18.197196960449201</v>
      </c>
      <c r="CR2282">
        <v>18.135358810424801</v>
      </c>
      <c r="CT2282" t="s">
        <v>19000</v>
      </c>
      <c r="CU2282" t="s">
        <v>5376</v>
      </c>
      <c r="CV2282" t="s">
        <v>18463</v>
      </c>
      <c r="CW2282" t="str">
        <f>CT2282&amp;CU2282&amp;CHAR(10)&amp;CV2282</f>
        <v>&gt;A0A3Q7JGS9
MAGTSNYPPQTPAPMPVPNPVAIINPQFCAPYPVDLNVVRKLMTWSEGAFGVTDVNGNIVFKVKGKFFSLRDRRILLDAAGNSLVTFQQKMLSAHRRWQVYRGESTDSKDFLFSVKKSSLLQFKTKLDVFLAHNTSEDVCDFRIEGSWLERSCVIYAGNSSSIIAQMHRKHTAQSILLGKDNFGVTVYPNVDYAFIVALVVILEEINEDRSVILVSLCERNVDYAIVVALLVILEGFIRLTVSLDSMDVKVCLFLVLLGAVYCTARELAAPDLLIIETEDVSALWTSNLQAQKQLQPLKDVSNIKGLCTLCEEYTATALDYLSNKQTQAKILEVLLMTCSKMPIYKEECTAMVDQYAHLFFSEISTIKPDDICQKVDLCRKVVSISQKFSPNGCDLCHQVVEETVSKLKDPDTQLDILAILLKACGSAEKYSNKCKKMVFEYAPVILINAEHFLEKNDVCTIMHACQPAVDKEDALPEMQTSLHSAS</v>
      </c>
    </row>
    <row r="2283" spans="1:101" x14ac:dyDescent="0.25">
      <c r="A2283" t="s">
        <v>501</v>
      </c>
      <c r="B2283" t="s">
        <v>21149</v>
      </c>
      <c r="C2283" t="s">
        <v>7250</v>
      </c>
      <c r="D2283" t="s">
        <v>16101</v>
      </c>
      <c r="E2283" t="s">
        <v>16102</v>
      </c>
      <c r="F2283" t="s">
        <v>12745</v>
      </c>
      <c r="G2283">
        <v>-2.2139453887939502</v>
      </c>
      <c r="H2283">
        <v>-1.8262472152710001</v>
      </c>
      <c r="I2283">
        <v>-1.5070610046386701</v>
      </c>
      <c r="J2283">
        <v>-5.2494344711303702</v>
      </c>
      <c r="K2283">
        <v>-4.3878755569457999</v>
      </c>
      <c r="L2283">
        <v>-5.6224536895751998</v>
      </c>
      <c r="M2283">
        <v>-3.1039905548095699</v>
      </c>
      <c r="N2283">
        <v>-2.2486295700073198</v>
      </c>
      <c r="O2283">
        <v>-2.69853591918945</v>
      </c>
      <c r="P2283">
        <v>-5.7498140335082999</v>
      </c>
      <c r="Q2283">
        <v>-2.2163515090942401</v>
      </c>
      <c r="R2283">
        <v>-3.7740049362182599</v>
      </c>
      <c r="S2283">
        <v>-3.3831953207651773</v>
      </c>
      <c r="T2283">
        <v>2279</v>
      </c>
      <c r="X2283" s="16">
        <v>3.2375033696492501</v>
      </c>
      <c r="Z2283">
        <v>0.113767441860465</v>
      </c>
      <c r="AA2283">
        <v>1.76878361814873</v>
      </c>
      <c r="AB2283">
        <v>1.7030067991153943E-2</v>
      </c>
      <c r="AP2283">
        <v>6</v>
      </c>
      <c r="AQ2283">
        <v>6</v>
      </c>
      <c r="AR2283">
        <v>6</v>
      </c>
      <c r="AS2283">
        <v>7</v>
      </c>
      <c r="AT2283">
        <v>7</v>
      </c>
      <c r="AU2283">
        <v>7</v>
      </c>
      <c r="AV2283">
        <v>128.77000000000001</v>
      </c>
      <c r="AW2283">
        <v>0</v>
      </c>
      <c r="AX2283">
        <v>17.385999999999999</v>
      </c>
      <c r="AY2283">
        <v>338650000</v>
      </c>
      <c r="AZ2283">
        <v>18</v>
      </c>
      <c r="BA2283" t="s">
        <v>501</v>
      </c>
      <c r="BB2283" t="s">
        <v>501</v>
      </c>
      <c r="BC2283" t="s">
        <v>502</v>
      </c>
      <c r="BF2283" s="34" t="s">
        <v>19011</v>
      </c>
      <c r="BG2283">
        <v>0.76396620273590099</v>
      </c>
      <c r="BH2283">
        <v>1.0172810554504399</v>
      </c>
      <c r="BI2283">
        <v>1.2258313894271899</v>
      </c>
      <c r="BJ2283">
        <v>-1.2193660736084</v>
      </c>
      <c r="BK2283">
        <v>-0.65643942356109597</v>
      </c>
      <c r="BL2283">
        <v>-1.46308994293213</v>
      </c>
      <c r="BM2283">
        <v>0.18242721259594</v>
      </c>
      <c r="BN2283">
        <v>0.74130421876907304</v>
      </c>
      <c r="BO2283">
        <v>0.44734376668930098</v>
      </c>
      <c r="BP2283">
        <v>-1.5463048219680799</v>
      </c>
      <c r="BQ2283">
        <v>0.76239413022994995</v>
      </c>
      <c r="BR2283">
        <v>-0.25534775853156999</v>
      </c>
      <c r="BT2283">
        <v>19.887596130371101</v>
      </c>
      <c r="BU2283">
        <v>20.588659286498999</v>
      </c>
      <c r="BV2283">
        <v>20.0830383300781</v>
      </c>
      <c r="BW2283">
        <v>16.2880554199219</v>
      </c>
      <c r="BX2283">
        <v>16.6372184753418</v>
      </c>
      <c r="BY2283">
        <v>16.460664749145501</v>
      </c>
      <c r="BZ2283">
        <v>18.4832954406738</v>
      </c>
      <c r="CA2283">
        <v>19.1596794128418</v>
      </c>
      <c r="CB2283">
        <v>18.9471225738525</v>
      </c>
      <c r="CC2283">
        <v>14.438402175903301</v>
      </c>
      <c r="CD2283">
        <v>18.015632629394499</v>
      </c>
      <c r="CE2283">
        <v>17.19287109375</v>
      </c>
      <c r="CG2283">
        <v>19.887596130371101</v>
      </c>
      <c r="CH2283">
        <v>20.588659286498999</v>
      </c>
      <c r="CI2283">
        <v>20.0830383300781</v>
      </c>
      <c r="CJ2283">
        <v>16.2880554199219</v>
      </c>
      <c r="CK2283">
        <v>16.6372184753418</v>
      </c>
      <c r="CL2283">
        <v>16.460664749145501</v>
      </c>
      <c r="CM2283">
        <v>18.4832954406738</v>
      </c>
      <c r="CN2283">
        <v>19.1596794128418</v>
      </c>
      <c r="CO2283">
        <v>18.9471225738525</v>
      </c>
      <c r="CP2283">
        <v>14.438402175903301</v>
      </c>
      <c r="CQ2283">
        <v>18.015632629394499</v>
      </c>
      <c r="CR2283">
        <v>17.19287109375</v>
      </c>
      <c r="CT2283" t="s">
        <v>19000</v>
      </c>
      <c r="CU2283" t="s">
        <v>501</v>
      </c>
      <c r="CV2283" t="s">
        <v>16685</v>
      </c>
      <c r="CW2283" t="str">
        <f>CT2283&amp;CU2283&amp;CHAR(10)&amp;CV2283</f>
        <v>&gt;A0A3Q7EKS0
MGFAYCLWQPNASHCGETLNYSKKSSCDVGLKHKLLGNARVICRNRPGRRLKRIVGCSNSSLAYSRIRLSCALWKSDSSGNLAGVKDSRGVKLLRCQENDSLAFIDGNGRNVESSESAEEGSVSVSANGIAEISSAKELEEDKGEEKEGDNLDELRELLQKALKDLEVAQLNSTMFEEKAQKISEAAIALKDEAANAWDDVNKQLESIEEMVVEEMIAKDAVQKATMALSLAEARLLVALDSIQSAKQGRMSSKTSDESKGEESTSLMEEETALSAAQEDMEECRDRLENCEAILRRLQNKKEELQKEADRLNDLAEEAQINALKAEEDVSNIMLLAEQAVAYELEATQRVNDAEIALQKAEKNLAVSPLDTAETSVVQNGSSALGQVSVDGTLCEDEVFPRNSVESVIDKDREVQLEDAWVASGPLSDESDDEDRKLVLDSSKDSDSDAEKPKSVQTVRQEVNKESARDSSPLSAPKTLLKKSSRFLPASFFSFPSDGEEFTPASVFQSLIESARNQLPKLVVGSLLMGAGIAFYVNRSERVFQQPDIITTSIDEVSTNARPLVRQIRKLPKKLKTLMEMLPHQEINEEEASLFDMLWLLLASVIFVPIFQKIPGGSPVLGYLAAGILIGPYGLSIIRHVHGTKAIAEFGVVFLLFNIGLELSVERLSSMKKYVFGLGSAQVLVTAVVVGLIANLVAGQAGPAAIVIGNGLALSSTAVVLQVLQERGESTSRHGRATFSVLLFQDLAVVVLLILIPLISPNSSKGGVGFRAIAEALGLAAVKAIVAITAIIAGGRLLLRPIYKQIAENQNAEIFSANTLLVILGTSLLTARAGLSMALGAFLAGLLLAETEFSLQVESDIAPYRGLLLGLFFMTVGMSIDPKLLLSNFPVIMGSLGLLLGGKTILVALIGKLFGISIVSAVRVGLLLAPGGEFAFVAFGEAVNQGIMSPELSSLLFLVVGISMALTPYLAAGGQLIASRFELQDVRSLLPDESETDDLQDHIIICGFGRVGQIIAQLLSERLIPFVALDVRSERVAVGRALDLPVYFGDAGSREVLHKVGAERACAAAITLDTPGANYRTVWALNKYFPNVKTFVRAHDVDHGLNLEKAGATAVVPETLEPSLQLAAAVLAQAKLPMSEIAATINEFRSRHLSELTELCETSGSSLGYGFSRVVSKAKAQASDSSDENQIGEGTLAI</v>
      </c>
    </row>
    <row r="2284" spans="1:101" x14ac:dyDescent="0.25">
      <c r="A2284" t="s">
        <v>499</v>
      </c>
      <c r="B2284" t="s">
        <v>20013</v>
      </c>
      <c r="C2284" t="s">
        <v>2484</v>
      </c>
      <c r="D2284" t="s">
        <v>15017</v>
      </c>
      <c r="E2284">
        <v>0</v>
      </c>
      <c r="F2284" t="s">
        <v>11524</v>
      </c>
      <c r="G2284">
        <v>8.8937759399414104E-2</v>
      </c>
      <c r="H2284">
        <v>0.60026645660400402</v>
      </c>
      <c r="I2284">
        <v>0.144241333007813</v>
      </c>
      <c r="J2284">
        <v>0.77458667755126998</v>
      </c>
      <c r="K2284">
        <v>0.88236141204833995</v>
      </c>
      <c r="L2284">
        <v>0.78874778747558605</v>
      </c>
      <c r="M2284">
        <v>0.15764236450195299</v>
      </c>
      <c r="N2284">
        <v>0.243624687194824</v>
      </c>
      <c r="O2284">
        <v>0.36185264587402299</v>
      </c>
      <c r="P2284">
        <v>0.62986278533935502</v>
      </c>
      <c r="Q2284">
        <v>0.83308124542236295</v>
      </c>
      <c r="R2284">
        <v>0.57949733734130904</v>
      </c>
      <c r="S2284">
        <v>0.50705854098002112</v>
      </c>
      <c r="T2284">
        <v>1058</v>
      </c>
      <c r="W2284">
        <v>4</v>
      </c>
      <c r="X2284" s="16">
        <v>-0.53741677602132154</v>
      </c>
      <c r="Z2284">
        <v>7.9413793103448302E-2</v>
      </c>
      <c r="AA2284">
        <v>2.1769239679055499</v>
      </c>
      <c r="AB2284">
        <v>6.653896360133164E-3</v>
      </c>
      <c r="AC2284" t="s">
        <v>10408</v>
      </c>
      <c r="AE2284">
        <v>1.5022295467272699</v>
      </c>
      <c r="AF2284">
        <v>3.1460850085934466E-2</v>
      </c>
      <c r="AG2284">
        <v>6.5084745762711898E-3</v>
      </c>
      <c r="AH2284" t="s">
        <v>10408</v>
      </c>
      <c r="AJ2284" s="14">
        <v>1.9228178088343899</v>
      </c>
      <c r="AK2284" s="14">
        <v>1.1944891002836041E-2</v>
      </c>
      <c r="AL2284" s="14">
        <v>2.7E-2</v>
      </c>
      <c r="AM2284" s="14" t="s">
        <v>10408</v>
      </c>
      <c r="AN2284" s="14">
        <f>AVERAGE(M2284:O2284)-AVERAGE(P2284:R2284)</f>
        <v>-0.42644055684407567</v>
      </c>
      <c r="AP2284">
        <v>17</v>
      </c>
      <c r="AQ2284">
        <v>17</v>
      </c>
      <c r="AR2284">
        <v>17</v>
      </c>
      <c r="AS2284">
        <v>35.700000000000003</v>
      </c>
      <c r="AT2284">
        <v>35.700000000000003</v>
      </c>
      <c r="AU2284">
        <v>35.700000000000003</v>
      </c>
      <c r="AV2284">
        <v>69.186000000000007</v>
      </c>
      <c r="AW2284">
        <v>0</v>
      </c>
      <c r="AX2284">
        <v>75.887</v>
      </c>
      <c r="AY2284">
        <v>2555700000</v>
      </c>
      <c r="AZ2284">
        <v>99</v>
      </c>
      <c r="BA2284" t="s">
        <v>499</v>
      </c>
      <c r="BB2284" t="s">
        <v>499</v>
      </c>
      <c r="BC2284" t="s">
        <v>500</v>
      </c>
      <c r="BF2284" s="34" t="s">
        <v>19011</v>
      </c>
      <c r="BG2284">
        <v>-1.4256938695907599</v>
      </c>
      <c r="BH2284">
        <v>0.31781715154647799</v>
      </c>
      <c r="BI2284">
        <v>-1.23712170124054</v>
      </c>
      <c r="BJ2284">
        <v>0.91220825910568204</v>
      </c>
      <c r="BK2284">
        <v>1.2796949148178101</v>
      </c>
      <c r="BL2284">
        <v>0.96049433946609497</v>
      </c>
      <c r="BM2284">
        <v>-1.19142735004425</v>
      </c>
      <c r="BN2284">
        <v>-0.89824771881103505</v>
      </c>
      <c r="BO2284">
        <v>-0.49511808156967202</v>
      </c>
      <c r="BP2284">
        <v>0.41873371601104697</v>
      </c>
      <c r="BQ2284">
        <v>1.11166107654572</v>
      </c>
      <c r="BR2284">
        <v>0.24699932336807301</v>
      </c>
      <c r="BT2284">
        <v>22.190479278564499</v>
      </c>
      <c r="BU2284">
        <v>23.015172958373999</v>
      </c>
      <c r="BV2284">
        <v>21.734340667724599</v>
      </c>
      <c r="BW2284">
        <v>22.312076568603501</v>
      </c>
      <c r="BX2284">
        <v>21.907455444335898</v>
      </c>
      <c r="BY2284">
        <v>22.8718662261963</v>
      </c>
      <c r="BZ2284">
        <v>21.744928359985401</v>
      </c>
      <c r="CA2284">
        <v>21.651933670043899</v>
      </c>
      <c r="CB2284">
        <v>22.007511138916001</v>
      </c>
      <c r="CC2284">
        <v>20.818078994751001</v>
      </c>
      <c r="CD2284">
        <v>21.065065383911101</v>
      </c>
      <c r="CE2284">
        <v>21.546373367309599</v>
      </c>
      <c r="CG2284">
        <v>22.190479278564499</v>
      </c>
      <c r="CH2284">
        <v>23.015172958373999</v>
      </c>
      <c r="CI2284">
        <v>21.734340667724599</v>
      </c>
      <c r="CJ2284">
        <v>22.312076568603501</v>
      </c>
      <c r="CK2284">
        <v>21.907455444335898</v>
      </c>
      <c r="CL2284">
        <v>22.8718662261963</v>
      </c>
      <c r="CM2284">
        <v>21.744928359985401</v>
      </c>
      <c r="CN2284">
        <v>21.651933670043899</v>
      </c>
      <c r="CO2284">
        <v>22.007511138916001</v>
      </c>
      <c r="CP2284">
        <v>20.818078994751001</v>
      </c>
      <c r="CQ2284">
        <v>21.065065383911101</v>
      </c>
      <c r="CR2284">
        <v>21.546373367309599</v>
      </c>
      <c r="CT2284" t="s">
        <v>19000</v>
      </c>
      <c r="CU2284" t="s">
        <v>499</v>
      </c>
      <c r="CV2284" t="s">
        <v>16619</v>
      </c>
      <c r="CW2284" t="str">
        <f>CT2284&amp;CU2284&amp;CHAR(10)&amp;CV2284</f>
        <v>&gt;A0A3Q7EKQ6
MWRVARSAASTFRRTRRLSTAISAPCIVHKRGADILHDPWFNKDTGFPMTERDRLGLRGLLPPRVISFEQQYDRFMESFRSLEKNTEGQPESVVSLAKWRILNRLHDRNETLYYRVLIDNIKDFAPIIYTPTVGLVCQNYSGLFRRPRGMYFSAKDKGEMMSMIFNWPSTQVDMIVLTDGSRILGLGDLGVQGIGIPIGKLDMYVAAAGINPQRVLPVMLDVGTNNQKLLEDPLSLVTPPHSVLQVGRRGFCFLQDFDFTDLGLRQPRLEGEEYLSIVDEFVEAVHARWPKAVVQFEDFQAKWAFETLDRYRKKFCMFNDDIQGTAGVALAGLLGTVRAQGRPLTDFANQKIVVVGAGSAGLGVLKMALQAVSRMAGPSADPHFFLLDKNGLITKDRKDIDPAALPFAKAHHEIEGLGLQEGAGLAEVVKKVKPHVLLGLSGVGGIFHEEVLRAMKESDSVRPAIFAMSNPTNNAECCPVDAFKLAGEDIVFASGSPFANVDLGNGKIGHVNQANNMYLFPGIGLGALLSGARNISDTMLEAAAECLASYMSDDEINRGILYPSIDDIRDITAEVGAAVLRAAVAEDLAEGHGDVGVRELQHMSKEETIEHVRENMWYPVYGPLVHE</v>
      </c>
    </row>
    <row r="2285" spans="1:101" x14ac:dyDescent="0.25">
      <c r="A2285" t="s">
        <v>6688</v>
      </c>
      <c r="B2285" t="s">
        <v>6688</v>
      </c>
      <c r="C2285" t="s">
        <v>7158</v>
      </c>
      <c r="D2285" t="s">
        <v>16105</v>
      </c>
      <c r="E2285" t="s">
        <v>16106</v>
      </c>
      <c r="F2285" t="s">
        <v>12747</v>
      </c>
      <c r="G2285">
        <v>-2.5732860565185498</v>
      </c>
      <c r="H2285">
        <v>-3.2706823348999001</v>
      </c>
      <c r="I2285">
        <v>-1.7552909851074201</v>
      </c>
      <c r="J2285">
        <v>-3.15136623382568</v>
      </c>
      <c r="K2285">
        <v>-2.7503786087036102</v>
      </c>
      <c r="L2285">
        <v>-5.0304813385009801</v>
      </c>
      <c r="M2285">
        <v>-2.7038307189941402</v>
      </c>
      <c r="N2285">
        <v>-4.7246809005737296</v>
      </c>
      <c r="O2285">
        <v>-5.3437862396240199</v>
      </c>
      <c r="P2285">
        <v>-2.7317018508911102</v>
      </c>
      <c r="Q2285">
        <v>-4.2140550613403303</v>
      </c>
      <c r="R2285">
        <v>-2.3977251052856401</v>
      </c>
      <c r="S2285">
        <v>-3.3872721195220925</v>
      </c>
      <c r="T2285">
        <v>2281</v>
      </c>
      <c r="X2285" s="16">
        <v>1.1109889348347997</v>
      </c>
      <c r="Z2285">
        <v>0.44681806108897698</v>
      </c>
      <c r="AA2285">
        <v>0.47985733325969299</v>
      </c>
      <c r="AB2285">
        <v>0.33123991668950442</v>
      </c>
      <c r="AP2285">
        <v>2</v>
      </c>
      <c r="AQ2285">
        <v>2</v>
      </c>
      <c r="AR2285">
        <v>2</v>
      </c>
      <c r="AS2285">
        <v>9.9</v>
      </c>
      <c r="AT2285">
        <v>9.9</v>
      </c>
      <c r="AU2285">
        <v>9.9</v>
      </c>
      <c r="AV2285">
        <v>39.526000000000003</v>
      </c>
      <c r="AW2285">
        <v>0</v>
      </c>
      <c r="AX2285">
        <v>9.2326999999999995</v>
      </c>
      <c r="AY2285">
        <v>87382000</v>
      </c>
      <c r="AZ2285">
        <v>3</v>
      </c>
      <c r="BA2285" t="s">
        <v>31</v>
      </c>
      <c r="BB2285" t="s">
        <v>31</v>
      </c>
      <c r="BC2285" t="s">
        <v>32</v>
      </c>
      <c r="BE2285" t="s">
        <v>33</v>
      </c>
      <c r="BF2285" s="34" t="s">
        <v>19011</v>
      </c>
      <c r="BG2285">
        <v>0.70467966794967696</v>
      </c>
      <c r="BH2285">
        <v>0.100933484733105</v>
      </c>
      <c r="BI2285">
        <v>1.41282999515533</v>
      </c>
      <c r="BJ2285">
        <v>0.204227179288864</v>
      </c>
      <c r="BK2285">
        <v>0.55136805772781405</v>
      </c>
      <c r="BL2285">
        <v>-1.4225503206253101</v>
      </c>
      <c r="BM2285">
        <v>0.59166520833969105</v>
      </c>
      <c r="BN2285">
        <v>-1.15781438350677</v>
      </c>
      <c r="BO2285">
        <v>-1.6937829256057699</v>
      </c>
      <c r="BP2285">
        <v>0.56753677129745495</v>
      </c>
      <c r="BQ2285">
        <v>-0.71575808525085405</v>
      </c>
      <c r="BR2285">
        <v>0.85666537284851096</v>
      </c>
      <c r="BT2285">
        <v>19.528255462646499</v>
      </c>
      <c r="BU2285">
        <v>19.144224166870099</v>
      </c>
      <c r="BV2285">
        <v>19.8348083496094</v>
      </c>
      <c r="BW2285">
        <v>18.386123657226602</v>
      </c>
      <c r="BX2285">
        <v>18.274715423583999</v>
      </c>
      <c r="BY2285">
        <v>17.052637100219702</v>
      </c>
      <c r="BZ2285">
        <v>18.8834552764893</v>
      </c>
      <c r="CA2285">
        <v>16.683628082275401</v>
      </c>
      <c r="CB2285">
        <v>16.301872253418001</v>
      </c>
      <c r="CC2285">
        <v>17.456514358520501</v>
      </c>
      <c r="CD2285">
        <v>16.017929077148398</v>
      </c>
      <c r="CE2285">
        <v>18.569150924682599</v>
      </c>
      <c r="CG2285">
        <v>19.528255462646499</v>
      </c>
      <c r="CH2285">
        <v>19.144224166870099</v>
      </c>
      <c r="CI2285">
        <v>19.8348083496094</v>
      </c>
      <c r="CJ2285">
        <v>18.386123657226602</v>
      </c>
      <c r="CK2285">
        <v>18.274715423583999</v>
      </c>
      <c r="CL2285" t="s">
        <v>8080</v>
      </c>
      <c r="CM2285">
        <v>18.8834552764893</v>
      </c>
      <c r="CN2285" t="s">
        <v>8080</v>
      </c>
      <c r="CO2285" t="s">
        <v>8080</v>
      </c>
      <c r="CP2285">
        <v>17.456514358520501</v>
      </c>
      <c r="CQ2285" t="s">
        <v>8080</v>
      </c>
      <c r="CR2285">
        <v>18.569150924682599</v>
      </c>
      <c r="CT2285" t="s">
        <v>19000</v>
      </c>
      <c r="CU2285" t="s">
        <v>6688</v>
      </c>
      <c r="CV2285" t="s">
        <v>17966</v>
      </c>
      <c r="CW2285" t="str">
        <f>CT2285&amp;CU2285&amp;CHAR(10)&amp;CV2285</f>
        <v>&gt;A0A097PRP8
PVENGYRMPAEWEPHSGCWMGWPERPDNWRNNAVHGQRAFATVASAISRFESVTVCASAAQWENARSLLPHIRVVEMSINDSWFRDTGPTFVIRNTENAVSSVAGVDWNFNSWGGVGCYKDWNLDLLVARKILAIEKLPKFPHSMVLEGGSIHVDGEGTCLTTEECLLNKNRNPHLSKEQIENELKAYLGVRKIIWLPRGLLGDEDTNGHIDNMCCFVKPGVVLLSWTDDVSDEQYERSFEALSILENTSDASGRKIEVIKLHVPGPLYMTDEEAAGIQDEAKPRPSGTRLAASYVNFYIANGAIITPQFGDKWDEEAIRVLSLAFPNHEVVGIEGAREIVLAGGNIHCITQQQP</v>
      </c>
    </row>
    <row r="2286" spans="1:101" x14ac:dyDescent="0.25">
      <c r="A2286" t="s">
        <v>978</v>
      </c>
      <c r="B2286" t="s">
        <v>21151</v>
      </c>
      <c r="C2286" t="s">
        <v>7320</v>
      </c>
      <c r="D2286" t="s">
        <v>15904</v>
      </c>
      <c r="E2286" t="s">
        <v>14752</v>
      </c>
      <c r="F2286" t="s">
        <v>12748</v>
      </c>
      <c r="G2286">
        <v>-2.3608379364013699</v>
      </c>
      <c r="H2286">
        <v>-2.3049745559692401</v>
      </c>
      <c r="I2286">
        <v>-2.01493263244629</v>
      </c>
      <c r="J2286">
        <v>-2.9871549606323198</v>
      </c>
      <c r="K2286">
        <v>-2.88751316070557</v>
      </c>
      <c r="L2286">
        <v>-5.0838394165039098</v>
      </c>
      <c r="M2286">
        <v>-5.0727844238281303</v>
      </c>
      <c r="N2286">
        <v>-4.1259260177612296</v>
      </c>
      <c r="O2286">
        <v>-2.04855155944824</v>
      </c>
      <c r="P2286">
        <v>-4.2660884857177699</v>
      </c>
      <c r="Q2286">
        <v>-3.0689840316772501</v>
      </c>
      <c r="R2286">
        <v>-4.5078649520873997</v>
      </c>
      <c r="S2286">
        <v>-3.3941210110982269</v>
      </c>
      <c r="T2286">
        <v>2282</v>
      </c>
      <c r="V2286" t="s">
        <v>10408</v>
      </c>
      <c r="X2286" s="16">
        <v>1.4259208043416338</v>
      </c>
      <c r="Z2286">
        <v>0.37624942965779501</v>
      </c>
      <c r="AA2286">
        <v>0.58975732856934504</v>
      </c>
      <c r="AB2286">
        <v>0.2571832448327746</v>
      </c>
      <c r="AP2286">
        <v>2</v>
      </c>
      <c r="AQ2286">
        <v>2</v>
      </c>
      <c r="AR2286">
        <v>2</v>
      </c>
      <c r="AS2286">
        <v>9.3000000000000007</v>
      </c>
      <c r="AT2286">
        <v>9.3000000000000007</v>
      </c>
      <c r="AU2286">
        <v>9.3000000000000007</v>
      </c>
      <c r="AV2286">
        <v>39.238999999999997</v>
      </c>
      <c r="AW2286">
        <v>0</v>
      </c>
      <c r="AX2286">
        <v>5.8071000000000002</v>
      </c>
      <c r="AY2286">
        <v>90411000</v>
      </c>
      <c r="AZ2286">
        <v>2</v>
      </c>
      <c r="BA2286" t="s">
        <v>978</v>
      </c>
      <c r="BB2286" t="s">
        <v>978</v>
      </c>
      <c r="BC2286" t="s">
        <v>979</v>
      </c>
      <c r="BF2286" s="34" t="s">
        <v>19011</v>
      </c>
      <c r="BG2286">
        <v>0.89371359348297097</v>
      </c>
      <c r="BH2286">
        <v>0.94203132390975997</v>
      </c>
      <c r="BI2286">
        <v>1.1928961277008101</v>
      </c>
      <c r="BJ2286">
        <v>0.35199558734893799</v>
      </c>
      <c r="BK2286">
        <v>0.438178390264511</v>
      </c>
      <c r="BL2286">
        <v>-1.4614816904068</v>
      </c>
      <c r="BM2286">
        <v>-1.45191991329193</v>
      </c>
      <c r="BN2286">
        <v>-0.63295733928680398</v>
      </c>
      <c r="BO2286">
        <v>1.16381824016571</v>
      </c>
      <c r="BP2286">
        <v>-0.75418752431869496</v>
      </c>
      <c r="BQ2286">
        <v>0.281219482421875</v>
      </c>
      <c r="BR2286">
        <v>-0.96330630779266402</v>
      </c>
      <c r="BT2286">
        <v>19.7407035827637</v>
      </c>
      <c r="BU2286">
        <v>20.109931945800799</v>
      </c>
      <c r="BV2286">
        <v>19.575166702270501</v>
      </c>
      <c r="BW2286">
        <v>18.550334930419901</v>
      </c>
      <c r="BX2286">
        <v>18.137580871581999</v>
      </c>
      <c r="BY2286">
        <v>16.9992790222168</v>
      </c>
      <c r="BZ2286">
        <v>16.514501571655298</v>
      </c>
      <c r="CA2286">
        <v>17.282382965087901</v>
      </c>
      <c r="CB2286">
        <v>19.5971069335938</v>
      </c>
      <c r="CC2286">
        <v>15.9221277236938</v>
      </c>
      <c r="CD2286">
        <v>17.163000106811499</v>
      </c>
      <c r="CE2286">
        <v>16.459011077880898</v>
      </c>
      <c r="CG2286">
        <v>19.7407035827637</v>
      </c>
      <c r="CH2286">
        <v>20.109931945800799</v>
      </c>
      <c r="CI2286">
        <v>19.575166702270501</v>
      </c>
      <c r="CJ2286" t="s">
        <v>8080</v>
      </c>
      <c r="CK2286" t="s">
        <v>8080</v>
      </c>
      <c r="CL2286" t="s">
        <v>8080</v>
      </c>
      <c r="CM2286" t="s">
        <v>8080</v>
      </c>
      <c r="CN2286">
        <v>17.282382965087901</v>
      </c>
      <c r="CO2286">
        <v>19.5971069335938</v>
      </c>
      <c r="CP2286" t="s">
        <v>8080</v>
      </c>
      <c r="CQ2286">
        <v>17.163000106811499</v>
      </c>
      <c r="CR2286" t="s">
        <v>8080</v>
      </c>
      <c r="CT2286" t="s">
        <v>19000</v>
      </c>
      <c r="CU2286" t="s">
        <v>978</v>
      </c>
      <c r="CV2286" t="s">
        <v>17777</v>
      </c>
      <c r="CW2286" t="str">
        <f>CT2286&amp;CU2286&amp;CHAR(10)&amp;CV2286</f>
        <v>&gt;A0A3Q7F107
MAHRRSKLLILLCCLSYTLSIAIAAKSYYDILQIPKGASDEQIKRAYRKLALKYHPDKNQGNEEANKKFAEISNAYEVISDSEKRNIYDRYGEEGLKQHAASGGRGGGMNMQDIFSQFFGGGSMEEEEEKIVKGDDVIVDLDATLEDLYMGGSLKVWREKNILKPAPGKRKCNCRNEVYHRQIGPGMFQQMTEQVCDKCPNVKFEREGYHITVDIEKGMQDGQEVVFYEDGEPKIDGEPGDLKFRIRTAPHDQFTREVNDLRTTVTITLVQALVGFEKTIKHLDDHLVDISSKGITKPKEVRKFKGEGMPLHYSNKKGDLYVKFEVLFPTSLTEDQKKQIKEVLG</v>
      </c>
    </row>
    <row r="2287" spans="1:101" x14ac:dyDescent="0.25">
      <c r="A2287" t="s">
        <v>4636</v>
      </c>
      <c r="B2287" t="s">
        <v>21152</v>
      </c>
      <c r="C2287" t="s">
        <v>7802</v>
      </c>
      <c r="D2287" t="s">
        <v>16107</v>
      </c>
      <c r="E2287">
        <v>0</v>
      </c>
      <c r="F2287" t="s">
        <v>12749</v>
      </c>
      <c r="G2287">
        <v>-3.3558082580566402</v>
      </c>
      <c r="H2287">
        <v>-2.2738218307495099</v>
      </c>
      <c r="I2287">
        <v>-3.2160282135009801</v>
      </c>
      <c r="J2287">
        <v>-2.6399335861206099</v>
      </c>
      <c r="K2287">
        <v>-3.13230228424072</v>
      </c>
      <c r="L2287">
        <v>-4.52390480041504</v>
      </c>
      <c r="M2287">
        <v>-4.1137866973876998</v>
      </c>
      <c r="N2287">
        <v>-4.3462839126586896</v>
      </c>
      <c r="O2287">
        <v>-2.4871120452880899</v>
      </c>
      <c r="P2287">
        <v>-5.6030998229980504</v>
      </c>
      <c r="Q2287">
        <v>-2.3318605422973602</v>
      </c>
      <c r="R2287">
        <v>-2.78745365142822</v>
      </c>
      <c r="S2287">
        <v>-3.4009496370951346</v>
      </c>
      <c r="T2287">
        <v>2283</v>
      </c>
      <c r="X2287" s="16">
        <v>0.48349412282308002</v>
      </c>
      <c r="Z2287">
        <v>0.91349385749385703</v>
      </c>
      <c r="AA2287">
        <v>5.4727731240997099E-2</v>
      </c>
      <c r="AB2287">
        <v>0.88160139509306379</v>
      </c>
      <c r="AP2287">
        <v>2</v>
      </c>
      <c r="AQ2287">
        <v>2</v>
      </c>
      <c r="AR2287">
        <v>2</v>
      </c>
      <c r="AS2287">
        <v>10.4</v>
      </c>
      <c r="AT2287">
        <v>10.4</v>
      </c>
      <c r="AU2287">
        <v>10.4</v>
      </c>
      <c r="AV2287">
        <v>30.77</v>
      </c>
      <c r="AW2287">
        <v>0</v>
      </c>
      <c r="AX2287">
        <v>5.1281999999999996</v>
      </c>
      <c r="AY2287">
        <v>87141000</v>
      </c>
      <c r="AZ2287">
        <v>8</v>
      </c>
      <c r="BA2287" t="s">
        <v>4636</v>
      </c>
      <c r="BB2287" t="s">
        <v>4636</v>
      </c>
      <c r="BC2287" t="s">
        <v>4637</v>
      </c>
      <c r="BF2287" s="34" t="s">
        <v>19011</v>
      </c>
      <c r="BG2287">
        <v>4.3538797646760899E-2</v>
      </c>
      <c r="BH2287">
        <v>1.08711314201355</v>
      </c>
      <c r="BI2287">
        <v>0.17835645377636</v>
      </c>
      <c r="BJ2287">
        <v>0.73399889469146695</v>
      </c>
      <c r="BK2287">
        <v>0.25911000370979298</v>
      </c>
      <c r="BL2287">
        <v>-1.0830886363983201</v>
      </c>
      <c r="BM2287">
        <v>-0.68753033876419101</v>
      </c>
      <c r="BN2287">
        <v>-0.91177356243133501</v>
      </c>
      <c r="BO2287">
        <v>0.88139504194259599</v>
      </c>
      <c r="BP2287">
        <v>-2.1239707469940199</v>
      </c>
      <c r="BQ2287">
        <v>1.0311349630355799</v>
      </c>
      <c r="BR2287">
        <v>0.59171599149704002</v>
      </c>
      <c r="BT2287">
        <v>18.745733261108398</v>
      </c>
      <c r="BU2287">
        <v>20.141084671020501</v>
      </c>
      <c r="BV2287">
        <v>18.374071121215799</v>
      </c>
      <c r="BW2287">
        <v>18.897556304931602</v>
      </c>
      <c r="BX2287">
        <v>17.8927917480469</v>
      </c>
      <c r="BY2287">
        <v>17.5592136383057</v>
      </c>
      <c r="BZ2287">
        <v>17.4734992980957</v>
      </c>
      <c r="CA2287">
        <v>17.062025070190401</v>
      </c>
      <c r="CB2287">
        <v>19.158546447753899</v>
      </c>
      <c r="CC2287">
        <v>14.585116386413601</v>
      </c>
      <c r="CD2287">
        <v>17.900123596191399</v>
      </c>
      <c r="CE2287">
        <v>18.17942237854</v>
      </c>
      <c r="CG2287">
        <v>18.745733261108398</v>
      </c>
      <c r="CH2287">
        <v>20.141084671020501</v>
      </c>
      <c r="CI2287">
        <v>18.374071121215799</v>
      </c>
      <c r="CJ2287">
        <v>18.897556304931602</v>
      </c>
      <c r="CK2287">
        <v>17.8927917480469</v>
      </c>
      <c r="CL2287">
        <v>17.5592136383057</v>
      </c>
      <c r="CM2287">
        <v>17.4734992980957</v>
      </c>
      <c r="CN2287">
        <v>17.062025070190401</v>
      </c>
      <c r="CO2287">
        <v>19.158546447753899</v>
      </c>
      <c r="CP2287" t="s">
        <v>8080</v>
      </c>
      <c r="CQ2287">
        <v>17.900123596191399</v>
      </c>
      <c r="CR2287">
        <v>18.17942237854</v>
      </c>
      <c r="CT2287" t="s">
        <v>19000</v>
      </c>
      <c r="CU2287" t="s">
        <v>4636</v>
      </c>
      <c r="CV2287" t="s">
        <v>18882</v>
      </c>
      <c r="CW2287" t="str">
        <f>CT2287&amp;CU2287&amp;CHAR(10)&amp;CV2287</f>
        <v>&gt;A0A3Q7IP85
MVYTGSLPSAVSPTMESVKRKRGRPRKYSTPEQAAAAKRLSSASAPPKKRDHGLSHVAGADGGGGGSSKKSQLAALGNAGQGFTPHIITVSAGENSSHTIIGMSRLKGTSQTSFKNGKDVGQKIMMFMQQSKHELCILSASGSVSNASLRQPATSGGSITYEGRFDILTLAGSYVRTETGGRTGGLSVCLASNDGQIIGGGVGGPLIAGGPIQVIVGSFSVDSKTGGLKHDTSAQFGGSPLSFRSMVDSSNQSMGGGQFMMPSRGMQPTPLHSTDWRVTTGQGLHQSPENGDYDHLRD</v>
      </c>
    </row>
    <row r="2288" spans="1:101" x14ac:dyDescent="0.25">
      <c r="A2288" t="s">
        <v>1153</v>
      </c>
      <c r="B2288" t="s">
        <v>21153</v>
      </c>
      <c r="C2288" t="s">
        <v>7177</v>
      </c>
      <c r="D2288" t="s">
        <v>14865</v>
      </c>
      <c r="E2288">
        <v>0</v>
      </c>
      <c r="F2288" t="s">
        <v>12750</v>
      </c>
      <c r="G2288">
        <v>-2.2857570648193399</v>
      </c>
      <c r="H2288">
        <v>-2.5164060592651398</v>
      </c>
      <c r="I2288">
        <v>-4.4436111450195304</v>
      </c>
      <c r="J2288">
        <v>-2.85190677642822</v>
      </c>
      <c r="K2288">
        <v>-3.0838060379028298</v>
      </c>
      <c r="L2288">
        <v>-3.3741149902343799</v>
      </c>
      <c r="M2288">
        <v>-3.7737560272216801</v>
      </c>
      <c r="N2288">
        <v>-3.6871690750122101</v>
      </c>
      <c r="O2288">
        <v>-2.7931709289550799</v>
      </c>
      <c r="P2288">
        <v>-3.8856840133667001</v>
      </c>
      <c r="Q2288">
        <v>-3.7280035018920898</v>
      </c>
      <c r="R2288">
        <v>-4.4045743942260698</v>
      </c>
      <c r="S2288">
        <v>-3.4023300011952724</v>
      </c>
      <c r="T2288">
        <v>2284</v>
      </c>
      <c r="X2288" s="16">
        <v>2.1351178487139411E-2</v>
      </c>
      <c r="Z2288">
        <v>0.49212181479179601</v>
      </c>
      <c r="AA2288">
        <v>0.42310713002174299</v>
      </c>
      <c r="AB2288">
        <v>0.37747906441752516</v>
      </c>
      <c r="AP2288">
        <v>3</v>
      </c>
      <c r="AQ2288">
        <v>3</v>
      </c>
      <c r="AR2288">
        <v>3</v>
      </c>
      <c r="AS2288">
        <v>5.2</v>
      </c>
      <c r="AT2288">
        <v>5.2</v>
      </c>
      <c r="AU2288">
        <v>5.2</v>
      </c>
      <c r="AV2288">
        <v>62.975999999999999</v>
      </c>
      <c r="AW2288">
        <v>0</v>
      </c>
      <c r="AX2288">
        <v>6.7309999999999999</v>
      </c>
      <c r="AY2288">
        <v>235100000</v>
      </c>
      <c r="AZ2288">
        <v>19</v>
      </c>
      <c r="BA2288" t="s">
        <v>1152</v>
      </c>
      <c r="BB2288" t="s">
        <v>1153</v>
      </c>
      <c r="BC2288" t="s">
        <v>1154</v>
      </c>
      <c r="BF2288" s="34" t="s">
        <v>19011</v>
      </c>
      <c r="BG2288">
        <v>1.5855090618133501</v>
      </c>
      <c r="BH2288">
        <v>1.2579925060272199</v>
      </c>
      <c r="BI2288">
        <v>-1.4785963296890301</v>
      </c>
      <c r="BJ2288">
        <v>0.78158891201019298</v>
      </c>
      <c r="BK2288">
        <v>0.45229703187942499</v>
      </c>
      <c r="BL2288">
        <v>4.0064696222543703E-2</v>
      </c>
      <c r="BM2288">
        <v>-0.52741682529449496</v>
      </c>
      <c r="BN2288">
        <v>-0.40446522831916798</v>
      </c>
      <c r="BO2288">
        <v>0.86499249935150102</v>
      </c>
      <c r="BP2288">
        <v>-0.68635207414627097</v>
      </c>
      <c r="BQ2288">
        <v>-0.46244922280311601</v>
      </c>
      <c r="BR2288">
        <v>-1.4231649637222299</v>
      </c>
      <c r="BT2288">
        <v>19.8157844543457</v>
      </c>
      <c r="BU2288">
        <v>19.898500442504901</v>
      </c>
      <c r="BV2288">
        <v>17.146488189697301</v>
      </c>
      <c r="BW2288">
        <v>18.685583114623999</v>
      </c>
      <c r="BX2288">
        <v>17.941287994384801</v>
      </c>
      <c r="BY2288">
        <v>18.7090034484863</v>
      </c>
      <c r="BZ2288">
        <v>17.813529968261701</v>
      </c>
      <c r="CA2288">
        <v>17.7211399078369</v>
      </c>
      <c r="CB2288">
        <v>18.8524875640869</v>
      </c>
      <c r="CC2288">
        <v>16.302532196044901</v>
      </c>
      <c r="CD2288">
        <v>16.503980636596701</v>
      </c>
      <c r="CE2288">
        <v>16.562301635742202</v>
      </c>
      <c r="CG2288">
        <v>19.8157844543457</v>
      </c>
      <c r="CH2288">
        <v>19.898500442504901</v>
      </c>
      <c r="CI2288">
        <v>17.146488189697301</v>
      </c>
      <c r="CJ2288">
        <v>18.685583114623999</v>
      </c>
      <c r="CK2288">
        <v>17.941287994384801</v>
      </c>
      <c r="CL2288">
        <v>18.7090034484863</v>
      </c>
      <c r="CM2288">
        <v>17.813529968261701</v>
      </c>
      <c r="CN2288">
        <v>17.7211399078369</v>
      </c>
      <c r="CO2288">
        <v>18.8524875640869</v>
      </c>
      <c r="CP2288">
        <v>16.302532196044901</v>
      </c>
      <c r="CQ2288">
        <v>16.503980636596701</v>
      </c>
      <c r="CR2288">
        <v>16.562301635742202</v>
      </c>
      <c r="CT2288" t="s">
        <v>19000</v>
      </c>
      <c r="CU2288" t="s">
        <v>1153</v>
      </c>
      <c r="CV2288" t="s">
        <v>18071</v>
      </c>
      <c r="CW2288" t="str">
        <f>CT2288&amp;CU2288&amp;CHAR(10)&amp;CV2288</f>
        <v>&gt;A0A3Q7F6L3
MAENSSQENFICLHGDLELHIIQARHLPNMDLTSERIRRCFTACDVCRKPQTGSTADDGNGELPNVKSTDQKIHHRSIITSDPYVAVCAPHTALARTRVIPNSQNPVWDEHFRIPLAHPMDCLDFRVKDDDVFGAQVMGKVTIPAEKIASGEVVSGWFPVIGASGKSPKPDTALRLWMKFVPYDTNPLYKRGIASDPQYLGVRNTYFPLRKGSSVKLYQDAHVSDKFKLPEIQLENNTTFEHNKCWEDICYAITEAHHLIYIVGWSVFHKVKLVREPTRPLPRGGDLTLGELLKYKSQEGVRVLLLVWDDKTSHDKFFINTAGVMGTHDEETRKFFKHSSVICVLSPRYASSKLSLIKQQVVGTMFTHHQKCVLVDTQAPGNNRKVTAFLGGLDLCDGRYDTPEHRLFHDLDTVFKDDVHQPTFPAGTKAPRQPWHDLHCRIDGPAVYDVLINFAQRWRKATKWREFKFFKKTMSHWHDDAMLKIERISWILSPAFAVLKDSTAIPEDDPKLHVYGEDHSENWHVQIFRSIDSGSVQGFPKTIDVAQAQARKP</v>
      </c>
    </row>
    <row r="2289" spans="1:101" x14ac:dyDescent="0.25">
      <c r="A2289" t="s">
        <v>2112</v>
      </c>
      <c r="B2289" t="s">
        <v>21154</v>
      </c>
      <c r="C2289" t="s">
        <v>7177</v>
      </c>
      <c r="D2289" t="s">
        <v>15310</v>
      </c>
      <c r="E2289">
        <v>0</v>
      </c>
      <c r="F2289" t="s">
        <v>12751</v>
      </c>
      <c r="G2289">
        <v>-3.1429595947265598</v>
      </c>
      <c r="H2289">
        <v>-4.1569395065307599</v>
      </c>
      <c r="I2289">
        <v>-3.9601879119872998</v>
      </c>
      <c r="J2289">
        <v>-2.59984683990479</v>
      </c>
      <c r="K2289">
        <v>-4.1781339645385698</v>
      </c>
      <c r="L2289">
        <v>-3.5210704803466801</v>
      </c>
      <c r="M2289">
        <v>-2.91874122619629</v>
      </c>
      <c r="N2289">
        <v>-3.5614709854125999</v>
      </c>
      <c r="O2289">
        <v>-2.5346050262451199</v>
      </c>
      <c r="P2289">
        <v>-2.5488748550414999</v>
      </c>
      <c r="Q2289">
        <v>-2.80742359161377</v>
      </c>
      <c r="R2289">
        <v>-4.9276075363159197</v>
      </c>
      <c r="S2289">
        <v>-3.4048217932383213</v>
      </c>
      <c r="T2289">
        <v>2285</v>
      </c>
      <c r="X2289" s="16">
        <v>-0.32034524281819365</v>
      </c>
      <c r="Z2289">
        <v>0.82411713286713295</v>
      </c>
      <c r="AA2289">
        <v>0.117642716666469</v>
      </c>
      <c r="AB2289">
        <v>0.76270621154287999</v>
      </c>
      <c r="AP2289">
        <v>4</v>
      </c>
      <c r="AQ2289">
        <v>4</v>
      </c>
      <c r="AR2289">
        <v>4</v>
      </c>
      <c r="AS2289">
        <v>17.7</v>
      </c>
      <c r="AT2289">
        <v>17.7</v>
      </c>
      <c r="AU2289">
        <v>17.7</v>
      </c>
      <c r="AV2289">
        <v>40.134999999999998</v>
      </c>
      <c r="AW2289">
        <v>0</v>
      </c>
      <c r="AX2289">
        <v>9.7675999999999998</v>
      </c>
      <c r="AY2289">
        <v>116280000</v>
      </c>
      <c r="AZ2289">
        <v>12</v>
      </c>
      <c r="BA2289" t="s">
        <v>2112</v>
      </c>
      <c r="BB2289" t="s">
        <v>2112</v>
      </c>
      <c r="BC2289" t="s">
        <v>2113</v>
      </c>
      <c r="BF2289" s="34" t="s">
        <v>19011</v>
      </c>
      <c r="BG2289">
        <v>0.337330222129822</v>
      </c>
      <c r="BH2289">
        <v>-0.96887612342834495</v>
      </c>
      <c r="BI2289">
        <v>-0.71542125940322898</v>
      </c>
      <c r="BJ2289">
        <v>1.0369666814804099</v>
      </c>
      <c r="BK2289">
        <v>-0.99617880582809404</v>
      </c>
      <c r="BL2289">
        <v>-0.14975126087665599</v>
      </c>
      <c r="BM2289">
        <v>0.62616777420043901</v>
      </c>
      <c r="BN2289">
        <v>-0.20179510116577101</v>
      </c>
      <c r="BO2289">
        <v>1.12101101875305</v>
      </c>
      <c r="BP2289">
        <v>1.10262870788574</v>
      </c>
      <c r="BQ2289">
        <v>0.76956683397293102</v>
      </c>
      <c r="BR2289">
        <v>-1.96164882183075</v>
      </c>
      <c r="BT2289">
        <v>18.958581924438501</v>
      </c>
      <c r="BU2289">
        <v>18.2579669952393</v>
      </c>
      <c r="BV2289">
        <v>17.629911422729499</v>
      </c>
      <c r="BW2289">
        <v>18.9376430511475</v>
      </c>
      <c r="BX2289">
        <v>16.846960067748999</v>
      </c>
      <c r="BY2289">
        <v>18.562047958373999</v>
      </c>
      <c r="BZ2289">
        <v>18.668544769287099</v>
      </c>
      <c r="CA2289">
        <v>17.846837997436499</v>
      </c>
      <c r="CB2289">
        <v>19.1110534667969</v>
      </c>
      <c r="CC2289">
        <v>17.639341354370099</v>
      </c>
      <c r="CD2289">
        <v>17.424560546875</v>
      </c>
      <c r="CE2289">
        <v>16.039268493652301</v>
      </c>
      <c r="CG2289">
        <v>18.958581924438501</v>
      </c>
      <c r="CH2289">
        <v>18.2579669952393</v>
      </c>
      <c r="CI2289">
        <v>17.629911422729499</v>
      </c>
      <c r="CJ2289">
        <v>18.9376430511475</v>
      </c>
      <c r="CK2289">
        <v>16.846960067748999</v>
      </c>
      <c r="CL2289">
        <v>18.562047958373999</v>
      </c>
      <c r="CM2289">
        <v>18.668544769287099</v>
      </c>
      <c r="CN2289">
        <v>17.846837997436499</v>
      </c>
      <c r="CO2289">
        <v>19.1110534667969</v>
      </c>
      <c r="CP2289">
        <v>17.639341354370099</v>
      </c>
      <c r="CQ2289">
        <v>17.424560546875</v>
      </c>
      <c r="CR2289" t="s">
        <v>8080</v>
      </c>
      <c r="CT2289" t="s">
        <v>19000</v>
      </c>
      <c r="CU2289" t="s">
        <v>2112</v>
      </c>
      <c r="CV2289" t="s">
        <v>18732</v>
      </c>
      <c r="CW2289" t="str">
        <f>CT2289&amp;CU2289&amp;CHAR(10)&amp;CV2289</f>
        <v>&gt;A0A3Q7G5E9
MGPFALALDTKNSFATSSSATDASGRKMDNLQMVPKKFFASINNGEEKPFDFLRILFEGVIAGGTAGVVVETALYPIDTIKTRLQAIASQQAFYGFSRLLAPYVDRLEQRDKEMVARGGGQIALKGLYSGLLGNLAGVLPASAIFVGVYEPAKQKLLKMFPENLSAVAHLTAGALGGIAASFVRVPTEDIPFVNLLIALGFLTLQVIKQRMQTRQFASAPDAVRLIVSKEGFKGLYAGYGSFLLRDLPFDAIQFCIYEQLRIGYKLAAKRELNDPENAVIGAFAGALTGAITTPLDVIKTRLMTQGSANQYKSIVDCVKTIVAEEGPPALLKGIGPRVLWIGIGGSIFFGVLERTKRYLAQNRPDNATSKKD</v>
      </c>
    </row>
    <row r="2290" spans="1:101" x14ac:dyDescent="0.25">
      <c r="A2290" t="s">
        <v>1695</v>
      </c>
      <c r="B2290" t="s">
        <v>21155</v>
      </c>
      <c r="C2290" t="s">
        <v>7177</v>
      </c>
      <c r="D2290" t="s">
        <v>14652</v>
      </c>
      <c r="E2290" t="s">
        <v>14653</v>
      </c>
      <c r="F2290" t="s">
        <v>12752</v>
      </c>
      <c r="G2290">
        <v>-1.0741157531738299</v>
      </c>
      <c r="H2290">
        <v>-1.92497158050537</v>
      </c>
      <c r="I2290">
        <v>-4.0047550201415998</v>
      </c>
      <c r="J2290">
        <v>-2.8111524581909202</v>
      </c>
      <c r="K2290">
        <v>-3.7338685989379901</v>
      </c>
      <c r="L2290">
        <v>-0.62397956848144498</v>
      </c>
      <c r="M2290">
        <v>-4.3632507324218803</v>
      </c>
      <c r="N2290">
        <v>-5.0937986373901403</v>
      </c>
      <c r="O2290">
        <v>-4.3101463317871103</v>
      </c>
      <c r="P2290">
        <v>-2.8712282180786102</v>
      </c>
      <c r="Q2290">
        <v>-5.7226419448852504</v>
      </c>
      <c r="R2290">
        <v>-4.3322095870971697</v>
      </c>
      <c r="S2290">
        <v>-3.4055098692576089</v>
      </c>
      <c r="T2290">
        <v>2286</v>
      </c>
      <c r="X2290" s="16">
        <v>5.5052757263184926E-2</v>
      </c>
      <c r="Z2290">
        <v>0.27019324796274702</v>
      </c>
      <c r="AA2290">
        <v>0.87278232413194901</v>
      </c>
      <c r="AB2290">
        <v>0.13403483247400361</v>
      </c>
      <c r="AP2290">
        <v>15</v>
      </c>
      <c r="AQ2290">
        <v>7</v>
      </c>
      <c r="AR2290">
        <v>7</v>
      </c>
      <c r="AS2290">
        <v>22</v>
      </c>
      <c r="AT2290">
        <v>11.7</v>
      </c>
      <c r="AU2290">
        <v>11.7</v>
      </c>
      <c r="AV2290">
        <v>82.564999999999998</v>
      </c>
      <c r="AW2290">
        <v>0</v>
      </c>
      <c r="AX2290">
        <v>17.835000000000001</v>
      </c>
      <c r="AY2290">
        <v>478870000</v>
      </c>
      <c r="AZ2290">
        <v>12</v>
      </c>
      <c r="BA2290" t="s">
        <v>1695</v>
      </c>
      <c r="BB2290" t="s">
        <v>1695</v>
      </c>
      <c r="BC2290" t="s">
        <v>1696</v>
      </c>
      <c r="BF2290" s="34" t="s">
        <v>19011</v>
      </c>
      <c r="BG2290">
        <v>1.48033463954926</v>
      </c>
      <c r="BH2290">
        <v>0.94007796049117998</v>
      </c>
      <c r="BI2290">
        <v>-0.38049480319023099</v>
      </c>
      <c r="BJ2290">
        <v>0.37739130854606601</v>
      </c>
      <c r="BK2290">
        <v>-0.20849362015724199</v>
      </c>
      <c r="BL2290">
        <v>1.76615178585052</v>
      </c>
      <c r="BM2290">
        <v>-0.60812413692474399</v>
      </c>
      <c r="BN2290">
        <v>-1.0719904899597199</v>
      </c>
      <c r="BO2290">
        <v>-0.57440513372421298</v>
      </c>
      <c r="BP2290">
        <v>0.339245796203613</v>
      </c>
      <c r="BQ2290">
        <v>-1.4712789058685301</v>
      </c>
      <c r="BR2290">
        <v>-0.58841431140899703</v>
      </c>
      <c r="BT2290">
        <v>21.0274257659912</v>
      </c>
      <c r="BU2290">
        <v>20.489934921264599</v>
      </c>
      <c r="BV2290">
        <v>17.585344314575199</v>
      </c>
      <c r="BW2290">
        <v>18.7263374328613</v>
      </c>
      <c r="BX2290">
        <v>17.291225433349599</v>
      </c>
      <c r="BY2290">
        <v>21.4591388702393</v>
      </c>
      <c r="BZ2290">
        <v>17.224035263061499</v>
      </c>
      <c r="CA2290">
        <v>16.314510345458999</v>
      </c>
      <c r="CB2290">
        <v>17.335512161254901</v>
      </c>
      <c r="CC2290">
        <v>17.316987991333001</v>
      </c>
      <c r="CD2290">
        <v>14.5093421936035</v>
      </c>
      <c r="CE2290">
        <v>16.634666442871101</v>
      </c>
      <c r="CG2290">
        <v>21.0274257659912</v>
      </c>
      <c r="CH2290">
        <v>20.489934921264599</v>
      </c>
      <c r="CI2290">
        <v>17.585344314575199</v>
      </c>
      <c r="CJ2290">
        <v>18.7263374328613</v>
      </c>
      <c r="CK2290">
        <v>17.291225433349599</v>
      </c>
      <c r="CL2290">
        <v>21.4591388702393</v>
      </c>
      <c r="CM2290" t="s">
        <v>8080</v>
      </c>
      <c r="CN2290" t="s">
        <v>8080</v>
      </c>
      <c r="CO2290">
        <v>17.335512161254901</v>
      </c>
      <c r="CP2290">
        <v>17.316987991333001</v>
      </c>
      <c r="CQ2290">
        <v>14.5093421936035</v>
      </c>
      <c r="CR2290" t="s">
        <v>8080</v>
      </c>
      <c r="CT2290" t="s">
        <v>19000</v>
      </c>
      <c r="CU2290" t="s">
        <v>1695</v>
      </c>
      <c r="CV2290" t="s">
        <v>17327</v>
      </c>
      <c r="CW2290" t="str">
        <f>CT2290&amp;CU2290&amp;CHAR(10)&amp;CV2290</f>
        <v>&gt;A0A3Q7FR78
MASHALVPAAATTRGMKPTQQAMTKRERPVFSLSDDHAMSKKILDTHNPDGREVDVNVILHIVEDVFQHSYPAAMDGVLNGAGAHHLEGNIEALKLEEKASLAFDGILEGLAYIIHKVSCELTCKCSSGGHDAHSTTMSVLGMLSGYQWDAKLVISLAAFAVTYGEFWLVAQMFATHPLAKSVAILKQLPDIMEHSASLRSRFDAINELIKAILEVTKIIMEFKKLPSQYITEDQPPLSVAISHIPTAVYWTIKSIVACASQLTTLLGMSYDMIVATTADTWEMSSSTHKLKNISEHLRVELNRCYAHIQEKMHVEYFQMLVHLFEATQFDNMKIMRAMIYIKDDLLPLEVGTTHTRASVEVLRRKTVLLLLSDLDASHEEILVLSQIYLESRSRPEFQYEIVWLPIVDRSKGWNDAQEQKFKELQALMPWYTLHHPSLLEPAIVKFVKEKWHFTKKMMLVTLDPQQGKVACPNAIHMAWIWGNLAYPFTLSKEESLWNMESWRLELVVDGIDPNLIDWMASGKFICLYGGEDMDWIRNFTKSARSVAQRAGIDLQMLYVGKSNNKERVRRINSMITAENLSYCLMDLTSVWYFWTRIESMFYSKMQLGKTIQEDKVMQEVLTMLSFDGSDQGWALISRGSFEMARAKSQIITKTLDDYTVWEEDARVKGFVPALIEYFLQLHTPEHCNRLILPGLDGDIPEMIVCAECGRPMERFFMYRCCTD</v>
      </c>
    </row>
    <row r="2291" spans="1:101" x14ac:dyDescent="0.25">
      <c r="A2291" t="s">
        <v>7049</v>
      </c>
      <c r="B2291" t="s">
        <v>21156</v>
      </c>
      <c r="C2291" t="s">
        <v>7177</v>
      </c>
      <c r="D2291">
        <v>0</v>
      </c>
      <c r="E2291">
        <v>0</v>
      </c>
      <c r="F2291" t="s">
        <v>12753</v>
      </c>
      <c r="G2291">
        <v>-3.3342113494872998</v>
      </c>
      <c r="H2291">
        <v>-2.4458856582641602</v>
      </c>
      <c r="I2291">
        <v>-2.3254508972168</v>
      </c>
      <c r="J2291">
        <v>-2.3701696395874001</v>
      </c>
      <c r="K2291">
        <v>-4.0257425308227504</v>
      </c>
      <c r="L2291">
        <v>-1.294921875</v>
      </c>
      <c r="M2291">
        <v>-4.2336978912353498</v>
      </c>
      <c r="N2291">
        <v>-2.74694919586182</v>
      </c>
      <c r="O2291">
        <v>-3.2336997985839799</v>
      </c>
      <c r="P2291">
        <v>-3.75043773651123</v>
      </c>
      <c r="Q2291">
        <v>-5.1453809738159197</v>
      </c>
      <c r="R2291">
        <v>-5.9833250045776403</v>
      </c>
      <c r="S2291">
        <v>-3.4074893792470298</v>
      </c>
      <c r="T2291">
        <v>2287</v>
      </c>
      <c r="X2291" s="16">
        <v>-0.13823795318603604</v>
      </c>
      <c r="Z2291">
        <v>0.19213090909090899</v>
      </c>
      <c r="AA2291">
        <v>1.17922433408403</v>
      </c>
      <c r="AB2291">
        <v>6.6187452521260667E-2</v>
      </c>
      <c r="AP2291">
        <v>3</v>
      </c>
      <c r="AQ2291">
        <v>3</v>
      </c>
      <c r="AR2291">
        <v>3</v>
      </c>
      <c r="AS2291">
        <v>14.9</v>
      </c>
      <c r="AT2291">
        <v>14.9</v>
      </c>
      <c r="AU2291">
        <v>14.9</v>
      </c>
      <c r="AV2291">
        <v>24.734999999999999</v>
      </c>
      <c r="AW2291">
        <v>0</v>
      </c>
      <c r="AX2291">
        <v>5.1924999999999999</v>
      </c>
      <c r="AY2291">
        <v>115740000</v>
      </c>
      <c r="AZ2291">
        <v>3</v>
      </c>
      <c r="BA2291" t="s">
        <v>5307</v>
      </c>
      <c r="BB2291" t="s">
        <v>5308</v>
      </c>
      <c r="BC2291" t="s">
        <v>5309</v>
      </c>
      <c r="BF2291" s="34" t="s">
        <v>19011</v>
      </c>
      <c r="BG2291">
        <v>5.5838547646999401E-2</v>
      </c>
      <c r="BH2291">
        <v>0.73275107145309404</v>
      </c>
      <c r="BI2291">
        <v>0.82452344894409202</v>
      </c>
      <c r="BJ2291">
        <v>0.79044735431671098</v>
      </c>
      <c r="BK2291">
        <v>-0.47111469507217402</v>
      </c>
      <c r="BL2291">
        <v>1.60979628562927</v>
      </c>
      <c r="BM2291">
        <v>-0.62957864999771096</v>
      </c>
      <c r="BN2291">
        <v>0.50333780050277699</v>
      </c>
      <c r="BO2291">
        <v>0.13242928683757799</v>
      </c>
      <c r="BP2291">
        <v>-0.26132985949516302</v>
      </c>
      <c r="BQ2291">
        <v>-1.3242896795272801</v>
      </c>
      <c r="BR2291">
        <v>-1.9628108739852901</v>
      </c>
      <c r="BT2291">
        <v>18.767330169677699</v>
      </c>
      <c r="BU2291">
        <v>19.969020843505898</v>
      </c>
      <c r="BV2291">
        <v>19.2646484375</v>
      </c>
      <c r="BW2291">
        <v>19.167320251464801</v>
      </c>
      <c r="BX2291">
        <v>16.999351501464801</v>
      </c>
      <c r="BY2291">
        <v>20.7881965637207</v>
      </c>
      <c r="BZ2291">
        <v>17.353588104248001</v>
      </c>
      <c r="CA2291">
        <v>18.661359786987301</v>
      </c>
      <c r="CB2291">
        <v>18.411958694458001</v>
      </c>
      <c r="CC2291">
        <v>16.437778472900401</v>
      </c>
      <c r="CD2291">
        <v>15.0866031646729</v>
      </c>
      <c r="CE2291">
        <v>14.9835510253906</v>
      </c>
      <c r="CG2291">
        <v>18.767330169677699</v>
      </c>
      <c r="CH2291">
        <v>19.969020843505898</v>
      </c>
      <c r="CI2291">
        <v>19.2646484375</v>
      </c>
      <c r="CJ2291">
        <v>19.167320251464801</v>
      </c>
      <c r="CK2291" t="s">
        <v>8080</v>
      </c>
      <c r="CL2291">
        <v>20.7881965637207</v>
      </c>
      <c r="CM2291" t="s">
        <v>8080</v>
      </c>
      <c r="CN2291">
        <v>18.661359786987301</v>
      </c>
      <c r="CO2291">
        <v>18.411958694458001</v>
      </c>
      <c r="CP2291" t="s">
        <v>8080</v>
      </c>
      <c r="CQ2291" t="s">
        <v>8080</v>
      </c>
      <c r="CR2291" t="s">
        <v>8080</v>
      </c>
      <c r="CT2291" t="s">
        <v>19000</v>
      </c>
      <c r="CU2291" t="s">
        <v>7049</v>
      </c>
      <c r="CV2291" t="s">
        <v>17021</v>
      </c>
      <c r="CW2291" t="str">
        <f>CT2291&amp;CU2291&amp;CHAR(10)&amp;CV2291</f>
        <v>&gt;A0A3Q7JDK0
MSLFGLGRNQRTFRPKKSAPSGSKGAQLRQHIDSTLGSGNLREAVRLPPGEDINEWLAVNTVDFFNQVNLLYGTLTEFCTPENCPTMTAGPKYEYRWADGVQIKKPIEVSAPKYVEYLMDWIETQLDDESLFPQRLGAPFPPNFKDVVKTIFKRLFRVYAHIYHSHFQKIVSLKEEAHLNTCFKHFILFTHEFGLIDKKELAPLQDLIDSIIVPY</v>
      </c>
    </row>
    <row r="2292" spans="1:101" x14ac:dyDescent="0.25">
      <c r="A2292" t="s">
        <v>1968</v>
      </c>
      <c r="B2292" t="s">
        <v>21157</v>
      </c>
      <c r="C2292" t="s">
        <v>7177</v>
      </c>
      <c r="D2292" t="s">
        <v>16108</v>
      </c>
      <c r="E2292" t="s">
        <v>15422</v>
      </c>
      <c r="F2292" t="s">
        <v>12754</v>
      </c>
      <c r="G2292">
        <v>-4.2022647857665998</v>
      </c>
      <c r="H2292">
        <v>-3.9499540328979501</v>
      </c>
      <c r="I2292">
        <v>-3.73825263977051</v>
      </c>
      <c r="J2292">
        <v>-5.2341012954711896</v>
      </c>
      <c r="K2292">
        <v>-2.2606763839721702</v>
      </c>
      <c r="L2292">
        <v>-5.2278614044189498</v>
      </c>
      <c r="M2292">
        <v>-1.9964694976806601</v>
      </c>
      <c r="N2292">
        <v>-3.2203569412231401</v>
      </c>
      <c r="O2292">
        <v>-3.2788238525390598</v>
      </c>
      <c r="P2292">
        <v>-2.90755367279053</v>
      </c>
      <c r="Q2292">
        <v>-2.4140768051147501</v>
      </c>
      <c r="R2292">
        <v>-2.6074876785278298</v>
      </c>
      <c r="S2292">
        <v>-3.4198232491811122</v>
      </c>
      <c r="T2292">
        <v>2288</v>
      </c>
      <c r="X2292" s="16">
        <v>0.27738920847574944</v>
      </c>
      <c r="Z2292">
        <v>0.30186770428015602</v>
      </c>
      <c r="AA2292">
        <v>0.76221585448052398</v>
      </c>
      <c r="AB2292">
        <v>0.17289568137888411</v>
      </c>
      <c r="AP2292">
        <v>2</v>
      </c>
      <c r="AQ2292">
        <v>2</v>
      </c>
      <c r="AR2292">
        <v>2</v>
      </c>
      <c r="AS2292">
        <v>2.8</v>
      </c>
      <c r="AT2292">
        <v>2.8</v>
      </c>
      <c r="AU2292">
        <v>2.8</v>
      </c>
      <c r="AV2292">
        <v>88.209000000000003</v>
      </c>
      <c r="AW2292">
        <v>3.6218999999999997E-4</v>
      </c>
      <c r="AX2292">
        <v>4.7255000000000003</v>
      </c>
      <c r="AY2292">
        <v>178790000</v>
      </c>
      <c r="AZ2292">
        <v>3</v>
      </c>
      <c r="BA2292" t="s">
        <v>1968</v>
      </c>
      <c r="BB2292" t="s">
        <v>1968</v>
      </c>
      <c r="BC2292" t="s">
        <v>1969</v>
      </c>
      <c r="BF2292" s="34" t="s">
        <v>19011</v>
      </c>
      <c r="BG2292">
        <v>-0.72201341390609697</v>
      </c>
      <c r="BH2292">
        <v>-0.48918867111206099</v>
      </c>
      <c r="BI2292">
        <v>-0.293837010860443</v>
      </c>
      <c r="BJ2292">
        <v>-1.67416095733643</v>
      </c>
      <c r="BK2292">
        <v>1.0696257352828999</v>
      </c>
      <c r="BL2292">
        <v>-1.6684030294418299</v>
      </c>
      <c r="BM2292">
        <v>1.31342780590057</v>
      </c>
      <c r="BN2292">
        <v>0.18406148254871399</v>
      </c>
      <c r="BO2292">
        <v>0.13010998070240001</v>
      </c>
      <c r="BP2292">
        <v>0.47270688414573703</v>
      </c>
      <c r="BQ2292">
        <v>0.92807245254516602</v>
      </c>
      <c r="BR2292">
        <v>0.74959874153137196</v>
      </c>
      <c r="BT2292">
        <v>17.899276733398398</v>
      </c>
      <c r="BU2292">
        <v>18.464952468872099</v>
      </c>
      <c r="BV2292">
        <v>17.8518466949463</v>
      </c>
      <c r="BW2292">
        <v>16.303388595581101</v>
      </c>
      <c r="BX2292">
        <v>18.764417648315401</v>
      </c>
      <c r="BY2292">
        <v>16.8552570343018</v>
      </c>
      <c r="BZ2292">
        <v>19.590816497802699</v>
      </c>
      <c r="CA2292">
        <v>18.187952041626001</v>
      </c>
      <c r="CB2292">
        <v>18.366834640502901</v>
      </c>
      <c r="CC2292">
        <v>17.280662536621101</v>
      </c>
      <c r="CD2292">
        <v>17.817907333373999</v>
      </c>
      <c r="CE2292">
        <v>18.359388351440401</v>
      </c>
      <c r="CG2292" t="s">
        <v>8080</v>
      </c>
      <c r="CH2292">
        <v>18.464952468872099</v>
      </c>
      <c r="CI2292">
        <v>17.8518466949463</v>
      </c>
      <c r="CJ2292">
        <v>16.303388595581101</v>
      </c>
      <c r="CK2292">
        <v>18.764417648315401</v>
      </c>
      <c r="CL2292">
        <v>16.8552570343018</v>
      </c>
      <c r="CM2292">
        <v>19.590816497802699</v>
      </c>
      <c r="CN2292">
        <v>18.187952041626001</v>
      </c>
      <c r="CO2292">
        <v>18.366834640502901</v>
      </c>
      <c r="CP2292">
        <v>17.280662536621101</v>
      </c>
      <c r="CQ2292">
        <v>17.817907333373999</v>
      </c>
      <c r="CR2292">
        <v>18.359388351440401</v>
      </c>
      <c r="CT2292" t="s">
        <v>19000</v>
      </c>
      <c r="CU2292" t="s">
        <v>1968</v>
      </c>
      <c r="CV2292" t="s">
        <v>17486</v>
      </c>
      <c r="CW2292" t="str">
        <f>CT2292&amp;CU2292&amp;CHAR(10)&amp;CV2292</f>
        <v>&gt;A0A3Q7FY89
MATATRPGVPKSAAISKGYNFASTWEQNAPLTEQQQAAIQALSHAVAERPFPSNLDQVSGHDNSFSVSTKLNSMEDSGAIEAVLVNTNQFYKWFADLEAAMKSETEEKYQHYVNTLTEQIQTCDSILHQVDETLDLFNELQLQHQTVATKTRTLHDACDRLLLEKQKLIEFAESLHKKLNYFDELENVATTFYSPSMSVGSTNFLPLLKRLDECISYVESNPQYAECSIYLVKFRQLQSRALGMIRSHVLSVLRSTSSQVQAAIRSSGGSKTSFAEGIESSIIYVRFKAAANELKPILEEIESRTPRKEYIQLLEECHKLYCEQRLSLIRGIVQQRISEFSRKEALSSLTRSGCAYLMQVCQLEHQLFNHFFPSSSEDISSLTPLVDPLCTFLYDTLRPKLIHETNLDVLCELVDILKVEVLGEQLSRRGESLAGLRPTLDRILADVHERLTFRSRTYIRDEIANYLPSEEDLDYPKKLEQSVSAELDSPSTELNQDVSGTWYPPLEKTISCLSKLYCSLETAVFTGLAQEAVEFCSLSIQKASKLIGKRSSSMDAQLFLIKHLLILREQIAPFDIEFSVTHKELDFSHLLEHLRRILRGQASIFDWSRSTSLARTLSPRVLESQIDAKKELEKSLKTTCEEFIMSVTKLVVEPLLSFVTKVTAVKVALSSSQNQKLESGIAKPLKDHAFASPEKIAELLQKVNTAIDEDLPRVLVKMRLYLQNSSTRAILFKPIKTNILEAHIQVLSLLKKEYTPEDRQDLVKMVSMQDLEAKLDKLL</v>
      </c>
    </row>
    <row r="2293" spans="1:101" x14ac:dyDescent="0.25">
      <c r="A2293" t="s">
        <v>6771</v>
      </c>
      <c r="B2293" t="s">
        <v>6771</v>
      </c>
      <c r="C2293" t="s">
        <v>7327</v>
      </c>
      <c r="D2293" t="s">
        <v>16109</v>
      </c>
      <c r="E2293" t="s">
        <v>16110</v>
      </c>
      <c r="F2293" t="s">
        <v>12755</v>
      </c>
      <c r="G2293">
        <v>-1.70039939880371</v>
      </c>
      <c r="H2293">
        <v>-3.7509031295776398</v>
      </c>
      <c r="I2293">
        <v>-3.4552917480468799</v>
      </c>
      <c r="J2293">
        <v>-4.2276754379272496</v>
      </c>
      <c r="K2293">
        <v>-4.5261507034301802</v>
      </c>
      <c r="L2293">
        <v>-1.99192047119141</v>
      </c>
      <c r="M2293">
        <v>-1.3788032531738299</v>
      </c>
      <c r="N2293">
        <v>-3.91020679473877</v>
      </c>
      <c r="O2293">
        <v>-1.7452392578125</v>
      </c>
      <c r="P2293">
        <v>-4.7817125320434597</v>
      </c>
      <c r="Q2293">
        <v>-5.2432994842529297</v>
      </c>
      <c r="R2293">
        <v>-4.3758649826049796</v>
      </c>
      <c r="S2293">
        <v>-3.4239555994669622</v>
      </c>
      <c r="T2293">
        <v>2289</v>
      </c>
      <c r="X2293" s="16">
        <v>0.61305077870686953</v>
      </c>
      <c r="Z2293">
        <v>0.26801897983392597</v>
      </c>
      <c r="AA2293">
        <v>0.88318965808179795</v>
      </c>
      <c r="AB2293">
        <v>0.13086103230036431</v>
      </c>
      <c r="AP2293">
        <v>3</v>
      </c>
      <c r="AQ2293">
        <v>3</v>
      </c>
      <c r="AR2293">
        <v>3</v>
      </c>
      <c r="AS2293">
        <v>2.9</v>
      </c>
      <c r="AT2293">
        <v>2.9</v>
      </c>
      <c r="AU2293">
        <v>2.9</v>
      </c>
      <c r="AV2293">
        <v>121.73</v>
      </c>
      <c r="AW2293">
        <v>0</v>
      </c>
      <c r="AX2293">
        <v>5.3457999999999997</v>
      </c>
      <c r="AY2293">
        <v>387650000</v>
      </c>
      <c r="AZ2293">
        <v>4</v>
      </c>
      <c r="BA2293" t="s">
        <v>872</v>
      </c>
      <c r="BB2293" t="s">
        <v>872</v>
      </c>
      <c r="BC2293" t="s">
        <v>873</v>
      </c>
      <c r="BD2293" t="s">
        <v>874</v>
      </c>
      <c r="BE2293" t="s">
        <v>875</v>
      </c>
      <c r="BF2293" s="34" t="s">
        <v>19011</v>
      </c>
      <c r="BG2293">
        <v>1.26915383338928</v>
      </c>
      <c r="BH2293">
        <v>-0.240750312805176</v>
      </c>
      <c r="BI2293">
        <v>-2.30746120214462E-2</v>
      </c>
      <c r="BJ2293">
        <v>-0.59182524681091297</v>
      </c>
      <c r="BK2293">
        <v>-0.81160980463027999</v>
      </c>
      <c r="BL2293">
        <v>1.0544899702072099</v>
      </c>
      <c r="BM2293">
        <v>1.50596356391907</v>
      </c>
      <c r="BN2293">
        <v>-0.35805478692054699</v>
      </c>
      <c r="BO2293">
        <v>1.2361356019973799</v>
      </c>
      <c r="BP2293">
        <v>-0.999794721603394</v>
      </c>
      <c r="BQ2293">
        <v>-1.33968782424927</v>
      </c>
      <c r="BR2293">
        <v>-0.70094573497772195</v>
      </c>
      <c r="BT2293">
        <v>20.4011421203613</v>
      </c>
      <c r="BU2293">
        <v>18.664003372192401</v>
      </c>
      <c r="BV2293">
        <v>18.134807586669901</v>
      </c>
      <c r="BW2293">
        <v>17.309814453125</v>
      </c>
      <c r="BX2293">
        <v>16.498943328857401</v>
      </c>
      <c r="BY2293">
        <v>20.0911979675293</v>
      </c>
      <c r="BZ2293">
        <v>20.208482742309599</v>
      </c>
      <c r="CA2293">
        <v>17.498102188110401</v>
      </c>
      <c r="CB2293">
        <v>19.900419235229499</v>
      </c>
      <c r="CC2293">
        <v>15.4065036773682</v>
      </c>
      <c r="CD2293">
        <v>14.988684654235801</v>
      </c>
      <c r="CE2293">
        <v>16.591011047363299</v>
      </c>
      <c r="CG2293">
        <v>20.4011421203613</v>
      </c>
      <c r="CH2293">
        <v>18.664003372192401</v>
      </c>
      <c r="CI2293">
        <v>18.134807586669901</v>
      </c>
      <c r="CJ2293">
        <v>17.309814453125</v>
      </c>
      <c r="CK2293">
        <v>16.498943328857401</v>
      </c>
      <c r="CL2293">
        <v>20.0911979675293</v>
      </c>
      <c r="CM2293">
        <v>20.208482742309599</v>
      </c>
      <c r="CN2293">
        <v>17.498102188110401</v>
      </c>
      <c r="CO2293">
        <v>19.900419235229499</v>
      </c>
      <c r="CP2293">
        <v>15.4065036773682</v>
      </c>
      <c r="CQ2293">
        <v>14.988684654235801</v>
      </c>
      <c r="CR2293">
        <v>16.591011047363299</v>
      </c>
      <c r="CT2293" t="s">
        <v>19000</v>
      </c>
      <c r="CU2293" t="s">
        <v>6771</v>
      </c>
      <c r="CV2293" t="s">
        <v>17297</v>
      </c>
      <c r="CW2293" t="str">
        <f>CT2293&amp;CU2293&amp;CHAR(10)&amp;CV2293</f>
        <v>&gt;Q6QNU4
MSVWNYVVTAHKPTNVTHSCVGNFTGPQELNLIIAKCTRIEIHLLTPQGLQPMLDVPIYGRIATLELFRPHGETQDLLFIATERYKFCVLQWDTEASEVITRAMGDVSDRIGRPTDNGQIGIIDPDCRLIGLHLYDGLFKVIPFDNKGQLKEAFNIRLEELQVLDIKFLYGCPKPTIVVLYQDNKDARHVKTYEVSLKDKDFIEGPWAQNNLDNGASLLIPVPPPLCGVLIIGEETIVYCSASAFKAIPIRPSITRAYGRVDADGSRYLLGDHNGLLHLLVITHEKEKVTGLKIELLGETSIASTISYLDNAFVFIGSSYGDSQLVKLNLQPDTKGSYVEVLERYVNLGPIVDFCVVDLERQGQGQVVTCSGAYKDGSLRIVRNGIGINEQASVELQGIKGMWSLRSATDDPYDTFLVVSFISETRVLAMNLEDELEETEIEGFNSQVQTLFCHDAVYNQLVQVTSNSVRLVSSTSRDLKNEWFAPVGYSVNVATANATQVLLATGGGHLVYLEIGDGVLNEVKYAKLDYDISCLDINPIGENPNYSNIAAVGMWTDISVRIYSLPDLNLITKEQLGGEIIPRSVLMCSFEGISYLLCALGDGHLLNFVLSMSTGELTDRKKVSLGTQPITLRTFSSKDTTHVFAASDRPTVIYSSNKKLLYSNVNLKEVSHMCPFNVAAFPDSLAIAKEGELTIGTIDEIQKLHIRSIPLGEHARRISHQEQTRTFALCSVKYTQSNADDPEMHFVRLLDDQTFEFISTYPLDQFEYGCSILSCSFSDDSNVYYCIGTAYVMPEENEPTKGRILVFIVEDGKLQLIAEKETKGAVYSLNAFNGKLLAAINQKIQLYKWASREDGGSRELQTECGHHGHILALYVQTRGDFIVVGDLMKSISLLIFKHEEGAIEERARDYNANWMSAVEILDDDIYLGAENNFNLFTVRKNSEGATDEERSRLEVVGEYHLGEFVNRFRHGSLVMRLPDSDVGQIPTVIFGTVNGVIGVIASLPHDQYLFLEKLQTNLRKVIKGVGGLSHEQWRSFYNEKKTVDAKNFLDGDLIESFLDLSRNRMEEISKAMSVPVEELMKRVEELTRLH</v>
      </c>
    </row>
    <row r="2294" spans="1:101" x14ac:dyDescent="0.25">
      <c r="A2294" t="s">
        <v>1875</v>
      </c>
      <c r="B2294" t="s">
        <v>21158</v>
      </c>
      <c r="C2294" t="s">
        <v>7177</v>
      </c>
      <c r="D2294" t="s">
        <v>14759</v>
      </c>
      <c r="E2294" t="s">
        <v>14670</v>
      </c>
      <c r="F2294" t="s">
        <v>12756</v>
      </c>
      <c r="G2294">
        <v>-3.00784111022949</v>
      </c>
      <c r="H2294">
        <v>-2.8238153457641602</v>
      </c>
      <c r="I2294">
        <v>-2.9216575622558598</v>
      </c>
      <c r="J2294">
        <v>-5.3022546768188503</v>
      </c>
      <c r="K2294">
        <v>-3.0328416824340798</v>
      </c>
      <c r="L2294">
        <v>-3.7443828582763699</v>
      </c>
      <c r="M2294">
        <v>-3.6104431152343799</v>
      </c>
      <c r="N2294">
        <v>-3.3920774459838898</v>
      </c>
      <c r="O2294">
        <v>-3.3659934997558598</v>
      </c>
      <c r="P2294">
        <v>-3.0078210830688499</v>
      </c>
      <c r="Q2294">
        <v>-3.3855142593383798</v>
      </c>
      <c r="R2294">
        <v>-3.5707235336303702</v>
      </c>
      <c r="S2294">
        <v>-3.4304471810658779</v>
      </c>
      <c r="T2294">
        <v>2290</v>
      </c>
      <c r="X2294" s="16">
        <v>1.1087217330932631</v>
      </c>
      <c r="Z2294">
        <v>0.35738743038981702</v>
      </c>
      <c r="AA2294">
        <v>0.62446942332042699</v>
      </c>
      <c r="AB2294">
        <v>0.23742725784767721</v>
      </c>
      <c r="AP2294">
        <v>4</v>
      </c>
      <c r="AQ2294">
        <v>2</v>
      </c>
      <c r="AR2294">
        <v>2</v>
      </c>
      <c r="AS2294">
        <v>7.9</v>
      </c>
      <c r="AT2294">
        <v>4.7</v>
      </c>
      <c r="AU2294">
        <v>4.7</v>
      </c>
      <c r="AV2294">
        <v>60.753999999999998</v>
      </c>
      <c r="AW2294">
        <v>0</v>
      </c>
      <c r="AX2294">
        <v>6.1978</v>
      </c>
      <c r="AY2294">
        <v>163610000</v>
      </c>
      <c r="AZ2294">
        <v>10</v>
      </c>
      <c r="BA2294" t="s">
        <v>1875</v>
      </c>
      <c r="BB2294" t="s">
        <v>1875</v>
      </c>
      <c r="BC2294" t="s">
        <v>1876</v>
      </c>
      <c r="BF2294" s="34" t="s">
        <v>19011</v>
      </c>
      <c r="BG2294">
        <v>0.63947808742523204</v>
      </c>
      <c r="BH2294">
        <v>0.91794180870056197</v>
      </c>
      <c r="BI2294">
        <v>0.769889116287231</v>
      </c>
      <c r="BJ2294">
        <v>-2.8323774337768599</v>
      </c>
      <c r="BK2294">
        <v>0.60164779424667403</v>
      </c>
      <c r="BL2294">
        <v>-0.47504049539566001</v>
      </c>
      <c r="BM2294">
        <v>-0.27236583828926098</v>
      </c>
      <c r="BN2294">
        <v>5.8060228824615499E-2</v>
      </c>
      <c r="BO2294">
        <v>9.7529873251915006E-2</v>
      </c>
      <c r="BP2294">
        <v>0.63950842618942305</v>
      </c>
      <c r="BQ2294">
        <v>6.7991495132446303E-2</v>
      </c>
      <c r="BR2294">
        <v>-0.21226306259632099</v>
      </c>
      <c r="BT2294">
        <v>19.093700408935501</v>
      </c>
      <c r="BU2294">
        <v>19.591091156005898</v>
      </c>
      <c r="BV2294">
        <v>18.668441772460898</v>
      </c>
      <c r="BW2294">
        <v>16.235235214233398</v>
      </c>
      <c r="BX2294">
        <v>17.992252349853501</v>
      </c>
      <c r="BY2294">
        <v>18.3387355804443</v>
      </c>
      <c r="BZ2294">
        <v>17.976842880248999</v>
      </c>
      <c r="CA2294">
        <v>18.016231536865199</v>
      </c>
      <c r="CB2294">
        <v>18.279664993286101</v>
      </c>
      <c r="CC2294">
        <v>17.180395126342798</v>
      </c>
      <c r="CD2294">
        <v>16.846469879150401</v>
      </c>
      <c r="CE2294">
        <v>17.396152496337901</v>
      </c>
      <c r="CG2294">
        <v>19.093700408935501</v>
      </c>
      <c r="CH2294">
        <v>19.591091156005898</v>
      </c>
      <c r="CI2294">
        <v>18.668441772460898</v>
      </c>
      <c r="CJ2294" t="s">
        <v>8080</v>
      </c>
      <c r="CK2294">
        <v>17.992252349853501</v>
      </c>
      <c r="CL2294">
        <v>18.3387355804443</v>
      </c>
      <c r="CM2294">
        <v>17.976842880248999</v>
      </c>
      <c r="CN2294">
        <v>18.016231536865199</v>
      </c>
      <c r="CO2294">
        <v>18.279664993286101</v>
      </c>
      <c r="CP2294">
        <v>17.180395126342798</v>
      </c>
      <c r="CQ2294">
        <v>16.846469879150401</v>
      </c>
      <c r="CR2294">
        <v>17.396152496337901</v>
      </c>
      <c r="CT2294" t="s">
        <v>19000</v>
      </c>
      <c r="CU2294" t="s">
        <v>1875</v>
      </c>
      <c r="CV2294" t="s">
        <v>17722</v>
      </c>
      <c r="CW2294" t="str">
        <f>CT2294&amp;CU2294&amp;CHAR(10)&amp;CV2294</f>
        <v>&gt;A0A3Q7FVS7
MFRAAAAVASSIRFSTSRKLVSSRIISSRNYAAKDISFGSHARLAMLQGVNELAEAVKVTMGPKGRNVIIEKSPGNPKVTKDGVTVAKSINFKEKAKNVGADLVKQVANATNSVAGDGTTCATVLTQAIFTEGCKAVAAGVSVMDLRNGINMAIDAVVADLKSRAVMISTPEEITQVGTISANGEREIGEIIARAMEKVGKEGVITVADGNTLDNDLEVVEGMKLGRGYISPYFVTDEKTQKCELENPLILIHDKKISDLNSLVRILELALKRRSPLLIVAEDVESDALAMLILNKHRAGIKVCAIKAPGFGDNRRANLEDLAVLTGGEVISEERGLDLSKVQFDMLGTAKKVTVSLDDTLVLHGGGDKKLIEERCEQLRIAKEKSSAMFDKEKAQERLSKLSGGVAVFKVGGASEAEVGERKDRVTDALNATRAAVEEGIVPGGGVALLYATKCLKGLQTANDGQKRGVEIIENALKAPTFTIASNAGADGALVVGKLLEQDDLNLGYDAAKGTYLHMVKAGIIDPVKVVRTALMDAASVSLLLTTAEAAIVDRQGEENPLANRMPNMGGMY</v>
      </c>
    </row>
    <row r="2295" spans="1:101" x14ac:dyDescent="0.25">
      <c r="A2295" t="s">
        <v>4053</v>
      </c>
      <c r="B2295" t="s">
        <v>21159</v>
      </c>
      <c r="C2295" t="s">
        <v>7421</v>
      </c>
      <c r="D2295" t="s">
        <v>15069</v>
      </c>
      <c r="E2295">
        <v>0</v>
      </c>
      <c r="F2295" t="s">
        <v>12757</v>
      </c>
      <c r="G2295">
        <v>-2.6704349517822301</v>
      </c>
      <c r="H2295">
        <v>-3.0690946578979501</v>
      </c>
      <c r="I2295">
        <v>-3.7837257385253902</v>
      </c>
      <c r="J2295">
        <v>-3.2356004714965798</v>
      </c>
      <c r="K2295">
        <v>-3.3858938217163099</v>
      </c>
      <c r="L2295">
        <v>-4.2652721405029297</v>
      </c>
      <c r="M2295">
        <v>-2.8846607208252002</v>
      </c>
      <c r="N2295">
        <v>-3.5312528610229501</v>
      </c>
      <c r="O2295">
        <v>-3.6898269653320299</v>
      </c>
      <c r="P2295">
        <v>-3.9089403152465798</v>
      </c>
      <c r="Q2295">
        <v>-3.6811971664428702</v>
      </c>
      <c r="R2295">
        <v>-3.1056680679321298</v>
      </c>
      <c r="S2295">
        <v>-3.4342973232269292</v>
      </c>
      <c r="T2295">
        <v>2291</v>
      </c>
      <c r="X2295" s="16">
        <v>0.45450369517008316</v>
      </c>
      <c r="Z2295">
        <v>0.76116134997688401</v>
      </c>
      <c r="AA2295">
        <v>0.16631451345545001</v>
      </c>
      <c r="AB2295">
        <v>0.68184472744290081</v>
      </c>
      <c r="AP2295">
        <v>3</v>
      </c>
      <c r="AQ2295">
        <v>3</v>
      </c>
      <c r="AR2295">
        <v>3</v>
      </c>
      <c r="AS2295">
        <v>9.9</v>
      </c>
      <c r="AT2295">
        <v>9.9</v>
      </c>
      <c r="AU2295">
        <v>9.9</v>
      </c>
      <c r="AV2295">
        <v>53.860999999999997</v>
      </c>
      <c r="AW2295">
        <v>0</v>
      </c>
      <c r="AX2295">
        <v>8.1908999999999992</v>
      </c>
      <c r="AY2295">
        <v>105540000</v>
      </c>
      <c r="AZ2295">
        <v>7</v>
      </c>
      <c r="BA2295" t="s">
        <v>4053</v>
      </c>
      <c r="BB2295" t="s">
        <v>4053</v>
      </c>
      <c r="BC2295" t="s">
        <v>4054</v>
      </c>
      <c r="BF2295" s="34" t="s">
        <v>19011</v>
      </c>
      <c r="BG2295">
        <v>1.6553372144699099</v>
      </c>
      <c r="BH2295">
        <v>0.79141682386398304</v>
      </c>
      <c r="BI2295">
        <v>-0.75723308324813798</v>
      </c>
      <c r="BJ2295">
        <v>0.43058842420577997</v>
      </c>
      <c r="BK2295">
        <v>0.104893393814564</v>
      </c>
      <c r="BL2295">
        <v>-1.8007739782333401</v>
      </c>
      <c r="BM2295">
        <v>1.19109666347504</v>
      </c>
      <c r="BN2295">
        <v>-0.210108667612076</v>
      </c>
      <c r="BO2295">
        <v>-0.55374860763549805</v>
      </c>
      <c r="BP2295">
        <v>-1.02858078479767</v>
      </c>
      <c r="BQ2295">
        <v>-0.53504729270935103</v>
      </c>
      <c r="BR2295">
        <v>0.71215999126434304</v>
      </c>
      <c r="BT2295">
        <v>19.431106567382798</v>
      </c>
      <c r="BU2295">
        <v>19.345811843872099</v>
      </c>
      <c r="BV2295">
        <v>17.806373596191399</v>
      </c>
      <c r="BW2295">
        <v>18.3018894195557</v>
      </c>
      <c r="BX2295">
        <v>17.6392002105713</v>
      </c>
      <c r="BY2295">
        <v>17.817846298217798</v>
      </c>
      <c r="BZ2295">
        <v>18.7026252746582</v>
      </c>
      <c r="CA2295">
        <v>17.8770561218262</v>
      </c>
      <c r="CB2295">
        <v>17.95583152771</v>
      </c>
      <c r="CC2295">
        <v>16.279275894165</v>
      </c>
      <c r="CD2295">
        <v>16.550786972045898</v>
      </c>
      <c r="CE2295">
        <v>17.861207962036101</v>
      </c>
      <c r="CG2295">
        <v>19.431106567382798</v>
      </c>
      <c r="CH2295">
        <v>19.345811843872099</v>
      </c>
      <c r="CI2295">
        <v>17.806373596191399</v>
      </c>
      <c r="CJ2295">
        <v>18.3018894195557</v>
      </c>
      <c r="CK2295">
        <v>17.6392002105713</v>
      </c>
      <c r="CL2295">
        <v>17.817846298217798</v>
      </c>
      <c r="CM2295">
        <v>18.7026252746582</v>
      </c>
      <c r="CN2295">
        <v>17.8770561218262</v>
      </c>
      <c r="CO2295">
        <v>17.95583152771</v>
      </c>
      <c r="CP2295" t="s">
        <v>8080</v>
      </c>
      <c r="CQ2295" t="s">
        <v>8080</v>
      </c>
      <c r="CR2295">
        <v>17.861207962036101</v>
      </c>
      <c r="CT2295" t="s">
        <v>19000</v>
      </c>
      <c r="CU2295" t="s">
        <v>4053</v>
      </c>
      <c r="CV2295" t="s">
        <v>18610</v>
      </c>
      <c r="CW2295" t="str">
        <f>CT2295&amp;CU2295&amp;CHAR(10)&amp;CV2295</f>
        <v>&gt;A0A3Q7I3J1
MAAMCYKISINSNINTNGLLSPPPNKLHSHLLLSNQKFCGRRTLASPPFSLIRSKKCWHGSLRVSNSSQSSASNSFDVVIVGAGIIGLTIARHLLLASDLSVALVDAAVPCSGATGAGQGYIWKAHKTPGTEKWDLMMRSHQLWESLAKRIQLQGMDPLEVLGWKKTGSLLVSKTTDESAILKRRVEELSQEGLRAEFLSSNDLLSEEPELVVEKEGGAAFFPDDYQLDAHRTVAFIEKGNRHFAVEGRYAEFYHEPAIGLVRHGNSCEVGAIQTSKNTLHSKKAVVIAAGCWTGSLMHDLIKQPDIDLDLPIKPRKGHLLVIENFKSFKLNHGIMEAGYTKHQSATLKATSSDSGPVYNAQDLSVSMTATMDASGNLVLGSSRQLVGFNTEVDESVINHIWQRVGEFIPALRHESLEDLRESREVRIGLRPYIPDGKPVIGLVPGFSNVFLAAGHEGEGLSLALGTAEMIADMVLGNPSKVDAAPFTLLGRCFH</v>
      </c>
    </row>
    <row r="2296" spans="1:101" x14ac:dyDescent="0.25">
      <c r="A2296" t="s">
        <v>1265</v>
      </c>
      <c r="B2296" t="s">
        <v>21160</v>
      </c>
      <c r="C2296" t="s">
        <v>7245</v>
      </c>
      <c r="D2296">
        <v>0</v>
      </c>
      <c r="E2296">
        <v>0</v>
      </c>
      <c r="F2296" t="s">
        <v>12758</v>
      </c>
      <c r="G2296">
        <v>-3.17752265930176</v>
      </c>
      <c r="H2296">
        <v>-4.63034915924072</v>
      </c>
      <c r="I2296">
        <v>-3.81393623352051</v>
      </c>
      <c r="J2296">
        <v>-2.3704881668090798</v>
      </c>
      <c r="K2296">
        <v>-3.32575130462646</v>
      </c>
      <c r="L2296">
        <v>-2.4491405487060498</v>
      </c>
      <c r="M2296">
        <v>-2.7106494903564502</v>
      </c>
      <c r="N2296">
        <v>-3.4012479782104501</v>
      </c>
      <c r="O2296">
        <v>-5.8742723464965803</v>
      </c>
      <c r="P2296">
        <v>-3.7339162826538099</v>
      </c>
      <c r="Q2296">
        <v>-2.7081613540649401</v>
      </c>
      <c r="R2296">
        <v>-3.1204061508178702</v>
      </c>
      <c r="S2296">
        <v>-3.4429868062337232</v>
      </c>
      <c r="T2296">
        <v>2292</v>
      </c>
      <c r="X2296" s="16">
        <v>-1.1588093439738003</v>
      </c>
      <c r="Z2296">
        <v>0.50792687385740398</v>
      </c>
      <c r="AA2296">
        <v>0.40518379926333697</v>
      </c>
      <c r="AB2296">
        <v>0.39338355501234185</v>
      </c>
      <c r="AP2296">
        <v>5</v>
      </c>
      <c r="AQ2296">
        <v>5</v>
      </c>
      <c r="AR2296">
        <v>5</v>
      </c>
      <c r="AS2296">
        <v>3.5</v>
      </c>
      <c r="AT2296">
        <v>3.5</v>
      </c>
      <c r="AU2296">
        <v>3.5</v>
      </c>
      <c r="AV2296">
        <v>176.5</v>
      </c>
      <c r="AW2296">
        <v>0</v>
      </c>
      <c r="AX2296">
        <v>12.791</v>
      </c>
      <c r="AY2296">
        <v>387880000</v>
      </c>
      <c r="AZ2296">
        <v>14</v>
      </c>
      <c r="BA2296" t="s">
        <v>1265</v>
      </c>
      <c r="BB2296" t="s">
        <v>1265</v>
      </c>
      <c r="BC2296" t="s">
        <v>1266</v>
      </c>
      <c r="BF2296" s="34" t="s">
        <v>19011</v>
      </c>
      <c r="BG2296">
        <v>0.26609981060028098</v>
      </c>
      <c r="BH2296">
        <v>-1.1902055740356401</v>
      </c>
      <c r="BI2296">
        <v>-0.37183770537376398</v>
      </c>
      <c r="BJ2296">
        <v>1.07506680488586</v>
      </c>
      <c r="BK2296">
        <v>0.117516227066517</v>
      </c>
      <c r="BL2296">
        <v>0.99622607231140103</v>
      </c>
      <c r="BM2296">
        <v>0.73409092426300004</v>
      </c>
      <c r="BN2296">
        <v>4.1838776320218998E-2</v>
      </c>
      <c r="BO2296">
        <v>-2.4371073246002202</v>
      </c>
      <c r="BP2296">
        <v>-0.29162612557411199</v>
      </c>
      <c r="BQ2296">
        <v>0.73658502101898204</v>
      </c>
      <c r="BR2296">
        <v>0.323353111743927</v>
      </c>
      <c r="BT2296">
        <v>18.924018859863299</v>
      </c>
      <c r="BU2296">
        <v>17.7845573425293</v>
      </c>
      <c r="BV2296">
        <v>17.7761631011963</v>
      </c>
      <c r="BW2296">
        <v>19.1670017242432</v>
      </c>
      <c r="BX2296">
        <v>17.699342727661101</v>
      </c>
      <c r="BY2296">
        <v>19.633977890014599</v>
      </c>
      <c r="BZ2296">
        <v>18.876636505126999</v>
      </c>
      <c r="CA2296">
        <v>18.0070610046387</v>
      </c>
      <c r="CB2296">
        <v>15.771386146545399</v>
      </c>
      <c r="CC2296">
        <v>16.454299926757798</v>
      </c>
      <c r="CD2296">
        <v>17.5238227844238</v>
      </c>
      <c r="CE2296">
        <v>17.846469879150401</v>
      </c>
      <c r="CG2296">
        <v>18.924018859863299</v>
      </c>
      <c r="CH2296">
        <v>17.7845573425293</v>
      </c>
      <c r="CI2296">
        <v>17.7761631011963</v>
      </c>
      <c r="CJ2296">
        <v>19.1670017242432</v>
      </c>
      <c r="CK2296">
        <v>17.699342727661101</v>
      </c>
      <c r="CL2296">
        <v>19.633977890014599</v>
      </c>
      <c r="CM2296">
        <v>18.876636505126999</v>
      </c>
      <c r="CN2296">
        <v>18.0070610046387</v>
      </c>
      <c r="CO2296">
        <v>15.771386146545399</v>
      </c>
      <c r="CP2296">
        <v>16.454299926757798</v>
      </c>
      <c r="CQ2296">
        <v>17.5238227844238</v>
      </c>
      <c r="CR2296">
        <v>17.846469879150401</v>
      </c>
      <c r="CT2296" t="s">
        <v>19000</v>
      </c>
      <c r="CU2296" t="s">
        <v>1265</v>
      </c>
      <c r="CV2296" t="s">
        <v>18097</v>
      </c>
      <c r="CW2296" t="str">
        <f>CT2296&amp;CU2296&amp;CHAR(10)&amp;CV2296</f>
        <v>&gt;A0A3Q7FA33
MEWATLQHLDLRHVGRSSKSLQPHAAAFHPTQALLAVAVGSQIIEFDAYTGSKIASIDIGSPVVRMAYSPTSGHCVIAILEDCTMRSCDFDAEQTCVLHSPEKRTERISSDTEVHLALTPLQPVVFFGFHRRMSVTVVGTVEGGKAPTKIKTDLKKPIVNLACHPRLPVLYVAYAEGLIRAYNIHTYAVHYTLQLDNTIKLVGAGAFAFHPTLEWLFIGDRRGTLLAWDVSTERPMMIGITQVGSQPITSVSWLPMLRLLVTLSKDGNIQVWKTRVVLNPNKPSMQTNFFEPAAIESIDIPRILSQQGGEAVYPLPRIRALEVHPKLNLSALLFMNLTGADNRKNRAAFTRDGRKQLFAVLQGARGSSASVLKEKLSALGSSGILADHQLKAQLQEHYLKGQSQLTISDIARKAFLYSHFMEGHAKTVPISRLPLITILDTKHYLRDVPVCQPFHLDLNFFNKENRVLHYPVRTFYVEGSNLMAYNLSSGVENVYKKLYPSIPGNVEFHPKYIIYGKKQHLFLIVYEFSGATNEVVLYWENTDTQLANSKGTTIKGLDAAFIGPNENHYAILDEDKTGLSLYILPGTALQVLDEKNGAIDQNQSTDTDGTSKGPMQFMFETEVHRIFSTPIESTLVFASHGDQIGLVKLVQNYRLSNADGHYISTKAEGRKFIKLKVNEIVLQVQWQETLRGYVAGVLTTHRVLIVSADLDILACSSTKFDKGLPSISLDAFLLLSILWLGPALLFSTATAVSVLGWDGKVRTILSISMPNAVLLGALNDRLLLANPTDINPRQKKGVEIKNCLVGLLEPLLVGFSTMQQHFEQKLDLSEILYQITSRFDSLRITPRSLDILARGPPVCGDLAVSLSQSGPQFTQVLRGTYAIKALRFSTALSVLKDEFLRSRDYPRCPPTSHLFQRFRQLGYACIKYAQFDNAKETFEVISDYESLLDLFICHLNPSAMRRLAQKLEDESADSELRRYCERILRVRSTGWTQGIFANFAAESMVPKGSEWGGGNWEIKTPTNLKSIPQWELAAEVMPYMRTDDGTIPSIVTDHIGVYLGLIKGRGNIVEVREDSLVKAFKAENAKDKANEPQKSLAASAANQVKGLPEGEMLMGLESLGKIVASSGVVDEQTKAEEEFKKSLYGSAADGTSSDEEETSKTKKLHIRIRDKPVTSATVDVNKIKEATKQLGLPISRTKSLTSSSPELSLLVPPPSSATNGSVTAPVVSTSADPFGTNSLTQSASMPNLAPKAVGAGVAAGPIPEDFFQNTISSVHVAASLPPPGTYLSKLDQNSQGAEATKMQPSQGGASAVDVGLPDGGVPPQATQRPVSLDVVGLPDGGVPPQQFAQPSGLQPHVQMSNPPVSNQPLDLSSLEAPGSGQPSARSSSPPKAVRPGQVPRGAVAPLCFKTGLAHLEQNQLPDALSCFDEAFLALAKDQSRGADIKAQATICAQYKIAVTLLQEISRLQRVQGPSAISAKDEMARLSRHLGSLPLLAKHRINCIRTAIKRNMDVQNYGYSKQMLELLLSKAPPGKQDELRSLVDICVQRGLSNKSIDPQEDPSQFCAATLSRLSTIGYDVCDLCGAKFSALSSPGCIICGMGSIKRSDALVVPVPSPFG</v>
      </c>
    </row>
    <row r="2297" spans="1:101" x14ac:dyDescent="0.25">
      <c r="A2297" t="s">
        <v>5977</v>
      </c>
      <c r="B2297" t="s">
        <v>21161</v>
      </c>
      <c r="C2297" t="s">
        <v>7948</v>
      </c>
      <c r="D2297" t="s">
        <v>16111</v>
      </c>
      <c r="E2297" t="s">
        <v>14673</v>
      </c>
      <c r="F2297" t="s">
        <v>12759</v>
      </c>
      <c r="G2297">
        <v>-1.85614585876465</v>
      </c>
      <c r="H2297">
        <v>-5.2609777450561497</v>
      </c>
      <c r="I2297">
        <v>-2.04958915710449</v>
      </c>
      <c r="J2297">
        <v>-2.2494173049926798</v>
      </c>
      <c r="K2297">
        <v>-4.3468523025512704</v>
      </c>
      <c r="L2297">
        <v>-2.0540733337402299</v>
      </c>
      <c r="M2297">
        <v>-4.0262145996093803</v>
      </c>
      <c r="N2297">
        <v>-2.7546243667602499</v>
      </c>
      <c r="O2297">
        <v>-1.78749847412109</v>
      </c>
      <c r="P2297">
        <v>-4.3137922286987296</v>
      </c>
      <c r="Q2297">
        <v>-5.4693546295165998</v>
      </c>
      <c r="R2297">
        <v>-5.2348394393920898</v>
      </c>
      <c r="S2297">
        <v>-3.4502816200256343</v>
      </c>
      <c r="T2297">
        <v>2293</v>
      </c>
      <c r="X2297" s="16">
        <v>-0.17212327321370324</v>
      </c>
      <c r="Z2297">
        <v>0.335285223367698</v>
      </c>
      <c r="AA2297">
        <v>0.67581787900560197</v>
      </c>
      <c r="AB2297">
        <v>0.21095125866533154</v>
      </c>
      <c r="AP2297">
        <v>2</v>
      </c>
      <c r="AQ2297">
        <v>2</v>
      </c>
      <c r="AR2297">
        <v>2</v>
      </c>
      <c r="AS2297">
        <v>6.3</v>
      </c>
      <c r="AT2297">
        <v>6.3</v>
      </c>
      <c r="AU2297">
        <v>6.3</v>
      </c>
      <c r="AV2297">
        <v>54.633000000000003</v>
      </c>
      <c r="AW2297">
        <v>3.5996999999999998E-4</v>
      </c>
      <c r="AX2297">
        <v>4.6513</v>
      </c>
      <c r="AY2297">
        <v>131870000</v>
      </c>
      <c r="AZ2297">
        <v>3</v>
      </c>
      <c r="BA2297" t="s">
        <v>5977</v>
      </c>
      <c r="BB2297" t="s">
        <v>5977</v>
      </c>
      <c r="BC2297" t="s">
        <v>5978</v>
      </c>
      <c r="BD2297" t="s">
        <v>5979</v>
      </c>
      <c r="BE2297" t="s">
        <v>5980</v>
      </c>
      <c r="BF2297" s="34" t="s">
        <v>19011</v>
      </c>
      <c r="BG2297">
        <v>1.08916032314301</v>
      </c>
      <c r="BH2297">
        <v>-1.23712074756622</v>
      </c>
      <c r="BI2297">
        <v>0.95699417591095004</v>
      </c>
      <c r="BJ2297">
        <v>0.82046574354171797</v>
      </c>
      <c r="BK2297">
        <v>-0.61256337165832497</v>
      </c>
      <c r="BL2297">
        <v>0.95393043756484996</v>
      </c>
      <c r="BM2297">
        <v>-0.39349430799484297</v>
      </c>
      <c r="BN2297">
        <v>0.47529342770576499</v>
      </c>
      <c r="BO2297">
        <v>1.1360622644424401</v>
      </c>
      <c r="BP2297">
        <v>-0.58997577428817705</v>
      </c>
      <c r="BQ2297">
        <v>-1.37948989868164</v>
      </c>
      <c r="BR2297">
        <v>-1.2192622423171999</v>
      </c>
      <c r="BT2297">
        <v>20.245395660400401</v>
      </c>
      <c r="BU2297">
        <v>17.153928756713899</v>
      </c>
      <c r="BV2297">
        <v>19.540510177612301</v>
      </c>
      <c r="BW2297">
        <v>19.288072586059599</v>
      </c>
      <c r="BX2297">
        <v>16.6782417297363</v>
      </c>
      <c r="BY2297">
        <v>20.029045104980501</v>
      </c>
      <c r="BZ2297">
        <v>17.561071395873999</v>
      </c>
      <c r="CA2297">
        <v>18.653684616088899</v>
      </c>
      <c r="CB2297">
        <v>19.858160018920898</v>
      </c>
      <c r="CC2297">
        <v>15.8744239807129</v>
      </c>
      <c r="CD2297">
        <v>14.7626295089722</v>
      </c>
      <c r="CE2297">
        <v>15.7320365905762</v>
      </c>
      <c r="CG2297">
        <v>20.245395660400401</v>
      </c>
      <c r="CH2297">
        <v>17.153928756713899</v>
      </c>
      <c r="CI2297">
        <v>19.540510177612301</v>
      </c>
      <c r="CJ2297">
        <v>19.288072586059599</v>
      </c>
      <c r="CK2297">
        <v>16.6782417297363</v>
      </c>
      <c r="CL2297">
        <v>20.029045104980501</v>
      </c>
      <c r="CM2297" t="s">
        <v>8080</v>
      </c>
      <c r="CN2297">
        <v>18.653684616088899</v>
      </c>
      <c r="CO2297">
        <v>19.858160018920898</v>
      </c>
      <c r="CP2297" t="s">
        <v>8080</v>
      </c>
      <c r="CQ2297" t="s">
        <v>8080</v>
      </c>
      <c r="CR2297" t="s">
        <v>8080</v>
      </c>
      <c r="CT2297" t="s">
        <v>19000</v>
      </c>
      <c r="CU2297" t="s">
        <v>5977</v>
      </c>
      <c r="CV2297" t="s">
        <v>17629</v>
      </c>
      <c r="CW2297" t="str">
        <f>CT2297&amp;CU2297&amp;CHAR(10)&amp;CV2297</f>
        <v>&gt;O48645
MGLISGILMGMICGIGLMAVWKHMTRYRSNKRIAKAVDVKVMGCLCRDDLKKVCGDNFPEWISFPVYEQVKWLNKQLSKLWPSIAEAGEAIIKESVEPLLEDYRPPGITSLKFSKLSLGTVAPKIEGIRVQSLKKGQITMDIDLRWGGDPNIVLGVEAAMVASIPIQLKNLQVFTVIRVIFQLTEEIPCISAVVVALLSEPKPRIDYVLKAVGGSLTALPGLSDMIDDTVNTIVTDMLEWPHRIVVPIAPVDTSDLELKPQGKLTVTIVKANGLKNHEMIGKSDPYAVVHIRPLFKVKTKTIDNNLNPVWDQTFELIAEDKETQSLFIEVFDKDNIGQDQRMGVAKLPLNELVADAAKEIELRLLPKLDMLKVKDKKDRGTITIKVLYHEFNKEEQLAALEAEKAILEERKKLKAEGVIGSTMDAVGSGVGMVGSGIGAGVGLVGTGLGAGVGIVGSGFGAVGSGLSKAGKFMGRTFTGSSKKNGSSTPVNSVQENGGAKPLKSE</v>
      </c>
    </row>
    <row r="2298" spans="1:101" x14ac:dyDescent="0.25">
      <c r="A2298" t="s">
        <v>4182</v>
      </c>
      <c r="B2298" t="s">
        <v>21162</v>
      </c>
      <c r="C2298" t="s">
        <v>7566</v>
      </c>
      <c r="D2298" t="s">
        <v>14984</v>
      </c>
      <c r="E2298" t="s">
        <v>14985</v>
      </c>
      <c r="F2298" t="s">
        <v>12760</v>
      </c>
      <c r="G2298">
        <v>-2.9484710693359402</v>
      </c>
      <c r="H2298">
        <v>-4.7554044723510698</v>
      </c>
      <c r="I2298">
        <v>-5.0021858215331996</v>
      </c>
      <c r="J2298">
        <v>-4.2509622573852504</v>
      </c>
      <c r="K2298">
        <v>-4.7224912643432599</v>
      </c>
      <c r="L2298">
        <v>-0.69742584228515603</v>
      </c>
      <c r="M2298">
        <v>-2.74013328552246</v>
      </c>
      <c r="N2298">
        <v>-4.3532209396362296</v>
      </c>
      <c r="O2298">
        <v>-4.2289466857910201</v>
      </c>
      <c r="P2298">
        <v>-2.3744344711303702</v>
      </c>
      <c r="Q2298">
        <v>-2.20447826385498</v>
      </c>
      <c r="R2298">
        <v>-3.1282625198364298</v>
      </c>
      <c r="S2298">
        <v>-3.4505347410837817</v>
      </c>
      <c r="T2298">
        <v>2294</v>
      </c>
      <c r="X2298" s="16">
        <v>-1.0117273330688472</v>
      </c>
      <c r="Z2298">
        <v>0.60057389428263197</v>
      </c>
      <c r="AA2298">
        <v>0.30377744362466202</v>
      </c>
      <c r="AB2298">
        <v>0.49684686788077737</v>
      </c>
      <c r="AP2298">
        <v>3</v>
      </c>
      <c r="AQ2298">
        <v>3</v>
      </c>
      <c r="AR2298">
        <v>3</v>
      </c>
      <c r="AS2298">
        <v>20</v>
      </c>
      <c r="AT2298">
        <v>20</v>
      </c>
      <c r="AU2298">
        <v>20</v>
      </c>
      <c r="AV2298">
        <v>16.84</v>
      </c>
      <c r="AW2298">
        <v>0</v>
      </c>
      <c r="AX2298">
        <v>11.776</v>
      </c>
      <c r="AY2298">
        <v>101670000</v>
      </c>
      <c r="AZ2298">
        <v>9</v>
      </c>
      <c r="BA2298" t="s">
        <v>4182</v>
      </c>
      <c r="BB2298" t="s">
        <v>4182</v>
      </c>
      <c r="BC2298" t="s">
        <v>4183</v>
      </c>
      <c r="BF2298" s="34" t="s">
        <v>19011</v>
      </c>
      <c r="BG2298">
        <v>0.38261288404464699</v>
      </c>
      <c r="BH2298">
        <v>-0.99441564083099399</v>
      </c>
      <c r="BI2298">
        <v>-1.18248283863068</v>
      </c>
      <c r="BJ2298">
        <v>-0.60999011993408203</v>
      </c>
      <c r="BK2298">
        <v>-0.96933311223983798</v>
      </c>
      <c r="BL2298">
        <v>2.0980904102325399</v>
      </c>
      <c r="BM2298">
        <v>0.54138302803039595</v>
      </c>
      <c r="BN2298">
        <v>-0.68791943788528398</v>
      </c>
      <c r="BO2298">
        <v>-0.59321248531341597</v>
      </c>
      <c r="BP2298">
        <v>0.82007491588592496</v>
      </c>
      <c r="BQ2298">
        <v>0.94959521293640103</v>
      </c>
      <c r="BR2298">
        <v>0.24559733271598799</v>
      </c>
      <c r="BT2298">
        <v>19.153070449829102</v>
      </c>
      <c r="BU2298">
        <v>17.659502029418899</v>
      </c>
      <c r="BV2298">
        <v>16.587913513183601</v>
      </c>
      <c r="BW2298">
        <v>17.286527633666999</v>
      </c>
      <c r="BX2298">
        <v>16.3026027679443</v>
      </c>
      <c r="BY2298">
        <v>21.385692596435501</v>
      </c>
      <c r="BZ2298">
        <v>18.847152709960898</v>
      </c>
      <c r="CA2298">
        <v>17.055088043212901</v>
      </c>
      <c r="CB2298">
        <v>17.416711807251001</v>
      </c>
      <c r="CC2298">
        <v>17.8137817382813</v>
      </c>
      <c r="CD2298">
        <v>18.0275058746338</v>
      </c>
      <c r="CE2298">
        <v>17.8386135101318</v>
      </c>
      <c r="CG2298" t="s">
        <v>8080</v>
      </c>
      <c r="CH2298" t="s">
        <v>8080</v>
      </c>
      <c r="CI2298" t="s">
        <v>8080</v>
      </c>
      <c r="CJ2298" t="s">
        <v>8080</v>
      </c>
      <c r="CK2298" t="s">
        <v>8080</v>
      </c>
      <c r="CL2298">
        <v>21.385692596435501</v>
      </c>
      <c r="CM2298" t="s">
        <v>8080</v>
      </c>
      <c r="CN2298" t="s">
        <v>8080</v>
      </c>
      <c r="CO2298" t="s">
        <v>8080</v>
      </c>
      <c r="CP2298">
        <v>17.8137817382813</v>
      </c>
      <c r="CQ2298">
        <v>18.0275058746338</v>
      </c>
      <c r="CR2298">
        <v>17.8386135101318</v>
      </c>
      <c r="CT2298" t="s">
        <v>19000</v>
      </c>
      <c r="CU2298" t="s">
        <v>4182</v>
      </c>
      <c r="CV2298" t="s">
        <v>18311</v>
      </c>
      <c r="CW2298" t="str">
        <f>CT2298&amp;CU2298&amp;CHAR(10)&amp;CV2298</f>
        <v>&gt;A0A3Q7I8I9
MSFRIRGTNASSGMGVADQSKATYMELQRKKVHRYVIFMIDEKKNEVVVEKTGGPAESYDDFTAALPENDCRYAVYDYDFVTSDNCQKSKIFFFAWSPSVSRIRSKMLYATSKDRFRRELQGIHYEIQATDPTEVELEVLKERAY</v>
      </c>
    </row>
    <row r="2299" spans="1:101" x14ac:dyDescent="0.25">
      <c r="A2299" t="s">
        <v>4083</v>
      </c>
      <c r="B2299" t="s">
        <v>21163</v>
      </c>
      <c r="C2299" t="s">
        <v>7736</v>
      </c>
      <c r="D2299" t="s">
        <v>14832</v>
      </c>
      <c r="E2299">
        <v>0</v>
      </c>
      <c r="F2299" t="s">
        <v>12761</v>
      </c>
      <c r="G2299">
        <v>-3.3127403259277299</v>
      </c>
      <c r="H2299">
        <v>-2.2597913742065399</v>
      </c>
      <c r="I2299">
        <v>-3.8645591735839799</v>
      </c>
      <c r="J2299">
        <v>-3.8294305801391602</v>
      </c>
      <c r="K2299">
        <v>-4.1671609878540004</v>
      </c>
      <c r="L2299">
        <v>-0.90337944030761697</v>
      </c>
      <c r="M2299">
        <v>-3.8206672668457</v>
      </c>
      <c r="N2299">
        <v>-4.1214075088501003</v>
      </c>
      <c r="O2299">
        <v>-3.8510398864746098</v>
      </c>
      <c r="P2299">
        <v>-3.3026151657104501</v>
      </c>
      <c r="Q2299">
        <v>-4.1232557296752903</v>
      </c>
      <c r="R2299">
        <v>-3.8538866043090798</v>
      </c>
      <c r="S2299">
        <v>-3.4508278369903551</v>
      </c>
      <c r="T2299">
        <v>2295</v>
      </c>
      <c r="X2299" s="16">
        <v>-0.17903995513915794</v>
      </c>
      <c r="Z2299">
        <v>0.69819825072886299</v>
      </c>
      <c r="AA2299">
        <v>0.214253803001732</v>
      </c>
      <c r="AB2299">
        <v>0.61058509285453333</v>
      </c>
      <c r="AP2299">
        <v>2</v>
      </c>
      <c r="AQ2299">
        <v>2</v>
      </c>
      <c r="AR2299">
        <v>2</v>
      </c>
      <c r="AS2299">
        <v>3.2</v>
      </c>
      <c r="AT2299">
        <v>3.2</v>
      </c>
      <c r="AU2299">
        <v>3.2</v>
      </c>
      <c r="AV2299">
        <v>67.594999999999999</v>
      </c>
      <c r="AW2299">
        <v>2.9296999999999999E-3</v>
      </c>
      <c r="AX2299">
        <v>3.3853</v>
      </c>
      <c r="AY2299">
        <v>132370000</v>
      </c>
      <c r="AZ2299">
        <v>2</v>
      </c>
      <c r="BA2299" t="s">
        <v>4083</v>
      </c>
      <c r="BB2299" t="s">
        <v>4083</v>
      </c>
      <c r="BC2299" t="s">
        <v>4084</v>
      </c>
      <c r="BF2299" s="34" t="s">
        <v>19011</v>
      </c>
      <c r="BG2299">
        <v>0.143838420510292</v>
      </c>
      <c r="BH2299">
        <v>1.2406393289566</v>
      </c>
      <c r="BI2299">
        <v>-0.43096190690994302</v>
      </c>
      <c r="BJ2299">
        <v>-0.394370347261429</v>
      </c>
      <c r="BK2299">
        <v>-0.74616611003875699</v>
      </c>
      <c r="BL2299">
        <v>2.6535415649414098</v>
      </c>
      <c r="BM2299">
        <v>-0.38524204492568997</v>
      </c>
      <c r="BN2299">
        <v>-0.69850718975067105</v>
      </c>
      <c r="BO2299">
        <v>-0.41687959432601901</v>
      </c>
      <c r="BP2299">
        <v>0.15438525378704099</v>
      </c>
      <c r="BQ2299">
        <v>-0.70043236017227195</v>
      </c>
      <c r="BR2299">
        <v>-0.41984486579894997</v>
      </c>
      <c r="BT2299">
        <v>18.788801193237301</v>
      </c>
      <c r="BU2299">
        <v>20.155115127563501</v>
      </c>
      <c r="BV2299">
        <v>17.725540161132798</v>
      </c>
      <c r="BW2299">
        <v>17.7080593109131</v>
      </c>
      <c r="BX2299">
        <v>16.857933044433601</v>
      </c>
      <c r="BY2299">
        <v>21.1797389984131</v>
      </c>
      <c r="BZ2299">
        <v>17.766618728637699</v>
      </c>
      <c r="CA2299">
        <v>17.286901473998999</v>
      </c>
      <c r="CB2299">
        <v>17.794618606567401</v>
      </c>
      <c r="CC2299">
        <v>16.8856010437012</v>
      </c>
      <c r="CD2299">
        <v>16.108728408813501</v>
      </c>
      <c r="CE2299">
        <v>17.112989425659201</v>
      </c>
      <c r="CG2299">
        <v>18.788801193237301</v>
      </c>
      <c r="CH2299">
        <v>20.155115127563501</v>
      </c>
      <c r="CI2299">
        <v>17.725540161132798</v>
      </c>
      <c r="CJ2299">
        <v>17.7080593109131</v>
      </c>
      <c r="CK2299">
        <v>16.857933044433601</v>
      </c>
      <c r="CL2299">
        <v>21.1797389984131</v>
      </c>
      <c r="CM2299">
        <v>17.766618728637699</v>
      </c>
      <c r="CN2299">
        <v>17.286901473998999</v>
      </c>
      <c r="CO2299">
        <v>17.794618606567401</v>
      </c>
      <c r="CP2299">
        <v>16.8856010437012</v>
      </c>
      <c r="CQ2299">
        <v>16.108728408813501</v>
      </c>
      <c r="CR2299">
        <v>17.112989425659201</v>
      </c>
      <c r="CT2299" t="s">
        <v>19000</v>
      </c>
      <c r="CU2299" t="s">
        <v>4083</v>
      </c>
      <c r="CV2299" t="s">
        <v>18506</v>
      </c>
      <c r="CW2299" t="str">
        <f>CT2299&amp;CU2299&amp;CHAR(10)&amp;CV2299</f>
        <v>&gt;A0A3Q7I5G1
MAAATCCFSAGTGTGNSLSFLTSHRPSTSLRPPSSLFIPKAVHQKSSSPPPHPPSQKAGGKQNFIWRSKDERHLANNDGRSSKNETGRSKSTAFKFSGLQRKGSGKGAPFESKEPQVETGFIEDAPFLNAVVKVFCTHTAPDYSLPWQKQRQFASTGSAFMIGDGKLLTNAHCVEHGTQVKVKRRGDDTKYVAKVLARGVECDIALLSVESKDFWKGAEPLCFGHLPHLQDAVTVVGYPLGGDTISVTKGVVSRVEVTSYAHGSSELLGIQIDAAINPGNSGGPAFNDDGECIGVAFQVYRSDDVENIGYVIPAMVVSHFLEDYERNGKYSGFPCLGVLLQKLENPALRACLRVPSNEGVLVRKIEPTSDVSNVVKEGDVIVSFDGVRVGCEGTVPFRSSERIAFRYLISQKFTGDVAELGIIRAGEFLKVQAVLKPRVHLVPYHIEGGQPSYLIVAGLVFTPLSEPLIEEECEDTIGLKLLIKARYSFAKFEGEQIVILSQVLANEVNIGYEDLSNEQVLKLNGTRIKNIHHLAHLVDSCKDKYLVFEFEDNFLVALEREAASSASSSILIDYGIPAERSSDLLEPYVDSIGPYEATDQHEFGDSPVSNSEFGYDGLLWA</v>
      </c>
    </row>
    <row r="2300" spans="1:101" x14ac:dyDescent="0.25">
      <c r="A2300" t="s">
        <v>4433</v>
      </c>
      <c r="B2300" t="s">
        <v>21164</v>
      </c>
      <c r="C2300" t="s">
        <v>7177</v>
      </c>
      <c r="D2300" t="s">
        <v>16112</v>
      </c>
      <c r="E2300">
        <v>0</v>
      </c>
      <c r="F2300" t="s">
        <v>12762</v>
      </c>
      <c r="G2300">
        <v>-5.3799667358398402</v>
      </c>
      <c r="H2300">
        <v>-2.5991697311401398</v>
      </c>
      <c r="I2300">
        <v>-2.9577713012695299</v>
      </c>
      <c r="J2300">
        <v>-3.5680627822875999</v>
      </c>
      <c r="K2300">
        <v>-3.14959621429443</v>
      </c>
      <c r="L2300">
        <v>-3.1409130096435498</v>
      </c>
      <c r="M2300">
        <v>-3.6210517883300799</v>
      </c>
      <c r="N2300">
        <v>-3.1023187637329102</v>
      </c>
      <c r="O2300">
        <v>-4.3949909210205096</v>
      </c>
      <c r="P2300">
        <v>-2.9431467056274401</v>
      </c>
      <c r="Q2300">
        <v>-2.8339929580688499</v>
      </c>
      <c r="R2300">
        <v>-3.77342700958252</v>
      </c>
      <c r="S2300">
        <v>-3.4553673267364498</v>
      </c>
      <c r="T2300">
        <v>2296</v>
      </c>
      <c r="X2300" s="16">
        <v>-0.35944525400797689</v>
      </c>
      <c r="Z2300">
        <v>0.89071893244370304</v>
      </c>
      <c r="AA2300">
        <v>7.1426252759442393E-2</v>
      </c>
      <c r="AB2300">
        <v>0.84834742750203374</v>
      </c>
      <c r="AP2300">
        <v>2</v>
      </c>
      <c r="AQ2300">
        <v>2</v>
      </c>
      <c r="AR2300">
        <v>2</v>
      </c>
      <c r="AS2300">
        <v>7.4</v>
      </c>
      <c r="AT2300">
        <v>7.4</v>
      </c>
      <c r="AU2300">
        <v>7.4</v>
      </c>
      <c r="AV2300">
        <v>31.527000000000001</v>
      </c>
      <c r="AW2300">
        <v>2.6595999999999998E-3</v>
      </c>
      <c r="AX2300">
        <v>3.6139000000000001</v>
      </c>
      <c r="AY2300">
        <v>70054000</v>
      </c>
      <c r="AZ2300">
        <v>2</v>
      </c>
      <c r="BA2300" t="s">
        <v>4433</v>
      </c>
      <c r="BB2300" t="s">
        <v>4433</v>
      </c>
      <c r="BC2300" t="s">
        <v>4434</v>
      </c>
      <c r="BF2300" s="34" t="s">
        <v>19011</v>
      </c>
      <c r="BG2300">
        <v>-2.4707486629486102</v>
      </c>
      <c r="BH2300">
        <v>1.0991632938385001</v>
      </c>
      <c r="BI2300">
        <v>0.63880032300949097</v>
      </c>
      <c r="BJ2300">
        <v>-0.14467537403106701</v>
      </c>
      <c r="BK2300">
        <v>0.392540663480759</v>
      </c>
      <c r="BL2300">
        <v>0.403687924146652</v>
      </c>
      <c r="BM2300">
        <v>-0.212701231241226</v>
      </c>
      <c r="BN2300">
        <v>0.45323419570922902</v>
      </c>
      <c r="BO2300">
        <v>-1.2062633037567101</v>
      </c>
      <c r="BP2300">
        <v>0.65757495164871205</v>
      </c>
      <c r="BQ2300">
        <v>0.79770356416702304</v>
      </c>
      <c r="BR2300">
        <v>-0.40831640362739602</v>
      </c>
      <c r="BT2300">
        <v>16.721574783325199</v>
      </c>
      <c r="BU2300">
        <v>19.815736770629901</v>
      </c>
      <c r="BV2300">
        <v>18.632328033447301</v>
      </c>
      <c r="BW2300">
        <v>17.969427108764599</v>
      </c>
      <c r="BX2300">
        <v>17.8754978179932</v>
      </c>
      <c r="BY2300">
        <v>18.942205429077099</v>
      </c>
      <c r="BZ2300">
        <v>17.966234207153299</v>
      </c>
      <c r="CA2300">
        <v>18.3059902191162</v>
      </c>
      <c r="CB2300">
        <v>17.250667572021499</v>
      </c>
      <c r="CC2300">
        <v>17.245069503784201</v>
      </c>
      <c r="CD2300">
        <v>17.397991180419901</v>
      </c>
      <c r="CE2300">
        <v>17.1934490203857</v>
      </c>
      <c r="CG2300" t="s">
        <v>8080</v>
      </c>
      <c r="CH2300">
        <v>19.815736770629901</v>
      </c>
      <c r="CI2300">
        <v>18.632328033447301</v>
      </c>
      <c r="CJ2300" t="s">
        <v>8080</v>
      </c>
      <c r="CK2300">
        <v>17.8754978179932</v>
      </c>
      <c r="CL2300">
        <v>18.942205429077099</v>
      </c>
      <c r="CM2300">
        <v>17.966234207153299</v>
      </c>
      <c r="CN2300">
        <v>18.3059902191162</v>
      </c>
      <c r="CO2300" t="s">
        <v>8080</v>
      </c>
      <c r="CP2300">
        <v>17.245069503784201</v>
      </c>
      <c r="CQ2300">
        <v>17.397991180419901</v>
      </c>
      <c r="CR2300">
        <v>17.1934490203857</v>
      </c>
      <c r="CT2300" t="s">
        <v>19000</v>
      </c>
      <c r="CU2300" t="s">
        <v>4433</v>
      </c>
      <c r="CV2300" t="s">
        <v>18840</v>
      </c>
      <c r="CW2300" t="str">
        <f>CT2300&amp;CU2300&amp;CHAR(10)&amp;CV2300</f>
        <v>&gt;A0A3Q7IIJ3
MAGLTNLKLSLFPNSCSLSSLSSNPFLVSTSIFRRTSHCFPKIFAFSSNDIKVGSNIEVDGSPCKVIEFLHVKPGKGAAFVRTTLRNYVTGNSVEKTFRAGSKAFTFGVYKKHNLYIQPVDQSLRCSGAFGEQMALACVHDDADGSMSRDKLGFKCRDEIEEANIYKETKQFTYKDGAQYVFMDLTSYEEYRLNEKEVGDKAKFLKEGMDCSLLFWNGKVIDFELPITVKLTVVDVDPGVKGDTAQGGSKPATLDTGAIVSVPLFINRGEEIMVDTRNGQYMSRA</v>
      </c>
    </row>
    <row r="2301" spans="1:101" x14ac:dyDescent="0.25">
      <c r="A2301" t="s">
        <v>6999</v>
      </c>
      <c r="B2301" t="s">
        <v>6999</v>
      </c>
      <c r="C2301" t="s">
        <v>7800</v>
      </c>
      <c r="D2301" t="s">
        <v>16113</v>
      </c>
      <c r="E2301" t="s">
        <v>16114</v>
      </c>
      <c r="F2301" t="s">
        <v>12763</v>
      </c>
      <c r="G2301">
        <v>-0.67827415466308605</v>
      </c>
      <c r="H2301">
        <v>-5.7072515487670898</v>
      </c>
      <c r="I2301">
        <v>-0.96833801269531306</v>
      </c>
      <c r="J2301">
        <v>-1.1597719192504901</v>
      </c>
      <c r="K2301">
        <v>-5.1031293869018599</v>
      </c>
      <c r="L2301">
        <v>-4.6017627716064498</v>
      </c>
      <c r="M2301">
        <v>-0.91725158691406306</v>
      </c>
      <c r="N2301">
        <v>-4.9849138259887704</v>
      </c>
      <c r="O2301">
        <v>-1.98085784912109</v>
      </c>
      <c r="P2301">
        <v>-4.58974266052246</v>
      </c>
      <c r="Q2301">
        <v>-4.5291404724121103</v>
      </c>
      <c r="R2301">
        <v>-6.2661333084106401</v>
      </c>
      <c r="S2301">
        <v>-3.4572139581044516</v>
      </c>
      <c r="T2301">
        <v>2297</v>
      </c>
      <c r="X2301" s="16">
        <v>1.1702667872111037</v>
      </c>
      <c r="Z2301">
        <v>0.55072350230414702</v>
      </c>
      <c r="AA2301">
        <v>0.35710510790105299</v>
      </c>
      <c r="AB2301">
        <v>0.43943525049784543</v>
      </c>
      <c r="AP2301">
        <v>3</v>
      </c>
      <c r="AQ2301">
        <v>3</v>
      </c>
      <c r="AR2301">
        <v>3</v>
      </c>
      <c r="AS2301">
        <v>15.3</v>
      </c>
      <c r="AT2301">
        <v>15.3</v>
      </c>
      <c r="AU2301">
        <v>15.3</v>
      </c>
      <c r="AV2301">
        <v>29.940999999999999</v>
      </c>
      <c r="AW2301">
        <v>0</v>
      </c>
      <c r="AX2301">
        <v>6.6435000000000004</v>
      </c>
      <c r="AY2301">
        <v>162070000</v>
      </c>
      <c r="AZ2301">
        <v>6</v>
      </c>
      <c r="BA2301" t="s">
        <v>4628</v>
      </c>
      <c r="BB2301" t="s">
        <v>4628</v>
      </c>
      <c r="BC2301" t="s">
        <v>4629</v>
      </c>
      <c r="BE2301" t="s">
        <v>4630</v>
      </c>
      <c r="BF2301" s="34" t="s">
        <v>19011</v>
      </c>
      <c r="BG2301">
        <v>1.30916500091553</v>
      </c>
      <c r="BH2301">
        <v>-1.05999791622162</v>
      </c>
      <c r="BI2301">
        <v>1.1725152730941799</v>
      </c>
      <c r="BJ2301">
        <v>1.08233022689819</v>
      </c>
      <c r="BK2301">
        <v>-0.77539455890655495</v>
      </c>
      <c r="BL2301">
        <v>-0.53919959068298295</v>
      </c>
      <c r="BM2301">
        <v>1.19658219814301</v>
      </c>
      <c r="BN2301">
        <v>-0.71970295906066895</v>
      </c>
      <c r="BO2301">
        <v>0.69551479816436801</v>
      </c>
      <c r="BP2301">
        <v>-0.53353691101074197</v>
      </c>
      <c r="BQ2301">
        <v>-0.50498706102371205</v>
      </c>
      <c r="BR2301">
        <v>-1.3232884407043499</v>
      </c>
      <c r="BT2301">
        <v>21.423267364501999</v>
      </c>
      <c r="BU2301">
        <v>16.707654953002901</v>
      </c>
      <c r="BV2301">
        <v>20.621761322021499</v>
      </c>
      <c r="BW2301">
        <v>20.3777179718018</v>
      </c>
      <c r="BX2301">
        <v>15.9219646453857</v>
      </c>
      <c r="BY2301">
        <v>17.4813556671143</v>
      </c>
      <c r="BZ2301">
        <v>20.6700344085693</v>
      </c>
      <c r="CA2301">
        <v>16.423395156860401</v>
      </c>
      <c r="CB2301">
        <v>19.664800643920898</v>
      </c>
      <c r="CC2301">
        <v>15.598473548889199</v>
      </c>
      <c r="CD2301">
        <v>15.702843666076699</v>
      </c>
      <c r="CE2301">
        <v>14.700742721557599</v>
      </c>
      <c r="CG2301">
        <v>21.423267364501999</v>
      </c>
      <c r="CH2301">
        <v>16.707654953002901</v>
      </c>
      <c r="CI2301">
        <v>20.621761322021499</v>
      </c>
      <c r="CJ2301">
        <v>20.3777179718018</v>
      </c>
      <c r="CK2301" t="s">
        <v>8080</v>
      </c>
      <c r="CL2301" t="s">
        <v>8080</v>
      </c>
      <c r="CM2301">
        <v>20.6700344085693</v>
      </c>
      <c r="CN2301" t="s">
        <v>8080</v>
      </c>
      <c r="CO2301">
        <v>19.664800643920898</v>
      </c>
      <c r="CP2301" t="s">
        <v>8080</v>
      </c>
      <c r="CQ2301" t="s">
        <v>8080</v>
      </c>
      <c r="CR2301" t="s">
        <v>8080</v>
      </c>
      <c r="CT2301" t="s">
        <v>19000</v>
      </c>
      <c r="CU2301" t="s">
        <v>6999</v>
      </c>
      <c r="CV2301" t="s">
        <v>18197</v>
      </c>
      <c r="CW2301" t="str">
        <f>CT2301&amp;CU2301&amp;CHAR(10)&amp;CV2301</f>
        <v>&gt;Q09027
GYLMATLFYEPSTRTRLSFESSMKRLGGEVLTTENAREFSSAAKGETLEDTIRTVEGYSDIIVMRHFESGAARRAALSASIPIINAGDGPGQHPTQALLDVYTIGREIGKLDGINIALVGDLAYGRTVRSLAHLLALYKDVKIYFVSPDVVKMKDDIKDYLTSMGVRWEESADLIEVASKCDVVYQTRIQRERFGERVALYEEARGKYIVDMSAVNAMQKHAVVMHPLPRLDEITVDVDGDPRAAYFRQAKNGLYIRMALLKLLLLGW</v>
      </c>
    </row>
    <row r="2302" spans="1:101" x14ac:dyDescent="0.25">
      <c r="A2302" t="s">
        <v>7000</v>
      </c>
      <c r="B2302" t="s">
        <v>21165</v>
      </c>
      <c r="C2302" t="s">
        <v>7177</v>
      </c>
      <c r="D2302" t="s">
        <v>14702</v>
      </c>
      <c r="E2302">
        <v>0</v>
      </c>
      <c r="F2302" t="s">
        <v>12764</v>
      </c>
      <c r="G2302">
        <v>-4.5277614593505904</v>
      </c>
      <c r="H2302">
        <v>-4.0658922195434597</v>
      </c>
      <c r="I2302">
        <v>-4.2087421417236301</v>
      </c>
      <c r="J2302">
        <v>-2.0482416152954102</v>
      </c>
      <c r="K2302">
        <v>-2.7985315322875999</v>
      </c>
      <c r="L2302">
        <v>-2.3415107727050799</v>
      </c>
      <c r="M2302">
        <v>-3.2656669616699201</v>
      </c>
      <c r="N2302">
        <v>-3.82135105133057</v>
      </c>
      <c r="O2302">
        <v>-4.0767669677734402</v>
      </c>
      <c r="P2302">
        <v>-3.5814790725707999</v>
      </c>
      <c r="Q2302">
        <v>-2.8981294631957999</v>
      </c>
      <c r="R2302">
        <v>-3.9579000473022501</v>
      </c>
      <c r="S2302">
        <v>-3.4659977753957132</v>
      </c>
      <c r="T2302">
        <v>2298</v>
      </c>
      <c r="W2302">
        <v>4</v>
      </c>
      <c r="X2302" s="16">
        <v>-1.8713706334431968</v>
      </c>
      <c r="Z2302">
        <v>5.61066666666667E-2</v>
      </c>
      <c r="AA2302">
        <v>2.5135481111190399</v>
      </c>
      <c r="AB2302">
        <v>3.0651511033448196E-3</v>
      </c>
      <c r="AC2302" t="s">
        <v>10408</v>
      </c>
      <c r="AE2302">
        <v>2.72043873326747</v>
      </c>
      <c r="AF2302">
        <v>1.9035367541158769E-3</v>
      </c>
      <c r="AG2302">
        <v>0</v>
      </c>
      <c r="AH2302" t="s">
        <v>10408</v>
      </c>
      <c r="AJ2302" s="14">
        <v>0.244031192966503</v>
      </c>
      <c r="AK2302" s="14">
        <v>0.57012332201059746</v>
      </c>
      <c r="AL2302" s="14">
        <v>0.63518309859154898</v>
      </c>
      <c r="AN2302" s="14">
        <f>AVERAGE(M2302:O2302)-AVERAGE(P2302:R2302)</f>
        <v>-0.24209213256835982</v>
      </c>
      <c r="AP2302">
        <v>3</v>
      </c>
      <c r="AQ2302">
        <v>2</v>
      </c>
      <c r="AR2302">
        <v>2</v>
      </c>
      <c r="AS2302">
        <v>6.9</v>
      </c>
      <c r="AT2302">
        <v>5.2</v>
      </c>
      <c r="AU2302">
        <v>5.2</v>
      </c>
      <c r="AV2302">
        <v>54.036999999999999</v>
      </c>
      <c r="AW2302">
        <v>0</v>
      </c>
      <c r="AX2302">
        <v>4.9874000000000001</v>
      </c>
      <c r="AY2302">
        <v>130250000</v>
      </c>
      <c r="AZ2302">
        <v>3</v>
      </c>
      <c r="BA2302" t="s">
        <v>4633</v>
      </c>
      <c r="BB2302" t="s">
        <v>4634</v>
      </c>
      <c r="BC2302" t="s">
        <v>4635</v>
      </c>
      <c r="BF2302" s="34" t="s">
        <v>19011</v>
      </c>
      <c r="BG2302">
        <v>-1.3429267406463601</v>
      </c>
      <c r="BH2302">
        <v>-0.75875103473663297</v>
      </c>
      <c r="BI2302">
        <v>-0.93942868709564198</v>
      </c>
      <c r="BJ2302">
        <v>1.7931886911392201</v>
      </c>
      <c r="BK2302">
        <v>0.84421634674072299</v>
      </c>
      <c r="BL2302">
        <v>1.4222596883773799</v>
      </c>
      <c r="BM2302">
        <v>0.25337994098663302</v>
      </c>
      <c r="BN2302">
        <v>-0.44945353269576999</v>
      </c>
      <c r="BO2302">
        <v>-0.77250552177429199</v>
      </c>
      <c r="BP2302">
        <v>-0.14606161415576899</v>
      </c>
      <c r="BQ2302">
        <v>0.71824413537979104</v>
      </c>
      <c r="BR2302">
        <v>-0.62216174602508501</v>
      </c>
      <c r="BT2302">
        <v>17.573780059814499</v>
      </c>
      <c r="BU2302">
        <v>18.349014282226602</v>
      </c>
      <c r="BV2302">
        <v>17.3813571929932</v>
      </c>
      <c r="BW2302">
        <v>19.4892482757568</v>
      </c>
      <c r="BX2302">
        <v>18.2265625</v>
      </c>
      <c r="BY2302">
        <v>19.7416076660156</v>
      </c>
      <c r="BZ2302">
        <v>18.321619033813501</v>
      </c>
      <c r="CA2302">
        <v>17.586957931518601</v>
      </c>
      <c r="CB2302">
        <v>17.568891525268601</v>
      </c>
      <c r="CC2302">
        <v>16.606737136840799</v>
      </c>
      <c r="CD2302">
        <v>17.333854675293001</v>
      </c>
      <c r="CE2302">
        <v>17.008975982666001</v>
      </c>
      <c r="CG2302">
        <v>17.573780059814499</v>
      </c>
      <c r="CH2302">
        <v>18.349014282226602</v>
      </c>
      <c r="CI2302">
        <v>17.3813571929932</v>
      </c>
      <c r="CJ2302">
        <v>19.4892482757568</v>
      </c>
      <c r="CK2302">
        <v>18.2265625</v>
      </c>
      <c r="CL2302">
        <v>19.7416076660156</v>
      </c>
      <c r="CM2302">
        <v>18.321619033813501</v>
      </c>
      <c r="CN2302">
        <v>17.586957931518601</v>
      </c>
      <c r="CO2302">
        <v>17.568891525268601</v>
      </c>
      <c r="CP2302">
        <v>16.606737136840799</v>
      </c>
      <c r="CQ2302">
        <v>17.333854675293001</v>
      </c>
      <c r="CR2302">
        <v>17.008975982666001</v>
      </c>
      <c r="CT2302" t="s">
        <v>19000</v>
      </c>
      <c r="CU2302" t="s">
        <v>7000</v>
      </c>
      <c r="CV2302" t="s">
        <v>16556</v>
      </c>
      <c r="CW2302" t="str">
        <f>CT2302&amp;CU2302&amp;CHAR(10)&amp;CV2302</f>
        <v>&gt;A0A3Q7IP63
MKLHTQSSINHRRDEESTMSISQNTPPSSPKTLKHPRSLPRSINYILKEQRLLFILVGILIGSTFFILQPSLSLLNPSSPIPKSYHGFDSVPAGIHHTSTVTTPYRIAGSVTGRVPVGIGRKRTRVVVTGGAGFVGSHLVDKLIKRGDDVIVIDNFFTGRKENVMHHFGNHRFELIRHDVVEPILLEVDQIYHLACPASPVHYKYNPVKTIISFVYISIWIEFDYEGTSDMFKCCFIIFFNLDVLEILNCDYKTNVMGTLNMLGLAKRIGAKFLLTSTSEVYGDPLEHPQKETYWGNVNPIGVRSCYDEGKRTAETLTMDYHRGADVEVRIARIFNTYGPRMCLDDGRVVSNFVAQAIRKQPMTVYGDGKQTRSFQYVSDLVDGLMALMDGDHIGPFNLGNPGEFTMLELAEVVKEVIDPSATIEFKANTADDPHKRKPDISKAKELLNWEPKIPLRDGLPLMVNDFRNRILNEDEGKGN</v>
      </c>
    </row>
    <row r="2303" spans="1:101" x14ac:dyDescent="0.25">
      <c r="A2303" t="s">
        <v>2332</v>
      </c>
      <c r="B2303" t="s">
        <v>21166</v>
      </c>
      <c r="C2303" t="s">
        <v>7177</v>
      </c>
      <c r="D2303" t="s">
        <v>15045</v>
      </c>
      <c r="E2303">
        <v>0</v>
      </c>
      <c r="F2303" t="s">
        <v>12765</v>
      </c>
      <c r="G2303">
        <v>-2.5685997009277299</v>
      </c>
      <c r="H2303">
        <v>-1.64128398895264</v>
      </c>
      <c r="I2303">
        <v>-4.9224891662597701</v>
      </c>
      <c r="J2303">
        <v>-4.8299684524536097</v>
      </c>
      <c r="K2303">
        <v>-4.1082906723022496</v>
      </c>
      <c r="L2303">
        <v>-3.6371631622314502</v>
      </c>
      <c r="M2303">
        <v>-4.0943374633789098</v>
      </c>
      <c r="N2303">
        <v>-3.26819896697998</v>
      </c>
      <c r="O2303">
        <v>-3.0472793579101598</v>
      </c>
      <c r="P2303">
        <v>-4.6677808761596697</v>
      </c>
      <c r="Q2303">
        <v>-0.97620487213134799</v>
      </c>
      <c r="R2303">
        <v>-3.84667873382568</v>
      </c>
      <c r="S2303">
        <v>-3.467356284459433</v>
      </c>
      <c r="T2303">
        <v>2299</v>
      </c>
      <c r="X2303" s="16">
        <v>1.1476831436157235</v>
      </c>
      <c r="Z2303">
        <v>0.80005877114870905</v>
      </c>
      <c r="AA2303">
        <v>0.13522010655803099</v>
      </c>
      <c r="AB2303">
        <v>0.73245322144872926</v>
      </c>
      <c r="AP2303">
        <v>4</v>
      </c>
      <c r="AQ2303">
        <v>4</v>
      </c>
      <c r="AR2303">
        <v>4</v>
      </c>
      <c r="AS2303">
        <v>8.5</v>
      </c>
      <c r="AT2303">
        <v>8.5</v>
      </c>
      <c r="AU2303">
        <v>8.5</v>
      </c>
      <c r="AV2303">
        <v>47.933999999999997</v>
      </c>
      <c r="AW2303">
        <v>0</v>
      </c>
      <c r="AX2303">
        <v>6.4001000000000001</v>
      </c>
      <c r="AY2303">
        <v>207410000</v>
      </c>
      <c r="AZ2303">
        <v>5</v>
      </c>
      <c r="BA2303" t="s">
        <v>2332</v>
      </c>
      <c r="BB2303" t="s">
        <v>2332</v>
      </c>
      <c r="BC2303" t="s">
        <v>2333</v>
      </c>
      <c r="BF2303" s="34" t="s">
        <v>19011</v>
      </c>
      <c r="BG2303">
        <v>0.72389620542526201</v>
      </c>
      <c r="BH2303">
        <v>1.4707951545715301</v>
      </c>
      <c r="BI2303">
        <v>-1.17202496528625</v>
      </c>
      <c r="BJ2303">
        <v>-1.0975049734115601</v>
      </c>
      <c r="BK2303">
        <v>-0.516235411167145</v>
      </c>
      <c r="BL2303">
        <v>-0.13676957786083199</v>
      </c>
      <c r="BM2303">
        <v>-0.50499689579009999</v>
      </c>
      <c r="BN2303">
        <v>0.16040965914726299</v>
      </c>
      <c r="BO2303">
        <v>0.33834755420684798</v>
      </c>
      <c r="BP2303">
        <v>-0.96687227487564098</v>
      </c>
      <c r="BQ2303">
        <v>2.0064778327941899</v>
      </c>
      <c r="BR2303">
        <v>-0.30552220344543501</v>
      </c>
      <c r="BT2303">
        <v>19.532941818237301</v>
      </c>
      <c r="BU2303">
        <v>20.773622512817401</v>
      </c>
      <c r="BV2303">
        <v>16.667610168456999</v>
      </c>
      <c r="BW2303">
        <v>16.707521438598601</v>
      </c>
      <c r="BX2303">
        <v>16.916803359985401</v>
      </c>
      <c r="BY2303">
        <v>18.4459552764893</v>
      </c>
      <c r="BZ2303">
        <v>17.492948532104499</v>
      </c>
      <c r="CA2303">
        <v>18.140110015869102</v>
      </c>
      <c r="CB2303">
        <v>18.5983791351318</v>
      </c>
      <c r="CC2303">
        <v>15.520435333251999</v>
      </c>
      <c r="CD2303">
        <v>19.255779266357401</v>
      </c>
      <c r="CE2303">
        <v>17.120197296142599</v>
      </c>
      <c r="CG2303">
        <v>19.532941818237301</v>
      </c>
      <c r="CH2303">
        <v>20.773622512817401</v>
      </c>
      <c r="CI2303" t="s">
        <v>8080</v>
      </c>
      <c r="CJ2303">
        <v>16.707521438598601</v>
      </c>
      <c r="CK2303" t="s">
        <v>8080</v>
      </c>
      <c r="CL2303" t="s">
        <v>8080</v>
      </c>
      <c r="CM2303">
        <v>17.492948532104499</v>
      </c>
      <c r="CN2303">
        <v>18.140110015869102</v>
      </c>
      <c r="CO2303">
        <v>18.5983791351318</v>
      </c>
      <c r="CP2303" t="s">
        <v>8080</v>
      </c>
      <c r="CQ2303">
        <v>19.255779266357401</v>
      </c>
      <c r="CR2303">
        <v>17.120197296142599</v>
      </c>
      <c r="CT2303" t="s">
        <v>19000</v>
      </c>
      <c r="CU2303" t="s">
        <v>2332</v>
      </c>
      <c r="CV2303" t="s">
        <v>18689</v>
      </c>
      <c r="CW2303" t="str">
        <f>CT2303&amp;CU2303&amp;CHAR(10)&amp;CV2303</f>
        <v>&gt;A0A3Q7GCR5
MENGKHSVAIELTVKQGVPSLVSPAEETEKGPYYLSNLDQNIAVPVRTIYCFKSEEKGNDNAAEVMKDALSKVLVHYFPLAGRLTISQEMKLIVDCSGEGAVFVEAEANCNIEDIGDNTKPDPVTLGKLVYDIPGAKNILEMPPLVAQVTKFKCGGFVLGLCMNHCMFDGIGAMEFVNSWGEIARGLPIKVPPFLDRSILKPRNPPKPEYTHNEFAEIKDISDSTKLYQEEMMYKAFCFDPEKLEQLKAKAKEDGNVTKCTSFEVLSAFIWKARTQALQMKPDQKTKLLFAVDGRSRFDPSIPRGYFGNGIVLTNALCTAAEIVENPLSVAVKLVQEAVKLVTDSYMKSAIDYFETTRARPSLTATLLITTWSRLSFHTTDFGWGEPIVSGPVALPEKEVSLFLSHGKERRSVNVLLGLPASAMKTFEELMEI</v>
      </c>
    </row>
    <row r="2304" spans="1:101" x14ac:dyDescent="0.25">
      <c r="A2304" t="s">
        <v>4361</v>
      </c>
      <c r="B2304" t="s">
        <v>21167</v>
      </c>
      <c r="C2304" t="s">
        <v>7435</v>
      </c>
      <c r="D2304">
        <v>0</v>
      </c>
      <c r="E2304">
        <v>0</v>
      </c>
      <c r="F2304" t="s">
        <v>12766</v>
      </c>
      <c r="G2304">
        <v>-4.3472976684570304</v>
      </c>
      <c r="H2304">
        <v>-4.8582601547241202</v>
      </c>
      <c r="I2304">
        <v>-1.27470207214355</v>
      </c>
      <c r="J2304">
        <v>-3.8505373001098602</v>
      </c>
      <c r="K2304">
        <v>-5.70483493804932</v>
      </c>
      <c r="L2304">
        <v>-4.43802833557129</v>
      </c>
      <c r="M2304">
        <v>-3.0612831115722701</v>
      </c>
      <c r="N2304">
        <v>-2.7866353988647501</v>
      </c>
      <c r="O2304">
        <v>-2.0039520263671902</v>
      </c>
      <c r="P2304">
        <v>-2.3640775680542001</v>
      </c>
      <c r="Q2304">
        <v>-1.6974458694457999</v>
      </c>
      <c r="R2304">
        <v>-5.3838863372802699</v>
      </c>
      <c r="S2304">
        <v>-3.4809117317199707</v>
      </c>
      <c r="T2304">
        <v>2300</v>
      </c>
      <c r="X2304" s="16">
        <v>1.1710468928019231</v>
      </c>
      <c r="Z2304">
        <v>0.54514685314685296</v>
      </c>
      <c r="AA2304">
        <v>0.36482614014134401</v>
      </c>
      <c r="AB2304">
        <v>0.43169186019913086</v>
      </c>
      <c r="AP2304">
        <v>4</v>
      </c>
      <c r="AQ2304">
        <v>4</v>
      </c>
      <c r="AR2304">
        <v>4</v>
      </c>
      <c r="AS2304">
        <v>23.8</v>
      </c>
      <c r="AT2304">
        <v>23.8</v>
      </c>
      <c r="AU2304">
        <v>23.8</v>
      </c>
      <c r="AV2304">
        <v>30.518000000000001</v>
      </c>
      <c r="AW2304">
        <v>0</v>
      </c>
      <c r="AX2304">
        <v>8.1917000000000009</v>
      </c>
      <c r="AY2304">
        <v>94354000</v>
      </c>
      <c r="AZ2304">
        <v>5</v>
      </c>
      <c r="BA2304" t="s">
        <v>4361</v>
      </c>
      <c r="BB2304" t="s">
        <v>4361</v>
      </c>
      <c r="BC2304" t="s">
        <v>4362</v>
      </c>
      <c r="BF2304" s="34" t="s">
        <v>19011</v>
      </c>
      <c r="BG2304">
        <v>-0.58168858289718595</v>
      </c>
      <c r="BH2304">
        <v>-0.92474710941314697</v>
      </c>
      <c r="BI2304">
        <v>1.4812417030334499</v>
      </c>
      <c r="BJ2304">
        <v>-0.24816535413265201</v>
      </c>
      <c r="BK2304">
        <v>-1.4931344985961901</v>
      </c>
      <c r="BL2304">
        <v>-0.64260482788085904</v>
      </c>
      <c r="BM2304">
        <v>0.28173723816871599</v>
      </c>
      <c r="BN2304">
        <v>0.46613478660583502</v>
      </c>
      <c r="BO2304">
        <v>0.99162578582763705</v>
      </c>
      <c r="BP2304">
        <v>0.74983870983123802</v>
      </c>
      <c r="BQ2304">
        <v>1.1974129676818801</v>
      </c>
      <c r="BR2304">
        <v>-1.2776507139205899</v>
      </c>
      <c r="BT2304">
        <v>17.754243850708001</v>
      </c>
      <c r="BU2304">
        <v>17.556646347045898</v>
      </c>
      <c r="BV2304">
        <v>20.3153972625732</v>
      </c>
      <c r="BW2304">
        <v>17.686952590942401</v>
      </c>
      <c r="BX2304">
        <v>15.320259094238301</v>
      </c>
      <c r="BY2304">
        <v>17.6450901031494</v>
      </c>
      <c r="BZ2304">
        <v>18.526002883911101</v>
      </c>
      <c r="CA2304">
        <v>18.6216735839844</v>
      </c>
      <c r="CB2304">
        <v>19.641706466674801</v>
      </c>
      <c r="CC2304">
        <v>17.824138641357401</v>
      </c>
      <c r="CD2304">
        <v>18.534538269043001</v>
      </c>
      <c r="CE2304">
        <v>15.582989692688001</v>
      </c>
      <c r="CG2304" t="s">
        <v>8080</v>
      </c>
      <c r="CH2304" t="s">
        <v>8080</v>
      </c>
      <c r="CI2304">
        <v>20.3153972625732</v>
      </c>
      <c r="CJ2304">
        <v>17.686952590942401</v>
      </c>
      <c r="CK2304" t="s">
        <v>8080</v>
      </c>
      <c r="CL2304" t="s">
        <v>8080</v>
      </c>
      <c r="CM2304">
        <v>18.526002883911101</v>
      </c>
      <c r="CN2304">
        <v>18.6216735839844</v>
      </c>
      <c r="CO2304">
        <v>19.641706466674801</v>
      </c>
      <c r="CP2304">
        <v>17.824138641357401</v>
      </c>
      <c r="CQ2304">
        <v>18.534538269043001</v>
      </c>
      <c r="CR2304" t="s">
        <v>8080</v>
      </c>
      <c r="CT2304" t="s">
        <v>19000</v>
      </c>
      <c r="CU2304" t="s">
        <v>4361</v>
      </c>
      <c r="CV2304" t="s">
        <v>18174</v>
      </c>
      <c r="CW2304" t="str">
        <f>CT2304&amp;CU2304&amp;CHAR(10)&amp;CV2304</f>
        <v>&gt;A0A3Q7IE43
MSRLIQARSSLSRFWTGSSRNVRFLSTESNKTDEPFKVEEAETVNMPPPPTEKLLVLGGNGFVGSHVCKEALDRGLTVASLSRTGRSSIQDSWANNVIWHQGNLFSTDSWKDALKGVTSVISCVGGFGSNSHMYKINGTANINAIRAASEEGVKRFVYISAADFGIANYVLQGYYDGKGAAETELLTRYPYGGIILRPGFIYGTRRVGSMKLPLGVIGSPLEMILQRAKPLSQIPLVGPLFTPPVNVTAVAKVAVRAATDPVFPPGVIDVHGILRYSQQRSV</v>
      </c>
    </row>
    <row r="2305" spans="1:101" x14ac:dyDescent="0.25">
      <c r="A2305" t="s">
        <v>2124</v>
      </c>
      <c r="B2305" t="s">
        <v>21168</v>
      </c>
      <c r="C2305" t="s">
        <v>7177</v>
      </c>
      <c r="D2305" t="s">
        <v>15298</v>
      </c>
      <c r="E2305">
        <v>0</v>
      </c>
      <c r="F2305" t="s">
        <v>12767</v>
      </c>
      <c r="G2305">
        <v>-2.9563465118408199</v>
      </c>
      <c r="H2305">
        <v>-3.8729410171508798</v>
      </c>
      <c r="I2305">
        <v>-4.5384445190429696</v>
      </c>
      <c r="J2305">
        <v>-2.2455682754516602</v>
      </c>
      <c r="K2305">
        <v>-3.9747133255004901</v>
      </c>
      <c r="L2305">
        <v>-2.9484119415283199</v>
      </c>
      <c r="M2305">
        <v>-3.1231307983398402</v>
      </c>
      <c r="N2305">
        <v>-4.0056467056274396</v>
      </c>
      <c r="O2305">
        <v>-4.3773727416992196</v>
      </c>
      <c r="P2305">
        <v>-3.6856451034545898</v>
      </c>
      <c r="Q2305">
        <v>-2.8972578048706099</v>
      </c>
      <c r="R2305">
        <v>-3.2293386459350599</v>
      </c>
      <c r="S2305">
        <v>-3.4879014492034912</v>
      </c>
      <c r="T2305">
        <v>2301</v>
      </c>
      <c r="X2305" s="16">
        <v>-0.73301283518473248</v>
      </c>
      <c r="Z2305">
        <v>0.58408796041781197</v>
      </c>
      <c r="AA2305">
        <v>0.32006049520790403</v>
      </c>
      <c r="AB2305">
        <v>0.47856342601300811</v>
      </c>
      <c r="AP2305">
        <v>2</v>
      </c>
      <c r="AQ2305">
        <v>2</v>
      </c>
      <c r="AR2305">
        <v>2</v>
      </c>
      <c r="AS2305">
        <v>4.5999999999999996</v>
      </c>
      <c r="AT2305">
        <v>4.5999999999999996</v>
      </c>
      <c r="AU2305">
        <v>4.5999999999999996</v>
      </c>
      <c r="AV2305">
        <v>94.593999999999994</v>
      </c>
      <c r="AW2305">
        <v>0</v>
      </c>
      <c r="AX2305">
        <v>9.1173999999999999</v>
      </c>
      <c r="AY2305">
        <v>204790000</v>
      </c>
      <c r="AZ2305">
        <v>1</v>
      </c>
      <c r="BA2305" t="s">
        <v>2124</v>
      </c>
      <c r="BB2305" t="s">
        <v>2124</v>
      </c>
      <c r="BC2305" t="s">
        <v>2125</v>
      </c>
      <c r="BF2305" s="34" t="s">
        <v>19011</v>
      </c>
      <c r="BG2305">
        <v>0.76920509338378895</v>
      </c>
      <c r="BH2305">
        <v>-0.55718493461608898</v>
      </c>
      <c r="BI2305">
        <v>-1.5202249288559</v>
      </c>
      <c r="BJ2305">
        <v>1.7977614402771001</v>
      </c>
      <c r="BK2305">
        <v>-0.70445805788040206</v>
      </c>
      <c r="BL2305">
        <v>0.78068709373474099</v>
      </c>
      <c r="BM2305">
        <v>0.52785408496856701</v>
      </c>
      <c r="BN2305">
        <v>-0.74922132492065396</v>
      </c>
      <c r="BO2305">
        <v>-1.2871403694152801</v>
      </c>
      <c r="BP2305">
        <v>-0.28615182638168302</v>
      </c>
      <c r="BQ2305">
        <v>0.854711472988129</v>
      </c>
      <c r="BR2305">
        <v>0.37416231632232699</v>
      </c>
      <c r="BT2305">
        <v>19.145195007324201</v>
      </c>
      <c r="BU2305">
        <v>18.541965484619102</v>
      </c>
      <c r="BV2305">
        <v>17.0516548156738</v>
      </c>
      <c r="BW2305">
        <v>19.2919216156006</v>
      </c>
      <c r="BX2305">
        <v>17.050380706787099</v>
      </c>
      <c r="BY2305">
        <v>19.134706497192401</v>
      </c>
      <c r="BZ2305">
        <v>18.464155197143601</v>
      </c>
      <c r="CA2305">
        <v>17.402662277221701</v>
      </c>
      <c r="CB2305">
        <v>17.268285751342798</v>
      </c>
      <c r="CC2305">
        <v>16.502571105956999</v>
      </c>
      <c r="CD2305">
        <v>17.3347263336182</v>
      </c>
      <c r="CE2305">
        <v>17.7375373840332</v>
      </c>
      <c r="CG2305">
        <v>19.145195007324201</v>
      </c>
      <c r="CH2305">
        <v>18.541965484619102</v>
      </c>
      <c r="CI2305">
        <v>17.0516548156738</v>
      </c>
      <c r="CJ2305">
        <v>19.2919216156006</v>
      </c>
      <c r="CK2305">
        <v>17.050380706787099</v>
      </c>
      <c r="CL2305">
        <v>19.134706497192401</v>
      </c>
      <c r="CM2305">
        <v>18.464155197143601</v>
      </c>
      <c r="CN2305">
        <v>17.402662277221701</v>
      </c>
      <c r="CO2305">
        <v>17.268285751342798</v>
      </c>
      <c r="CP2305" t="s">
        <v>8080</v>
      </c>
      <c r="CQ2305">
        <v>17.3347263336182</v>
      </c>
      <c r="CR2305">
        <v>17.7375373840332</v>
      </c>
      <c r="CT2305" t="s">
        <v>19000</v>
      </c>
      <c r="CU2305" t="s">
        <v>2124</v>
      </c>
      <c r="CV2305" t="s">
        <v>18275</v>
      </c>
      <c r="CW2305" t="str">
        <f>CT2305&amp;CU2305&amp;CHAR(10)&amp;CV2305</f>
        <v>&gt;A0A3Q7G5L4
MALQNIGASNRDDAFYRYKMPRMLTKIEGRGNGIKTNVVNMVDIAKALARPPSYTTKYFGNELGAQSKFDEKSGTALVNGAHETPKLAGLLENFIKKYVQCYGCGNPETEVIITKTQMIQLKCAACGFLSDLDMRDKLTTFILKNPPEAKKGSKDKKAMRRAEKERLKEGEAADEELKKLKKETKKKVSSKDANAKPSSKKKQGSSDEDRASPPRSHVNVKEEEDEDDDDDVQWQTDTSLEAAKQRIQEQLNAATAEMVMLSTVESEKKSKAPSPKAASVTTEISKTENGVSNHERLVREIKANLAKGVTACKLQSFLGSLAGSPQEVITAFYEALLDGIEKGFAKEVIKKKSYLAAIAQDEESQLRLLQAIEEFSGKSNSVALKEVALVLKALYDDDLLEEEYIVQWYNKGVGANKDSKIWKNVKPFVEWLQSAESDNSDDAFYRYKMPRMLTKIEGRGNGIKTNVVNMVDIAKALARPPSYTTKYFGNELGAQSKFDEKSGTALVNGAHETPKLAGLLENFIKKYVQCYGCGNPETEVIITKTQMIQLKCAACGFLSDLDMRDKLTTFILKNPPEAKKGSKDKKAMRRAEKERLKEGEAADEELKKLKKETKKKVSSKDASTKPSSKKKHGGSDEDHASPPRSHTDTSLEAAQQRIQEQLNAATAEMVMLSTVETEKKKSKAPSPKAASVTPEISKTENGVTNHERLVREIKADLAKGVTASKLQSFLGSLSGSPQEVIAAFYEALLDGVAKGFAKEVIKKKSYLAAIAQDEESQLRLLQAIEEFSVKSNSVALKEVALVLKALYDDDLLEEEYIVQWYNKGVGANKDSKIWKNVKPFVEWLQSAESESEEE</v>
      </c>
    </row>
    <row r="2306" spans="1:101" x14ac:dyDescent="0.25">
      <c r="A2306" t="s">
        <v>5591</v>
      </c>
      <c r="B2306" t="s">
        <v>5591</v>
      </c>
      <c r="C2306" t="s">
        <v>7886</v>
      </c>
      <c r="D2306">
        <v>0</v>
      </c>
      <c r="E2306">
        <v>0</v>
      </c>
      <c r="F2306" t="s">
        <v>12768</v>
      </c>
      <c r="G2306">
        <v>-0.96783828735351596</v>
      </c>
      <c r="H2306">
        <v>-2.8427171707153298</v>
      </c>
      <c r="I2306">
        <v>-3.0107841491699201</v>
      </c>
      <c r="J2306">
        <v>-4.9873533248901403</v>
      </c>
      <c r="K2306">
        <v>-3.6828813552856401</v>
      </c>
      <c r="L2306">
        <v>-5.1385669708251998</v>
      </c>
      <c r="M2306">
        <v>-2.8454627990722701</v>
      </c>
      <c r="N2306">
        <v>-1.9385194778442401</v>
      </c>
      <c r="O2306">
        <v>-3.7285785675048801</v>
      </c>
      <c r="P2306">
        <v>-4.7255840301513699</v>
      </c>
      <c r="Q2306">
        <v>-3.4784269332885698</v>
      </c>
      <c r="R2306">
        <v>-4.5119676589965803</v>
      </c>
      <c r="S2306">
        <v>-3.4882233937581382</v>
      </c>
      <c r="T2306">
        <v>2302</v>
      </c>
      <c r="X2306" s="16">
        <v>2.3291540145874046</v>
      </c>
      <c r="Z2306">
        <v>0.15576338028169001</v>
      </c>
      <c r="AA2306">
        <v>1.4419443513296499</v>
      </c>
      <c r="AB2306">
        <v>3.6145617514813592E-2</v>
      </c>
      <c r="AP2306">
        <v>4</v>
      </c>
      <c r="AQ2306">
        <v>4</v>
      </c>
      <c r="AR2306">
        <v>2</v>
      </c>
      <c r="AS2306">
        <v>23.8</v>
      </c>
      <c r="AT2306">
        <v>23.8</v>
      </c>
      <c r="AU2306">
        <v>11.1</v>
      </c>
      <c r="AV2306">
        <v>28.794</v>
      </c>
      <c r="AW2306">
        <v>0</v>
      </c>
      <c r="AX2306">
        <v>11.813000000000001</v>
      </c>
      <c r="AY2306">
        <v>93078000</v>
      </c>
      <c r="AZ2306">
        <v>10</v>
      </c>
      <c r="BA2306" t="s">
        <v>5591</v>
      </c>
      <c r="BB2306" t="s">
        <v>5591</v>
      </c>
      <c r="BC2306" t="s">
        <v>5592</v>
      </c>
      <c r="BD2306" t="s">
        <v>5593</v>
      </c>
      <c r="BE2306" t="s">
        <v>5594</v>
      </c>
      <c r="BF2306" s="34" t="s">
        <v>19011</v>
      </c>
      <c r="BG2306">
        <v>2.00065016746521</v>
      </c>
      <c r="BH2306">
        <v>0.51239472627639804</v>
      </c>
      <c r="BI2306">
        <v>0.378985285758972</v>
      </c>
      <c r="BJ2306">
        <v>-1.18999052047729</v>
      </c>
      <c r="BK2306">
        <v>-0.15451705455779999</v>
      </c>
      <c r="BL2306">
        <v>-1.3100219964981099</v>
      </c>
      <c r="BM2306">
        <v>0.51021528244018599</v>
      </c>
      <c r="BN2306">
        <v>1.23013556003571</v>
      </c>
      <c r="BO2306">
        <v>-0.19079092144966101</v>
      </c>
      <c r="BP2306">
        <v>-0.98220133781433105</v>
      </c>
      <c r="BQ2306">
        <v>7.7763074077665797E-3</v>
      </c>
      <c r="BR2306">
        <v>-0.81263536214828502</v>
      </c>
      <c r="BT2306">
        <v>21.133703231811499</v>
      </c>
      <c r="BU2306">
        <v>19.572189331054702</v>
      </c>
      <c r="BV2306">
        <v>18.5793151855469</v>
      </c>
      <c r="BW2306">
        <v>16.550136566162099</v>
      </c>
      <c r="BX2306">
        <v>17.342212677001999</v>
      </c>
      <c r="BY2306">
        <v>16.944551467895501</v>
      </c>
      <c r="BZ2306">
        <v>18.741823196411101</v>
      </c>
      <c r="CA2306">
        <v>19.469789505004901</v>
      </c>
      <c r="CB2306">
        <v>17.917079925537099</v>
      </c>
      <c r="CC2306">
        <v>15.4626321792603</v>
      </c>
      <c r="CD2306">
        <v>16.753557205200199</v>
      </c>
      <c r="CE2306">
        <v>16.454908370971701</v>
      </c>
      <c r="CG2306">
        <v>21.133703231811499</v>
      </c>
      <c r="CH2306">
        <v>19.572189331054702</v>
      </c>
      <c r="CI2306">
        <v>18.5793151855469</v>
      </c>
      <c r="CJ2306" t="s">
        <v>8080</v>
      </c>
      <c r="CK2306">
        <v>17.342212677001999</v>
      </c>
      <c r="CL2306">
        <v>16.944551467895501</v>
      </c>
      <c r="CM2306">
        <v>18.741823196411101</v>
      </c>
      <c r="CN2306">
        <v>19.469789505004901</v>
      </c>
      <c r="CO2306" t="s">
        <v>8080</v>
      </c>
      <c r="CP2306" t="s">
        <v>8080</v>
      </c>
      <c r="CQ2306">
        <v>16.753557205200199</v>
      </c>
      <c r="CR2306" t="s">
        <v>8080</v>
      </c>
      <c r="CT2306" t="s">
        <v>19000</v>
      </c>
      <c r="CU2306" t="s">
        <v>5591</v>
      </c>
      <c r="CV2306" t="s">
        <v>16827</v>
      </c>
      <c r="CW2306" t="str">
        <f>CT2306&amp;CU2306&amp;CHAR(10)&amp;CV2306</f>
        <v>&gt;B6GVA2
MVSIEQVESPAAGKTSTAAEAPSGYVSDGYETASDSELNGAENGSNRESENTINTASSSSDGDFLKEKTQEQQPEVNQEQLNEKALAQANDAKVEGNALFKDGLYEEALSKYELALQVAADIPSSTEIRSICHANRAACFTKLGKHEETIKECTKALELNPTYIKALVRRAEAHEKLEHFEEAITDMTKILELEPSHDQARRTVILLKPLADEKREKMKEEMIGKLKEMGNSILGRFGMSVDNFKTVKDPNTGSYSVQFQK</v>
      </c>
    </row>
    <row r="2307" spans="1:101" x14ac:dyDescent="0.25">
      <c r="A2307" t="s">
        <v>3259</v>
      </c>
      <c r="B2307" t="s">
        <v>21169</v>
      </c>
      <c r="C2307" t="s">
        <v>7177</v>
      </c>
      <c r="D2307">
        <v>0</v>
      </c>
      <c r="E2307">
        <v>0</v>
      </c>
      <c r="F2307" t="s">
        <v>12769</v>
      </c>
      <c r="G2307">
        <v>-2.0224056243896502</v>
      </c>
      <c r="H2307">
        <v>-0.37080478668212902</v>
      </c>
      <c r="I2307">
        <v>-1.4461479187011701</v>
      </c>
      <c r="J2307">
        <v>-4.13983249664307</v>
      </c>
      <c r="K2307">
        <v>-4.4925508499145499</v>
      </c>
      <c r="L2307">
        <v>-4.21152687072754</v>
      </c>
      <c r="M2307">
        <v>-2.7671318054199201</v>
      </c>
      <c r="N2307">
        <v>-2.2442770004272501</v>
      </c>
      <c r="O2307">
        <v>-4.4970359802246103</v>
      </c>
      <c r="P2307">
        <v>-5.3938331604003897</v>
      </c>
      <c r="Q2307">
        <v>-5.4559345245361301</v>
      </c>
      <c r="R2307">
        <v>-4.8502473831176802</v>
      </c>
      <c r="S2307">
        <v>-3.4909773667653408</v>
      </c>
      <c r="T2307">
        <v>2303</v>
      </c>
      <c r="W2307">
        <v>1</v>
      </c>
      <c r="X2307" s="16">
        <v>3.0015172958374032</v>
      </c>
      <c r="Z2307">
        <v>4.3777777777777797E-2</v>
      </c>
      <c r="AA2307">
        <v>2.9656663602935698</v>
      </c>
      <c r="AB2307">
        <v>1.082265064631234E-3</v>
      </c>
      <c r="AC2307" t="s">
        <v>10408</v>
      </c>
      <c r="AE2307">
        <v>2.42512196615183</v>
      </c>
      <c r="AF2307">
        <v>3.7573186989251816E-3</v>
      </c>
      <c r="AG2307">
        <v>0</v>
      </c>
      <c r="AH2307" t="s">
        <v>10408</v>
      </c>
      <c r="AJ2307" s="14">
        <v>1.3630328133180001</v>
      </c>
      <c r="AK2307" s="14">
        <v>4.3347812551239519E-2</v>
      </c>
      <c r="AL2307" s="14">
        <v>7.0276923076923098E-2</v>
      </c>
      <c r="AN2307" s="14">
        <f>AVERAGE(M2307:O2307)-AVERAGE(P2307:R2307)</f>
        <v>2.0638567606608063</v>
      </c>
      <c r="AP2307">
        <v>6</v>
      </c>
      <c r="AQ2307">
        <v>6</v>
      </c>
      <c r="AR2307">
        <v>6</v>
      </c>
      <c r="AS2307">
        <v>19.2</v>
      </c>
      <c r="AT2307">
        <v>19.2</v>
      </c>
      <c r="AU2307">
        <v>19.2</v>
      </c>
      <c r="AV2307">
        <v>56.414999999999999</v>
      </c>
      <c r="AW2307">
        <v>0</v>
      </c>
      <c r="AX2307">
        <v>17.27</v>
      </c>
      <c r="AY2307">
        <v>306070000</v>
      </c>
      <c r="AZ2307">
        <v>9</v>
      </c>
      <c r="BA2307" t="s">
        <v>3259</v>
      </c>
      <c r="BB2307" t="s">
        <v>3259</v>
      </c>
      <c r="BC2307" t="s">
        <v>3260</v>
      </c>
      <c r="BF2307" s="34" t="s">
        <v>19011</v>
      </c>
      <c r="BG2307">
        <v>0.88286089897155795</v>
      </c>
      <c r="BH2307">
        <v>1.87575340270996</v>
      </c>
      <c r="BI2307">
        <v>1.2292896509170499</v>
      </c>
      <c r="BJ2307">
        <v>-0.39007207751274098</v>
      </c>
      <c r="BK2307">
        <v>-0.60211569070815996</v>
      </c>
      <c r="BL2307">
        <v>-0.43317258358001698</v>
      </c>
      <c r="BM2307">
        <v>0.43515405058860801</v>
      </c>
      <c r="BN2307">
        <v>0.74947857856750499</v>
      </c>
      <c r="BO2307">
        <v>-0.60481202602386497</v>
      </c>
      <c r="BP2307">
        <v>-1.1439393758773799</v>
      </c>
      <c r="BQ2307">
        <v>-1.1812728643417401</v>
      </c>
      <c r="BR2307">
        <v>-0.81715202331543002</v>
      </c>
      <c r="BT2307">
        <v>20.079135894775401</v>
      </c>
      <c r="BU2307">
        <v>22.044101715087901</v>
      </c>
      <c r="BV2307">
        <v>20.1439514160156</v>
      </c>
      <c r="BW2307">
        <v>17.397657394409201</v>
      </c>
      <c r="BX2307">
        <v>16.532543182373001</v>
      </c>
      <c r="BY2307">
        <v>17.8715915679932</v>
      </c>
      <c r="BZ2307">
        <v>18.820154190063501</v>
      </c>
      <c r="CA2307">
        <v>19.1640319824219</v>
      </c>
      <c r="CB2307">
        <v>17.148622512817401</v>
      </c>
      <c r="CC2307">
        <v>14.7943830490112</v>
      </c>
      <c r="CD2307">
        <v>14.776049613952599</v>
      </c>
      <c r="CE2307">
        <v>16.1166286468506</v>
      </c>
      <c r="CG2307">
        <v>20.079135894775401</v>
      </c>
      <c r="CH2307">
        <v>22.044101715087901</v>
      </c>
      <c r="CI2307">
        <v>20.1439514160156</v>
      </c>
      <c r="CJ2307">
        <v>17.397657394409201</v>
      </c>
      <c r="CK2307" t="s">
        <v>8080</v>
      </c>
      <c r="CL2307">
        <v>17.8715915679932</v>
      </c>
      <c r="CM2307">
        <v>18.820154190063501</v>
      </c>
      <c r="CN2307">
        <v>19.1640319824219</v>
      </c>
      <c r="CO2307" t="s">
        <v>8080</v>
      </c>
      <c r="CP2307" t="s">
        <v>8080</v>
      </c>
      <c r="CQ2307" t="s">
        <v>8080</v>
      </c>
      <c r="CR2307" t="s">
        <v>8080</v>
      </c>
      <c r="CT2307" t="s">
        <v>19000</v>
      </c>
      <c r="CU2307" t="s">
        <v>3259</v>
      </c>
      <c r="CV2307" t="s">
        <v>16501</v>
      </c>
      <c r="CW2307" t="str">
        <f>CT2307&amp;CU2307&amp;CHAR(10)&amp;CV2307</f>
        <v>&gt;A0A3Q7HC92
MASEQARRENVTDERKIQLEKDKVHKIASHFESLADKVHEEDTSTSPPDVVHVKTTVTGTVPHPSEKQRSSDIIDKTQGSKQQVFQEKPEGVKFGVQGQEHEDSVMNRGKQSEGGAEETKSGPSLEEISQYRATAQQKSMNAIRGAEERYEKAKGMGGSTLQNVKESTTHGIAAAAAEKGAQAKDTITQGLQKGTQYIAEKTGAAKDVAVEKGQQAYAATKDTLSGAGQTAAESAQQAKDYTMQKTGEAKDTLSGAGQTAAESAQQAKDYTMQKTGDTKDYTMQKTGEAKDYVAEKTGEIKEQSKGAASYVGEKAAQVKDVTLETGKGAVGYAGKVAETVKDKTVVAGWGVAHFTAEKAADATKAIAGVTSTVAGYAGGTTVAAKDLVVDAGKKTVGFAEDTLAAAKDFVVSAEESAAEYAARKKAEAERELEAKKLQEDTKGENRGGPKIDEKKRGFKSKEETEESYLEEHGGGDKESSKPVEGAAVVLQAIGETIVEIGKTTTELVAGRPRDEPVEGIEEESTTTTMKKT</v>
      </c>
    </row>
    <row r="2308" spans="1:101" x14ac:dyDescent="0.25">
      <c r="A2308" t="s">
        <v>756</v>
      </c>
      <c r="B2308" t="s">
        <v>21170</v>
      </c>
      <c r="C2308" t="s">
        <v>7281</v>
      </c>
      <c r="D2308" t="s">
        <v>16115</v>
      </c>
      <c r="E2308">
        <v>0</v>
      </c>
      <c r="F2308" t="s">
        <v>12770</v>
      </c>
      <c r="G2308">
        <v>-3.9787635803222701</v>
      </c>
      <c r="H2308">
        <v>-5.6123151779174796</v>
      </c>
      <c r="I2308">
        <v>-4.0726604461669904</v>
      </c>
      <c r="J2308">
        <v>-2.8917322158813499</v>
      </c>
      <c r="K2308">
        <v>-2.59938716888428</v>
      </c>
      <c r="L2308">
        <v>-2.6234588623046902</v>
      </c>
      <c r="M2308">
        <v>-3.4769458770752002</v>
      </c>
      <c r="N2308">
        <v>-3.7024068832397501</v>
      </c>
      <c r="O2308">
        <v>-3.5560111999511701</v>
      </c>
      <c r="P2308">
        <v>-3.4289255142211901</v>
      </c>
      <c r="Q2308">
        <v>-2.97387790679932</v>
      </c>
      <c r="R2308">
        <v>-2.9892492294311501</v>
      </c>
      <c r="S2308">
        <v>-3.4921445051829032</v>
      </c>
      <c r="T2308">
        <v>2304</v>
      </c>
      <c r="W2308">
        <v>4</v>
      </c>
      <c r="X2308" s="16">
        <v>-1.8497203191121403</v>
      </c>
      <c r="Z2308">
        <v>8.5323943661971796E-2</v>
      </c>
      <c r="AA2308">
        <v>2.0601905152178901</v>
      </c>
      <c r="AB2308">
        <v>8.7058160161620664E-3</v>
      </c>
      <c r="AC2308" t="s">
        <v>10408</v>
      </c>
      <c r="AE2308">
        <v>1.5799512958467301</v>
      </c>
      <c r="AF2308">
        <v>2.6305629810426546E-2</v>
      </c>
      <c r="AG2308">
        <v>6.2222222222222201E-3</v>
      </c>
      <c r="AH2308" t="s">
        <v>10408</v>
      </c>
      <c r="AJ2308" s="14">
        <v>1.2867951602244601</v>
      </c>
      <c r="AK2308" s="14">
        <v>5.1666000019133344E-2</v>
      </c>
      <c r="AL2308" s="14">
        <v>7.5666666666666701E-2</v>
      </c>
      <c r="AN2308" s="14">
        <f>AVERAGE(M2308:O2308)-AVERAGE(P2308:R2308)</f>
        <v>-0.44777043660482008</v>
      </c>
      <c r="AP2308">
        <v>3</v>
      </c>
      <c r="AQ2308">
        <v>3</v>
      </c>
      <c r="AR2308">
        <v>3</v>
      </c>
      <c r="AS2308">
        <v>3.7</v>
      </c>
      <c r="AT2308">
        <v>3.7</v>
      </c>
      <c r="AU2308">
        <v>3.7</v>
      </c>
      <c r="AV2308">
        <v>149.94</v>
      </c>
      <c r="AW2308">
        <v>0</v>
      </c>
      <c r="AX2308">
        <v>12.667</v>
      </c>
      <c r="AY2308">
        <v>214190000</v>
      </c>
      <c r="AZ2308">
        <v>10</v>
      </c>
      <c r="BA2308" t="s">
        <v>756</v>
      </c>
      <c r="BB2308" t="s">
        <v>756</v>
      </c>
      <c r="BC2308" t="s">
        <v>757</v>
      </c>
      <c r="BF2308" s="34" t="s">
        <v>19011</v>
      </c>
      <c r="BG2308">
        <v>-0.58717334270477295</v>
      </c>
      <c r="BH2308">
        <v>-2.5582797527313201</v>
      </c>
      <c r="BI2308">
        <v>-0.70047289133071899</v>
      </c>
      <c r="BJ2308">
        <v>0.72448062896728505</v>
      </c>
      <c r="BK2308">
        <v>1.0772354602813701</v>
      </c>
      <c r="BL2308">
        <v>1.04818952083588</v>
      </c>
      <c r="BM2308">
        <v>1.83392502367496E-2</v>
      </c>
      <c r="BN2308">
        <v>-0.253710687160492</v>
      </c>
      <c r="BO2308">
        <v>-7.7064014971256298E-2</v>
      </c>
      <c r="BP2308">
        <v>7.6282471418380696E-2</v>
      </c>
      <c r="BQ2308">
        <v>0.62536042928695701</v>
      </c>
      <c r="BR2308">
        <v>0.60681283473968495</v>
      </c>
      <c r="BT2308">
        <v>18.122777938842798</v>
      </c>
      <c r="BU2308">
        <v>16.8025913238525</v>
      </c>
      <c r="BV2308">
        <v>17.517438888549801</v>
      </c>
      <c r="BW2308">
        <v>18.645757675170898</v>
      </c>
      <c r="BX2308">
        <v>18.425706863403299</v>
      </c>
      <c r="BY2308">
        <v>19.459659576416001</v>
      </c>
      <c r="BZ2308">
        <v>18.1103401184082</v>
      </c>
      <c r="CA2308">
        <v>17.7059020996094</v>
      </c>
      <c r="CB2308">
        <v>18.089647293090799</v>
      </c>
      <c r="CC2308">
        <v>16.759290695190401</v>
      </c>
      <c r="CD2308">
        <v>17.258106231689499</v>
      </c>
      <c r="CE2308">
        <v>17.977626800537099</v>
      </c>
      <c r="CG2308">
        <v>18.122777938842798</v>
      </c>
      <c r="CH2308">
        <v>16.8025913238525</v>
      </c>
      <c r="CI2308" t="s">
        <v>8080</v>
      </c>
      <c r="CJ2308">
        <v>18.645757675170898</v>
      </c>
      <c r="CK2308">
        <v>18.425706863403299</v>
      </c>
      <c r="CL2308">
        <v>19.459659576416001</v>
      </c>
      <c r="CM2308">
        <v>18.1103401184082</v>
      </c>
      <c r="CN2308">
        <v>17.7059020996094</v>
      </c>
      <c r="CO2308">
        <v>18.089647293090799</v>
      </c>
      <c r="CP2308">
        <v>16.759290695190401</v>
      </c>
      <c r="CQ2308">
        <v>17.258106231689499</v>
      </c>
      <c r="CR2308">
        <v>17.977626800537099</v>
      </c>
      <c r="CT2308" t="s">
        <v>19000</v>
      </c>
      <c r="CU2308" t="s">
        <v>756</v>
      </c>
      <c r="CV2308" t="s">
        <v>16558</v>
      </c>
      <c r="CW2308" t="str">
        <f>CT2308&amp;CU2308&amp;CHAR(10)&amp;CV2308</f>
        <v>&gt;A0A3Q7ESS4
MNLNTFVCFFLLFSNVVSVYSQGSAATDAAVMQEFKKQIINPNPLNWNDPDPCKWDKVQCSKDGRVIRIQVGDQGLKGTLPSNINTLTELQVFEVQRNTFTGPLPSFSGLNSLQTILLNGNGFTSIPNEFFQGMTNLQSVYLDSNPFSSWTVPESLKSATALQIFSAYSANITGKIPDLFGGNTFSSLTTLHLSFNNLEGPLPSSFSGSSIQSLWLNSIRGKLNGSIDVIQNMTRLTQLWFSGNQFTGPLPDFSGLTQLEDCNLRDNSFTGLVPDSLVNLPSLKVVNLTNNILQGPTPQFPSSVRVDMLDNTNSFCLSQPGPCDSRVSTLLDVLKDVRYPTKFAENWKGNDPCSRWLGITCDGENITVLNFQKSGLTGIISSNLSSITSIQRLILADNSLTGTIPNELTLLPKLTELDVSNNQLYGKIPQFKSSVVVKTEGNLKKPHLGFVCFLILLSFVVSVYSQGSAATDAAVMQELKKGISPPSSLKWDDPNPCKWGKVQCTKDGRVTRIQVGNQGLKGSLPPSMNNLTELQVFEVQNNALTGPIPSFAGMNSLQTILLDNNGFTSIPVDFFEGMTNLQTVNLDTNSFSPWSVPESLKDATSLQSFSANSANITGKVPDFFGGDTFVSLTDLHMAFNNFEGPLPSNFSGSSIQTLWLNGIHGKLNGSIDVVQNMTALTQLWFSGNQFTGPLPDFSGLTQLRECNLRDNSFTGPVPDSLVNLPSLKMVNLTNNFFQGPTPKFPSSVLVDMLDNTNSFCLSQPGPCNSQVNALLAVAKDVGYPTGFAENWKGNDPCSSWMGITCDGGNITVLNFQKMGLTGTISPNYSSITSLQKLILANNFLTGTIPNELVSLPNLKEFDISNNLIYGKIPPFKSNVLVKYDGNVNIGKDNPPPFAPSGSTPSSPDGGGQTHGNGNKKSSTGVVVGSVIGGVCGAVAIAGLFVFCLYRTKRMRSGRVQSPHTVVIHPHHSGSDQDAVKITVAGSSVNGGTTETHSCGSSAPGDLHIVEAGNMVISIQVLRNVTNNFSEENILGRGGFGTVYKGELHDGTKIAVKRMESGVMSEKGLDEFTSEIAVLTKVRHRHLVALLGYCLDGNERLLVYEYMPQGTVSRYLFNWKEEGIKPLEWTRRLIIALDVARGVEYLHGLAQQSFIHRDLKPSNILLGDDMRAKVADFGLVRLAPEGKTSLVTRLAGTFGYLAPEYAVTGRVTTKIDVFSFGVILMELITGRRALDESQPEESMHLVPWFRRMHINKETFRKAIDHTIDLDEDTLASVSKVAELAGHCCAREPHQRPDMGHAVNVLSSLAELWKPAEVDEDEIYGIDYDMTLPQAVKKWQALEGMSGIDGSSSYIGSSENTQTSIPTRPSGFADSFTSVDGR</v>
      </c>
    </row>
    <row r="2309" spans="1:101" x14ac:dyDescent="0.25">
      <c r="A2309" t="s">
        <v>2388</v>
      </c>
      <c r="B2309" t="s">
        <v>21171</v>
      </c>
      <c r="C2309" t="s">
        <v>7541</v>
      </c>
      <c r="D2309" t="s">
        <v>15553</v>
      </c>
      <c r="E2309">
        <v>0</v>
      </c>
      <c r="F2309" t="s">
        <v>12771</v>
      </c>
      <c r="G2309">
        <v>-3.6320114135742201</v>
      </c>
      <c r="H2309">
        <v>-3.4006624221801798</v>
      </c>
      <c r="I2309">
        <v>-3.11003494262695</v>
      </c>
      <c r="J2309">
        <v>-4.0249662399292001</v>
      </c>
      <c r="K2309">
        <v>-4.3555440902709996</v>
      </c>
      <c r="L2309">
        <v>-1.8472728729248</v>
      </c>
      <c r="M2309">
        <v>-3.46047019958496</v>
      </c>
      <c r="N2309">
        <v>-3.13195705413818</v>
      </c>
      <c r="O2309">
        <v>-3.3949337005615199</v>
      </c>
      <c r="P2309">
        <v>-4.8861265182495099</v>
      </c>
      <c r="Q2309">
        <v>-3.52905368804932</v>
      </c>
      <c r="R2309">
        <v>-3.1689615249633798</v>
      </c>
      <c r="S2309">
        <v>-3.4951662222544351</v>
      </c>
      <c r="T2309">
        <v>2305</v>
      </c>
      <c r="X2309" s="16">
        <v>2.8358141581215968E-2</v>
      </c>
      <c r="Z2309">
        <v>0.89263333333333295</v>
      </c>
      <c r="AA2309">
        <v>7.0268931452702202E-2</v>
      </c>
      <c r="AB2309">
        <v>0.85061114471841148</v>
      </c>
      <c r="AP2309">
        <v>3</v>
      </c>
      <c r="AQ2309">
        <v>3</v>
      </c>
      <c r="AR2309">
        <v>3</v>
      </c>
      <c r="AS2309">
        <v>4.7</v>
      </c>
      <c r="AT2309">
        <v>4.7</v>
      </c>
      <c r="AU2309">
        <v>4.7</v>
      </c>
      <c r="AV2309">
        <v>68.837000000000003</v>
      </c>
      <c r="AW2309">
        <v>0</v>
      </c>
      <c r="AX2309">
        <v>7.5068000000000001</v>
      </c>
      <c r="AY2309">
        <v>561690000</v>
      </c>
      <c r="AZ2309">
        <v>9</v>
      </c>
      <c r="BA2309" t="s">
        <v>2388</v>
      </c>
      <c r="BB2309" t="s">
        <v>2388</v>
      </c>
      <c r="BC2309" t="s">
        <v>2389</v>
      </c>
      <c r="BF2309" s="34" t="s">
        <v>19011</v>
      </c>
      <c r="BG2309">
        <v>-0.18379475176334401</v>
      </c>
      <c r="BH2309">
        <v>0.12692666053772</v>
      </c>
      <c r="BI2309">
        <v>0.51726412773132302</v>
      </c>
      <c r="BJ2309">
        <v>-0.71156656742095903</v>
      </c>
      <c r="BK2309">
        <v>-1.15556073188782</v>
      </c>
      <c r="BL2309">
        <v>2.2132611274719198</v>
      </c>
      <c r="BM2309">
        <v>4.6599712222814602E-2</v>
      </c>
      <c r="BN2309">
        <v>0.48782086372375499</v>
      </c>
      <c r="BO2309">
        <v>0.13462081551551799</v>
      </c>
      <c r="BP2309">
        <v>-1.8681781291961701</v>
      </c>
      <c r="BQ2309">
        <v>-4.55137528479099E-2</v>
      </c>
      <c r="BR2309">
        <v>0.43812069296836897</v>
      </c>
      <c r="BT2309">
        <v>18.469530105590799</v>
      </c>
      <c r="BU2309">
        <v>19.014244079589801</v>
      </c>
      <c r="BV2309">
        <v>18.480064392089801</v>
      </c>
      <c r="BW2309">
        <v>17.512523651123001</v>
      </c>
      <c r="BX2309">
        <v>16.669549942016602</v>
      </c>
      <c r="BY2309">
        <v>20.235845565795898</v>
      </c>
      <c r="BZ2309">
        <v>18.126815795898398</v>
      </c>
      <c r="CA2309">
        <v>18.276351928710898</v>
      </c>
      <c r="CB2309">
        <v>18.250724792480501</v>
      </c>
      <c r="CC2309">
        <v>15.3020896911621</v>
      </c>
      <c r="CD2309">
        <v>16.702930450439499</v>
      </c>
      <c r="CE2309">
        <v>17.797914505004901</v>
      </c>
      <c r="CG2309">
        <v>18.469530105590799</v>
      </c>
      <c r="CH2309">
        <v>19.014244079589801</v>
      </c>
      <c r="CI2309">
        <v>18.480064392089801</v>
      </c>
      <c r="CJ2309">
        <v>17.512523651123001</v>
      </c>
      <c r="CK2309">
        <v>16.669549942016602</v>
      </c>
      <c r="CL2309">
        <v>20.235845565795898</v>
      </c>
      <c r="CM2309">
        <v>18.126815795898398</v>
      </c>
      <c r="CN2309">
        <v>18.276351928710898</v>
      </c>
      <c r="CO2309">
        <v>18.250724792480501</v>
      </c>
      <c r="CP2309" t="s">
        <v>8080</v>
      </c>
      <c r="CQ2309">
        <v>16.702930450439499</v>
      </c>
      <c r="CR2309">
        <v>17.797914505004901</v>
      </c>
      <c r="CT2309" t="s">
        <v>19000</v>
      </c>
      <c r="CU2309" t="s">
        <v>2388</v>
      </c>
      <c r="CV2309" t="s">
        <v>18843</v>
      </c>
      <c r="CW2309" t="str">
        <f>CT2309&amp;CU2309&amp;CHAR(10)&amp;CV2309</f>
        <v>&gt;A0A3Q7GFN0
MKTFVMLLPILWVLVALQGVTSHEDHPLARIAVHNAIAALDARAYIKASPSVLGSNGLNQEWITLEYGTGNPSNDDWVGVFSPANFSAATCDPENNMVTPPLLCTAPIKYQFANRSNPNYKRTGKGSLKLQLINQRSDFSFALFSGGLRNPKLVAVSNTVAFTNPNAPLYPRLAQGKTWNEMTVTWTSGYDINEAEPFVEWGPQRGQQTRSPAGTLTIDRSSLCGAPARTVGWRDPGFIHTSFLKELWPNLVYTYKLGHKLFNGTYIWSQMYKFKASPYPGQSSLQRVVIFGDMGKEEADGSIVYNQYQPGSLNTTKQIIEDLKNIDIVFHIGDIVYANGYLSQWDQFTSQVEPITSRVPYMIASGNHERDWPDSGSFYGKKDSGGECGVLAQTMFYFPAENRDKFWYSTDYGMFRFCIADTEHDWREGTEQYKFLEHCFASVDRQKQPWLIFLAHRVLGYSSGDFYADEGSFGEPMGRDSLQKLWQKYKVDIAIYGHVHNYERTCPIYQNICTMTEKNSYKGPLNGTIHVVAGGGGAGLVKFTSLQTKWSIFKDYDYGFVKMTAFDHSNLLFEYKKSSDGKVYDSFNISRDYRDILACTVDSCPSMTLAS</v>
      </c>
    </row>
    <row r="2310" spans="1:101" x14ac:dyDescent="0.25">
      <c r="A2310" t="s">
        <v>4023</v>
      </c>
      <c r="B2310" t="s">
        <v>21172</v>
      </c>
      <c r="C2310" t="s">
        <v>7177</v>
      </c>
      <c r="D2310" t="s">
        <v>14526</v>
      </c>
      <c r="E2310" t="s">
        <v>15422</v>
      </c>
      <c r="F2310" t="s">
        <v>12772</v>
      </c>
      <c r="G2310">
        <v>-3.72335624694824</v>
      </c>
      <c r="H2310">
        <v>-2.5822610855102499</v>
      </c>
      <c r="I2310">
        <v>-3.10574150085449</v>
      </c>
      <c r="J2310">
        <v>-4.0390768051147496</v>
      </c>
      <c r="K2310">
        <v>-3.6227655410766602</v>
      </c>
      <c r="L2310">
        <v>-5.66286277770996</v>
      </c>
      <c r="M2310">
        <v>-3.65254783630371</v>
      </c>
      <c r="N2310">
        <v>-2.0867547988891602</v>
      </c>
      <c r="O2310">
        <v>-3.6453495025634801</v>
      </c>
      <c r="P2310">
        <v>-3.8067579269409202</v>
      </c>
      <c r="Q2310">
        <v>-3.48235034942627</v>
      </c>
      <c r="R2310">
        <v>-2.5773878097534202</v>
      </c>
      <c r="S2310">
        <v>-3.4989343484242759</v>
      </c>
      <c r="T2310">
        <v>2306</v>
      </c>
      <c r="X2310" s="16">
        <v>1.3044487635294635</v>
      </c>
      <c r="Z2310">
        <v>0.35075447154471501</v>
      </c>
      <c r="AA2310">
        <v>0.63888848840787804</v>
      </c>
      <c r="AB2310">
        <v>0.22967382942555978</v>
      </c>
      <c r="AP2310">
        <v>3</v>
      </c>
      <c r="AQ2310">
        <v>3</v>
      </c>
      <c r="AR2310">
        <v>3</v>
      </c>
      <c r="AS2310">
        <v>12</v>
      </c>
      <c r="AT2310">
        <v>12</v>
      </c>
      <c r="AU2310">
        <v>12</v>
      </c>
      <c r="AV2310">
        <v>42.496000000000002</v>
      </c>
      <c r="AW2310">
        <v>0</v>
      </c>
      <c r="AX2310">
        <v>8.3995999999999995</v>
      </c>
      <c r="AY2310">
        <v>111980000</v>
      </c>
      <c r="AZ2310">
        <v>13</v>
      </c>
      <c r="BA2310" t="s">
        <v>4023</v>
      </c>
      <c r="BB2310" t="s">
        <v>4023</v>
      </c>
      <c r="BC2310" t="s">
        <v>4024</v>
      </c>
      <c r="BF2310" s="34" t="s">
        <v>19011</v>
      </c>
      <c r="BG2310">
        <v>-0.24785321950912501</v>
      </c>
      <c r="BH2310">
        <v>1.0123808383941699</v>
      </c>
      <c r="BI2310">
        <v>0.43424510955810502</v>
      </c>
      <c r="BJ2310">
        <v>-0.59653735160827603</v>
      </c>
      <c r="BK2310">
        <v>-0.13676010072231301</v>
      </c>
      <c r="BL2310">
        <v>-2.3898587226867698</v>
      </c>
      <c r="BM2310">
        <v>-0.16965188086032901</v>
      </c>
      <c r="BN2310">
        <v>1.5596216917037999</v>
      </c>
      <c r="BO2310">
        <v>-0.16170199215412101</v>
      </c>
      <c r="BP2310">
        <v>-0.33996266126632702</v>
      </c>
      <c r="BQ2310">
        <v>1.8315492197871201E-2</v>
      </c>
      <c r="BR2310">
        <v>1.0177628993987999</v>
      </c>
      <c r="BT2310">
        <v>18.3781852722168</v>
      </c>
      <c r="BU2310">
        <v>19.832645416259801</v>
      </c>
      <c r="BV2310">
        <v>18.484357833862301</v>
      </c>
      <c r="BW2310">
        <v>17.4984130859375</v>
      </c>
      <c r="BX2310">
        <v>17.402328491210898</v>
      </c>
      <c r="BY2310">
        <v>16.4202556610107</v>
      </c>
      <c r="BZ2310">
        <v>17.934738159179702</v>
      </c>
      <c r="CA2310">
        <v>19.32155418396</v>
      </c>
      <c r="CB2310">
        <v>18.000308990478501</v>
      </c>
      <c r="CC2310">
        <v>16.3814582824707</v>
      </c>
      <c r="CD2310">
        <v>16.7496337890625</v>
      </c>
      <c r="CE2310">
        <v>18.389488220214801</v>
      </c>
      <c r="CG2310">
        <v>18.3781852722168</v>
      </c>
      <c r="CH2310">
        <v>19.832645416259801</v>
      </c>
      <c r="CI2310">
        <v>18.484357833862301</v>
      </c>
      <c r="CJ2310">
        <v>17.4984130859375</v>
      </c>
      <c r="CK2310">
        <v>17.402328491210898</v>
      </c>
      <c r="CL2310">
        <v>16.4202556610107</v>
      </c>
      <c r="CM2310">
        <v>17.934738159179702</v>
      </c>
      <c r="CN2310">
        <v>19.32155418396</v>
      </c>
      <c r="CO2310">
        <v>18.000308990478501</v>
      </c>
      <c r="CP2310">
        <v>16.3814582824707</v>
      </c>
      <c r="CQ2310">
        <v>16.7496337890625</v>
      </c>
      <c r="CR2310">
        <v>18.389488220214801</v>
      </c>
      <c r="CT2310" t="s">
        <v>19000</v>
      </c>
      <c r="CU2310" t="s">
        <v>4023</v>
      </c>
      <c r="CV2310" t="s">
        <v>17698</v>
      </c>
      <c r="CW2310" t="str">
        <f>CT2310&amp;CU2310&amp;CHAR(10)&amp;CV2310</f>
        <v>&gt;A0A3Q7I0M3
MNMDKLKMASSSLGERLKTGGAQMSRMVSAKMKEILQGPTPESKMVDEATLETMEEPNWSLNLRICGMINSEEFNGTEIVKAIKKKLVLSKSPVTQRLTLDLLETCTSNCEKVFSEVASEKVLDDMVKMIDDPKTDSGNRIKAMELITAWGESEDLSYLPVFRQTYMNLKRQYPLESHMNEQLLSPPESYPIPDTGMRNHEQTTYIGESIEEKKELLVVTRNSLEILSSIMNSDVEPKPIKDDLAVSMLENCKQSLAVIQRIVESTSGDEGLMFEALNLHDELRQVISRYEEMEAALDSGEELPKTPENGSGLPNTAPESGERLPKTRENESGQPNLADTSEANLEKLSLNASESHAVAPTKGDSNQSLHEVVKPGISGEEKA</v>
      </c>
    </row>
    <row r="2311" spans="1:101" x14ac:dyDescent="0.25">
      <c r="A2311" t="s">
        <v>7020</v>
      </c>
      <c r="B2311" t="s">
        <v>21173</v>
      </c>
      <c r="C2311" t="s">
        <v>7408</v>
      </c>
      <c r="D2311" t="s">
        <v>16116</v>
      </c>
      <c r="E2311" t="s">
        <v>16117</v>
      </c>
      <c r="F2311" t="s">
        <v>12773</v>
      </c>
      <c r="G2311">
        <v>-3.1672916412353498</v>
      </c>
      <c r="H2311">
        <v>-2.3288850784301798</v>
      </c>
      <c r="I2311">
        <v>-3.2713890075683598</v>
      </c>
      <c r="J2311">
        <v>-4.7018346786498997</v>
      </c>
      <c r="K2311">
        <v>-3.5432939529418901</v>
      </c>
      <c r="L2311">
        <v>-4.2314548492431596</v>
      </c>
      <c r="M2311">
        <v>-3.2894210815429701</v>
      </c>
      <c r="N2311">
        <v>-3.4487943649292001</v>
      </c>
      <c r="O2311">
        <v>-3.3414497375488299</v>
      </c>
      <c r="P2311">
        <v>-3.4346590042114298</v>
      </c>
      <c r="Q2311">
        <v>-4.0464506149292001</v>
      </c>
      <c r="R2311">
        <v>-3.32147121429443</v>
      </c>
      <c r="S2311">
        <v>-3.5105329354604087</v>
      </c>
      <c r="T2311">
        <v>2307</v>
      </c>
      <c r="X2311" s="16">
        <v>1.2363392512003539</v>
      </c>
      <c r="Z2311">
        <v>0.17539047619047601</v>
      </c>
      <c r="AA2311">
        <v>1.32503726130127</v>
      </c>
      <c r="AB2311">
        <v>4.7311066559442332E-2</v>
      </c>
      <c r="AP2311">
        <v>3</v>
      </c>
      <c r="AQ2311">
        <v>3</v>
      </c>
      <c r="AR2311">
        <v>2</v>
      </c>
      <c r="AS2311">
        <v>3.9</v>
      </c>
      <c r="AT2311">
        <v>3.9</v>
      </c>
      <c r="AU2311">
        <v>2.6</v>
      </c>
      <c r="AV2311">
        <v>92.337000000000003</v>
      </c>
      <c r="AW2311">
        <v>0</v>
      </c>
      <c r="AX2311">
        <v>7.9257</v>
      </c>
      <c r="AY2311">
        <v>261760000</v>
      </c>
      <c r="AZ2311">
        <v>7</v>
      </c>
      <c r="BA2311" t="s">
        <v>4948</v>
      </c>
      <c r="BB2311" t="s">
        <v>4948</v>
      </c>
      <c r="BC2311" t="s">
        <v>4949</v>
      </c>
      <c r="BE2311" t="s">
        <v>4950</v>
      </c>
      <c r="BF2311" s="34" t="s">
        <v>19011</v>
      </c>
      <c r="BG2311">
        <v>0.57488495111465499</v>
      </c>
      <c r="BH2311">
        <v>1.97910809516907</v>
      </c>
      <c r="BI2311">
        <v>0.40053528547286998</v>
      </c>
      <c r="BJ2311">
        <v>-1.99527704715729</v>
      </c>
      <c r="BK2311">
        <v>-5.4870486259460401E-2</v>
      </c>
      <c r="BL2311">
        <v>-1.2074513435363801</v>
      </c>
      <c r="BM2311">
        <v>0.37033388018608099</v>
      </c>
      <c r="BN2311">
        <v>0.10340415686368901</v>
      </c>
      <c r="BO2311">
        <v>0.28319257497787498</v>
      </c>
      <c r="BP2311">
        <v>0.12707906961441001</v>
      </c>
      <c r="BQ2311">
        <v>-0.89759314060211204</v>
      </c>
      <c r="BR2311">
        <v>0.31665405631065402</v>
      </c>
      <c r="BT2311">
        <v>18.934249877929702</v>
      </c>
      <c r="BU2311">
        <v>20.086021423339801</v>
      </c>
      <c r="BV2311">
        <v>18.318710327148398</v>
      </c>
      <c r="BW2311">
        <v>16.835655212402301</v>
      </c>
      <c r="BX2311">
        <v>17.4818000793457</v>
      </c>
      <c r="BY2311">
        <v>17.8516635894775</v>
      </c>
      <c r="BZ2311">
        <v>18.297864913940401</v>
      </c>
      <c r="CA2311">
        <v>17.959514617919901</v>
      </c>
      <c r="CB2311">
        <v>18.3042087554932</v>
      </c>
      <c r="CC2311">
        <v>16.753557205200199</v>
      </c>
      <c r="CD2311">
        <v>16.185533523559599</v>
      </c>
      <c r="CE2311">
        <v>17.6454048156738</v>
      </c>
      <c r="CG2311">
        <v>18.934249877929702</v>
      </c>
      <c r="CH2311">
        <v>20.086021423339801</v>
      </c>
      <c r="CI2311">
        <v>18.318710327148398</v>
      </c>
      <c r="CJ2311">
        <v>16.835655212402301</v>
      </c>
      <c r="CK2311">
        <v>17.4818000793457</v>
      </c>
      <c r="CL2311">
        <v>17.8516635894775</v>
      </c>
      <c r="CM2311">
        <v>18.297864913940401</v>
      </c>
      <c r="CN2311">
        <v>17.959514617919901</v>
      </c>
      <c r="CO2311">
        <v>18.3042087554932</v>
      </c>
      <c r="CP2311">
        <v>16.753557205200199</v>
      </c>
      <c r="CQ2311">
        <v>16.185533523559599</v>
      </c>
      <c r="CR2311">
        <v>17.6454048156738</v>
      </c>
      <c r="CT2311" t="s">
        <v>19000</v>
      </c>
      <c r="CU2311" t="s">
        <v>7020</v>
      </c>
      <c r="CV2311" t="s">
        <v>16890</v>
      </c>
      <c r="CW2311" t="str">
        <f>CT2311&amp;CU2311&amp;CHAR(10)&amp;CV2311</f>
        <v>&gt;A0A3Q7J120
MGSKPWLHPAPTYRLLETFWDTDDDAPGPRCGHTLTAVAATKTHGPRLILFGGATAIEGGNGAAPGIRLAGVTNCIHSYDVLTRKWTRLRPAGEPPSPRAAHAAAAVGTMVVFQGGIGPAGHSTDDLYVLDMTNDKFKWHRVVVQGQGPGPRYGHVMDLVAQRYLVTVSGNDGKRVLSDAWALDTAQKPYAWQRLNPEGDRPSARMYATASARTDGMFLLCGGRDASGTPLVDAYGLLMHRNGQWEWTLAPGVAPSSRYQHAAVFVGARLHVTGGALRGGRGVEGEAAIAVLDTAAGVWLDRHGLVTASRGSKGNNEQDPSLELMRRCRHAAASVGVRIYIYGGLRGDTLLDECLVAENSPLHSDINSPVLASERAIGIPMSNNSNLFIDPDGKPEIHPSGGLSMDKDSMEKLTKDFAAEAEAANAVWQLAQAASAIPEVTSVSDESSQVPDTASEGSDNESAVRLHPRAVVVAKETVGNLGGMVRQLSLDQFENESRRMVPSYNDISNPTKKFARQKSPQGLHKKIISTLLRPRNWKAPVNRKFFLDSYEVGELCYAAEQIFMHEPTVLQLKAPVKVFGDLHGQFGDLMRLFDEYGFPSTAGDMTYIDYLFLGDYVDRGQHSLETITLLLALKIEYPDNVHLIRGNHEAADINALFGFRIECIERMGESDGIWAWTRFNQLFNYLPLAALIEKKIICMHGGIGRSINSVEQIEKIERGPGLVTFGPDRVTEFCKRNKLQLIIRAHECVMDGFERFAQGQLITLFSATNYCGTANNAGAILVVGRGLVVVPKLIHPLPPPLLSPETSPERVMDDTWMQELNIQRPPTPTRGRPQPDHDRSSLAYI</v>
      </c>
    </row>
    <row r="2312" spans="1:101" x14ac:dyDescent="0.25">
      <c r="A2312" t="s">
        <v>6919</v>
      </c>
      <c r="B2312" t="s">
        <v>21174</v>
      </c>
      <c r="C2312" t="s">
        <v>7194</v>
      </c>
      <c r="D2312" t="s">
        <v>14736</v>
      </c>
      <c r="E2312" t="s">
        <v>14664</v>
      </c>
      <c r="F2312" t="s">
        <v>12774</v>
      </c>
      <c r="G2312">
        <v>-3.4500980377197301</v>
      </c>
      <c r="H2312">
        <v>-6.1554212570190403</v>
      </c>
      <c r="I2312">
        <v>-5.87009525299072</v>
      </c>
      <c r="J2312">
        <v>-1.57438564300537</v>
      </c>
      <c r="K2312">
        <v>-1.2605943679809599</v>
      </c>
      <c r="L2312">
        <v>-2.7366790771484402</v>
      </c>
      <c r="M2312">
        <v>-4.7851982116699201</v>
      </c>
      <c r="N2312">
        <v>-4.1830644607543901</v>
      </c>
      <c r="O2312">
        <v>-2.6597557067871098</v>
      </c>
      <c r="P2312">
        <v>-3.4258089065551798</v>
      </c>
      <c r="Q2312">
        <v>-3.30237865447998</v>
      </c>
      <c r="R2312">
        <v>-2.74488353729248</v>
      </c>
      <c r="S2312">
        <v>-3.5123635927836108</v>
      </c>
      <c r="T2312">
        <v>2308</v>
      </c>
      <c r="X2312" s="16">
        <v>-3.3013184865315726</v>
      </c>
      <c r="Z2312">
        <v>0.13587924528301901</v>
      </c>
      <c r="AA2312">
        <v>1.6205726459002201</v>
      </c>
      <c r="AB2312">
        <v>2.3956719841089876E-2</v>
      </c>
      <c r="AP2312">
        <v>7</v>
      </c>
      <c r="AQ2312">
        <v>7</v>
      </c>
      <c r="AR2312">
        <v>7</v>
      </c>
      <c r="AS2312">
        <v>6.8</v>
      </c>
      <c r="AT2312">
        <v>6.8</v>
      </c>
      <c r="AU2312">
        <v>6.8</v>
      </c>
      <c r="AV2312">
        <v>138.91999999999999</v>
      </c>
      <c r="AW2312">
        <v>0</v>
      </c>
      <c r="AX2312">
        <v>26.516999999999999</v>
      </c>
      <c r="AY2312">
        <v>544030000</v>
      </c>
      <c r="AZ2312">
        <v>20</v>
      </c>
      <c r="BA2312" t="s">
        <v>3310</v>
      </c>
      <c r="BB2312" t="s">
        <v>3310</v>
      </c>
      <c r="BC2312" t="s">
        <v>3311</v>
      </c>
      <c r="BD2312" t="s">
        <v>3312</v>
      </c>
      <c r="BE2312" t="s">
        <v>3313</v>
      </c>
      <c r="BF2312" s="34" t="s">
        <v>19011</v>
      </c>
      <c r="BG2312">
        <v>4.0964554995298399E-2</v>
      </c>
      <c r="BH2312">
        <v>-1.73886954784393</v>
      </c>
      <c r="BI2312">
        <v>-1.55115330219269</v>
      </c>
      <c r="BJ2312">
        <v>1.27499711513519</v>
      </c>
      <c r="BK2312">
        <v>1.48144054412842</v>
      </c>
      <c r="BL2312">
        <v>0.51032340526580799</v>
      </c>
      <c r="BM2312">
        <v>-0.83739882707595803</v>
      </c>
      <c r="BN2312">
        <v>-0.44125458598136902</v>
      </c>
      <c r="BO2312">
        <v>0.56093132495880105</v>
      </c>
      <c r="BP2312">
        <v>5.6944388896226897E-2</v>
      </c>
      <c r="BQ2312">
        <v>0.13814924657344799</v>
      </c>
      <c r="BR2312">
        <v>0.50492566823959395</v>
      </c>
      <c r="BT2312">
        <v>18.651443481445298</v>
      </c>
      <c r="BU2312">
        <v>16.259485244751001</v>
      </c>
      <c r="BV2312">
        <v>15.720004081726101</v>
      </c>
      <c r="BW2312">
        <v>19.9631042480469</v>
      </c>
      <c r="BX2312">
        <v>19.764499664306602</v>
      </c>
      <c r="BY2312">
        <v>19.346439361572301</v>
      </c>
      <c r="BZ2312">
        <v>16.802087783813501</v>
      </c>
      <c r="CA2312">
        <v>17.225244522094702</v>
      </c>
      <c r="CB2312">
        <v>18.985902786254901</v>
      </c>
      <c r="CC2312">
        <v>16.762407302856399</v>
      </c>
      <c r="CD2312">
        <v>16.9296054840088</v>
      </c>
      <c r="CE2312">
        <v>18.221992492675799</v>
      </c>
      <c r="CG2312">
        <v>18.651443481445298</v>
      </c>
      <c r="CH2312">
        <v>16.259485244751001</v>
      </c>
      <c r="CI2312">
        <v>15.720004081726101</v>
      </c>
      <c r="CJ2312">
        <v>19.9631042480469</v>
      </c>
      <c r="CK2312">
        <v>19.764499664306602</v>
      </c>
      <c r="CL2312">
        <v>19.346439361572301</v>
      </c>
      <c r="CM2312">
        <v>16.802087783813501</v>
      </c>
      <c r="CN2312">
        <v>17.225244522094702</v>
      </c>
      <c r="CO2312">
        <v>18.985902786254901</v>
      </c>
      <c r="CP2312">
        <v>16.762407302856399</v>
      </c>
      <c r="CQ2312">
        <v>16.9296054840088</v>
      </c>
      <c r="CR2312">
        <v>18.221992492675799</v>
      </c>
      <c r="CT2312" t="s">
        <v>19000</v>
      </c>
      <c r="CU2312" t="s">
        <v>6919</v>
      </c>
      <c r="CV2312" t="s">
        <v>16737</v>
      </c>
      <c r="CW2312" t="str">
        <f>CT2312&amp;CU2312&amp;CHAR(10)&amp;CV2312</f>
        <v>&gt;A0A3Q7HDZ4
MASFSYLMSVLVLCVIIGYTNAQLELNFYAKSCPKAEKIIKDFVQQQVPKAPNTAAAILRMHFHDCFVRGCDGSVLLNFTSTNGNQTEKLANPNLTLRGFSFIDAVKRLVEAECPGVVSCADIVALVARDAVVATGGPFWNVPTGRRDGTISNVSEANADIPAPTSNFTRLQQSFAKKGLDLNDLVLLSGAHTIGVSRCSSFSERLYNFTGVVGTQDPSLDSEYADNLKSRKCRSINDNTTIVEMDPGSFKTFDLSYFKLLLKRRGLFQSDAALTTRTSTKSFIEQLVDGPLNEFFDEFAKSMEKMGRVEVKTGSAGEIRKHCAFVNSIFLDASHAQLQLNFYAKSCPKAEKIIEDYVHKHIPNAPSLAAALLRLHFHDCFVRGCDGSVLLNFTSSTKNQTEKVAVPNQTLRGFSFIDGVKKIVEAECPGVVSCADIVTLVARNSVVVTGGPFWNVPTGRRDGKISNASEALANIPPPTSNLSSLQTSFANKGLDLKDLVLLSGAHTIGVSHCSSFSARLYNFTGVLGSQDPSLDSEYASNLKGKKCKSINDNTTIVEMDPGSFRTFDLSYYKLLLKRRGLFQSDAALTTSATTKSFINQLVKGSLEEFNAEFAKAMEKMGRIEVKTGSADASHAQLQLNFYAKSCPKAEKIIEDYVHKHIPNAPSLAAALLRLHFHDCFVRGCDGSVLLNFTSSTKNQTEKVAVPNQTLRGFSFIDGVKKIVEAECPGVVSCADIVTLVARDSVVVTGGPFWNVPTGRRDGKISNASEALANIPPPTSNLSSLQTSFANKGLDLKDLVLLSGAHTIGVSHCSSFSTRLYNFTGVLGTQDPSLDSEYASNLKGKKCKSINDNTTIVEMDPGSFRTFDLSYYKLLLKRRGLFQSDAALTTSSTTKSYINKLVKGSLEEFNAEFAKAMEKMGRIEVKTGSAGIFLDASHAQLQLNFYAKSCPKAEKIIEDYVHKHIPNAPSLAAALLRLHFHDCFVRGCDGFILLNFTSSTKNQTEKVAISNQSLRGFSFIDGVKKIVEAECPGVVSCADIVALITRDSVVVTVGPFWNVPTGRRDGKISNASEALENIPPPTSNLSSLQASFANKGLDLKDLVLLSVLVTSRTTLILDLAFDYGYNSQFFGHNYNKGAHTIGIAHCSSFSTRLYNFTGALGTQDPSLDSEYASNLKGEKCKSINDNTTIVEMDPGSFRTFDLSYYKLLFKRRGLFQSDAALTTSSTTKSYINQLVKGSLEEFNAEFAKAMEKMGRIEVKTGSFGEIRKQCAFVNK</v>
      </c>
    </row>
    <row r="2313" spans="1:101" x14ac:dyDescent="0.25">
      <c r="A2313" t="s">
        <v>4049</v>
      </c>
      <c r="B2313" t="s">
        <v>21175</v>
      </c>
      <c r="C2313" t="s">
        <v>7177</v>
      </c>
      <c r="D2313">
        <v>0</v>
      </c>
      <c r="E2313">
        <v>0</v>
      </c>
      <c r="F2313" t="s">
        <v>12775</v>
      </c>
      <c r="G2313">
        <v>-4.6794281005859402</v>
      </c>
      <c r="H2313">
        <v>-3.16846752166748</v>
      </c>
      <c r="I2313">
        <v>-2.8828144073486301</v>
      </c>
      <c r="J2313">
        <v>-2.0713815689086901</v>
      </c>
      <c r="K2313">
        <v>-3.4195718765258798</v>
      </c>
      <c r="L2313">
        <v>-3.5089683532714799</v>
      </c>
      <c r="M2313">
        <v>-3.9952087402343799</v>
      </c>
      <c r="N2313">
        <v>-3.5000696182250999</v>
      </c>
      <c r="O2313">
        <v>-3.6557865142822301</v>
      </c>
      <c r="P2313">
        <v>-3.74428462982178</v>
      </c>
      <c r="Q2313">
        <v>-3.64447116851807</v>
      </c>
      <c r="R2313">
        <v>-3.8838129043579102</v>
      </c>
      <c r="S2313">
        <v>-3.5128554503122977</v>
      </c>
      <c r="T2313">
        <v>2309</v>
      </c>
      <c r="X2313" s="16">
        <v>-0.5769294102986664</v>
      </c>
      <c r="Z2313">
        <v>0.59243838604143995</v>
      </c>
      <c r="AA2313">
        <v>0.312265066873048</v>
      </c>
      <c r="AB2313">
        <v>0.48723102322443984</v>
      </c>
      <c r="AP2313">
        <v>2</v>
      </c>
      <c r="AQ2313">
        <v>2</v>
      </c>
      <c r="AR2313">
        <v>2</v>
      </c>
      <c r="AS2313">
        <v>2.5</v>
      </c>
      <c r="AT2313">
        <v>2.5</v>
      </c>
      <c r="AU2313">
        <v>2.5</v>
      </c>
      <c r="AV2313">
        <v>54.058999999999997</v>
      </c>
      <c r="AW2313">
        <v>0</v>
      </c>
      <c r="AX2313">
        <v>5.3667999999999996</v>
      </c>
      <c r="AY2313">
        <v>103610000</v>
      </c>
      <c r="AZ2313">
        <v>9</v>
      </c>
      <c r="BA2313" t="s">
        <v>4049</v>
      </c>
      <c r="BB2313" t="s">
        <v>4049</v>
      </c>
      <c r="BC2313" t="s">
        <v>4050</v>
      </c>
      <c r="BF2313" s="34" t="s">
        <v>19011</v>
      </c>
      <c r="BG2313">
        <v>-1.83934545516968</v>
      </c>
      <c r="BH2313">
        <v>0.54299950599670399</v>
      </c>
      <c r="BI2313">
        <v>0.99339127540588401</v>
      </c>
      <c r="BJ2313">
        <v>2.2727847099304199</v>
      </c>
      <c r="BK2313">
        <v>0.14708103239536299</v>
      </c>
      <c r="BL2313">
        <v>6.1288205906748798E-3</v>
      </c>
      <c r="BM2313">
        <v>-0.76053071022033703</v>
      </c>
      <c r="BN2313">
        <v>2.0159535109996799E-2</v>
      </c>
      <c r="BO2313">
        <v>-0.22536067664623299</v>
      </c>
      <c r="BP2313">
        <v>-0.36489644646644598</v>
      </c>
      <c r="BQ2313">
        <v>-0.20751966536045099</v>
      </c>
      <c r="BR2313">
        <v>-0.58489191532134999</v>
      </c>
      <c r="BT2313">
        <v>17.422113418579102</v>
      </c>
      <c r="BU2313">
        <v>19.2464389801025</v>
      </c>
      <c r="BV2313">
        <v>18.7072849273682</v>
      </c>
      <c r="BW2313">
        <v>19.466108322143601</v>
      </c>
      <c r="BX2313">
        <v>17.605522155761701</v>
      </c>
      <c r="BY2313">
        <v>18.574150085449201</v>
      </c>
      <c r="BZ2313">
        <v>17.592077255248999</v>
      </c>
      <c r="CA2313">
        <v>17.908239364623999</v>
      </c>
      <c r="CB2313">
        <v>17.989871978759801</v>
      </c>
      <c r="CC2313">
        <v>16.443931579589801</v>
      </c>
      <c r="CD2313">
        <v>16.5875129699707</v>
      </c>
      <c r="CE2313">
        <v>17.083063125610401</v>
      </c>
      <c r="CG2313" t="s">
        <v>8080</v>
      </c>
      <c r="CH2313">
        <v>19.2464389801025</v>
      </c>
      <c r="CI2313">
        <v>18.7072849273682</v>
      </c>
      <c r="CJ2313">
        <v>19.466108322143601</v>
      </c>
      <c r="CK2313">
        <v>17.605522155761701</v>
      </c>
      <c r="CL2313">
        <v>18.574150085449201</v>
      </c>
      <c r="CM2313">
        <v>17.592077255248999</v>
      </c>
      <c r="CN2313">
        <v>17.908239364623999</v>
      </c>
      <c r="CO2313">
        <v>17.989871978759801</v>
      </c>
      <c r="CP2313">
        <v>16.443931579589801</v>
      </c>
      <c r="CQ2313">
        <v>16.5875129699707</v>
      </c>
      <c r="CR2313">
        <v>17.083063125610401</v>
      </c>
      <c r="CT2313" t="s">
        <v>19000</v>
      </c>
      <c r="CU2313" t="s">
        <v>4049</v>
      </c>
      <c r="CV2313" t="s">
        <v>18291</v>
      </c>
      <c r="CW2313" t="str">
        <f>CT2313&amp;CU2313&amp;CHAR(10)&amp;CV2313</f>
        <v>&gt;A0A3Q7I312
MTLFFGISISISIFLQNSISASIENQTLSWRIHCLPMESNSSSPNTIPVFSTLASPFDENTDSNRKPLSLWPGMYHSPVTNALWETRSKIFETLLDPPIHAPPQSQLLTKKPSDSRTSILYNFSTDFILREQYRDPWNEVRIGKLLEDLDALAGTISVKHCSDIDSMTRPLYLVTASVDKMVLKKPISVDTDLKMVGAVIWVGFSSIEIQLDVIQPANGNSDPSESVALTANFIFVARDYKTGKAAPVNRLCPETEAEKVLYEAAEARNNLRKRKRGGDRKEIENGGVNRLEELLAEGRIFCDMPALADRDTILLQDTRLENSLICQPQQRNIHGRIFGGFLMLRAFELAFSTAYAFAGLMPSFLEVDHVNFLRPVDVGDFLRFKSCVLYTEHESTDQPLINVEVVAHVTRPEQRSSEVSNRFYFTFTVRPEAKATNTQFRIRKVVPATEEEARRVLERMDADHQQSCVPTNEHLVGKN</v>
      </c>
    </row>
    <row r="2314" spans="1:101" x14ac:dyDescent="0.25">
      <c r="A2314" t="s">
        <v>7046</v>
      </c>
      <c r="B2314" t="s">
        <v>21176</v>
      </c>
      <c r="C2314" t="s">
        <v>7177</v>
      </c>
      <c r="D2314" t="s">
        <v>14983</v>
      </c>
      <c r="E2314">
        <v>0</v>
      </c>
      <c r="F2314" t="s">
        <v>12776</v>
      </c>
      <c r="G2314">
        <v>-3.6216926574707</v>
      </c>
      <c r="H2314">
        <v>-6.0765008926391602</v>
      </c>
      <c r="I2314">
        <v>-3.2308731079101598</v>
      </c>
      <c r="J2314">
        <v>-0.98956394195556596</v>
      </c>
      <c r="K2314">
        <v>-0.448376655578613</v>
      </c>
      <c r="L2314">
        <v>-2.44344139099121</v>
      </c>
      <c r="M2314">
        <v>-3.8144550323486301</v>
      </c>
      <c r="N2314">
        <v>-4.2205781936645499</v>
      </c>
      <c r="O2314">
        <v>-2.4367237091064502</v>
      </c>
      <c r="P2314">
        <v>-4.5816001892089799</v>
      </c>
      <c r="Q2314">
        <v>-4.7993535995483398</v>
      </c>
      <c r="R2314">
        <v>-5.5257940292358398</v>
      </c>
      <c r="S2314">
        <v>-3.5157461166381836</v>
      </c>
      <c r="T2314">
        <v>2310</v>
      </c>
      <c r="X2314" s="16">
        <v>-3.015894889831543</v>
      </c>
      <c r="Z2314">
        <v>0.10609523809523801</v>
      </c>
      <c r="AA2314">
        <v>1.8535419179884001</v>
      </c>
      <c r="AB2314">
        <v>1.4010643480536992E-2</v>
      </c>
      <c r="AP2314">
        <v>2</v>
      </c>
      <c r="AQ2314">
        <v>2</v>
      </c>
      <c r="AR2314">
        <v>2</v>
      </c>
      <c r="AS2314">
        <v>2.8</v>
      </c>
      <c r="AT2314">
        <v>2.8</v>
      </c>
      <c r="AU2314">
        <v>2.8</v>
      </c>
      <c r="AV2314">
        <v>43.250999999999998</v>
      </c>
      <c r="AW2314">
        <v>2.9547000000000002E-3</v>
      </c>
      <c r="AX2314">
        <v>3.4672000000000001</v>
      </c>
      <c r="AY2314">
        <v>117610000</v>
      </c>
      <c r="AZ2314">
        <v>4</v>
      </c>
      <c r="BA2314" t="s">
        <v>5244</v>
      </c>
      <c r="BB2314" t="s">
        <v>5244</v>
      </c>
      <c r="BC2314" t="s">
        <v>5245</v>
      </c>
      <c r="BE2314" t="s">
        <v>5246</v>
      </c>
      <c r="BF2314" s="34" t="s">
        <v>19011</v>
      </c>
      <c r="BG2314">
        <v>-6.19577914476395E-2</v>
      </c>
      <c r="BH2314">
        <v>-1.49753558635712</v>
      </c>
      <c r="BI2314">
        <v>0.16659441590309099</v>
      </c>
      <c r="BJ2314">
        <v>1.47731733322144</v>
      </c>
      <c r="BK2314">
        <v>1.7938050031662001</v>
      </c>
      <c r="BL2314">
        <v>0.627086400985718</v>
      </c>
      <c r="BM2314">
        <v>-0.17468568682670599</v>
      </c>
      <c r="BN2314">
        <v>-0.41218748688697798</v>
      </c>
      <c r="BO2314">
        <v>0.63101488351821899</v>
      </c>
      <c r="BP2314">
        <v>-0.62331402301788297</v>
      </c>
      <c r="BQ2314">
        <v>-0.75065672397613503</v>
      </c>
      <c r="BR2314">
        <v>-1.17548084259033</v>
      </c>
      <c r="BT2314">
        <v>18.4798488616943</v>
      </c>
      <c r="BU2314">
        <v>16.338405609130898</v>
      </c>
      <c r="BV2314">
        <v>18.359226226806602</v>
      </c>
      <c r="BW2314">
        <v>20.547925949096701</v>
      </c>
      <c r="BX2314">
        <v>20.576717376708999</v>
      </c>
      <c r="BY2314">
        <v>19.639677047729499</v>
      </c>
      <c r="BZ2314">
        <v>17.772830963134801</v>
      </c>
      <c r="CA2314">
        <v>17.187730789184599</v>
      </c>
      <c r="CB2314">
        <v>19.208934783935501</v>
      </c>
      <c r="CC2314">
        <v>15.606616020202599</v>
      </c>
      <c r="CD2314">
        <v>15.432630538940399</v>
      </c>
      <c r="CE2314">
        <v>15.441082000732401</v>
      </c>
      <c r="CG2314" t="s">
        <v>8080</v>
      </c>
      <c r="CH2314" t="s">
        <v>8080</v>
      </c>
      <c r="CI2314" t="s">
        <v>8080</v>
      </c>
      <c r="CJ2314">
        <v>20.547925949096701</v>
      </c>
      <c r="CK2314">
        <v>20.576717376708999</v>
      </c>
      <c r="CL2314">
        <v>19.639677047729499</v>
      </c>
      <c r="CM2314" t="s">
        <v>8080</v>
      </c>
      <c r="CN2314" t="s">
        <v>8080</v>
      </c>
      <c r="CO2314">
        <v>19.208934783935501</v>
      </c>
      <c r="CP2314" t="s">
        <v>8080</v>
      </c>
      <c r="CQ2314" t="s">
        <v>8080</v>
      </c>
      <c r="CR2314" t="s">
        <v>8080</v>
      </c>
      <c r="CT2314" t="s">
        <v>19000</v>
      </c>
      <c r="CU2314" t="s">
        <v>7046</v>
      </c>
      <c r="CV2314" t="s">
        <v>16652</v>
      </c>
      <c r="CW2314" t="str">
        <f>CT2314&amp;CU2314&amp;CHAR(10)&amp;CV2314</f>
        <v>&gt;A0A3Q7JBN5
MAMQQYPPAAAMVMQQQMMYGQQYMPYYHQQHQQMIQIQQNASEDNRTIWIGDLQQWMDEGYLHTCFAQAGEVISVKVIRNKQTGQSERYGFIEFNTHEAAEKVLQSYNGTMMPNAEQPFRLNWSAFSSGEKRADVGAGAGSGSDLSIFVGDLASDVTDTMLRDTFSSRYPSVKGAKVVIDSNTGRSKGYGFVRFDDESERSRAMTEMNGIYCSSRAMRIGVATPKKPSPMQQYFSQAVILAGGHASNGAATQTSQTDSDLSNTTVFVGGLDSEVTDEELRQSFSQFGNVVSVKIPAGKGCGFVQFSERSAAEDAIEKLNGTVIGAQTVRLSWGRNPANKQFRTDSGSQWNGGYYGRQNYGGYGYGASQSQDSMYGAGAAHGASSNGYGNHEQSVS</v>
      </c>
    </row>
    <row r="2315" spans="1:101" x14ac:dyDescent="0.25">
      <c r="A2315" t="s">
        <v>1351</v>
      </c>
      <c r="B2315" t="s">
        <v>20235</v>
      </c>
      <c r="C2315" t="s">
        <v>7403</v>
      </c>
      <c r="D2315" t="s">
        <v>15574</v>
      </c>
      <c r="E2315" t="s">
        <v>15575</v>
      </c>
      <c r="F2315" t="s">
        <v>11771</v>
      </c>
      <c r="G2315">
        <v>-0.89425086975097701</v>
      </c>
      <c r="H2315">
        <v>-0.155621528625488</v>
      </c>
      <c r="I2315">
        <v>-1.1126613616943399</v>
      </c>
      <c r="J2315" s="1">
        <v>9.4413757324218804E-5</v>
      </c>
      <c r="K2315">
        <v>0.33536815643310502</v>
      </c>
      <c r="L2315">
        <v>0.55017662048339799</v>
      </c>
      <c r="M2315">
        <v>0.422073364257813</v>
      </c>
      <c r="N2315">
        <v>-0.14251613616943401</v>
      </c>
      <c r="O2315">
        <v>0.53535461425781306</v>
      </c>
      <c r="P2315">
        <v>-0.85873508453369096</v>
      </c>
      <c r="Q2315">
        <v>-0.57483959197998002</v>
      </c>
      <c r="R2315">
        <v>-0.78398227691650402</v>
      </c>
      <c r="S2315">
        <v>-0.22329497337341342</v>
      </c>
      <c r="T2315">
        <v>1305</v>
      </c>
      <c r="W2315">
        <v>4</v>
      </c>
      <c r="X2315" s="16">
        <v>-1.0160576502482108</v>
      </c>
      <c r="Z2315">
        <v>7.9103999999999994E-2</v>
      </c>
      <c r="AA2315">
        <v>2.1472346309785202</v>
      </c>
      <c r="AB2315">
        <v>7.1246800973587508E-3</v>
      </c>
      <c r="AC2315" t="s">
        <v>10408</v>
      </c>
      <c r="AE2315">
        <v>1.42880773047835</v>
      </c>
      <c r="AF2315">
        <v>3.7255660686860689E-2</v>
      </c>
      <c r="AG2315">
        <v>7.3719008264462801E-3</v>
      </c>
      <c r="AH2315" t="s">
        <v>10408</v>
      </c>
      <c r="AJ2315" s="14">
        <v>1.9552127986329499</v>
      </c>
      <c r="AK2315" s="14">
        <v>1.1086314671941218E-2</v>
      </c>
      <c r="AL2315" s="14">
        <v>2.5733333333333299E-2</v>
      </c>
      <c r="AM2315" s="14" t="s">
        <v>10408</v>
      </c>
      <c r="AN2315" s="14">
        <f>AVERAGE(M2315:O2315)-AVERAGE(P2315:R2315)</f>
        <v>1.0108229319254556</v>
      </c>
      <c r="AP2315">
        <v>19</v>
      </c>
      <c r="AQ2315">
        <v>19</v>
      </c>
      <c r="AR2315">
        <v>19</v>
      </c>
      <c r="AS2315">
        <v>31.4</v>
      </c>
      <c r="AT2315">
        <v>31.4</v>
      </c>
      <c r="AU2315">
        <v>31.4</v>
      </c>
      <c r="AV2315">
        <v>83.882999999999996</v>
      </c>
      <c r="AW2315">
        <v>0</v>
      </c>
      <c r="AX2315">
        <v>71.897999999999996</v>
      </c>
      <c r="AY2315">
        <v>1773700000</v>
      </c>
      <c r="AZ2315">
        <v>88</v>
      </c>
      <c r="BA2315" t="s">
        <v>1351</v>
      </c>
      <c r="BB2315" t="s">
        <v>1351</v>
      </c>
      <c r="BC2315" t="s">
        <v>1352</v>
      </c>
      <c r="BF2315" s="34" t="s">
        <v>19011</v>
      </c>
      <c r="BG2315">
        <v>-1.10626864433289</v>
      </c>
      <c r="BH2315">
        <v>0.11157963424921</v>
      </c>
      <c r="BI2315">
        <v>-1.4663827419280999</v>
      </c>
      <c r="BJ2315">
        <v>0.36832329630851701</v>
      </c>
      <c r="BK2315">
        <v>0.92112094163894698</v>
      </c>
      <c r="BL2315">
        <v>1.2752959728241</v>
      </c>
      <c r="BM2315">
        <v>1.0640799999237101</v>
      </c>
      <c r="BN2315">
        <v>0.133187741041183</v>
      </c>
      <c r="BO2315">
        <v>1.2508575916290301</v>
      </c>
      <c r="BP2315">
        <v>-1.0477104187011701</v>
      </c>
      <c r="BQ2315">
        <v>-0.57962495088577304</v>
      </c>
      <c r="BR2315">
        <v>-0.92445838451385498</v>
      </c>
      <c r="BT2315">
        <v>21.207290649414102</v>
      </c>
      <c r="BU2315">
        <v>22.259284973144499</v>
      </c>
      <c r="BV2315">
        <v>20.4774379730225</v>
      </c>
      <c r="BW2315">
        <v>21.537584304809599</v>
      </c>
      <c r="BX2315">
        <v>21.3604621887207</v>
      </c>
      <c r="BY2315">
        <v>22.633295059204102</v>
      </c>
      <c r="BZ2315">
        <v>22.0093593597412</v>
      </c>
      <c r="CA2315">
        <v>21.265792846679702</v>
      </c>
      <c r="CB2315">
        <v>22.181013107299801</v>
      </c>
      <c r="CC2315">
        <v>19.329481124877901</v>
      </c>
      <c r="CD2315">
        <v>19.6571445465088</v>
      </c>
      <c r="CE2315">
        <v>20.1828937530518</v>
      </c>
      <c r="CG2315">
        <v>21.207290649414102</v>
      </c>
      <c r="CH2315">
        <v>22.259284973144499</v>
      </c>
      <c r="CI2315">
        <v>20.4774379730225</v>
      </c>
      <c r="CJ2315">
        <v>21.537584304809599</v>
      </c>
      <c r="CK2315">
        <v>21.3604621887207</v>
      </c>
      <c r="CL2315">
        <v>22.633295059204102</v>
      </c>
      <c r="CM2315">
        <v>22.0093593597412</v>
      </c>
      <c r="CN2315">
        <v>21.265792846679702</v>
      </c>
      <c r="CO2315">
        <v>22.181013107299801</v>
      </c>
      <c r="CP2315">
        <v>19.329481124877901</v>
      </c>
      <c r="CQ2315">
        <v>19.6571445465088</v>
      </c>
      <c r="CR2315">
        <v>20.1828937530518</v>
      </c>
      <c r="CT2315" t="s">
        <v>19000</v>
      </c>
      <c r="CU2315" t="s">
        <v>1351</v>
      </c>
      <c r="CV2315" t="s">
        <v>16586</v>
      </c>
      <c r="CW2315" t="str">
        <f>CT2315&amp;CU2315&amp;CHAR(10)&amp;CV2315</f>
        <v>&gt;A0A3Q7FD22
MIWLVLLLLLSQGNGKGGVEASDYLIGLGSYDITGPAADVNMMGYANMEQIVSGVHFRLRARTFIVAEPQGKRVVFVNLDACMASQIVTIKVLERLKARYGNLYTEKNVAISGIHTHAGPGGYLQYVVYIVTSLGFVRQSFDAVVNGIEQSIIQAHENLRPGSIFVNKGELLDAGVNRSPSAYLNNPAGERGKYKYNVDKEMTLLKFSDDEWGPVGSFNWFATHGTSMSRTNSLISGDNKGAAARFMEDWYDQRNTEPSKFNVSKASELPRRVSNIIPSVRGKHHELLEIAASFQSSPGKPVTRLMSVARRVRSALRLADRPKFVSAFCQSNCGDVSPNVLGTFCIDTGLPCDFNHSTCGGKNELCYGRGPGYPDEFESTRIIGERQFKKAVELFDTATEQVKGKIDFRHTYVDFSNLEVTVTKEGGSTETVKTCPAAMGFAFAAGTTDGPGAFDFKQGDDQGNAFWRLVRNLLKTPSAEQNKCQHPKPILLDTGEMKVPYDWAPSILPLQIVRIGQLVILSVPGEFTTMAGRRLRDAVKTVLTSGGTKEFGSNIHVVLAGLTNTYSQYITTFEEYEIQRYEGASTLYGPHTLSAYIQQFKTLASALITGKTLQAGPQPPDLLEKQISLLTPVVMDATPLGSKFGDLITDVPQSSTFKRGDLVSVVFWSACPRNDLMTEGTFALVEILQGKDTWVPAYDDDDFCLRFIWSRPAKLSTRSEATIEWRIPELAASGVYRIRHFGAAKALLGSVKHFEGSSSAFVVA</v>
      </c>
    </row>
    <row r="2316" spans="1:101" x14ac:dyDescent="0.25">
      <c r="A2316" t="s">
        <v>4814</v>
      </c>
      <c r="B2316" t="s">
        <v>21178</v>
      </c>
      <c r="C2316" t="s">
        <v>7305</v>
      </c>
      <c r="D2316" t="s">
        <v>15069</v>
      </c>
      <c r="E2316">
        <v>0</v>
      </c>
      <c r="F2316" t="s">
        <v>12778</v>
      </c>
      <c r="G2316">
        <v>-1.7985820770263701</v>
      </c>
      <c r="H2316">
        <v>-2.2283811569213898</v>
      </c>
      <c r="I2316">
        <v>-2.3643608093261701</v>
      </c>
      <c r="J2316">
        <v>-4.8425703048706099</v>
      </c>
      <c r="K2316">
        <v>-4.4450769424438503</v>
      </c>
      <c r="L2316">
        <v>-2.0225963592529301</v>
      </c>
      <c r="M2316">
        <v>-5.9689455032348597</v>
      </c>
      <c r="N2316">
        <v>-2.1278505325317401</v>
      </c>
      <c r="O2316">
        <v>-5.5014801025390598</v>
      </c>
      <c r="P2316">
        <v>-3.3592882156372101</v>
      </c>
      <c r="Q2316">
        <v>-3.7410020828247101</v>
      </c>
      <c r="R2316">
        <v>-3.8271074295043901</v>
      </c>
      <c r="S2316">
        <v>-3.51893679300944</v>
      </c>
      <c r="T2316">
        <v>2312</v>
      </c>
      <c r="X2316" s="16">
        <v>1.6396398544311532</v>
      </c>
      <c r="Z2316">
        <v>0.351734627831715</v>
      </c>
      <c r="AA2316">
        <v>0.63611755489292598</v>
      </c>
      <c r="AB2316">
        <v>0.2311439044837354</v>
      </c>
      <c r="AP2316">
        <v>3</v>
      </c>
      <c r="AQ2316">
        <v>3</v>
      </c>
      <c r="AR2316">
        <v>3</v>
      </c>
      <c r="AS2316">
        <v>13.1</v>
      </c>
      <c r="AT2316">
        <v>13.1</v>
      </c>
      <c r="AU2316">
        <v>13.1</v>
      </c>
      <c r="AV2316">
        <v>38.103999999999999</v>
      </c>
      <c r="AW2316">
        <v>0</v>
      </c>
      <c r="AX2316">
        <v>7.3269000000000002</v>
      </c>
      <c r="AY2316">
        <v>100470000</v>
      </c>
      <c r="AZ2316">
        <v>5</v>
      </c>
      <c r="BA2316" t="s">
        <v>4814</v>
      </c>
      <c r="BB2316" t="s">
        <v>4814</v>
      </c>
      <c r="BC2316" t="s">
        <v>4815</v>
      </c>
      <c r="BF2316" s="34" t="s">
        <v>19011</v>
      </c>
      <c r="BG2316">
        <v>1.1937677860260001</v>
      </c>
      <c r="BH2316">
        <v>0.89552676677703902</v>
      </c>
      <c r="BI2316">
        <v>0.80116939544677701</v>
      </c>
      <c r="BJ2316">
        <v>-0.91847974061965898</v>
      </c>
      <c r="BK2316">
        <v>-0.64265596866607699</v>
      </c>
      <c r="BL2316">
        <v>1.0383224487304701</v>
      </c>
      <c r="BM2316">
        <v>-1.7000803947448699</v>
      </c>
      <c r="BN2316">
        <v>0.96528571844100997</v>
      </c>
      <c r="BO2316">
        <v>-1.3757025003433201</v>
      </c>
      <c r="BP2316">
        <v>0.11078140884637799</v>
      </c>
      <c r="BQ2316">
        <v>-0.154092863202095</v>
      </c>
      <c r="BR2316">
        <v>-0.21384203433990501</v>
      </c>
      <c r="BT2316">
        <v>20.3029594421387</v>
      </c>
      <c r="BU2316">
        <v>20.186525344848601</v>
      </c>
      <c r="BV2316">
        <v>19.2257385253906</v>
      </c>
      <c r="BW2316">
        <v>16.694919586181602</v>
      </c>
      <c r="BX2316">
        <v>16.5800170898438</v>
      </c>
      <c r="BY2316">
        <v>20.060522079467798</v>
      </c>
      <c r="BZ2316">
        <v>15.6183404922485</v>
      </c>
      <c r="CA2316">
        <v>19.280458450317401</v>
      </c>
      <c r="CB2316">
        <v>16.144178390502901</v>
      </c>
      <c r="CC2316">
        <v>16.8289279937744</v>
      </c>
      <c r="CD2316">
        <v>16.490982055664102</v>
      </c>
      <c r="CE2316">
        <v>17.139768600463899</v>
      </c>
      <c r="CG2316">
        <v>20.3029594421387</v>
      </c>
      <c r="CH2316">
        <v>20.186525344848601</v>
      </c>
      <c r="CI2316">
        <v>19.2257385253906</v>
      </c>
      <c r="CJ2316" t="s">
        <v>8080</v>
      </c>
      <c r="CK2316" t="s">
        <v>8080</v>
      </c>
      <c r="CL2316">
        <v>20.060522079467798</v>
      </c>
      <c r="CM2316" t="s">
        <v>8080</v>
      </c>
      <c r="CN2316">
        <v>19.280458450317401</v>
      </c>
      <c r="CO2316" t="s">
        <v>8080</v>
      </c>
      <c r="CP2316" t="s">
        <v>8080</v>
      </c>
      <c r="CQ2316" t="s">
        <v>8080</v>
      </c>
      <c r="CR2316" t="s">
        <v>8080</v>
      </c>
      <c r="CT2316" t="s">
        <v>19000</v>
      </c>
      <c r="CU2316" t="s">
        <v>4814</v>
      </c>
      <c r="CV2316" t="s">
        <v>17701</v>
      </c>
      <c r="CW2316" t="str">
        <f>CT2316&amp;CU2316&amp;CHAR(10)&amp;CV2316</f>
        <v>&gt;A0A3Q7IUP7
MMLGNKQVVLKNYVEGYPKESDFELRKSMISSDIPQGSRGLFVKNLYLGCDPYMRHRMSHHISEDVPLLASFNPGSVIIGLGVAKVIKSADADFEEGDYIWGMTAWEDYTLILNTNGLFNIKYTDVPLSYYAGILGMPGLAAYIGFNNLCSAKEGDVVYVSSAAGGVGQLVGQFAKMKGCYVVGSASTDEKVCLLKSQLGFDDAFNYKQGNDLAGALKRHFPNGIDIYFENVGGNMLDEVLLHMNLRGRIAVSGMISQYNLKKPDGIHNLFCLISKRLRMEGFSEFDFRHKVPEYLEFAIQLIREKKLLFVEDIAEGLENAASALVGIYHGRNVGKQIIQVSTD</v>
      </c>
    </row>
    <row r="2317" spans="1:101" x14ac:dyDescent="0.25">
      <c r="A2317" t="s">
        <v>6685</v>
      </c>
      <c r="B2317" t="s">
        <v>6685</v>
      </c>
      <c r="C2317" t="s">
        <v>7155</v>
      </c>
      <c r="D2317" t="s">
        <v>15310</v>
      </c>
      <c r="E2317">
        <v>0</v>
      </c>
      <c r="F2317" t="s">
        <v>12779</v>
      </c>
      <c r="G2317">
        <v>-2.7573547363281299</v>
      </c>
      <c r="H2317">
        <v>-4.15661716461182</v>
      </c>
      <c r="I2317">
        <v>-5.5837631225585902</v>
      </c>
      <c r="J2317">
        <v>-0.29505825042724598</v>
      </c>
      <c r="K2317">
        <v>-2.73256587982178</v>
      </c>
      <c r="L2317">
        <v>-1.7451229095459</v>
      </c>
      <c r="M2317">
        <v>-2.0685443878173801</v>
      </c>
      <c r="N2317">
        <v>-4.8983831405639604</v>
      </c>
      <c r="O2317">
        <v>-4.96917724609375</v>
      </c>
      <c r="P2317">
        <v>-4.8548660278320304</v>
      </c>
      <c r="Q2317">
        <v>-1.38019847869873</v>
      </c>
      <c r="R2317">
        <v>-6.7949018478393599</v>
      </c>
      <c r="S2317">
        <v>-3.5197127660115566</v>
      </c>
      <c r="T2317">
        <v>2313</v>
      </c>
      <c r="X2317" s="16">
        <v>-2.5749959945678711</v>
      </c>
      <c r="Z2317">
        <v>0.41584996461429602</v>
      </c>
      <c r="AA2317">
        <v>0.52814601237412395</v>
      </c>
      <c r="AB2317">
        <v>0.29638347632163103</v>
      </c>
      <c r="AP2317">
        <v>2</v>
      </c>
      <c r="AQ2317">
        <v>2</v>
      </c>
      <c r="AR2317">
        <v>2</v>
      </c>
      <c r="AS2317">
        <v>5.0999999999999996</v>
      </c>
      <c r="AT2317">
        <v>5.0999999999999996</v>
      </c>
      <c r="AU2317">
        <v>5.0999999999999996</v>
      </c>
      <c r="AV2317">
        <v>52.526000000000003</v>
      </c>
      <c r="AW2317">
        <v>1.0597E-3</v>
      </c>
      <c r="AX2317">
        <v>4.3841000000000001</v>
      </c>
      <c r="AY2317">
        <v>100140000</v>
      </c>
      <c r="AZ2317">
        <v>2</v>
      </c>
      <c r="BA2317" t="s">
        <v>20</v>
      </c>
      <c r="BB2317" t="s">
        <v>20</v>
      </c>
      <c r="BC2317" t="s">
        <v>21</v>
      </c>
      <c r="BD2317" t="s">
        <v>22</v>
      </c>
      <c r="BE2317" t="s">
        <v>23</v>
      </c>
      <c r="BF2317" s="34" t="s">
        <v>19011</v>
      </c>
      <c r="BG2317">
        <v>0.38735145330429099</v>
      </c>
      <c r="BH2317">
        <v>-0.32360890507698098</v>
      </c>
      <c r="BI2317">
        <v>-1.0487368106842001</v>
      </c>
      <c r="BJ2317">
        <v>1.6384357213973999</v>
      </c>
      <c r="BK2317">
        <v>0.39994657039642301</v>
      </c>
      <c r="BL2317">
        <v>0.90166288614273105</v>
      </c>
      <c r="BM2317">
        <v>0.73733359575271595</v>
      </c>
      <c r="BN2317">
        <v>-0.70049756765365601</v>
      </c>
      <c r="BO2317">
        <v>-0.73646783828735396</v>
      </c>
      <c r="BP2317">
        <v>-0.67838668823242199</v>
      </c>
      <c r="BQ2317">
        <v>1.08707976341248</v>
      </c>
      <c r="BR2317">
        <v>-1.66411209106445</v>
      </c>
      <c r="BT2317">
        <v>19.3441867828369</v>
      </c>
      <c r="BU2317">
        <v>18.2582893371582</v>
      </c>
      <c r="BV2317">
        <v>16.0063362121582</v>
      </c>
      <c r="BW2317">
        <v>21.242431640625</v>
      </c>
      <c r="BX2317">
        <v>18.292528152465799</v>
      </c>
      <c r="BY2317">
        <v>20.337995529174801</v>
      </c>
      <c r="BZ2317">
        <v>19.518741607666001</v>
      </c>
      <c r="CA2317">
        <v>16.509925842285199</v>
      </c>
      <c r="CB2317">
        <v>16.6764812469482</v>
      </c>
      <c r="CC2317">
        <v>15.333350181579601</v>
      </c>
      <c r="CD2317">
        <v>18.85178565979</v>
      </c>
      <c r="CE2317">
        <v>14.171974182128899</v>
      </c>
      <c r="CG2317">
        <v>19.3441867828369</v>
      </c>
      <c r="CH2317">
        <v>18.2582893371582</v>
      </c>
      <c r="CI2317" t="s">
        <v>8080</v>
      </c>
      <c r="CJ2317">
        <v>21.242431640625</v>
      </c>
      <c r="CK2317">
        <v>18.292528152465799</v>
      </c>
      <c r="CL2317">
        <v>20.337995529174801</v>
      </c>
      <c r="CM2317">
        <v>19.518741607666001</v>
      </c>
      <c r="CN2317" t="s">
        <v>8080</v>
      </c>
      <c r="CO2317" t="s">
        <v>8080</v>
      </c>
      <c r="CP2317" t="s">
        <v>8080</v>
      </c>
      <c r="CQ2317">
        <v>18.85178565979</v>
      </c>
      <c r="CR2317" t="s">
        <v>8080</v>
      </c>
      <c r="CT2317" t="s">
        <v>19000</v>
      </c>
      <c r="CU2317" t="s">
        <v>6685</v>
      </c>
      <c r="CV2317" t="s">
        <v>17873</v>
      </c>
      <c r="CW2317" t="str">
        <f>CT2317&amp;CU2317&amp;CHAR(10)&amp;CV2317</f>
        <v>&gt;A0A060PPU9
MSFREENNEGDLKKPFLHTGSWYRMGSRQSSMMGSSQAIRDSSISVLACVLIVALGPIQFGFTCGYTSPTQIAITKDLKLTVSEFSLFGSLSNVGAMVGAISSGQISEYIGRKGSLMIAAIPNIIGWLAISFAKDPSFLYMGRLLEGFGVGIISYVVPVYIAEIAPQNMRGGLGSVNQLSVTIGIMLSYLLGLFVNWRLLAVLGALPCLALIPGLFFIPESPRWLAKMGLTEDFETSLQVLRGFEADITNEVNEIKRSVASSTNRRTAMRFADLKHRRYWFPLMVGIGLLILQQLGGINGVIFYSSNIFLSAGISSSNAATFGVGAIQVVATAVSTWLVDRTGRRILLIVSSAGMAVSLLIVSVAFYLKGYVSGDSTLYGVLGIVSVVGVVFMIISFSLGMGPIPWLIMSEILPIKIKGLAGSTATLANWLFSWVITVTAPLLMAWSSGGTFTIYMVMCAFTVAFVAIWVPETKGRTLEEIQFSFR</v>
      </c>
    </row>
    <row r="2318" spans="1:101" x14ac:dyDescent="0.25">
      <c r="A2318" t="s">
        <v>4890</v>
      </c>
      <c r="B2318" t="s">
        <v>21179</v>
      </c>
      <c r="C2318" t="s">
        <v>7177</v>
      </c>
      <c r="D2318" t="s">
        <v>16118</v>
      </c>
      <c r="E2318" t="s">
        <v>15012</v>
      </c>
      <c r="F2318" t="s">
        <v>12780</v>
      </c>
      <c r="G2318">
        <v>-3.7880916595459002</v>
      </c>
      <c r="H2318">
        <v>-3.97687816619873</v>
      </c>
      <c r="I2318">
        <v>-3.13406562805176</v>
      </c>
      <c r="J2318">
        <v>-4.67388820648193</v>
      </c>
      <c r="K2318">
        <v>-3.0721597671508798</v>
      </c>
      <c r="L2318">
        <v>-2.8897190093994101</v>
      </c>
      <c r="M2318">
        <v>-5.8792057037353498</v>
      </c>
      <c r="N2318">
        <v>-2.42340755462646</v>
      </c>
      <c r="O2318">
        <v>-3.4426651000976598</v>
      </c>
      <c r="P2318">
        <v>-1.8965425491332999</v>
      </c>
      <c r="Q2318">
        <v>-4.9664363861084002</v>
      </c>
      <c r="R2318">
        <v>-2.1199769973754901</v>
      </c>
      <c r="S2318">
        <v>-3.521919727325439</v>
      </c>
      <c r="T2318">
        <v>2314</v>
      </c>
      <c r="X2318" s="16">
        <v>-8.7756156921390271E-2</v>
      </c>
      <c r="Z2318">
        <v>0.900939908827186</v>
      </c>
      <c r="AA2318">
        <v>6.4599934638848402E-2</v>
      </c>
      <c r="AB2318">
        <v>0.86178725173905124</v>
      </c>
      <c r="AP2318">
        <v>3</v>
      </c>
      <c r="AQ2318">
        <v>3</v>
      </c>
      <c r="AR2318">
        <v>3</v>
      </c>
      <c r="AS2318">
        <v>2.4</v>
      </c>
      <c r="AT2318">
        <v>2.4</v>
      </c>
      <c r="AU2318">
        <v>2.4</v>
      </c>
      <c r="AV2318">
        <v>157.22</v>
      </c>
      <c r="AW2318">
        <v>0</v>
      </c>
      <c r="AX2318">
        <v>6.5185000000000004</v>
      </c>
      <c r="AY2318">
        <v>382730000</v>
      </c>
      <c r="AZ2318">
        <v>8</v>
      </c>
      <c r="BA2318" t="s">
        <v>4889</v>
      </c>
      <c r="BB2318" t="s">
        <v>4890</v>
      </c>
      <c r="BC2318" t="s">
        <v>4891</v>
      </c>
      <c r="BD2318" t="s">
        <v>4892</v>
      </c>
      <c r="BE2318" t="s">
        <v>4893</v>
      </c>
      <c r="BF2318" s="34" t="s">
        <v>19011</v>
      </c>
      <c r="BG2318">
        <v>-0.22194316983223</v>
      </c>
      <c r="BH2318">
        <v>-0.379359751939774</v>
      </c>
      <c r="BI2318">
        <v>0.323405891656876</v>
      </c>
      <c r="BJ2318">
        <v>-0.96055030822753895</v>
      </c>
      <c r="BK2318">
        <v>0.37502509355545</v>
      </c>
      <c r="BL2318">
        <v>0.52715039253234897</v>
      </c>
      <c r="BM2318">
        <v>-1.9655848741531401</v>
      </c>
      <c r="BN2318">
        <v>0.91597664356231701</v>
      </c>
      <c r="BO2318">
        <v>6.60851895809174E-2</v>
      </c>
      <c r="BP2318">
        <v>1.3552945852279701</v>
      </c>
      <c r="BQ2318">
        <v>-1.2044869661331199</v>
      </c>
      <c r="BR2318">
        <v>1.1689872741699201</v>
      </c>
      <c r="BT2318">
        <v>18.313449859619102</v>
      </c>
      <c r="BU2318">
        <v>18.4380283355713</v>
      </c>
      <c r="BV2318">
        <v>18.456033706665</v>
      </c>
      <c r="BW2318">
        <v>16.863601684570298</v>
      </c>
      <c r="BX2318">
        <v>17.952934265136701</v>
      </c>
      <c r="BY2318">
        <v>19.1933994293213</v>
      </c>
      <c r="BZ2318">
        <v>15.708080291748001</v>
      </c>
      <c r="CA2318">
        <v>18.984901428222699</v>
      </c>
      <c r="CB2318">
        <v>18.2029933929443</v>
      </c>
      <c r="CC2318">
        <v>18.291673660278299</v>
      </c>
      <c r="CD2318">
        <v>15.2655477523804</v>
      </c>
      <c r="CE2318">
        <v>18.846899032592798</v>
      </c>
      <c r="CG2318">
        <v>18.313449859619102</v>
      </c>
      <c r="CH2318">
        <v>18.4380283355713</v>
      </c>
      <c r="CI2318">
        <v>18.456033706665</v>
      </c>
      <c r="CJ2318" t="s">
        <v>8080</v>
      </c>
      <c r="CK2318">
        <v>17.952934265136701</v>
      </c>
      <c r="CL2318">
        <v>19.1933994293213</v>
      </c>
      <c r="CM2318" t="s">
        <v>8080</v>
      </c>
      <c r="CN2318">
        <v>18.984901428222699</v>
      </c>
      <c r="CO2318">
        <v>18.2029933929443</v>
      </c>
      <c r="CP2318">
        <v>18.291673660278299</v>
      </c>
      <c r="CQ2318" t="s">
        <v>8080</v>
      </c>
      <c r="CR2318">
        <v>18.846899032592798</v>
      </c>
      <c r="CT2318" t="s">
        <v>19000</v>
      </c>
      <c r="CU2318" t="s">
        <v>4890</v>
      </c>
      <c r="CV2318" t="s">
        <v>18856</v>
      </c>
      <c r="CW2318" t="str">
        <f>CT2318&amp;CU2318&amp;CHAR(10)&amp;CV2318</f>
        <v>&gt;A0A3Q7IZP9
MSRKLSDKGIDGDDERDEEEEYSDEEEEDGEEDEYEPRLKYQRMGGSVQSLLSSDAATCISVAERMIALGTYSGAVHILDFLGNQYLSLRGKEIHKVLGRIDLCSRNRGSSRGALELVKEFAAHTAAVNDLCFDTEGEYIGSCSDDGSVIINSLFTNESMKFEYHRPMKAVALDPDYARKSSRRFVTGGLAGNLYLNAKKWMGYRDQVLHSGEGPVHAVKWRTSLIAWANDAGVKVYDAANDQRITFIERPRGSPHPELLVPHIVWQDDTVLVVGWGTSVKIASIKTNQNKGLNGSYKYITMSSLNQVDIVASFQTSYFISGIAPFGDSLVVLAYIPAEEDGEKNFSSTIPSRQGNAQRPEVRVVTWNNDELATDALPVHGFEHYKAKDYSLAHAPFSGSSYAGGQWAAGDEPLYYIVSPKDVIIAKPRDTEDHINWLLQHGWHEKALEAVEANQGRSELVDEVGSRYLDHLIVERKYGEAASLCPKLLRGSPSAWERYKYLKTMKYVGNLLVIEVQLVIFSRWVFHFAHLRQLPVLVPYIPTENPILRDTAYEVALVALATNPSFYKDLVSTVKSWPPGIYSTSPVISAIESQLNTSSMTDHLKEALAELYVIEGQHDKAFALYADLMKPDLFDFIEKHNLHDAVREKVVQLMMVDSKRAIPLLIQHRDFIYPPEVVSQLMAAKTKCDCRYLLHLYLHSLFEVNPHAGRDYHDMQVELYADYDPKMMLPFLRSSQHYTLEKAYDICVKRDLLKEQVFILGRMGNAKQALAIIINRVGDIEEAIEFVSMQHDDELWDELIKQSLNKPEMVGVLLEHTVGNLDPLYIVNMLPNGLEIPRLRDRLVKIVTDYRTETSLRHGCNDILKADCVNLLVKYYKEAKRAICLSEDVDQAHSKRNQQRASHLGERVISMKSMERGRRLPLPPGPTGWPVIGALPLLGSMPHVALAKMAKKYGPIMYLKVGTCGMVVASTPNAAKAFLKTLDINFSNRPPNAGATHLAYNAQDMVFAPYGPRWKLLRKLSNLHMLGGKALENWANVRANELGHMLKSMFDASQDGECVVIADVLTFAMANMIGQVMLSKRVFVEKGVEVNEFKNMVVELMTVAGYFNIGDFIPKLAWMDIQGIEKGMKNLHKKFDDLLTKMFDEHEATSNERKENPDFLDVVMANRDNSEGERLSTTNIKALLLNLFTAGTDTSSSVIEWALAEMMKNPKIFEKAQQEMDQVIGKNRRLIESDIPNLPYLRAICKETFRKHPSTPLNLPRVSSEPCTVDGYYIPKNTRLSVNIWAIGRDPDVWENPLEFTPERFLSGKNAKIEPRGNDFELIPFGAGRRICAGTRMGIVMVEYILGTLVHSFDWKLPNNVIDINMEESFGLALQKAVPLEAMVTPRLSLDVYRC</v>
      </c>
    </row>
    <row r="2319" spans="1:101" x14ac:dyDescent="0.25">
      <c r="A2319" t="s">
        <v>4264</v>
      </c>
      <c r="B2319" t="s">
        <v>21180</v>
      </c>
      <c r="C2319" t="s">
        <v>7177</v>
      </c>
      <c r="D2319" t="s">
        <v>15115</v>
      </c>
      <c r="E2319">
        <v>0</v>
      </c>
      <c r="F2319" t="s">
        <v>12781</v>
      </c>
      <c r="G2319">
        <v>-3.0806102752685498</v>
      </c>
      <c r="H2319">
        <v>-3.5207815170288099</v>
      </c>
      <c r="I2319">
        <v>-3.7150821685790998</v>
      </c>
      <c r="J2319">
        <v>-4.3815851211547896</v>
      </c>
      <c r="K2319">
        <v>-3.4208745956420898</v>
      </c>
      <c r="L2319">
        <v>-4.59541893005371</v>
      </c>
      <c r="M2319">
        <v>-3.6712074279785201</v>
      </c>
      <c r="N2319">
        <v>-3.1725091934204102</v>
      </c>
      <c r="O2319">
        <v>-2.9062404632568399</v>
      </c>
      <c r="P2319">
        <v>-3.5792970657348602</v>
      </c>
      <c r="Q2319">
        <v>-2.9010152816772501</v>
      </c>
      <c r="R2319">
        <v>-3.4046773910522501</v>
      </c>
      <c r="S2319">
        <v>-3.5291082859039324</v>
      </c>
      <c r="T2319">
        <v>2315</v>
      </c>
      <c r="X2319" s="16">
        <v>0.69380156199137666</v>
      </c>
      <c r="Z2319">
        <v>0.26039603960396002</v>
      </c>
      <c r="AA2319">
        <v>0.91018863858361299</v>
      </c>
      <c r="AB2319">
        <v>0.12297345117474541</v>
      </c>
      <c r="AP2319">
        <v>10</v>
      </c>
      <c r="AQ2319">
        <v>8</v>
      </c>
      <c r="AR2319">
        <v>7</v>
      </c>
      <c r="AS2319">
        <v>9.4</v>
      </c>
      <c r="AT2319">
        <v>6.3</v>
      </c>
      <c r="AU2319">
        <v>5.8</v>
      </c>
      <c r="AV2319">
        <v>258.7</v>
      </c>
      <c r="AW2319">
        <v>0</v>
      </c>
      <c r="AX2319">
        <v>18.312999999999999</v>
      </c>
      <c r="AY2319">
        <v>447970000</v>
      </c>
      <c r="AZ2319">
        <v>27</v>
      </c>
      <c r="BA2319" t="s">
        <v>4264</v>
      </c>
      <c r="BB2319" t="s">
        <v>4264</v>
      </c>
      <c r="BC2319" t="s">
        <v>4265</v>
      </c>
      <c r="BF2319" s="34" t="s">
        <v>19011</v>
      </c>
      <c r="BG2319">
        <v>0.850475072860718</v>
      </c>
      <c r="BH2319">
        <v>1.57898347824812E-2</v>
      </c>
      <c r="BI2319">
        <v>-0.35265743732452398</v>
      </c>
      <c r="BJ2319">
        <v>-1.6165295839309699</v>
      </c>
      <c r="BK2319">
        <v>0.20524072647094699</v>
      </c>
      <c r="BL2319">
        <v>-2.0220170021057098</v>
      </c>
      <c r="BM2319">
        <v>-0.26945888996124301</v>
      </c>
      <c r="BN2319">
        <v>0.67620956897735596</v>
      </c>
      <c r="BO2319">
        <v>1.1811280250549301</v>
      </c>
      <c r="BP2319">
        <v>-9.5171675086021396E-2</v>
      </c>
      <c r="BQ2319">
        <v>1.1910363435745199</v>
      </c>
      <c r="BR2319">
        <v>0.235955059528351</v>
      </c>
      <c r="BT2319">
        <v>19.020931243896499</v>
      </c>
      <c r="BU2319">
        <v>18.8941249847412</v>
      </c>
      <c r="BV2319">
        <v>17.875017166137699</v>
      </c>
      <c r="BW2319">
        <v>17.1559047698975</v>
      </c>
      <c r="BX2319">
        <v>17.604219436645501</v>
      </c>
      <c r="BY2319">
        <v>17.487699508666999</v>
      </c>
      <c r="BZ2319">
        <v>17.916078567504901</v>
      </c>
      <c r="CA2319">
        <v>18.2357997894287</v>
      </c>
      <c r="CB2319">
        <v>18.739418029785199</v>
      </c>
      <c r="CC2319">
        <v>16.6089191436768</v>
      </c>
      <c r="CD2319">
        <v>17.330968856811499</v>
      </c>
      <c r="CE2319">
        <v>17.562198638916001</v>
      </c>
      <c r="CG2319">
        <v>19.020931243896499</v>
      </c>
      <c r="CH2319">
        <v>18.8941249847412</v>
      </c>
      <c r="CI2319">
        <v>17.875017166137699</v>
      </c>
      <c r="CJ2319">
        <v>17.1559047698975</v>
      </c>
      <c r="CK2319">
        <v>17.604219436645501</v>
      </c>
      <c r="CL2319">
        <v>17.487699508666999</v>
      </c>
      <c r="CM2319">
        <v>17.916078567504901</v>
      </c>
      <c r="CN2319">
        <v>18.2357997894287</v>
      </c>
      <c r="CO2319">
        <v>18.739418029785199</v>
      </c>
      <c r="CP2319">
        <v>16.6089191436768</v>
      </c>
      <c r="CQ2319">
        <v>17.330968856811499</v>
      </c>
      <c r="CR2319">
        <v>17.562198638916001</v>
      </c>
      <c r="CT2319" t="s">
        <v>19000</v>
      </c>
      <c r="CU2319" t="s">
        <v>4264</v>
      </c>
      <c r="CV2319" t="s">
        <v>17275</v>
      </c>
      <c r="CW2319" t="str">
        <f>CT2319&amp;CU2319&amp;CHAR(10)&amp;CV2319</f>
        <v>&gt;A0A3Q7IA88
MIMIIFILLVTLPIVLNFLAKKDRKNVMPPGPLGLPFIGNLHQYDGLTPHIYFSKLAKKYGKIFSLKLGSTPIVVISSAKLAKEVLKIQDLTFCSRPSFLGQQKLSYNGRDIGFAPYNDYWREMRKICVVHLFSLKKVQSFSPVREDEVSRMITKISQQATASQITNLSNLVISLTSTIICRVAFGIRYDEEAHEKRRFDELLAVAQEMMARFFFTDYFPMFGWLDKVFGNISRLEKNCKELDEFYEELIEQHLNPNKPKSMEGDIIDLLLQLMKEQSTPIDLTLDNIKAILMNIFVGGTDTSAATVVWAMTALMKNPKVMKKVQEEIRKSIGTKGFVNEDDVQNMSYFKAVIKETFRLYPPAPILVPRETMKKSTLEGYEIQLGTIIHVNSWAIARDPEVWENPEEFMPERFLNSDIDFKGQDFELLPFGAGRRGCPGIALGVATVDLMLSNLLYAFDWELPCGMKKEDIDTNVMPGITMHKKNDLCLKYGKIFSLKLGSTPMIVVSSAKLAKEVLKTQDLVFCSRPSILGQQKMSYNGHDIVFARYDDYWRETRKISVLHLFSLKKVQFYKPIREDEVSRMIKKVSQQAASSQITNLSNLMISLTSTIICRLAFGVRFDDEAHERKRFDYLLAEAQAMMASFCVLETNFKELDEFYEELIEQHQNPNRPKSMEGDMVDLLLQLKKDKSIPIDLTLEDIKGLLMDMLVAGSDTSAAGIVWTMTALMKNPKAMKKVQQEIRESIGNKGIVNEDDIQNMPYFKAVIKETFRLYPPIPLLVPRESMKKSTLEGYEIQAGTIVHVNSWAIARDPEIWENPEEFIPERFLNSDIDYKGQNYELIPFGAGRRGCPGMTLGVASMELGLSNLLYAFDWELPHGMKKEDIDTNVSPGIATHKKNELCLIPGSRKNDIAFAPYIDYWKEMQKVCVVHLFSLKKFRFFSLNREDESSKNNVPPGPIGLPFIGNLHQFDSLTTHIYFWKLSKKYGKIFSLKLGSTPMIVVSSAKLAKEVLKTQDLVFCSRPSFHGQQKLTYNGRDIVFVRYNDYWREMKKISVLHLFSLKKVQFYKPIREDEVSRMIKKVSQQAAASQITNLSNLMISLTSTIICRLAFGVRFDDEAHERKRFDHLLVETQAMMTSIFVSDIFPFLYWIDKLTGLTDRLEKLFKELDEFYEELIEQHQNPNRPKSMEGDMVDLLLQFKKEKSIPIDLTLEDIKGLLMNVLVAGSDTSAAGVVWTMTALMKNPKAMKKVQQEIRESIGNKGIVNEDDVQNMPYFKAVIKETFRLYPPIPLLVPRESMKNSTLEGYEIQAGTIVHVNSWAIARDPEIWENPEEFIPERFLNSDIDYKGQNYELIPFGAGRRGCPGKTLGVAFMELALSNLLYAFDWESPHGMKKEDIDTNVRRGITPYKKNELCLIPTTLSIFLIFLLPKAKKSVKNNLPPGPISLPFIGNLHQYDSLTPHIYFLKLSNKYGKIFSLKFGSTPIVVISSAKLAKEVMKTQDLVYCSRPSLLGQQKLSYNGHDIAFAPYNDYWREMRKICVLHLFSLKKVQSFCPICEDEVSRMIKKISQQAVDSQITNLSNSMISLTSAIICRVVFGVKFDEETHERKRFDYLLPEVQAMSVSFFIWIDKLTGLTDRLEKNFQDLDEFYEELIEQHQNPNRPKSMEGDILDLLLQLKKEKSTPIDLTLDGIKGILMNVFAAGSDTRAMTALMKNPKIIKKVQKDIRETIGTKGIVNEDDIQNMSYFKAVIKETFRLYPPSPLLIPRETMKKSTLEGYEIQPGTIIHNMILFLLFVAFAILLIFLLSGKRNLPPGPIGLPFIGNLHQYDSLTPHLYFWKLSKKYGKIFSLKLGSSIMVVVSSAKLAKEVLKTQDLVYCSRPSLLGQQKLSYNGHDIAFSPYNDYWREMRKICVLQLFSLKKVQSFSPIREDEVSRMIKKISQQAACFQMTNLSSLMISLTSTIICRVAFGVRFDEEAHERKRFDYLLAEAQAMMATFFVSDFFPSLSWIDKLTGQTDRLERNFKNLNEFYEELIEQHQNPNRPKSMEGDILDLLLQLKKEQSTPIDLTLEDIKGLLMNVLVAGSDTSAAVVVWAMTALIKNPKVMKKVQEEIRKSIGTKGVVNEDDIQNMSYLKAVIKETFRLYPPDPLLIPRESMKKSTLEGYEIQPKTIVHINAWAIARDPEIWENPKEFIPERFLNSDVDFKKEDYELIPFGAGRRGCPGITLGITAIELALSNLLYAFDWELPYGLKKEDIDTNESKQK</v>
      </c>
    </row>
    <row r="2320" spans="1:101" x14ac:dyDescent="0.25">
      <c r="A2320" t="s">
        <v>4045</v>
      </c>
      <c r="B2320" t="s">
        <v>21181</v>
      </c>
      <c r="C2320" t="s">
        <v>7177</v>
      </c>
      <c r="D2320" t="s">
        <v>16119</v>
      </c>
      <c r="E2320" t="s">
        <v>16120</v>
      </c>
      <c r="F2320" t="s">
        <v>12782</v>
      </c>
      <c r="G2320">
        <v>-2.5546703338622998</v>
      </c>
      <c r="H2320">
        <v>-2.79608058929443</v>
      </c>
      <c r="I2320">
        <v>-2.53542137145996</v>
      </c>
      <c r="J2320">
        <v>-6.0637998580932599</v>
      </c>
      <c r="K2320">
        <v>-3.84392261505127</v>
      </c>
      <c r="L2320">
        <v>-3.4512519836425799</v>
      </c>
      <c r="M2320">
        <v>-2.8877754211425799</v>
      </c>
      <c r="N2320">
        <v>-2.2356081008911102</v>
      </c>
      <c r="O2320">
        <v>-6.1918411254882804</v>
      </c>
      <c r="P2320">
        <v>-3.9250078201293901</v>
      </c>
      <c r="Q2320">
        <v>-3.3021478652954102</v>
      </c>
      <c r="R2320">
        <v>-2.58306980133057</v>
      </c>
      <c r="S2320">
        <v>-3.5308830738067614</v>
      </c>
      <c r="T2320">
        <v>2316</v>
      </c>
      <c r="X2320" s="16">
        <v>1.8242673873901398</v>
      </c>
      <c r="Z2320">
        <v>0.54223440233236098</v>
      </c>
      <c r="AA2320">
        <v>0.36683756031360398</v>
      </c>
      <c r="AB2320">
        <v>0.42969711683988565</v>
      </c>
      <c r="AP2320">
        <v>5</v>
      </c>
      <c r="AQ2320">
        <v>4</v>
      </c>
      <c r="AR2320">
        <v>4</v>
      </c>
      <c r="AS2320">
        <v>11.5</v>
      </c>
      <c r="AT2320">
        <v>9.3000000000000007</v>
      </c>
      <c r="AU2320">
        <v>9.3000000000000007</v>
      </c>
      <c r="AV2320">
        <v>75.385999999999996</v>
      </c>
      <c r="AW2320">
        <v>0</v>
      </c>
      <c r="AX2320">
        <v>12.393000000000001</v>
      </c>
      <c r="AY2320">
        <v>202980000</v>
      </c>
      <c r="AZ2320">
        <v>9</v>
      </c>
      <c r="BA2320" t="s">
        <v>4045</v>
      </c>
      <c r="BB2320" t="s">
        <v>4045</v>
      </c>
      <c r="BC2320" t="s">
        <v>4046</v>
      </c>
      <c r="BF2320" s="34" t="s">
        <v>19011</v>
      </c>
      <c r="BG2320">
        <v>0.73733681440353405</v>
      </c>
      <c r="BH2320">
        <v>0.55499881505966198</v>
      </c>
      <c r="BI2320">
        <v>0.75187563896179199</v>
      </c>
      <c r="BJ2320">
        <v>-1.9131206274032599</v>
      </c>
      <c r="BK2320">
        <v>-0.236439824104309</v>
      </c>
      <c r="BL2320">
        <v>6.0145635157823597E-2</v>
      </c>
      <c r="BM2320">
        <v>0.485741406679153</v>
      </c>
      <c r="BN2320">
        <v>0.97832560539245605</v>
      </c>
      <c r="BO2320">
        <v>-2.0098307132720898</v>
      </c>
      <c r="BP2320">
        <v>-0.297683775424957</v>
      </c>
      <c r="BQ2320">
        <v>0.17276448011398299</v>
      </c>
      <c r="BR2320">
        <v>0.71588659286499001</v>
      </c>
      <c r="BT2320">
        <v>19.546871185302699</v>
      </c>
      <c r="BU2320">
        <v>19.6188259124756</v>
      </c>
      <c r="BV2320">
        <v>19.0546779632568</v>
      </c>
      <c r="BW2320">
        <v>15.473690032959</v>
      </c>
      <c r="BX2320">
        <v>17.1811714172363</v>
      </c>
      <c r="BY2320">
        <v>18.6318664550781</v>
      </c>
      <c r="BZ2320">
        <v>18.699510574340799</v>
      </c>
      <c r="CA2320">
        <v>19.172700881958001</v>
      </c>
      <c r="CB2320">
        <v>15.4538173675537</v>
      </c>
      <c r="CC2320">
        <v>16.263208389282202</v>
      </c>
      <c r="CD2320">
        <v>16.929836273193398</v>
      </c>
      <c r="CE2320">
        <v>18.383806228637699</v>
      </c>
      <c r="CG2320">
        <v>19.546871185302699</v>
      </c>
      <c r="CH2320">
        <v>19.6188259124756</v>
      </c>
      <c r="CI2320">
        <v>19.0546779632568</v>
      </c>
      <c r="CJ2320" t="s">
        <v>8080</v>
      </c>
      <c r="CK2320">
        <v>17.1811714172363</v>
      </c>
      <c r="CL2320">
        <v>18.6318664550781</v>
      </c>
      <c r="CM2320">
        <v>18.699510574340799</v>
      </c>
      <c r="CN2320">
        <v>19.172700881958001</v>
      </c>
      <c r="CO2320">
        <v>15.4538173675537</v>
      </c>
      <c r="CP2320" t="s">
        <v>8080</v>
      </c>
      <c r="CQ2320">
        <v>16.929836273193398</v>
      </c>
      <c r="CR2320">
        <v>18.383806228637699</v>
      </c>
      <c r="CT2320" t="s">
        <v>19000</v>
      </c>
      <c r="CU2320" t="s">
        <v>4045</v>
      </c>
      <c r="CV2320" t="s">
        <v>18173</v>
      </c>
      <c r="CW2320" t="str">
        <f>CT2320&amp;CU2320&amp;CHAR(10)&amp;CV2320</f>
        <v>&gt;A0A3Q7I2I7
MKEINCSNNNNIVLGEGLASEEVNFVIPSHEFSKQAHVSSLQKYEEMYGKSMEDPAGFWSEIASEFYWKQKWGQPVYTDNLDIRNGKINIQWFKDGKTNICYNCLDRNIDAGNGDKFAILWEGNDLGRDATLTYTQLLARVCQLANYLKSIGVGKGDAVIIYLPMLMELPIAMLACARIGAVHSVVFAGFSAESLAQRIVDCKPKVVITCSAVKRGAKTIFLKDIVDDALTQSAQNSVKIDVCLTFENESALQKQMTKWVEGRDIWWQDVVPKYPVTCDVEWVDAEDPLFLLYTSGSTGKPKGVLHTTGGYMVYTATTFKYAFDYKPKDIYWCTADCGWITGHSYVTYGPLLNGATNVVFEGAPNYPDAGRCWDIVDKYKVSIFYTAPTLVRSLMREGDEHVTRYSRKSLRVLGSVGEPINPSAWRWFFNVVGDGKCPISDTWWQTETGGFMITPMPGAWPQKPGSATLPFFGVQPVIVDEKGVELKGECSGYLCVKNSWPSAFRTLYGDHERYETTYFSAFPGYYFTGDGCNRDKDGYYWLTGRVDDVINVSGHRIGTAEVESALVSHPQCVEAAVVGVEHDVKGQGIYVFVTLAEGVSYSEELRRSLIKVVRDKIGGFAAPDKIHWAPGLPKTRSGKIMRRILRKIASNSLDELGDTSTLADPTVVDQLIALAHS</v>
      </c>
    </row>
    <row r="2321" spans="1:101" x14ac:dyDescent="0.25">
      <c r="A2321" t="s">
        <v>1394</v>
      </c>
      <c r="B2321" t="s">
        <v>21182</v>
      </c>
      <c r="C2321" t="s">
        <v>7177</v>
      </c>
      <c r="D2321" t="s">
        <v>14865</v>
      </c>
      <c r="E2321">
        <v>0</v>
      </c>
      <c r="F2321" t="s">
        <v>12783</v>
      </c>
      <c r="G2321">
        <v>-2.7877159118652299</v>
      </c>
      <c r="H2321">
        <v>-2.00348567962646</v>
      </c>
      <c r="I2321">
        <v>-2.3669738769531299</v>
      </c>
      <c r="J2321">
        <v>-2.5805807113647501</v>
      </c>
      <c r="K2321">
        <v>-3.21369457244873</v>
      </c>
      <c r="L2321">
        <v>-2.0924720764160201</v>
      </c>
      <c r="M2321">
        <v>-5.3663406372070304</v>
      </c>
      <c r="N2321">
        <v>-4.93141841888428</v>
      </c>
      <c r="O2321">
        <v>-2.5176849365234402</v>
      </c>
      <c r="P2321">
        <v>-4.5686626434326199</v>
      </c>
      <c r="Q2321">
        <v>-6.7060966491699201</v>
      </c>
      <c r="R2321">
        <v>-3.3004903793335001</v>
      </c>
      <c r="S2321">
        <v>-3.5363013744354266</v>
      </c>
      <c r="T2321">
        <v>2317</v>
      </c>
      <c r="X2321" s="16">
        <v>0.24285729726155969</v>
      </c>
      <c r="Z2321">
        <v>0.22226706231453999</v>
      </c>
      <c r="AA2321">
        <v>1.0401175974226899</v>
      </c>
      <c r="AB2321">
        <v>9.1176392025041436E-2</v>
      </c>
      <c r="AP2321">
        <v>5</v>
      </c>
      <c r="AQ2321">
        <v>5</v>
      </c>
      <c r="AR2321">
        <v>4</v>
      </c>
      <c r="AS2321">
        <v>6.5</v>
      </c>
      <c r="AT2321">
        <v>6.5</v>
      </c>
      <c r="AU2321">
        <v>4.7</v>
      </c>
      <c r="AV2321">
        <v>94.656000000000006</v>
      </c>
      <c r="AW2321">
        <v>0</v>
      </c>
      <c r="AX2321">
        <v>11.638</v>
      </c>
      <c r="AY2321">
        <v>275750000</v>
      </c>
      <c r="AZ2321">
        <v>4</v>
      </c>
      <c r="BA2321" t="s">
        <v>1394</v>
      </c>
      <c r="BB2321" t="s">
        <v>1394</v>
      </c>
      <c r="BC2321" t="s">
        <v>1395</v>
      </c>
      <c r="BF2321" s="34" t="s">
        <v>19011</v>
      </c>
      <c r="BG2321">
        <v>0.49773842096328702</v>
      </c>
      <c r="BH2321">
        <v>1.01917719841003</v>
      </c>
      <c r="BI2321">
        <v>0.77749198675155595</v>
      </c>
      <c r="BJ2321">
        <v>0.63546371459960904</v>
      </c>
      <c r="BK2321">
        <v>0.21450296044349701</v>
      </c>
      <c r="BL2321">
        <v>0.96000969409942605</v>
      </c>
      <c r="BM2321">
        <v>-1.21680271625519</v>
      </c>
      <c r="BN2321">
        <v>-0.927620649337769</v>
      </c>
      <c r="BO2321">
        <v>0.67728340625762895</v>
      </c>
      <c r="BP2321">
        <v>-0.68642246723175004</v>
      </c>
      <c r="BQ2321">
        <v>-2.1076135635375999</v>
      </c>
      <c r="BR2321">
        <v>0.15679197013378099</v>
      </c>
      <c r="BT2321">
        <v>19.313825607299801</v>
      </c>
      <c r="BU2321">
        <v>20.411420822143601</v>
      </c>
      <c r="BV2321">
        <v>19.2231254577637</v>
      </c>
      <c r="BW2321">
        <v>18.9569091796875</v>
      </c>
      <c r="BX2321">
        <v>17.811399459838899</v>
      </c>
      <c r="BY2321">
        <v>19.990646362304702</v>
      </c>
      <c r="BZ2321">
        <v>16.220945358276399</v>
      </c>
      <c r="CA2321">
        <v>16.476890563964801</v>
      </c>
      <c r="CB2321">
        <v>19.127973556518601</v>
      </c>
      <c r="CC2321">
        <v>15.619553565979</v>
      </c>
      <c r="CD2321">
        <v>13.5258874893188</v>
      </c>
      <c r="CE2321">
        <v>17.666385650634801</v>
      </c>
      <c r="CG2321">
        <v>19.313825607299801</v>
      </c>
      <c r="CH2321">
        <v>20.411420822143601</v>
      </c>
      <c r="CI2321">
        <v>19.2231254577637</v>
      </c>
      <c r="CJ2321">
        <v>18.9569091796875</v>
      </c>
      <c r="CK2321">
        <v>17.811399459838899</v>
      </c>
      <c r="CL2321">
        <v>19.990646362304702</v>
      </c>
      <c r="CM2321">
        <v>16.220945358276399</v>
      </c>
      <c r="CN2321" t="s">
        <v>8080</v>
      </c>
      <c r="CO2321">
        <v>19.127973556518601</v>
      </c>
      <c r="CP2321" t="s">
        <v>8080</v>
      </c>
      <c r="CQ2321">
        <v>13.5258874893188</v>
      </c>
      <c r="CR2321" t="s">
        <v>8080</v>
      </c>
      <c r="CT2321" t="s">
        <v>19000</v>
      </c>
      <c r="CU2321" t="s">
        <v>1394</v>
      </c>
      <c r="CV2321" t="s">
        <v>17145</v>
      </c>
      <c r="CW2321" t="str">
        <f>CT2321&amp;CU2321&amp;CHAR(10)&amp;CV2321</f>
        <v>&gt;A0A3Q7FEL1
MEGRMTHHSNNTTIINSTSCIYTSKSLFPISPTAKSPLSRPSISFKRPSFTFLTRLPSEFGGSPLVRMEDPFTASLSSVSPRKNLTTCNHLRHVESMAHLPSGADRITRLNALILGDALASEEDDLIFPSEVFSSQAHVSSSQKYLEMYQRSVHDPSGFWSDIASEFYWREKWGQQVYCENFDVRKGKIKIEWFKGGMTNICYNCLDRNIESGKGDKTAIYWEGNEPGLDSSMTYNQLLARVCQLANYLKDVGVHKGDAVVIYLPMLMELPIAMLACARIGAIHSVVFAGFSAESLAQRIIDCRPKVVITCNAVRRGSKIIYLKEIVDSALLESAQKGIVTDVCLTYENESAMKKEMTKWTKGRDIWWQDVILKYPVTCDVEWVDAEDPLFLLYTSGSTGKPKGVLHTTGGYMVYTATTFKYAFDYKPTDIYWCTADCGWITGHSYVTYGPLLNGATVVVFEGAPNYPDVGRCWDIVDKYKVSIFYTAPTLSWSSGSANNKHSLALYKSLSPIEHVSRYSRKSLRVLGSVGEPINPSAWRWFFNVIGDARCPISDTWWQTETGGFMITPLPGAWPQKPGSATLPFFGVQLIEPFTEDDVKQVMFKIDNTKSPGPDGYGSGFFKEAWGIVGGDITTAVLEFFQTGHLLKQPVIVDEKGVEIEGECSGYLCVKSSWPGAFRTLHGDHERYETTYFSTFPGYYFSGDGCSRDKDGYYWLTGRVDDVINVSGHRIGTAEVESALVSHPQCAEAAVVGVEHEVKGQGIYAFVTIVEGVPYSDDLRKSLVMVVRNQIGAFAAPDKIHWAPGLPKTRSGKIMRRILRKIASRQLDELGDTSTLADPTVVDQLIALADC</v>
      </c>
    </row>
    <row r="2322" spans="1:101" x14ac:dyDescent="0.25">
      <c r="A2322" t="s">
        <v>433</v>
      </c>
      <c r="B2322" t="s">
        <v>21183</v>
      </c>
      <c r="C2322" t="s">
        <v>7177</v>
      </c>
      <c r="D2322" t="s">
        <v>15087</v>
      </c>
      <c r="E2322">
        <v>0</v>
      </c>
      <c r="F2322" t="s">
        <v>12784</v>
      </c>
      <c r="G2322">
        <v>-3.1117534637451199</v>
      </c>
      <c r="H2322">
        <v>-3.2808256149292001</v>
      </c>
      <c r="I2322">
        <v>-2.9895401000976598</v>
      </c>
      <c r="J2322">
        <v>-4.08394527435303</v>
      </c>
      <c r="K2322">
        <v>-4.2798814773559597</v>
      </c>
      <c r="L2322">
        <v>-2.7529144287109402</v>
      </c>
      <c r="M2322">
        <v>-2.9636821746826199</v>
      </c>
      <c r="N2322">
        <v>-3.1909952163696298</v>
      </c>
      <c r="O2322">
        <v>-4.1447734832763699</v>
      </c>
      <c r="P2322">
        <v>-3.0579271316528298</v>
      </c>
      <c r="Q2322">
        <v>-5.4456825256347701</v>
      </c>
      <c r="R2322">
        <v>-3.1341810226440399</v>
      </c>
      <c r="S2322">
        <v>-3.5363418261210149</v>
      </c>
      <c r="T2322">
        <v>2318</v>
      </c>
      <c r="X2322" s="16">
        <v>0.57820733388264989</v>
      </c>
      <c r="Z2322">
        <v>0.79979107142857098</v>
      </c>
      <c r="AA2322">
        <v>0.13630065390920801</v>
      </c>
      <c r="AB2322">
        <v>0.73063310479437316</v>
      </c>
      <c r="AP2322">
        <v>3</v>
      </c>
      <c r="AQ2322">
        <v>3</v>
      </c>
      <c r="AR2322">
        <v>3</v>
      </c>
      <c r="AS2322">
        <v>10.4</v>
      </c>
      <c r="AT2322">
        <v>10.4</v>
      </c>
      <c r="AU2322">
        <v>10.4</v>
      </c>
      <c r="AV2322">
        <v>42.768000000000001</v>
      </c>
      <c r="AW2322">
        <v>0</v>
      </c>
      <c r="AX2322">
        <v>7.1273</v>
      </c>
      <c r="AY2322">
        <v>124540000</v>
      </c>
      <c r="AZ2322">
        <v>5</v>
      </c>
      <c r="BA2322" t="s">
        <v>433</v>
      </c>
      <c r="BB2322" t="s">
        <v>433</v>
      </c>
      <c r="BC2322" t="s">
        <v>434</v>
      </c>
      <c r="BF2322" s="34" t="s">
        <v>19011</v>
      </c>
      <c r="BG2322">
        <v>0.53747230768203702</v>
      </c>
      <c r="BH2322">
        <v>0.32344946265220598</v>
      </c>
      <c r="BI2322">
        <v>0.69217813014984098</v>
      </c>
      <c r="BJ2322">
        <v>-0.693192958831787</v>
      </c>
      <c r="BK2322">
        <v>-0.94122207164764404</v>
      </c>
      <c r="BL2322">
        <v>0.99171465635299705</v>
      </c>
      <c r="BM2322">
        <v>0.72491079568862904</v>
      </c>
      <c r="BN2322">
        <v>0.43716278672218301</v>
      </c>
      <c r="BO2322">
        <v>-0.77019339799881004</v>
      </c>
      <c r="BP2322">
        <v>0.60560923814773604</v>
      </c>
      <c r="BQ2322">
        <v>-2.41697096824646</v>
      </c>
      <c r="BR2322">
        <v>0.50908195972442605</v>
      </c>
      <c r="BT2322">
        <v>18.989788055419901</v>
      </c>
      <c r="BU2322">
        <v>19.134080886840799</v>
      </c>
      <c r="BV2322">
        <v>18.600559234619102</v>
      </c>
      <c r="BW2322">
        <v>17.453544616699201</v>
      </c>
      <c r="BX2322">
        <v>16.745212554931602</v>
      </c>
      <c r="BY2322">
        <v>19.330204010009801</v>
      </c>
      <c r="BZ2322">
        <v>18.623603820800799</v>
      </c>
      <c r="CA2322">
        <v>18.217313766479499</v>
      </c>
      <c r="CB2322">
        <v>17.5008850097656</v>
      </c>
      <c r="CC2322">
        <v>17.1302890777588</v>
      </c>
      <c r="CD2322">
        <v>14.786301612854</v>
      </c>
      <c r="CE2322">
        <v>17.832695007324201</v>
      </c>
      <c r="CG2322">
        <v>18.989788055419901</v>
      </c>
      <c r="CH2322">
        <v>19.134080886840799</v>
      </c>
      <c r="CI2322">
        <v>18.600559234619102</v>
      </c>
      <c r="CJ2322">
        <v>17.453544616699201</v>
      </c>
      <c r="CK2322" t="s">
        <v>8080</v>
      </c>
      <c r="CL2322">
        <v>19.330204010009801</v>
      </c>
      <c r="CM2322">
        <v>18.623603820800799</v>
      </c>
      <c r="CN2322">
        <v>18.217313766479499</v>
      </c>
      <c r="CO2322" t="s">
        <v>8080</v>
      </c>
      <c r="CP2322">
        <v>17.1302890777588</v>
      </c>
      <c r="CQ2322" t="s">
        <v>8080</v>
      </c>
      <c r="CR2322" t="s">
        <v>8080</v>
      </c>
      <c r="CT2322" t="s">
        <v>19000</v>
      </c>
      <c r="CU2322" t="s">
        <v>433</v>
      </c>
      <c r="CV2322" t="s">
        <v>18687</v>
      </c>
      <c r="CW2322" t="str">
        <f>CT2322&amp;CU2322&amp;CHAR(10)&amp;CV2322</f>
        <v>&gt;A0A3Q7EI69
MAQSSSNNGGTDQVLVEERASVRTIILNRPKQLNALSFPMISRLLELFHASEGDSNVKMIILKGNGRSFCAGGDVTAVVRNVRQGNWKLGADYFREEFTLNYLMATYSKPQVSILNGIVMGGGLGASVHGRFRVATEKSVCAMPETALGLFPDVGASYFYSRLPGFFGEYAGLTGARLDGAEMLACGLATHFVPSERLPFLEQALAKVNTSDPYVISTIISRFSDMPKLKAESPYHKMKIIDRCFSRRTIEEIISSLENEALNKKDDWISSAIQSLKKASPTSLKISLRSIREGRLQGVGSCLVREYRMVCHVLRGEFSKDFFEGCRALLIDKDKNPKWEPSRLELIRDDDVDRYFSKIDDEDWEDLKLPPRSNLPPYAIAKL</v>
      </c>
    </row>
    <row r="2323" spans="1:101" x14ac:dyDescent="0.25">
      <c r="A2323" t="s">
        <v>6717</v>
      </c>
      <c r="B2323" t="s">
        <v>21184</v>
      </c>
      <c r="C2323" t="s">
        <v>7177</v>
      </c>
      <c r="D2323" t="s">
        <v>16121</v>
      </c>
      <c r="E2323" t="s">
        <v>16122</v>
      </c>
      <c r="F2323" t="s">
        <v>12785</v>
      </c>
      <c r="G2323">
        <v>-2.9505348205566402</v>
      </c>
      <c r="H2323">
        <v>-2.9747877120971702</v>
      </c>
      <c r="I2323">
        <v>-4.1733512878418004</v>
      </c>
      <c r="J2323">
        <v>-3.0151224136352499</v>
      </c>
      <c r="K2323">
        <v>-6.1593608856201199</v>
      </c>
      <c r="L2323">
        <v>-1.7005367279052701</v>
      </c>
      <c r="M2323">
        <v>-2.94205665588379</v>
      </c>
      <c r="N2323">
        <v>-2.42527103424072</v>
      </c>
      <c r="O2323">
        <v>-5.8608446121215803</v>
      </c>
      <c r="P2323">
        <v>-4.7451314926147496</v>
      </c>
      <c r="Q2323">
        <v>-2.4078454971313499</v>
      </c>
      <c r="R2323">
        <v>-3.1007852554321298</v>
      </c>
      <c r="S2323">
        <v>-3.5379690329233804</v>
      </c>
      <c r="T2323">
        <v>2319</v>
      </c>
      <c r="X2323" s="16">
        <v>0.25878206888834265</v>
      </c>
      <c r="Z2323">
        <v>0.991898119122257</v>
      </c>
      <c r="AA2323">
        <v>4.1616798392160002E-3</v>
      </c>
      <c r="AB2323">
        <v>0.99046314505621547</v>
      </c>
      <c r="AP2323">
        <v>5</v>
      </c>
      <c r="AQ2323">
        <v>5</v>
      </c>
      <c r="AR2323">
        <v>5</v>
      </c>
      <c r="AS2323">
        <v>13.5</v>
      </c>
      <c r="AT2323">
        <v>13.5</v>
      </c>
      <c r="AU2323">
        <v>13.5</v>
      </c>
      <c r="AV2323">
        <v>58.148000000000003</v>
      </c>
      <c r="AW2323">
        <v>0</v>
      </c>
      <c r="AX2323">
        <v>16.777000000000001</v>
      </c>
      <c r="AY2323">
        <v>248290000</v>
      </c>
      <c r="AZ2323">
        <v>20</v>
      </c>
      <c r="BA2323" t="s">
        <v>173</v>
      </c>
      <c r="BB2323" t="s">
        <v>173</v>
      </c>
      <c r="BC2323" t="s">
        <v>174</v>
      </c>
      <c r="BF2323" s="34" t="s">
        <v>19011</v>
      </c>
      <c r="BG2323">
        <v>0.42016440629959101</v>
      </c>
      <c r="BH2323">
        <v>0.40281742811202997</v>
      </c>
      <c r="BI2323">
        <v>-0.454459398984909</v>
      </c>
      <c r="BJ2323">
        <v>0.373967885971069</v>
      </c>
      <c r="BK2323">
        <v>-1.8749598264694201</v>
      </c>
      <c r="BL2323">
        <v>1.31422996520996</v>
      </c>
      <c r="BM2323">
        <v>0.42622843384742698</v>
      </c>
      <c r="BN2323">
        <v>0.79586118459701505</v>
      </c>
      <c r="BO2323">
        <v>-1.6614449024200399</v>
      </c>
      <c r="BP2323">
        <v>-0.86342722177505504</v>
      </c>
      <c r="BQ2323">
        <v>0.80832487344741799</v>
      </c>
      <c r="BR2323">
        <v>0.31269723176956199</v>
      </c>
      <c r="BT2323">
        <v>19.151006698608398</v>
      </c>
      <c r="BU2323">
        <v>19.440118789672901</v>
      </c>
      <c r="BV2323">
        <v>17.416748046875</v>
      </c>
      <c r="BW2323">
        <v>18.522367477416999</v>
      </c>
      <c r="BX2323">
        <v>14.8657331466675</v>
      </c>
      <c r="BY2323">
        <v>20.382581710815401</v>
      </c>
      <c r="BZ2323">
        <v>18.645229339599599</v>
      </c>
      <c r="CA2323">
        <v>18.983037948608398</v>
      </c>
      <c r="CB2323">
        <v>15.784813880920399</v>
      </c>
      <c r="CC2323">
        <v>15.4430847167969</v>
      </c>
      <c r="CD2323">
        <v>17.824138641357401</v>
      </c>
      <c r="CE2323">
        <v>17.866090774536101</v>
      </c>
      <c r="CG2323">
        <v>19.151006698608398</v>
      </c>
      <c r="CH2323">
        <v>19.440118789672901</v>
      </c>
      <c r="CI2323">
        <v>17.416748046875</v>
      </c>
      <c r="CJ2323">
        <v>18.522367477416999</v>
      </c>
      <c r="CK2323">
        <v>14.8657331466675</v>
      </c>
      <c r="CL2323">
        <v>20.382581710815401</v>
      </c>
      <c r="CM2323">
        <v>18.645229339599599</v>
      </c>
      <c r="CN2323">
        <v>18.983037948608398</v>
      </c>
      <c r="CO2323">
        <v>15.784813880920399</v>
      </c>
      <c r="CP2323" t="s">
        <v>8080</v>
      </c>
      <c r="CQ2323">
        <v>17.824138641357401</v>
      </c>
      <c r="CR2323" t="s">
        <v>8080</v>
      </c>
      <c r="CT2323" t="s">
        <v>19000</v>
      </c>
      <c r="CU2323" t="s">
        <v>6717</v>
      </c>
      <c r="CV2323" t="s">
        <v>18990</v>
      </c>
    </row>
    <row r="2324" spans="1:101" x14ac:dyDescent="0.25">
      <c r="A2324" t="s">
        <v>2630</v>
      </c>
      <c r="B2324" t="s">
        <v>21185</v>
      </c>
      <c r="C2324" t="s">
        <v>7568</v>
      </c>
      <c r="D2324" t="s">
        <v>16123</v>
      </c>
      <c r="E2324">
        <v>0</v>
      </c>
      <c r="F2324" t="s">
        <v>12786</v>
      </c>
      <c r="G2324">
        <v>-2.6842575073242201</v>
      </c>
      <c r="H2324">
        <v>-6.0007505416870099</v>
      </c>
      <c r="I2324">
        <v>-4.8546180725097701</v>
      </c>
      <c r="J2324">
        <v>-2.5326223373413099</v>
      </c>
      <c r="K2324">
        <v>-3.04668521881104</v>
      </c>
      <c r="L2324">
        <v>-2.3436012268066402</v>
      </c>
      <c r="M2324">
        <v>-2.6537570953369101</v>
      </c>
      <c r="N2324">
        <v>-2.8118696212768599</v>
      </c>
      <c r="O2324">
        <v>-2.6655750274658199</v>
      </c>
      <c r="P2324">
        <v>-4.8734045028686497</v>
      </c>
      <c r="Q2324">
        <v>-4.9123115539550799</v>
      </c>
      <c r="R2324">
        <v>-3.0976915359497101</v>
      </c>
      <c r="S2324">
        <v>-3.5397620201110844</v>
      </c>
      <c r="T2324">
        <v>2320</v>
      </c>
      <c r="X2324" s="16">
        <v>-1.8722391128540035</v>
      </c>
      <c r="Z2324">
        <v>0.22725568181818201</v>
      </c>
      <c r="AA2324">
        <v>1.0143855058456099</v>
      </c>
      <c r="AB2324">
        <v>9.674187360861447E-2</v>
      </c>
      <c r="AP2324">
        <v>2</v>
      </c>
      <c r="AQ2324">
        <v>2</v>
      </c>
      <c r="AR2324">
        <v>2</v>
      </c>
      <c r="AS2324">
        <v>7.9</v>
      </c>
      <c r="AT2324">
        <v>7.9</v>
      </c>
      <c r="AU2324">
        <v>7.9</v>
      </c>
      <c r="AV2324">
        <v>56.051000000000002</v>
      </c>
      <c r="AW2324">
        <v>0</v>
      </c>
      <c r="AX2324">
        <v>6.8183999999999996</v>
      </c>
      <c r="AY2324">
        <v>110910000</v>
      </c>
      <c r="AZ2324">
        <v>4</v>
      </c>
      <c r="BA2324" t="s">
        <v>2630</v>
      </c>
      <c r="BB2324" t="s">
        <v>2630</v>
      </c>
      <c r="BC2324" t="s">
        <v>2631</v>
      </c>
      <c r="BF2324" s="34" t="s">
        <v>19011</v>
      </c>
      <c r="BG2324">
        <v>0.68530309200286899</v>
      </c>
      <c r="BH2324">
        <v>-1.9713783264160201</v>
      </c>
      <c r="BI2324">
        <v>-1.05326735973358</v>
      </c>
      <c r="BJ2324">
        <v>0.80677068233490001</v>
      </c>
      <c r="BK2324">
        <v>0.39497986435890198</v>
      </c>
      <c r="BL2324">
        <v>0.95818632841110196</v>
      </c>
      <c r="BM2324">
        <v>0.70973551273345903</v>
      </c>
      <c r="BN2324">
        <v>0.58307921886444103</v>
      </c>
      <c r="BO2324">
        <v>0.70026874542236295</v>
      </c>
      <c r="BP2324">
        <v>-1.06831622123718</v>
      </c>
      <c r="BQ2324">
        <v>-1.0994827747345</v>
      </c>
      <c r="BR2324">
        <v>0.35412117838859603</v>
      </c>
      <c r="BT2324">
        <v>19.417284011840799</v>
      </c>
      <c r="BU2324">
        <v>16.414155960083001</v>
      </c>
      <c r="BV2324">
        <v>16.735481262206999</v>
      </c>
      <c r="BW2324">
        <v>19.004867553710898</v>
      </c>
      <c r="BX2324">
        <v>17.978408813476602</v>
      </c>
      <c r="BY2324">
        <v>19.739517211914102</v>
      </c>
      <c r="BZ2324">
        <v>18.933528900146499</v>
      </c>
      <c r="CA2324">
        <v>18.596439361572301</v>
      </c>
      <c r="CB2324">
        <v>18.9800834655762</v>
      </c>
      <c r="CC2324">
        <v>15.314811706543001</v>
      </c>
      <c r="CD2324">
        <v>15.3196725845337</v>
      </c>
      <c r="CE2324">
        <v>17.869184494018601</v>
      </c>
      <c r="CG2324">
        <v>19.417284011840799</v>
      </c>
      <c r="CH2324" t="s">
        <v>8080</v>
      </c>
      <c r="CI2324" t="s">
        <v>8080</v>
      </c>
      <c r="CJ2324">
        <v>19.004867553710898</v>
      </c>
      <c r="CK2324">
        <v>17.978408813476602</v>
      </c>
      <c r="CL2324">
        <v>19.739517211914102</v>
      </c>
      <c r="CM2324">
        <v>18.933528900146499</v>
      </c>
      <c r="CN2324" t="s">
        <v>8080</v>
      </c>
      <c r="CO2324">
        <v>18.9800834655762</v>
      </c>
      <c r="CP2324" t="s">
        <v>8080</v>
      </c>
      <c r="CQ2324" t="s">
        <v>8080</v>
      </c>
      <c r="CR2324">
        <v>17.869184494018601</v>
      </c>
      <c r="CT2324" t="s">
        <v>19000</v>
      </c>
      <c r="CU2324" t="s">
        <v>2630</v>
      </c>
      <c r="CV2324" t="s">
        <v>17174</v>
      </c>
      <c r="CW2324" t="str">
        <f>CT2324&amp;CU2324&amp;CHAR(10)&amp;CV2324</f>
        <v>&gt;A0A3Q7GP62
MSQGEGKDEIKPTLSPYEEAMEALSSLITKRSRADKSNKGDKYELLFDYIKILELEEPIKKMKIIHVAGTKGKGSTCAFTESILRNCGFHTGLFTSPHLIDVRERFRLDGLERATDEVPMPTYFRFLALLAFKIFAAEQVDVAILEVGLGGKYDATNVVENPVVCGIASLGYDHMEILGNTLGQIAGEKAGIFKRGVPAFTVPQPDEAMLVLEEKASELDVHLEVAAPLDASVLSGLHLGLEGEHQYINAALAIALCSTWLQRTGHVEINYLKEMTHLPEQFVKGLATAALQGRAQIVPDQLIESESSGDLVFYLDGAHSPESMDVCAKWFSLAIKGDYKQHNSYASNHGHNELGPSHDSVEISHHEASKKSSTQEFDIKSNISGVHFQKALFVPNVSVYYKVGTSASTADTQVDLSWQLTLRRIWENLVRGEKGNDVKNTDHTYEEVTDDSEKGAQSCENSKVFPSLPVAINWLRDTVRKNRSGRSQVLVTGSLHLVGDVLRLVKKK</v>
      </c>
    </row>
    <row r="2325" spans="1:101" x14ac:dyDescent="0.25">
      <c r="A2325" t="s">
        <v>505</v>
      </c>
      <c r="B2325" t="s">
        <v>21186</v>
      </c>
      <c r="C2325" t="s">
        <v>7177</v>
      </c>
      <c r="D2325">
        <v>0</v>
      </c>
      <c r="E2325">
        <v>0</v>
      </c>
      <c r="F2325" t="s">
        <v>12787</v>
      </c>
      <c r="G2325">
        <v>-4.6787815093994096</v>
      </c>
      <c r="H2325">
        <v>-2.98549556732178</v>
      </c>
      <c r="I2325">
        <v>-4.2110252380371103</v>
      </c>
      <c r="J2325">
        <v>5.3454399108886698E-2</v>
      </c>
      <c r="K2325">
        <v>-5.52266597747803</v>
      </c>
      <c r="L2325">
        <v>-0.70635223388671897</v>
      </c>
      <c r="M2325">
        <v>-3.2158069610595699</v>
      </c>
      <c r="N2325">
        <v>-3.69627857208252</v>
      </c>
      <c r="O2325">
        <v>-4.8163070678710902</v>
      </c>
      <c r="P2325">
        <v>-4.2590637207031303</v>
      </c>
      <c r="Q2325">
        <v>-4.15624904632568</v>
      </c>
      <c r="R2325">
        <v>-4.3290643692016602</v>
      </c>
      <c r="S2325">
        <v>-3.5436363220214844</v>
      </c>
      <c r="T2325">
        <v>2321</v>
      </c>
      <c r="X2325" s="16">
        <v>-1.8999128341674796</v>
      </c>
      <c r="Z2325">
        <v>0.50574465485644504</v>
      </c>
      <c r="AA2325">
        <v>0.40754124144985299</v>
      </c>
      <c r="AB2325">
        <v>0.39125397112355592</v>
      </c>
      <c r="AP2325">
        <v>3</v>
      </c>
      <c r="AQ2325">
        <v>3</v>
      </c>
      <c r="AR2325">
        <v>3</v>
      </c>
      <c r="AS2325">
        <v>4</v>
      </c>
      <c r="AT2325">
        <v>4</v>
      </c>
      <c r="AU2325">
        <v>4</v>
      </c>
      <c r="AV2325">
        <v>138.63</v>
      </c>
      <c r="AW2325">
        <v>0</v>
      </c>
      <c r="AX2325">
        <v>5.3064</v>
      </c>
      <c r="AY2325">
        <v>901210000</v>
      </c>
      <c r="AZ2325">
        <v>4</v>
      </c>
      <c r="BA2325" t="s">
        <v>505</v>
      </c>
      <c r="BB2325" t="s">
        <v>505</v>
      </c>
      <c r="BC2325" t="s">
        <v>506</v>
      </c>
      <c r="BF2325" s="34" t="s">
        <v>19011</v>
      </c>
      <c r="BG2325">
        <v>-0.68501925468444802</v>
      </c>
      <c r="BH2325">
        <v>0.33681783080101002</v>
      </c>
      <c r="BI2325">
        <v>-0.40274515748023998</v>
      </c>
      <c r="BJ2325">
        <v>2.17071461677551</v>
      </c>
      <c r="BK2325">
        <v>-1.1942731142044101</v>
      </c>
      <c r="BL2325">
        <v>1.7121987342834499</v>
      </c>
      <c r="BM2325">
        <v>0.19783321022987399</v>
      </c>
      <c r="BN2325">
        <v>-9.2114098370075198E-2</v>
      </c>
      <c r="BO2325">
        <v>-0.768010973930359</v>
      </c>
      <c r="BP2325">
        <v>-0.43173465132713301</v>
      </c>
      <c r="BQ2325">
        <v>-0.36968970298767101</v>
      </c>
      <c r="BR2325">
        <v>-0.47397753596305803</v>
      </c>
      <c r="BT2325">
        <v>17.4227600097656</v>
      </c>
      <c r="BU2325">
        <v>19.4294109344482</v>
      </c>
      <c r="BV2325">
        <v>17.379074096679702</v>
      </c>
      <c r="BW2325">
        <v>21.590944290161101</v>
      </c>
      <c r="BX2325">
        <v>15.502428054809601</v>
      </c>
      <c r="BY2325">
        <v>21.376766204833999</v>
      </c>
      <c r="BZ2325">
        <v>18.3714790344238</v>
      </c>
      <c r="CA2325">
        <v>17.712030410766602</v>
      </c>
      <c r="CB2325">
        <v>16.829351425170898</v>
      </c>
      <c r="CC2325">
        <v>15.9291524887085</v>
      </c>
      <c r="CD2325">
        <v>16.0757350921631</v>
      </c>
      <c r="CE2325">
        <v>16.637811660766602</v>
      </c>
      <c r="CG2325" t="s">
        <v>8080</v>
      </c>
      <c r="CH2325">
        <v>19.4294109344482</v>
      </c>
      <c r="CI2325">
        <v>17.379074096679702</v>
      </c>
      <c r="CJ2325">
        <v>21.590944290161101</v>
      </c>
      <c r="CK2325">
        <v>15.502428054809601</v>
      </c>
      <c r="CL2325">
        <v>21.376766204833999</v>
      </c>
      <c r="CM2325">
        <v>18.3714790344238</v>
      </c>
      <c r="CN2325">
        <v>17.712030410766602</v>
      </c>
      <c r="CO2325">
        <v>16.829351425170898</v>
      </c>
      <c r="CP2325" t="s">
        <v>8080</v>
      </c>
      <c r="CQ2325" t="s">
        <v>8080</v>
      </c>
      <c r="CR2325" t="s">
        <v>8080</v>
      </c>
      <c r="CT2325" t="s">
        <v>19000</v>
      </c>
      <c r="CU2325" t="s">
        <v>505</v>
      </c>
      <c r="CV2325" t="s">
        <v>18095</v>
      </c>
      <c r="CW2325" t="str">
        <f>CT2325&amp;CU2325&amp;CHAR(10)&amp;CV2325</f>
        <v>&gt;A0A3Q7EKT2
MVLVALKTNPIHCWTKNILSIMAEKITSLQSTRYAVVTGGNKGIGYETCKQLASNGVVVVLTSRDEKRGIEAMERLKKELDITDQILFHQLDVMDTLSISSLVNFINTKFGRLDILKSIEGIATNYELTKQCVETNYYGAKRMIEAFAPLLQLSNSPRIVNVASSLGKLKLLCNEWAKNVLSDAKSLTEERIEQVLNEFLKDFRENSVESKGWPTYFAAYKVSKASLIAYTRVLGSKYPNFRVNSVCPGYCGTDMTAYTGSLTAEEVVTGGNKGIGYETCKQLASKGLVVVLTSRDEKRGIEAIERLKKELNITNNNDHILFHQLDVMDPASISSLVNNAGVSGLMVEGNLVILKNLIEGDFETISTENQVEDESVVEKSIEGIVTNYELTKQCIETNFYGAKRMSEAFIPLLQLSNSPTIVNVASFLGKLKLLCNEWAKKVLSDAKSLTEERIEQVLNEFLKDFIENSVESKGWPTYFAAYKVSKASLIAYTRVLGSKYPNFRVNSVCPGYCGTDMTAYTGSLTAEEGAESLVKLALLPNDGPSGLFFYRKDVTSYAVVTGGNKGIGYETCKQLASKGLVVVLTSRDEKRGIEAIERLKKELNITNNNDHILFHQLDVMDPASISSLVNNAGVGGLMVEGNLVILKNLIEGDFETISTENEVEDESVVEKSIEGIVTNYELTKQCIETNFYGAKRMSEAFIPLLQLSNSPTIVNVASFLGKLKLLCNEWAKKVLSDAKSLTEERIEQVLNEFLKDFIENSVESKGWPTYFAAYKVSKASLIAYTRVLGSKYPNFRVNSVCPGYCGTDMTAYTGSLTAEEGAESLVKLALLPNDGPSGLFFYRKDQRAFVNARNDTKNRFKTKNYFLHSFYVFDVVTRSSNVSSIYKIYIVSVENIIVSMYAVVSGGNKGLGYETCKQLASKGVVVVLTSRDEKRGIEAIERLKKESNFTNDQVLFHQLDIMDPASISSLVDFINTKFGRLDILINNAGIGGLMVEGDVLVLKEIIEGDLFTVSTENGEDGGTMKSYPEITTNYELTKQCVETNYYGAKRTIEAFAPLLQLSNSPRIVNVASFLGKLKLLRNEWAKKVLSDAKSLTEDKVEQVLNEFLKDFTENAIESKGWPTNFTAYRVSKAALIAYTRILATKYPNFRVNSVCPGYCKTDVNANTGNLTAEEGAESFVKLALLPNDGPSGLFFYRQELLIYYYFIMDDKLINSTNTIDSVSNTFFNWSIFHEWSLKLMNVRPLY</v>
      </c>
    </row>
    <row r="2326" spans="1:101" x14ac:dyDescent="0.25">
      <c r="A2326" t="s">
        <v>2794</v>
      </c>
      <c r="B2326" t="s">
        <v>21187</v>
      </c>
      <c r="C2326" t="s">
        <v>7590</v>
      </c>
      <c r="D2326" t="s">
        <v>14764</v>
      </c>
      <c r="E2326" t="s">
        <v>14765</v>
      </c>
      <c r="F2326" t="s">
        <v>12788</v>
      </c>
      <c r="G2326">
        <v>-5.8689384460449201</v>
      </c>
      <c r="H2326">
        <v>-0.60371112823486295</v>
      </c>
      <c r="I2326">
        <v>-6.1396455764770499</v>
      </c>
      <c r="J2326">
        <v>-3.4142580032348602</v>
      </c>
      <c r="K2326">
        <v>-1.5621366500854501</v>
      </c>
      <c r="L2326">
        <v>-1.8666801452636701</v>
      </c>
      <c r="M2326">
        <v>-5.1320209503173801</v>
      </c>
      <c r="N2326">
        <v>-1.44958591461182</v>
      </c>
      <c r="O2326">
        <v>-5.7289762496948198</v>
      </c>
      <c r="P2326">
        <v>-1.0481805801391599</v>
      </c>
      <c r="Q2326">
        <v>-4.9485902786254901</v>
      </c>
      <c r="R2326">
        <v>-4.81603908538818</v>
      </c>
      <c r="S2326">
        <v>-3.5482302506764718</v>
      </c>
      <c r="T2326">
        <v>2322</v>
      </c>
      <c r="X2326" s="16">
        <v>-1.9230734507242837</v>
      </c>
      <c r="Z2326">
        <v>0.797048857014792</v>
      </c>
      <c r="AA2326">
        <v>0.13898793949782401</v>
      </c>
      <c r="AB2326">
        <v>0.72612612191902659</v>
      </c>
      <c r="AP2326">
        <v>9</v>
      </c>
      <c r="AQ2326">
        <v>3</v>
      </c>
      <c r="AR2326">
        <v>3</v>
      </c>
      <c r="AS2326">
        <v>42.7</v>
      </c>
      <c r="AT2326">
        <v>17.3</v>
      </c>
      <c r="AU2326">
        <v>17.3</v>
      </c>
      <c r="AV2326">
        <v>22.311</v>
      </c>
      <c r="AW2326">
        <v>0</v>
      </c>
      <c r="AX2326">
        <v>6.0787000000000004</v>
      </c>
      <c r="AY2326">
        <v>255300000</v>
      </c>
      <c r="AZ2326">
        <v>3</v>
      </c>
      <c r="BA2326" t="s">
        <v>2794</v>
      </c>
      <c r="BB2326" t="s">
        <v>2794</v>
      </c>
      <c r="BC2326" t="s">
        <v>2795</v>
      </c>
      <c r="BF2326" s="34" t="s">
        <v>19011</v>
      </c>
      <c r="BG2326">
        <v>-1.0990172624587999</v>
      </c>
      <c r="BH2326">
        <v>1.3944351673126201</v>
      </c>
      <c r="BI2326">
        <v>-1.2272158861160301</v>
      </c>
      <c r="BJ2326">
        <v>6.3445203006267506E-2</v>
      </c>
      <c r="BK2326">
        <v>0.94055390357971203</v>
      </c>
      <c r="BL2326">
        <v>0.796331286430359</v>
      </c>
      <c r="BM2326">
        <v>-0.75003540515899703</v>
      </c>
      <c r="BN2326">
        <v>0.99385452270507801</v>
      </c>
      <c r="BO2326">
        <v>-1.0327353477478001</v>
      </c>
      <c r="BP2326">
        <v>1.18394792079926</v>
      </c>
      <c r="BQ2326">
        <v>-0.66316819190979004</v>
      </c>
      <c r="BR2326">
        <v>-0.60039591789245605</v>
      </c>
      <c r="BT2326">
        <v>16.232603073120099</v>
      </c>
      <c r="BU2326">
        <v>21.811195373535199</v>
      </c>
      <c r="BV2326">
        <v>15.4504537582397</v>
      </c>
      <c r="BW2326">
        <v>18.123231887817401</v>
      </c>
      <c r="BX2326">
        <v>19.462957382202099</v>
      </c>
      <c r="BY2326">
        <v>20.216438293456999</v>
      </c>
      <c r="BZ2326">
        <v>16.455265045166001</v>
      </c>
      <c r="CA2326">
        <v>19.958723068237301</v>
      </c>
      <c r="CB2326">
        <v>15.9166822433472</v>
      </c>
      <c r="CC2326">
        <v>19.1400356292725</v>
      </c>
      <c r="CD2326">
        <v>15.283393859863301</v>
      </c>
      <c r="CE2326">
        <v>16.150836944580099</v>
      </c>
      <c r="CG2326" t="s">
        <v>8080</v>
      </c>
      <c r="CH2326">
        <v>21.811195373535199</v>
      </c>
      <c r="CI2326" t="s">
        <v>8080</v>
      </c>
      <c r="CJ2326">
        <v>18.123231887817401</v>
      </c>
      <c r="CK2326">
        <v>19.462957382202099</v>
      </c>
      <c r="CL2326">
        <v>20.216438293456999</v>
      </c>
      <c r="CM2326" t="s">
        <v>8080</v>
      </c>
      <c r="CN2326">
        <v>19.958723068237301</v>
      </c>
      <c r="CO2326" t="s">
        <v>8080</v>
      </c>
      <c r="CP2326">
        <v>19.1400356292725</v>
      </c>
      <c r="CQ2326" t="s">
        <v>8080</v>
      </c>
      <c r="CR2326" t="s">
        <v>8080</v>
      </c>
      <c r="CT2326" t="s">
        <v>19000</v>
      </c>
      <c r="CU2326" t="s">
        <v>2794</v>
      </c>
      <c r="CV2326" t="s">
        <v>18677</v>
      </c>
      <c r="CW2326" t="str">
        <f>CT2326&amp;CU2326&amp;CHAR(10)&amp;CV2326</f>
        <v>&gt;A0A3Q7GWS4
MVTFKRCFFSLQFHQYQVVGRALPSETDEHPKIYRMKLWATNEVRAKSKFWYFLRKLKKVKKSNGQMLAINEIFEKYPTKIKNYGIWLRYQSRTGYHNMYKEYRDTTLNGAVEQMYTEMASRHRVRHHCIQIIKTATIPAKLCKRESTKQFHDSKIKFPLVFKKVRPPSRKLKTTYKATKPNLFM</v>
      </c>
    </row>
    <row r="2327" spans="1:101" x14ac:dyDescent="0.25">
      <c r="A2327" t="s">
        <v>4966</v>
      </c>
      <c r="B2327" t="s">
        <v>21188</v>
      </c>
      <c r="C2327" t="s">
        <v>7831</v>
      </c>
      <c r="D2327" t="s">
        <v>16124</v>
      </c>
      <c r="E2327">
        <v>0</v>
      </c>
      <c r="F2327" t="s">
        <v>12789</v>
      </c>
      <c r="G2327">
        <v>-2.9647560119628902</v>
      </c>
      <c r="H2327">
        <v>-3.3217477798461901</v>
      </c>
      <c r="I2327">
        <v>-7.5333766937255904</v>
      </c>
      <c r="J2327">
        <v>-3.0100355148315399</v>
      </c>
      <c r="K2327">
        <v>-3.0018587112426798</v>
      </c>
      <c r="L2327">
        <v>-3.43757247924805</v>
      </c>
      <c r="M2327">
        <v>-2.9256820678710902</v>
      </c>
      <c r="N2327">
        <v>-3.2769651412963898</v>
      </c>
      <c r="O2327">
        <v>-3.0637302398681601</v>
      </c>
      <c r="P2327">
        <v>-3.5876932144164999</v>
      </c>
      <c r="Q2327">
        <v>-2.61730289459229</v>
      </c>
      <c r="R2327">
        <v>-3.8609266281127899</v>
      </c>
      <c r="S2327">
        <v>-3.5501372814178467</v>
      </c>
      <c r="T2327">
        <v>2323</v>
      </c>
      <c r="X2327" s="16">
        <v>-1.4568045934041343</v>
      </c>
      <c r="Z2327">
        <v>0.59714780725500805</v>
      </c>
      <c r="AA2327">
        <v>0.30711393790156</v>
      </c>
      <c r="AB2327">
        <v>0.4930444359330397</v>
      </c>
      <c r="AP2327">
        <v>4</v>
      </c>
      <c r="AQ2327">
        <v>4</v>
      </c>
      <c r="AR2327">
        <v>4</v>
      </c>
      <c r="AS2327">
        <v>4.4000000000000004</v>
      </c>
      <c r="AT2327">
        <v>4.4000000000000004</v>
      </c>
      <c r="AU2327">
        <v>4.4000000000000004</v>
      </c>
      <c r="AV2327">
        <v>116.14</v>
      </c>
      <c r="AW2327">
        <v>0</v>
      </c>
      <c r="AX2327">
        <v>11.856999999999999</v>
      </c>
      <c r="AY2327">
        <v>251320000</v>
      </c>
      <c r="AZ2327">
        <v>19</v>
      </c>
      <c r="BA2327" t="s">
        <v>4965</v>
      </c>
      <c r="BB2327" t="s">
        <v>4966</v>
      </c>
      <c r="BC2327" t="s">
        <v>4967</v>
      </c>
      <c r="BD2327" t="s">
        <v>4968</v>
      </c>
      <c r="BE2327" t="s">
        <v>4969</v>
      </c>
      <c r="BF2327" s="34" t="s">
        <v>19011</v>
      </c>
      <c r="BG2327">
        <v>0.45095652341842701</v>
      </c>
      <c r="BH2327">
        <v>0.17594298720359799</v>
      </c>
      <c r="BI2327">
        <v>-3.06854319572449</v>
      </c>
      <c r="BJ2327">
        <v>0.41607481241226202</v>
      </c>
      <c r="BK2327">
        <v>0.42237395048141502</v>
      </c>
      <c r="BL2327">
        <v>8.6715847253799397E-2</v>
      </c>
      <c r="BM2327">
        <v>0.48105767369270303</v>
      </c>
      <c r="BN2327">
        <v>0.21044191718101499</v>
      </c>
      <c r="BO2327">
        <v>0.37471035122871399</v>
      </c>
      <c r="BP2327">
        <v>-2.8931729495525398E-2</v>
      </c>
      <c r="BQ2327">
        <v>0.71862179040908802</v>
      </c>
      <c r="BR2327">
        <v>-0.239420846104622</v>
      </c>
      <c r="BT2327">
        <v>19.136785507202099</v>
      </c>
      <c r="BU2327">
        <v>19.0931587219238</v>
      </c>
      <c r="BV2327">
        <v>14.0567226409912</v>
      </c>
      <c r="BW2327">
        <v>18.5274543762207</v>
      </c>
      <c r="BX2327">
        <v>18.023235321044901</v>
      </c>
      <c r="BY2327">
        <v>18.645545959472699</v>
      </c>
      <c r="BZ2327">
        <v>18.661603927612301</v>
      </c>
      <c r="CA2327">
        <v>18.131343841552699</v>
      </c>
      <c r="CB2327">
        <v>18.5819282531738</v>
      </c>
      <c r="CC2327">
        <v>16.600522994995099</v>
      </c>
      <c r="CD2327">
        <v>17.614681243896499</v>
      </c>
      <c r="CE2327">
        <v>17.105949401855501</v>
      </c>
      <c r="CG2327">
        <v>19.136785507202099</v>
      </c>
      <c r="CH2327">
        <v>19.0931587219238</v>
      </c>
      <c r="CI2327">
        <v>14.0567226409912</v>
      </c>
      <c r="CJ2327">
        <v>18.5274543762207</v>
      </c>
      <c r="CK2327">
        <v>18.023235321044901</v>
      </c>
      <c r="CL2327">
        <v>18.645545959472699</v>
      </c>
      <c r="CM2327">
        <v>18.661603927612301</v>
      </c>
      <c r="CN2327">
        <v>18.131343841552699</v>
      </c>
      <c r="CO2327">
        <v>18.5819282531738</v>
      </c>
      <c r="CP2327">
        <v>16.600522994995099</v>
      </c>
      <c r="CQ2327">
        <v>17.614681243896499</v>
      </c>
      <c r="CR2327">
        <v>17.105949401855501</v>
      </c>
      <c r="CT2327" t="s">
        <v>19000</v>
      </c>
      <c r="CU2327" t="s">
        <v>4966</v>
      </c>
      <c r="CV2327" t="s">
        <v>18303</v>
      </c>
      <c r="CW2327" t="str">
        <f>CT2327&amp;CU2327&amp;CHAR(10)&amp;CV2327</f>
        <v>&gt;A0A3Q7J1A8
MGKGGENYGKRENLGGKSVSDKEMFPAWSKDVKECEEKFEVKRDYGLSEDEVVKRRQIYGLNELEKHEGQSILRLILDQFNDTLVRILLGAAVISFVLAWLDGEEGGEKEITAFVEPLVIFLILIVNAAVGVWQESNAEKALEALKEIQSETACVIRDGKRISSLPAKELVPGDIVELKVGDKVPADMRVLRLISSTLRLEQGSLTGESEAVSKTTKAVAEDVDIQGKKCMVFAGTTVVNGNCICLVTQIGMDTEIGKVHAQIHEAAQEEEDTPLKKKLNEFGEALTVIIGIICALVWLINVKYFLTWEFVDGWPRNFKFSFEKCTYYFEIAVALAVAAIPEGLPAVITTCLALGTRKMAAKNALVRKLPSVETLGCTTVICSDKTGTLTTNQMAVSKLVAMGAKANTLRSFNVEGTSYDPYDGKIQDWSMGRMDSNLEMIAKVAAVCNDSGVEKSGQHYVASGLPTEAALKVLVEKMGLPDGISSISSSSDKDGLRCSYTWNNIEKRIGTLEFDRDRKSMGVITSSTSGKKSLLVKGAVENLLERSSYVQLQDGSVVELDNSSRNHILQSLHEMSSKALRVLGFAYKEDLQELATYNGDEDHPAHQLLLNPANYPSIESKLIFVGLAGIRDPPRKEVRRAIEDCREAGIRVMVITGDNKNTAEAICREIGVFGSHEDIKSRSLTGKEFMELANPKAHIRQSGGLLFSRAEPRHKQDIVRLLKDDGEVVAMTGDGVNDAPALKLADIGIAMGIAGTEVAKEASDMVLADDNFSTIVAAVGEGRSIYNNMKAFIRYMISSNIGEVASIFLTAALGIPEGLIPVQLLWVNLVTDGPPATALGFNPPDKDIMKKQPRRSDDSLISAWILFRYLVIGLYVGVATVGIFIIWFTHDSFLGIDLSKDGHSLVTYSQLANWGQCKTWNNFTASPFTAGSEVIRFDNPCDYFVEGKVKAMTLSLSVLVAIEMFNSLNALSEDGSLLSMPPWVNPWLLLAMSVSFGLHFLILYVPFLAQIFGIVPLSLNEWLLVLAVALPVILIDEILKFIGRCTSGTRSGRSPTKQKEE</v>
      </c>
    </row>
    <row r="2328" spans="1:101" x14ac:dyDescent="0.25">
      <c r="A2328" t="s">
        <v>1553</v>
      </c>
      <c r="B2328" t="s">
        <v>21189</v>
      </c>
      <c r="C2328" t="s">
        <v>7428</v>
      </c>
      <c r="D2328" t="s">
        <v>15691</v>
      </c>
      <c r="E2328" t="s">
        <v>15012</v>
      </c>
      <c r="F2328" t="s">
        <v>12790</v>
      </c>
      <c r="G2328">
        <v>-3.2615451812744101</v>
      </c>
      <c r="H2328">
        <v>-3.8043642044067401</v>
      </c>
      <c r="I2328">
        <v>-4.2808189392089799</v>
      </c>
      <c r="J2328">
        <v>-4.1245393753051802</v>
      </c>
      <c r="K2328">
        <v>-2.73711109161377</v>
      </c>
      <c r="L2328">
        <v>-3.74930763244629</v>
      </c>
      <c r="M2328">
        <v>-2.7552127838134801</v>
      </c>
      <c r="N2328">
        <v>-3.3138093948364298</v>
      </c>
      <c r="O2328">
        <v>-4.0775089263915998</v>
      </c>
      <c r="P2328">
        <v>-2.7951612472534202</v>
      </c>
      <c r="Q2328">
        <v>-4.4311857223510698</v>
      </c>
      <c r="R2328">
        <v>-3.2713346481323198</v>
      </c>
      <c r="S2328">
        <v>-3.5501582622528063</v>
      </c>
      <c r="T2328">
        <v>2324</v>
      </c>
      <c r="X2328" s="16">
        <v>-0.24525674184162938</v>
      </c>
      <c r="Z2328">
        <v>0.93215179652805802</v>
      </c>
      <c r="AA2328">
        <v>4.1244154761582601E-2</v>
      </c>
      <c r="AB2328">
        <v>0.90940187487923552</v>
      </c>
      <c r="AP2328">
        <v>45</v>
      </c>
      <c r="AQ2328">
        <v>4</v>
      </c>
      <c r="AR2328">
        <v>4</v>
      </c>
      <c r="AS2328">
        <v>32.5</v>
      </c>
      <c r="AT2328">
        <v>3.2</v>
      </c>
      <c r="AU2328">
        <v>3.2</v>
      </c>
      <c r="AV2328">
        <v>193.07</v>
      </c>
      <c r="AW2328">
        <v>0</v>
      </c>
      <c r="AX2328">
        <v>11.347</v>
      </c>
      <c r="AY2328">
        <v>386290000</v>
      </c>
      <c r="AZ2328">
        <v>9</v>
      </c>
      <c r="BA2328" t="s">
        <v>1553</v>
      </c>
      <c r="BB2328" t="s">
        <v>1553</v>
      </c>
      <c r="BC2328" t="s">
        <v>1554</v>
      </c>
      <c r="BF2328" s="34" t="s">
        <v>19011</v>
      </c>
      <c r="BG2328">
        <v>0.47260689735412598</v>
      </c>
      <c r="BH2328">
        <v>-0.41626486182212802</v>
      </c>
      <c r="BI2328">
        <v>-1.1964644193649301</v>
      </c>
      <c r="BJ2328">
        <v>-0.94055497646331798</v>
      </c>
      <c r="BK2328">
        <v>1.3313730955123899</v>
      </c>
      <c r="BL2328">
        <v>-0.32610914111137401</v>
      </c>
      <c r="BM2328">
        <v>1.3017314672470099</v>
      </c>
      <c r="BN2328">
        <v>0.38702371716499301</v>
      </c>
      <c r="BO2328">
        <v>-0.863542139530182</v>
      </c>
      <c r="BP2328">
        <v>1.2363153696060201</v>
      </c>
      <c r="BQ2328">
        <v>-1.4426915645599401</v>
      </c>
      <c r="BR2328">
        <v>0.45657655596733099</v>
      </c>
      <c r="BT2328">
        <v>18.8399963378906</v>
      </c>
      <c r="BU2328">
        <v>18.610542297363299</v>
      </c>
      <c r="BV2328">
        <v>17.309280395507798</v>
      </c>
      <c r="BW2328">
        <v>17.412950515747099</v>
      </c>
      <c r="BX2328">
        <v>18.2879829406738</v>
      </c>
      <c r="BY2328">
        <v>18.3338108062744</v>
      </c>
      <c r="BZ2328">
        <v>18.832073211669901</v>
      </c>
      <c r="CA2328">
        <v>18.094499588012699</v>
      </c>
      <c r="CB2328">
        <v>17.568149566650401</v>
      </c>
      <c r="CC2328">
        <v>17.3930549621582</v>
      </c>
      <c r="CD2328">
        <v>15.800798416137701</v>
      </c>
      <c r="CE2328">
        <v>17.695541381835898</v>
      </c>
      <c r="CG2328">
        <v>18.8399963378906</v>
      </c>
      <c r="CH2328">
        <v>18.610542297363299</v>
      </c>
      <c r="CI2328">
        <v>17.309280395507798</v>
      </c>
      <c r="CJ2328">
        <v>17.412950515747099</v>
      </c>
      <c r="CK2328">
        <v>18.2879829406738</v>
      </c>
      <c r="CL2328">
        <v>18.3338108062744</v>
      </c>
      <c r="CM2328">
        <v>18.832073211669901</v>
      </c>
      <c r="CN2328">
        <v>18.094499588012699</v>
      </c>
      <c r="CO2328">
        <v>17.568149566650401</v>
      </c>
      <c r="CP2328">
        <v>17.3930549621582</v>
      </c>
      <c r="CQ2328">
        <v>15.800798416137701</v>
      </c>
      <c r="CR2328">
        <v>17.695541381835898</v>
      </c>
      <c r="CT2328" t="s">
        <v>19000</v>
      </c>
      <c r="CU2328" t="s">
        <v>1553</v>
      </c>
      <c r="CV2328" t="s">
        <v>18919</v>
      </c>
      <c r="CW2328" t="str">
        <f>CT2328&amp;CU2328&amp;CHAR(10)&amp;CV2328</f>
        <v>&gt;A0A3Q7FM19
MAAATAPIIMKETLTLPSAGVNQQFINFTNVTMESEKYICVRETSPQNSVVIIDMNMPMQPLRRPITADSAIMNPNSRILALKAQVPGTTQDHLQIFNIEAKQKIKSYQMPEQVVFWKWITPQILGIVTQTSVYHWPIEGDTEPIKMFDRTANLANNQIINYRCDPSEKWLVLIGIAPGSPERPQLVKGNMQLYSVDQQRSQSLEAHAASFASFRVPGSDRDSILISFATKSLNAGQVISKLHVIELGAQPGKPSFTKKQADLFFPPDFADDFPVSMQISHKYSLIYVITKLGLLFVYDLETATAVYRNRISPDPIFLTAEASSIGGFYAINRRGQVLLATVNETTIIPFVSGQLNNLELAVNLAKRGNLPGAETLVVQRFQELFAQTKYKEAAELAAESPQGILRTSDTVAKFQSVPVQAGQTPPLLQYFGTLLTKGKLNAFESLELSRLVVNQNKKNLLENWLAEDKLECSEELGDLVKTVDNDLALKIYIKARATPKVVAAFAERREFDKILIYSKQVGYTPDYLFLLQTILRSDPQGAVNFALMMSQMEGGCPVDYNTITDLFLQRNMIREATAFLLDVLKPNLPEHGFLQTKVLEINLVTFPNVADAILANGMFSHYDRPRIAQLCEKAGLYIRALQHYTELPDIKRVIVNTHAIEPQALVEFFGTVSREWALECMKDLLVINIKGNLQIIVQVAKEYCEQLGVDACIKLFEQFKSYDGLYFFLGSYLSSSEDPEIHFKYVEAAAKTGQIKEVERVTRESNFYDPEKTKNFLMEAKLPDARPLINVCDRFGFVPDLTHYLYTNNMLRYIEGYVQKVNPANAPLVVGQLLDDECPEDFIKGLILSVRSLLPVEPLVDECEKRNRLRLLTQFLEHLVSEGSQDVHVHNALGKIIIDSNNNPEHFLTTNPYYDSRVVGKYCEKRDPTLAVVAYRRGQCDDELINVTNKNSLFKLQSRYVVERMDGDLWEKVLNPENEFRRQLIDQVVSTALPESKSPEQVSATVKAFMTADLPHELIELLEKIVLQNSAFSGNFNLQNLLILTAIKADPARVMDYINRLDNFDGPAVGEVAVEAQLYEEAFAIFKKFNLNVQGVNVLLDNIHDINRAVEFAFRVEEDAVWSQVAKAQLREGLVSDAIESFIRADDTTQFLDVIRAAEDADVYHDLVKYLLMVRQKTKEPKVDSELIYAYAKIDRLSDIEEFILMPNVANLPNVGDRLYDEALYEAAKIIFAFTSNWAKLAITLVKLNQFQGAVDAARKANSSKTWKEVCFACVDAEEFRLAQICGLNIIVQVDDLEEVSEYYQNRGCFNELISLMESGLGLERAHMGIFTELGVLYARYRHEKLMEHIKLFSTRLNIPKLIRACDEQQHWKELTYLYIQYDEFDNAATTVMNHSPDAWDHMQFKDIAVKVANVELYYKAVHFYLQEHPDLINDLLNVLALRVDHTRVVDIMRKAGHLRLVKPYMIAVQSNNVSSVNEALNEIYVEEEDYDRLRESVDLHDNFDQIGLAQKIEKHELLEMRRVAAYIYKRAGRWKQSIALSKKDNLYKDAMETASQSGDRELAEELLVYFIEQGKKECFASCLFVCYDLIRPDVALELAWMNNMIDFAFPYLLQFIREYTGKVDELIKDKIEAQSEAKAKENEEKDVMKQQNMYAQLLPLALPAPPMPGMGGGFGPSQPPPMGGMGMPPMPPFGMPPMGPY</v>
      </c>
    </row>
    <row r="2329" spans="1:101" x14ac:dyDescent="0.25">
      <c r="A2329" t="s">
        <v>889</v>
      </c>
      <c r="B2329" t="s">
        <v>21190</v>
      </c>
      <c r="C2329" t="s">
        <v>7177</v>
      </c>
      <c r="D2329">
        <v>0</v>
      </c>
      <c r="E2329">
        <v>0</v>
      </c>
      <c r="F2329" t="s">
        <v>12791</v>
      </c>
      <c r="G2329">
        <v>-2.2312126159668</v>
      </c>
      <c r="H2329">
        <v>-3.5074586868286102</v>
      </c>
      <c r="I2329">
        <v>0.44022560119628901</v>
      </c>
      <c r="J2329">
        <v>-4.2461900711059597</v>
      </c>
      <c r="K2329">
        <v>-3.9817476272582999</v>
      </c>
      <c r="L2329">
        <v>-5.1361923217773402</v>
      </c>
      <c r="M2329">
        <v>-3.8192443847656299</v>
      </c>
      <c r="N2329">
        <v>-2.8947553634643599</v>
      </c>
      <c r="O2329">
        <v>-2.4702987670898402</v>
      </c>
      <c r="P2329">
        <v>-4.7464237213134801</v>
      </c>
      <c r="Q2329">
        <v>-5.75537204742432</v>
      </c>
      <c r="R2329">
        <v>-4.3283529281616202</v>
      </c>
      <c r="S2329">
        <v>-3.5564185778299979</v>
      </c>
      <c r="T2329">
        <v>2325</v>
      </c>
      <c r="V2329" t="s">
        <v>10408</v>
      </c>
      <c r="X2329" s="16">
        <v>2.6885614395141593</v>
      </c>
      <c r="Z2329">
        <v>0.16460941828254799</v>
      </c>
      <c r="AA2329">
        <v>1.4140013478281099</v>
      </c>
      <c r="AB2329">
        <v>3.8547716133981849E-2</v>
      </c>
      <c r="AP2329">
        <v>14</v>
      </c>
      <c r="AQ2329">
        <v>3</v>
      </c>
      <c r="AR2329">
        <v>3</v>
      </c>
      <c r="AS2329">
        <v>58.4</v>
      </c>
      <c r="AT2329">
        <v>15.6</v>
      </c>
      <c r="AU2329">
        <v>15.6</v>
      </c>
      <c r="AV2329">
        <v>28.888000000000002</v>
      </c>
      <c r="AW2329">
        <v>0</v>
      </c>
      <c r="AX2329">
        <v>6.7601000000000004</v>
      </c>
      <c r="AY2329">
        <v>210940000</v>
      </c>
      <c r="AZ2329">
        <v>5</v>
      </c>
      <c r="BA2329" t="s">
        <v>889</v>
      </c>
      <c r="BB2329" t="s">
        <v>889</v>
      </c>
      <c r="BC2329" t="s">
        <v>890</v>
      </c>
      <c r="BF2329" s="34" t="s">
        <v>19011</v>
      </c>
      <c r="BG2329">
        <v>0.81035053730010997</v>
      </c>
      <c r="BH2329">
        <v>2.99384966492653E-2</v>
      </c>
      <c r="BI2329">
        <v>2.44390892982483</v>
      </c>
      <c r="BJ2329">
        <v>-0.42178854346275302</v>
      </c>
      <c r="BK2329">
        <v>-0.260084569454193</v>
      </c>
      <c r="BL2329">
        <v>-0.96601629257202104</v>
      </c>
      <c r="BM2329">
        <v>-0.16071541607379899</v>
      </c>
      <c r="BN2329">
        <v>0.404600620269775</v>
      </c>
      <c r="BO2329">
        <v>0.66415166854858398</v>
      </c>
      <c r="BP2329">
        <v>-0.72767657041549705</v>
      </c>
      <c r="BQ2329">
        <v>-1.34463858604431</v>
      </c>
      <c r="BR2329">
        <v>-0.47203034162521401</v>
      </c>
      <c r="BT2329">
        <v>19.8703289031982</v>
      </c>
      <c r="BU2329">
        <v>18.907447814941399</v>
      </c>
      <c r="BV2329">
        <v>22.0303249359131</v>
      </c>
      <c r="BW2329">
        <v>17.2912998199463</v>
      </c>
      <c r="BX2329">
        <v>17.0433464050293</v>
      </c>
      <c r="BY2329">
        <v>16.946926116943398</v>
      </c>
      <c r="BZ2329">
        <v>17.768041610717798</v>
      </c>
      <c r="CA2329">
        <v>18.513553619384801</v>
      </c>
      <c r="CB2329">
        <v>19.175359725952099</v>
      </c>
      <c r="CC2329">
        <v>15.4417924880981</v>
      </c>
      <c r="CD2329">
        <v>14.476612091064499</v>
      </c>
      <c r="CE2329">
        <v>16.638523101806602</v>
      </c>
      <c r="CG2329">
        <v>19.8703289031982</v>
      </c>
      <c r="CH2329">
        <v>18.907447814941399</v>
      </c>
      <c r="CI2329">
        <v>22.0303249359131</v>
      </c>
      <c r="CJ2329" t="s">
        <v>8080</v>
      </c>
      <c r="CK2329" t="s">
        <v>8080</v>
      </c>
      <c r="CL2329" t="s">
        <v>8080</v>
      </c>
      <c r="CM2329">
        <v>17.768041610717798</v>
      </c>
      <c r="CN2329" t="s">
        <v>8080</v>
      </c>
      <c r="CO2329">
        <v>19.175359725952099</v>
      </c>
      <c r="CP2329" t="s">
        <v>8080</v>
      </c>
      <c r="CQ2329" t="s">
        <v>8080</v>
      </c>
      <c r="CR2329" t="s">
        <v>8080</v>
      </c>
      <c r="CT2329" t="s">
        <v>19000</v>
      </c>
      <c r="CU2329" t="s">
        <v>889</v>
      </c>
      <c r="CV2329" t="s">
        <v>16839</v>
      </c>
      <c r="CW2329" t="str">
        <f>CT2329&amp;CU2329&amp;CHAR(10)&amp;CV2329</f>
        <v>&gt;A0A3Q7EWZ3
MAGEKETTKVAIDKYRRFLHEDHVAAAETIEWKHGSPPIYDSVNNVFEQGRTKVWPKGSLEETTQNSIKTWEMEIKYKTCVNDIRTINLEKFKLFVNGREGLSAEETLKVGCYNALLKNSMPNEFKYHKEDEETFESSHNAFWSAFPRGFAWEVINVYTGPPVVTYKFRHWGFFEGPFKGHAPTGEMIQFYGIGIMKVDKYLRMEELELYYDPAELFGGLLKGPKISESNIEQGQDDNTTTQQCPLFNHS</v>
      </c>
    </row>
    <row r="2330" spans="1:101" x14ac:dyDescent="0.25">
      <c r="A2330" t="s">
        <v>1416</v>
      </c>
      <c r="B2330" t="s">
        <v>21191</v>
      </c>
      <c r="C2330" t="s">
        <v>7177</v>
      </c>
      <c r="D2330" t="s">
        <v>15425</v>
      </c>
      <c r="E2330">
        <v>0</v>
      </c>
      <c r="F2330" t="s">
        <v>12792</v>
      </c>
      <c r="G2330">
        <v>-4.2068634033203098</v>
      </c>
      <c r="H2330">
        <v>-4.9175748825073198</v>
      </c>
      <c r="I2330">
        <v>-4.8212699890136701</v>
      </c>
      <c r="J2330">
        <v>-4.3967790603637704</v>
      </c>
      <c r="K2330">
        <v>-2.9276075363159202</v>
      </c>
      <c r="L2330">
        <v>-0.34024238586425798</v>
      </c>
      <c r="M2330">
        <v>-4.8457565307617196</v>
      </c>
      <c r="N2330">
        <v>-3.7970819473266602</v>
      </c>
      <c r="O2330">
        <v>-3.8883037567138699</v>
      </c>
      <c r="P2330">
        <v>-2.05506420135498</v>
      </c>
      <c r="Q2330">
        <v>-3.9625730514526398</v>
      </c>
      <c r="R2330">
        <v>-2.5430135726928702</v>
      </c>
      <c r="S2330">
        <v>-3.5585108598073325</v>
      </c>
      <c r="T2330">
        <v>2326</v>
      </c>
      <c r="X2330" s="16">
        <v>-2.0936930974324501</v>
      </c>
      <c r="Z2330">
        <v>0.30096646942800798</v>
      </c>
      <c r="AA2330">
        <v>0.76866142177796004</v>
      </c>
      <c r="AB2330">
        <v>0.17034860373699329</v>
      </c>
      <c r="AP2330">
        <v>2</v>
      </c>
      <c r="AQ2330">
        <v>2</v>
      </c>
      <c r="AR2330">
        <v>2</v>
      </c>
      <c r="AS2330">
        <v>6.9</v>
      </c>
      <c r="AT2330">
        <v>6.9</v>
      </c>
      <c r="AU2330">
        <v>6.9</v>
      </c>
      <c r="AV2330">
        <v>38.625999999999998</v>
      </c>
      <c r="AW2330">
        <v>0</v>
      </c>
      <c r="AX2330">
        <v>6.1486000000000001</v>
      </c>
      <c r="AY2330">
        <v>85931000</v>
      </c>
      <c r="AZ2330">
        <v>2</v>
      </c>
      <c r="BA2330" t="s">
        <v>1416</v>
      </c>
      <c r="BB2330" t="s">
        <v>1416</v>
      </c>
      <c r="BC2330" t="s">
        <v>1417</v>
      </c>
      <c r="BF2330" s="34" t="s">
        <v>19011</v>
      </c>
      <c r="BG2330">
        <v>-0.47380578517913802</v>
      </c>
      <c r="BH2330">
        <v>-0.99318248033523604</v>
      </c>
      <c r="BI2330">
        <v>-0.922804415225983</v>
      </c>
      <c r="BJ2330">
        <v>-0.612593114376068</v>
      </c>
      <c r="BK2330">
        <v>0.46105417609214799</v>
      </c>
      <c r="BL2330">
        <v>2.3518598079681401</v>
      </c>
      <c r="BM2330">
        <v>-0.940698802471161</v>
      </c>
      <c r="BN2330">
        <v>-0.17434397339820901</v>
      </c>
      <c r="BO2330">
        <v>-0.24100743234157601</v>
      </c>
      <c r="BP2330">
        <v>1.0986950397491499</v>
      </c>
      <c r="BQ2330">
        <v>-0.29528224468231201</v>
      </c>
      <c r="BR2330">
        <v>0.74210935831069902</v>
      </c>
      <c r="BT2330">
        <v>17.894678115844702</v>
      </c>
      <c r="BU2330">
        <v>17.497331619262699</v>
      </c>
      <c r="BV2330">
        <v>16.7688293457031</v>
      </c>
      <c r="BW2330">
        <v>17.140710830688501</v>
      </c>
      <c r="BX2330">
        <v>18.097486495971701</v>
      </c>
      <c r="BY2330">
        <v>21.742876052856399</v>
      </c>
      <c r="BZ2330">
        <v>16.741529464721701</v>
      </c>
      <c r="CA2330">
        <v>17.6112270355225</v>
      </c>
      <c r="CB2330">
        <v>17.7573547363281</v>
      </c>
      <c r="CC2330">
        <v>18.133152008056602</v>
      </c>
      <c r="CD2330">
        <v>16.269411087036101</v>
      </c>
      <c r="CE2330">
        <v>18.423862457275401</v>
      </c>
      <c r="CG2330" t="s">
        <v>8080</v>
      </c>
      <c r="CH2330" t="s">
        <v>8080</v>
      </c>
      <c r="CI2330" t="s">
        <v>8080</v>
      </c>
      <c r="CJ2330">
        <v>17.140710830688501</v>
      </c>
      <c r="CK2330">
        <v>18.097486495971701</v>
      </c>
      <c r="CL2330">
        <v>21.742876052856399</v>
      </c>
      <c r="CM2330" t="s">
        <v>8080</v>
      </c>
      <c r="CN2330">
        <v>17.6112270355225</v>
      </c>
      <c r="CO2330" t="s">
        <v>8080</v>
      </c>
      <c r="CP2330">
        <v>18.133152008056602</v>
      </c>
      <c r="CQ2330" t="s">
        <v>8080</v>
      </c>
      <c r="CR2330">
        <v>18.423862457275401</v>
      </c>
      <c r="CT2330" t="s">
        <v>19000</v>
      </c>
      <c r="CU2330" t="s">
        <v>1416</v>
      </c>
      <c r="CV2330" t="s">
        <v>17480</v>
      </c>
      <c r="CW2330" t="str">
        <f>CT2330&amp;CU2330&amp;CHAR(10)&amp;CV2330</f>
        <v>&gt;A0A3Q7FFB9
MALVLEWKTQFTLLFMIVGMYASQVTCSQDSTSMVEKHESWMARHGRTYKNDIEKAKRLNIFTKNVKFIESFNNNDSKSYKLGINKFTDLTSEEFMRYYTTNHGLNSKFSSIKSQKLSPTTISSFKYENISDVPSEMDWRKSGVVTSIKDQGQCGCCWAFSAVAALEGANKLSTGKLISLSEQQLLDCSTENNGCNGGLITMAYDYIVKNNGIAEESSYPYEENQDSCKIQDSIVKMSSYETLPPSNEPMLLTAVARQPISVGIAVNEEFKLYKSGVYDGNCGDEVNHAVTIIGYGTSNENGTKYWLIKNSWGSSWGENGYMKIARDIGNNDGLCRIATMASYPIV</v>
      </c>
    </row>
    <row r="2331" spans="1:101" x14ac:dyDescent="0.25">
      <c r="A2331" t="s">
        <v>2208</v>
      </c>
      <c r="B2331" t="s">
        <v>20759</v>
      </c>
      <c r="C2331" t="s">
        <v>7517</v>
      </c>
      <c r="D2331" t="s">
        <v>14678</v>
      </c>
      <c r="E2331" t="s">
        <v>14679</v>
      </c>
      <c r="F2331" t="s">
        <v>12330</v>
      </c>
      <c r="G2331">
        <v>-7.7071456909179696</v>
      </c>
      <c r="H2331">
        <v>-7.4113883972168004</v>
      </c>
      <c r="I2331">
        <v>-5.5204162597656303</v>
      </c>
      <c r="J2331">
        <v>-1.00308513641357</v>
      </c>
      <c r="K2331">
        <v>0.77357959747314498</v>
      </c>
      <c r="L2331">
        <v>8.3227157592773396E-2</v>
      </c>
      <c r="M2331">
        <v>-4.4285869598388699</v>
      </c>
      <c r="N2331">
        <v>-3.5441236495971702</v>
      </c>
      <c r="O2331">
        <v>-0.34711074829101601</v>
      </c>
      <c r="P2331">
        <v>2.5050001144409202</v>
      </c>
      <c r="Q2331">
        <v>1.66505527496338</v>
      </c>
      <c r="R2331">
        <v>2.2787790298461901</v>
      </c>
      <c r="S2331">
        <v>-1.8880179723103847</v>
      </c>
      <c r="T2331">
        <v>1864</v>
      </c>
      <c r="W2331">
        <v>4</v>
      </c>
      <c r="X2331" s="16">
        <v>-6.8308906555175826</v>
      </c>
      <c r="Z2331">
        <v>3.9666666666666697E-2</v>
      </c>
      <c r="AA2331">
        <v>3.74543407044413</v>
      </c>
      <c r="AB2331">
        <v>1.7970738703985162E-4</v>
      </c>
      <c r="AC2331" t="s">
        <v>10408</v>
      </c>
      <c r="AE2331">
        <v>2.8697073469794301</v>
      </c>
      <c r="AF2331">
        <v>1.3498721990136617E-3</v>
      </c>
      <c r="AG2331">
        <v>0</v>
      </c>
      <c r="AH2331" t="s">
        <v>10408</v>
      </c>
      <c r="AJ2331" s="14">
        <v>1.7530752416465201</v>
      </c>
      <c r="AK2331" s="14">
        <v>1.7657318806180027E-2</v>
      </c>
      <c r="AL2331" s="14">
        <v>5.1666666666666701E-2</v>
      </c>
      <c r="AM2331" s="14" t="s">
        <v>10408</v>
      </c>
      <c r="AN2331" s="14">
        <f>AVERAGE(M2331:O2331)-AVERAGE(P2331:R2331)</f>
        <v>-4.9228852589925154</v>
      </c>
      <c r="AP2331">
        <v>7</v>
      </c>
      <c r="AQ2331">
        <v>7</v>
      </c>
      <c r="AR2331">
        <v>7</v>
      </c>
      <c r="AS2331">
        <v>8.4</v>
      </c>
      <c r="AT2331">
        <v>8.4</v>
      </c>
      <c r="AU2331">
        <v>8.4</v>
      </c>
      <c r="AV2331">
        <v>134.72999999999999</v>
      </c>
      <c r="AW2331">
        <v>0</v>
      </c>
      <c r="AX2331">
        <v>35.442999999999998</v>
      </c>
      <c r="AY2331">
        <v>1937600000</v>
      </c>
      <c r="AZ2331">
        <v>37</v>
      </c>
      <c r="BA2331" t="s">
        <v>2207</v>
      </c>
      <c r="BB2331" t="s">
        <v>2208</v>
      </c>
      <c r="BC2331" t="s">
        <v>2209</v>
      </c>
      <c r="BF2331" s="34" t="s">
        <v>19011</v>
      </c>
      <c r="BG2331">
        <v>-1.5749145746231099</v>
      </c>
      <c r="BH2331">
        <v>-1.4948694705963099</v>
      </c>
      <c r="BI2331">
        <v>-0.98308837413787797</v>
      </c>
      <c r="BJ2331">
        <v>0.23950214684009599</v>
      </c>
      <c r="BK2331">
        <v>0.72034657001495395</v>
      </c>
      <c r="BL2331">
        <v>0.53350651264190696</v>
      </c>
      <c r="BM2331">
        <v>-0.68759083747863803</v>
      </c>
      <c r="BN2331">
        <v>-0.448215782642365</v>
      </c>
      <c r="BO2331">
        <v>0.417037963867188</v>
      </c>
      <c r="BP2331">
        <v>1.1889458894729601</v>
      </c>
      <c r="BQ2331">
        <v>0.96161949634552002</v>
      </c>
      <c r="BR2331">
        <v>1.1277204751968399</v>
      </c>
      <c r="BT2331">
        <v>14.394395828247101</v>
      </c>
      <c r="BU2331">
        <v>15.0035181045532</v>
      </c>
      <c r="BV2331">
        <v>16.0696830749512</v>
      </c>
      <c r="BW2331">
        <v>20.5344047546387</v>
      </c>
      <c r="BX2331">
        <v>21.7986736297607</v>
      </c>
      <c r="BY2331">
        <v>22.166345596313501</v>
      </c>
      <c r="BZ2331">
        <v>17.158699035644499</v>
      </c>
      <c r="CA2331">
        <v>17.864185333251999</v>
      </c>
      <c r="CB2331">
        <v>21.298547744751001</v>
      </c>
      <c r="CC2331">
        <v>22.6932163238525</v>
      </c>
      <c r="CD2331">
        <v>21.897039413452099</v>
      </c>
      <c r="CE2331">
        <v>23.245655059814499</v>
      </c>
      <c r="CG2331">
        <v>14.394395828247101</v>
      </c>
      <c r="CH2331">
        <v>15.0035181045532</v>
      </c>
      <c r="CI2331" t="s">
        <v>8080</v>
      </c>
      <c r="CJ2331">
        <v>20.5344047546387</v>
      </c>
      <c r="CK2331">
        <v>21.7986736297607</v>
      </c>
      <c r="CL2331">
        <v>22.166345596313501</v>
      </c>
      <c r="CM2331" t="s">
        <v>8080</v>
      </c>
      <c r="CN2331" t="s">
        <v>8080</v>
      </c>
      <c r="CO2331">
        <v>21.298547744751001</v>
      </c>
      <c r="CP2331">
        <v>22.6932163238525</v>
      </c>
      <c r="CQ2331">
        <v>21.897039413452099</v>
      </c>
      <c r="CR2331">
        <v>23.245655059814499</v>
      </c>
      <c r="CT2331" t="s">
        <v>19000</v>
      </c>
      <c r="CU2331" t="s">
        <v>2208</v>
      </c>
      <c r="CV2331" t="s">
        <v>16474</v>
      </c>
      <c r="CW2331" t="str">
        <f>CT2331&amp;CU2331&amp;CHAR(10)&amp;CV2331</f>
        <v>&gt;A0A3Q7G9I3
MKRLCAFSFARRLFKPRTTHSQESKEKMEQSPIVNVEDNFDLQESKESMEKSPTVTANNNFDTQSATENEKENGSYAATNIILNHEFSDGLHSWHPNCCDAFVVPAGSGYHKGLAAKEGCCYAVVSNRKECWQGLEQDITSRVSAGSTYTVSACVGATGTFQGSVEVLATLKLVYQNSETSYLFVAKKAASEECWETLEGSFSLSTMPDQVIFYLEGPPAGTDLLIKSVVISCPSSTASDSSGTSSVYIDDDNIIINPQFDDGLNSWSGRGCKVALHDSMADGKITPMSGKSFASATERTQSWNGIQQDVTGRVKRKLAYEVSAVVRIYGNNVTTADLRSTLYVKAADNRERYIGIASVQATDKDWVKLQGKFLINDSPSQVVVFLEGPPAGTDILLNNLVIKHAAKAPPSSPPVIEDAGFGVNIITNTSLNDGTNGWFPLGNCTMSVQTGSPHIMPPMARDTLGAHEPLSGRYILVANRTQNWMGPAQMITEKVKLYLTYQVSAWVKIGQTSGPQNVNVALGVDSQWVNGGQAEISDDRWHEIGGSFRIEKQAAKIMVYIQGPVAGVDLMVAGLQIFPVDRRERFRHLKKQTAKLRKRDVMLKFSGSDSGNLFGTFVRVKQLQNSFPFGSAISRTNMDNEDFNAFFVKNFNWAVFGNELKWYWTEAQQGNLNYKDADELLDFCTKNNIQVRGHCIFWEVVGTVQAWVQSLNKNDLMTAVQNRLTGLLTRYKGKFPHYDVNNEMMHGSFYQDRLGKDIRVNMFKTAHQLDPSPILFVNDYHVEDGCDTRSYPEKYIEHILDLQEHGAPVGGIGIQGHIDSPVGPIVCSALDKLGTLGLPIWFTEVDVSSDNEYVRADDLEVMLREAYAHPAVEGIMLWGFWELFMSRTNAHLVDAEGDINEAGKRYLALKHEWSSHPHGHIDEQGQFSFSGFHGSYEVEVVTVSKKITKKFVVDKGDNALSSKENGNIILNHEFLDGLHLWRPNCCHAFVVPAGSGYRNGLTMAVVTKSTIWWQGLEQDITSRVSAGSSCTASDVSPVLCPYAILFSSLRGIDYESKQEMEKAPPTITLILSLIYHTCNDSCQSSKEDEKDTGNIILNHDFSYGLYLWNPNCCEAFVVPSGYHKGLAAAIVTNRRECWHGLEQDITSKVSEVVISCPSSSACDDADFGVSIITNTSLNDGTNGWFPHGNCRMIVQTGSPLMMPPMARHSLGAHEAAISW</v>
      </c>
    </row>
    <row r="2332" spans="1:101" x14ac:dyDescent="0.25">
      <c r="A2332" t="s">
        <v>1811</v>
      </c>
      <c r="B2332" t="s">
        <v>21193</v>
      </c>
      <c r="C2332" t="s">
        <v>7177</v>
      </c>
      <c r="D2332" t="s">
        <v>16125</v>
      </c>
      <c r="E2332" t="s">
        <v>15661</v>
      </c>
      <c r="F2332" t="s">
        <v>12794</v>
      </c>
      <c r="G2332">
        <v>-4.4066390991210902</v>
      </c>
      <c r="H2332">
        <v>-4.0075883865356401</v>
      </c>
      <c r="I2332">
        <v>-5.2744865417480504</v>
      </c>
      <c r="J2332">
        <v>-2.0458517074585001</v>
      </c>
      <c r="K2332">
        <v>-3.2009553909301798</v>
      </c>
      <c r="L2332">
        <v>-2.47788429260254</v>
      </c>
      <c r="M2332">
        <v>-3.0451679229736301</v>
      </c>
      <c r="N2332">
        <v>-3.3305540084838898</v>
      </c>
      <c r="O2332">
        <v>-6.1609296798706099</v>
      </c>
      <c r="P2332">
        <v>-3.02915287017822</v>
      </c>
      <c r="Q2332">
        <v>-2.8827543258667001</v>
      </c>
      <c r="R2332">
        <v>-2.90100765228271</v>
      </c>
      <c r="S2332">
        <v>-3.5635809898376465</v>
      </c>
      <c r="T2332">
        <v>2328</v>
      </c>
      <c r="X2332" s="16">
        <v>-1.9880075454711874</v>
      </c>
      <c r="Z2332">
        <v>0.230565400843882</v>
      </c>
      <c r="AA2332">
        <v>1.0054193345464399</v>
      </c>
      <c r="AB2332">
        <v>9.8759905444311014E-2</v>
      </c>
      <c r="AP2332">
        <v>4</v>
      </c>
      <c r="AQ2332">
        <v>4</v>
      </c>
      <c r="AR2332">
        <v>4</v>
      </c>
      <c r="AS2332">
        <v>7.3</v>
      </c>
      <c r="AT2332">
        <v>7.3</v>
      </c>
      <c r="AU2332">
        <v>7.3</v>
      </c>
      <c r="AV2332">
        <v>73.644000000000005</v>
      </c>
      <c r="AW2332">
        <v>0</v>
      </c>
      <c r="AX2332">
        <v>10.664999999999999</v>
      </c>
      <c r="AY2332">
        <v>181920000</v>
      </c>
      <c r="AZ2332">
        <v>12</v>
      </c>
      <c r="BA2332" t="s">
        <v>1811</v>
      </c>
      <c r="BB2332" t="s">
        <v>1811</v>
      </c>
      <c r="BC2332" t="s">
        <v>1812</v>
      </c>
      <c r="BF2332" s="34" t="s">
        <v>19011</v>
      </c>
      <c r="BG2332">
        <v>-0.70553368330001798</v>
      </c>
      <c r="BH2332">
        <v>-0.37157836556434598</v>
      </c>
      <c r="BI2332">
        <v>-1.4318128824234</v>
      </c>
      <c r="BJ2332">
        <v>1.2701486349105799</v>
      </c>
      <c r="BK2332">
        <v>0.30347204208374001</v>
      </c>
      <c r="BL2332">
        <v>0.90859168767929099</v>
      </c>
      <c r="BM2332">
        <v>0.43384656310081499</v>
      </c>
      <c r="BN2332">
        <v>0.195014297962189</v>
      </c>
      <c r="BO2332">
        <v>-2.1736543178558398</v>
      </c>
      <c r="BP2332">
        <v>0.44724914431571999</v>
      </c>
      <c r="BQ2332">
        <v>0.56976634263992298</v>
      </c>
      <c r="BR2332">
        <v>0.554490625858307</v>
      </c>
      <c r="BT2332">
        <v>17.694902420043899</v>
      </c>
      <c r="BU2332">
        <v>18.4073181152344</v>
      </c>
      <c r="BV2332">
        <v>16.3156127929688</v>
      </c>
      <c r="BW2332">
        <v>19.4916381835938</v>
      </c>
      <c r="BX2332">
        <v>17.824138641357401</v>
      </c>
      <c r="BY2332">
        <v>19.6052341461182</v>
      </c>
      <c r="BZ2332">
        <v>18.542118072509801</v>
      </c>
      <c r="CA2332">
        <v>18.077754974365199</v>
      </c>
      <c r="CB2332">
        <v>15.484728813171399</v>
      </c>
      <c r="CC2332">
        <v>17.159063339233398</v>
      </c>
      <c r="CD2332">
        <v>17.349229812622099</v>
      </c>
      <c r="CE2332">
        <v>18.065868377685501</v>
      </c>
      <c r="CG2332" t="s">
        <v>8080</v>
      </c>
      <c r="CH2332">
        <v>18.4073181152344</v>
      </c>
      <c r="CI2332" t="s">
        <v>8080</v>
      </c>
      <c r="CJ2332">
        <v>19.4916381835938</v>
      </c>
      <c r="CK2332">
        <v>17.824138641357401</v>
      </c>
      <c r="CL2332">
        <v>19.6052341461182</v>
      </c>
      <c r="CM2332">
        <v>18.542118072509801</v>
      </c>
      <c r="CN2332">
        <v>18.077754974365199</v>
      </c>
      <c r="CO2332">
        <v>15.484728813171399</v>
      </c>
      <c r="CP2332">
        <v>17.159063339233398</v>
      </c>
      <c r="CQ2332">
        <v>17.349229812622099</v>
      </c>
      <c r="CR2332">
        <v>18.065868377685501</v>
      </c>
      <c r="CT2332" t="s">
        <v>19000</v>
      </c>
      <c r="CU2332" t="s">
        <v>1811</v>
      </c>
      <c r="CV2332" t="s">
        <v>17182</v>
      </c>
      <c r="CW2332" t="str">
        <f>CT2332&amp;CU2332&amp;CHAR(10)&amp;CV2332</f>
        <v>&gt;A0A3Q7FTT4
MSSSSGEESDLSDSEIFEFKEKPYEELRTGKLKVKGPNGSLRCPFCAGKKKQDYKYKDLLQHATGVGKGSANRSAKQKANHLALAKYLETDLVNEAEPIPKRAVTPEHSEAEKDKLFFWPWTGIFVNVSKETANGRSPDDKEYWLKKFSMYMPLEVKLFCDNQARVSEAIVRFNSNWTGFKGAMEFEKSFEASHCSKQEWKSLRKCPGPNLYGWVAREDDYKAEGALGEYLRETGELKTISDLMKEETQGRKKVVANLANEIDMKNENLDELQTKFNLNTLSLRQMLAEKDMLHRSFFEESRKMQRLAREHVQKVLMEQEMLSIELESKKKKLDSWVRELNKREALTEREKQKLDEEKKQNDVRNSALQMASVEQRKADENVLRLVEEQKREKEEALKKILELERDIDAKQKLEMEIAELKGKLEVMKHLGGNDDAAVQNKIKEMNEELKDKMEEMDGMESLNQTLLMKERQSNDELQDARRTLKEGLIEVLSSARAHIGIKRMGEIDSKAFQNALKQKFPNQEAEIKAVELLSLWQEKIKDPDWHPFKTIMIDESNVERVIDENDEELGKLKQEFGDEIYDAVTVALKEIEEYNPSGRYAIPELWNFKEGRKATLKEVISYIFKQVKAQKRKR</v>
      </c>
    </row>
    <row r="2333" spans="1:101" x14ac:dyDescent="0.25">
      <c r="A2333" t="s">
        <v>4830</v>
      </c>
      <c r="B2333" t="s">
        <v>21194</v>
      </c>
      <c r="C2333" t="s">
        <v>7177</v>
      </c>
      <c r="D2333" t="s">
        <v>14983</v>
      </c>
      <c r="E2333">
        <v>0</v>
      </c>
      <c r="F2333" t="s">
        <v>12795</v>
      </c>
      <c r="G2333">
        <v>-3.3154182434082</v>
      </c>
      <c r="H2333">
        <v>-3.1009473800659202</v>
      </c>
      <c r="I2333">
        <v>-0.89665031433105502</v>
      </c>
      <c r="J2333">
        <v>-4.8780641555786097</v>
      </c>
      <c r="K2333">
        <v>-4.53322505950928</v>
      </c>
      <c r="L2333">
        <v>-4.4930152893066397</v>
      </c>
      <c r="M2333">
        <v>-2.6750640869140598</v>
      </c>
      <c r="N2333">
        <v>-3.9269037246704102</v>
      </c>
      <c r="O2333">
        <v>-3.6938037872314502</v>
      </c>
      <c r="P2333">
        <v>-4.4942674636840803</v>
      </c>
      <c r="Q2333">
        <v>-3.23718929290771</v>
      </c>
      <c r="R2333">
        <v>-3.6845846176147501</v>
      </c>
      <c r="S2333">
        <v>-3.5774277846018472</v>
      </c>
      <c r="T2333">
        <v>2329</v>
      </c>
      <c r="V2333" t="s">
        <v>10408</v>
      </c>
      <c r="X2333" s="16">
        <v>2.1970961888631191</v>
      </c>
      <c r="Z2333">
        <v>0.188371373307544</v>
      </c>
      <c r="AA2333">
        <v>1.2117583452685901</v>
      </c>
      <c r="AB2333">
        <v>6.1410361614724247E-2</v>
      </c>
      <c r="AP2333">
        <v>3</v>
      </c>
      <c r="AQ2333">
        <v>3</v>
      </c>
      <c r="AR2333">
        <v>3</v>
      </c>
      <c r="AS2333">
        <v>8</v>
      </c>
      <c r="AT2333">
        <v>8</v>
      </c>
      <c r="AU2333">
        <v>8</v>
      </c>
      <c r="AV2333">
        <v>82.087999999999994</v>
      </c>
      <c r="AW2333">
        <v>0</v>
      </c>
      <c r="AX2333">
        <v>8.4285999999999994</v>
      </c>
      <c r="AY2333">
        <v>135040000</v>
      </c>
      <c r="AZ2333">
        <v>5</v>
      </c>
      <c r="BA2333" t="s">
        <v>4830</v>
      </c>
      <c r="BB2333" t="s">
        <v>4830</v>
      </c>
      <c r="BC2333" t="s">
        <v>4831</v>
      </c>
      <c r="BF2333" s="34" t="s">
        <v>19011</v>
      </c>
      <c r="BG2333">
        <v>0.242477372288704</v>
      </c>
      <c r="BH2333">
        <v>0.44095996022224399</v>
      </c>
      <c r="BI2333">
        <v>2.4809322357177699</v>
      </c>
      <c r="BJ2333">
        <v>-1.2036771774292001</v>
      </c>
      <c r="BK2333">
        <v>-0.88454496860504195</v>
      </c>
      <c r="BL2333">
        <v>-0.84733271598815896</v>
      </c>
      <c r="BM2333">
        <v>0.83509469032287598</v>
      </c>
      <c r="BN2333">
        <v>-0.32342338562011702</v>
      </c>
      <c r="BO2333">
        <v>-0.1077004596591</v>
      </c>
      <c r="BP2333">
        <v>-0.84849154949188199</v>
      </c>
      <c r="BQ2333">
        <v>0.31487455964088401</v>
      </c>
      <c r="BR2333">
        <v>-9.9168553948402405E-2</v>
      </c>
      <c r="BT2333">
        <v>18.7861232757568</v>
      </c>
      <c r="BU2333">
        <v>19.313959121704102</v>
      </c>
      <c r="BV2333">
        <v>20.6934490203857</v>
      </c>
      <c r="BW2333">
        <v>16.659425735473601</v>
      </c>
      <c r="BX2333">
        <v>16.491868972778299</v>
      </c>
      <c r="BY2333">
        <v>17.590103149414102</v>
      </c>
      <c r="BZ2333">
        <v>18.9122219085693</v>
      </c>
      <c r="CA2333">
        <v>17.4814052581787</v>
      </c>
      <c r="CB2333">
        <v>17.951854705810501</v>
      </c>
      <c r="CC2333">
        <v>15.6939487457275</v>
      </c>
      <c r="CD2333">
        <v>16.994794845581101</v>
      </c>
      <c r="CE2333">
        <v>17.282291412353501</v>
      </c>
      <c r="CG2333">
        <v>18.7861232757568</v>
      </c>
      <c r="CH2333">
        <v>19.313959121704102</v>
      </c>
      <c r="CI2333">
        <v>20.6934490203857</v>
      </c>
      <c r="CJ2333" t="s">
        <v>8080</v>
      </c>
      <c r="CK2333" t="s">
        <v>8080</v>
      </c>
      <c r="CL2333" t="s">
        <v>8080</v>
      </c>
      <c r="CM2333">
        <v>18.9122219085693</v>
      </c>
      <c r="CN2333">
        <v>17.4814052581787</v>
      </c>
      <c r="CO2333">
        <v>17.951854705810501</v>
      </c>
      <c r="CP2333" t="s">
        <v>8080</v>
      </c>
      <c r="CQ2333">
        <v>16.994794845581101</v>
      </c>
      <c r="CR2333">
        <v>17.282291412353501</v>
      </c>
      <c r="CT2333" t="s">
        <v>19000</v>
      </c>
      <c r="CU2333" t="s">
        <v>4830</v>
      </c>
      <c r="CV2333" t="s">
        <v>16987</v>
      </c>
      <c r="CW2333" t="str">
        <f>CT2333&amp;CU2333&amp;CHAR(10)&amp;CV2333</f>
        <v>&gt;A0A3Q7IWI2
MADEEVMVEATSPVPSDHHKRKLEDLELNALEPHTEIGSDPNTETVSDSVQKLDGTIEEEAADVDGSEPKRPRLEDKANGLASQNGYEEKVEEELKVDDIEQREVAQEAPESCKEQPADGNQQTGDVEQSDAKTFLEIENSTQFNEPSKGDIQESEAEKSTQVDEPSKGDIHEPSAEVPGDIQKEPSAEHPEMEGVQLDQEHSASDDQTITRKMEVPNNKVGVLIGKSGDTIRYLQYNSGAKIQIMRDADTDPHAASRPVELIGTLENINKAEKLIKDVIAEADAGGSPALVARGFGTVQAVVGEQIEIQVPNEKVGLIIGKGGDTIKSLQTRSGARIQLVPLPSDGKESKERTVRVTGDKKQIEMAREMIKEVMSQPVRPASLSSGYGQQPFRPRGGGAPPQWGPRGGHPGQFPGYDYHQRGQYSSRSPQYPPPAYGNYPPQQAPRGGFGPGWEQRPQASMQGPPSQANYNYGQQHGPDYGHSYPHQTQHGQGYGHGYTDVKYDHQMAPQNQYGGHGPSQPTSYPQSGAHPSYGTHEQYGKPPSYGMHPQASQSYSHPRANQPGEVPYQGPAPSTQGYGASMPHQQQYPYAASGQVQQTYPAYGSSTAADGYNHPQGAPASGPGYPQQSAQPVPGYGQPVPQQPLAYAQAAPVGGYSSYPSQPTYTEQQATNNAGYGYQGPVDQTYSGAQASTTYSGQQAYAQPAPVPSSAPAQPGYDQSMTQPSGGYAPVPAAAAAGGYVKSVSPQPGYAPQYDANQMYGAPR</v>
      </c>
    </row>
    <row r="2334" spans="1:101" x14ac:dyDescent="0.25">
      <c r="A2334" t="s">
        <v>728</v>
      </c>
      <c r="B2334" t="s">
        <v>21195</v>
      </c>
      <c r="C2334" t="s">
        <v>7177</v>
      </c>
      <c r="D2334" t="s">
        <v>15993</v>
      </c>
      <c r="E2334" t="s">
        <v>15994</v>
      </c>
      <c r="F2334" t="s">
        <v>12796</v>
      </c>
      <c r="G2334">
        <v>-2.0488243103027299</v>
      </c>
      <c r="H2334">
        <v>-2.1210088729858398</v>
      </c>
      <c r="I2334">
        <v>-3.8245162963867201</v>
      </c>
      <c r="J2334">
        <v>-6.4748630523681596</v>
      </c>
      <c r="K2334">
        <v>-4.6903181076049796</v>
      </c>
      <c r="L2334">
        <v>-3.6173286437988299</v>
      </c>
      <c r="M2334">
        <v>-4.0534687042236301</v>
      </c>
      <c r="N2334">
        <v>-3.61820316314697</v>
      </c>
      <c r="O2334">
        <v>-4.3346023559570304</v>
      </c>
      <c r="P2334">
        <v>-3.2739076614379901</v>
      </c>
      <c r="Q2334">
        <v>-2.9134492874145499</v>
      </c>
      <c r="R2334">
        <v>-2.0134572982788099</v>
      </c>
      <c r="S2334">
        <v>-3.5819956461588531</v>
      </c>
      <c r="T2334">
        <v>2330</v>
      </c>
      <c r="X2334" s="16">
        <v>2.2627201080322261</v>
      </c>
      <c r="Z2334">
        <v>0.18356025369978901</v>
      </c>
      <c r="AA2334">
        <v>1.2584998806672401</v>
      </c>
      <c r="AB2334">
        <v>5.5144235390365247E-2</v>
      </c>
      <c r="AP2334">
        <v>2</v>
      </c>
      <c r="AQ2334">
        <v>2</v>
      </c>
      <c r="AR2334">
        <v>2</v>
      </c>
      <c r="AS2334">
        <v>8.1</v>
      </c>
      <c r="AT2334">
        <v>8.1</v>
      </c>
      <c r="AU2334">
        <v>8.1</v>
      </c>
      <c r="AV2334">
        <v>35.756</v>
      </c>
      <c r="AW2334">
        <v>0</v>
      </c>
      <c r="AX2334">
        <v>5.4622999999999999</v>
      </c>
      <c r="AY2334">
        <v>49970000</v>
      </c>
      <c r="AZ2334">
        <v>2</v>
      </c>
      <c r="BA2334" t="s">
        <v>728</v>
      </c>
      <c r="BB2334" t="s">
        <v>728</v>
      </c>
      <c r="BC2334" t="s">
        <v>729</v>
      </c>
      <c r="BF2334" s="34" t="s">
        <v>19011</v>
      </c>
      <c r="BG2334">
        <v>1.2007244825363199</v>
      </c>
      <c r="BH2334">
        <v>1.14419209957123</v>
      </c>
      <c r="BI2334">
        <v>-0.18993341922759999</v>
      </c>
      <c r="BJ2334">
        <v>-2.2655892372131299</v>
      </c>
      <c r="BK2334">
        <v>-0.86799812316894498</v>
      </c>
      <c r="BL2334">
        <v>-2.76715271174908E-2</v>
      </c>
      <c r="BM2334">
        <v>-0.36924067139625499</v>
      </c>
      <c r="BN2334">
        <v>-2.83564198762178E-2</v>
      </c>
      <c r="BO2334">
        <v>-0.58941441774368297</v>
      </c>
      <c r="BP2334">
        <v>0.24128338694572399</v>
      </c>
      <c r="BQ2334">
        <v>0.52358138561248802</v>
      </c>
      <c r="BR2334">
        <v>1.2284226417541499</v>
      </c>
      <c r="BT2334">
        <v>20.052717208862301</v>
      </c>
      <c r="BU2334">
        <v>20.293897628784201</v>
      </c>
      <c r="BV2334">
        <v>17.765583038330099</v>
      </c>
      <c r="BW2334">
        <v>15.0626268386841</v>
      </c>
      <c r="BX2334">
        <v>16.334775924682599</v>
      </c>
      <c r="BY2334">
        <v>18.4657897949219</v>
      </c>
      <c r="BZ2334">
        <v>17.533817291259801</v>
      </c>
      <c r="CA2334">
        <v>17.790105819702099</v>
      </c>
      <c r="CB2334">
        <v>17.311056137085</v>
      </c>
      <c r="CC2334">
        <v>16.914308547973601</v>
      </c>
      <c r="CD2334">
        <v>17.318534851074201</v>
      </c>
      <c r="CE2334">
        <v>18.953418731689499</v>
      </c>
      <c r="CG2334">
        <v>20.052717208862301</v>
      </c>
      <c r="CH2334">
        <v>20.293897628784201</v>
      </c>
      <c r="CI2334">
        <v>17.765583038330099</v>
      </c>
      <c r="CJ2334" t="s">
        <v>8080</v>
      </c>
      <c r="CK2334" t="s">
        <v>8080</v>
      </c>
      <c r="CL2334">
        <v>18.4657897949219</v>
      </c>
      <c r="CM2334">
        <v>17.533817291259801</v>
      </c>
      <c r="CN2334">
        <v>17.790105819702099</v>
      </c>
      <c r="CO2334">
        <v>17.311056137085</v>
      </c>
      <c r="CP2334" t="s">
        <v>8080</v>
      </c>
      <c r="CQ2334" t="s">
        <v>8080</v>
      </c>
      <c r="CR2334">
        <v>18.953418731689499</v>
      </c>
      <c r="CT2334" t="s">
        <v>19000</v>
      </c>
      <c r="CU2334" t="s">
        <v>728</v>
      </c>
      <c r="CV2334" t="s">
        <v>16955</v>
      </c>
      <c r="CW2334" t="str">
        <f>CT2334&amp;CU2334&amp;CHAR(10)&amp;CV2334</f>
        <v>&gt;A0A3Q7ES58
MPFLESKMRAVCKLLVLTELLFVSTISLAFSSPNDAYPTGYGDEPGSCVGASDDLRPLRREVYEDGQIFDITHQFNPNTPMGDSDEGIGQFLTLLSSMKNGSDYNFSELRLGVHAGTHVDAPGHMYEDYFDAGFDVDSLDLRVLNGPALLVDVPRDKNLTADAMQSLHIPKGVKRVLFRTLNTDSEIVGSFFMRHCFDLCFCLSLLIVNNIGVSPEFTDSSKSSRRLMWKKAFDTSYVGFMKDGAQWLVDNTDIKLVGIDYLSVAAFDDLLPAHHVFLKSREIILVEGLKLDDIEAGLYTVHCLPLRLLGAEGSPIRCILIK</v>
      </c>
    </row>
    <row r="2335" spans="1:101" x14ac:dyDescent="0.25">
      <c r="A2335" t="s">
        <v>3737</v>
      </c>
      <c r="B2335" t="s">
        <v>21196</v>
      </c>
      <c r="C2335" t="s">
        <v>7613</v>
      </c>
      <c r="D2335" t="s">
        <v>16126</v>
      </c>
      <c r="E2335">
        <v>0</v>
      </c>
      <c r="F2335" t="s">
        <v>12797</v>
      </c>
      <c r="G2335">
        <v>-2.7143859863281299</v>
      </c>
      <c r="H2335">
        <v>-3.9310598373413099</v>
      </c>
      <c r="I2335">
        <v>-2.9910659790039098</v>
      </c>
      <c r="J2335">
        <v>-4.9891901016235396</v>
      </c>
      <c r="K2335">
        <v>-2.8920927047729501</v>
      </c>
      <c r="L2335">
        <v>-5.6934852600097701</v>
      </c>
      <c r="M2335">
        <v>-4.16206932067871</v>
      </c>
      <c r="N2335">
        <v>-2.68004322052002</v>
      </c>
      <c r="O2335">
        <v>-3.21133232116699</v>
      </c>
      <c r="P2335">
        <v>-4.0861997604370099</v>
      </c>
      <c r="Q2335">
        <v>-2.9873781204223602</v>
      </c>
      <c r="R2335">
        <v>-2.6763715744018599</v>
      </c>
      <c r="S2335">
        <v>-3.5845561822255472</v>
      </c>
      <c r="T2335">
        <v>2331</v>
      </c>
      <c r="X2335" s="16">
        <v>1.3127520879109698</v>
      </c>
      <c r="Z2335">
        <v>0.45147313237221498</v>
      </c>
      <c r="AA2335">
        <v>0.47139496573043499</v>
      </c>
      <c r="AB2335">
        <v>0.33775752553836347</v>
      </c>
      <c r="AP2335">
        <v>2</v>
      </c>
      <c r="AQ2335">
        <v>2</v>
      </c>
      <c r="AR2335">
        <v>2</v>
      </c>
      <c r="AS2335">
        <v>6.2</v>
      </c>
      <c r="AT2335">
        <v>6.2</v>
      </c>
      <c r="AU2335">
        <v>6.2</v>
      </c>
      <c r="AV2335">
        <v>56.405000000000001</v>
      </c>
      <c r="AW2335">
        <v>3.6100999999999999E-4</v>
      </c>
      <c r="AX2335">
        <v>4.6959</v>
      </c>
      <c r="AY2335">
        <v>99022000</v>
      </c>
      <c r="AZ2335">
        <v>2</v>
      </c>
      <c r="BA2335" t="s">
        <v>3737</v>
      </c>
      <c r="BB2335" t="s">
        <v>3737</v>
      </c>
      <c r="BC2335" t="s">
        <v>3738</v>
      </c>
      <c r="BF2335" s="34" t="s">
        <v>19011</v>
      </c>
      <c r="BG2335">
        <v>0.87601906061172496</v>
      </c>
      <c r="BH2335">
        <v>-0.34883269667625399</v>
      </c>
      <c r="BI2335">
        <v>0.59747934341430697</v>
      </c>
      <c r="BJ2335">
        <v>-1.4140752553939799</v>
      </c>
      <c r="BK2335">
        <v>0.69711786508560203</v>
      </c>
      <c r="BL2335">
        <v>-2.1231043338775599</v>
      </c>
      <c r="BM2335">
        <v>-0.58139491081237804</v>
      </c>
      <c r="BN2335">
        <v>0.91059267520904497</v>
      </c>
      <c r="BO2335">
        <v>0.375732511281967</v>
      </c>
      <c r="BP2335">
        <v>-0.50501537322998002</v>
      </c>
      <c r="BQ2335">
        <v>0.60119199752807595</v>
      </c>
      <c r="BR2335">
        <v>0.91428899765014604</v>
      </c>
      <c r="BT2335">
        <v>19.3871555328369</v>
      </c>
      <c r="BU2335">
        <v>18.4838466644287</v>
      </c>
      <c r="BV2335">
        <v>18.599033355712901</v>
      </c>
      <c r="BW2335">
        <v>16.5482997894287</v>
      </c>
      <c r="BX2335">
        <v>18.133001327514599</v>
      </c>
      <c r="BY2335">
        <v>16.389633178710898</v>
      </c>
      <c r="BZ2335">
        <v>17.425216674804702</v>
      </c>
      <c r="CA2335">
        <v>18.728265762329102</v>
      </c>
      <c r="CB2335">
        <v>18.434326171875</v>
      </c>
      <c r="CC2335">
        <v>16.102016448974599</v>
      </c>
      <c r="CD2335">
        <v>17.244606018066399</v>
      </c>
      <c r="CE2335">
        <v>18.290504455566399</v>
      </c>
      <c r="CG2335">
        <v>19.3871555328369</v>
      </c>
      <c r="CH2335">
        <v>18.4838466644287</v>
      </c>
      <c r="CI2335">
        <v>18.599033355712901</v>
      </c>
      <c r="CJ2335" t="s">
        <v>8080</v>
      </c>
      <c r="CK2335">
        <v>18.133001327514599</v>
      </c>
      <c r="CL2335" t="s">
        <v>8080</v>
      </c>
      <c r="CM2335">
        <v>17.425216674804702</v>
      </c>
      <c r="CN2335">
        <v>18.728265762329102</v>
      </c>
      <c r="CO2335">
        <v>18.434326171875</v>
      </c>
      <c r="CP2335" t="s">
        <v>8080</v>
      </c>
      <c r="CQ2335">
        <v>17.244606018066399</v>
      </c>
      <c r="CR2335">
        <v>18.290504455566399</v>
      </c>
      <c r="CT2335" t="s">
        <v>19000</v>
      </c>
      <c r="CU2335" t="s">
        <v>3737</v>
      </c>
      <c r="CV2335" t="s">
        <v>17984</v>
      </c>
      <c r="CW2335" t="str">
        <f>CT2335&amp;CU2335&amp;CHAR(10)&amp;CV2335</f>
        <v>&gt;A0A3Q7HTH7
MPPTHKFHDFLFVPTSILASALSSIVTQNQKLLFFFNKNLKKAMALSLFFFLLCASVRIGYAFPPHHPDKIILLPGQPQVGFQQFSGYVTVDDKKQRALFYYFVEAETDPASKPLVLWLNGGPGCSSVGVGAFSENGPFRPRGQVLVKNEHSWNKEANMLYLESPVGVGFSYSTNTSSYETVNDEITARDNVVFLQRWFNKFPQYRENNLFLTGESYAGHYVPQLAKLMIELNNKKKLFNLKGVALGNPVLEFATDFNSRAEYFWSHGLISDSTYRMFTSVCNYSRYVSEYYRDGVSPMCSRVMSLVSRETSKFVDKYDVTLDVCMSSVLSQSNIISPQENGEKIDVCIDDETVNYLNRQDVRTALHARLVGVHSWDVCSTILDYQLLDIEIPTISIVGLLVKERIPVLIYSGDQDSVVPLTGSRSVVHQLANQMGLNTTVPYRVWFSGQQVGGWTQVYDNILSFATIRGAAHEAPFSQPERSLVLFRSFLQGKALPEVF</v>
      </c>
    </row>
    <row r="2336" spans="1:101" x14ac:dyDescent="0.25">
      <c r="A2336" t="s">
        <v>2047</v>
      </c>
      <c r="B2336" t="s">
        <v>21197</v>
      </c>
      <c r="C2336" t="s">
        <v>7177</v>
      </c>
      <c r="D2336" t="s">
        <v>14526</v>
      </c>
      <c r="E2336" t="s">
        <v>15422</v>
      </c>
      <c r="F2336" t="s">
        <v>12798</v>
      </c>
      <c r="G2336">
        <v>-3.1839179992675799</v>
      </c>
      <c r="H2336">
        <v>-3.7915182113647501</v>
      </c>
      <c r="I2336">
        <v>-5.3230915069580096</v>
      </c>
      <c r="J2336">
        <v>-1.79724788665771</v>
      </c>
      <c r="K2336">
        <v>-2.7498331069946298</v>
      </c>
      <c r="L2336">
        <v>-2.81172752380371</v>
      </c>
      <c r="M2336">
        <v>-5.6369533538818404</v>
      </c>
      <c r="N2336">
        <v>-1.7692689895629901</v>
      </c>
      <c r="O2336">
        <v>-3.9398231506347701</v>
      </c>
      <c r="P2336">
        <v>-4.0343217849731401</v>
      </c>
      <c r="Q2336">
        <v>-3.30484867095947</v>
      </c>
      <c r="R2336">
        <v>-4.7039880752563503</v>
      </c>
      <c r="S2336">
        <v>-3.587211688359579</v>
      </c>
      <c r="T2336">
        <v>2332</v>
      </c>
      <c r="X2336" s="16">
        <v>-1.6465730667114298</v>
      </c>
      <c r="Z2336">
        <v>0.477163498098859</v>
      </c>
      <c r="AA2336">
        <v>0.44046161409573398</v>
      </c>
      <c r="AB2336">
        <v>0.36269234204767903</v>
      </c>
      <c r="AP2336">
        <v>2</v>
      </c>
      <c r="AQ2336">
        <v>2</v>
      </c>
      <c r="AR2336">
        <v>2</v>
      </c>
      <c r="AS2336">
        <v>3.8</v>
      </c>
      <c r="AT2336">
        <v>3.8</v>
      </c>
      <c r="AU2336">
        <v>3.8</v>
      </c>
      <c r="AV2336">
        <v>57.793999999999997</v>
      </c>
      <c r="AW2336">
        <v>0</v>
      </c>
      <c r="AX2336">
        <v>5.2428999999999997</v>
      </c>
      <c r="AY2336">
        <v>145020000</v>
      </c>
      <c r="AZ2336">
        <v>3</v>
      </c>
      <c r="BA2336" t="s">
        <v>2047</v>
      </c>
      <c r="BB2336" t="s">
        <v>2047</v>
      </c>
      <c r="BC2336" t="s">
        <v>2048</v>
      </c>
      <c r="BF2336" s="34" t="s">
        <v>19011</v>
      </c>
      <c r="BG2336">
        <v>0.32554367184638999</v>
      </c>
      <c r="BH2336">
        <v>-0.16491876542568201</v>
      </c>
      <c r="BI2336">
        <v>-1.40122377872467</v>
      </c>
      <c r="BJ2336">
        <v>1.4448810815811199</v>
      </c>
      <c r="BK2336">
        <v>0.67594242095947299</v>
      </c>
      <c r="BL2336">
        <v>0.62598043680190996</v>
      </c>
      <c r="BM2336">
        <v>-1.6545770168304399</v>
      </c>
      <c r="BN2336">
        <v>1.4674659967422501</v>
      </c>
      <c r="BO2336">
        <v>-0.28463235497474698</v>
      </c>
      <c r="BP2336">
        <v>-0.36091282963752702</v>
      </c>
      <c r="BQ2336">
        <v>0.22792693972587599</v>
      </c>
      <c r="BR2336">
        <v>-0.90147578716278098</v>
      </c>
      <c r="BT2336">
        <v>18.9176235198975</v>
      </c>
      <c r="BU2336">
        <v>18.623388290405298</v>
      </c>
      <c r="BV2336">
        <v>16.2670078277588</v>
      </c>
      <c r="BW2336">
        <v>19.740242004394499</v>
      </c>
      <c r="BX2336">
        <v>18.275260925293001</v>
      </c>
      <c r="BY2336">
        <v>19.271390914916999</v>
      </c>
      <c r="BZ2336">
        <v>15.9503326416016</v>
      </c>
      <c r="CA2336">
        <v>19.639039993286101</v>
      </c>
      <c r="CB2336">
        <v>17.705835342407202</v>
      </c>
      <c r="CC2336">
        <v>16.153894424438501</v>
      </c>
      <c r="CD2336">
        <v>16.9271354675293</v>
      </c>
      <c r="CE2336">
        <v>16.2628879547119</v>
      </c>
      <c r="CG2336">
        <v>18.9176235198975</v>
      </c>
      <c r="CH2336">
        <v>18.623388290405298</v>
      </c>
      <c r="CI2336" t="s">
        <v>8080</v>
      </c>
      <c r="CJ2336">
        <v>19.740242004394499</v>
      </c>
      <c r="CK2336">
        <v>18.275260925293001</v>
      </c>
      <c r="CL2336">
        <v>19.271390914916999</v>
      </c>
      <c r="CM2336" t="s">
        <v>8080</v>
      </c>
      <c r="CN2336">
        <v>19.639039993286101</v>
      </c>
      <c r="CO2336">
        <v>17.705835342407202</v>
      </c>
      <c r="CP2336" t="s">
        <v>8080</v>
      </c>
      <c r="CQ2336" t="s">
        <v>8080</v>
      </c>
      <c r="CR2336" t="s">
        <v>8080</v>
      </c>
      <c r="CT2336" t="s">
        <v>19000</v>
      </c>
      <c r="CU2336" t="s">
        <v>2047</v>
      </c>
      <c r="CV2336" t="s">
        <v>18037</v>
      </c>
      <c r="CW2336" t="str">
        <f>CT2336&amp;CU2336&amp;CHAR(10)&amp;CV2336</f>
        <v>&gt;A0A3Q7G344
MANNAAACAERATSDMLIGPDWAINIELCDIINMNPGQAKDALKIIKKRLGSKNPKIQLLTLFVLETLSKNCGENVFQQIVEREILRDMVKIVKKKPDLNVREKILILIDSWQEALGGPGGRFPQYYAAYNELKAAGVEFPPREENSVPLFTPPQTHPIVHTPSAYEEAAVEASLESDPSGLSVAEIQSAEGLSDVLTEMLGALDPKNPQSVKEEVIVDLVEQCRSYQKRVMILVNNTVDEDLLCKGLALNDNLQRVLRRHDDIAKGTSTITVPPRETPVAPLMNVNHEDDESEDDFSHLSRRTSRDPSQGQGRKTIDVKSEPMRITPTLPPPPSSRRPVFTDGKMVDYLSGDRFESERSMGTEGSSPIAASTNSNNASSIPWSSPKPSSSAPPPDDLLNPTADENFLNPTASMFTGKNNQNESNSKAKSADNLPPAPWDAPPPTAIPPPPARYDQRQQYFEKHVSGGSPPARTGSSSYDSIVGQTKNLSINSSSPSKPEKPEDALFKDLVDFAKAKSSSSSNQSNRSF</v>
      </c>
    </row>
    <row r="2337" spans="1:101" x14ac:dyDescent="0.25">
      <c r="A2337" t="s">
        <v>1388</v>
      </c>
      <c r="B2337" t="s">
        <v>21198</v>
      </c>
      <c r="C2337" t="s">
        <v>7408</v>
      </c>
      <c r="D2337" t="s">
        <v>15497</v>
      </c>
      <c r="E2337">
        <v>0</v>
      </c>
      <c r="F2337" t="s">
        <v>12799</v>
      </c>
      <c r="G2337">
        <v>-2.5427761077880899</v>
      </c>
      <c r="H2337">
        <v>-2.7073011398315399</v>
      </c>
      <c r="I2337">
        <v>-2.95185470581055</v>
      </c>
      <c r="J2337">
        <v>-2.4820966720581099</v>
      </c>
      <c r="K2337">
        <v>-3.60851001739502</v>
      </c>
      <c r="L2337">
        <v>-4.58821678161621</v>
      </c>
      <c r="M2337">
        <v>-3.7672557830810498</v>
      </c>
      <c r="N2337">
        <v>-2.8249845504760698</v>
      </c>
      <c r="O2337">
        <v>-6.1057872772216797</v>
      </c>
      <c r="P2337">
        <v>-3.2576875686645499</v>
      </c>
      <c r="Q2337">
        <v>-5.0037841796875</v>
      </c>
      <c r="R2337">
        <v>-3.2711305618286102</v>
      </c>
      <c r="S2337">
        <v>-3.5926154454549155</v>
      </c>
      <c r="T2337">
        <v>2333</v>
      </c>
      <c r="X2337" s="16">
        <v>0.82563050587971976</v>
      </c>
      <c r="Z2337">
        <v>0.56152112676056298</v>
      </c>
      <c r="AA2337">
        <v>0.34237108488359602</v>
      </c>
      <c r="AB2337">
        <v>0.45459945958935555</v>
      </c>
      <c r="AP2337">
        <v>4</v>
      </c>
      <c r="AQ2337">
        <v>2</v>
      </c>
      <c r="AR2337">
        <v>2</v>
      </c>
      <c r="AS2337">
        <v>13.5</v>
      </c>
      <c r="AT2337">
        <v>7.6</v>
      </c>
      <c r="AU2337">
        <v>7.6</v>
      </c>
      <c r="AV2337">
        <v>34.814999999999998</v>
      </c>
      <c r="AW2337">
        <v>0</v>
      </c>
      <c r="AX2337">
        <v>6.1722000000000001</v>
      </c>
      <c r="AY2337">
        <v>69688000</v>
      </c>
      <c r="AZ2337">
        <v>6</v>
      </c>
      <c r="BA2337" t="s">
        <v>1388</v>
      </c>
      <c r="BB2337" t="s">
        <v>1388</v>
      </c>
      <c r="BC2337" t="s">
        <v>1389</v>
      </c>
      <c r="BF2337" s="34" t="s">
        <v>19011</v>
      </c>
      <c r="BG2337">
        <v>0.94195657968521096</v>
      </c>
      <c r="BH2337">
        <v>0.79433834552764904</v>
      </c>
      <c r="BI2337">
        <v>0.57491540908813499</v>
      </c>
      <c r="BJ2337">
        <v>0.99640053510665905</v>
      </c>
      <c r="BK2337">
        <v>-1.4261226169765001E-2</v>
      </c>
      <c r="BL2337">
        <v>-0.89329212903976396</v>
      </c>
      <c r="BM2337">
        <v>-0.15669408440589899</v>
      </c>
      <c r="BN2337">
        <v>0.68874824047088601</v>
      </c>
      <c r="BO2337">
        <v>-2.25491523742676</v>
      </c>
      <c r="BP2337">
        <v>0.30051028728485102</v>
      </c>
      <c r="BQ2337">
        <v>-1.2661553621292101</v>
      </c>
      <c r="BR2337">
        <v>0.28844872117042503</v>
      </c>
      <c r="BT2337">
        <v>19.558765411376999</v>
      </c>
      <c r="BU2337">
        <v>19.707605361938501</v>
      </c>
      <c r="BV2337">
        <v>18.6382446289063</v>
      </c>
      <c r="BW2337">
        <v>19.055393218994102</v>
      </c>
      <c r="BX2337">
        <v>17.416584014892599</v>
      </c>
      <c r="BY2337">
        <v>17.494901657104499</v>
      </c>
      <c r="BZ2337">
        <v>17.820030212402301</v>
      </c>
      <c r="CA2337">
        <v>18.583324432373001</v>
      </c>
      <c r="CB2337">
        <v>15.5398712158203</v>
      </c>
      <c r="CC2337">
        <v>16.930528640747099</v>
      </c>
      <c r="CD2337">
        <v>15.2281999588013</v>
      </c>
      <c r="CE2337">
        <v>17.695745468139599</v>
      </c>
      <c r="CG2337">
        <v>19.558765411376999</v>
      </c>
      <c r="CH2337">
        <v>19.707605361938501</v>
      </c>
      <c r="CI2337">
        <v>18.6382446289063</v>
      </c>
      <c r="CJ2337">
        <v>19.055393218994102</v>
      </c>
      <c r="CK2337">
        <v>17.416584014892599</v>
      </c>
      <c r="CL2337">
        <v>17.494901657104499</v>
      </c>
      <c r="CM2337">
        <v>17.820030212402301</v>
      </c>
      <c r="CN2337">
        <v>18.583324432373001</v>
      </c>
      <c r="CO2337" t="s">
        <v>8080</v>
      </c>
      <c r="CP2337">
        <v>16.930528640747099</v>
      </c>
      <c r="CQ2337" t="s">
        <v>8080</v>
      </c>
      <c r="CR2337">
        <v>17.695745468139599</v>
      </c>
      <c r="CT2337" t="s">
        <v>19000</v>
      </c>
      <c r="CU2337" t="s">
        <v>1388</v>
      </c>
      <c r="CV2337" t="s">
        <v>18231</v>
      </c>
      <c r="CW2337" t="str">
        <f>CT2337&amp;CU2337&amp;CHAR(10)&amp;CV2337</f>
        <v>&gt;A0A3Q7FED8
MDLDQWITTVKEGQHLAEDELQLLCEYVKEILIEESNVQPVNSPVTVCGDIHGQFHDLMKLFQTGGHVPDTNYIFMGDFVDRGYNSLEVFTILLLLKARYPANITLLRGNHESRQLTQVYGFYDECQRKYGNANAWRYCTDVFDYLTLSAIIDGTVLCVHGGLSPDVRTIDQIRVIDRNCEIPHEGPFCDLMWSDPEDIETWAVSPRGAGWLFGSRVTSEFNHINKLDLVCRAHQLVQEGLKYMFQDKGLVTVWSAPNYCYRCGNVASILNFNENMEREVKFFSETEENNQMRGPRTGVPYFL</v>
      </c>
    </row>
    <row r="2338" spans="1:101" x14ac:dyDescent="0.25">
      <c r="A2338" t="s">
        <v>2349</v>
      </c>
      <c r="B2338" t="s">
        <v>21199</v>
      </c>
      <c r="C2338" t="s">
        <v>7177</v>
      </c>
      <c r="D2338">
        <v>0</v>
      </c>
      <c r="E2338">
        <v>0</v>
      </c>
      <c r="F2338" t="s">
        <v>12800</v>
      </c>
      <c r="G2338">
        <v>-2.5161056518554701</v>
      </c>
      <c r="H2338">
        <v>-3.7469148635864298</v>
      </c>
      <c r="I2338">
        <v>-4.6418018341064498</v>
      </c>
      <c r="J2338">
        <v>-2.6394319534301798</v>
      </c>
      <c r="K2338">
        <v>-5.1281471252441397</v>
      </c>
      <c r="L2338">
        <v>-3.08426856994629</v>
      </c>
      <c r="M2338">
        <v>-3.3486862182617201</v>
      </c>
      <c r="N2338">
        <v>-2.7043313980102499</v>
      </c>
      <c r="O2338">
        <v>-3.2601661682128902</v>
      </c>
      <c r="P2338">
        <v>-4.69370460510254</v>
      </c>
      <c r="Q2338">
        <v>-3.4031286239624001</v>
      </c>
      <c r="R2338">
        <v>-4.2865705490112296</v>
      </c>
      <c r="S2338">
        <v>-3.6211047967274994</v>
      </c>
      <c r="T2338">
        <v>2334</v>
      </c>
      <c r="X2338" s="16">
        <v>-1.7658233642580345E-2</v>
      </c>
      <c r="Z2338">
        <v>0.71355406698564605</v>
      </c>
      <c r="AA2338">
        <v>0.20108214317300499</v>
      </c>
      <c r="AB2338">
        <v>0.62938712828126764</v>
      </c>
      <c r="AP2338">
        <v>2</v>
      </c>
      <c r="AQ2338">
        <v>2</v>
      </c>
      <c r="AR2338">
        <v>2</v>
      </c>
      <c r="AS2338">
        <v>8.1999999999999993</v>
      </c>
      <c r="AT2338">
        <v>8.1999999999999993</v>
      </c>
      <c r="AU2338">
        <v>8.1999999999999993</v>
      </c>
      <c r="AV2338">
        <v>47.732999999999997</v>
      </c>
      <c r="AW2338">
        <v>2.9537000000000001E-3</v>
      </c>
      <c r="AX2338">
        <v>3.4592999999999998</v>
      </c>
      <c r="AY2338">
        <v>90642000</v>
      </c>
      <c r="AZ2338">
        <v>4</v>
      </c>
      <c r="BA2338" t="s">
        <v>2349</v>
      </c>
      <c r="BB2338" t="s">
        <v>2349</v>
      </c>
      <c r="BC2338" t="s">
        <v>2350</v>
      </c>
      <c r="BF2338" s="34" t="s">
        <v>19011</v>
      </c>
      <c r="BG2338">
        <v>1.25796329975128</v>
      </c>
      <c r="BH2338">
        <v>-0.143225863575935</v>
      </c>
      <c r="BI2338">
        <v>-1.1619913578033401</v>
      </c>
      <c r="BJ2338">
        <v>1.11756503582001</v>
      </c>
      <c r="BK2338">
        <v>-1.7156610488891599</v>
      </c>
      <c r="BL2338">
        <v>0.61115008592605602</v>
      </c>
      <c r="BM2338">
        <v>0.310129284858704</v>
      </c>
      <c r="BN2338">
        <v>1.0436816215515099</v>
      </c>
      <c r="BO2338">
        <v>0.41090309619903598</v>
      </c>
      <c r="BP2338">
        <v>-1.2210789918899501</v>
      </c>
      <c r="BQ2338">
        <v>0.24815045297145799</v>
      </c>
      <c r="BR2338">
        <v>-0.75758570432662997</v>
      </c>
      <c r="BT2338">
        <v>19.585435867309599</v>
      </c>
      <c r="BU2338">
        <v>18.667991638183601</v>
      </c>
      <c r="BV2338">
        <v>16.948297500610401</v>
      </c>
      <c r="BW2338">
        <v>18.898057937622099</v>
      </c>
      <c r="BX2338">
        <v>15.8969469070435</v>
      </c>
      <c r="BY2338">
        <v>18.9988498687744</v>
      </c>
      <c r="BZ2338">
        <v>18.238599777221701</v>
      </c>
      <c r="CA2338">
        <v>18.703977584838899</v>
      </c>
      <c r="CB2338">
        <v>18.385492324829102</v>
      </c>
      <c r="CC2338">
        <v>15.4945116043091</v>
      </c>
      <c r="CD2338">
        <v>16.828855514526399</v>
      </c>
      <c r="CE2338">
        <v>16.680305480956999</v>
      </c>
      <c r="CG2338">
        <v>19.585435867309599</v>
      </c>
      <c r="CH2338">
        <v>18.667991638183601</v>
      </c>
      <c r="CI2338" t="s">
        <v>8080</v>
      </c>
      <c r="CJ2338">
        <v>18.898057937622099</v>
      </c>
      <c r="CK2338">
        <v>15.8969469070435</v>
      </c>
      <c r="CL2338">
        <v>18.9988498687744</v>
      </c>
      <c r="CM2338">
        <v>18.238599777221701</v>
      </c>
      <c r="CN2338">
        <v>18.703977584838899</v>
      </c>
      <c r="CO2338">
        <v>18.385492324829102</v>
      </c>
      <c r="CP2338">
        <v>15.4945116043091</v>
      </c>
      <c r="CQ2338">
        <v>16.828855514526399</v>
      </c>
      <c r="CR2338">
        <v>16.680305480956999</v>
      </c>
      <c r="CT2338" t="s">
        <v>19000</v>
      </c>
      <c r="CU2338" t="s">
        <v>2349</v>
      </c>
      <c r="CV2338" t="s">
        <v>18538</v>
      </c>
      <c r="CW2338" t="str">
        <f>CT2338&amp;CU2338&amp;CHAR(10)&amp;CV2338</f>
        <v>&gt;A0A3Q7GDA6
MEATAASETSDGPVLNVINKRLRALRKKYNRILQMEESLANGKTLNKEQEETFRSKPSVVAAIDELEKLRQPLAAAVTEEINLATQHHLVSAADSPDEKLAGKGDNSCVEVEDLLNIIYFGSMFAHANWGKNDFVSTMWKRAMHERACCLNYDCMPEDESTDVIDMLSEKDLDLISMLSELLICRPVNSTLSHKHALQACIEHAKLWITKSDQLIVPESDATYAGLRSKLNKIMSSFYFTTEPVFRVEQTVAEYESYQVPVEETVLPVNATGQVESSVERYHEKGGEHVNSQADKSSEIHDSSAKDINQENLSEQHAAPEEVGHEGEGVEDPKDANVDNQQSNPRRSHQHFRGNRGGGGRRGYNNGRGGRGRGRSYHDDHNPYYDQPGNYYPRNYPNYRGRGGRGSRGGGNYSYYASGDQAGNVPAFS</v>
      </c>
    </row>
    <row r="2339" spans="1:101" x14ac:dyDescent="0.25">
      <c r="A2339" t="s">
        <v>208</v>
      </c>
      <c r="B2339" t="s">
        <v>208</v>
      </c>
      <c r="C2339" t="s">
        <v>7182</v>
      </c>
      <c r="D2339" t="e">
        <v>#N/A</v>
      </c>
      <c r="E2339" t="e">
        <v>#N/A</v>
      </c>
      <c r="F2339" t="s">
        <v>12801</v>
      </c>
      <c r="G2339">
        <v>-4.1551036834716797</v>
      </c>
      <c r="H2339">
        <v>-3.86310863494873</v>
      </c>
      <c r="I2339">
        <v>-4.9737930297851598</v>
      </c>
      <c r="J2339">
        <v>-3.54203128814697</v>
      </c>
      <c r="K2339">
        <v>-2.55564212799072</v>
      </c>
      <c r="L2339">
        <v>-4.6483993530273402</v>
      </c>
      <c r="M2339">
        <v>-2.6004657745361301</v>
      </c>
      <c r="N2339">
        <v>-3.96825122833252</v>
      </c>
      <c r="O2339">
        <v>-3.6873321533203098</v>
      </c>
      <c r="P2339">
        <v>-3.3064317703247101</v>
      </c>
      <c r="Q2339">
        <v>-3.1034059524536102</v>
      </c>
      <c r="R2339">
        <v>-3.0864076614379901</v>
      </c>
      <c r="S2339">
        <v>-3.6241977214813219</v>
      </c>
      <c r="T2339">
        <v>2335</v>
      </c>
      <c r="X2339" s="16">
        <v>-0.74864419301351282</v>
      </c>
      <c r="Z2339">
        <v>0.397900874635569</v>
      </c>
      <c r="AA2339">
        <v>0.55466040406483397</v>
      </c>
      <c r="AB2339">
        <v>0.27883006240040653</v>
      </c>
      <c r="AP2339">
        <v>2</v>
      </c>
      <c r="AQ2339">
        <v>2</v>
      </c>
      <c r="AR2339">
        <v>2</v>
      </c>
      <c r="AS2339">
        <v>3.3</v>
      </c>
      <c r="AT2339">
        <v>3.3</v>
      </c>
      <c r="AU2339">
        <v>3.3</v>
      </c>
      <c r="AV2339">
        <v>83.698999999999998</v>
      </c>
      <c r="AW2339">
        <v>5.0204000000000004E-3</v>
      </c>
      <c r="AX2339">
        <v>3.1621000000000001</v>
      </c>
      <c r="AY2339">
        <v>128140000</v>
      </c>
      <c r="AZ2339">
        <v>2</v>
      </c>
      <c r="BA2339" t="s">
        <v>208</v>
      </c>
      <c r="BB2339" t="s">
        <v>208</v>
      </c>
      <c r="BC2339" t="s">
        <v>209</v>
      </c>
      <c r="BF2339" s="34" t="s">
        <v>19011</v>
      </c>
      <c r="BG2339">
        <v>-0.70774871110916104</v>
      </c>
      <c r="BH2339">
        <v>-0.318491220474243</v>
      </c>
      <c r="BI2339">
        <v>-1.7991403341293299</v>
      </c>
      <c r="BJ2339">
        <v>0.10953576117754001</v>
      </c>
      <c r="BK2339">
        <v>1.42448735237122</v>
      </c>
      <c r="BL2339">
        <v>-1.3653593063354501</v>
      </c>
      <c r="BM2339">
        <v>1.3647330999374401</v>
      </c>
      <c r="BN2339">
        <v>-0.45865640044212302</v>
      </c>
      <c r="BO2339">
        <v>-8.4164269268512698E-2</v>
      </c>
      <c r="BP2339">
        <v>0.42361256480217002</v>
      </c>
      <c r="BQ2339">
        <v>0.69426554441452004</v>
      </c>
      <c r="BR2339">
        <v>0.71692585945129395</v>
      </c>
      <c r="BT2339">
        <v>17.946437835693398</v>
      </c>
      <c r="BU2339">
        <v>18.5517978668213</v>
      </c>
      <c r="BV2339">
        <v>16.616306304931602</v>
      </c>
      <c r="BW2339">
        <v>17.995458602905298</v>
      </c>
      <c r="BX2339">
        <v>18.4694519042969</v>
      </c>
      <c r="BY2339">
        <v>17.434719085693398</v>
      </c>
      <c r="BZ2339">
        <v>18.986820220947301</v>
      </c>
      <c r="CA2339">
        <v>17.440057754516602</v>
      </c>
      <c r="CB2339">
        <v>17.958326339721701</v>
      </c>
      <c r="CC2339">
        <v>16.8817844390869</v>
      </c>
      <c r="CD2339">
        <v>17.128578186035199</v>
      </c>
      <c r="CE2339">
        <v>17.880468368530298</v>
      </c>
      <c r="CG2339">
        <v>17.946437835693398</v>
      </c>
      <c r="CH2339">
        <v>18.5517978668213</v>
      </c>
      <c r="CI2339" t="s">
        <v>8080</v>
      </c>
      <c r="CJ2339">
        <v>17.995458602905298</v>
      </c>
      <c r="CK2339">
        <v>18.4694519042969</v>
      </c>
      <c r="CL2339" t="s">
        <v>8080</v>
      </c>
      <c r="CM2339">
        <v>18.986820220947301</v>
      </c>
      <c r="CN2339">
        <v>17.440057754516602</v>
      </c>
      <c r="CO2339">
        <v>17.958326339721701</v>
      </c>
      <c r="CP2339" t="s">
        <v>8080</v>
      </c>
      <c r="CQ2339">
        <v>17.128578186035199</v>
      </c>
      <c r="CR2339">
        <v>17.880468368530298</v>
      </c>
      <c r="CT2339" t="s">
        <v>19000</v>
      </c>
      <c r="CU2339" t="s">
        <v>208</v>
      </c>
      <c r="CV2339" t="e">
        <v>#N/A</v>
      </c>
      <c r="CW2339" t="e">
        <f>CT2339&amp;CU2339&amp;CHAR(10)&amp;CV2339</f>
        <v>#N/A</v>
      </c>
    </row>
    <row r="2340" spans="1:101" x14ac:dyDescent="0.25">
      <c r="A2340" t="s">
        <v>2950</v>
      </c>
      <c r="B2340" t="s">
        <v>21200</v>
      </c>
      <c r="C2340" t="s">
        <v>7177</v>
      </c>
      <c r="D2340" t="s">
        <v>16127</v>
      </c>
      <c r="E2340" t="s">
        <v>16128</v>
      </c>
      <c r="F2340" t="s">
        <v>12802</v>
      </c>
      <c r="G2340">
        <v>-2.6935386657714799</v>
      </c>
      <c r="H2340">
        <v>-3.9311380386352499</v>
      </c>
      <c r="I2340">
        <v>-3.7161026000976598</v>
      </c>
      <c r="J2340">
        <v>-2.5545625686645499</v>
      </c>
      <c r="K2340">
        <v>-4.7623701095581099</v>
      </c>
      <c r="L2340">
        <v>-2.67049980163574</v>
      </c>
      <c r="M2340">
        <v>-5.1113414764404297</v>
      </c>
      <c r="N2340">
        <v>-2.2272577285766602</v>
      </c>
      <c r="O2340">
        <v>-2.9858989715576199</v>
      </c>
      <c r="P2340">
        <v>-4.5580348968505904</v>
      </c>
      <c r="Q2340">
        <v>-6.5266551971435502</v>
      </c>
      <c r="R2340">
        <v>-1.79771900177002</v>
      </c>
      <c r="S2340">
        <v>-3.6279265880584712</v>
      </c>
      <c r="T2340">
        <v>2336</v>
      </c>
      <c r="X2340" s="16">
        <v>-0.11778227488199633</v>
      </c>
      <c r="Z2340">
        <v>0.90226583850931696</v>
      </c>
      <c r="AA2340">
        <v>6.3703483139196701E-2</v>
      </c>
      <c r="AB2340">
        <v>0.86356795213385351</v>
      </c>
      <c r="AP2340">
        <v>2</v>
      </c>
      <c r="AQ2340">
        <v>2</v>
      </c>
      <c r="AR2340">
        <v>2</v>
      </c>
      <c r="AS2340">
        <v>4.8</v>
      </c>
      <c r="AT2340">
        <v>4.8</v>
      </c>
      <c r="AU2340">
        <v>4.8</v>
      </c>
      <c r="AV2340">
        <v>76.912000000000006</v>
      </c>
      <c r="AW2340">
        <v>0</v>
      </c>
      <c r="AX2340">
        <v>35.481000000000002</v>
      </c>
      <c r="AY2340">
        <v>183210000</v>
      </c>
      <c r="AZ2340">
        <v>7</v>
      </c>
      <c r="BA2340" t="s">
        <v>2950</v>
      </c>
      <c r="BB2340" t="s">
        <v>2950</v>
      </c>
      <c r="BC2340" t="s">
        <v>2951</v>
      </c>
      <c r="BF2340" s="34" t="s">
        <v>19011</v>
      </c>
      <c r="BG2340">
        <v>0.66803199052810702</v>
      </c>
      <c r="BH2340">
        <v>-0.216778218746185</v>
      </c>
      <c r="BI2340">
        <v>-6.3040621578693404E-2</v>
      </c>
      <c r="BJ2340">
        <v>0.76739162206649802</v>
      </c>
      <c r="BK2340">
        <v>-0.81105989217758201</v>
      </c>
      <c r="BL2340">
        <v>0.68450337648391701</v>
      </c>
      <c r="BM2340">
        <v>-1.0605536699295</v>
      </c>
      <c r="BN2340">
        <v>1.0013952255248999</v>
      </c>
      <c r="BO2340">
        <v>0.45901167392730702</v>
      </c>
      <c r="BP2340">
        <v>-0.66497230529785201</v>
      </c>
      <c r="BQ2340">
        <v>-2.0724191665649401</v>
      </c>
      <c r="BR2340">
        <v>1.3084899187087999</v>
      </c>
      <c r="BT2340">
        <v>19.408002853393601</v>
      </c>
      <c r="BU2340">
        <v>18.483768463134801</v>
      </c>
      <c r="BV2340">
        <v>17.873996734619102</v>
      </c>
      <c r="BW2340">
        <v>18.982927322387699</v>
      </c>
      <c r="BX2340">
        <v>16.262723922729499</v>
      </c>
      <c r="BY2340">
        <v>19.412618637085</v>
      </c>
      <c r="BZ2340">
        <v>16.475944519043001</v>
      </c>
      <c r="CA2340">
        <v>19.1810512542725</v>
      </c>
      <c r="CB2340">
        <v>18.6597595214844</v>
      </c>
      <c r="CC2340">
        <v>15.630181312561</v>
      </c>
      <c r="CD2340">
        <v>13.705328941345201</v>
      </c>
      <c r="CE2340">
        <v>19.1691570281982</v>
      </c>
      <c r="CG2340">
        <v>19.408002853393601</v>
      </c>
      <c r="CH2340">
        <v>18.483768463134801</v>
      </c>
      <c r="CI2340">
        <v>17.873996734619102</v>
      </c>
      <c r="CJ2340">
        <v>18.982927322387699</v>
      </c>
      <c r="CK2340" t="s">
        <v>8080</v>
      </c>
      <c r="CL2340">
        <v>19.412618637085</v>
      </c>
      <c r="CM2340" t="s">
        <v>8080</v>
      </c>
      <c r="CN2340">
        <v>19.1810512542725</v>
      </c>
      <c r="CO2340">
        <v>18.6597595214844</v>
      </c>
      <c r="CP2340" t="s">
        <v>8080</v>
      </c>
      <c r="CQ2340" t="s">
        <v>8080</v>
      </c>
      <c r="CR2340" t="s">
        <v>8080</v>
      </c>
      <c r="CT2340" t="s">
        <v>19000</v>
      </c>
      <c r="CU2340" t="s">
        <v>2950</v>
      </c>
      <c r="CV2340" t="s">
        <v>18858</v>
      </c>
      <c r="CW2340" t="str">
        <f>CT2340&amp;CU2340&amp;CHAR(10)&amp;CV2340</f>
        <v>&gt;A0A3Q7H133
MGSKPCFIDKPVVPGDVVLDLSSMTNQTIKLGGGLQQDHDAVTVVKAGILRFSKPNKYWIESSHKRYIPTVGDAVLGIVVDKRADVGTLIYTRIVKANPGINPELSCMDASGKAAEFGPLKDGYMFESSTGLSRMLLSSPTCPVLEGLGKKLAFEIAVGLNGRVWVNAEHQSSIILAANAIMNSESLTSVQQKIMVEKLLDRELDNMASQSDSPPNSVNENTQNPATASQPAAENHQGPKPEAASGSSPASVFVNSEPIREDQVQNAMKFLSHPKVRGSPVMYRRSFLERKGLTKEEIDEAFRRVPDPTPTVTSTQPVAANEDGTQKPSSTSTSQAALQNLQPASAPSNSMKKMGYLSHFHWTHAVIAVGLLAASGAGTAVLFKKSIIPRLKSWIRKVVMDEEEDEKEKRYFEELTSLLNYQVREMKSMTSAIEKLEVHEMKSVTSAIEKLEGQSTTSGRIPVSELDDRRISVTQSRQSYANGKVNGDAHSVRSLSPPASVEPSAAPHPKSYMEIMAMVQRGEKPPNIRDINDQPPNPNQPVPDRVAAKPKPWEVGQSQNNSNFLQSQGSGDGLNYGYQDNLTNGDNSAPWWQRKNARITEIEAEGEQNFGSPAAPVQERPIQRSWVPPQPPPVAMAEAAAAIRQPKKSASQNEQLTDDQLLARSSDELQRVTRISESGGAPEANGSSSGLQMSETTPIEEGDQTFSS</v>
      </c>
    </row>
    <row r="2341" spans="1:101" x14ac:dyDescent="0.25">
      <c r="A2341" t="s">
        <v>1119</v>
      </c>
      <c r="B2341" t="s">
        <v>21201</v>
      </c>
      <c r="C2341" t="s">
        <v>7177</v>
      </c>
      <c r="D2341">
        <v>0</v>
      </c>
      <c r="E2341">
        <v>0</v>
      </c>
      <c r="F2341" t="s">
        <v>12803</v>
      </c>
      <c r="G2341">
        <v>-1.4333248138427701</v>
      </c>
      <c r="H2341">
        <v>-1.4811754226684599</v>
      </c>
      <c r="I2341">
        <v>-1.3175697326660201</v>
      </c>
      <c r="J2341">
        <v>-5.3995409011840803</v>
      </c>
      <c r="K2341">
        <v>-3.69268894195557</v>
      </c>
      <c r="L2341">
        <v>-4.8998794555664098</v>
      </c>
      <c r="M2341">
        <v>-2.2821407318115199</v>
      </c>
      <c r="N2341">
        <v>-5.0057001113891602</v>
      </c>
      <c r="O2341">
        <v>-4.4299869537353498</v>
      </c>
      <c r="P2341">
        <v>-3.28356838226318</v>
      </c>
      <c r="Q2341">
        <v>-5.3839588165283203</v>
      </c>
      <c r="R2341">
        <v>-4.9582223892211896</v>
      </c>
      <c r="S2341">
        <v>-3.6306463877360025</v>
      </c>
      <c r="T2341">
        <v>2337</v>
      </c>
      <c r="V2341" t="s">
        <v>10408</v>
      </c>
      <c r="X2341" s="16">
        <v>3.2533464431762704</v>
      </c>
      <c r="Z2341">
        <v>0.105591397849462</v>
      </c>
      <c r="AA2341">
        <v>1.8624159673020899</v>
      </c>
      <c r="AB2341">
        <v>1.3727265475179858E-2</v>
      </c>
      <c r="AP2341">
        <v>2</v>
      </c>
      <c r="AQ2341">
        <v>2</v>
      </c>
      <c r="AR2341">
        <v>2</v>
      </c>
      <c r="AS2341">
        <v>12</v>
      </c>
      <c r="AT2341">
        <v>12</v>
      </c>
      <c r="AU2341">
        <v>12</v>
      </c>
      <c r="AV2341">
        <v>20.54</v>
      </c>
      <c r="AW2341">
        <v>9.9590000000000008E-3</v>
      </c>
      <c r="AX2341">
        <v>2.5802</v>
      </c>
      <c r="AY2341">
        <v>43337000</v>
      </c>
      <c r="AZ2341">
        <v>2</v>
      </c>
      <c r="BA2341" t="s">
        <v>1119</v>
      </c>
      <c r="BB2341" t="s">
        <v>1119</v>
      </c>
      <c r="BC2341" t="s">
        <v>1120</v>
      </c>
      <c r="BF2341" s="34" t="s">
        <v>19011</v>
      </c>
      <c r="BG2341">
        <v>1.35685622692108</v>
      </c>
      <c r="BH2341">
        <v>1.327308177948</v>
      </c>
      <c r="BI2341">
        <v>1.4283355474471999</v>
      </c>
      <c r="BJ2341">
        <v>-1.0923005342483501</v>
      </c>
      <c r="BK2341">
        <v>-3.8311563432216603E-2</v>
      </c>
      <c r="BL2341">
        <v>-0.78375726938247703</v>
      </c>
      <c r="BM2341">
        <v>0.83270847797393799</v>
      </c>
      <c r="BN2341">
        <v>-0.84910202026367199</v>
      </c>
      <c r="BO2341">
        <v>-0.49359649419784501</v>
      </c>
      <c r="BP2341">
        <v>0.21432226896286</v>
      </c>
      <c r="BQ2341">
        <v>-1.0826785564422601</v>
      </c>
      <c r="BR2341">
        <v>-0.81978428363800004</v>
      </c>
      <c r="BT2341">
        <v>20.668216705322301</v>
      </c>
      <c r="BU2341">
        <v>20.933731079101602</v>
      </c>
      <c r="BV2341">
        <v>20.272529602050799</v>
      </c>
      <c r="BW2341">
        <v>16.1379489898682</v>
      </c>
      <c r="BX2341">
        <v>17.332405090331999</v>
      </c>
      <c r="BY2341">
        <v>17.1832389831543</v>
      </c>
      <c r="BZ2341">
        <v>19.3051452636719</v>
      </c>
      <c r="CA2341">
        <v>16.40260887146</v>
      </c>
      <c r="CB2341">
        <v>17.215671539306602</v>
      </c>
      <c r="CC2341">
        <v>16.904647827148398</v>
      </c>
      <c r="CD2341">
        <v>14.848025321960399</v>
      </c>
      <c r="CE2341">
        <v>16.008653640747099</v>
      </c>
      <c r="CG2341">
        <v>20.668216705322301</v>
      </c>
      <c r="CH2341">
        <v>20.933731079101602</v>
      </c>
      <c r="CI2341">
        <v>20.272529602050799</v>
      </c>
      <c r="CJ2341" t="s">
        <v>8080</v>
      </c>
      <c r="CK2341" t="s">
        <v>8080</v>
      </c>
      <c r="CL2341" t="s">
        <v>8080</v>
      </c>
      <c r="CM2341">
        <v>19.3051452636719</v>
      </c>
      <c r="CN2341" t="s">
        <v>8080</v>
      </c>
      <c r="CO2341" t="s">
        <v>8080</v>
      </c>
      <c r="CP2341" t="s">
        <v>8080</v>
      </c>
      <c r="CQ2341" t="s">
        <v>8080</v>
      </c>
      <c r="CR2341" t="s">
        <v>8080</v>
      </c>
      <c r="CT2341" t="s">
        <v>19000</v>
      </c>
      <c r="CU2341" t="s">
        <v>1119</v>
      </c>
      <c r="CV2341" t="s">
        <v>16649</v>
      </c>
      <c r="CW2341" t="str">
        <f>CT2341&amp;CU2341&amp;CHAR(10)&amp;CV2341</f>
        <v>&gt;A0A3Q7F5W2
MSQGYAIELYFDPALENQVLKAWNVLARRQISTQLIEIESRPHITLFSSPFLDPSKIENIVKNFSSKQESLPLSFGSIGSLPSDDNVLFLAPTPTLSLLQFHSQLYDAMKKEGIEIAEEHRPDTWIPYCPVADEVPKTRMGEAFTVLRDLKLPVAGYATEIALVEYPPVREAFSFVLGNTVEP</v>
      </c>
    </row>
    <row r="2342" spans="1:101" x14ac:dyDescent="0.25">
      <c r="A2342" t="s">
        <v>4293</v>
      </c>
      <c r="B2342" t="s">
        <v>21202</v>
      </c>
      <c r="C2342" t="s">
        <v>7762</v>
      </c>
      <c r="D2342" t="s">
        <v>16129</v>
      </c>
      <c r="E2342" t="s">
        <v>16130</v>
      </c>
      <c r="F2342" t="s">
        <v>12804</v>
      </c>
      <c r="G2342">
        <v>-2.5101394653320299</v>
      </c>
      <c r="H2342">
        <v>-4.2983083724975604</v>
      </c>
      <c r="I2342">
        <v>-3.9298534393310498</v>
      </c>
      <c r="J2342">
        <v>-3.5457353591918901</v>
      </c>
      <c r="K2342">
        <v>-3.1592283248901398</v>
      </c>
      <c r="L2342">
        <v>-1.4563579559326201</v>
      </c>
      <c r="M2342">
        <v>-3.1527557373046902</v>
      </c>
      <c r="N2342">
        <v>-4.6162843704223597</v>
      </c>
      <c r="O2342">
        <v>-2.90907859802246</v>
      </c>
      <c r="P2342">
        <v>-4.6383571624755904</v>
      </c>
      <c r="Q2342">
        <v>-4.4518737792968803</v>
      </c>
      <c r="R2342">
        <v>-4.9742879867553702</v>
      </c>
      <c r="S2342">
        <v>-3.6368550459543871</v>
      </c>
      <c r="T2342">
        <v>2338</v>
      </c>
      <c r="X2342" s="16">
        <v>-0.85899321238199633</v>
      </c>
      <c r="Z2342">
        <v>0.26691616038882099</v>
      </c>
      <c r="AA2342">
        <v>0.89379120461944395</v>
      </c>
      <c r="AB2342">
        <v>0.1277052628728928</v>
      </c>
      <c r="AP2342">
        <v>3</v>
      </c>
      <c r="AQ2342">
        <v>3</v>
      </c>
      <c r="AR2342">
        <v>3</v>
      </c>
      <c r="AS2342">
        <v>8.6999999999999993</v>
      </c>
      <c r="AT2342">
        <v>8.6999999999999993</v>
      </c>
      <c r="AU2342">
        <v>8.6999999999999993</v>
      </c>
      <c r="AV2342">
        <v>56.411000000000001</v>
      </c>
      <c r="AW2342">
        <v>0</v>
      </c>
      <c r="AX2342">
        <v>11.202</v>
      </c>
      <c r="AY2342">
        <v>113210000</v>
      </c>
      <c r="AZ2342">
        <v>11</v>
      </c>
      <c r="BA2342" t="s">
        <v>4293</v>
      </c>
      <c r="BB2342" t="s">
        <v>4293</v>
      </c>
      <c r="BC2342" t="s">
        <v>4294</v>
      </c>
      <c r="BF2342" s="34" t="s">
        <v>19011</v>
      </c>
      <c r="BG2342">
        <v>1.0804088115692101</v>
      </c>
      <c r="BH2342">
        <v>-0.63426834344863903</v>
      </c>
      <c r="BI2342">
        <v>-0.28095647692680398</v>
      </c>
      <c r="BJ2342">
        <v>8.7374769151210799E-2</v>
      </c>
      <c r="BK2342">
        <v>0.457996815443039</v>
      </c>
      <c r="BL2342">
        <v>2.09088110923767</v>
      </c>
      <c r="BM2342">
        <v>0.46420338749885598</v>
      </c>
      <c r="BN2342">
        <v>-0.93917590379714999</v>
      </c>
      <c r="BO2342">
        <v>0.69786566495895397</v>
      </c>
      <c r="BP2342">
        <v>-0.96034151315689098</v>
      </c>
      <c r="BQ2342">
        <v>-0.78152239322662398</v>
      </c>
      <c r="BR2342">
        <v>-1.28246593475342</v>
      </c>
      <c r="BT2342">
        <v>19.591402053833001</v>
      </c>
      <c r="BU2342">
        <v>18.1165981292725</v>
      </c>
      <c r="BV2342">
        <v>17.6602458953857</v>
      </c>
      <c r="BW2342">
        <v>17.991754531860401</v>
      </c>
      <c r="BX2342">
        <v>17.8658657073975</v>
      </c>
      <c r="BY2342">
        <v>20.6267604827881</v>
      </c>
      <c r="BZ2342">
        <v>18.4345302581787</v>
      </c>
      <c r="CA2342">
        <v>16.7920246124268</v>
      </c>
      <c r="CB2342">
        <v>18.736579895019499</v>
      </c>
      <c r="CC2342">
        <v>15.549859046936</v>
      </c>
      <c r="CD2342">
        <v>15.7801103591919</v>
      </c>
      <c r="CE2342">
        <v>15.9925880432129</v>
      </c>
      <c r="CG2342">
        <v>19.591402053833001</v>
      </c>
      <c r="CH2342">
        <v>18.1165981292725</v>
      </c>
      <c r="CI2342">
        <v>17.6602458953857</v>
      </c>
      <c r="CJ2342">
        <v>17.991754531860401</v>
      </c>
      <c r="CK2342">
        <v>17.8658657073975</v>
      </c>
      <c r="CL2342">
        <v>20.6267604827881</v>
      </c>
      <c r="CM2342">
        <v>18.4345302581787</v>
      </c>
      <c r="CN2342" t="s">
        <v>8080</v>
      </c>
      <c r="CO2342">
        <v>18.736579895019499</v>
      </c>
      <c r="CP2342" t="s">
        <v>8080</v>
      </c>
      <c r="CQ2342" t="s">
        <v>8080</v>
      </c>
      <c r="CR2342" t="s">
        <v>8080</v>
      </c>
      <c r="CT2342" t="s">
        <v>19000</v>
      </c>
      <c r="CU2342" t="s">
        <v>4293</v>
      </c>
      <c r="CV2342" t="s">
        <v>17289</v>
      </c>
      <c r="CW2342" t="str">
        <f>CT2342&amp;CU2342&amp;CHAR(10)&amp;CV2342</f>
        <v>&gt;A0A3Q7IB10
MLSSVQTPRLLRFQSFTLKCLHTHPTTTPPPPHSQILTIRKSLLSREISAVDLAGTFLNRLRNTEPQLKSFLYVSDVVLKEAEEIDRKIAENEELGPLAGVLVGVKDNICTSDMPSTAGSKILENYRPPFDATAVGKMKKCGAIVIGKTNMDEFGMGSTTEGSGYQVTANPWDLSRVPGGSSGGSAAAVSARQCMVSLGSDTGGSVRQPASFCGVVGLKPTYGRVSRYGLVAYASSLDVIGCFGSSVTDAAILLHAISGHDKFDATSSKKEVPDFASQFTARDHLDSKPLKGLRVGLIRDTIEDGVDPDVISSIRGAASHLEELGCTVTEVSLPSFSLGLPAYYILASSESSSNLSRYDGVRYGKQVFADELNSLYGESRAGGLGAEVKMRILMGTYALSAGYYDAYYKRAQQVRTLVRESFRAALDENDILISPAAPSAAYKIGEKKNDPLSMYAGDIMTVNVNLAGLPALVLPCGFVDSSSVALPVGVQMISAAFEEEKLLKVGHIFEQTLQGCSFIPPLVADELGC</v>
      </c>
    </row>
    <row r="2343" spans="1:101" x14ac:dyDescent="0.25">
      <c r="A2343" t="s">
        <v>2779</v>
      </c>
      <c r="B2343" t="s">
        <v>21203</v>
      </c>
      <c r="C2343" t="s">
        <v>7588</v>
      </c>
      <c r="D2343" t="s">
        <v>16131</v>
      </c>
      <c r="E2343" t="s">
        <v>14848</v>
      </c>
      <c r="F2343" t="s">
        <v>12805</v>
      </c>
      <c r="G2343">
        <v>-2.3992366790771502</v>
      </c>
      <c r="H2343">
        <v>-3.2068529129028298</v>
      </c>
      <c r="I2343">
        <v>-2.5334625244140598</v>
      </c>
      <c r="J2343">
        <v>-4.9441156387329102</v>
      </c>
      <c r="K2343">
        <v>-3.73363208770752</v>
      </c>
      <c r="L2343">
        <v>-3.4736576080322301</v>
      </c>
      <c r="M2343">
        <v>-4.8753242492675799</v>
      </c>
      <c r="N2343">
        <v>-3.9425191879272501</v>
      </c>
      <c r="O2343">
        <v>-3.7406482696533199</v>
      </c>
      <c r="P2343">
        <v>-3.30097103118896</v>
      </c>
      <c r="Q2343">
        <v>-3.56756496429443</v>
      </c>
      <c r="R2343">
        <v>-3.9691686630249001</v>
      </c>
      <c r="S2343">
        <v>-3.6405961513519274</v>
      </c>
      <c r="T2343">
        <v>2339</v>
      </c>
      <c r="X2343" s="16">
        <v>1.3372844060262064</v>
      </c>
      <c r="Z2343">
        <v>0.175288056206089</v>
      </c>
      <c r="AA2343">
        <v>1.3180834664918599</v>
      </c>
      <c r="AB2343">
        <v>4.8074694544017048E-2</v>
      </c>
      <c r="AP2343">
        <v>2</v>
      </c>
      <c r="AQ2343">
        <v>2</v>
      </c>
      <c r="AR2343">
        <v>2</v>
      </c>
      <c r="AS2343">
        <v>7.8</v>
      </c>
      <c r="AT2343">
        <v>7.8</v>
      </c>
      <c r="AU2343">
        <v>7.8</v>
      </c>
      <c r="AV2343">
        <v>45.237000000000002</v>
      </c>
      <c r="AW2343">
        <v>0</v>
      </c>
      <c r="AX2343">
        <v>5.1847000000000003</v>
      </c>
      <c r="AY2343">
        <v>76278000</v>
      </c>
      <c r="AZ2343">
        <v>4</v>
      </c>
      <c r="BA2343" t="s">
        <v>2779</v>
      </c>
      <c r="BB2343" t="s">
        <v>2779</v>
      </c>
      <c r="BC2343" t="s">
        <v>2780</v>
      </c>
      <c r="BF2343" s="34" t="s">
        <v>19011</v>
      </c>
      <c r="BG2343">
        <v>1.60932016372681</v>
      </c>
      <c r="BH2343">
        <v>0.56231230497360196</v>
      </c>
      <c r="BI2343">
        <v>1.43530738353729</v>
      </c>
      <c r="BJ2343">
        <v>-1.6899054050445601</v>
      </c>
      <c r="BK2343">
        <v>-0.120613411068916</v>
      </c>
      <c r="BL2343">
        <v>0.21642205119133001</v>
      </c>
      <c r="BM2343">
        <v>-1.6007230281829801</v>
      </c>
      <c r="BN2343">
        <v>-0.39141830801963801</v>
      </c>
      <c r="BO2343">
        <v>-0.12970931828022</v>
      </c>
      <c r="BP2343">
        <v>0.44029593467712402</v>
      </c>
      <c r="BQ2343">
        <v>9.4678908586502103E-2</v>
      </c>
      <c r="BR2343">
        <v>-0.425967156887054</v>
      </c>
      <c r="BT2343">
        <v>19.702304840087901</v>
      </c>
      <c r="BU2343">
        <v>19.208053588867202</v>
      </c>
      <c r="BV2343">
        <v>19.056636810302699</v>
      </c>
      <c r="BW2343">
        <v>16.5933742523193</v>
      </c>
      <c r="BX2343">
        <v>17.291461944580099</v>
      </c>
      <c r="BY2343">
        <v>18.609460830688501</v>
      </c>
      <c r="BZ2343">
        <v>16.711961746215799</v>
      </c>
      <c r="CA2343">
        <v>17.4657897949219</v>
      </c>
      <c r="CB2343">
        <v>17.9050102233887</v>
      </c>
      <c r="CC2343">
        <v>16.887245178222699</v>
      </c>
      <c r="CD2343">
        <v>16.6644191741943</v>
      </c>
      <c r="CE2343">
        <v>16.997707366943398</v>
      </c>
      <c r="CG2343">
        <v>19.702304840087901</v>
      </c>
      <c r="CH2343">
        <v>19.208053588867202</v>
      </c>
      <c r="CI2343">
        <v>19.056636810302699</v>
      </c>
      <c r="CJ2343" t="s">
        <v>8080</v>
      </c>
      <c r="CK2343" t="s">
        <v>8080</v>
      </c>
      <c r="CL2343">
        <v>18.609460830688501</v>
      </c>
      <c r="CM2343">
        <v>16.711961746215799</v>
      </c>
      <c r="CN2343">
        <v>17.4657897949219</v>
      </c>
      <c r="CO2343">
        <v>17.9050102233887</v>
      </c>
      <c r="CP2343" t="s">
        <v>8080</v>
      </c>
      <c r="CQ2343">
        <v>16.6644191741943</v>
      </c>
      <c r="CR2343" t="s">
        <v>8080</v>
      </c>
      <c r="CT2343" t="s">
        <v>19000</v>
      </c>
      <c r="CU2343" t="s">
        <v>2779</v>
      </c>
      <c r="CV2343" t="s">
        <v>16884</v>
      </c>
      <c r="CW2343" t="str">
        <f>CT2343&amp;CU2343&amp;CHAR(10)&amp;CV2343</f>
        <v>&gt;A0A3Q7GWB4
MALKLNAFNFQSHKYSSSFVHPPMLSLRSPKFFMAASLTSGTKEVENLKKPFSPPREVHVQVTHSMPPQKIEIFKSLEGWAEQNLLTLLKPVEKSWQPQDFLPDPASDGFHDQVKELRERAKELPDDYLVVLVGDMITEEALPTYQSMINTLDGVRDETGASPTSWAIWTRAWTAEENRHGDLLNKYLYLSGRVDMRAIEKTIQYLIGSGMDPRTENSPYLGYIYTSFQERATFISHGNTARFAKEHGDIKLAQICGTIAADEKRHETAYTKIVEKLFEIDPDGTVLAFADMMRKKIAMPAHLMYDGRDDNLFDHFSAVAQRLGVYTASDYADILEFLVGRWKVSDLTGLSGEGRKAQEYLCGLTARIRRLEERAQVRAKQGPIMPFSWIYDREVQL</v>
      </c>
    </row>
    <row r="2344" spans="1:101" x14ac:dyDescent="0.25">
      <c r="A2344" t="s">
        <v>3949</v>
      </c>
      <c r="B2344" t="s">
        <v>21204</v>
      </c>
      <c r="C2344" t="s">
        <v>7177</v>
      </c>
      <c r="D2344" t="s">
        <v>14868</v>
      </c>
      <c r="E2344">
        <v>0</v>
      </c>
      <c r="F2344" t="s">
        <v>12806</v>
      </c>
      <c r="G2344">
        <v>-1.7843761444091799</v>
      </c>
      <c r="H2344">
        <v>-3.1071805953979501</v>
      </c>
      <c r="I2344">
        <v>-3.3661251068115199</v>
      </c>
      <c r="J2344">
        <v>-2.5008592605590798</v>
      </c>
      <c r="K2344">
        <v>-4.8123121261596697</v>
      </c>
      <c r="L2344">
        <v>-3.3638496398925799</v>
      </c>
      <c r="M2344">
        <v>-5.1651554107665998</v>
      </c>
      <c r="N2344">
        <v>-2.8910856246948198</v>
      </c>
      <c r="O2344">
        <v>-4.1406383514404297</v>
      </c>
      <c r="P2344">
        <v>-4.2218065261840803</v>
      </c>
      <c r="Q2344">
        <v>-4.9180126190185502</v>
      </c>
      <c r="R2344">
        <v>-3.4429006576538099</v>
      </c>
      <c r="S2344">
        <v>-3.6428585052490221</v>
      </c>
      <c r="T2344">
        <v>2340</v>
      </c>
      <c r="X2344" s="16">
        <v>0.80644639333089385</v>
      </c>
      <c r="Z2344">
        <v>0.45174278215223101</v>
      </c>
      <c r="AA2344">
        <v>0.47164001992689703</v>
      </c>
      <c r="AB2344">
        <v>0.33756699686404978</v>
      </c>
      <c r="AP2344">
        <v>7</v>
      </c>
      <c r="AQ2344">
        <v>7</v>
      </c>
      <c r="AR2344">
        <v>7</v>
      </c>
      <c r="AS2344">
        <v>6.8</v>
      </c>
      <c r="AT2344">
        <v>6.8</v>
      </c>
      <c r="AU2344">
        <v>6.8</v>
      </c>
      <c r="AV2344">
        <v>139.76</v>
      </c>
      <c r="AW2344">
        <v>0</v>
      </c>
      <c r="AX2344">
        <v>13.683999999999999</v>
      </c>
      <c r="AY2344">
        <v>258650000</v>
      </c>
      <c r="AZ2344">
        <v>12</v>
      </c>
      <c r="BA2344" t="s">
        <v>3949</v>
      </c>
      <c r="BB2344" t="s">
        <v>3949</v>
      </c>
      <c r="BC2344" t="s">
        <v>3950</v>
      </c>
      <c r="BF2344" s="34" t="s">
        <v>19011</v>
      </c>
      <c r="BG2344">
        <v>1.80213439464569</v>
      </c>
      <c r="BH2344">
        <v>0.51943647861480702</v>
      </c>
      <c r="BI2344">
        <v>0.26834303140640298</v>
      </c>
      <c r="BJ2344">
        <v>1.1073745489120499</v>
      </c>
      <c r="BK2344">
        <v>-1.1339966058731099</v>
      </c>
      <c r="BL2344">
        <v>0.27054950594902</v>
      </c>
      <c r="BM2344">
        <v>-1.47614181041718</v>
      </c>
      <c r="BN2344">
        <v>0.72897958755493197</v>
      </c>
      <c r="BO2344">
        <v>-0.48268747329711897</v>
      </c>
      <c r="BP2344">
        <v>-0.56139469146728505</v>
      </c>
      <c r="BQ2344">
        <v>-1.2364922761917101</v>
      </c>
      <c r="BR2344">
        <v>0.19389525055885301</v>
      </c>
      <c r="BT2344">
        <v>20.317165374755898</v>
      </c>
      <c r="BU2344">
        <v>19.307725906372099</v>
      </c>
      <c r="BV2344">
        <v>18.223974227905298</v>
      </c>
      <c r="BW2344">
        <v>19.0366306304932</v>
      </c>
      <c r="BX2344">
        <v>16.212781906127901</v>
      </c>
      <c r="BY2344">
        <v>18.7192687988281</v>
      </c>
      <c r="BZ2344">
        <v>16.4221305847168</v>
      </c>
      <c r="CA2344">
        <v>18.5172233581543</v>
      </c>
      <c r="CB2344">
        <v>17.505020141601602</v>
      </c>
      <c r="CC2344">
        <v>15.9664096832275</v>
      </c>
      <c r="CD2344">
        <v>15.313971519470201</v>
      </c>
      <c r="CE2344">
        <v>17.523975372314499</v>
      </c>
      <c r="CG2344">
        <v>20.317165374755898</v>
      </c>
      <c r="CH2344">
        <v>19.307725906372099</v>
      </c>
      <c r="CI2344">
        <v>18.223974227905298</v>
      </c>
      <c r="CJ2344">
        <v>19.0366306304932</v>
      </c>
      <c r="CK2344">
        <v>16.212781906127901</v>
      </c>
      <c r="CL2344">
        <v>18.7192687988281</v>
      </c>
      <c r="CM2344">
        <v>16.4221305847168</v>
      </c>
      <c r="CN2344">
        <v>18.5172233581543</v>
      </c>
      <c r="CO2344">
        <v>17.505020141601602</v>
      </c>
      <c r="CP2344" t="s">
        <v>8080</v>
      </c>
      <c r="CQ2344" t="s">
        <v>8080</v>
      </c>
      <c r="CR2344">
        <v>17.523975372314499</v>
      </c>
      <c r="CT2344" t="s">
        <v>19000</v>
      </c>
      <c r="CU2344" t="s">
        <v>3949</v>
      </c>
      <c r="CV2344" t="s">
        <v>17985</v>
      </c>
      <c r="CW2344" t="str">
        <f>CT2344&amp;CU2344&amp;CHAR(10)&amp;CV2344</f>
        <v>&gt;A0A3Q7HY45
MIAPLLACDQKESMGSQSEAKLKFCIDRGGTFTDVYADIPGKPEGRVMKLLSVDPSNYDDAPVEGIRRILEEFTGKKIPRSSKLPTDKIEWVRMGTTVATNALLERKGERIALCVTRGFRDLLQIGNQARPHIFDLTVSKPSNLYEEVVEVDERVELVLDKEGVDVNSSPSLVQGISGELVRVVKPLDEEALKPLLNALLQKGISCLAVVLLHSYTYPDHEILLEKLALSLGFRHVSISSALTPMVRAVPRGFTASVDAYLTPVIKEYLSGFMSKFDEGQGKLNVLFMQSDGGLAPENRFSGHKAILSGPAGGVVGYSQTLFGIETDKALIGFDMGGTSTDVSRYAGSYEQVIETQVAGAIIQAPQLDVNTVAAGGGSKLKFQFGSFRVGPDSVGAHPGPVCYRKGGQLAVTDANLILGYVIPEFFPSIFGPNEDQPLDIDATREEFEKLARQINSYRKSQDSSARDMTVEEIAQGFVNVANETMCRPIRQLTEMKGHETSNHALACFGGAGPQHSCAIARSLGMKEVLIHRLCGILSAYGMGLADVVEEAQEPYSAVYGPDSVIEACRRETILLKQVKSKLHEQGFGEASITSETYLNLRYEGTDTAIMVKRPINDDGSGGDYAAEFVKLFQREYGFKLQNRSIVICDVRVRGVGVTNILKPRPLDSAPGAPKIESHYKVYFESGWNDTPLFKLENLAYGHVIPGPAIIMNGNSTVIVEPNCKAIVTKYGNIKIEIESTSSTAKVDEKVADVVQLSIFNNRFMGIAEQMGRTLQRTSISTNIKERLDFSCALFGPDGGLVANAPHVPVHLGAMSSTVRWQLKYWGDKLNEGDVLVTNHPSAGGSHLPDITVITPVFNKGRLIFFVASRGHHAEIGGITPGSMPPFSKFIWEEGAAIKTFKLVEKGIFQEEGITKLLCYPSSEESTHKIPGSRRLQDNLSDLHAQVAANQRGITLINELIEQYGLETVQAYMNHVQANAEEAVREMLKSVAGRVSSESKRSGEGDLVTIEEEDYMDDGSSIHLKLTIDSRKGEAFFDFSGTSTEVYGNWNAPEAVTAAAVIYCVRCLVNVDIPLNQGCLAPVKIYIPPGSFLSPSDKAAVVGGNVLTSQRVTDVVLTAFQACACSQGCMNNLTFGDDTFGYYETIGGGSGAGPTWDGTSAVQCHMTNTRMTDPEIFEQRYPVILHKFGIRENSGGAGQHKGGDGIIREIEFKRPVIVSILSERRVHAPRGLMGGANGARGANFLITKDKRKVYVGGKNTIQVQAGEMLQILTPGGGATEEKKCEFQ</v>
      </c>
    </row>
    <row r="2345" spans="1:101" x14ac:dyDescent="0.25">
      <c r="A2345" t="s">
        <v>386</v>
      </c>
      <c r="B2345" t="s">
        <v>21205</v>
      </c>
      <c r="C2345" t="s">
        <v>7177</v>
      </c>
      <c r="D2345">
        <v>0</v>
      </c>
      <c r="E2345">
        <v>0</v>
      </c>
      <c r="F2345" t="s">
        <v>12807</v>
      </c>
      <c r="G2345">
        <v>-3.522705078125</v>
      </c>
      <c r="H2345">
        <v>-3.1047601699829102</v>
      </c>
      <c r="I2345">
        <v>-3.2307968139648402</v>
      </c>
      <c r="J2345">
        <v>-4.0370855331420898</v>
      </c>
      <c r="K2345">
        <v>-3.67586421966553</v>
      </c>
      <c r="L2345">
        <v>-3.75612449645996</v>
      </c>
      <c r="M2345">
        <v>-3.6430778503418</v>
      </c>
      <c r="N2345">
        <v>-5.1239194869995099</v>
      </c>
      <c r="O2345">
        <v>-2.7835712432861301</v>
      </c>
      <c r="P2345">
        <v>-3.0738248825073198</v>
      </c>
      <c r="Q2345">
        <v>-3.79400539398193</v>
      </c>
      <c r="R2345">
        <v>-4.0092649459838903</v>
      </c>
      <c r="S2345">
        <v>-3.6462500095367418</v>
      </c>
      <c r="T2345">
        <v>2341</v>
      </c>
      <c r="X2345" s="16">
        <v>0.5369373957316097</v>
      </c>
      <c r="Z2345">
        <v>0.78554739229024895</v>
      </c>
      <c r="AA2345">
        <v>0.14827714691242599</v>
      </c>
      <c r="AB2345">
        <v>0.71075979444327853</v>
      </c>
      <c r="AP2345">
        <v>3</v>
      </c>
      <c r="AQ2345">
        <v>3</v>
      </c>
      <c r="AR2345">
        <v>3</v>
      </c>
      <c r="AS2345">
        <v>7</v>
      </c>
      <c r="AT2345">
        <v>7</v>
      </c>
      <c r="AU2345">
        <v>7</v>
      </c>
      <c r="AV2345">
        <v>71.126999999999995</v>
      </c>
      <c r="AW2345">
        <v>0</v>
      </c>
      <c r="AX2345">
        <v>8.6288</v>
      </c>
      <c r="AY2345">
        <v>85190000</v>
      </c>
      <c r="AZ2345">
        <v>5</v>
      </c>
      <c r="BA2345" t="s">
        <v>386</v>
      </c>
      <c r="BB2345" t="s">
        <v>386</v>
      </c>
      <c r="BC2345" t="s">
        <v>387</v>
      </c>
      <c r="BF2345" s="34" t="s">
        <v>19011</v>
      </c>
      <c r="BG2345">
        <v>0.203462064266205</v>
      </c>
      <c r="BH2345">
        <v>0.89176172018051103</v>
      </c>
      <c r="BI2345">
        <v>0.68419617414474498</v>
      </c>
      <c r="BJ2345">
        <v>-0.64365410804748502</v>
      </c>
      <c r="BK2345">
        <v>-4.8770666122436503E-2</v>
      </c>
      <c r="BL2345">
        <v>-0.18094865977764099</v>
      </c>
      <c r="BM2345">
        <v>5.2241245284676604E-3</v>
      </c>
      <c r="BN2345">
        <v>-2.4335250854492201</v>
      </c>
      <c r="BO2345">
        <v>1.4207172393798799</v>
      </c>
      <c r="BP2345">
        <v>0.94270807504653897</v>
      </c>
      <c r="BQ2345">
        <v>-0.24333347380161299</v>
      </c>
      <c r="BR2345">
        <v>-0.59783732891082797</v>
      </c>
      <c r="BT2345">
        <v>18.57883644104</v>
      </c>
      <c r="BU2345">
        <v>19.310146331787099</v>
      </c>
      <c r="BV2345">
        <v>18.359302520751999</v>
      </c>
      <c r="BW2345">
        <v>17.500404357910199</v>
      </c>
      <c r="BX2345">
        <v>17.349229812622099</v>
      </c>
      <c r="BY2345">
        <v>18.3269939422607</v>
      </c>
      <c r="BZ2345">
        <v>17.944208145141602</v>
      </c>
      <c r="CA2345">
        <v>16.284389495849599</v>
      </c>
      <c r="CB2345">
        <v>18.862087249755898</v>
      </c>
      <c r="CC2345">
        <v>17.1143913269043</v>
      </c>
      <c r="CD2345">
        <v>16.4379787445068</v>
      </c>
      <c r="CE2345">
        <v>16.9576110839844</v>
      </c>
      <c r="CG2345">
        <v>18.57883644104</v>
      </c>
      <c r="CH2345">
        <v>19.310146331787099</v>
      </c>
      <c r="CI2345">
        <v>18.359302520751999</v>
      </c>
      <c r="CJ2345" t="s">
        <v>8080</v>
      </c>
      <c r="CK2345">
        <v>17.349229812622099</v>
      </c>
      <c r="CL2345" t="s">
        <v>8080</v>
      </c>
      <c r="CM2345">
        <v>17.944208145141602</v>
      </c>
      <c r="CN2345" t="s">
        <v>8080</v>
      </c>
      <c r="CO2345">
        <v>18.862087249755898</v>
      </c>
      <c r="CP2345" t="s">
        <v>8080</v>
      </c>
      <c r="CQ2345">
        <v>16.4379787445068</v>
      </c>
      <c r="CR2345" t="s">
        <v>8080</v>
      </c>
      <c r="CT2345" t="s">
        <v>19000</v>
      </c>
      <c r="CU2345" t="s">
        <v>386</v>
      </c>
      <c r="CV2345" t="s">
        <v>18656</v>
      </c>
      <c r="CW2345" t="str">
        <f>CT2345&amp;CU2345&amp;CHAR(10)&amp;CV2345</f>
        <v>&gt;A0A3Q7EGI1
MYPSAMDYARDGGTALIPTRFVWPYGGRSVYLSGTFTGWSQWPMAPVEGCPTVFQTVCSVPPGYHQYKFIVDGEWRHDENQPFVSGGNLGTVNTVLLARESDYLPAVLSAQIPPSSNMDVDNQAFQRLVRVSDVALPDDTPRISQTDLDISRHRISAVLSTHSAYELLPGSSKVIALDVDLPVKQAFHILHEQGIPMAPLWDFSRAQFVGVLSALDFILIMRELGNHGSNLTEEELETHTISAWKEAKSYLSRQANELGPDNSLKDVALEILQNGVATVPIIHSPAQDGSYPQLLYVASLSDILKHICRYFKHSPESLPILQLPIGAIPLGTWVPKIGEPNRQPLAMLRPTASLNAALNLLVQAQVSAIPIVDDNDSLLDIYSRSDITALAKDKIYTHINLEEMSIHQALQLAEEPYATYGLSSQKCHMCLQSDSLHEVMERLSRPGVRRLVVVEAGSKRVEDWRFPFPCEKNEDQFRRRKFRFPAMEQLSEEEKKALRGSKFAPLPSAPSSSRPQPRLAHPGGPMKTNKAAALAKFLDRKLQDPSGLSSLDPRLIELAVNNAKHTLQASGTSSRGRIVQHVDSFGDSEESAEDEEVKISVQKKGKKNRKRKKMKEKQRKKLEESSNGMAKKPKKKLKL</v>
      </c>
    </row>
    <row r="2346" spans="1:101" x14ac:dyDescent="0.25">
      <c r="A2346" t="s">
        <v>6926</v>
      </c>
      <c r="B2346" t="s">
        <v>21206</v>
      </c>
      <c r="C2346" t="s">
        <v>7287</v>
      </c>
      <c r="D2346" t="s">
        <v>14983</v>
      </c>
      <c r="E2346">
        <v>0</v>
      </c>
      <c r="F2346" t="s">
        <v>12808</v>
      </c>
      <c r="G2346">
        <v>-3.2329292297363299</v>
      </c>
      <c r="H2346">
        <v>-3.2449178695678702</v>
      </c>
      <c r="I2346">
        <v>-2.1318416595459002</v>
      </c>
      <c r="J2346">
        <v>-3.3397169113159202</v>
      </c>
      <c r="K2346">
        <v>-3.5505647659301798</v>
      </c>
      <c r="L2346">
        <v>-3.65058517456055</v>
      </c>
      <c r="M2346">
        <v>-4.0630817413330096</v>
      </c>
      <c r="N2346">
        <v>-2.7236490249633798</v>
      </c>
      <c r="O2346">
        <v>-3.42536544799805</v>
      </c>
      <c r="P2346">
        <v>-3.5355634689331099</v>
      </c>
      <c r="Q2346">
        <v>-5.4000778198242196</v>
      </c>
      <c r="R2346">
        <v>-5.5003128051757804</v>
      </c>
      <c r="S2346">
        <v>-3.6498838265736917</v>
      </c>
      <c r="T2346">
        <v>2342</v>
      </c>
      <c r="X2346" s="16">
        <v>0.6437260309855164</v>
      </c>
      <c r="Z2346">
        <v>0.184351464435146</v>
      </c>
      <c r="AA2346">
        <v>1.2524027935988999</v>
      </c>
      <c r="AB2346">
        <v>5.5923868572694123E-2</v>
      </c>
      <c r="AP2346">
        <v>2</v>
      </c>
      <c r="AQ2346">
        <v>2</v>
      </c>
      <c r="AR2346">
        <v>2</v>
      </c>
      <c r="AS2346">
        <v>3</v>
      </c>
      <c r="AT2346">
        <v>3</v>
      </c>
      <c r="AU2346">
        <v>3</v>
      </c>
      <c r="AV2346">
        <v>74.478999999999999</v>
      </c>
      <c r="AW2346">
        <v>0</v>
      </c>
      <c r="AX2346">
        <v>5.5928000000000004</v>
      </c>
      <c r="AY2346">
        <v>117170000</v>
      </c>
      <c r="AZ2346">
        <v>6</v>
      </c>
      <c r="BA2346" t="s">
        <v>3487</v>
      </c>
      <c r="BB2346" t="s">
        <v>3487</v>
      </c>
      <c r="BC2346" t="s">
        <v>3488</v>
      </c>
      <c r="BF2346" s="34" t="s">
        <v>19011</v>
      </c>
      <c r="BG2346">
        <v>0.43031066656112699</v>
      </c>
      <c r="BH2346">
        <v>0.41793799400329601</v>
      </c>
      <c r="BI2346">
        <v>1.5666687488555899</v>
      </c>
      <c r="BJ2346">
        <v>0.32010233402252197</v>
      </c>
      <c r="BK2346">
        <v>0.10250049084425</v>
      </c>
      <c r="BL2346">
        <v>-7.23813893273473E-4</v>
      </c>
      <c r="BM2346">
        <v>-0.42643365263938898</v>
      </c>
      <c r="BN2346">
        <v>0.95590436458587602</v>
      </c>
      <c r="BO2346">
        <v>0.231710255146027</v>
      </c>
      <c r="BP2346">
        <v>0.117982320487499</v>
      </c>
      <c r="BQ2346">
        <v>-1.80625700950623</v>
      </c>
      <c r="BR2346">
        <v>-1.9097027778625499</v>
      </c>
      <c r="BT2346">
        <v>18.8686122894287</v>
      </c>
      <c r="BU2346">
        <v>19.169988632202099</v>
      </c>
      <c r="BV2346">
        <v>19.458257675170898</v>
      </c>
      <c r="BW2346">
        <v>18.1977729797363</v>
      </c>
      <c r="BX2346">
        <v>17.474529266357401</v>
      </c>
      <c r="BY2346">
        <v>18.432533264160199</v>
      </c>
      <c r="BZ2346">
        <v>17.524204254150401</v>
      </c>
      <c r="CA2346">
        <v>18.6846599578857</v>
      </c>
      <c r="CB2346">
        <v>18.220293045043899</v>
      </c>
      <c r="CC2346">
        <v>16.652652740478501</v>
      </c>
      <c r="CD2346">
        <v>14.831906318664601</v>
      </c>
      <c r="CE2346">
        <v>15.4665632247925</v>
      </c>
      <c r="CG2346">
        <v>18.8686122894287</v>
      </c>
      <c r="CH2346">
        <v>19.169988632202099</v>
      </c>
      <c r="CI2346">
        <v>19.458257675170898</v>
      </c>
      <c r="CJ2346">
        <v>18.1977729797363</v>
      </c>
      <c r="CK2346">
        <v>17.474529266357401</v>
      </c>
      <c r="CL2346">
        <v>18.432533264160199</v>
      </c>
      <c r="CM2346">
        <v>17.524204254150401</v>
      </c>
      <c r="CN2346">
        <v>18.6846599578857</v>
      </c>
      <c r="CO2346">
        <v>18.220293045043899</v>
      </c>
      <c r="CP2346" t="s">
        <v>8080</v>
      </c>
      <c r="CQ2346" t="s">
        <v>8080</v>
      </c>
      <c r="CR2346" t="s">
        <v>8080</v>
      </c>
      <c r="CT2346" t="s">
        <v>19000</v>
      </c>
      <c r="CU2346" t="s">
        <v>6926</v>
      </c>
      <c r="CV2346" t="s">
        <v>16962</v>
      </c>
      <c r="CW2346" t="str">
        <f>CT2346&amp;CU2346&amp;CHAR(10)&amp;CV2346</f>
        <v>&gt;A0A3Q7ICN0
MEDNEGGDGVGGEPIEQFHRNEAISAVADDGFMVEEDDDYEDLYNDVNVGENFLQSFRKNEDLVSRNEEVERKPEQPVLPAPPPVVAALQVVDESGRDDFQGVGGERNPVKEEDVVSGIAARASVGPAVSGTSAGSGFRVELSHPSSKMGDLAERMVNSNVPNQVMAQQPHGGGVAVAAGNLGNVGNMGNDNLIRQGGVNMNGAGNIVAGVGVASGGGGGGGGGGATILFVGDLHWWTTDAELEAELSKYGHVKEVKFFEEKASGKSKGYCQVEFHDSSAATACKESMNGHMFNGRPCVVAYASSPYNVKRMGEAQVNRNQQVAQTAVPQARRGPGEAAGKIGNNNTPTGGNYQGGGGGGDGNRGGYGRGSWGRGGPQAMGNRGPVGPMRNRPGGIAGRGMMGNGGGGFGQGMGGAPPIMHPQTMMGQGFDPAFGGPMGRMGGYGGFPGGPAPPFPGMLSSFPPVGGVGMPGVAPHVNPAFFGRGMPMNGMGMMPGAGMEGPNMGMWSEPNAGGWAGDEHGGRAGESSYAEEAGSDHQYGETTHDRGAWPNNVKEKDRGSERDWSGSTDRKHREGREPSYDRDMAREKDRGHDQDWPEKRYRDDRDVARDRERDRDHERPRERGRDRERDRDRHRDDRDRYADHHRYKDREQEYDDEDRGRSSRGHSKSRLSHEEDHRSRSRDADYGKRRRIMSE</v>
      </c>
    </row>
    <row r="2347" spans="1:101" x14ac:dyDescent="0.25">
      <c r="A2347" t="s">
        <v>2343</v>
      </c>
      <c r="B2347" t="s">
        <v>21207</v>
      </c>
      <c r="C2347" t="s">
        <v>7177</v>
      </c>
      <c r="D2347" t="s">
        <v>14702</v>
      </c>
      <c r="E2347">
        <v>0</v>
      </c>
      <c r="F2347" t="s">
        <v>12809</v>
      </c>
      <c r="G2347">
        <v>-3.70664405822754</v>
      </c>
      <c r="H2347">
        <v>-4.6692056655883798</v>
      </c>
      <c r="I2347">
        <v>-5.2017402648925799</v>
      </c>
      <c r="J2347">
        <v>-2.6472196578979501</v>
      </c>
      <c r="K2347">
        <v>-3.0523939132690399</v>
      </c>
      <c r="L2347">
        <v>-3.8414897918701199</v>
      </c>
      <c r="M2347">
        <v>-0.97972106933593806</v>
      </c>
      <c r="N2347">
        <v>-3.1345033645629901</v>
      </c>
      <c r="O2347">
        <v>-5.7420358657836896</v>
      </c>
      <c r="P2347">
        <v>-4.1031255722045898</v>
      </c>
      <c r="Q2347">
        <v>-1.66662120819092</v>
      </c>
      <c r="R2347">
        <v>-5.1018438339233398</v>
      </c>
      <c r="S2347">
        <v>-3.6538786888122563</v>
      </c>
      <c r="T2347">
        <v>2343</v>
      </c>
      <c r="X2347" s="16">
        <v>-1.3454955418904633</v>
      </c>
      <c r="Z2347">
        <v>0.79020639927895397</v>
      </c>
      <c r="AA2347">
        <v>0.14392871212333899</v>
      </c>
      <c r="AB2347">
        <v>0.71791212429239826</v>
      </c>
      <c r="AP2347">
        <v>6</v>
      </c>
      <c r="AQ2347">
        <v>6</v>
      </c>
      <c r="AR2347">
        <v>6</v>
      </c>
      <c r="AS2347">
        <v>4.4000000000000004</v>
      </c>
      <c r="AT2347">
        <v>4.4000000000000004</v>
      </c>
      <c r="AU2347">
        <v>4.4000000000000004</v>
      </c>
      <c r="AV2347">
        <v>175.75</v>
      </c>
      <c r="AW2347">
        <v>0</v>
      </c>
      <c r="AX2347">
        <v>14.433999999999999</v>
      </c>
      <c r="AY2347">
        <v>603860000</v>
      </c>
      <c r="AZ2347">
        <v>16</v>
      </c>
      <c r="BA2347" t="s">
        <v>2343</v>
      </c>
      <c r="BB2347" t="s">
        <v>2343</v>
      </c>
      <c r="BC2347" t="s">
        <v>2344</v>
      </c>
      <c r="BF2347" s="34" t="s">
        <v>19011</v>
      </c>
      <c r="BG2347">
        <v>-3.6595173180103302E-2</v>
      </c>
      <c r="BH2347">
        <v>-0.70417523384094205</v>
      </c>
      <c r="BI2347">
        <v>-1.0735120773315401</v>
      </c>
      <c r="BJ2347">
        <v>0.69816362857818604</v>
      </c>
      <c r="BK2347">
        <v>0.41715693473815901</v>
      </c>
      <c r="BL2347">
        <v>-0.13011680543422699</v>
      </c>
      <c r="BM2347">
        <v>1.8546494245529199</v>
      </c>
      <c r="BN2347">
        <v>0.36021032929420499</v>
      </c>
      <c r="BO2347">
        <v>-1.44823157787323</v>
      </c>
      <c r="BP2347">
        <v>-0.31157305836677601</v>
      </c>
      <c r="BQ2347">
        <v>1.3782531023025499</v>
      </c>
      <c r="BR2347">
        <v>-1.0042294263839699</v>
      </c>
      <c r="BT2347">
        <v>18.3948974609375</v>
      </c>
      <c r="BU2347">
        <v>17.745700836181602</v>
      </c>
      <c r="BV2347">
        <v>16.388359069824201</v>
      </c>
      <c r="BW2347">
        <v>18.8902702331543</v>
      </c>
      <c r="BX2347">
        <v>17.972700119018601</v>
      </c>
      <c r="BY2347">
        <v>18.2416286468506</v>
      </c>
      <c r="BZ2347">
        <v>20.6075649261475</v>
      </c>
      <c r="CA2347">
        <v>18.273805618286101</v>
      </c>
      <c r="CB2347">
        <v>15.903622627258301</v>
      </c>
      <c r="CC2347">
        <v>16.085090637206999</v>
      </c>
      <c r="CD2347">
        <v>18.565362930297901</v>
      </c>
      <c r="CE2347">
        <v>15.865032196044901</v>
      </c>
      <c r="CG2347">
        <v>18.3948974609375</v>
      </c>
      <c r="CH2347">
        <v>17.745700836181602</v>
      </c>
      <c r="CI2347" t="s">
        <v>8080</v>
      </c>
      <c r="CJ2347">
        <v>18.8902702331543</v>
      </c>
      <c r="CK2347">
        <v>17.972700119018601</v>
      </c>
      <c r="CL2347">
        <v>18.2416286468506</v>
      </c>
      <c r="CM2347">
        <v>20.6075649261475</v>
      </c>
      <c r="CN2347">
        <v>18.273805618286101</v>
      </c>
      <c r="CO2347">
        <v>15.903622627258301</v>
      </c>
      <c r="CP2347" t="s">
        <v>8080</v>
      </c>
      <c r="CQ2347">
        <v>18.565362930297901</v>
      </c>
      <c r="CR2347">
        <v>15.865032196044901</v>
      </c>
      <c r="CT2347" t="s">
        <v>19000</v>
      </c>
      <c r="CU2347" t="s">
        <v>2343</v>
      </c>
      <c r="CV2347" t="s">
        <v>18666</v>
      </c>
      <c r="CW2347" t="str">
        <f>CT2347&amp;CU2347&amp;CHAR(10)&amp;CV2347</f>
        <v>&gt;A0A3Q7GD67
MPWMSVDGEFANGSSILTDEKLPEVANPAIACEIASSSGTAVSTKEILNCPADKGQMEHNPASEITGIEEMSGKSGGSEKGNDDEKLRNISAEAANTGCSGEKIQCDQSVKTENADTDGDQGELSMVAEIKGVNERGGDFDGGVNLICEESANADKVESNGQKVCSTEIKAVEEIMGESNGSWKNDKSVDAEKGDINNSMDIDPVTETMVSMEGMRGESTGPHRSNDGRRLSEESADIEKLESNGQRKPITVTEIKAVEEISGESNGSSKNDKSVDDGKGGINSSMAINPVTETVRMEETRGESSGPHRSNDNKRLNEESAGAEKVVSSEDKSLSDQLENAGSEDSKKQLAPNMITKIKGISEIGGNSNCDVKLVREGSVDAVKIEINGQRAPSTVTEIGEIRSESNGSSKIDERADAEKASGNNSMATKIVTEISALEGQSNGAEKINIISEITGMDVESNGAEEIGNDELVHQESTNIEKAESQGQKISHIVSEIKEIEDIEGESDVANKRTDGNSTSEDRKDDEVANNSTPVHKGIDAVTSGKESVNSLHDDVQNVCNTVFDTKSNDEIGSKFDGDNIDDKAVHERDEDSERLRFDSLASEGMSSDAELSHGPSVLADARLSEVDTSFTSFSRDMSSNDAVALGNEATDSRISHGQSPADMVQEIIGKAVGSESNDVDRSSNDKLMCEDFEDDKSFNYSSPAAEGMSCNAEFSQGLSTSVDSKISEVGNYCASNTEDVCSNDTGGAENEDLNSSTDDPQLPGPNLIRDGSGVENLEGELNGGDNSINKEILNKKCEDPEKSNNNSDNVRVHSDAEFSIDQSVLADVKLCKAGNSSASSIKDECRDVVCGSTLNDPIRECKMVPDMATEFSDIKKEGESSVADQTSDDKFIHESVDAEKPPSISIDERMSCNDESSQDQATIADLELSEAGNTSSGRDVSSFDAMTLENETLTCPIEIDQESANTSIEIAGSEEMTGGSDRSNDDELKCEQSGNAEISKTNEVLASSAECSSVDVAAVKDINQIAAKGFYFLIRMPRFDDEKIRECIKVAEQNVDEKTQQRDAFRQKIRNKRANCQTHGTEFEAAKAQERDARKQVRTKRADISSLQDIIDKAKNAVAVTEIDNRICNMEHIIGHETVPLKEEKLLIREIKQLKQLRGQLSSNIGSQDEVQKSLDEREVNEERLRALKKELDSLKVKVSKAETIAMAASRKFEDESRKLKELQAQFKAADDVRQEAYEELRNLKKGLYEKNIHFRTYKDEATLASDHARKREMETLNHLCVDQVERYMDLWNKNDEFRKDYIRCNTRSTVRRFGTLDGRSLGPDEEPAVLPSYRLERVNRMVSSVDKVSSMSQRPVSQLVKQVVVLKDEINDDSIVVPAAEGMKQVEKTKEARKPIQRESTVEEPKEAEPVQTAEELEAARKEEELRKREEEARLKEQRRLEEIAKAKEALERKKRNAEKAQLRAEMRAQKEEEQRLKEKEKKLRKRERKKGSVGETQSETNDGEAALISTSLRETVKEPDATENSQTLTRRKQKSSQYTKQMKTKSIPPPPRIKGKRKWQQWLWLFLSCAVVIALFFLGNIGFFSHLKPPKNPAY</v>
      </c>
    </row>
    <row r="2348" spans="1:101" x14ac:dyDescent="0.25">
      <c r="A2348" t="s">
        <v>1642</v>
      </c>
      <c r="B2348" t="s">
        <v>21208</v>
      </c>
      <c r="C2348" t="s">
        <v>7440</v>
      </c>
      <c r="D2348" t="s">
        <v>16132</v>
      </c>
      <c r="E2348" t="s">
        <v>16133</v>
      </c>
      <c r="F2348" t="s">
        <v>12810</v>
      </c>
      <c r="G2348">
        <v>0.31083488464355502</v>
      </c>
      <c r="H2348">
        <v>-4.8785943984985396</v>
      </c>
      <c r="I2348">
        <v>-6.2168998718261701</v>
      </c>
      <c r="J2348">
        <v>-2.1857576370239298</v>
      </c>
      <c r="K2348">
        <v>-2.5656938552856401</v>
      </c>
      <c r="L2348">
        <v>-3.7877616882324201</v>
      </c>
      <c r="M2348">
        <v>-5.6357936859130904</v>
      </c>
      <c r="N2348">
        <v>-4.1616010665893599</v>
      </c>
      <c r="O2348">
        <v>-1.85226249694824</v>
      </c>
      <c r="P2348">
        <v>-3.6921911239624001</v>
      </c>
      <c r="Q2348">
        <v>-6.20880222320557</v>
      </c>
      <c r="R2348">
        <v>-2.9995145797729501</v>
      </c>
      <c r="S2348">
        <v>-3.656169811884562</v>
      </c>
      <c r="T2348">
        <v>2344</v>
      </c>
      <c r="X2348" s="16">
        <v>-0.74848206837972198</v>
      </c>
      <c r="Z2348">
        <v>0.90675867768594998</v>
      </c>
      <c r="AA2348">
        <v>6.1059680181378903E-2</v>
      </c>
      <c r="AB2348">
        <v>0.86884102608154634</v>
      </c>
      <c r="AP2348">
        <v>2</v>
      </c>
      <c r="AQ2348">
        <v>2</v>
      </c>
      <c r="AR2348">
        <v>2</v>
      </c>
      <c r="AS2348">
        <v>7.1</v>
      </c>
      <c r="AT2348">
        <v>7.1</v>
      </c>
      <c r="AU2348">
        <v>7.1</v>
      </c>
      <c r="AV2348">
        <v>43.524999999999999</v>
      </c>
      <c r="AW2348">
        <v>0</v>
      </c>
      <c r="AX2348">
        <v>11.465999999999999</v>
      </c>
      <c r="AY2348">
        <v>211980000</v>
      </c>
      <c r="AZ2348">
        <v>2</v>
      </c>
      <c r="BA2348" t="s">
        <v>1642</v>
      </c>
      <c r="BB2348" t="s">
        <v>1642</v>
      </c>
      <c r="BC2348" t="s">
        <v>1643</v>
      </c>
      <c r="BF2348" s="34" t="s">
        <v>19011</v>
      </c>
      <c r="BG2348">
        <v>2.0415308475494398</v>
      </c>
      <c r="BH2348">
        <v>-0.62909370660781905</v>
      </c>
      <c r="BI2348">
        <v>-1.3178229331970199</v>
      </c>
      <c r="BJ2348">
        <v>0.75671499967575095</v>
      </c>
      <c r="BK2348">
        <v>0.56118923425674405</v>
      </c>
      <c r="BL2348">
        <v>-6.7720837891101796E-2</v>
      </c>
      <c r="BM2348">
        <v>-1.0187695026397701</v>
      </c>
      <c r="BN2348">
        <v>-0.26010897755622903</v>
      </c>
      <c r="BO2348">
        <v>0.92834085226059004</v>
      </c>
      <c r="BP2348">
        <v>-1.8537569791078599E-2</v>
      </c>
      <c r="BQ2348">
        <v>-1.3136556148529099</v>
      </c>
      <c r="BR2348">
        <v>0.33793303370475802</v>
      </c>
      <c r="BT2348">
        <v>22.412376403808601</v>
      </c>
      <c r="BU2348">
        <v>17.536312103271499</v>
      </c>
      <c r="BV2348">
        <v>15.3731994628906</v>
      </c>
      <c r="BW2348">
        <v>19.351732254028299</v>
      </c>
      <c r="BX2348">
        <v>18.459400177001999</v>
      </c>
      <c r="BY2348">
        <v>18.295356750488299</v>
      </c>
      <c r="BZ2348">
        <v>15.9514923095703</v>
      </c>
      <c r="CA2348">
        <v>17.246707916259801</v>
      </c>
      <c r="CB2348">
        <v>19.7933959960938</v>
      </c>
      <c r="CC2348">
        <v>16.496025085449201</v>
      </c>
      <c r="CD2348">
        <v>14.0231819152832</v>
      </c>
      <c r="CE2348">
        <v>17.967361450195298</v>
      </c>
      <c r="CG2348">
        <v>22.412376403808601</v>
      </c>
      <c r="CH2348" t="s">
        <v>8080</v>
      </c>
      <c r="CI2348" t="s">
        <v>8080</v>
      </c>
      <c r="CJ2348">
        <v>19.351732254028299</v>
      </c>
      <c r="CK2348">
        <v>18.459400177001999</v>
      </c>
      <c r="CL2348">
        <v>18.295356750488299</v>
      </c>
      <c r="CM2348" t="s">
        <v>8080</v>
      </c>
      <c r="CN2348" t="s">
        <v>8080</v>
      </c>
      <c r="CO2348">
        <v>19.7933959960938</v>
      </c>
      <c r="CP2348" t="s">
        <v>8080</v>
      </c>
      <c r="CQ2348" t="s">
        <v>8080</v>
      </c>
      <c r="CR2348">
        <v>17.967361450195298</v>
      </c>
      <c r="CT2348" t="s">
        <v>19000</v>
      </c>
      <c r="CU2348" t="s">
        <v>1642</v>
      </c>
      <c r="CV2348" t="s">
        <v>18863</v>
      </c>
      <c r="CW2348" t="str">
        <f>CT2348&amp;CU2348&amp;CHAR(10)&amp;CV2348</f>
        <v>&gt;A0A3Q7FPN1
MKYTGTESDRNKEFIRIKIIAYGNTHVSINGSRRNLGYLSCGTGNPIDDCWRCDPNWEKNRQRLADCAIGFGKNAIGGRDGKIYVVTDSGDDNAVTPKPGTLRHAVIQTEPLWIIFARDMVIQLKEELIMNSFKTIDGRGASVHIAGGPCITIQYVTNIIIHGIHIHDCKQGGNAMVRSSPSHYGWRTVSDGDGVSIFGGSHVWVDHCSLSNCKDGLIDAIMGSTAITISNNYMTHHDKVMLLGHSDTYTQDKNMQVTIAFNHFGEGLVQRMPRCRHGYFHVVNNDYTHWEMYAIGGSADPTINSQGNRFLAPDIRFSKEVTKHEDAPESEWKNWNWRTDGDLMLNGAFFTRSGVRTGSSSYAKASSLSARPSSLVANLVSSSGALNCKKGSRC</v>
      </c>
    </row>
    <row r="2349" spans="1:101" x14ac:dyDescent="0.25">
      <c r="A2349" t="s">
        <v>6887</v>
      </c>
      <c r="B2349" t="s">
        <v>21209</v>
      </c>
      <c r="C2349" t="s">
        <v>7177</v>
      </c>
      <c r="D2349" t="s">
        <v>14678</v>
      </c>
      <c r="E2349" t="s">
        <v>14679</v>
      </c>
      <c r="F2349" t="s">
        <v>12811</v>
      </c>
      <c r="G2349">
        <v>-0.46015357971191401</v>
      </c>
      <c r="H2349">
        <v>-4.1659402847290004</v>
      </c>
      <c r="I2349">
        <v>-4.3761024475097701</v>
      </c>
      <c r="J2349">
        <v>-3.8939867019653298</v>
      </c>
      <c r="K2349">
        <v>-2.1135435104370099</v>
      </c>
      <c r="L2349">
        <v>-4.2078018188476598</v>
      </c>
      <c r="M2349">
        <v>-4.8931522369384801</v>
      </c>
      <c r="N2349">
        <v>-4.1835355758667001</v>
      </c>
      <c r="O2349">
        <v>-3.77448654174805</v>
      </c>
      <c r="P2349">
        <v>-3.5815877914428702</v>
      </c>
      <c r="Q2349">
        <v>-3.7066774368286102</v>
      </c>
      <c r="R2349">
        <v>-4.5527429580688503</v>
      </c>
      <c r="S2349">
        <v>-3.6591425736745204</v>
      </c>
      <c r="T2349">
        <v>2345</v>
      </c>
      <c r="X2349" s="16">
        <v>0.40437857309977243</v>
      </c>
      <c r="Z2349">
        <v>0.73158404558404599</v>
      </c>
      <c r="AA2349">
        <v>0.18978484118800901</v>
      </c>
      <c r="AB2349">
        <v>0.6459741792524879</v>
      </c>
      <c r="AP2349">
        <v>4</v>
      </c>
      <c r="AQ2349">
        <v>3</v>
      </c>
      <c r="AR2349">
        <v>2</v>
      </c>
      <c r="AS2349">
        <v>6.4</v>
      </c>
      <c r="AT2349">
        <v>5</v>
      </c>
      <c r="AU2349">
        <v>3.7</v>
      </c>
      <c r="AV2349">
        <v>68.290000000000006</v>
      </c>
      <c r="AW2349">
        <v>0</v>
      </c>
      <c r="AX2349">
        <v>6.8061999999999996</v>
      </c>
      <c r="AY2349">
        <v>147040000</v>
      </c>
      <c r="AZ2349">
        <v>3</v>
      </c>
      <c r="BA2349" t="s">
        <v>2909</v>
      </c>
      <c r="BB2349" t="s">
        <v>2910</v>
      </c>
      <c r="BC2349" t="s">
        <v>2911</v>
      </c>
      <c r="BF2349" s="34" t="s">
        <v>19011</v>
      </c>
      <c r="BG2349">
        <v>2.6225283145904501</v>
      </c>
      <c r="BH2349">
        <v>-0.41547229886054998</v>
      </c>
      <c r="BI2349">
        <v>-0.587763071060181</v>
      </c>
      <c r="BJ2349">
        <v>-0.192524999380112</v>
      </c>
      <c r="BK2349">
        <v>1.2670806646346999</v>
      </c>
      <c r="BL2349">
        <v>-0.449790358543396</v>
      </c>
      <c r="BM2349">
        <v>-1.01163995265961</v>
      </c>
      <c r="BN2349">
        <v>-0.429896920919418</v>
      </c>
      <c r="BO2349">
        <v>-9.4558879733085605E-2</v>
      </c>
      <c r="BP2349">
        <v>6.3579343259334606E-2</v>
      </c>
      <c r="BQ2349">
        <v>-3.8969036191701903E-2</v>
      </c>
      <c r="BR2349">
        <v>-0.73257279396057096</v>
      </c>
      <c r="BT2349">
        <v>21.6413879394531</v>
      </c>
      <c r="BU2349">
        <v>18.248966217041001</v>
      </c>
      <c r="BV2349">
        <v>17.213996887206999</v>
      </c>
      <c r="BW2349">
        <v>17.6435031890869</v>
      </c>
      <c r="BX2349">
        <v>18.9115505218506</v>
      </c>
      <c r="BY2349">
        <v>17.875316619873001</v>
      </c>
      <c r="BZ2349">
        <v>16.694133758544901</v>
      </c>
      <c r="CA2349">
        <v>17.224773406982401</v>
      </c>
      <c r="CB2349">
        <v>17.871171951293899</v>
      </c>
      <c r="CC2349">
        <v>16.6066284179688</v>
      </c>
      <c r="CD2349">
        <v>16.525306701660199</v>
      </c>
      <c r="CE2349">
        <v>16.4141330718994</v>
      </c>
      <c r="CG2349">
        <v>21.6413879394531</v>
      </c>
      <c r="CH2349">
        <v>18.248966217041001</v>
      </c>
      <c r="CI2349">
        <v>17.213996887206999</v>
      </c>
      <c r="CJ2349">
        <v>17.6435031890869</v>
      </c>
      <c r="CK2349">
        <v>18.9115505218506</v>
      </c>
      <c r="CL2349">
        <v>17.875316619873001</v>
      </c>
      <c r="CM2349" t="s">
        <v>8080</v>
      </c>
      <c r="CN2349">
        <v>17.224773406982401</v>
      </c>
      <c r="CO2349">
        <v>17.871171951293899</v>
      </c>
      <c r="CP2349" t="s">
        <v>8080</v>
      </c>
      <c r="CQ2349">
        <v>16.525306701660199</v>
      </c>
      <c r="CR2349" t="s">
        <v>8080</v>
      </c>
      <c r="CT2349" t="s">
        <v>19000</v>
      </c>
      <c r="CU2349" t="s">
        <v>6887</v>
      </c>
      <c r="CV2349" t="s">
        <v>18552</v>
      </c>
      <c r="CW2349" t="str">
        <f>CT2349&amp;CU2349&amp;CHAR(10)&amp;CV2349</f>
        <v>&gt;A0A3Q7H063
MGKFAITMMGFLLLCFCAEAVYMKYKDPKQPLNVRIRDLMNRMSLEEKIGQMTQIERHVASPQIMRKYFIGSVLSGGGSAPFPKATAADWVKMVNEIQKGSLSTRLGIPMIYGIDAVHGHNNVYKATIFPHNVGLGVTRDPQLVKRIGAATALEVRATGIPYTFAPCIAVCRDPRWGRCYESYSEDHRIVQAMTEIIPGLQGDAPANSRKGVPFVGGKTKVAACAKHFVGDGGTTKGIDENNTVIDMNGLLNIHMPAYFDSILKGVSTIMVSYSSWNGKRMHANRDLITGFLKGKLKFRGFVISDWEAIDKITEPPRANYSYSVQAGVLAGLDMIMGQENLVEFLDDLAFQVRNNIIPMSRIDDAVMRILRVKFVMGLFENPLADLSLANQLGSQEHRELAREAVRKSLVLLKNGKVTNQPLLPLPKKVTKILVAGIHADNLGYQCGGWTISWQGIGGNDLITGTTILNAVKKTVHPSTQVVYQENPDVNFVKSNHFSYAIVVVGETPYAEMFGDSAKLTIAEPGPSIISSVCGVVKCVVVVVSGRPVVIEPYLANIDALVAAWLPGSEGQGVADVLFGDYGFTGKLARTWFKSVDQLPMNVGDRHYDPLFPFGFGLTTKPVKS</v>
      </c>
    </row>
    <row r="2350" spans="1:101" x14ac:dyDescent="0.25">
      <c r="A2350" t="s">
        <v>4483</v>
      </c>
      <c r="B2350" t="s">
        <v>21210</v>
      </c>
      <c r="C2350" t="s">
        <v>7665</v>
      </c>
      <c r="D2350">
        <v>0</v>
      </c>
      <c r="E2350">
        <v>0</v>
      </c>
      <c r="F2350" t="s">
        <v>12812</v>
      </c>
      <c r="G2350">
        <v>-3.5902519226074201</v>
      </c>
      <c r="H2350">
        <v>-3.6361436843872101</v>
      </c>
      <c r="I2350">
        <v>-4.2859802246093803</v>
      </c>
      <c r="J2350">
        <v>-2.4485158920288099</v>
      </c>
      <c r="K2350">
        <v>-3.7851419448852499</v>
      </c>
      <c r="L2350">
        <v>-3.1668071746826199</v>
      </c>
      <c r="M2350">
        <v>-3.1417217254638699</v>
      </c>
      <c r="N2350">
        <v>-4.2026872634887704</v>
      </c>
      <c r="O2350">
        <v>-4.1205348968505904</v>
      </c>
      <c r="P2350">
        <v>-3.7943067550659202</v>
      </c>
      <c r="Q2350">
        <v>-3.9203252792358398</v>
      </c>
      <c r="R2350">
        <v>-3.8560266494750999</v>
      </c>
      <c r="S2350">
        <v>-3.6623702843983978</v>
      </c>
      <c r="T2350">
        <v>2346</v>
      </c>
      <c r="X2350" s="16">
        <v>-0.70397027333577711</v>
      </c>
      <c r="Z2350">
        <v>0.39001334321719799</v>
      </c>
      <c r="AA2350">
        <v>0.56765765272273105</v>
      </c>
      <c r="AB2350">
        <v>0.27060906908423427</v>
      </c>
      <c r="AP2350">
        <v>3</v>
      </c>
      <c r="AQ2350">
        <v>3</v>
      </c>
      <c r="AR2350">
        <v>3</v>
      </c>
      <c r="AS2350">
        <v>9</v>
      </c>
      <c r="AT2350">
        <v>9</v>
      </c>
      <c r="AU2350">
        <v>9</v>
      </c>
      <c r="AV2350">
        <v>48.908999999999999</v>
      </c>
      <c r="AW2350">
        <v>0</v>
      </c>
      <c r="AX2350">
        <v>10.048</v>
      </c>
      <c r="AY2350">
        <v>131990000</v>
      </c>
      <c r="AZ2350">
        <v>7</v>
      </c>
      <c r="BA2350" t="s">
        <v>4483</v>
      </c>
      <c r="BB2350" t="s">
        <v>4483</v>
      </c>
      <c r="BC2350" t="s">
        <v>4484</v>
      </c>
      <c r="BF2350" s="34" t="s">
        <v>19011</v>
      </c>
      <c r="BG2350">
        <v>0.13756389915943101</v>
      </c>
      <c r="BH2350">
        <v>5.0026558339595802E-2</v>
      </c>
      <c r="BI2350">
        <v>-1.18951976299286</v>
      </c>
      <c r="BJ2350">
        <v>2.3153958320617698</v>
      </c>
      <c r="BK2350">
        <v>-0.23418375849723799</v>
      </c>
      <c r="BL2350">
        <v>0.945273756980896</v>
      </c>
      <c r="BM2350">
        <v>0.99312359094619795</v>
      </c>
      <c r="BN2350">
        <v>-1.03064060211182</v>
      </c>
      <c r="BO2350">
        <v>-0.87393712997436501</v>
      </c>
      <c r="BP2350">
        <v>-0.25166538357734702</v>
      </c>
      <c r="BQ2350">
        <v>-0.49204245209693898</v>
      </c>
      <c r="BR2350">
        <v>-0.369394481182098</v>
      </c>
      <c r="BT2350">
        <v>18.511289596557599</v>
      </c>
      <c r="BU2350">
        <v>18.778762817382798</v>
      </c>
      <c r="BV2350">
        <v>17.304119110107401</v>
      </c>
      <c r="BW2350">
        <v>19.088973999023398</v>
      </c>
      <c r="BX2350">
        <v>17.239952087402301</v>
      </c>
      <c r="BY2350">
        <v>18.9163112640381</v>
      </c>
      <c r="BZ2350">
        <v>18.445564270019499</v>
      </c>
      <c r="CA2350">
        <v>17.205621719360401</v>
      </c>
      <c r="CB2350">
        <v>17.525123596191399</v>
      </c>
      <c r="CC2350">
        <v>16.3939094543457</v>
      </c>
      <c r="CD2350">
        <v>16.311658859252901</v>
      </c>
      <c r="CE2350">
        <v>17.1108493804932</v>
      </c>
      <c r="CG2350">
        <v>18.511289596557599</v>
      </c>
      <c r="CH2350">
        <v>18.778762817382798</v>
      </c>
      <c r="CI2350">
        <v>17.304119110107401</v>
      </c>
      <c r="CJ2350">
        <v>19.088973999023398</v>
      </c>
      <c r="CK2350">
        <v>17.239952087402301</v>
      </c>
      <c r="CL2350">
        <v>18.9163112640381</v>
      </c>
      <c r="CM2350">
        <v>18.445564270019499</v>
      </c>
      <c r="CN2350">
        <v>17.205621719360401</v>
      </c>
      <c r="CO2350">
        <v>17.525123596191399</v>
      </c>
      <c r="CP2350">
        <v>16.3939094543457</v>
      </c>
      <c r="CQ2350">
        <v>16.311658859252901</v>
      </c>
      <c r="CR2350">
        <v>17.1108493804932</v>
      </c>
      <c r="CT2350" t="s">
        <v>19000</v>
      </c>
      <c r="CU2350" t="s">
        <v>4483</v>
      </c>
      <c r="CV2350" t="s">
        <v>17813</v>
      </c>
      <c r="CW2350" t="str">
        <f>CT2350&amp;CU2350&amp;CHAR(10)&amp;CV2350</f>
        <v>&gt;A0A3Q7IKJ2
MIPVCPFAGASRPDDATLNKPYDENKQQAQESKPKKESGEVATVSPKCPFGYDSTLKKPCDDQNKQQDGQESKPKQDSGESATVSPKCPFGYDGQESKPKQDSGESATVSPKCPFGYDGQKSKPKQDSGESATMSPKCPFGYDSQAFKLGPFSCMICQALLYESSRCVPCSHVFCKACLSRFKDCPLCGADIEKIEADMNLQNVVDRFIEGHARIKRSNNEQEDIVEKKTVIYEDASLERGAFLVQQAMRAFRANNIDSAKSRFTMCADDIREQLQRMGNTSELCSQLGAVLGMLGDCSRATGDAVSAVAYFEESVNFLLKVPKDDVEITHTLSVSLNKIGDLKYYAGDLQTARSHYFRALDVRRNAIKQQSVPSQVVDVAISLAKVADIDRNLGDEDTAVEGFQEGIKLLQSLELKPEEVSLEQRRQSVLEFLNSQLEKNET</v>
      </c>
    </row>
    <row r="2351" spans="1:101" x14ac:dyDescent="0.25">
      <c r="A2351" t="s">
        <v>7085</v>
      </c>
      <c r="B2351" t="s">
        <v>21211</v>
      </c>
      <c r="C2351" t="s">
        <v>7408</v>
      </c>
      <c r="D2351" t="s">
        <v>16116</v>
      </c>
      <c r="E2351" t="s">
        <v>16117</v>
      </c>
      <c r="F2351" t="s">
        <v>12813</v>
      </c>
      <c r="G2351">
        <v>-2.85968017578125</v>
      </c>
      <c r="H2351">
        <v>-5.3780641555786097</v>
      </c>
      <c r="I2351">
        <v>-3.5056343078613299</v>
      </c>
      <c r="J2351">
        <v>-2.8126497268676798</v>
      </c>
      <c r="K2351">
        <v>-3.3087034225463898</v>
      </c>
      <c r="L2351">
        <v>-2.5578231811523402</v>
      </c>
      <c r="M2351">
        <v>-2.7951126098632799</v>
      </c>
      <c r="N2351">
        <v>-3.0030851364135698</v>
      </c>
      <c r="O2351">
        <v>-3.9232521057128902</v>
      </c>
      <c r="P2351">
        <v>-3.50256252288818</v>
      </c>
      <c r="Q2351">
        <v>-5.1518497467040998</v>
      </c>
      <c r="R2351">
        <v>-5.1761970520019496</v>
      </c>
      <c r="S2351">
        <v>-3.6645511786142975</v>
      </c>
      <c r="T2351">
        <v>2347</v>
      </c>
      <c r="X2351" s="16">
        <v>-1.021400769551593</v>
      </c>
      <c r="Z2351">
        <v>0.29622580645161301</v>
      </c>
      <c r="AA2351">
        <v>0.78303041149909203</v>
      </c>
      <c r="AB2351">
        <v>0.16480469828885883</v>
      </c>
      <c r="AP2351">
        <v>3</v>
      </c>
      <c r="AQ2351">
        <v>2</v>
      </c>
      <c r="AR2351">
        <v>2</v>
      </c>
      <c r="AS2351">
        <v>6.2</v>
      </c>
      <c r="AT2351">
        <v>5.0999999999999996</v>
      </c>
      <c r="AU2351">
        <v>5.0999999999999996</v>
      </c>
      <c r="AV2351">
        <v>104.78</v>
      </c>
      <c r="AW2351">
        <v>0</v>
      </c>
      <c r="AX2351">
        <v>10.106999999999999</v>
      </c>
      <c r="AY2351">
        <v>200080000</v>
      </c>
      <c r="AZ2351">
        <v>9</v>
      </c>
      <c r="BA2351" t="s">
        <v>5751</v>
      </c>
      <c r="BB2351" t="s">
        <v>5751</v>
      </c>
      <c r="BC2351" t="s">
        <v>5752</v>
      </c>
      <c r="BE2351" t="s">
        <v>5753</v>
      </c>
      <c r="BF2351" s="34" t="s">
        <v>19011</v>
      </c>
      <c r="BG2351">
        <v>0.788202404975891</v>
      </c>
      <c r="BH2351">
        <v>-1.6780266761779801</v>
      </c>
      <c r="BI2351">
        <v>0.155625760555267</v>
      </c>
      <c r="BJ2351">
        <v>0.83425885438919101</v>
      </c>
      <c r="BK2351">
        <v>0.34847828745842002</v>
      </c>
      <c r="BL2351">
        <v>1.08380806446075</v>
      </c>
      <c r="BM2351">
        <v>0.85143280029296897</v>
      </c>
      <c r="BN2351">
        <v>0.64776730537414595</v>
      </c>
      <c r="BO2351">
        <v>-0.25334331393241899</v>
      </c>
      <c r="BP2351">
        <v>0.158633932471275</v>
      </c>
      <c r="BQ2351">
        <v>-1.4564971923828101</v>
      </c>
      <c r="BR2351">
        <v>-1.48034024238586</v>
      </c>
      <c r="BT2351">
        <v>19.2418613433838</v>
      </c>
      <c r="BU2351">
        <v>17.036842346191399</v>
      </c>
      <c r="BV2351">
        <v>18.084465026855501</v>
      </c>
      <c r="BW2351">
        <v>18.724840164184599</v>
      </c>
      <c r="BX2351">
        <v>17.7163906097412</v>
      </c>
      <c r="BY2351">
        <v>19.525295257568398</v>
      </c>
      <c r="BZ2351">
        <v>18.792173385620099</v>
      </c>
      <c r="CA2351">
        <v>18.405223846435501</v>
      </c>
      <c r="CB2351">
        <v>17.722406387329102</v>
      </c>
      <c r="CC2351">
        <v>16.685653686523398</v>
      </c>
      <c r="CD2351">
        <v>15.0801343917847</v>
      </c>
      <c r="CE2351">
        <v>15.7906789779663</v>
      </c>
      <c r="CG2351">
        <v>19.2418613433838</v>
      </c>
      <c r="CH2351" t="s">
        <v>8080</v>
      </c>
      <c r="CI2351">
        <v>18.084465026855501</v>
      </c>
      <c r="CJ2351">
        <v>18.724840164184599</v>
      </c>
      <c r="CK2351">
        <v>17.7163906097412</v>
      </c>
      <c r="CL2351">
        <v>19.525295257568398</v>
      </c>
      <c r="CM2351">
        <v>18.792173385620099</v>
      </c>
      <c r="CN2351" t="s">
        <v>8080</v>
      </c>
      <c r="CO2351">
        <v>17.722406387329102</v>
      </c>
      <c r="CP2351" t="s">
        <v>8080</v>
      </c>
      <c r="CQ2351" t="s">
        <v>8080</v>
      </c>
      <c r="CR2351">
        <v>15.7906789779663</v>
      </c>
      <c r="CT2351" t="s">
        <v>19000</v>
      </c>
      <c r="CU2351" t="s">
        <v>7085</v>
      </c>
      <c r="CV2351" t="s">
        <v>17457</v>
      </c>
      <c r="CW2351" t="str">
        <f>CT2351&amp;CU2351&amp;CHAR(10)&amp;CV2351</f>
        <v>&gt;G8Z292
MDLDSSMASEADQDPVQNNGPTLVNKSSNAGESAPVETPNATPVAGPRCAPTYTVVQSVIEKKEDGPGPRCGHTLTAVPAVGEEGSPNYIGPRLILFGGATALEGNSAAAAAPSSPGGAGIRLAGATADVHSYDVLTNKWSRITPIGEPPTPRAAHVATAVGTMVVIQGGIGPAGLSAEDLHVLDLTQQHRPRWHRVVVQGPGPGPRYGHVMALVGQRYLMAIGGNDGKRPLADVWALDTAAKPYEWRKLEPEGEGPPPCMYATASARSDGLLLLCGGRDANSVPLASAYGLAKHRDGRWEWAIAPGVSPSPRYQHAAVFVNARLHVSGGALGGGRMVEDSSSIAVLDTAAGVWCDIKSVVTSPRTGRYSADAAGGDAAVELTRRCRHAAAAVGDLVYMYGGLRGGVLLDDLLVAEDLAAAETTSAASHAAAAAAASNVQDGRITGRYGFGDERTRQTIPEEVNDGSVILGSPVAPPVNGDMFTDISTENAMLQGCRKLGKGVEYLVEASAAEAEAITAALAAAKARQQGNGEVELPDRDRGAEATPSGEEEPALIKPDSNNSTPTGVRLHHRAVVVAAETGGALGGMVRQLSIDQFENEGRRVSYGTPENATAARKLLDRQMSVNSVPKKVIAHLLKPRGWKPPVRRQFFLDCNEIADLCDSAERIFSSEPSVLQLRAPIKIFGDLHGQFGDLMRLFDEYGSPSTAGDIAYIDYLFLGDYVDRGQHSLETMTLLLALKVEHPHNVHLIRGNHEAADINALFGFRIECIERMGERDGIWAWHRINRLFNWLPLAALIEKKIICMHGGIGRSINHVEQIENIQRPITMEAGSIILMDLLWSDPTENDSVEGLRPNARGPGLVTFGPDRVMEFCNNNDLQLIVRAHECVMDGFERFAQGHLITLFSATNYCGTANNAGAILVLGRDLVVVPKLIHPLPPALSSPENSPERMEDTWMQELNANRPPTPTRGRPQTANDRGSLAWI</v>
      </c>
    </row>
    <row r="2352" spans="1:101" x14ac:dyDescent="0.25">
      <c r="A2352" t="s">
        <v>6962</v>
      </c>
      <c r="B2352" t="s">
        <v>21212</v>
      </c>
      <c r="C2352" t="s">
        <v>7177</v>
      </c>
      <c r="D2352" t="s">
        <v>14832</v>
      </c>
      <c r="E2352">
        <v>0</v>
      </c>
      <c r="F2352" t="s">
        <v>12814</v>
      </c>
      <c r="G2352">
        <v>-1.8248043060302701</v>
      </c>
      <c r="H2352">
        <v>-1.98815441131592</v>
      </c>
      <c r="I2352">
        <v>-1.1043834686279299</v>
      </c>
      <c r="J2352">
        <v>-4.9982748031616202</v>
      </c>
      <c r="K2352">
        <v>-4.4228658676147496</v>
      </c>
      <c r="L2352">
        <v>-3.24453544616699</v>
      </c>
      <c r="M2352">
        <v>-2.7345561981201199</v>
      </c>
      <c r="N2352">
        <v>-3.2755079269409202</v>
      </c>
      <c r="O2352">
        <v>-4.1934909820556596</v>
      </c>
      <c r="P2352">
        <v>-4.2904319763183603</v>
      </c>
      <c r="Q2352">
        <v>-5.9882621765136701</v>
      </c>
      <c r="R2352">
        <v>-5.9164800643920898</v>
      </c>
      <c r="S2352">
        <v>-3.6651456356048588</v>
      </c>
      <c r="T2352">
        <v>2348</v>
      </c>
      <c r="W2352">
        <v>1</v>
      </c>
      <c r="X2352" s="16">
        <v>2.582777976989747</v>
      </c>
      <c r="Z2352">
        <v>5.6000000000000001E-2</v>
      </c>
      <c r="AA2352">
        <v>2.6100999782541301</v>
      </c>
      <c r="AB2352">
        <v>2.4541438860206212E-3</v>
      </c>
      <c r="AC2352" t="s">
        <v>10408</v>
      </c>
      <c r="AE2352">
        <v>1.94183365843774</v>
      </c>
      <c r="AF2352">
        <v>1.1433161588641057E-2</v>
      </c>
      <c r="AG2352">
        <v>2.0327868852459E-3</v>
      </c>
      <c r="AH2352" t="s">
        <v>10408</v>
      </c>
      <c r="AJ2352" s="14">
        <v>1.3366380819566701</v>
      </c>
      <c r="AK2352" s="14">
        <v>4.606402869192646E-2</v>
      </c>
      <c r="AL2352" s="14">
        <v>7.2417910447761205E-2</v>
      </c>
      <c r="AN2352" s="14">
        <f>AVERAGE(M2352:O2352)-AVERAGE(P2352:R2352)</f>
        <v>1.9972063700358076</v>
      </c>
      <c r="AP2352">
        <v>2</v>
      </c>
      <c r="AQ2352">
        <v>2</v>
      </c>
      <c r="AR2352">
        <v>2</v>
      </c>
      <c r="AS2352">
        <v>4</v>
      </c>
      <c r="AT2352">
        <v>4</v>
      </c>
      <c r="AU2352">
        <v>4</v>
      </c>
      <c r="AV2352">
        <v>83.986000000000004</v>
      </c>
      <c r="AW2352">
        <v>1.0024E-2</v>
      </c>
      <c r="AX2352">
        <v>2.6366999999999998</v>
      </c>
      <c r="AY2352">
        <v>474010000</v>
      </c>
      <c r="AZ2352">
        <v>2</v>
      </c>
      <c r="BA2352" t="s">
        <v>3958</v>
      </c>
      <c r="BB2352" t="s">
        <v>3958</v>
      </c>
      <c r="BC2352" t="s">
        <v>3959</v>
      </c>
      <c r="BF2352" s="34" t="s">
        <v>19011</v>
      </c>
      <c r="BG2352">
        <v>1.1652426719665501</v>
      </c>
      <c r="BH2352">
        <v>1.0618147850036599</v>
      </c>
      <c r="BI2352">
        <v>1.6213890314102199</v>
      </c>
      <c r="BJ2352">
        <v>-0.84409284591674805</v>
      </c>
      <c r="BK2352">
        <v>-0.47976315021514898</v>
      </c>
      <c r="BL2352">
        <v>0.26631632447242698</v>
      </c>
      <c r="BM2352">
        <v>0.58921813964843806</v>
      </c>
      <c r="BN2352">
        <v>0.246705576777458</v>
      </c>
      <c r="BO2352">
        <v>-0.33453062176704401</v>
      </c>
      <c r="BP2352">
        <v>-0.39591041207313499</v>
      </c>
      <c r="BQ2352">
        <v>-1.4709198474884</v>
      </c>
      <c r="BR2352">
        <v>-1.4254697561264</v>
      </c>
      <c r="BT2352">
        <v>20.276737213134801</v>
      </c>
      <c r="BU2352">
        <v>20.426752090454102</v>
      </c>
      <c r="BV2352">
        <v>20.485715866088899</v>
      </c>
      <c r="BW2352">
        <v>16.5392150878906</v>
      </c>
      <c r="BX2352">
        <v>16.602228164672901</v>
      </c>
      <c r="BY2352">
        <v>18.8385829925537</v>
      </c>
      <c r="BZ2352">
        <v>18.852729797363299</v>
      </c>
      <c r="CA2352">
        <v>18.1328010559082</v>
      </c>
      <c r="CB2352">
        <v>17.4521675109863</v>
      </c>
      <c r="CC2352">
        <v>15.897784233093301</v>
      </c>
      <c r="CD2352">
        <v>14.243721961975099</v>
      </c>
      <c r="CE2352">
        <v>15.0503959655762</v>
      </c>
      <c r="CG2352">
        <v>20.276737213134801</v>
      </c>
      <c r="CH2352">
        <v>20.426752090454102</v>
      </c>
      <c r="CI2352">
        <v>20.485715866088899</v>
      </c>
      <c r="CJ2352" t="s">
        <v>8080</v>
      </c>
      <c r="CK2352" t="s">
        <v>8080</v>
      </c>
      <c r="CL2352">
        <v>18.8385829925537</v>
      </c>
      <c r="CM2352">
        <v>18.852729797363299</v>
      </c>
      <c r="CN2352">
        <v>18.1328010559082</v>
      </c>
      <c r="CO2352" t="s">
        <v>8080</v>
      </c>
      <c r="CP2352" t="s">
        <v>8080</v>
      </c>
      <c r="CQ2352" t="s">
        <v>8080</v>
      </c>
      <c r="CR2352" t="s">
        <v>8080</v>
      </c>
      <c r="CT2352" t="s">
        <v>19000</v>
      </c>
      <c r="CU2352" t="s">
        <v>6962</v>
      </c>
      <c r="CV2352" t="s">
        <v>16533</v>
      </c>
      <c r="CW2352" t="str">
        <f>CT2352&amp;CU2352&amp;CHAR(10)&amp;CV2352</f>
        <v>&gt;A0A3Q7HYL4
MELKFQFYFLCFLLCFIPLLQAQNFRTYIVQLHPQHASTRTPFSSKLQWHLSFLENFISSGENSSSRLLYSYHSAFEGFAALLSENELKALKKSNDVLSIYPERKLEVQTTYSYKFLGLSPTKEGTWLKSGFGRGAIIGVLDTGIWPESPSFVDHGMSPIPKKWKGICQEGKNFNSSSCNRKLIGARFFQIGHMMASKISKSIDFVEDYVSPRDSEGHGTHTASTAGGAPVPMASVLGNGAGEARGMAPGAHIAIYKVCWSSGCYSSDILAAMDVAIRDGVDILSLSIGGFPVPLFEDTIAIGSFRAMERGISVICAAGNNGPIRSSVANEAPWIATIGASTLDRKFPAIIQLGNGKYVYGESLYPGKQVHNSQKVLEIVYLSDGDNGSEFCLRGSLPRAKVRGKIVVCDRGVNGRAEKGQVVKESGGVAMILANTAVNMEEDSVDVHVLPATLIGFDESIQLQSYMNSTRKPTARIIFGGTVIGKSSAPAVAQFSSRGPSFTDPSILKPDMIAPGVNIIAAWPQNLGPSGLAEDSRRVNFTVLSGTSMACPHVSGIAALLHSIHPKWSPAAIKSALMTTADTTNHQGKSIMDGDTPAGLFAIGAGHVNPGRSDDPGLIYDIIAKDYITHLCTIGYKNSEIFSITHKNVSCHDVLQKKRGFSLNYPSISVIFKAGKTRKMITRRVTNVGSPNSTYSVEIVEPEGVKVRVKPRRLVFKRVNQSLSYRVWFISRKRIGTQKRSFAEGQLMWINSRDKYQKVRSPISVAWASKK</v>
      </c>
    </row>
    <row r="2353" spans="1:101" x14ac:dyDescent="0.25">
      <c r="A2353" t="s">
        <v>3420</v>
      </c>
      <c r="B2353" t="s">
        <v>21213</v>
      </c>
      <c r="C2353" t="s">
        <v>7177</v>
      </c>
      <c r="D2353" t="s">
        <v>15953</v>
      </c>
      <c r="E2353" t="s">
        <v>15954</v>
      </c>
      <c r="F2353" t="s">
        <v>12815</v>
      </c>
      <c r="G2353">
        <v>-3.1510257720947301</v>
      </c>
      <c r="H2353">
        <v>-3.5631513595581099</v>
      </c>
      <c r="I2353">
        <v>-4.0973072052001998</v>
      </c>
      <c r="J2353">
        <v>-2.8406953811645499</v>
      </c>
      <c r="K2353">
        <v>-3.71208667755127</v>
      </c>
      <c r="L2353">
        <v>-3.5833816528320299</v>
      </c>
      <c r="M2353">
        <v>-3.9792327880859402</v>
      </c>
      <c r="N2353">
        <v>-2.8685750961303702</v>
      </c>
      <c r="O2353">
        <v>-3.1528663635253902</v>
      </c>
      <c r="P2353">
        <v>-4.3110256195068404</v>
      </c>
      <c r="Q2353">
        <v>-4.1785249710082999</v>
      </c>
      <c r="R2353">
        <v>-4.5603208541870099</v>
      </c>
      <c r="S2353">
        <v>-3.6665161450703958</v>
      </c>
      <c r="T2353">
        <v>2349</v>
      </c>
      <c r="X2353" s="16">
        <v>-0.22510687510173</v>
      </c>
      <c r="Z2353">
        <v>0.20968051118210901</v>
      </c>
      <c r="AA2353">
        <v>1.09252731198478</v>
      </c>
      <c r="AB2353">
        <v>8.0811410669796441E-2</v>
      </c>
      <c r="AP2353">
        <v>3</v>
      </c>
      <c r="AQ2353">
        <v>2</v>
      </c>
      <c r="AR2353">
        <v>2</v>
      </c>
      <c r="AS2353">
        <v>8.1999999999999993</v>
      </c>
      <c r="AT2353">
        <v>6.5</v>
      </c>
      <c r="AU2353">
        <v>6.5</v>
      </c>
      <c r="AV2353">
        <v>58.713000000000001</v>
      </c>
      <c r="AW2353">
        <v>2.9781999999999999E-3</v>
      </c>
      <c r="AX2353">
        <v>3.5638999999999998</v>
      </c>
      <c r="AY2353">
        <v>91803000</v>
      </c>
      <c r="AZ2353">
        <v>3</v>
      </c>
      <c r="BA2353" t="s">
        <v>3420</v>
      </c>
      <c r="BB2353" t="s">
        <v>3420</v>
      </c>
      <c r="BC2353" t="s">
        <v>3421</v>
      </c>
      <c r="BF2353" s="34" t="s">
        <v>19011</v>
      </c>
      <c r="BG2353">
        <v>0.89763385057449296</v>
      </c>
      <c r="BH2353">
        <v>0.179991200566292</v>
      </c>
      <c r="BI2353">
        <v>-0.75014519691467296</v>
      </c>
      <c r="BJ2353">
        <v>1.4380184412002599</v>
      </c>
      <c r="BK2353">
        <v>-7.9352892935276004E-2</v>
      </c>
      <c r="BL2353">
        <v>0.14476376771926899</v>
      </c>
      <c r="BM2353">
        <v>-0.54453980922698997</v>
      </c>
      <c r="BN2353">
        <v>1.38947093486786</v>
      </c>
      <c r="BO2353">
        <v>0.89442878961563099</v>
      </c>
      <c r="BP2353">
        <v>-1.12229740619659</v>
      </c>
      <c r="BQ2353">
        <v>-0.89157134294509899</v>
      </c>
      <c r="BR2353">
        <v>-1.5564002990722701</v>
      </c>
      <c r="BT2353">
        <v>18.950515747070298</v>
      </c>
      <c r="BU2353">
        <v>18.8517551422119</v>
      </c>
      <c r="BV2353">
        <v>17.492792129516602</v>
      </c>
      <c r="BW2353">
        <v>18.696794509887699</v>
      </c>
      <c r="BX2353">
        <v>17.3130073547363</v>
      </c>
      <c r="BY2353">
        <v>18.4997367858887</v>
      </c>
      <c r="BZ2353">
        <v>17.6080532073975</v>
      </c>
      <c r="CA2353">
        <v>18.5397338867188</v>
      </c>
      <c r="CB2353">
        <v>18.492792129516602</v>
      </c>
      <c r="CC2353">
        <v>15.877190589904799</v>
      </c>
      <c r="CD2353">
        <v>16.053459167480501</v>
      </c>
      <c r="CE2353">
        <v>16.4065551757813</v>
      </c>
      <c r="CG2353">
        <v>18.950515747070298</v>
      </c>
      <c r="CH2353">
        <v>18.8517551422119</v>
      </c>
      <c r="CI2353">
        <v>17.492792129516602</v>
      </c>
      <c r="CJ2353" t="s">
        <v>8080</v>
      </c>
      <c r="CK2353">
        <v>17.3130073547363</v>
      </c>
      <c r="CL2353">
        <v>18.4997367858887</v>
      </c>
      <c r="CM2353">
        <v>17.6080532073975</v>
      </c>
      <c r="CN2353">
        <v>18.5397338867188</v>
      </c>
      <c r="CO2353">
        <v>18.492792129516602</v>
      </c>
      <c r="CP2353" t="s">
        <v>8080</v>
      </c>
      <c r="CQ2353">
        <v>16.053459167480501</v>
      </c>
      <c r="CR2353" t="s">
        <v>8080</v>
      </c>
      <c r="CT2353" t="s">
        <v>19000</v>
      </c>
      <c r="CU2353" t="s">
        <v>3420</v>
      </c>
      <c r="CV2353" t="s">
        <v>17100</v>
      </c>
      <c r="CW2353" t="str">
        <f>CT2353&amp;CU2353&amp;CHAR(10)&amp;CV2353</f>
        <v>&gt;A0A3Q7HGT1
MEVSVKENEFVVLSISEVSSSSSTSFSKSEPVFARFRSGSGAPELRFGQESQSGADIVINLRGSQLFRLGPAESLFISEVFEDNKETGYSRGISIQFKNKEESRSFHCAFEQWKTEMVVQGPPLPNGAVSTSTSKFDEKIEASSAKMYFHYYGQLLHQQNMLQDFVRTGTYYAAVIENRADFLGRVVVDVGAGSGILSLFAAQAGAKHVYAIEASEMAEHAKKLIAGNPSLNERITVIKGKVEEVELPVKADILISEPMGTLLVNERMLESYVIARDRFLVPNGKMFPAVGRIHVAPFSDEYLYLEIANKAIFWQQQSYFGVDLTPLQRSAYEGYFSQPVVDAFDPRLLVAPAISHAINFTLIKEEDLYEIEIPLKFACSVSTRIHGLACWFDVLFNGSTVPRWLTTAPGAPTTHWYQLRCVLSQPLYVMPGQEITGNFRLVAHRAQSYTIYLTLSATVGDMLQTSSGKLDLKEPYYRMSQPQAYSSAQEPNQLLQTQDVLTQSWVEDGLVPVQQPSPNHGVELQTL</v>
      </c>
    </row>
    <row r="2354" spans="1:101" x14ac:dyDescent="0.25">
      <c r="A2354" t="s">
        <v>2321</v>
      </c>
      <c r="B2354" t="s">
        <v>21214</v>
      </c>
      <c r="C2354" t="s">
        <v>7177</v>
      </c>
      <c r="D2354" t="s">
        <v>16134</v>
      </c>
      <c r="E2354" t="s">
        <v>16135</v>
      </c>
      <c r="F2354" t="s">
        <v>12816</v>
      </c>
      <c r="G2354">
        <v>-3.3356342315673801</v>
      </c>
      <c r="H2354">
        <v>-3.7911252975463898</v>
      </c>
      <c r="I2354">
        <v>-3.0829086303710902</v>
      </c>
      <c r="J2354">
        <v>-4.8283185958862296</v>
      </c>
      <c r="K2354">
        <v>-4.7868566513061497</v>
      </c>
      <c r="L2354">
        <v>-2.2895317077636701</v>
      </c>
      <c r="M2354">
        <v>-6.25325584411621</v>
      </c>
      <c r="N2354">
        <v>-3.8018465042114298</v>
      </c>
      <c r="O2354">
        <v>-2.7929763793945299</v>
      </c>
      <c r="P2354">
        <v>-3.1087942123413099</v>
      </c>
      <c r="Q2354">
        <v>-2.8733663558960001</v>
      </c>
      <c r="R2354">
        <v>-3.07770442962646</v>
      </c>
      <c r="S2354">
        <v>-3.6685265700022378</v>
      </c>
      <c r="T2354">
        <v>2350</v>
      </c>
      <c r="X2354" s="16">
        <v>0.56501293182372958</v>
      </c>
      <c r="Z2354">
        <v>0.66523828514456596</v>
      </c>
      <c r="AA2354">
        <v>0.24058072989877999</v>
      </c>
      <c r="AB2354">
        <v>0.5746709847857191</v>
      </c>
      <c r="AP2354">
        <v>2</v>
      </c>
      <c r="AQ2354">
        <v>2</v>
      </c>
      <c r="AR2354">
        <v>2</v>
      </c>
      <c r="AS2354">
        <v>5</v>
      </c>
      <c r="AT2354">
        <v>5</v>
      </c>
      <c r="AU2354">
        <v>5</v>
      </c>
      <c r="AV2354">
        <v>115.71</v>
      </c>
      <c r="AW2354">
        <v>0</v>
      </c>
      <c r="AX2354">
        <v>12.724</v>
      </c>
      <c r="AY2354">
        <v>183230000</v>
      </c>
      <c r="AZ2354">
        <v>14</v>
      </c>
      <c r="BA2354" t="s">
        <v>2321</v>
      </c>
      <c r="BB2354" t="s">
        <v>2321</v>
      </c>
      <c r="BC2354" t="s">
        <v>2322</v>
      </c>
      <c r="BF2354" s="34" t="s">
        <v>19011</v>
      </c>
      <c r="BG2354">
        <v>0.29800769686698902</v>
      </c>
      <c r="BH2354">
        <v>-0.109751291573048</v>
      </c>
      <c r="BI2354">
        <v>0.52424955368042003</v>
      </c>
      <c r="BJ2354">
        <v>-1.0382544994354199</v>
      </c>
      <c r="BK2354">
        <v>-1.0011373758316</v>
      </c>
      <c r="BL2354">
        <v>1.23448646068573</v>
      </c>
      <c r="BM2354">
        <v>-2.3138689994811998</v>
      </c>
      <c r="BN2354">
        <v>-0.119349002838135</v>
      </c>
      <c r="BO2354">
        <v>0.78379905223846402</v>
      </c>
      <c r="BP2354">
        <v>0.50107657909393299</v>
      </c>
      <c r="BQ2354">
        <v>0.71183335781097401</v>
      </c>
      <c r="BR2354">
        <v>0.528908371925354</v>
      </c>
      <c r="BT2354">
        <v>18.765907287597699</v>
      </c>
      <c r="BU2354">
        <v>18.623781204223601</v>
      </c>
      <c r="BV2354">
        <v>18.5071907043457</v>
      </c>
      <c r="BW2354">
        <v>16.709171295166001</v>
      </c>
      <c r="BX2354">
        <v>16.238237380981399</v>
      </c>
      <c r="BY2354">
        <v>19.793586730956999</v>
      </c>
      <c r="BZ2354">
        <v>15.3340301513672</v>
      </c>
      <c r="CA2354">
        <v>17.606462478637699</v>
      </c>
      <c r="CB2354">
        <v>18.8526821136475</v>
      </c>
      <c r="CC2354">
        <v>17.079421997070298</v>
      </c>
      <c r="CD2354">
        <v>17.358617782592798</v>
      </c>
      <c r="CE2354">
        <v>17.8891716003418</v>
      </c>
      <c r="CG2354">
        <v>18.765907287597699</v>
      </c>
      <c r="CH2354">
        <v>18.623781204223601</v>
      </c>
      <c r="CI2354">
        <v>18.5071907043457</v>
      </c>
      <c r="CJ2354" t="s">
        <v>8080</v>
      </c>
      <c r="CK2354">
        <v>16.238237380981399</v>
      </c>
      <c r="CL2354">
        <v>19.793586730956999</v>
      </c>
      <c r="CM2354" t="s">
        <v>8080</v>
      </c>
      <c r="CN2354">
        <v>17.606462478637699</v>
      </c>
      <c r="CO2354" t="s">
        <v>8080</v>
      </c>
      <c r="CP2354">
        <v>17.079421997070298</v>
      </c>
      <c r="CQ2354">
        <v>17.358617782592798</v>
      </c>
      <c r="CR2354">
        <v>17.8891716003418</v>
      </c>
      <c r="CT2354" t="s">
        <v>19000</v>
      </c>
      <c r="CU2354" t="s">
        <v>2321</v>
      </c>
      <c r="CV2354" t="s">
        <v>18454</v>
      </c>
      <c r="CW2354" t="str">
        <f>CT2354&amp;CU2354&amp;CHAR(10)&amp;CV2354</f>
        <v>&gt;A0A3Q7GCM3
MEKKKSRKESRKEARKAKKHKKFDSWIQHQQTQKARRMLPNSKPTHTVHSRKDSQVQRHEHLHSLNSKKDLDTSPRLDSSKVENTSLKRKHVSSKNSKTMFMEYLKMEKKGDAISADVDLRLERKLAKKLKVKNEKLRGEDDIDMLLEGIPSVVDCNSQLNESLEGTDTDSSHKKLKKKTVVEVLDGKLVSEDGKFDPSCVSYVEHVDTDLLAKQKESKKMKRKKTKFEELLATEMRGQDISADEDLALERKLAKKLKVKRGKLLGDHDDMNNLFEGIPSLLDSFEDENTQLVGETPRKRDTSSSNERSKEKRYNKEVQGEDYNQEEEQKAESTSYCTDVKAAARSAAKENAIYVAPRLRSCLGNDSEEFAQIRRRLRGLLNRMSEANVESITSEISTIYQTVGRTFGSQIINDEVLASCSRGPRGNEQYAAVFAAFVAGMACLVGMDFGAKLLASMAKCFEDEYQNEDNLSVRNLTLLLSYLYTFGVCSSDLIYDFLVTLSKRLTEVDVSTILTVLQACGMKLRGDDPVGMKNFIVSVQNRVNELKSSSGEGQSNSMGKRMEFMLEMICDIKNNKKRTKEETLQLTRIKKWLQQLRVVDILIRGLKWSKLIDPDKRGQWWMSGNIDSTTDVQDVASTIDLEVTEAQKMLQLAAAQRMNTDARRAIFCVIMSGEDYIDAFEKLLRLDLQGKQEKAFNKYYCALASKLCSHDKNNKFTLQYCLWDHFKELDQMQLIRSMHLSKFVAEMVASFSLSLAVLKAVDLSDSSQLTPKRIMHFRMLFETILEFPEKLVWNIFTRIALLPEYESLRDGIVFFIRKYVIDSQKSLADKFKIAKKALNNVEGVIIAATLPSSAALLLPPSPAVSGRLFNFTRTFSVSKPMGSQPEVLDWPANKVRQTFISFFQGKDHKEVQSSPVVPHNDPTLLFANAGMNQFKPIFLGIVDPNSPLSKLKRACDTQKCIRAGGKHNDLDDVGKDTYHHTFFEMLGNWSFGDYFKKEAIGWAWELLTQASFNLINS</v>
      </c>
    </row>
    <row r="2355" spans="1:101" x14ac:dyDescent="0.25">
      <c r="A2355" t="s">
        <v>7051</v>
      </c>
      <c r="B2355" t="s">
        <v>7051</v>
      </c>
      <c r="C2355" t="s">
        <v>7854</v>
      </c>
      <c r="D2355" t="s">
        <v>14762</v>
      </c>
      <c r="E2355" t="s">
        <v>14763</v>
      </c>
      <c r="F2355" t="s">
        <v>12817</v>
      </c>
      <c r="G2355">
        <v>-3.8846511840820299</v>
      </c>
      <c r="H2355">
        <v>-6.6383314132690403</v>
      </c>
      <c r="I2355">
        <v>-2.5262298583984402</v>
      </c>
      <c r="J2355">
        <v>-1.0709638595581099</v>
      </c>
      <c r="K2355">
        <v>-1.94174480438232</v>
      </c>
      <c r="L2355">
        <v>-2.6812686920165998</v>
      </c>
      <c r="M2355">
        <v>-1.14151954650879</v>
      </c>
      <c r="N2355">
        <v>-5.8266868591308603</v>
      </c>
      <c r="O2355">
        <v>-3.78166580200195</v>
      </c>
      <c r="P2355">
        <v>-3.8849191665649401</v>
      </c>
      <c r="Q2355">
        <v>-5.5554924011230504</v>
      </c>
      <c r="R2355">
        <v>-5.1180667877197301</v>
      </c>
      <c r="S2355">
        <v>-3.6709616978963218</v>
      </c>
      <c r="T2355">
        <v>2351</v>
      </c>
      <c r="X2355" s="16">
        <v>-2.4517450332641602</v>
      </c>
      <c r="Z2355">
        <v>0.35040194489465198</v>
      </c>
      <c r="AA2355">
        <v>0.63806390944868396</v>
      </c>
      <c r="AB2355">
        <v>0.23011031691820599</v>
      </c>
      <c r="AP2355">
        <v>14</v>
      </c>
      <c r="AQ2355">
        <v>2</v>
      </c>
      <c r="AR2355">
        <v>2</v>
      </c>
      <c r="AS2355">
        <v>45.3</v>
      </c>
      <c r="AT2355">
        <v>7.1</v>
      </c>
      <c r="AU2355">
        <v>7.1</v>
      </c>
      <c r="AV2355">
        <v>43.081000000000003</v>
      </c>
      <c r="AW2355">
        <v>0</v>
      </c>
      <c r="AX2355">
        <v>8.5015000000000001</v>
      </c>
      <c r="AY2355">
        <v>98138000</v>
      </c>
      <c r="AZ2355">
        <v>3</v>
      </c>
      <c r="BA2355" t="s">
        <v>5328</v>
      </c>
      <c r="BB2355" t="s">
        <v>5328</v>
      </c>
      <c r="BC2355" t="s">
        <v>5329</v>
      </c>
      <c r="BD2355" t="s">
        <v>5330</v>
      </c>
      <c r="BE2355" t="s">
        <v>5331</v>
      </c>
      <c r="BF2355" s="34" t="s">
        <v>19011</v>
      </c>
      <c r="BG2355">
        <v>-0.115519553422928</v>
      </c>
      <c r="BH2355">
        <v>-1.6041463613510101</v>
      </c>
      <c r="BI2355">
        <v>0.61883676052093495</v>
      </c>
      <c r="BJ2355">
        <v>1.4055469036102299</v>
      </c>
      <c r="BK2355">
        <v>0.93480670452117898</v>
      </c>
      <c r="BL2355">
        <v>0.53502351045608498</v>
      </c>
      <c r="BM2355">
        <v>1.36740481853485</v>
      </c>
      <c r="BN2355">
        <v>-1.1653751134872401</v>
      </c>
      <c r="BO2355">
        <v>-5.9846129268407801E-2</v>
      </c>
      <c r="BP2355">
        <v>-0.115664422512054</v>
      </c>
      <c r="BQ2355">
        <v>-1.0187686681747401</v>
      </c>
      <c r="BR2355">
        <v>-0.78229832649231001</v>
      </c>
      <c r="BT2355">
        <v>18.216890335083001</v>
      </c>
      <c r="BU2355">
        <v>15.776575088501</v>
      </c>
      <c r="BV2355">
        <v>19.063869476318398</v>
      </c>
      <c r="BW2355">
        <v>20.466526031494102</v>
      </c>
      <c r="BX2355">
        <v>19.083349227905298</v>
      </c>
      <c r="BY2355">
        <v>19.401849746704102</v>
      </c>
      <c r="BZ2355">
        <v>20.445766448974599</v>
      </c>
      <c r="CA2355">
        <v>15.581622123718301</v>
      </c>
      <c r="CB2355">
        <v>17.86399269104</v>
      </c>
      <c r="CC2355">
        <v>16.303297042846701</v>
      </c>
      <c r="CD2355">
        <v>14.6764917373657</v>
      </c>
      <c r="CE2355">
        <v>15.8488092422485</v>
      </c>
      <c r="CG2355" t="s">
        <v>8080</v>
      </c>
      <c r="CH2355" t="s">
        <v>8080</v>
      </c>
      <c r="CI2355">
        <v>19.063869476318398</v>
      </c>
      <c r="CJ2355">
        <v>20.466526031494102</v>
      </c>
      <c r="CK2355">
        <v>19.083349227905298</v>
      </c>
      <c r="CL2355">
        <v>19.401849746704102</v>
      </c>
      <c r="CM2355">
        <v>20.445766448974599</v>
      </c>
      <c r="CN2355" t="s">
        <v>8080</v>
      </c>
      <c r="CO2355" t="s">
        <v>8080</v>
      </c>
      <c r="CP2355" t="s">
        <v>8080</v>
      </c>
      <c r="CQ2355" t="s">
        <v>8080</v>
      </c>
      <c r="CR2355" t="s">
        <v>8080</v>
      </c>
      <c r="CT2355" t="s">
        <v>19000</v>
      </c>
      <c r="CU2355" t="s">
        <v>7051</v>
      </c>
      <c r="CV2355" t="s">
        <v>17693</v>
      </c>
      <c r="CW2355" t="str">
        <f>CT2355&amp;CU2355&amp;CHAR(10)&amp;CV2355</f>
        <v>&gt;P43281
METFLFTSESVNEGHPDKLCDQVSDAVLDACLAQDPESKVACETCTKTNLVMVFGEITTKANIDYEKIVRDTCREIGFVSPDVGLDADNCRVLVNIEQQSPDIAQGVHGHLTKRPEEIGAGDQGHMFGYATDETPELMPLSHVLATKLGARLTEVRKNGTCSWLRPDGKTQVTVEYHNDNGAMVPLRVHTVLISTQHDETVTNDEIARDLKEHVIKPVIPEKYLDENTIFHLNPSGRFVIGGPHGDAGLTGRKIIIDTYGGWGAHGGGAFSGKDPTKVDRSGAYIVRQAAKSIVANGLARRCIVQVSYAIGVPEPLSVFVDTYGTGKIPDKEILNIVKENFDFRPGMISINLDLLRGGNGRFLKTAAYGHFGRDDPDFTWEVVKPLKWDKPEA</v>
      </c>
    </row>
    <row r="2356" spans="1:101" x14ac:dyDescent="0.25">
      <c r="A2356" t="s">
        <v>1834</v>
      </c>
      <c r="B2356" t="s">
        <v>21215</v>
      </c>
      <c r="C2356" t="s">
        <v>7460</v>
      </c>
      <c r="D2356" t="s">
        <v>16136</v>
      </c>
      <c r="E2356">
        <v>0</v>
      </c>
      <c r="F2356" t="s">
        <v>12818</v>
      </c>
      <c r="G2356">
        <v>-3.8692989349365199</v>
      </c>
      <c r="H2356">
        <v>-5.0694837570190403</v>
      </c>
      <c r="I2356">
        <v>-3.4660091400146502</v>
      </c>
      <c r="J2356">
        <v>-5.1729269027709996</v>
      </c>
      <c r="K2356">
        <v>-3.6998243331909202</v>
      </c>
      <c r="L2356">
        <v>-4.8074493408203098</v>
      </c>
      <c r="M2356">
        <v>-2.5996894836425799</v>
      </c>
      <c r="N2356">
        <v>-2.4685411453247101</v>
      </c>
      <c r="O2356">
        <v>-2.83818435668945</v>
      </c>
      <c r="P2356">
        <v>-3.32482814788818</v>
      </c>
      <c r="Q2356">
        <v>-3.33806705474854</v>
      </c>
      <c r="R2356">
        <v>-3.4244184494018599</v>
      </c>
      <c r="S2356">
        <v>-3.6732267538706473</v>
      </c>
      <c r="T2356">
        <v>2352</v>
      </c>
      <c r="X2356" s="16">
        <v>0.42513624827067353</v>
      </c>
      <c r="Z2356">
        <v>0.108934010152284</v>
      </c>
      <c r="AA2356">
        <v>1.825155506982</v>
      </c>
      <c r="AB2356">
        <v>1.4956999978046177E-2</v>
      </c>
      <c r="AP2356">
        <v>6</v>
      </c>
      <c r="AQ2356">
        <v>6</v>
      </c>
      <c r="AR2356">
        <v>5</v>
      </c>
      <c r="AS2356">
        <v>6.8</v>
      </c>
      <c r="AT2356">
        <v>6.8</v>
      </c>
      <c r="AU2356">
        <v>6.1</v>
      </c>
      <c r="AV2356">
        <v>142.35</v>
      </c>
      <c r="AW2356">
        <v>0</v>
      </c>
      <c r="AX2356">
        <v>12.887</v>
      </c>
      <c r="AY2356">
        <v>251890000</v>
      </c>
      <c r="AZ2356">
        <v>11</v>
      </c>
      <c r="BA2356" t="s">
        <v>1833</v>
      </c>
      <c r="BB2356" t="s">
        <v>1834</v>
      </c>
      <c r="BC2356" t="s">
        <v>1835</v>
      </c>
      <c r="BF2356" s="34" t="s">
        <v>19011</v>
      </c>
      <c r="BG2356">
        <v>-0.21481931209564201</v>
      </c>
      <c r="BH2356">
        <v>-1.52975785732269</v>
      </c>
      <c r="BI2356">
        <v>0.22703039646148701</v>
      </c>
      <c r="BJ2356">
        <v>-1.6430915594101001</v>
      </c>
      <c r="BK2356">
        <v>-2.9140664264559701E-2</v>
      </c>
      <c r="BL2356">
        <v>-1.24266946315765</v>
      </c>
      <c r="BM2356">
        <v>1.17618179321289</v>
      </c>
      <c r="BN2356">
        <v>1.31986975669861</v>
      </c>
      <c r="BO2356">
        <v>0.914883673191071</v>
      </c>
      <c r="BP2356">
        <v>0.38171020150184598</v>
      </c>
      <c r="BQ2356">
        <v>0.3672054708004</v>
      </c>
      <c r="BR2356">
        <v>0.27259773015976002</v>
      </c>
      <c r="BT2356">
        <v>18.232242584228501</v>
      </c>
      <c r="BU2356">
        <v>17.345422744751001</v>
      </c>
      <c r="BV2356">
        <v>18.124090194702099</v>
      </c>
      <c r="BW2356">
        <v>16.3645629882813</v>
      </c>
      <c r="BX2356">
        <v>17.325269699096701</v>
      </c>
      <c r="BY2356">
        <v>17.275669097900401</v>
      </c>
      <c r="BZ2356">
        <v>18.987596511840799</v>
      </c>
      <c r="CA2356">
        <v>18.9397678375244</v>
      </c>
      <c r="CB2356">
        <v>18.8074741363525</v>
      </c>
      <c r="CC2356">
        <v>16.863388061523398</v>
      </c>
      <c r="CD2356">
        <v>16.893917083740199</v>
      </c>
      <c r="CE2356">
        <v>17.542457580566399</v>
      </c>
      <c r="CG2356">
        <v>18.232242584228501</v>
      </c>
      <c r="CH2356">
        <v>17.345422744751001</v>
      </c>
      <c r="CI2356">
        <v>18.124090194702099</v>
      </c>
      <c r="CJ2356">
        <v>16.3645629882813</v>
      </c>
      <c r="CK2356">
        <v>17.325269699096701</v>
      </c>
      <c r="CL2356">
        <v>17.275669097900401</v>
      </c>
      <c r="CM2356">
        <v>18.987596511840799</v>
      </c>
      <c r="CN2356">
        <v>18.9397678375244</v>
      </c>
      <c r="CO2356">
        <v>18.8074741363525</v>
      </c>
      <c r="CP2356">
        <v>16.863388061523398</v>
      </c>
      <c r="CQ2356">
        <v>16.893917083740199</v>
      </c>
      <c r="CR2356">
        <v>17.542457580566399</v>
      </c>
      <c r="CT2356" t="s">
        <v>19000</v>
      </c>
      <c r="CU2356" t="s">
        <v>1834</v>
      </c>
      <c r="CV2356" t="s">
        <v>16674</v>
      </c>
      <c r="CW2356" t="str">
        <f>CT2356&amp;CU2356&amp;CHAR(10)&amp;CV2356</f>
        <v>&gt;A0A3Q7FU49
MLSDNKDECCSTHLIDGDGMFNVAGVENFMKEVKLAECGLSYAVVSIMGPQSSGFLIYPDCLTALIILMFLLEPMLLYGFPIVTKFNRGNAGKSTLLNHLFHTNFREMDAYKGRSQTTKGIWMARCAGIEPCTLVMDLEGTDGRERGEDDTAFEKQSALFALAVSDIVLINMWCHDIGREQAANKPLLKTVFQTPLENLEPVLREDIQKIWDSVPKPQAHKDTPLSEFFNVSHSKISSAVTISLSVYIYAHRFGELNLQVEVVALSSFEEKEEQFKEQVASLRQRFFHSIAPGGLAGDRRAVVPASGFSFSSQQIWKVIKENKDLDLPAHKVMVATVRCEEIANEKYVSFTENEEWSQLEEAVNSHSVRGFGRKVSSILDACLSEYDVEATFFDEGVRSSKRKHLEEKLLQLVQPAYQSMLGHIRSDAFERFKEAFEKSLKGGKGFALAARECAESFMSHFDEECSDAIIDQAKWDSSRVKDKLRRDVDAHIAEVRSAKLAEVTTLYETKLNEALAGPVEALLDGAGDDTWPAIRKLLQRETDTAVSGFAAALSGFEMDEESRDNMVLRLKDYARGVVEAKAKEEAGRVLSRMKDRFSTLFSHDQDSMPRIWTGKEDIRAITKTARSASLKLLSVMAAVRLEDESDSIDKVLIVALVDGKAGASSSKSITSVDPLASSTWDEEASKRNNNWLPPPWAIAAMVILGFNEFMTLLRNPLYLGFIFVAYLLFKALWVQMDISGEFRNGVLPGLLSLSTKFLPTIMNLLKRLAEEGQGVANGQPQANPALSSKSFRGSTNDHGDVSTSGTSEVTSENGTEYSSSSLHDKAQARILGGGTCINAGFYTRAGPSYIKKAGWDSKLVNESYPWVEKQIVYRPNLAPWQEAVRESLLEIGISPFNGFTYDHIYGTKVGGTIFDRFGRRHSAAELLASANPNKLDVLVHATVQKIDFDTSGKKPRAVGVIFKDENGKEHKAFLSTRKGSEIIVSSGAIGSPHILMLSGIGPKAELEKFNIPVVLDNKFVGQGMSDNPLNTIFVPTNRPVEQSLIQTVGITKKGVYIEASSGFGQSGDSISCHHGVASAEIGQLSTIPPKQRTVEAIEAYRKSKKNIPHEAFKGGFILEKIALPLSRGNISLVTTNPDDNPSITFNYFSHPRDLKRCVDGIRIVEKIAKSKHFTNFTQCNKETLDRLLNMSVQANVNLIPKHTHNTESLEQFCKDTVITIWHYHGGCQVGKVIAPNHKVLGVHRLRVIDGSTFKESPGTNPQATVMMMGRYMGVKILRERLGKAAGF</v>
      </c>
    </row>
    <row r="2357" spans="1:101" x14ac:dyDescent="0.25">
      <c r="A2357" t="s">
        <v>2085</v>
      </c>
      <c r="B2357" t="s">
        <v>21216</v>
      </c>
      <c r="C2357" t="s">
        <v>7499</v>
      </c>
      <c r="D2357">
        <v>0</v>
      </c>
      <c r="E2357">
        <v>0</v>
      </c>
      <c r="F2357" t="s">
        <v>12819</v>
      </c>
      <c r="G2357">
        <v>-3.9441547393798801</v>
      </c>
      <c r="H2357">
        <v>-4.7020025253295898</v>
      </c>
      <c r="I2357">
        <v>-4.0726222991943404</v>
      </c>
      <c r="J2357">
        <v>-4.8987760543823198</v>
      </c>
      <c r="K2357">
        <v>-2.9541349411010698</v>
      </c>
      <c r="L2357">
        <v>-4.2048435211181596</v>
      </c>
      <c r="M2357">
        <v>-3.2826309204101598</v>
      </c>
      <c r="N2357">
        <v>-3.8500680923461901</v>
      </c>
      <c r="O2357">
        <v>-4.14133644104004</v>
      </c>
      <c r="P2357">
        <v>1.3321561813354501</v>
      </c>
      <c r="Q2357">
        <v>-5.8466014862060502</v>
      </c>
      <c r="R2357">
        <v>-3.5142965316772501</v>
      </c>
      <c r="S2357">
        <v>-3.6732759475708003</v>
      </c>
      <c r="T2357">
        <v>2353</v>
      </c>
      <c r="X2357" s="16">
        <v>-0.22034168243408736</v>
      </c>
      <c r="Z2357">
        <v>0.82444774814166999</v>
      </c>
      <c r="AA2357">
        <v>0.117658101528891</v>
      </c>
      <c r="AB2357">
        <v>0.76267919318832134</v>
      </c>
      <c r="AP2357">
        <v>2</v>
      </c>
      <c r="AQ2357">
        <v>2</v>
      </c>
      <c r="AR2357">
        <v>2</v>
      </c>
      <c r="AS2357">
        <v>4.4000000000000004</v>
      </c>
      <c r="AT2357">
        <v>4.4000000000000004</v>
      </c>
      <c r="AU2357">
        <v>4.4000000000000004</v>
      </c>
      <c r="AV2357">
        <v>46.183</v>
      </c>
      <c r="AW2357">
        <v>6.1237000000000002E-3</v>
      </c>
      <c r="AX2357">
        <v>2.9659</v>
      </c>
      <c r="AY2357">
        <v>119730000</v>
      </c>
      <c r="AZ2357">
        <v>2</v>
      </c>
      <c r="BA2357" t="s">
        <v>2085</v>
      </c>
      <c r="BB2357" t="s">
        <v>2085</v>
      </c>
      <c r="BC2357" t="s">
        <v>2086</v>
      </c>
      <c r="BF2357" s="34" t="s">
        <v>19011</v>
      </c>
      <c r="BG2357">
        <v>-0.15453322231769601</v>
      </c>
      <c r="BH2357">
        <v>-0.58687663078308105</v>
      </c>
      <c r="BI2357">
        <v>-0.22782248258590701</v>
      </c>
      <c r="BJ2357">
        <v>-0.69913369417190596</v>
      </c>
      <c r="BK2357">
        <v>0.410261660814285</v>
      </c>
      <c r="BL2357">
        <v>-0.303253173828125</v>
      </c>
      <c r="BM2357">
        <v>0.22285848855972301</v>
      </c>
      <c r="BN2357">
        <v>-0.100857876241207</v>
      </c>
      <c r="BO2357">
        <v>-0.26702311635017401</v>
      </c>
      <c r="BP2357">
        <v>2.85554122924805</v>
      </c>
      <c r="BQ2357">
        <v>-1.23985719680786</v>
      </c>
      <c r="BR2357">
        <v>9.0695925056934398E-2</v>
      </c>
      <c r="BT2357">
        <v>18.157386779785199</v>
      </c>
      <c r="BU2357">
        <v>17.712903976440401</v>
      </c>
      <c r="BV2357">
        <v>17.5174770355225</v>
      </c>
      <c r="BW2357">
        <v>16.638713836669901</v>
      </c>
      <c r="BX2357">
        <v>18.070959091186499</v>
      </c>
      <c r="BY2357">
        <v>17.8782749176025</v>
      </c>
      <c r="BZ2357">
        <v>18.3046550750732</v>
      </c>
      <c r="CA2357">
        <v>17.558240890502901</v>
      </c>
      <c r="CB2357">
        <v>17.504322052001999</v>
      </c>
      <c r="CC2357">
        <v>21.520372390747099</v>
      </c>
      <c r="CD2357">
        <v>14.385382652282701</v>
      </c>
      <c r="CE2357">
        <v>17.452579498291001</v>
      </c>
      <c r="CG2357">
        <v>18.157386779785199</v>
      </c>
      <c r="CH2357">
        <v>17.712903976440401</v>
      </c>
      <c r="CI2357" t="s">
        <v>8080</v>
      </c>
      <c r="CJ2357" t="s">
        <v>8080</v>
      </c>
      <c r="CK2357">
        <v>18.070959091186499</v>
      </c>
      <c r="CL2357" t="s">
        <v>8080</v>
      </c>
      <c r="CM2357">
        <v>18.3046550750732</v>
      </c>
      <c r="CN2357">
        <v>17.558240890502901</v>
      </c>
      <c r="CO2357">
        <v>17.504322052001999</v>
      </c>
      <c r="CP2357">
        <v>21.520372390747099</v>
      </c>
      <c r="CQ2357" t="s">
        <v>8080</v>
      </c>
      <c r="CR2357">
        <v>17.452579498291001</v>
      </c>
      <c r="CT2357" t="s">
        <v>19000</v>
      </c>
      <c r="CU2357" t="s">
        <v>2085</v>
      </c>
      <c r="CV2357" t="s">
        <v>18734</v>
      </c>
      <c r="CW2357" t="str">
        <f>CT2357&amp;CU2357&amp;CHAR(10)&amp;CV2357</f>
        <v>&gt;A0A3Q7G4J7
MKSVTSIPSLNKAFQTLFTHSTTNPSLLHTLSRNLQNSHRPITLTFSLILRRQSHSLNHSFISSSKKPSYGVAKCLSSISSSPHTVDWNDAVSCSEIAEAEKLCLEREEDDDDASATAVKPYIPVRAFFFSTSVDLRSLVEQNKQNFVPPSSRMTNYVVLRFGDTKKAASALGANLSGSDCCYMVVFQYGSIVLFNVSDHEVDGYLKIVERHASGLLPEMRKDEYEVREKPTLSTWMQGGLDYIMLQYMNIDGIRTIGSVLGQSIALDYYVRQVDGMVAEFTDINRGMEKTGTFTMERKKLFQLVGKANSNLADVILKLGLFERSDIAWKDAKYAQIWEYLRDEFELTQRFASLDFKLKFVEHNIRFLQEILQNRKSDFLEWLIIILIGAEILISVYDIAHKSSITL</v>
      </c>
    </row>
    <row r="2358" spans="1:101" x14ac:dyDescent="0.25">
      <c r="A2358" t="s">
        <v>6991</v>
      </c>
      <c r="B2358" t="s">
        <v>21217</v>
      </c>
      <c r="C2358" t="s">
        <v>7741</v>
      </c>
      <c r="D2358" t="s">
        <v>16137</v>
      </c>
      <c r="E2358">
        <v>0</v>
      </c>
      <c r="F2358" t="s">
        <v>12820</v>
      </c>
      <c r="G2358">
        <v>-4.1665153503418004</v>
      </c>
      <c r="H2358">
        <v>-2.8748121261596702</v>
      </c>
      <c r="I2358">
        <v>-3.3839530944824201</v>
      </c>
      <c r="J2358">
        <v>-3.9529867172241202</v>
      </c>
      <c r="K2358">
        <v>-6.0392522811889604</v>
      </c>
      <c r="L2358">
        <v>-4.2605342864990199</v>
      </c>
      <c r="M2358">
        <v>-3.3437957763671902</v>
      </c>
      <c r="N2358">
        <v>-1.5043420791626001</v>
      </c>
      <c r="O2358">
        <v>-3.2874717712402299</v>
      </c>
      <c r="P2358">
        <v>-5.9459352493286097</v>
      </c>
      <c r="Q2358">
        <v>-1.7438535690307599</v>
      </c>
      <c r="R2358">
        <v>-3.5818891525268599</v>
      </c>
      <c r="S2358">
        <v>-3.6737784544626879</v>
      </c>
      <c r="T2358">
        <v>2354</v>
      </c>
      <c r="X2358" s="16">
        <v>1.2758309046427367</v>
      </c>
      <c r="Z2358">
        <v>0.49120797011208001</v>
      </c>
      <c r="AA2358">
        <v>0.42443020645768897</v>
      </c>
      <c r="AB2358">
        <v>0.37633082586833499</v>
      </c>
      <c r="AP2358">
        <v>5</v>
      </c>
      <c r="AQ2358">
        <v>5</v>
      </c>
      <c r="AR2358">
        <v>5</v>
      </c>
      <c r="AS2358">
        <v>11.6</v>
      </c>
      <c r="AT2358">
        <v>11.6</v>
      </c>
      <c r="AU2358">
        <v>11.6</v>
      </c>
      <c r="AV2358">
        <v>66.894000000000005</v>
      </c>
      <c r="AW2358">
        <v>0</v>
      </c>
      <c r="AX2358">
        <v>11.852</v>
      </c>
      <c r="AY2358">
        <v>136430000</v>
      </c>
      <c r="AZ2358">
        <v>5</v>
      </c>
      <c r="BA2358" t="s">
        <v>4511</v>
      </c>
      <c r="BB2358" t="s">
        <v>4511</v>
      </c>
      <c r="BC2358" t="s">
        <v>4512</v>
      </c>
      <c r="BD2358" t="s">
        <v>4513</v>
      </c>
      <c r="BE2358" t="s">
        <v>4514</v>
      </c>
      <c r="BF2358" s="34" t="s">
        <v>19011</v>
      </c>
      <c r="BG2358">
        <v>-0.357955932617188</v>
      </c>
      <c r="BH2358">
        <v>0.58042079210281405</v>
      </c>
      <c r="BI2358">
        <v>0.21054787933826399</v>
      </c>
      <c r="BJ2358">
        <v>-0.20283493399620101</v>
      </c>
      <c r="BK2358">
        <v>-1.71843314170837</v>
      </c>
      <c r="BL2358">
        <v>-0.42625737190246599</v>
      </c>
      <c r="BM2358">
        <v>0.23972074687480899</v>
      </c>
      <c r="BN2358">
        <v>1.5760188102722199</v>
      </c>
      <c r="BO2358">
        <v>0.280638158321381</v>
      </c>
      <c r="BP2358">
        <v>-1.6506415605545</v>
      </c>
      <c r="BQ2358">
        <v>1.40202224254608</v>
      </c>
      <c r="BR2358">
        <v>6.6754326224327101E-2</v>
      </c>
      <c r="BT2358">
        <v>17.9350261688232</v>
      </c>
      <c r="BU2358">
        <v>19.540094375610401</v>
      </c>
      <c r="BV2358">
        <v>18.2061462402344</v>
      </c>
      <c r="BW2358">
        <v>17.5845031738281</v>
      </c>
      <c r="BX2358">
        <v>14.985841751098601</v>
      </c>
      <c r="BY2358">
        <v>17.822584152221701</v>
      </c>
      <c r="BZ2358">
        <v>18.2434902191162</v>
      </c>
      <c r="CA2358">
        <v>19.903966903686499</v>
      </c>
      <c r="CB2358">
        <v>18.3581867218018</v>
      </c>
      <c r="CC2358">
        <v>14.242280960083001</v>
      </c>
      <c r="CD2358">
        <v>18.488130569458001</v>
      </c>
      <c r="CE2358">
        <v>17.384986877441399</v>
      </c>
      <c r="CG2358">
        <v>17.9350261688232</v>
      </c>
      <c r="CH2358">
        <v>19.540094375610401</v>
      </c>
      <c r="CI2358">
        <v>18.2061462402344</v>
      </c>
      <c r="CJ2358" t="s">
        <v>8080</v>
      </c>
      <c r="CK2358">
        <v>14.985841751098601</v>
      </c>
      <c r="CL2358">
        <v>17.822584152221701</v>
      </c>
      <c r="CM2358">
        <v>18.2434902191162</v>
      </c>
      <c r="CN2358">
        <v>19.903966903686499</v>
      </c>
      <c r="CO2358">
        <v>18.3581867218018</v>
      </c>
      <c r="CP2358">
        <v>14.242280960083001</v>
      </c>
      <c r="CQ2358">
        <v>18.488130569458001</v>
      </c>
      <c r="CR2358">
        <v>17.384986877441399</v>
      </c>
      <c r="CT2358" t="s">
        <v>19000</v>
      </c>
      <c r="CU2358" t="s">
        <v>6991</v>
      </c>
      <c r="CV2358" t="s">
        <v>18066</v>
      </c>
      <c r="CW2358" t="str">
        <f>CT2358&amp;CU2358&amp;CHAR(10)&amp;CV2358</f>
        <v>&gt;A0A3Q7IKY7
MLRSFASKRSLQSLLHHHYRRCRQNPQFPIFNPRPFSSSPGPPSSDAELRKYIGYTLLLLGSAAATYYSFPFSEDARDKKAQLFRYAPLPDDLHTVSNWSGTHEVRTRTFLQPESVEELEGIVKEANVRKHKIRPVGSGLSPNGIGLTRAGMVNLALMDKVLSVDKENKRVTVQAGIRVQQLVDEIKEFGITLQNFASIREQQIGGIVQVGAHGTGARLPPIDEQVISMKVVTPAKGTIEISKEKDPELFYLARCGLGGLGVVAEVTLQCVERQELVEHTFLSNMKDIKKNHKKFLSENKHVKYLYIPYTDAVVVVTCNPMSKEKGPPKNKPKYTAEEALQHVRDLYLESLTKYRDSGSPSEPEIVELSFTELRDKLLAMDPLNKEHVIKVNKAEAEYWRKSEGYRVGWSDEILGFDCGGHQWVSETCFPAGTLSKPSMKDLEYIEELMQLIEKESVPAPAPIEQRWTACSKSRMSPAYSSADDDIFSWVGIIMYLPTMDARQRRQITEEFFHYRHMTQSQLWDQYSAFEHWAKIEVPKDKEELAALQARLKKKFPVDAYNQARKELDPNRILSNNMLEKLFPSSEAV</v>
      </c>
    </row>
    <row r="2359" spans="1:101" x14ac:dyDescent="0.25">
      <c r="A2359" t="s">
        <v>6797</v>
      </c>
      <c r="B2359" t="s">
        <v>21218</v>
      </c>
      <c r="C2359" t="s">
        <v>7287</v>
      </c>
      <c r="D2359" t="s">
        <v>14983</v>
      </c>
      <c r="E2359">
        <v>0</v>
      </c>
      <c r="F2359" t="s">
        <v>12821</v>
      </c>
      <c r="G2359">
        <v>-2.9782333374023402</v>
      </c>
      <c r="H2359">
        <v>-3.3141565322875999</v>
      </c>
      <c r="I2359">
        <v>-3.61958885192871</v>
      </c>
      <c r="J2359">
        <v>-2.6299238204956099</v>
      </c>
      <c r="K2359">
        <v>-4.5733995437622097</v>
      </c>
      <c r="L2359">
        <v>-4.0184593200683603</v>
      </c>
      <c r="M2359">
        <v>-4.2489852905273402</v>
      </c>
      <c r="N2359">
        <v>-3.06371021270752</v>
      </c>
      <c r="O2359">
        <v>-4.2309741973876998</v>
      </c>
      <c r="P2359">
        <v>-2.6186571121215798</v>
      </c>
      <c r="Q2359">
        <v>-4.4401340484619096</v>
      </c>
      <c r="R2359">
        <v>-4.56378078460693</v>
      </c>
      <c r="S2359">
        <v>-3.6916669209798179</v>
      </c>
      <c r="T2359">
        <v>2355</v>
      </c>
      <c r="X2359" s="16">
        <v>0.43660132090250992</v>
      </c>
      <c r="Z2359">
        <v>0.86964875158696597</v>
      </c>
      <c r="AA2359">
        <v>8.5811954355879794E-2</v>
      </c>
      <c r="AB2359">
        <v>0.82070682615626844</v>
      </c>
      <c r="AP2359">
        <v>2</v>
      </c>
      <c r="AQ2359">
        <v>2</v>
      </c>
      <c r="AR2359">
        <v>2</v>
      </c>
      <c r="AS2359">
        <v>4</v>
      </c>
      <c r="AT2359">
        <v>4</v>
      </c>
      <c r="AU2359">
        <v>4</v>
      </c>
      <c r="AV2359">
        <v>78.051000000000002</v>
      </c>
      <c r="AW2359">
        <v>3.8809999999999999E-3</v>
      </c>
      <c r="AX2359">
        <v>3.3418999999999999</v>
      </c>
      <c r="AY2359">
        <v>108750000</v>
      </c>
      <c r="AZ2359">
        <v>2</v>
      </c>
      <c r="BA2359" t="s">
        <v>1434</v>
      </c>
      <c r="BB2359" t="s">
        <v>1434</v>
      </c>
      <c r="BC2359" t="s">
        <v>1435</v>
      </c>
      <c r="BF2359" s="34" t="s">
        <v>19011</v>
      </c>
      <c r="BG2359">
        <v>0.95521575212478604</v>
      </c>
      <c r="BH2359">
        <v>0.50544840097427401</v>
      </c>
      <c r="BI2359">
        <v>9.6505276858806596E-2</v>
      </c>
      <c r="BJ2359">
        <v>1.4215670824050901</v>
      </c>
      <c r="BK2359">
        <v>-1.1805511713028001</v>
      </c>
      <c r="BL2359">
        <v>-0.43754211068153398</v>
      </c>
      <c r="BM2359">
        <v>-0.74619317054748502</v>
      </c>
      <c r="BN2359">
        <v>0.84077084064483598</v>
      </c>
      <c r="BO2359">
        <v>-0.72207814455032304</v>
      </c>
      <c r="BP2359">
        <v>1.43665206432343</v>
      </c>
      <c r="BQ2359">
        <v>-1.0021221637725799</v>
      </c>
      <c r="BR2359">
        <v>-1.1676726341247601</v>
      </c>
      <c r="BT2359">
        <v>19.123308181762699</v>
      </c>
      <c r="BU2359">
        <v>19.100749969482401</v>
      </c>
      <c r="BV2359">
        <v>17.9705104827881</v>
      </c>
      <c r="BW2359">
        <v>18.907566070556602</v>
      </c>
      <c r="BX2359">
        <v>16.451694488525401</v>
      </c>
      <c r="BY2359">
        <v>18.064659118652301</v>
      </c>
      <c r="BZ2359">
        <v>17.338300704956101</v>
      </c>
      <c r="CA2359">
        <v>18.344598770141602</v>
      </c>
      <c r="CB2359">
        <v>17.4146842956543</v>
      </c>
      <c r="CC2359">
        <v>17.56955909729</v>
      </c>
      <c r="CD2359">
        <v>15.7918500900269</v>
      </c>
      <c r="CE2359">
        <v>16.4030952453613</v>
      </c>
      <c r="CG2359">
        <v>19.123308181762699</v>
      </c>
      <c r="CH2359">
        <v>19.100749969482401</v>
      </c>
      <c r="CI2359">
        <v>17.9705104827881</v>
      </c>
      <c r="CJ2359">
        <v>18.907566070556602</v>
      </c>
      <c r="CK2359">
        <v>16.451694488525401</v>
      </c>
      <c r="CL2359">
        <v>18.064659118652301</v>
      </c>
      <c r="CM2359">
        <v>17.338300704956101</v>
      </c>
      <c r="CN2359">
        <v>18.344598770141602</v>
      </c>
      <c r="CO2359">
        <v>17.4146842956543</v>
      </c>
      <c r="CP2359">
        <v>17.56955909729</v>
      </c>
      <c r="CQ2359">
        <v>15.7918500900269</v>
      </c>
      <c r="CR2359">
        <v>16.4030952453613</v>
      </c>
      <c r="CT2359" t="s">
        <v>19000</v>
      </c>
      <c r="CU2359" t="s">
        <v>6797</v>
      </c>
      <c r="CV2359" t="s">
        <v>18806</v>
      </c>
      <c r="CW2359" t="str">
        <f>CT2359&amp;CU2359&amp;CHAR(10)&amp;CV2359</f>
        <v>&gt;A0A3Q7FG64
MEKDKEQEDAENVLIFQVWSLVRRFDQPQKYKPFISRCIVQGDLGIGSLREVDVKSGLPATTSTERLELLDDEEHILSVRIVGGDHRLRNYSSVISVHPEVIDGRPGTLVLESFVVDVPEGNTKDETCYFVEALINCNLKSLADVSERLAVQDRTEPIDQCMFRVQSYYLFVASQNHTFYKDLKTPCKWMKRLACFHSSNFDRGCVQLTVAFNSCPTQGLSLLTIHFDVSLVRMASASSQPQFRYTQPPSKVLHLRNLPWECTEEELIELGKPFGRVVNTKCNVGANRNQAFIEFAELNQAIAMISYYASSSEPAQVRGKTVYLQYSNRQEIVNNKTTADVAGNVLLVTIEGNDARLVSIDVLHLVRIKILPICFGGEEIFFVERFPIVMVFSAFGFVHKITTFEKTAGFQALVQFSDAETATSAKDALDGRSIPSYLIPELGPCTLKITYSAHTDLSVKFQSHRSRDYTNSLLPVASSAIDSSGQFSLGLDGKKLEPESNVLLASIENMQYAVTLDVLYTVFSAFGPVLKIAMFDKNGGLQALIQYPDMRTAAVAKEALEGHSIYQGGYCMLHISYSRHTDLSIKINNDRGRDYTIPNTPMMNSQPSIMGQQPPQMGGPGVHPYGAPAQCTPVPGVAPPQHSAGWNSAPATATPSMPMQMHNHPYMPTASMPSQMGPGMMPMHGQNVMPHSTPMPPYHPQYH</v>
      </c>
    </row>
    <row r="2360" spans="1:101" x14ac:dyDescent="0.25">
      <c r="A2360" t="s">
        <v>1401</v>
      </c>
      <c r="B2360" t="s">
        <v>21219</v>
      </c>
      <c r="C2360" t="s">
        <v>7227</v>
      </c>
      <c r="D2360" t="s">
        <v>14832</v>
      </c>
      <c r="E2360">
        <v>0</v>
      </c>
      <c r="F2360" t="s">
        <v>12822</v>
      </c>
      <c r="G2360">
        <v>-3.9444141387939502</v>
      </c>
      <c r="H2360">
        <v>-4.5828943252563503</v>
      </c>
      <c r="I2360">
        <v>-2.5313472747802699</v>
      </c>
      <c r="J2360">
        <v>-2.01799869537354</v>
      </c>
      <c r="K2360">
        <v>-2.2222490310668901</v>
      </c>
      <c r="L2360">
        <v>-1.04647445678711</v>
      </c>
      <c r="M2360">
        <v>-4.0312881469726598</v>
      </c>
      <c r="N2360">
        <v>-5.12927150726318</v>
      </c>
      <c r="O2360">
        <v>-6.06884860992432</v>
      </c>
      <c r="P2360">
        <v>-4.9098758697509801</v>
      </c>
      <c r="Q2360">
        <v>-3.8100996017456099</v>
      </c>
      <c r="R2360">
        <v>-4.01263332366943</v>
      </c>
      <c r="S2360">
        <v>-3.6922829151153578</v>
      </c>
      <c r="T2360">
        <v>2356</v>
      </c>
      <c r="W2360">
        <v>3</v>
      </c>
      <c r="X2360" s="16">
        <v>-1.9239778518676764</v>
      </c>
      <c r="Z2360">
        <v>8.0955223880597005E-2</v>
      </c>
      <c r="AA2360">
        <v>2.1061784192566302</v>
      </c>
      <c r="AB2360">
        <v>7.8310785597899089E-3</v>
      </c>
      <c r="AC2360" t="s">
        <v>10408</v>
      </c>
      <c r="AE2360">
        <v>1.27751262226775</v>
      </c>
      <c r="AF2360">
        <v>5.2782186602544919E-2</v>
      </c>
      <c r="AG2360">
        <v>1.02153846153846E-2</v>
      </c>
      <c r="AJ2360" s="14">
        <v>0.54143053915704398</v>
      </c>
      <c r="AK2360" s="14">
        <v>0.28745473105145847</v>
      </c>
      <c r="AL2360" s="14">
        <v>0.31196721311475401</v>
      </c>
      <c r="AN2360" s="14">
        <f>AVERAGE(M2360:O2360)-AVERAGE(P2360:R2360)</f>
        <v>-0.83226648966471295</v>
      </c>
      <c r="AP2360">
        <v>3</v>
      </c>
      <c r="AQ2360">
        <v>3</v>
      </c>
      <c r="AR2360">
        <v>3</v>
      </c>
      <c r="AS2360">
        <v>8.1</v>
      </c>
      <c r="AT2360">
        <v>8.1</v>
      </c>
      <c r="AU2360">
        <v>8.1</v>
      </c>
      <c r="AV2360">
        <v>77.968999999999994</v>
      </c>
      <c r="AW2360">
        <v>0</v>
      </c>
      <c r="AX2360">
        <v>8.6707000000000001</v>
      </c>
      <c r="AY2360">
        <v>197120000</v>
      </c>
      <c r="AZ2360">
        <v>6</v>
      </c>
      <c r="BA2360" t="s">
        <v>1401</v>
      </c>
      <c r="BB2360" t="s">
        <v>1401</v>
      </c>
      <c r="BC2360" t="s">
        <v>1402</v>
      </c>
      <c r="BF2360" s="34" t="s">
        <v>19011</v>
      </c>
      <c r="BG2360">
        <v>-0.17214863002300301</v>
      </c>
      <c r="BH2360">
        <v>-0.60808628797531095</v>
      </c>
      <c r="BI2360">
        <v>0.79265660047531095</v>
      </c>
      <c r="BJ2360">
        <v>1.1431576013565099</v>
      </c>
      <c r="BK2360">
        <v>1.0037008523941</v>
      </c>
      <c r="BL2360">
        <v>1.8064891099929801</v>
      </c>
      <c r="BM2360">
        <v>-0.231463938951492</v>
      </c>
      <c r="BN2360">
        <v>-0.98113834857940696</v>
      </c>
      <c r="BO2360">
        <v>-1.6226571798324601</v>
      </c>
      <c r="BP2360">
        <v>-0.83134073019027699</v>
      </c>
      <c r="BQ2360">
        <v>-8.0442160367965698E-2</v>
      </c>
      <c r="BR2360">
        <v>-0.21872690320015001</v>
      </c>
      <c r="BT2360">
        <v>18.157127380371101</v>
      </c>
      <c r="BU2360">
        <v>17.8320121765137</v>
      </c>
      <c r="BV2360">
        <v>19.058752059936499</v>
      </c>
      <c r="BW2360">
        <v>19.5194911956787</v>
      </c>
      <c r="BX2360">
        <v>18.8028450012207</v>
      </c>
      <c r="BY2360">
        <v>21.036643981933601</v>
      </c>
      <c r="BZ2360">
        <v>17.5559978485107</v>
      </c>
      <c r="CA2360">
        <v>16.279037475585898</v>
      </c>
      <c r="CB2360">
        <v>15.576809883117701</v>
      </c>
      <c r="CC2360">
        <v>15.2783403396606</v>
      </c>
      <c r="CD2360">
        <v>16.4218845367432</v>
      </c>
      <c r="CE2360">
        <v>16.9542427062988</v>
      </c>
      <c r="CG2360" t="s">
        <v>8080</v>
      </c>
      <c r="CH2360">
        <v>17.8320121765137</v>
      </c>
      <c r="CI2360">
        <v>19.058752059936499</v>
      </c>
      <c r="CJ2360">
        <v>19.5194911956787</v>
      </c>
      <c r="CK2360">
        <v>18.8028450012207</v>
      </c>
      <c r="CL2360">
        <v>21.036643981933601</v>
      </c>
      <c r="CM2360">
        <v>17.5559978485107</v>
      </c>
      <c r="CN2360" t="s">
        <v>8080</v>
      </c>
      <c r="CO2360" t="s">
        <v>8080</v>
      </c>
      <c r="CP2360">
        <v>15.2783403396606</v>
      </c>
      <c r="CQ2360">
        <v>16.4218845367432</v>
      </c>
      <c r="CR2360">
        <v>16.9542427062988</v>
      </c>
      <c r="CT2360" t="s">
        <v>19000</v>
      </c>
      <c r="CU2360" t="s">
        <v>1401</v>
      </c>
      <c r="CV2360" t="s">
        <v>16602</v>
      </c>
      <c r="CW2360" t="str">
        <f>CT2360&amp;CU2360&amp;CHAR(10)&amp;CV2360</f>
        <v>&gt;A0A3Q7FET9
MTNILSPLAAIRTHSIVSVLLHSHRFPPLSSETRLLKQHRPISCRPFWLTKQSFSVFSKMDCVGASSPKEFPLGLDASLEEEYFSQSSLLQDFTSIPNIDKAWTFTSDGGSQGMFSISQPNLLANKKRRYILPCHISKESTNAVSFQWAAFPIEMSNVSMMIPSPSGSKLLVVRNPENDSPTKFEIWGSSLVEKEFYVPASVHGSVYSDGWFEGISWNSDETLIAYVAEEPAPSKPTFTTFGYKKDNSTDKECGSWKGQGDWEEEWGETYAGKRQPALFIIDVNSGVVRPVEGIGKSLSVGQVVWAPSREGLEQYLVFVGWPSDNRKLGIKYCYNRPCALYAVKAPFSKVEVHQSGTNAAKDVSPIKLTQSISSAFFPRFSPDGKLLIFLSARSSVDSWAHSATDSLHKIDWSFSGKPTPDATIVDVVPIVMCPEDGCFPGLYCFSVLSRPWLSDGYTMILSSIWGSTQVIISVNVISGNISRISPGDSNFSWNMLALDGDNIIAVCSSPVDVPAIKYGSLARKASAETSWSWLDISSPISRCSEKVISLLSSRQFSILKIPVRDISENLTKGASKPYEAIFVSSKTQSRNVCDPLIVVLHGGPHSVSLSSFSKSLAFLSSLGYSLLIVNYRGSLGFGEEAVQSLPGKIGSQDVNDVLAALDHVIEKGLADPSKISVVGGSHGGFLTTHLIGQFCRHQISLQQQLQGTLSATSL</v>
      </c>
    </row>
    <row r="2361" spans="1:101" x14ac:dyDescent="0.25">
      <c r="A2361" t="s">
        <v>7043</v>
      </c>
      <c r="B2361" t="s">
        <v>21220</v>
      </c>
      <c r="C2361" t="s">
        <v>7177</v>
      </c>
      <c r="D2361" t="s">
        <v>15529</v>
      </c>
      <c r="E2361">
        <v>0</v>
      </c>
      <c r="F2361" t="s">
        <v>12823</v>
      </c>
      <c r="G2361">
        <v>-3.2341365814209002</v>
      </c>
      <c r="H2361">
        <v>-2.6031465530395499</v>
      </c>
      <c r="I2361">
        <v>-2.18660545349121</v>
      </c>
      <c r="J2361">
        <v>-3.9713468551635698</v>
      </c>
      <c r="K2361">
        <v>-5.2866525650024396</v>
      </c>
      <c r="L2361">
        <v>-4.8779735565185502</v>
      </c>
      <c r="M2361">
        <v>-4.7850437164306596</v>
      </c>
      <c r="N2361">
        <v>-2.9157514572143599</v>
      </c>
      <c r="O2361">
        <v>-3.2972507476806601</v>
      </c>
      <c r="P2361">
        <v>-3.5876893997192401</v>
      </c>
      <c r="Q2361">
        <v>-3.1736536026000999</v>
      </c>
      <c r="R2361">
        <v>-4.4178133010864302</v>
      </c>
      <c r="S2361">
        <v>-3.6947553157806392</v>
      </c>
      <c r="T2361">
        <v>2357</v>
      </c>
      <c r="X2361" s="16">
        <v>2.0373614629109666</v>
      </c>
      <c r="Z2361">
        <v>0.18113548387096801</v>
      </c>
      <c r="AA2361">
        <v>1.27039415814665</v>
      </c>
      <c r="AB2361">
        <v>5.3654461672848847E-2</v>
      </c>
      <c r="AP2361">
        <v>4</v>
      </c>
      <c r="AQ2361">
        <v>3</v>
      </c>
      <c r="AR2361">
        <v>3</v>
      </c>
      <c r="AS2361">
        <v>9.1999999999999993</v>
      </c>
      <c r="AT2361">
        <v>7</v>
      </c>
      <c r="AU2361">
        <v>7</v>
      </c>
      <c r="AV2361">
        <v>57.250999999999998</v>
      </c>
      <c r="AW2361">
        <v>0</v>
      </c>
      <c r="AX2361">
        <v>11.465999999999999</v>
      </c>
      <c r="AY2361">
        <v>117290000</v>
      </c>
      <c r="AZ2361">
        <v>3</v>
      </c>
      <c r="BA2361" t="s">
        <v>5208</v>
      </c>
      <c r="BB2361" t="s">
        <v>5208</v>
      </c>
      <c r="BC2361" t="s">
        <v>5209</v>
      </c>
      <c r="BD2361" t="s">
        <v>5210</v>
      </c>
      <c r="BE2361" t="s">
        <v>5211</v>
      </c>
      <c r="BF2361" s="34" t="s">
        <v>19011</v>
      </c>
      <c r="BG2361">
        <v>0.47262218594551098</v>
      </c>
      <c r="BH2361">
        <v>1.12005543708801</v>
      </c>
      <c r="BI2361">
        <v>1.54745137691498</v>
      </c>
      <c r="BJ2361">
        <v>-0.28379935026168801</v>
      </c>
      <c r="BK2361">
        <v>-1.6333811283111599</v>
      </c>
      <c r="BL2361">
        <v>-1.2140522003173799</v>
      </c>
      <c r="BM2361">
        <v>-1.1187006235122701</v>
      </c>
      <c r="BN2361">
        <v>0.79930424690246604</v>
      </c>
      <c r="BO2361">
        <v>0.407863289117813</v>
      </c>
      <c r="BP2361">
        <v>0.109855987131596</v>
      </c>
      <c r="BQ2361">
        <v>0.53468132019043002</v>
      </c>
      <c r="BR2361">
        <v>-0.74190044403076205</v>
      </c>
      <c r="BT2361">
        <v>18.867404937744102</v>
      </c>
      <c r="BU2361">
        <v>19.811759948730501</v>
      </c>
      <c r="BV2361">
        <v>19.4034938812256</v>
      </c>
      <c r="BW2361">
        <v>17.5661430358887</v>
      </c>
      <c r="BX2361">
        <v>15.738441467285201</v>
      </c>
      <c r="BY2361">
        <v>17.205144882202099</v>
      </c>
      <c r="BZ2361">
        <v>16.802242279052699</v>
      </c>
      <c r="CA2361">
        <v>18.492557525634801</v>
      </c>
      <c r="CB2361">
        <v>18.3484077453613</v>
      </c>
      <c r="CC2361">
        <v>16.600526809692401</v>
      </c>
      <c r="CD2361">
        <v>17.0583305358887</v>
      </c>
      <c r="CE2361">
        <v>16.5490627288818</v>
      </c>
      <c r="CG2361">
        <v>18.867404937744102</v>
      </c>
      <c r="CH2361">
        <v>19.811759948730501</v>
      </c>
      <c r="CI2361">
        <v>19.4034938812256</v>
      </c>
      <c r="CJ2361">
        <v>17.5661430358887</v>
      </c>
      <c r="CK2361" t="s">
        <v>8080</v>
      </c>
      <c r="CL2361">
        <v>17.205144882202099</v>
      </c>
      <c r="CM2361" t="s">
        <v>8080</v>
      </c>
      <c r="CN2361">
        <v>18.492557525634801</v>
      </c>
      <c r="CO2361">
        <v>18.3484077453613</v>
      </c>
      <c r="CP2361" t="s">
        <v>8080</v>
      </c>
      <c r="CQ2361">
        <v>17.0583305358887</v>
      </c>
      <c r="CR2361">
        <v>16.5490627288818</v>
      </c>
      <c r="CT2361" t="s">
        <v>19000</v>
      </c>
      <c r="CU2361" t="s">
        <v>7043</v>
      </c>
      <c r="CV2361" t="s">
        <v>16937</v>
      </c>
      <c r="CW2361" t="str">
        <f>CT2361&amp;CU2361&amp;CHAR(10)&amp;CV2361</f>
        <v>&gt;A0A3Q7JA83
MSRYDSRPADPGSYRDRRSDSVFGGGSNYRSSSSSRRDSEGKESPRKVNLDDLPPFEKNFYVESPSIAAMTEGEVEEYRRRREITIEGRDVPKPIKSFHDVGFPDYVLQEIEKAGFTEPTPIQAQGWPMALKGRDLIGIAETGSGKTIAYLLPAIVHVNAQPILDHGDGPIVLVLAPTRELAVQIQQEATKFGASSRIKNTCIYGGVPKGPQVRDLQKGVEIVIATPGRLIDMLESNHTNLRRVTYLVLDEADRMLDMGFEPQIRKIVSQIRPDRQTLYWSATWPKEVEQLARQFLFNAYKVIIGSADLKANHAIRQHVEIVSESQNWLDSSIELHLFCKFRLVKLLEDIMDGSRILIFMDTKKGCDQVTRQLRMDGWPALSIHGDKSQAERDWVLSEFKAGKSPIMTATDVAARGLDVKDVKFVINYDFPGSLEDYVHRIGRTGRAGASGTAYTFFTAANARFAKDLVNILEEAGQKVSPELAKMGRGAPPPPGHGGFRDRGRGYGGNKQWS</v>
      </c>
    </row>
    <row r="2362" spans="1:101" x14ac:dyDescent="0.25">
      <c r="A2362" t="s">
        <v>882</v>
      </c>
      <c r="B2362" t="s">
        <v>21221</v>
      </c>
      <c r="C2362" t="s">
        <v>7281</v>
      </c>
      <c r="D2362" t="s">
        <v>16138</v>
      </c>
      <c r="E2362">
        <v>0</v>
      </c>
      <c r="F2362" t="s">
        <v>12824</v>
      </c>
      <c r="G2362">
        <v>-3.7658119201660201</v>
      </c>
      <c r="H2362">
        <v>-3.9871511459350599</v>
      </c>
      <c r="I2362">
        <v>-3.48430252075195</v>
      </c>
      <c r="J2362">
        <v>-3.61617183685303</v>
      </c>
      <c r="K2362">
        <v>-2.9957532882690399</v>
      </c>
      <c r="L2362">
        <v>-3.65896797180176</v>
      </c>
      <c r="M2362">
        <v>-2.8250083923339799</v>
      </c>
      <c r="N2362">
        <v>-3.9050741195678702</v>
      </c>
      <c r="O2362">
        <v>-3.92973709106445</v>
      </c>
      <c r="P2362">
        <v>-4.3750867843627903</v>
      </c>
      <c r="Q2362">
        <v>-4.5619087219238299</v>
      </c>
      <c r="R2362">
        <v>-3.25245189666748</v>
      </c>
      <c r="S2362">
        <v>-3.6964521408081055</v>
      </c>
      <c r="T2362">
        <v>2358</v>
      </c>
      <c r="X2362" s="16">
        <v>-0.32212416330973292</v>
      </c>
      <c r="Z2362">
        <v>0.60977304208843897</v>
      </c>
      <c r="AA2362">
        <v>0.29410524646689101</v>
      </c>
      <c r="AB2362">
        <v>0.50803631065740606</v>
      </c>
      <c r="AP2362">
        <v>3</v>
      </c>
      <c r="AQ2362">
        <v>3</v>
      </c>
      <c r="AR2362">
        <v>2</v>
      </c>
      <c r="AS2362">
        <v>3.6</v>
      </c>
      <c r="AT2362">
        <v>3.6</v>
      </c>
      <c r="AU2362">
        <v>2.2000000000000002</v>
      </c>
      <c r="AV2362">
        <v>135.75</v>
      </c>
      <c r="AW2362">
        <v>0</v>
      </c>
      <c r="AX2362">
        <v>7.8311000000000002</v>
      </c>
      <c r="AY2362">
        <v>210010000</v>
      </c>
      <c r="AZ2362">
        <v>7</v>
      </c>
      <c r="BA2362" t="s">
        <v>882</v>
      </c>
      <c r="BB2362" t="s">
        <v>882</v>
      </c>
      <c r="BC2362" t="s">
        <v>883</v>
      </c>
      <c r="BF2362" s="34" t="s">
        <v>19011</v>
      </c>
      <c r="BG2362">
        <v>-0.13514941930770899</v>
      </c>
      <c r="BH2362">
        <v>-0.56643491983413696</v>
      </c>
      <c r="BI2362">
        <v>0.41337931156158397</v>
      </c>
      <c r="BJ2362">
        <v>0.156428351998329</v>
      </c>
      <c r="BK2362">
        <v>1.3653306961059599</v>
      </c>
      <c r="BL2362">
        <v>7.3038920760154696E-2</v>
      </c>
      <c r="BM2362">
        <v>1.69803178310394</v>
      </c>
      <c r="BN2362">
        <v>-0.40650558471679699</v>
      </c>
      <c r="BO2362">
        <v>-0.454562067985535</v>
      </c>
      <c r="BP2362">
        <v>-1.32233798503876</v>
      </c>
      <c r="BQ2362">
        <v>-1.6863656044006301</v>
      </c>
      <c r="BR2362">
        <v>0.86514651775360096</v>
      </c>
      <c r="BT2362">
        <v>18.335729598998999</v>
      </c>
      <c r="BU2362">
        <v>18.427755355835</v>
      </c>
      <c r="BV2362">
        <v>18.105796813964801</v>
      </c>
      <c r="BW2362">
        <v>17.921318054199201</v>
      </c>
      <c r="BX2362">
        <v>18.029340744018601</v>
      </c>
      <c r="BY2362">
        <v>18.424150466918899</v>
      </c>
      <c r="BZ2362">
        <v>18.7622776031494</v>
      </c>
      <c r="CA2362">
        <v>17.5032348632813</v>
      </c>
      <c r="CB2362">
        <v>17.7159214019775</v>
      </c>
      <c r="CC2362">
        <v>15.8131294250488</v>
      </c>
      <c r="CD2362">
        <v>15.670075416564901</v>
      </c>
      <c r="CE2362">
        <v>17.714424133300799</v>
      </c>
      <c r="CG2362">
        <v>18.335729598998999</v>
      </c>
      <c r="CH2362">
        <v>18.427755355835</v>
      </c>
      <c r="CI2362">
        <v>18.105796813964801</v>
      </c>
      <c r="CJ2362">
        <v>17.921318054199201</v>
      </c>
      <c r="CK2362">
        <v>18.029340744018601</v>
      </c>
      <c r="CL2362">
        <v>18.424150466918899</v>
      </c>
      <c r="CM2362">
        <v>18.7622776031494</v>
      </c>
      <c r="CN2362">
        <v>17.5032348632813</v>
      </c>
      <c r="CO2362">
        <v>17.7159214019775</v>
      </c>
      <c r="CP2362">
        <v>15.8131294250488</v>
      </c>
      <c r="CQ2362">
        <v>15.670075416564901</v>
      </c>
      <c r="CR2362" t="s">
        <v>8080</v>
      </c>
      <c r="CT2362" t="s">
        <v>19000</v>
      </c>
      <c r="CU2362" t="s">
        <v>882</v>
      </c>
      <c r="CV2362" t="s">
        <v>18331</v>
      </c>
      <c r="CW2362" t="str">
        <f>CT2362&amp;CU2362&amp;CHAR(10)&amp;CV2362</f>
        <v>&gt;A0A3Q7EWM3
MDLKSPYGVKPKMDRDFEQNNFEQARYSSIDTRAEVIGSSNQKFFQDPSSSINTDIRPPDFTIPVAARPVMNYSIQTGEEFALEFMRERVNPKQNLIPHASGGTAGATSCMDLKDKSGISHTGSESGSDIAMITSVGKTRVQHHGRSTSVNEGISNHQAVQTETRALSRNNNIHGIQSQMSSRSSTLTKLKFLCSFGGRIMPRPSDGKLRYIGGDTHLVRLRNDVSWEEFWQKMLTLFNNCHTIKYQLPGEDLDALVSVSCDEDLQNMIEEFNVLEGDGSQKLRTFLFSYSDLDDSLAGLENIEGDPEMQYVIAVNNMDFGSRRNSTALASTSEKNLDEFLSATIAGEDGQVARHVAGADTSDPVIGMPLTSQSAHEGVSISSHRILGSNLGHDSNQLEYLGQTVHHGGTEWQPLPSSIPVDNFPGVGGKNLVLPSKQVQYNHGYQLPNSSQLTNNFLISSSHGYMNWKGGIDPKQSYESSHMNDQESHATVVNLKRDNYPREIFELSKAKPREKEVPEEGNIKVESSFQKINEPEKLWPLECKKVVSSNPLNDSASSHVSRVEVPNFTASAVVGNDVMQSKINEKSQEEVQSSASPVAVQEEKLDRFTEDGFSGSGRISNSGYGDSGANPHDISYEQPSIPPRTFRSEWIPREQPGLNRLSKSDDSAASQFIMAHAYSEGSQQIIESVNKLNDGNVAPQTEHFVPSGRSLSANLHATADKGVKLQESQGLSVSAREVDTKFSGELSEANYKPELKAATYAEKVKSGLSDPILSNNIQAESASRKTELHWGDASSHRAEGNEEAEQLNSLAEKECQVGAAVSTGIPSGTVGTLEHGSILFDINDRFPHDFLADIFSKAKLMDASPVPAPLYSDGTGLSLNMENHEPKNWSFFQKIAQGDFDRRNVSLMDQDHLCVSSTRANVDDGVSMDYGYPPFKGDGAMIDHMDSQLNIEAEFQQASPEIVVPDTMDLPSGYNPSQITDVESMQYDVELSSKVPESGYQDENQGAQNAGFPLTNLPLGDFDPSSLQIISNEDLEELKELGSGTFGTVYHGKWRGTDVAIKRIKKSCFTGRSSEQERLTVEFWREAEILSKLHHPNVVAFYGVVKDGPGGTLATVAEFMVNGSLRHVLLCKDRHLDRRKRLIIAMDAAFGMEYLHSKNIVHFDLKCDNLLVNLKDPSRPICKVADFGLSKIKRNTLVTGGVRGTLPWMAPELLNGGSNKVSEKGSTIFSASSYSG</v>
      </c>
    </row>
    <row r="2363" spans="1:101" x14ac:dyDescent="0.25">
      <c r="A2363" t="s">
        <v>4218</v>
      </c>
      <c r="B2363" t="s">
        <v>21222</v>
      </c>
      <c r="C2363" t="s">
        <v>7207</v>
      </c>
      <c r="D2363" t="s">
        <v>16139</v>
      </c>
      <c r="E2363" t="s">
        <v>16140</v>
      </c>
      <c r="F2363" t="s">
        <v>12825</v>
      </c>
      <c r="G2363">
        <v>-3.3747711181640598</v>
      </c>
      <c r="H2363">
        <v>-3.1304883956909202</v>
      </c>
      <c r="I2363">
        <v>-2.4853439331054701</v>
      </c>
      <c r="J2363">
        <v>-2.5108480453491202</v>
      </c>
      <c r="K2363">
        <v>-3.7482423782348602</v>
      </c>
      <c r="L2363">
        <v>-2.1132545471191402</v>
      </c>
      <c r="M2363">
        <v>-2.4961395263671902</v>
      </c>
      <c r="N2363">
        <v>-3.6222181320190399</v>
      </c>
      <c r="O2363">
        <v>-5.5266342163085902</v>
      </c>
      <c r="P2363">
        <v>-6.1774740219116202</v>
      </c>
      <c r="Q2363">
        <v>-4.0528917312622097</v>
      </c>
      <c r="R2363">
        <v>-5.2505474090576199</v>
      </c>
      <c r="S2363">
        <v>-3.7074044545491529</v>
      </c>
      <c r="T2363">
        <v>2359</v>
      </c>
      <c r="X2363" s="16">
        <v>-0.20608615875244318</v>
      </c>
      <c r="Z2363">
        <v>0.21502900763358801</v>
      </c>
      <c r="AA2363">
        <v>1.0652068144336699</v>
      </c>
      <c r="AB2363">
        <v>8.6058383782648115E-2</v>
      </c>
      <c r="AP2363">
        <v>2</v>
      </c>
      <c r="AQ2363">
        <v>2</v>
      </c>
      <c r="AR2363">
        <v>2</v>
      </c>
      <c r="AS2363">
        <v>15</v>
      </c>
      <c r="AT2363">
        <v>15</v>
      </c>
      <c r="AU2363">
        <v>15</v>
      </c>
      <c r="AV2363">
        <v>34.924999999999997</v>
      </c>
      <c r="AW2363">
        <v>3.6455999999999999E-4</v>
      </c>
      <c r="AX2363">
        <v>4.7713999999999999</v>
      </c>
      <c r="AY2363">
        <v>46556000</v>
      </c>
      <c r="AZ2363">
        <v>2</v>
      </c>
      <c r="BA2363" t="s">
        <v>4218</v>
      </c>
      <c r="BB2363" t="s">
        <v>4218</v>
      </c>
      <c r="BC2363" t="s">
        <v>4219</v>
      </c>
      <c r="BF2363" s="34" t="s">
        <v>19011</v>
      </c>
      <c r="BG2363">
        <v>0.25113719701767001</v>
      </c>
      <c r="BH2363">
        <v>0.43556994199752802</v>
      </c>
      <c r="BI2363">
        <v>0.92265212535858199</v>
      </c>
      <c r="BJ2363">
        <v>0.90339654684066795</v>
      </c>
      <c r="BK2363">
        <v>-3.08325123041868E-2</v>
      </c>
      <c r="BL2363">
        <v>1.2035784721374501</v>
      </c>
      <c r="BM2363">
        <v>0.91450148820877097</v>
      </c>
      <c r="BN2363">
        <v>6.4315423369407695E-2</v>
      </c>
      <c r="BO2363">
        <v>-1.37351310253143</v>
      </c>
      <c r="BP2363">
        <v>-1.86489522457123</v>
      </c>
      <c r="BQ2363">
        <v>-0.26084187626838701</v>
      </c>
      <c r="BR2363">
        <v>-1.1650683879852299</v>
      </c>
      <c r="BT2363">
        <v>18.726770401001001</v>
      </c>
      <c r="BU2363">
        <v>19.284418106079102</v>
      </c>
      <c r="BV2363">
        <v>19.1047554016113</v>
      </c>
      <c r="BW2363">
        <v>19.0266418457031</v>
      </c>
      <c r="BX2363">
        <v>17.276851654052699</v>
      </c>
      <c r="BY2363">
        <v>19.969863891601602</v>
      </c>
      <c r="BZ2363">
        <v>19.0911464691162</v>
      </c>
      <c r="CA2363">
        <v>17.786090850830099</v>
      </c>
      <c r="CB2363">
        <v>16.119024276733398</v>
      </c>
      <c r="CC2363">
        <v>14.0107421875</v>
      </c>
      <c r="CD2363">
        <v>16.179092407226602</v>
      </c>
      <c r="CE2363">
        <v>15.7163286209106</v>
      </c>
      <c r="CG2363">
        <v>18.726770401001001</v>
      </c>
      <c r="CH2363">
        <v>19.284418106079102</v>
      </c>
      <c r="CI2363" t="s">
        <v>8080</v>
      </c>
      <c r="CJ2363">
        <v>19.0266418457031</v>
      </c>
      <c r="CK2363">
        <v>17.276851654052699</v>
      </c>
      <c r="CL2363">
        <v>19.969863891601602</v>
      </c>
      <c r="CM2363">
        <v>19.0911464691162</v>
      </c>
      <c r="CN2363">
        <v>17.786090850830099</v>
      </c>
      <c r="CO2363" t="s">
        <v>8080</v>
      </c>
      <c r="CP2363" t="s">
        <v>8080</v>
      </c>
      <c r="CQ2363">
        <v>16.179092407226602</v>
      </c>
      <c r="CR2363" t="s">
        <v>8080</v>
      </c>
      <c r="CT2363" t="s">
        <v>19000</v>
      </c>
      <c r="CU2363" t="s">
        <v>4218</v>
      </c>
      <c r="CV2363" t="s">
        <v>17127</v>
      </c>
      <c r="CW2363" t="str">
        <f>CT2363&amp;CU2363&amp;CHAR(10)&amp;CV2363</f>
        <v>&gt;A0A3Q7I9L2
MASSSSSGLTFKLHPLVLLNISDHYTRVKSQATGADAGAGSSATADSPPAPPRVFGCVIGVQRGRTVEIFNSFELLYDPSTHSLDRAFLEKKQELYKKVFPNFYILGWYSTGSDAQESDMNIHRALMDINESPLYVLLNPSINHAQKDLPISIYESELHIIDGIPQLIFVQASYTIETVEAERISVDHVAHLKPSDGGSAATQLAAHLTGTHSAIKMLNSRIRVLHHYLLAMQKGEIPCENSLLRQVSSLLRRLPTIESEKFRDDFLMEYNDTLLVSYLAMFTNCSSTMNELVDKFNTAYERHSRRGGRTSFI</v>
      </c>
    </row>
    <row r="2364" spans="1:101" x14ac:dyDescent="0.25">
      <c r="A2364" t="s">
        <v>2656</v>
      </c>
      <c r="B2364" t="s">
        <v>21223</v>
      </c>
      <c r="C2364" t="s">
        <v>7358</v>
      </c>
      <c r="D2364" t="s">
        <v>15078</v>
      </c>
      <c r="E2364">
        <v>0</v>
      </c>
      <c r="F2364" t="s">
        <v>12826</v>
      </c>
      <c r="G2364">
        <v>-2.9449443817138699</v>
      </c>
      <c r="H2364">
        <v>-4.4614610671997097</v>
      </c>
      <c r="I2364">
        <v>-2.6593971252441402</v>
      </c>
      <c r="J2364">
        <v>-4.9430704116821298</v>
      </c>
      <c r="K2364">
        <v>-4.4650449752807599</v>
      </c>
      <c r="L2364">
        <v>-4.5121517181396502</v>
      </c>
      <c r="M2364">
        <v>-3.0321121215820299</v>
      </c>
      <c r="N2364">
        <v>-3.6901769638061501</v>
      </c>
      <c r="O2364">
        <v>-2.7592525482177699</v>
      </c>
      <c r="P2364">
        <v>-4.5348844528198198</v>
      </c>
      <c r="Q2364">
        <v>-2.5509920120239298</v>
      </c>
      <c r="R2364">
        <v>-4.1345548629760698</v>
      </c>
      <c r="S2364">
        <v>-3.7240035533905025</v>
      </c>
      <c r="T2364">
        <v>2360</v>
      </c>
      <c r="X2364" s="16">
        <v>1.2848215103149405</v>
      </c>
      <c r="Z2364">
        <v>0.29604453441295497</v>
      </c>
      <c r="AA2364">
        <v>0.78464118561378005</v>
      </c>
      <c r="AB2364">
        <v>0.16419457896414993</v>
      </c>
      <c r="AP2364">
        <v>2</v>
      </c>
      <c r="AQ2364">
        <v>2</v>
      </c>
      <c r="AR2364">
        <v>2</v>
      </c>
      <c r="AS2364">
        <v>14.5</v>
      </c>
      <c r="AT2364">
        <v>14.5</v>
      </c>
      <c r="AU2364">
        <v>14.5</v>
      </c>
      <c r="AV2364">
        <v>25.561</v>
      </c>
      <c r="AW2364">
        <v>0</v>
      </c>
      <c r="AX2364">
        <v>5.9215</v>
      </c>
      <c r="AY2364">
        <v>33691000</v>
      </c>
      <c r="AZ2364">
        <v>8</v>
      </c>
      <c r="BA2364" t="s">
        <v>2656</v>
      </c>
      <c r="BB2364" t="s">
        <v>2656</v>
      </c>
      <c r="BC2364" t="s">
        <v>2657</v>
      </c>
      <c r="BF2364" s="34" t="s">
        <v>19011</v>
      </c>
      <c r="BG2364">
        <v>0.883489310741425</v>
      </c>
      <c r="BH2364">
        <v>-0.83631110191345204</v>
      </c>
      <c r="BI2364">
        <v>1.20731317996979</v>
      </c>
      <c r="BJ2364">
        <v>-1.38247847557068</v>
      </c>
      <c r="BK2364">
        <v>-0.84037542343139604</v>
      </c>
      <c r="BL2364">
        <v>-0.89379662275314298</v>
      </c>
      <c r="BM2364">
        <v>0.78463703393936202</v>
      </c>
      <c r="BN2364">
        <v>3.8360923528671299E-2</v>
      </c>
      <c r="BO2364">
        <v>1.09407246112823</v>
      </c>
      <c r="BP2364">
        <v>-0.91957664489746105</v>
      </c>
      <c r="BQ2364">
        <v>1.33024954795837</v>
      </c>
      <c r="BR2364">
        <v>-0.46558427810668901</v>
      </c>
      <c r="BT2364">
        <v>19.1565971374512</v>
      </c>
      <c r="BU2364">
        <v>17.953445434570298</v>
      </c>
      <c r="BV2364">
        <v>18.930702209472699</v>
      </c>
      <c r="BW2364">
        <v>16.594419479370099</v>
      </c>
      <c r="BX2364">
        <v>16.5600490570068</v>
      </c>
      <c r="BY2364">
        <v>17.570966720581101</v>
      </c>
      <c r="BZ2364">
        <v>18.555173873901399</v>
      </c>
      <c r="CA2364">
        <v>17.718132019043001</v>
      </c>
      <c r="CB2364">
        <v>18.886405944824201</v>
      </c>
      <c r="CC2364">
        <v>15.6533317565918</v>
      </c>
      <c r="CD2364">
        <v>17.680992126464801</v>
      </c>
      <c r="CE2364">
        <v>16.832321166992202</v>
      </c>
      <c r="CG2364">
        <v>19.1565971374512</v>
      </c>
      <c r="CH2364">
        <v>17.953445434570298</v>
      </c>
      <c r="CI2364">
        <v>18.930702209472699</v>
      </c>
      <c r="CJ2364" t="s">
        <v>8080</v>
      </c>
      <c r="CK2364">
        <v>16.5600490570068</v>
      </c>
      <c r="CL2364">
        <v>17.570966720581101</v>
      </c>
      <c r="CM2364">
        <v>18.555173873901399</v>
      </c>
      <c r="CN2364">
        <v>17.718132019043001</v>
      </c>
      <c r="CO2364">
        <v>18.886405944824201</v>
      </c>
      <c r="CP2364" t="s">
        <v>8080</v>
      </c>
      <c r="CQ2364">
        <v>17.680992126464801</v>
      </c>
      <c r="CR2364">
        <v>16.832321166992202</v>
      </c>
      <c r="CT2364" t="s">
        <v>19000</v>
      </c>
      <c r="CU2364" t="s">
        <v>2656</v>
      </c>
      <c r="CV2364" t="s">
        <v>17453</v>
      </c>
      <c r="CW2364" t="str">
        <f>CT2364&amp;CU2364&amp;CHAR(10)&amp;CV2364</f>
        <v>&gt;A0A3Q7GQ43
MTTEQLLLSIDPLDLKFPFELNKPVSTAFQLINKTDNHVAFKVKTTNPRKYTVRPNSGIVLPRSRSNVTVTMQPQMELPPGMQCKDKFLVQSVIVDPGSTAKDINPDMFNKSGVNDVEECKLKVIYVSPPRKPSPVPEDSEEGTSPTASDSDLQEDSEPQDNSIKARDLILRLMEERDSILRENAKLSRDLELLRHGRHERRTGVRLLYILLVGLGSILLGFIVRKV</v>
      </c>
    </row>
    <row r="2365" spans="1:101" x14ac:dyDescent="0.25">
      <c r="A2365" t="s">
        <v>812</v>
      </c>
      <c r="B2365" t="s">
        <v>21224</v>
      </c>
      <c r="C2365" t="s">
        <v>7177</v>
      </c>
      <c r="D2365" t="s">
        <v>16141</v>
      </c>
      <c r="E2365" t="s">
        <v>15478</v>
      </c>
      <c r="F2365" t="s">
        <v>12827</v>
      </c>
      <c r="G2365">
        <v>-4.1965885162353498</v>
      </c>
      <c r="H2365">
        <v>-2.7194166183471702</v>
      </c>
      <c r="I2365">
        <v>-2.4866828918457</v>
      </c>
      <c r="J2365">
        <v>-4.3127985000610396</v>
      </c>
      <c r="K2365">
        <v>-4.5271329879760698</v>
      </c>
      <c r="L2365">
        <v>-3.5142650604247998</v>
      </c>
      <c r="M2365">
        <v>-3.2994842529296902</v>
      </c>
      <c r="N2365">
        <v>-2.5059461593627899</v>
      </c>
      <c r="O2365">
        <v>-3.4554386138915998</v>
      </c>
      <c r="P2365">
        <v>-4.1638345718383798</v>
      </c>
      <c r="Q2365">
        <v>-4.7465190887451199</v>
      </c>
      <c r="R2365">
        <v>-4.8048524856567401</v>
      </c>
      <c r="S2365">
        <v>-3.7277466456095372</v>
      </c>
      <c r="T2365">
        <v>2361</v>
      </c>
      <c r="X2365" s="16">
        <v>0.98383617401123002</v>
      </c>
      <c r="Z2365">
        <v>0.17452369077306701</v>
      </c>
      <c r="AA2365">
        <v>1.3464386587672099</v>
      </c>
      <c r="AB2365">
        <v>4.5036158740154188E-2</v>
      </c>
      <c r="AP2365">
        <v>3</v>
      </c>
      <c r="AQ2365">
        <v>3</v>
      </c>
      <c r="AR2365">
        <v>3</v>
      </c>
      <c r="AS2365">
        <v>5.2</v>
      </c>
      <c r="AT2365">
        <v>5.2</v>
      </c>
      <c r="AU2365">
        <v>5.2</v>
      </c>
      <c r="AV2365">
        <v>77.548000000000002</v>
      </c>
      <c r="AW2365">
        <v>0</v>
      </c>
      <c r="AX2365">
        <v>8.0549999999999997</v>
      </c>
      <c r="AY2365">
        <v>163300000</v>
      </c>
      <c r="AZ2365">
        <v>12</v>
      </c>
      <c r="BA2365" t="s">
        <v>812</v>
      </c>
      <c r="BB2365" t="s">
        <v>812</v>
      </c>
      <c r="BC2365" t="s">
        <v>813</v>
      </c>
      <c r="BF2365" s="34" t="s">
        <v>19011</v>
      </c>
      <c r="BG2365">
        <v>-0.55176115036010698</v>
      </c>
      <c r="BH2365">
        <v>1.18666315078735</v>
      </c>
      <c r="BI2365">
        <v>1.4605580568313601</v>
      </c>
      <c r="BJ2365">
        <v>-0.68852400779724099</v>
      </c>
      <c r="BK2365">
        <v>-0.94076567888259899</v>
      </c>
      <c r="BL2365">
        <v>0.25123789906501798</v>
      </c>
      <c r="BM2365">
        <v>0.50400477647781405</v>
      </c>
      <c r="BN2365">
        <v>1.4378879070282</v>
      </c>
      <c r="BO2365">
        <v>0.32046839594840998</v>
      </c>
      <c r="BP2365">
        <v>-0.51321434974670399</v>
      </c>
      <c r="BQ2365">
        <v>-1.19895231723785</v>
      </c>
      <c r="BR2365">
        <v>-1.2676025629043599</v>
      </c>
      <c r="BT2365">
        <v>17.904953002929702</v>
      </c>
      <c r="BU2365">
        <v>19.695489883422901</v>
      </c>
      <c r="BV2365">
        <v>19.103416442871101</v>
      </c>
      <c r="BW2365">
        <v>17.2246913909912</v>
      </c>
      <c r="BX2365">
        <v>16.497961044311499</v>
      </c>
      <c r="BY2365">
        <v>18.568853378295898</v>
      </c>
      <c r="BZ2365">
        <v>18.2878017425537</v>
      </c>
      <c r="CA2365">
        <v>18.9023628234863</v>
      </c>
      <c r="CB2365">
        <v>18.190219879150401</v>
      </c>
      <c r="CC2365">
        <v>16.0243816375732</v>
      </c>
      <c r="CD2365">
        <v>15.4854650497437</v>
      </c>
      <c r="CE2365">
        <v>16.162023544311499</v>
      </c>
      <c r="CG2365">
        <v>17.904953002929702</v>
      </c>
      <c r="CH2365">
        <v>19.695489883422901</v>
      </c>
      <c r="CI2365">
        <v>19.103416442871101</v>
      </c>
      <c r="CJ2365" t="s">
        <v>8080</v>
      </c>
      <c r="CK2365">
        <v>16.497961044311499</v>
      </c>
      <c r="CL2365">
        <v>18.568853378295898</v>
      </c>
      <c r="CM2365">
        <v>18.2878017425537</v>
      </c>
      <c r="CN2365">
        <v>18.9023628234863</v>
      </c>
      <c r="CO2365">
        <v>18.190219879150401</v>
      </c>
      <c r="CP2365">
        <v>16.0243816375732</v>
      </c>
      <c r="CQ2365" t="s">
        <v>8080</v>
      </c>
      <c r="CR2365" t="s">
        <v>8080</v>
      </c>
      <c r="CT2365" t="s">
        <v>19000</v>
      </c>
      <c r="CU2365" t="s">
        <v>812</v>
      </c>
      <c r="CV2365" t="s">
        <v>16867</v>
      </c>
      <c r="CW2365" t="str">
        <f>CT2365&amp;CU2365&amp;CHAR(10)&amp;CV2365</f>
        <v>&gt;A0A3Q7EUN5
MATVAAAPWFRARLIPELKSRQSLLYCRNGPRRYPQSLCFRRRSFSIYASAGDEGAVRVRFAPSPTGNLHVGGARTALFNYLYARSKGGKFVLRIEDTDLERSTRESEEAVLRDLSWLGLAWDEGPGIGGNYGPYRQSERNALYKEFAEKLLQSGHVYRCFCSNEELEKMKEMAKLKQLPPVYTGRWASATEQEVLEELTKGTPYTYRFRVPKEGSLKIDDLIRGEYALDILEGTGMMRCRPIDTSMDPNVKLLPGRGIHLVILTVSVLSQFMTSPCNSHWETIVCILQYIKSAPDKGLLYEDQGHEHIIGADWTGSDRRSTSEYCVLIEESEYRAIAAAATCELGLDQTVSWNFDTLGDFVIMRSNGQPVYNFCVTVDDATMAISHVIRAEEHLPNTLRQALIYKALGFPMPHFAHVSLILAPDRSKLSKRHGATSVGQFRDMGYLPQAMVNYLALLGWGDGTENEFFSLEQLVEKFTIERVNKSGAIFDSTKLRWMNGQHLRSLPSEELNQIIGERWKDADIVTESQGVFVQDAVLLLKDGIDLIPDSEKALSSLLSYPLYETLTSTEGKLILEDGVSEVAKSLLAAYDSGELCGALAEGQPGWRNWVKKFGKLLKRKGKSLFMPLRVLLTGKLHGPDIGATTVLLYKAGTSGSVAPQAGFVTFDERFKILREVQWESFSSNVPLSAGVVTH</v>
      </c>
    </row>
    <row r="2366" spans="1:101" x14ac:dyDescent="0.25">
      <c r="A2366" t="s">
        <v>2520</v>
      </c>
      <c r="B2366" t="s">
        <v>21225</v>
      </c>
      <c r="C2366" t="s">
        <v>7550</v>
      </c>
      <c r="D2366" t="s">
        <v>15000</v>
      </c>
      <c r="E2366" t="s">
        <v>15001</v>
      </c>
      <c r="F2366" t="s">
        <v>12828</v>
      </c>
      <c r="G2366">
        <v>-1.7911281585693399</v>
      </c>
      <c r="H2366">
        <v>-4.9335508346557599</v>
      </c>
      <c r="I2366">
        <v>-4.3336811065673801</v>
      </c>
      <c r="J2366">
        <v>-1.5745267868042001</v>
      </c>
      <c r="K2366">
        <v>-2.7887811660766602</v>
      </c>
      <c r="L2366">
        <v>-3.5784854888915998</v>
      </c>
      <c r="M2366">
        <v>-4.5495033264160201</v>
      </c>
      <c r="N2366">
        <v>-1.93909740447998</v>
      </c>
      <c r="O2366">
        <v>-5.0827960968017596</v>
      </c>
      <c r="P2366">
        <v>-5.1550941467285201</v>
      </c>
      <c r="Q2366">
        <v>-4.0321016311645499</v>
      </c>
      <c r="R2366">
        <v>-4.9947710037231401</v>
      </c>
      <c r="S2366">
        <v>-3.7294597625732426</v>
      </c>
      <c r="T2366">
        <v>2362</v>
      </c>
      <c r="X2366" s="16">
        <v>-1.0388555526733403</v>
      </c>
      <c r="Z2366">
        <v>0.46913004484304899</v>
      </c>
      <c r="AA2366">
        <v>0.44991726088966499</v>
      </c>
      <c r="AB2366">
        <v>0.35488099253505229</v>
      </c>
      <c r="AP2366">
        <v>5</v>
      </c>
      <c r="AQ2366">
        <v>2</v>
      </c>
      <c r="AR2366">
        <v>2</v>
      </c>
      <c r="AS2366">
        <v>10.7</v>
      </c>
      <c r="AT2366">
        <v>4</v>
      </c>
      <c r="AU2366">
        <v>4</v>
      </c>
      <c r="AV2366">
        <v>67.731999999999999</v>
      </c>
      <c r="AW2366">
        <v>3.8449000000000001E-3</v>
      </c>
      <c r="AX2366">
        <v>3.2825000000000002</v>
      </c>
      <c r="AY2366">
        <v>244540000</v>
      </c>
      <c r="AZ2366">
        <v>4</v>
      </c>
      <c r="BA2366" t="s">
        <v>2520</v>
      </c>
      <c r="BB2366" t="s">
        <v>2520</v>
      </c>
      <c r="BC2366" t="s">
        <v>2521</v>
      </c>
      <c r="BF2366" s="34" t="s">
        <v>19011</v>
      </c>
      <c r="BG2366">
        <v>1.4178662300109901</v>
      </c>
      <c r="BH2366">
        <v>-0.88077813386917103</v>
      </c>
      <c r="BI2366">
        <v>-0.441980630159378</v>
      </c>
      <c r="BJ2366">
        <v>1.5763075351715099</v>
      </c>
      <c r="BK2366">
        <v>0.68809509277343806</v>
      </c>
      <c r="BL2366">
        <v>0.110435865819454</v>
      </c>
      <c r="BM2366">
        <v>-0.59985196590423595</v>
      </c>
      <c r="BN2366">
        <v>1.3096284866332999</v>
      </c>
      <c r="BO2366">
        <v>-0.98994922637939498</v>
      </c>
      <c r="BP2366">
        <v>-1.04283440113068</v>
      </c>
      <c r="BQ2366">
        <v>-0.22137887775897999</v>
      </c>
      <c r="BR2366">
        <v>-0.92555993795394897</v>
      </c>
      <c r="BT2366">
        <v>20.3104133605957</v>
      </c>
      <c r="BU2366">
        <v>17.4813556671143</v>
      </c>
      <c r="BV2366">
        <v>17.2564182281494</v>
      </c>
      <c r="BW2366">
        <v>19.962963104248001</v>
      </c>
      <c r="BX2366">
        <v>18.236312866210898</v>
      </c>
      <c r="BY2366">
        <v>18.504632949829102</v>
      </c>
      <c r="BZ2366">
        <v>17.037782669067401</v>
      </c>
      <c r="CA2366">
        <v>19.469211578369102</v>
      </c>
      <c r="CB2366">
        <v>16.562862396240199</v>
      </c>
      <c r="CC2366">
        <v>15.0331220626831</v>
      </c>
      <c r="CD2366">
        <v>16.199882507324201</v>
      </c>
      <c r="CE2366">
        <v>15.972105026245099</v>
      </c>
      <c r="CG2366">
        <v>20.3104133605957</v>
      </c>
      <c r="CH2366" t="s">
        <v>8080</v>
      </c>
      <c r="CI2366" t="s">
        <v>8080</v>
      </c>
      <c r="CJ2366">
        <v>19.962963104248001</v>
      </c>
      <c r="CK2366">
        <v>18.236312866210898</v>
      </c>
      <c r="CL2366">
        <v>18.504632949829102</v>
      </c>
      <c r="CM2366">
        <v>17.037782669067401</v>
      </c>
      <c r="CN2366">
        <v>19.469211578369102</v>
      </c>
      <c r="CO2366" t="s">
        <v>8080</v>
      </c>
      <c r="CP2366">
        <v>15.0331220626831</v>
      </c>
      <c r="CQ2366">
        <v>16.199882507324201</v>
      </c>
      <c r="CR2366">
        <v>15.972105026245099</v>
      </c>
      <c r="CT2366" t="s">
        <v>19000</v>
      </c>
      <c r="CU2366" t="s">
        <v>2520</v>
      </c>
      <c r="CV2366" t="s">
        <v>18021</v>
      </c>
      <c r="CW2366" t="str">
        <f>CT2366&amp;CU2366&amp;CHAR(10)&amp;CV2366</f>
        <v>&gt;A0A3Q7GLC6
MKVIEKIQESVKDDRVVFSFEFFPPKTEDGVDNLFERMERMVSHNPSFCDITWGAGGSTADLTLEISNRMQNMVCVETMMHLTCTNMPVEKIDHALETIKSNGIQNVLALRGDPPHGQDKFVQVEGGFACALDLVKHMRAKYGDYFGITVAGYPEAHPDVIPANGLATLETYENELAYLKQKVVDAGADLVVTQLFYDTDNFLKFVSDCRQIGITCPIVPGIMPINNYKGFLRMTGFCKTRIPAEITAALEPIKDNEEAVKAYGIHLGTEMCKKIMASGIKTLHLYTLNMEKSALAILMNLGLIEESKISRLLPWRRPTNVFRIKEDVRPIFWANRPKSYISRTIGWDEFPHGRWGNAKNPSYGALSDYQFMRARSRDKKLQEEWAIALNSVEDIYERFMYYCLGKLRSCPWSELDGLQAETKIIDDHLGNINSKGFLTINSQPSVNGAKSDAPLVGWGGPGGYVYQKAYLEFFCSREKLNAVIEKCTAYPFLTYMAVNKKGNWMSNFNQIDVNAVTWGVFPSKEIVQPTVVDPASFMVWKDEAFEIWSRGWAQLYPENDPSRTLLEQVQNSYFLVSLVDNDYINGDLFAIFKDIWN</v>
      </c>
    </row>
    <row r="2367" spans="1:101" x14ac:dyDescent="0.25">
      <c r="A2367" t="s">
        <v>3659</v>
      </c>
      <c r="B2367" t="s">
        <v>21226</v>
      </c>
      <c r="C2367" t="s">
        <v>7469</v>
      </c>
      <c r="D2367" t="s">
        <v>14971</v>
      </c>
      <c r="E2367">
        <v>0</v>
      </c>
      <c r="F2367" t="s">
        <v>12829</v>
      </c>
      <c r="G2367">
        <v>-3.1776981353759801</v>
      </c>
      <c r="H2367">
        <v>-3.5895566940307599</v>
      </c>
      <c r="I2367">
        <v>-3.2332859039306601</v>
      </c>
      <c r="J2367">
        <v>-3.3556394577026398</v>
      </c>
      <c r="K2367">
        <v>-3.45783519744873</v>
      </c>
      <c r="L2367">
        <v>-4.9530296325683603</v>
      </c>
      <c r="M2367">
        <v>-3.2617073059082</v>
      </c>
      <c r="N2367">
        <v>-3.8152818679809601</v>
      </c>
      <c r="O2367">
        <v>-4.0979957580566397</v>
      </c>
      <c r="P2367">
        <v>-3.5407018661499001</v>
      </c>
      <c r="Q2367">
        <v>-4.1110181808471697</v>
      </c>
      <c r="R2367">
        <v>-4.1900053024292001</v>
      </c>
      <c r="S2367">
        <v>-3.7319796085357666</v>
      </c>
      <c r="T2367">
        <v>2363</v>
      </c>
      <c r="X2367" s="16">
        <v>0.58865451812744318</v>
      </c>
      <c r="Z2367">
        <v>0.61189183457051999</v>
      </c>
      <c r="AA2367">
        <v>0.291237711757456</v>
      </c>
      <c r="AB2367">
        <v>0.5114018423293033</v>
      </c>
      <c r="AP2367">
        <v>3</v>
      </c>
      <c r="AQ2367">
        <v>2</v>
      </c>
      <c r="AR2367">
        <v>2</v>
      </c>
      <c r="AS2367">
        <v>8.6</v>
      </c>
      <c r="AT2367">
        <v>6.9</v>
      </c>
      <c r="AU2367">
        <v>6.9</v>
      </c>
      <c r="AV2367">
        <v>63.662999999999997</v>
      </c>
      <c r="AW2367">
        <v>0</v>
      </c>
      <c r="AX2367">
        <v>6.4146000000000001</v>
      </c>
      <c r="AY2367">
        <v>117470000</v>
      </c>
      <c r="AZ2367">
        <v>8</v>
      </c>
      <c r="BA2367" t="s">
        <v>3659</v>
      </c>
      <c r="BB2367" t="s">
        <v>3659</v>
      </c>
      <c r="BC2367" t="s">
        <v>3660</v>
      </c>
      <c r="BF2367" s="34" t="s">
        <v>19011</v>
      </c>
      <c r="BG2367">
        <v>1.0550452470779399</v>
      </c>
      <c r="BH2367">
        <v>0.27109444141387901</v>
      </c>
      <c r="BI2367">
        <v>0.94923692941665605</v>
      </c>
      <c r="BJ2367">
        <v>0.71634346246719405</v>
      </c>
      <c r="BK2367">
        <v>0.52181929349899303</v>
      </c>
      <c r="BL2367">
        <v>-2.3242037296295202</v>
      </c>
      <c r="BM2367">
        <v>0.89513832330703702</v>
      </c>
      <c r="BN2367">
        <v>-0.15856142342090601</v>
      </c>
      <c r="BO2367">
        <v>-0.69669228792190596</v>
      </c>
      <c r="BP2367">
        <v>0.36408701539039601</v>
      </c>
      <c r="BQ2367">
        <v>-0.72147977352142301</v>
      </c>
      <c r="BR2367">
        <v>-0.87182754278182995</v>
      </c>
      <c r="BT2367">
        <v>18.923843383789102</v>
      </c>
      <c r="BU2367">
        <v>18.8253498077393</v>
      </c>
      <c r="BV2367">
        <v>18.356813430786101</v>
      </c>
      <c r="BW2367">
        <v>18.181850433349599</v>
      </c>
      <c r="BX2367">
        <v>17.567258834838899</v>
      </c>
      <c r="BY2367">
        <v>17.130088806152301</v>
      </c>
      <c r="BZ2367">
        <v>18.325578689575199</v>
      </c>
      <c r="CA2367">
        <v>17.5930271148682</v>
      </c>
      <c r="CB2367">
        <v>17.547662734985401</v>
      </c>
      <c r="CC2367">
        <v>16.647514343261701</v>
      </c>
      <c r="CD2367">
        <v>16.120965957641602</v>
      </c>
      <c r="CE2367">
        <v>16.776870727539102</v>
      </c>
      <c r="CG2367">
        <v>18.923843383789102</v>
      </c>
      <c r="CH2367">
        <v>18.8253498077393</v>
      </c>
      <c r="CI2367">
        <v>18.356813430786101</v>
      </c>
      <c r="CJ2367">
        <v>18.181850433349599</v>
      </c>
      <c r="CK2367">
        <v>17.567258834838899</v>
      </c>
      <c r="CL2367">
        <v>17.130088806152301</v>
      </c>
      <c r="CM2367">
        <v>18.325578689575199</v>
      </c>
      <c r="CN2367">
        <v>17.5930271148682</v>
      </c>
      <c r="CO2367">
        <v>17.547662734985401</v>
      </c>
      <c r="CP2367">
        <v>16.647514343261701</v>
      </c>
      <c r="CQ2367">
        <v>16.120965957641602</v>
      </c>
      <c r="CR2367">
        <v>16.776870727539102</v>
      </c>
      <c r="CT2367" t="s">
        <v>19000</v>
      </c>
      <c r="CU2367" t="s">
        <v>3659</v>
      </c>
      <c r="CV2367" t="s">
        <v>18339</v>
      </c>
      <c r="CW2367" t="str">
        <f>CT2367&amp;CU2367&amp;CHAR(10)&amp;CV2367</f>
        <v>&gt;A0A3Q7HRF8
MAALNLHTGGLHAALKSDVAVKSAASLDRLSSAKNIGDLFFSDLSFHRKRVNGLCQIVAVKSPDHIRGANNNVHASYDDDDNSNFNLPLTSSSSPYSLGKESVYLNSPRKTKIVCTIGPSTSSKEMIWKLAEAGMNVARMNMSHGDHASHQKTIDLVKEYNAQFENKVIAIMLDTKGPEVRSGDVPKPILLKEGQEFNFTIKRGVSTEDTVSVNYDDFINDVDSGDTLLVDGGMMSLVVKSKTSDVVKCEVIDGGELKSRRHLNVRGKSATLPSITEKDWDDIKFGVDNQVDFYAVSFVKDAKVVHELKDYLKSCNADIHVIVKIESADSIPNLHSILTASDGAMVARGDLGAELPIEEVPLLQEDIIRRCRSMQKPVIVATNMLESMIDHPTPTRAEVSDISIAVREGADAIMLSGETAHGKYPLKAVHVMHVVALRTESSLQNSTTSPSQSVAHKGHMGEMFAFHSSTMADTLSTPIIVFTRTGSMAIILSHKRPSSTIFAFTNNERVKQRLALFHGVVPIYMEFSEDAEETFSRAIKLLVNKSSVKDGQYVTLVQSGAQPIWRRHSTHHIQVRKVQS</v>
      </c>
    </row>
    <row r="2368" spans="1:101" x14ac:dyDescent="0.25">
      <c r="A2368" t="s">
        <v>1045</v>
      </c>
      <c r="B2368" t="s">
        <v>21227</v>
      </c>
      <c r="C2368" t="s">
        <v>7177</v>
      </c>
      <c r="D2368" t="s">
        <v>16142</v>
      </c>
      <c r="E2368" t="s">
        <v>16143</v>
      </c>
      <c r="F2368" t="s">
        <v>12830</v>
      </c>
      <c r="G2368">
        <v>-3.4185943603515598</v>
      </c>
      <c r="H2368">
        <v>-5.0131597518920898</v>
      </c>
      <c r="I2368">
        <v>-4.4642410278320304</v>
      </c>
      <c r="J2368">
        <v>-3.8605546951293901</v>
      </c>
      <c r="K2368">
        <v>-4.06880855560303</v>
      </c>
      <c r="L2368">
        <v>-1.48343086242676</v>
      </c>
      <c r="M2368">
        <v>-3.2033119201660201</v>
      </c>
      <c r="N2368">
        <v>-3.3864831924438499</v>
      </c>
      <c r="O2368">
        <v>-2.8319396972656299</v>
      </c>
      <c r="P2368">
        <v>-3.10338687896729</v>
      </c>
      <c r="Q2368">
        <v>-5.4602413177490199</v>
      </c>
      <c r="R2368">
        <v>-4.5186796188354501</v>
      </c>
      <c r="S2368">
        <v>-3.7344026565551771</v>
      </c>
      <c r="T2368">
        <v>2364</v>
      </c>
      <c r="X2368" s="16">
        <v>-1.1610670089721671</v>
      </c>
      <c r="Z2368">
        <v>0.44056989966555199</v>
      </c>
      <c r="AA2368">
        <v>0.48759358276489201</v>
      </c>
      <c r="AB2368">
        <v>0.32539165980655738</v>
      </c>
      <c r="AP2368">
        <v>4</v>
      </c>
      <c r="AQ2368">
        <v>4</v>
      </c>
      <c r="AR2368">
        <v>4</v>
      </c>
      <c r="AS2368">
        <v>7.8</v>
      </c>
      <c r="AT2368">
        <v>7.8</v>
      </c>
      <c r="AU2368">
        <v>7.8</v>
      </c>
      <c r="AV2368">
        <v>64.921999999999997</v>
      </c>
      <c r="AW2368">
        <v>0</v>
      </c>
      <c r="AX2368">
        <v>10.884</v>
      </c>
      <c r="AY2368">
        <v>139410000</v>
      </c>
      <c r="AZ2368">
        <v>4</v>
      </c>
      <c r="BA2368" t="s">
        <v>1045</v>
      </c>
      <c r="BB2368" t="s">
        <v>1045</v>
      </c>
      <c r="BC2368" t="s">
        <v>1046</v>
      </c>
      <c r="BF2368" s="34" t="s">
        <v>19011</v>
      </c>
      <c r="BG2368">
        <v>0.29424199461937001</v>
      </c>
      <c r="BH2368">
        <v>-1.1914318799972501</v>
      </c>
      <c r="BI2368">
        <v>-0.679998338222504</v>
      </c>
      <c r="BJ2368">
        <v>-0.11753722280263899</v>
      </c>
      <c r="BK2368">
        <v>-0.31156960129737898</v>
      </c>
      <c r="BL2368">
        <v>2.0972547531127899</v>
      </c>
      <c r="BM2368">
        <v>0.494822978973389</v>
      </c>
      <c r="BN2368">
        <v>0.32416033744812001</v>
      </c>
      <c r="BO2368">
        <v>0.84083449840545699</v>
      </c>
      <c r="BP2368">
        <v>0.58792424201965299</v>
      </c>
      <c r="BQ2368">
        <v>-1.60798251628876</v>
      </c>
      <c r="BR2368">
        <v>-0.73071932792663596</v>
      </c>
      <c r="BT2368">
        <v>18.682947158813501</v>
      </c>
      <c r="BU2368">
        <v>17.401746749877901</v>
      </c>
      <c r="BV2368">
        <v>17.125858306884801</v>
      </c>
      <c r="BW2368">
        <v>17.676935195922901</v>
      </c>
      <c r="BX2368">
        <v>16.956285476684599</v>
      </c>
      <c r="BY2368">
        <v>20.599687576293899</v>
      </c>
      <c r="BZ2368">
        <v>18.383974075317401</v>
      </c>
      <c r="CA2368">
        <v>18.021825790405298</v>
      </c>
      <c r="CB2368">
        <v>18.813718795776399</v>
      </c>
      <c r="CC2368">
        <v>17.0848293304443</v>
      </c>
      <c r="CD2368">
        <v>14.7717428207397</v>
      </c>
      <c r="CE2368">
        <v>16.448196411132798</v>
      </c>
      <c r="CG2368">
        <v>18.682947158813501</v>
      </c>
      <c r="CH2368">
        <v>17.401746749877901</v>
      </c>
      <c r="CI2368">
        <v>17.125858306884801</v>
      </c>
      <c r="CJ2368">
        <v>17.676935195922901</v>
      </c>
      <c r="CK2368">
        <v>16.956285476684599</v>
      </c>
      <c r="CL2368">
        <v>20.599687576293899</v>
      </c>
      <c r="CM2368">
        <v>18.383974075317401</v>
      </c>
      <c r="CN2368">
        <v>18.021825790405298</v>
      </c>
      <c r="CO2368">
        <v>18.813718795776399</v>
      </c>
      <c r="CP2368">
        <v>17.0848293304443</v>
      </c>
      <c r="CQ2368" t="s">
        <v>8080</v>
      </c>
      <c r="CR2368">
        <v>16.448196411132798</v>
      </c>
      <c r="CT2368" t="s">
        <v>19000</v>
      </c>
      <c r="CU2368" t="s">
        <v>1045</v>
      </c>
      <c r="CV2368" t="s">
        <v>17954</v>
      </c>
      <c r="CW2368" t="str">
        <f>CT2368&amp;CU2368&amp;CHAR(10)&amp;CV2368</f>
        <v>&gt;A0A3Q7F395
MESCYFSVTKPSSSSTILNFQGVSSLGGRSSQKSLGAPSHLSWPLSGPNKKSQNFVYRRKTFKGPILAEAGKQGWDFGRFIKTLYFFNGPPSPAKFFESLIEKLTGPSPSKPVNSMDSSGITLVTGATGGVGRRVVDVLRNKKLSVRVLVRNEEKARRMLGEDVDLVVGDVTKASTLLPEYFKGITSVINAVSVIVGPKEGDTPDREKYSQGIKFFEPEIKGDSPEMVEYVGMKNLINAVKKNLGIRTGKLLFGYEGNSFKELPWGALDDVVMGGVSQSTFQIDLTGGENGGPTGLFKGVVTTANNGGFASIRTKNFSEPEDLSAYDGLELRLKGDGRRYKLIVRTSSDWDTVGYTAIFDTVEGWQSVRLPFSSLRPIFRARTVLDASPFDPSQITSLQLMFSKFESDGKLNPTFKEGPFELPVSCIRAYLKDPITPRFVHVSSAGVTRPERPGIDLSKQPPAVRLNKELGFILTFKLKGEDEIRESGIPYTIVRPCALTEEPAGADLIFDQGDNITGKISREEVARICVAALKSPYACDKTFEVKSVIPFSEPYTVDPENPPPEKDYNEFFKTLKDGITGKESLEKTPISV</v>
      </c>
    </row>
    <row r="2369" spans="1:101" x14ac:dyDescent="0.25">
      <c r="A2369" t="s">
        <v>3450</v>
      </c>
      <c r="B2369" t="s">
        <v>21228</v>
      </c>
      <c r="C2369" t="s">
        <v>7177</v>
      </c>
      <c r="D2369" t="s">
        <v>15045</v>
      </c>
      <c r="E2369">
        <v>0</v>
      </c>
      <c r="F2369" t="s">
        <v>12831</v>
      </c>
      <c r="G2369">
        <v>-3.48391532897949</v>
      </c>
      <c r="H2369">
        <v>-2.0370817184448198</v>
      </c>
      <c r="I2369">
        <v>-2.2727794647216801</v>
      </c>
      <c r="J2369">
        <v>-5.7795486450195304</v>
      </c>
      <c r="K2369">
        <v>-4.1159181594848597</v>
      </c>
      <c r="L2369">
        <v>-4.6556301116943404</v>
      </c>
      <c r="M2369">
        <v>-3.3852481842040998</v>
      </c>
      <c r="N2369">
        <v>-3.66747379302979</v>
      </c>
      <c r="O2369">
        <v>-3.5612964630127002</v>
      </c>
      <c r="P2369">
        <v>-3.1560201644897501</v>
      </c>
      <c r="Q2369">
        <v>-3.34888744354248</v>
      </c>
      <c r="R2369">
        <v>-5.4021110534668004</v>
      </c>
      <c r="S2369">
        <v>-3.7388258775075287</v>
      </c>
      <c r="T2369">
        <v>2365</v>
      </c>
      <c r="V2369" t="s">
        <v>10408</v>
      </c>
      <c r="X2369" s="16">
        <v>2.2524401346842473</v>
      </c>
      <c r="Z2369">
        <v>0.19030280373831801</v>
      </c>
      <c r="AA2369">
        <v>1.19370314084087</v>
      </c>
      <c r="AB2369">
        <v>6.4017227154112233E-2</v>
      </c>
      <c r="AP2369">
        <v>2</v>
      </c>
      <c r="AQ2369">
        <v>2</v>
      </c>
      <c r="AR2369">
        <v>2</v>
      </c>
      <c r="AS2369">
        <v>7.9</v>
      </c>
      <c r="AT2369">
        <v>7.9</v>
      </c>
      <c r="AU2369">
        <v>7.9</v>
      </c>
      <c r="AV2369">
        <v>41.566000000000003</v>
      </c>
      <c r="AW2369">
        <v>0</v>
      </c>
      <c r="AX2369">
        <v>7.6963999999999997</v>
      </c>
      <c r="AY2369">
        <v>83927000</v>
      </c>
      <c r="AZ2369">
        <v>11</v>
      </c>
      <c r="BA2369" t="s">
        <v>3450</v>
      </c>
      <c r="BB2369" t="s">
        <v>3450</v>
      </c>
      <c r="BC2369" t="s">
        <v>3451</v>
      </c>
      <c r="BF2369" s="34" t="s">
        <v>19011</v>
      </c>
      <c r="BG2369">
        <v>0.228603735566139</v>
      </c>
      <c r="BH2369">
        <v>1.52612388134003</v>
      </c>
      <c r="BI2369">
        <v>1.3147501945495601</v>
      </c>
      <c r="BJ2369">
        <v>-1.8301198482513401</v>
      </c>
      <c r="BK2369">
        <v>-0.338176310062408</v>
      </c>
      <c r="BL2369">
        <v>-0.82218986749649003</v>
      </c>
      <c r="BM2369">
        <v>0.31708842515945401</v>
      </c>
      <c r="BN2369">
        <v>6.3988536596298204E-2</v>
      </c>
      <c r="BO2369">
        <v>0.15920835733413699</v>
      </c>
      <c r="BP2369">
        <v>0.52266007661819502</v>
      </c>
      <c r="BQ2369">
        <v>0.349696725606918</v>
      </c>
      <c r="BR2369">
        <v>-1.4916338920593299</v>
      </c>
      <c r="BT2369">
        <v>18.617626190185501</v>
      </c>
      <c r="BU2369">
        <v>20.377824783325199</v>
      </c>
      <c r="BV2369">
        <v>19.317319869995099</v>
      </c>
      <c r="BW2369">
        <v>15.757941246032701</v>
      </c>
      <c r="BX2369">
        <v>16.909175872802699</v>
      </c>
      <c r="BY2369">
        <v>17.427488327026399</v>
      </c>
      <c r="BZ2369">
        <v>18.2020378112793</v>
      </c>
      <c r="CA2369">
        <v>17.7408351898193</v>
      </c>
      <c r="CB2369">
        <v>18.0843620300293</v>
      </c>
      <c r="CC2369">
        <v>17.0321960449219</v>
      </c>
      <c r="CD2369">
        <v>16.8830966949463</v>
      </c>
      <c r="CE2369">
        <v>15.5647649765015</v>
      </c>
      <c r="CG2369">
        <v>18.617626190185501</v>
      </c>
      <c r="CH2369">
        <v>20.377824783325199</v>
      </c>
      <c r="CI2369">
        <v>19.317319869995099</v>
      </c>
      <c r="CJ2369" t="s">
        <v>8080</v>
      </c>
      <c r="CK2369" t="s">
        <v>8080</v>
      </c>
      <c r="CL2369" t="s">
        <v>8080</v>
      </c>
      <c r="CM2369">
        <v>18.2020378112793</v>
      </c>
      <c r="CN2369">
        <v>17.7408351898193</v>
      </c>
      <c r="CO2369">
        <v>18.0843620300293</v>
      </c>
      <c r="CP2369">
        <v>17.0321960449219</v>
      </c>
      <c r="CQ2369">
        <v>16.8830966949463</v>
      </c>
      <c r="CR2369" t="s">
        <v>8080</v>
      </c>
      <c r="CT2369" t="s">
        <v>19000</v>
      </c>
      <c r="CU2369" t="s">
        <v>3450</v>
      </c>
      <c r="CV2369" t="s">
        <v>17007</v>
      </c>
      <c r="CW2369" t="str">
        <f>CT2369&amp;CU2369&amp;CHAR(10)&amp;CV2369</f>
        <v>&gt;A0A3Q7HHS7
MATNCNGNGAPFFSPKLQVEAIQTVIPMKITDPRFSRRIAIPENFHLGNLQRRFHMILYYNKASETDSGWIVAGWFKESLGSAIVENPIFAGRLRKLEDDYELVSNDSGVRMLEANFPMNMVDFIDHKKNENIENELVYWEDIHETSPQFSPLFLIQVTNFKCGGYSIGISCSLFLADPFAMTSFLKSWSKIHNNLVSQIDSPKIPAFYTPNFTKIGSSPTLSTTSPKTKNQLTNTSIFKYPKTPLKMNNNEFIKNLASKCIGEIEEKIGKNISSNFTFLVKENFESIKVENCSKEEIIKEEKSGLLSIISTNWGDLGANKVRFTEGNEAIHISCWIINGENNQDLVMISPTNDEDNSELNIIITISN</v>
      </c>
    </row>
    <row r="2370" spans="1:101" x14ac:dyDescent="0.25">
      <c r="A2370" t="s">
        <v>6759</v>
      </c>
      <c r="B2370" t="s">
        <v>21229</v>
      </c>
      <c r="C2370" t="s">
        <v>7177</v>
      </c>
      <c r="D2370" t="s">
        <v>16138</v>
      </c>
      <c r="E2370">
        <v>0</v>
      </c>
      <c r="F2370" t="s">
        <v>12832</v>
      </c>
      <c r="G2370">
        <v>-3.7857017517089799</v>
      </c>
      <c r="H2370">
        <v>-3.39159107208252</v>
      </c>
      <c r="I2370">
        <v>-2.16757011413574</v>
      </c>
      <c r="J2370">
        <v>-2.9466905593872101</v>
      </c>
      <c r="K2370">
        <v>-3.6290235519409202</v>
      </c>
      <c r="L2370">
        <v>-4.7237300872802699</v>
      </c>
      <c r="M2370">
        <v>-2.5645122528076199</v>
      </c>
      <c r="N2370">
        <v>-4.9632520675659197</v>
      </c>
      <c r="O2370">
        <v>-2.9337635040283199</v>
      </c>
      <c r="P2370">
        <v>-4.2658996582031303</v>
      </c>
      <c r="Q2370">
        <v>-5.9024534225463903</v>
      </c>
      <c r="R2370">
        <v>-3.5929746627807599</v>
      </c>
      <c r="S2370">
        <v>-3.7389302253723158</v>
      </c>
      <c r="T2370">
        <v>2366</v>
      </c>
      <c r="X2370" s="16">
        <v>0.65152708689371952</v>
      </c>
      <c r="Z2370">
        <v>0.54646100116414398</v>
      </c>
      <c r="AA2370">
        <v>0.36360359931416802</v>
      </c>
      <c r="AB2370">
        <v>0.43290878665805499</v>
      </c>
      <c r="AP2370">
        <v>5</v>
      </c>
      <c r="AQ2370">
        <v>5</v>
      </c>
      <c r="AR2370">
        <v>5</v>
      </c>
      <c r="AS2370">
        <v>6.3</v>
      </c>
      <c r="AT2370">
        <v>6.3</v>
      </c>
      <c r="AU2370">
        <v>6.3</v>
      </c>
      <c r="AV2370">
        <v>104.65</v>
      </c>
      <c r="AW2370">
        <v>0</v>
      </c>
      <c r="AX2370">
        <v>12.848000000000001</v>
      </c>
      <c r="AY2370">
        <v>204850000</v>
      </c>
      <c r="AZ2370">
        <v>20</v>
      </c>
      <c r="BA2370" t="s">
        <v>601</v>
      </c>
      <c r="BB2370" t="s">
        <v>601</v>
      </c>
      <c r="BC2370" t="s">
        <v>602</v>
      </c>
      <c r="BD2370" t="s">
        <v>603</v>
      </c>
      <c r="BE2370" t="s">
        <v>604</v>
      </c>
      <c r="BF2370" s="34" t="s">
        <v>19011</v>
      </c>
      <c r="BG2370">
        <v>-4.3515190482139601E-2</v>
      </c>
      <c r="BH2370">
        <v>0.32315665483474698</v>
      </c>
      <c r="BI2370">
        <v>1.461958527565</v>
      </c>
      <c r="BJ2370">
        <v>0.73708218336105302</v>
      </c>
      <c r="BK2370">
        <v>0.10225473344326</v>
      </c>
      <c r="BL2370">
        <v>-0.91623592376708995</v>
      </c>
      <c r="BM2370">
        <v>1.09265244007111</v>
      </c>
      <c r="BN2370">
        <v>-1.13908183574677</v>
      </c>
      <c r="BO2370">
        <v>0.74910926818847701</v>
      </c>
      <c r="BP2370">
        <v>-0.49028065800666798</v>
      </c>
      <c r="BQ2370">
        <v>-2.0128939151763898</v>
      </c>
      <c r="BR2370">
        <v>0.13579382002353699</v>
      </c>
      <c r="BT2370">
        <v>18.315839767456101</v>
      </c>
      <c r="BU2370">
        <v>19.0233154296875</v>
      </c>
      <c r="BV2370">
        <v>19.422529220581101</v>
      </c>
      <c r="BW2370">
        <v>18.590799331665</v>
      </c>
      <c r="BX2370">
        <v>17.396070480346701</v>
      </c>
      <c r="BY2370">
        <v>17.359388351440401</v>
      </c>
      <c r="BZ2370">
        <v>19.022773742675799</v>
      </c>
      <c r="CA2370">
        <v>16.4450569152832</v>
      </c>
      <c r="CB2370">
        <v>18.7118949890137</v>
      </c>
      <c r="CC2370">
        <v>15.9223165512085</v>
      </c>
      <c r="CD2370">
        <v>14.329530715942401</v>
      </c>
      <c r="CE2370">
        <v>17.3739013671875</v>
      </c>
      <c r="CG2370">
        <v>18.315839767456101</v>
      </c>
      <c r="CH2370">
        <v>19.0233154296875</v>
      </c>
      <c r="CI2370">
        <v>19.422529220581101</v>
      </c>
      <c r="CJ2370">
        <v>18.590799331665</v>
      </c>
      <c r="CK2370">
        <v>17.396070480346701</v>
      </c>
      <c r="CL2370">
        <v>17.359388351440401</v>
      </c>
      <c r="CM2370">
        <v>19.022773742675799</v>
      </c>
      <c r="CN2370" t="s">
        <v>8080</v>
      </c>
      <c r="CO2370">
        <v>18.7118949890137</v>
      </c>
      <c r="CP2370" t="s">
        <v>8080</v>
      </c>
      <c r="CQ2370" t="s">
        <v>8080</v>
      </c>
      <c r="CR2370">
        <v>17.3739013671875</v>
      </c>
      <c r="CT2370" t="s">
        <v>19000</v>
      </c>
      <c r="CU2370" t="s">
        <v>6759</v>
      </c>
      <c r="CV2370" t="s">
        <v>18182</v>
      </c>
      <c r="CW2370" t="str">
        <f>CT2370&amp;CU2370&amp;CHAR(10)&amp;CV2370</f>
        <v>&gt;A0A3Q7ENJ9
MENQRRSIDVFDPASTHDGANLASSSRNEGIDVQEISVKGAESASRTGTDKLINKWMAFDLKGNDQNDNADSQIPGETSISERAAEWGLTVRTDVGEGSFHAISRSGQNSFADGERSKNSLEKNSVGSTRTSEESNLGAEFPRVSQDLKDALATLQQTFVVSDATKPDCPIVYASSGFFTMTGYSSKEIVGRNCRFLQGKDTDQNEVAKIRDAVKTGKSYCGRLLNYKKNGTPFWNLLTVTPIKDDSGKTIKFIGMQVEVSKYTEGVNEKELRPNGLPKSLIRYDARQKEKALGSITEVVQTVKGPRSHIKSSQDASSGTDKEKPQVDFMLPKAADTESNISTPGRYTPQWDARGDVSQELGKKSRKSSRLSLKGSKGRPSSISFPLENEENVGPEIIMTEVERTDSWERAERERDIRQGIDLATTLERIEKNFVITDPRLPDNPIIFASDSFLELTEFTREEILGRNCRFLQGPETDQATVQKIRDAIKEQKEITVQLINYTKSGKKFWNLFHLQPMRDQKGELQYFIGVQLDGSDHVEPLRNRLSEQTEKQSAKLVKATATNVDEAVRELPDANSRPEDLWALHSLPVYPRPHKRHSALWTAIHKVTANGERLGLNNFKPVRPLGCGDTGSVHLVELKGTGDLFAMKAMDKSIMLNRNKVHRACVEREVIALLDHPLLPTLYSSFQTETHVCLITDFCPGGELFALLDRQPMKIFKEESARFYAAEVLIGLEYLHCLGIIYRDLKPENILLQADGHVVLTDFDLSFKTSCKPQVIKHPPSKRRSRSTPPPTFVAEPVSQSNSFVGTEEYIAPEIITGAGHSSAIDWWALGILLYEMLYGRTPFRGKNRQKTFSNILNKDLTFPSSIPVSLAARQVIHSLLNRDPASRLGSNGGASEIKEHPFFRGIAWPLIRCMSNSTTTRCTASVNWKGIRQQGN</v>
      </c>
    </row>
    <row r="2371" spans="1:101" x14ac:dyDescent="0.25">
      <c r="A2371" t="s">
        <v>1341</v>
      </c>
      <c r="B2371" t="s">
        <v>21230</v>
      </c>
      <c r="C2371" t="s">
        <v>7177</v>
      </c>
      <c r="D2371" t="s">
        <v>14702</v>
      </c>
      <c r="E2371">
        <v>0</v>
      </c>
      <c r="F2371" t="s">
        <v>12833</v>
      </c>
      <c r="G2371">
        <v>-6.1646041870117196</v>
      </c>
      <c r="H2371">
        <v>-3.8362760543823198</v>
      </c>
      <c r="I2371">
        <v>-5.2455730438232404</v>
      </c>
      <c r="J2371">
        <v>-0.58728694915771495</v>
      </c>
      <c r="K2371">
        <v>-4.2405366897582999</v>
      </c>
      <c r="L2371">
        <v>-2.8630847930908199</v>
      </c>
      <c r="M2371">
        <v>-1.1356716156005899</v>
      </c>
      <c r="N2371">
        <v>-3.0576124191284202</v>
      </c>
      <c r="O2371">
        <v>-3.2016296386718799</v>
      </c>
      <c r="P2371">
        <v>-6.4201354980468803</v>
      </c>
      <c r="Q2371">
        <v>-3.3306226730346702</v>
      </c>
      <c r="R2371">
        <v>-4.7908010482788104</v>
      </c>
      <c r="S2371">
        <v>-3.7394862174987797</v>
      </c>
      <c r="T2371">
        <v>2367</v>
      </c>
      <c r="X2371" s="16">
        <v>-2.518514951070149</v>
      </c>
      <c r="Z2371">
        <v>0.238878706199461</v>
      </c>
      <c r="AA2371">
        <v>0.97626412752984104</v>
      </c>
      <c r="AB2371">
        <v>0.10561749734561555</v>
      </c>
      <c r="AP2371">
        <v>6</v>
      </c>
      <c r="AQ2371">
        <v>6</v>
      </c>
      <c r="AR2371">
        <v>6</v>
      </c>
      <c r="AS2371">
        <v>12.5</v>
      </c>
      <c r="AT2371">
        <v>12.5</v>
      </c>
      <c r="AU2371">
        <v>12.5</v>
      </c>
      <c r="AV2371">
        <v>84.814999999999998</v>
      </c>
      <c r="AW2371">
        <v>0</v>
      </c>
      <c r="AX2371">
        <v>27.827999999999999</v>
      </c>
      <c r="AY2371">
        <v>241980000</v>
      </c>
      <c r="AZ2371">
        <v>16</v>
      </c>
      <c r="BA2371" t="s">
        <v>1341</v>
      </c>
      <c r="BB2371" t="s">
        <v>1341</v>
      </c>
      <c r="BC2371" t="s">
        <v>1342</v>
      </c>
      <c r="BF2371" s="34" t="s">
        <v>19011</v>
      </c>
      <c r="BG2371">
        <v>-1.3574812412262001</v>
      </c>
      <c r="BH2371">
        <v>-5.4178968071937603E-2</v>
      </c>
      <c r="BI2371">
        <v>-0.84304541349411</v>
      </c>
      <c r="BJ2371">
        <v>1.76447141170502</v>
      </c>
      <c r="BK2371">
        <v>-0.28046745061874401</v>
      </c>
      <c r="BL2371">
        <v>0.49057346582412698</v>
      </c>
      <c r="BM2371">
        <v>1.45750832557678</v>
      </c>
      <c r="BN2371">
        <v>0.38168489933013899</v>
      </c>
      <c r="BO2371">
        <v>0.30106997489929199</v>
      </c>
      <c r="BP2371">
        <v>-1.50051712989807</v>
      </c>
      <c r="BQ2371">
        <v>0.22886498272419001</v>
      </c>
      <c r="BR2371">
        <v>-0.58848279714584395</v>
      </c>
      <c r="BT2371">
        <v>15.936937332153301</v>
      </c>
      <c r="BU2371">
        <v>18.578630447387699</v>
      </c>
      <c r="BV2371">
        <v>16.344526290893601</v>
      </c>
      <c r="BW2371">
        <v>20.950202941894499</v>
      </c>
      <c r="BX2371">
        <v>16.7845573425293</v>
      </c>
      <c r="BY2371">
        <v>19.220033645629901</v>
      </c>
      <c r="BZ2371">
        <v>20.451614379882798</v>
      </c>
      <c r="CA2371">
        <v>18.3506965637207</v>
      </c>
      <c r="CB2371">
        <v>18.444028854370099</v>
      </c>
      <c r="CC2371">
        <v>13.7680807113647</v>
      </c>
      <c r="CD2371">
        <v>16.901361465454102</v>
      </c>
      <c r="CE2371">
        <v>16.176074981689499</v>
      </c>
      <c r="CG2371">
        <v>15.936937332153301</v>
      </c>
      <c r="CH2371" t="s">
        <v>8080</v>
      </c>
      <c r="CI2371" t="s">
        <v>8080</v>
      </c>
      <c r="CJ2371">
        <v>20.950202941894499</v>
      </c>
      <c r="CK2371">
        <v>16.7845573425293</v>
      </c>
      <c r="CL2371">
        <v>19.220033645629901</v>
      </c>
      <c r="CM2371">
        <v>20.451614379882798</v>
      </c>
      <c r="CN2371">
        <v>18.3506965637207</v>
      </c>
      <c r="CO2371">
        <v>18.444028854370099</v>
      </c>
      <c r="CP2371">
        <v>13.7680807113647</v>
      </c>
      <c r="CQ2371">
        <v>16.901361465454102</v>
      </c>
      <c r="CR2371">
        <v>16.176074981689499</v>
      </c>
      <c r="CT2371" t="s">
        <v>19000</v>
      </c>
      <c r="CU2371" t="s">
        <v>1341</v>
      </c>
      <c r="CV2371" t="s">
        <v>17208</v>
      </c>
      <c r="CW2371" t="str">
        <f>CT2371&amp;CU2371&amp;CHAR(10)&amp;CV2371</f>
        <v>&gt;A0A3Q7FCM8
MFKYSPRRNQQRNKGFKVKHALQICVLVGVCIWLLYQVQHSRSKKASIEQNTRASEKVQTDNDVIRFGRKDLLPQKKEVDIDDEKLKEVTEEDELKRFDDDTKVEEHDHDLEKSAEDSEHKGASVDEDTGTEKIEEKEVSGENAEAESKENTEDGKGENEDGKGESTEEATDSNTDDSETNETREEDSEKDQVKQSDVEGEETKDQGLEKEVKDVKENNDSESEEKAQSEESGNEETSINRSEEVVENVSDKKSVELEESNEGKVKENEESKEEKNEGDSREIDEASKEKEENQGKTEESGSSEDKVHDEVDTTNEASTVESGKEESSVVKETSDSENMTGTEGDGNVALNNEEESKKGEDELQDTKNKLDSDAGENKMLEQNSSADTNTVGEVTNESNTEDSSNAAAGNNEAASQQTETDNSASEATQNEINSNDNSNQAGTNEANEHQQENENSASHTIQNENNSSDNSDHATGTNKANEQQQGNENNSSNDSNHAAETHDVNKQQQEQESSVSDTKQNEKNSGEDSNLAEGTNEANKQQKEQDSSSSDTKQNEKSSGEDSNLTEGTNEANKQQQENESSVAHTTQNENNSGEDSNLAQGTNDANKQQQENDSSASHTTQNENSIKEAVSVGDGTQNDPNEQQSEKNDSNSSGNEESVTSSKGSVTVDQNGNSVTAGATEKSTGGGNDQNEVNQKADTNSDTGSGNKINPSNDNDETDPKLTDSSTSNSKPDDSQQKQVESTDSAIPREETEARTDLGTLPQTGSEGNSHEEEVK</v>
      </c>
    </row>
    <row r="2372" spans="1:101" x14ac:dyDescent="0.25">
      <c r="A2372" t="s">
        <v>248</v>
      </c>
      <c r="B2372" t="s">
        <v>21231</v>
      </c>
      <c r="C2372" t="s">
        <v>7177</v>
      </c>
      <c r="D2372">
        <v>0</v>
      </c>
      <c r="E2372">
        <v>0</v>
      </c>
      <c r="F2372" t="s">
        <v>12834</v>
      </c>
      <c r="G2372">
        <v>-1.8747196197509799</v>
      </c>
      <c r="H2372">
        <v>-2.9021310806274401</v>
      </c>
      <c r="I2372">
        <v>-1.8121852874755899</v>
      </c>
      <c r="J2372">
        <v>-3.5773153305053702</v>
      </c>
      <c r="K2372">
        <v>-3.3313798904418901</v>
      </c>
      <c r="L2372">
        <v>-4.0403366088867196</v>
      </c>
      <c r="M2372">
        <v>-4.1385803222656303</v>
      </c>
      <c r="N2372">
        <v>-4.9115114212036097</v>
      </c>
      <c r="O2372">
        <v>-4.3825912475585902</v>
      </c>
      <c r="P2372">
        <v>-4.1872911453247097</v>
      </c>
      <c r="Q2372">
        <v>-4.5127363204956099</v>
      </c>
      <c r="R2372">
        <v>-5.2452335357665998</v>
      </c>
      <c r="S2372">
        <v>-3.743000984191895</v>
      </c>
      <c r="T2372">
        <v>2368</v>
      </c>
      <c r="V2372" t="s">
        <v>10408</v>
      </c>
      <c r="W2372">
        <v>1</v>
      </c>
      <c r="X2372" s="16">
        <v>1.453331947326657</v>
      </c>
      <c r="Z2372">
        <v>4.58181818181818E-2</v>
      </c>
      <c r="AA2372">
        <v>2.9942902948723198</v>
      </c>
      <c r="AB2372">
        <v>1.0132338847781259E-3</v>
      </c>
      <c r="AC2372" t="s">
        <v>10408</v>
      </c>
      <c r="AE2372">
        <v>1.62157813784145</v>
      </c>
      <c r="AF2372">
        <v>2.3901318664525956E-2</v>
      </c>
      <c r="AG2372">
        <v>4.4271844660194199E-3</v>
      </c>
      <c r="AH2372" t="s">
        <v>10408</v>
      </c>
      <c r="AJ2372" s="14">
        <v>0.166336195435317</v>
      </c>
      <c r="AK2372" s="14">
        <v>0.68181068746487039</v>
      </c>
      <c r="AL2372" s="14">
        <v>0.73461333333333301</v>
      </c>
      <c r="AN2372" s="14">
        <f>AVERAGE(M2372:O2372)-AVERAGE(P2372:R2372)</f>
        <v>0.17085933685303001</v>
      </c>
      <c r="AP2372">
        <v>2</v>
      </c>
      <c r="AQ2372">
        <v>2</v>
      </c>
      <c r="AR2372">
        <v>2</v>
      </c>
      <c r="AS2372">
        <v>10.4</v>
      </c>
      <c r="AT2372">
        <v>10.4</v>
      </c>
      <c r="AU2372">
        <v>10.4</v>
      </c>
      <c r="AV2372">
        <v>29.585999999999999</v>
      </c>
      <c r="AW2372">
        <v>0</v>
      </c>
      <c r="AX2372">
        <v>7.2645999999999997</v>
      </c>
      <c r="AY2372">
        <v>80034000</v>
      </c>
      <c r="AZ2372">
        <v>9</v>
      </c>
      <c r="BA2372" t="s">
        <v>248</v>
      </c>
      <c r="BB2372" t="s">
        <v>248</v>
      </c>
      <c r="BC2372" t="s">
        <v>249</v>
      </c>
      <c r="BF2372" s="34" t="s">
        <v>19011</v>
      </c>
      <c r="BG2372">
        <v>1.7062468528747601</v>
      </c>
      <c r="BH2372">
        <v>0.76794195175170898</v>
      </c>
      <c r="BI2372">
        <v>1.7633576393127399</v>
      </c>
      <c r="BJ2372">
        <v>0.151315867900848</v>
      </c>
      <c r="BK2372">
        <v>0.37592151761054998</v>
      </c>
      <c r="BL2372">
        <v>-0.27154794335365301</v>
      </c>
      <c r="BM2372">
        <v>-0.36127105355262801</v>
      </c>
      <c r="BN2372">
        <v>-1.06716644763947</v>
      </c>
      <c r="BO2372">
        <v>-0.58411914110183705</v>
      </c>
      <c r="BP2372">
        <v>-0.40575724840164201</v>
      </c>
      <c r="BQ2372">
        <v>-0.70297682285308805</v>
      </c>
      <c r="BR2372">
        <v>-1.3719451427459699</v>
      </c>
      <c r="BT2372">
        <v>20.226821899414102</v>
      </c>
      <c r="BU2372">
        <v>19.512775421142599</v>
      </c>
      <c r="BV2372">
        <v>19.7779140472412</v>
      </c>
      <c r="BW2372">
        <v>17.9601745605469</v>
      </c>
      <c r="BX2372">
        <v>17.6937141418457</v>
      </c>
      <c r="BY2372">
        <v>18.042781829833999</v>
      </c>
      <c r="BZ2372">
        <v>17.448705673217798</v>
      </c>
      <c r="CA2372">
        <v>16.496797561645501</v>
      </c>
      <c r="CB2372">
        <v>17.263067245483398</v>
      </c>
      <c r="CC2372">
        <v>16.0009250640869</v>
      </c>
      <c r="CD2372">
        <v>15.7192478179932</v>
      </c>
      <c r="CE2372">
        <v>15.721642494201699</v>
      </c>
      <c r="CG2372">
        <v>20.226821899414102</v>
      </c>
      <c r="CH2372">
        <v>19.512775421142599</v>
      </c>
      <c r="CI2372">
        <v>19.7779140472412</v>
      </c>
      <c r="CJ2372" t="s">
        <v>8080</v>
      </c>
      <c r="CK2372" t="s">
        <v>8080</v>
      </c>
      <c r="CL2372" t="s">
        <v>8080</v>
      </c>
      <c r="CM2372" t="s">
        <v>8080</v>
      </c>
      <c r="CN2372" t="s">
        <v>8080</v>
      </c>
      <c r="CO2372">
        <v>17.263067245483398</v>
      </c>
      <c r="CP2372">
        <v>16.0009250640869</v>
      </c>
      <c r="CQ2372" t="s">
        <v>8080</v>
      </c>
      <c r="CR2372" t="s">
        <v>8080</v>
      </c>
      <c r="CT2372" t="s">
        <v>19000</v>
      </c>
      <c r="CU2372" t="s">
        <v>248</v>
      </c>
      <c r="CV2372" t="s">
        <v>16575</v>
      </c>
      <c r="CW2372" t="str">
        <f>CT2372&amp;CU2372&amp;CHAR(10)&amp;CV2372</f>
        <v>&gt;A0A3Q7E7K7
MATTSNSVSTSAKRLEGKVAVITGGASGIGATTAKLFVKNGAKVVILDVQDDLGRSFCNEIGLEHISYVHCDVTIEKQVEEAIDFVVSKHGKIDIMYNNAGITGSISSGITTTDYENLRKVFDINVFGAFLGAKHAARVMIPARKGVILFTASVTAVVAGMSPHTYASSKHAVIGLSNNLCVELGQYGIRVNCITPHVVATPMLSNFVGGIDGSKVDEAVIKSANLKEVKLETEDVAAAAVYLASDESKYVSGLNLMIDGGYSKTNPLFSMCIREILSGF</v>
      </c>
    </row>
    <row r="2373" spans="1:101" x14ac:dyDescent="0.25">
      <c r="A2373" t="s">
        <v>2280</v>
      </c>
      <c r="B2373" t="s">
        <v>21232</v>
      </c>
      <c r="C2373" t="s">
        <v>7311</v>
      </c>
      <c r="D2373" t="s">
        <v>16144</v>
      </c>
      <c r="E2373" t="s">
        <v>15894</v>
      </c>
      <c r="F2373" t="s">
        <v>12835</v>
      </c>
      <c r="G2373">
        <v>-3.60769462585449</v>
      </c>
      <c r="H2373">
        <v>-3.7423849105835001</v>
      </c>
      <c r="I2373">
        <v>-4.3274898529052699</v>
      </c>
      <c r="J2373">
        <v>0.181469917297363</v>
      </c>
      <c r="K2373">
        <v>-5.5030851364135698</v>
      </c>
      <c r="L2373">
        <v>-0.91209030151367199</v>
      </c>
      <c r="M2373">
        <v>-1.04171371459961</v>
      </c>
      <c r="N2373">
        <v>-2.9411649703979501</v>
      </c>
      <c r="O2373">
        <v>-5.1760635375976598</v>
      </c>
      <c r="P2373">
        <v>-6.7679462432861301</v>
      </c>
      <c r="Q2373">
        <v>-5.2635841369628897</v>
      </c>
      <c r="R2373">
        <v>-6.0112419128418004</v>
      </c>
      <c r="S2373">
        <v>-3.7594157854715982</v>
      </c>
      <c r="T2373">
        <v>2369</v>
      </c>
      <c r="X2373" s="16">
        <v>-1.8146212895711269</v>
      </c>
      <c r="Z2373">
        <v>0.279366555924695</v>
      </c>
      <c r="AA2373">
        <v>0.84133564441194097</v>
      </c>
      <c r="AB2373">
        <v>0.14410012435103137</v>
      </c>
      <c r="AP2373">
        <v>6</v>
      </c>
      <c r="AQ2373">
        <v>6</v>
      </c>
      <c r="AR2373">
        <v>6</v>
      </c>
      <c r="AS2373">
        <v>12.3</v>
      </c>
      <c r="AT2373">
        <v>12.3</v>
      </c>
      <c r="AU2373">
        <v>12.3</v>
      </c>
      <c r="AV2373">
        <v>56.662999999999997</v>
      </c>
      <c r="AW2373">
        <v>0</v>
      </c>
      <c r="AX2373">
        <v>16.481000000000002</v>
      </c>
      <c r="AY2373">
        <v>200430000</v>
      </c>
      <c r="AZ2373">
        <v>9</v>
      </c>
      <c r="BA2373" t="s">
        <v>2280</v>
      </c>
      <c r="BB2373" t="s">
        <v>2280</v>
      </c>
      <c r="BC2373" t="s">
        <v>2281</v>
      </c>
      <c r="BF2373" s="34" t="s">
        <v>19011</v>
      </c>
      <c r="BG2373">
        <v>6.88149929046631E-2</v>
      </c>
      <c r="BH2373">
        <v>7.7245617285370801E-3</v>
      </c>
      <c r="BI2373">
        <v>-0.25765696167945901</v>
      </c>
      <c r="BJ2373">
        <v>1.78743696212769</v>
      </c>
      <c r="BK2373">
        <v>-0.79086261987686202</v>
      </c>
      <c r="BL2373">
        <v>1.2914392948150599</v>
      </c>
      <c r="BM2373">
        <v>1.2326470613479601</v>
      </c>
      <c r="BN2373">
        <v>0.37112766504287698</v>
      </c>
      <c r="BO2373">
        <v>-0.64253795146942105</v>
      </c>
      <c r="BP2373">
        <v>-1.3645558357238801</v>
      </c>
      <c r="BQ2373">
        <v>-0.68223398923873901</v>
      </c>
      <c r="BR2373">
        <v>-1.0213433504104601</v>
      </c>
      <c r="BT2373">
        <v>18.493846893310501</v>
      </c>
      <c r="BU2373">
        <v>18.672521591186499</v>
      </c>
      <c r="BV2373">
        <v>17.262609481811499</v>
      </c>
      <c r="BW2373">
        <v>21.718959808349599</v>
      </c>
      <c r="BX2373">
        <v>15.522008895874</v>
      </c>
      <c r="BY2373">
        <v>21.171028137206999</v>
      </c>
      <c r="BZ2373">
        <v>20.5455722808838</v>
      </c>
      <c r="CA2373">
        <v>18.4671440124512</v>
      </c>
      <c r="CB2373">
        <v>16.4695949554443</v>
      </c>
      <c r="CC2373">
        <v>13.420269966125501</v>
      </c>
      <c r="CD2373">
        <v>14.9684000015259</v>
      </c>
      <c r="CE2373">
        <v>14.9556341171265</v>
      </c>
      <c r="CG2373">
        <v>18.493846893310501</v>
      </c>
      <c r="CH2373">
        <v>18.672521591186499</v>
      </c>
      <c r="CI2373">
        <v>17.262609481811499</v>
      </c>
      <c r="CJ2373">
        <v>21.718959808349599</v>
      </c>
      <c r="CK2373" t="s">
        <v>8080</v>
      </c>
      <c r="CL2373">
        <v>21.171028137206999</v>
      </c>
      <c r="CM2373">
        <v>20.5455722808838</v>
      </c>
      <c r="CN2373">
        <v>18.4671440124512</v>
      </c>
      <c r="CO2373" t="s">
        <v>8080</v>
      </c>
      <c r="CP2373" t="s">
        <v>8080</v>
      </c>
      <c r="CQ2373" t="s">
        <v>8080</v>
      </c>
      <c r="CR2373" t="s">
        <v>8080</v>
      </c>
      <c r="CT2373" t="s">
        <v>19000</v>
      </c>
      <c r="CU2373" t="s">
        <v>2280</v>
      </c>
      <c r="CV2373" t="s">
        <v>17369</v>
      </c>
      <c r="CW2373" t="str">
        <f>CT2373&amp;CU2373&amp;CHAR(10)&amp;CV2373</f>
        <v>&gt;A0A3Q7GBV0
MGEKSKKGGWCGWIIALVVVAAAAGAIVVLFMKKHNGSGSDAASGASEKKYGDALKIAMQFFDVQKSGKLVNNKISWRGDSAVKDGSQEKLDLSQGMYDAGDHMKFNFPMAYTATVLSWAILEYGNQMKGVGQLEPAEDSLKWITDYLINCHPKDDVLYIQVGDADADHKCWDRPEDMTEARPLIQINASTPGTEVAAETAAAMAAASLVFKSKNSAYSSNLLKHAKQLFTFADKHRGTYSENIPEVATYYNSTGYGDELLWAASWLYHATGDQIYFDYATGKNADSFGNFGNPTWFSWDNKLAGTQVLLSRVSFFNSKVSNSDTLQQYKKTAEAVMCGLLPKSPTATSSRTDSGLIWITEWNALQHPVASAFLAVLYSDYMLTSKTDKMTCDGNEYTPSDLRKFAMSQANYVLGDNPAKMSYLVGYGDKYPQYVHHRGASIPTDANTNCKEGWKYLDSTEPNPNVATGALVGGPFLNETYIDSRNNSVQGEPTTYNSAVVVALLSGLVSTSSVVQSFT</v>
      </c>
    </row>
    <row r="2374" spans="1:101" x14ac:dyDescent="0.25">
      <c r="A2374" t="s">
        <v>3185</v>
      </c>
      <c r="B2374" t="s">
        <v>21233</v>
      </c>
      <c r="C2374" t="s">
        <v>7177</v>
      </c>
      <c r="D2374" t="s">
        <v>14865</v>
      </c>
      <c r="E2374">
        <v>0</v>
      </c>
      <c r="F2374" t="s">
        <v>12836</v>
      </c>
      <c r="G2374">
        <v>-2.2162094116210902</v>
      </c>
      <c r="H2374">
        <v>-3.3648195266723602</v>
      </c>
      <c r="I2374">
        <v>-2.01676368713379</v>
      </c>
      <c r="J2374">
        <v>-4.71512699127197</v>
      </c>
      <c r="K2374">
        <v>-3.7724027633667001</v>
      </c>
      <c r="L2374">
        <v>-3.33877754211426</v>
      </c>
      <c r="M2374">
        <v>-5.4681949615478498</v>
      </c>
      <c r="N2374">
        <v>-2.7416696548461901</v>
      </c>
      <c r="O2374">
        <v>-5.6697883605956996</v>
      </c>
      <c r="P2374">
        <v>-4.4293098449706996</v>
      </c>
      <c r="Q2374">
        <v>-4.2792549133300799</v>
      </c>
      <c r="R2374">
        <v>-3.12297916412354</v>
      </c>
      <c r="S2374">
        <v>-3.7612747351328526</v>
      </c>
      <c r="T2374">
        <v>2370</v>
      </c>
      <c r="V2374" t="s">
        <v>10408</v>
      </c>
      <c r="X2374" s="16">
        <v>1.4095048904418968</v>
      </c>
      <c r="Z2374">
        <v>0.29640766902119098</v>
      </c>
      <c r="AA2374">
        <v>0.78317347399335802</v>
      </c>
      <c r="AB2374">
        <v>0.16475041832616152</v>
      </c>
      <c r="AP2374">
        <v>5</v>
      </c>
      <c r="AQ2374">
        <v>5</v>
      </c>
      <c r="AR2374">
        <v>5</v>
      </c>
      <c r="AS2374">
        <v>17.7</v>
      </c>
      <c r="AT2374">
        <v>17.7</v>
      </c>
      <c r="AU2374">
        <v>17.7</v>
      </c>
      <c r="AV2374">
        <v>48.646000000000001</v>
      </c>
      <c r="AW2374">
        <v>0</v>
      </c>
      <c r="AX2374">
        <v>8.4989000000000008</v>
      </c>
      <c r="AY2374">
        <v>114390000</v>
      </c>
      <c r="AZ2374">
        <v>7</v>
      </c>
      <c r="BA2374" t="s">
        <v>3185</v>
      </c>
      <c r="BB2374" t="s">
        <v>3185</v>
      </c>
      <c r="BC2374" t="s">
        <v>3186</v>
      </c>
      <c r="BF2374" s="34" t="s">
        <v>19011</v>
      </c>
      <c r="BG2374">
        <v>1.3060824871063199</v>
      </c>
      <c r="BH2374">
        <v>0.33513355255126998</v>
      </c>
      <c r="BI2374">
        <v>1.4746789932251001</v>
      </c>
      <c r="BJ2374">
        <v>-0.80631524324417103</v>
      </c>
      <c r="BK2374">
        <v>-9.40680131316185E-3</v>
      </c>
      <c r="BL2374">
        <v>0.35714748501777599</v>
      </c>
      <c r="BM2374">
        <v>-1.4429025650024401</v>
      </c>
      <c r="BN2374">
        <v>0.86189776659011796</v>
      </c>
      <c r="BO2374">
        <v>-1.61331450939178</v>
      </c>
      <c r="BP2374">
        <v>-0.56470686197280895</v>
      </c>
      <c r="BQ2374">
        <v>-0.43786165118217502</v>
      </c>
      <c r="BR2374">
        <v>0.53956729173660301</v>
      </c>
      <c r="BT2374">
        <v>19.885332107543899</v>
      </c>
      <c r="BU2374">
        <v>19.050086975097699</v>
      </c>
      <c r="BV2374">
        <v>19.573335647583001</v>
      </c>
      <c r="BW2374">
        <v>16.822362899780298</v>
      </c>
      <c r="BX2374">
        <v>17.252691268920898</v>
      </c>
      <c r="BY2374">
        <v>18.744340896606399</v>
      </c>
      <c r="BZ2374">
        <v>16.119091033935501</v>
      </c>
      <c r="CA2374">
        <v>18.666639328002901</v>
      </c>
      <c r="CB2374">
        <v>15.9758701324463</v>
      </c>
      <c r="CC2374">
        <v>15.7589063644409</v>
      </c>
      <c r="CD2374">
        <v>15.9527292251587</v>
      </c>
      <c r="CE2374">
        <v>17.843896865844702</v>
      </c>
      <c r="CG2374">
        <v>19.885332107543899</v>
      </c>
      <c r="CH2374">
        <v>19.050086975097699</v>
      </c>
      <c r="CI2374">
        <v>19.573335647583001</v>
      </c>
      <c r="CJ2374" t="s">
        <v>8080</v>
      </c>
      <c r="CK2374" t="s">
        <v>8080</v>
      </c>
      <c r="CL2374" t="s">
        <v>8080</v>
      </c>
      <c r="CM2374" t="s">
        <v>8080</v>
      </c>
      <c r="CN2374">
        <v>18.666639328002901</v>
      </c>
      <c r="CO2374">
        <v>15.9758701324463</v>
      </c>
      <c r="CP2374" t="s">
        <v>8080</v>
      </c>
      <c r="CQ2374" t="s">
        <v>8080</v>
      </c>
      <c r="CR2374">
        <v>17.843896865844702</v>
      </c>
      <c r="CT2374" t="s">
        <v>19000</v>
      </c>
      <c r="CU2374" t="s">
        <v>3185</v>
      </c>
      <c r="CV2374" t="s">
        <v>17458</v>
      </c>
      <c r="CW2374" t="str">
        <f>CT2374&amp;CU2374&amp;CHAR(10)&amp;CV2374</f>
        <v>&gt;A0A3Q7H7R7
MCTLEKLGNLFILTLTGDDEHRLNLSLIDSIKSALDRVTAEATGSSALITTAQGKFFSNGVDLTWALSDPSRYPLMNSKLKSLIFEFFNLPMPTIAAVTGHASAAGFVLAMSHDYILMRKDRGYLYMNEIDIGLKIPNWFVTLVKNKVKSPVAWREVVMRGTKLTADMAIEQGIVVSAHHGAAETMKEAIKLGEELIERKWNGEVYSHSRRVVFSDKQGNLFILTLTGDDEHRLNPSLIDSIRSALERITAEATGSSVLITTAQGKFFSNGYDLDLASSDLSSLELMDSKLKSLISELFNLPMPTIAAVTGHASAAGFILAMSHDYILMRKDRGFLYMSEIDIGLKIPNWFVTLVKNKVKSPVAWREVDMRGTKLTADMAIEQGIVVSAHQGAAETMKEAIKLGEVLMARKWDGKVYAHNRKLVFSDVLVVLNNEIASRL</v>
      </c>
    </row>
    <row r="2375" spans="1:101" x14ac:dyDescent="0.25">
      <c r="A2375" t="s">
        <v>3474</v>
      </c>
      <c r="B2375" t="s">
        <v>21234</v>
      </c>
      <c r="C2375" t="s">
        <v>7177</v>
      </c>
      <c r="D2375" t="s">
        <v>16145</v>
      </c>
      <c r="E2375">
        <v>0</v>
      </c>
      <c r="F2375" t="s">
        <v>12837</v>
      </c>
      <c r="G2375">
        <v>-2.63431739807129</v>
      </c>
      <c r="H2375">
        <v>-3.7105226516723602</v>
      </c>
      <c r="I2375">
        <v>-3.01654052734375</v>
      </c>
      <c r="J2375">
        <v>-4.1234655380248997</v>
      </c>
      <c r="K2375">
        <v>-3.9477567672729501</v>
      </c>
      <c r="L2375">
        <v>-4.5809707641601598</v>
      </c>
      <c r="M2375">
        <v>-4.5653514862060502</v>
      </c>
      <c r="N2375">
        <v>-4.7692518234252903</v>
      </c>
      <c r="O2375">
        <v>-3.7777404785156299</v>
      </c>
      <c r="P2375">
        <v>-3.2560701370239298</v>
      </c>
      <c r="Q2375">
        <v>-2.8944673538207999</v>
      </c>
      <c r="R2375">
        <v>-3.8643064498901398</v>
      </c>
      <c r="S2375">
        <v>-3.7617301146189379</v>
      </c>
      <c r="T2375">
        <v>2371</v>
      </c>
      <c r="X2375" s="16">
        <v>1.09693749745687</v>
      </c>
      <c r="Z2375">
        <v>0.146679867986799</v>
      </c>
      <c r="AA2375">
        <v>1.5337124426904301</v>
      </c>
      <c r="AB2375">
        <v>2.9260891738764248E-2</v>
      </c>
      <c r="AP2375">
        <v>6</v>
      </c>
      <c r="AQ2375">
        <v>6</v>
      </c>
      <c r="AR2375">
        <v>6</v>
      </c>
      <c r="AS2375">
        <v>4.8</v>
      </c>
      <c r="AT2375">
        <v>4.8</v>
      </c>
      <c r="AU2375">
        <v>4.8</v>
      </c>
      <c r="AV2375">
        <v>152.06</v>
      </c>
      <c r="AW2375">
        <v>0</v>
      </c>
      <c r="AX2375">
        <v>13.198</v>
      </c>
      <c r="AY2375">
        <v>278820000</v>
      </c>
      <c r="AZ2375">
        <v>21</v>
      </c>
      <c r="BA2375" t="s">
        <v>3474</v>
      </c>
      <c r="BB2375" t="s">
        <v>3474</v>
      </c>
      <c r="BC2375" t="s">
        <v>3475</v>
      </c>
      <c r="BF2375" s="34" t="s">
        <v>19011</v>
      </c>
      <c r="BG2375">
        <v>1.61733627319336</v>
      </c>
      <c r="BH2375">
        <v>7.3459953069686904E-2</v>
      </c>
      <c r="BI2375">
        <v>1.0690159797668499</v>
      </c>
      <c r="BJ2375">
        <v>-0.51892960071563698</v>
      </c>
      <c r="BK2375">
        <v>-0.26686558127403298</v>
      </c>
      <c r="BL2375">
        <v>-1.1752463579177901</v>
      </c>
      <c r="BM2375">
        <v>-1.1528395414352399</v>
      </c>
      <c r="BN2375">
        <v>-1.44534599781036</v>
      </c>
      <c r="BO2375">
        <v>-2.2967757657170299E-2</v>
      </c>
      <c r="BP2375">
        <v>0.725397408008575</v>
      </c>
      <c r="BQ2375">
        <v>1.2441366910934399</v>
      </c>
      <c r="BR2375">
        <v>-0.14715147018432601</v>
      </c>
      <c r="BT2375">
        <v>19.4672241210938</v>
      </c>
      <c r="BU2375">
        <v>18.704383850097699</v>
      </c>
      <c r="BV2375">
        <v>18.573558807373001</v>
      </c>
      <c r="BW2375">
        <v>17.414024353027301</v>
      </c>
      <c r="BX2375">
        <v>17.077337265014599</v>
      </c>
      <c r="BY2375">
        <v>17.502147674560501</v>
      </c>
      <c r="BZ2375">
        <v>17.021934509277301</v>
      </c>
      <c r="CA2375">
        <v>16.6390571594238</v>
      </c>
      <c r="CB2375">
        <v>17.867918014526399</v>
      </c>
      <c r="CC2375">
        <v>16.932146072387699</v>
      </c>
      <c r="CD2375">
        <v>17.337516784668001</v>
      </c>
      <c r="CE2375">
        <v>17.1025695800781</v>
      </c>
      <c r="CG2375">
        <v>19.4672241210938</v>
      </c>
      <c r="CH2375">
        <v>18.704383850097699</v>
      </c>
      <c r="CI2375">
        <v>18.573558807373001</v>
      </c>
      <c r="CJ2375">
        <v>17.414024353027301</v>
      </c>
      <c r="CK2375">
        <v>17.077337265014599</v>
      </c>
      <c r="CL2375">
        <v>17.502147674560501</v>
      </c>
      <c r="CM2375">
        <v>17.021934509277301</v>
      </c>
      <c r="CN2375">
        <v>16.6390571594238</v>
      </c>
      <c r="CO2375">
        <v>17.867918014526399</v>
      </c>
      <c r="CP2375">
        <v>16.932146072387699</v>
      </c>
      <c r="CQ2375">
        <v>17.337516784668001</v>
      </c>
      <c r="CR2375">
        <v>17.1025695800781</v>
      </c>
      <c r="CT2375" t="s">
        <v>19000</v>
      </c>
      <c r="CU2375" t="s">
        <v>3474</v>
      </c>
      <c r="CV2375" t="s">
        <v>16777</v>
      </c>
      <c r="CW2375" t="str">
        <f>CT2375&amp;CU2375&amp;CHAR(10)&amp;CV2375</f>
        <v>&gt;A0A3Q7HIN5
MHLYNAWLPPPVAEETKKEKQSFAKVLKSVKESYKSDDPDSVYATLKWVSVIDLFIKAKSELALEDVTEVVEVGLELFRISENKLFAQVRWGNILVKLLNKYRKKLSLEVQWRPLYDTLIHTHFTRNTGPEGWRIRQRHFETVTSLVRSCRRFFPSGSAFEIWSEFRSLLENPWHNSSFEGAGFVRLFLPTNRDNQDFFSHTWIVTCLVHWDSVPNSQFWNSQWASVTARVLKNYSFIDWEHFLPDIFNKYLNMFEVPVANGSGSNPFSVDVPRNTRFLFSNRTITPSKAIAKSIVYLLKPGGSAQEHLEKLVNLLEQYYHPSNGGRWTYSLERFLFHLVNIFQKRLQNEQQRKDDGEQSEIFLGQSERVSFVHSILKLIDRGQYSKNEHLSETVAAATSILSYVEPSLVLPFLSSRFRMALETMTATHQLKSAVTSVAYAGRSLLLTTLSASSMVVDVVDPSDSLVDLMMISLSNALLGMDANDPPKTLATMQLIGSLFSNMAILEETMDQSSIMPGFHFSEWLDEFLFRLFSLLQNLEANSVVNEGLHSQATSGTFLVEDGPFYFCMLEILLGRLSEALFKKALKKISKFVTTNILPGAIAEVGLLCCACVHSNPDEAISHLIKPLLESALSSLKGTPVTGFGGRGAFKISEASKAKPMVSPALETAIEYHLKVLSIAISYGGPSLLHYKDEFKEAIFYAFDSPSWKVNGAGDHLLRSLLGNLVLYYPINQYKCVLHHAAAPALEEWISTKDFTEDKPWLAPKWHVPCSEEIHFANELLKLHFDSPLDDLLKICKSKIHSDPGIEKEHLKVTLLRIDSSLQGVLTCLPDFRPSYRNGMAEEQPDIPFVIAGASGSCVGTMELRAKAADIIHATCQYLLEEKSDDSILLLLLIRIIDSLGNYGSSEYDEWSNHRQSWKLESSAIIEPPVNFIVSSHSKGKKRPSWALIDKACMHSTWRASQSSYHIFRLSANVSPSDHIIHLTDDLLNLSLHSYETVRGLAGKSLLKMMKRWPSTISKCVLSLSQNLKNSSSPECAVLGSCAVLATQTVLKCLTTDLKALSSFLLGILSSSHHETLKAQKAINELFIKYNIHFSGVSRNMFKASGNSEGTDFGVLVSEIGSLSFESSNLHWRYNLMANRVLLLLAMASRNDPNSSSKILSETAGHFLQSLKSQLPQTRILAISALNTLLKESPYKLSEDRPICSTNRQDKFKSSLEEALSNIFQEEGFFNETLNSLSHVHIIDTDGASSKGNHGTSSFQSVADKSITRFYFEFSSSWPRTPNWISLFGNDTFYSSFARIFKRLVQECGAPVILALKDALADYINAKERTKQCVAAEAVAGVLHSDVSGVSESSTNS</v>
      </c>
    </row>
    <row r="2376" spans="1:101" x14ac:dyDescent="0.25">
      <c r="A2376" t="s">
        <v>3981</v>
      </c>
      <c r="B2376" t="s">
        <v>21235</v>
      </c>
      <c r="C2376" t="s">
        <v>7725</v>
      </c>
      <c r="D2376" t="s">
        <v>16146</v>
      </c>
      <c r="E2376" t="s">
        <v>16147</v>
      </c>
      <c r="F2376" t="s">
        <v>12838</v>
      </c>
      <c r="G2376">
        <v>-5.2511081695556596</v>
      </c>
      <c r="H2376">
        <v>-4.1651544570922896</v>
      </c>
      <c r="I2376">
        <v>-2.9864578247070299</v>
      </c>
      <c r="J2376">
        <v>-3.42150211334229</v>
      </c>
      <c r="K2376">
        <v>-3.9479646682739298</v>
      </c>
      <c r="L2376">
        <v>-2.75664138793945</v>
      </c>
      <c r="M2376">
        <v>-2.8611812591552699</v>
      </c>
      <c r="N2376">
        <v>-4.1548128128051802</v>
      </c>
      <c r="O2376">
        <v>-2.94479179382324</v>
      </c>
      <c r="P2376">
        <v>-4.4992742538452104</v>
      </c>
      <c r="Q2376">
        <v>-4.5065021514892596</v>
      </c>
      <c r="R2376">
        <v>-3.7224569320678702</v>
      </c>
      <c r="S2376">
        <v>-3.7681539853413892</v>
      </c>
      <c r="T2376">
        <v>2372</v>
      </c>
      <c r="X2376" s="16">
        <v>-0.75887076059976932</v>
      </c>
      <c r="Z2376">
        <v>0.48340189274447898</v>
      </c>
      <c r="AA2376">
        <v>0.43444934103030802</v>
      </c>
      <c r="AB2376">
        <v>0.36774828745957855</v>
      </c>
      <c r="AP2376">
        <v>2</v>
      </c>
      <c r="AQ2376">
        <v>2</v>
      </c>
      <c r="AR2376">
        <v>2</v>
      </c>
      <c r="AS2376">
        <v>8.5</v>
      </c>
      <c r="AT2376">
        <v>8.5</v>
      </c>
      <c r="AU2376">
        <v>8.5</v>
      </c>
      <c r="AV2376">
        <v>51.866999999999997</v>
      </c>
      <c r="AW2376">
        <v>6.7237E-3</v>
      </c>
      <c r="AX2376">
        <v>2.9512999999999998</v>
      </c>
      <c r="AY2376">
        <v>116020000</v>
      </c>
      <c r="AZ2376">
        <v>3</v>
      </c>
      <c r="BA2376" t="s">
        <v>3981</v>
      </c>
      <c r="BB2376" t="s">
        <v>3981</v>
      </c>
      <c r="BC2376" t="s">
        <v>3982</v>
      </c>
      <c r="BF2376" s="34" t="s">
        <v>19011</v>
      </c>
      <c r="BG2376">
        <v>-1.87576675415039</v>
      </c>
      <c r="BH2376">
        <v>-0.50216001272201505</v>
      </c>
      <c r="BI2376">
        <v>0.98875588178634599</v>
      </c>
      <c r="BJ2376">
        <v>0.43847480416297901</v>
      </c>
      <c r="BK2376">
        <v>-0.227439865469933</v>
      </c>
      <c r="BL2376">
        <v>1.27944731712341</v>
      </c>
      <c r="BM2376">
        <v>1.14721632003784</v>
      </c>
      <c r="BN2376">
        <v>-0.48907902836799599</v>
      </c>
      <c r="BO2376">
        <v>1.04145860671997</v>
      </c>
      <c r="BP2376">
        <v>-0.92478317022323597</v>
      </c>
      <c r="BQ2376">
        <v>-0.93392562866210904</v>
      </c>
      <c r="BR2376">
        <v>5.7801526039838798E-2</v>
      </c>
      <c r="BT2376">
        <v>16.8504333496094</v>
      </c>
      <c r="BU2376">
        <v>18.249752044677699</v>
      </c>
      <c r="BV2376">
        <v>18.603641510009801</v>
      </c>
      <c r="BW2376">
        <v>18.11598777771</v>
      </c>
      <c r="BX2376">
        <v>17.0771293640137</v>
      </c>
      <c r="BY2376">
        <v>19.3264770507813</v>
      </c>
      <c r="BZ2376">
        <v>18.7261047363281</v>
      </c>
      <c r="CA2376">
        <v>17.253496170043899</v>
      </c>
      <c r="CB2376">
        <v>18.7008666992188</v>
      </c>
      <c r="CC2376">
        <v>15.688941955566399</v>
      </c>
      <c r="CD2376">
        <v>15.725481986999499</v>
      </c>
      <c r="CE2376">
        <v>17.244419097900401</v>
      </c>
      <c r="CG2376" t="s">
        <v>8080</v>
      </c>
      <c r="CH2376">
        <v>18.249752044677699</v>
      </c>
      <c r="CI2376">
        <v>18.603641510009801</v>
      </c>
      <c r="CJ2376">
        <v>18.11598777771</v>
      </c>
      <c r="CK2376">
        <v>17.0771293640137</v>
      </c>
      <c r="CL2376">
        <v>19.3264770507813</v>
      </c>
      <c r="CM2376">
        <v>18.7261047363281</v>
      </c>
      <c r="CN2376">
        <v>17.253496170043899</v>
      </c>
      <c r="CO2376">
        <v>18.7008666992188</v>
      </c>
      <c r="CP2376" t="s">
        <v>8080</v>
      </c>
      <c r="CQ2376" t="s">
        <v>8080</v>
      </c>
      <c r="CR2376">
        <v>17.244419097900401</v>
      </c>
      <c r="CT2376" t="s">
        <v>19000</v>
      </c>
      <c r="CU2376" t="s">
        <v>3981</v>
      </c>
      <c r="CV2376" t="s">
        <v>18046</v>
      </c>
      <c r="CW2376" t="str">
        <f>CT2376&amp;CU2376&amp;CHAR(10)&amp;CV2376</f>
        <v>&gt;A0A3Q7HZ83
MEDDGGRRTILGQGGDRVKLNVGGKLFETTVSTLRSGGPDSLLSVLTNRNSDEPVFIDRDPEIFSALLALLRSNRLPSTAKRFSNQELIDEAVYYGIESQLRSALAPSRLSGIDASLFSTIRPTSDGVVTDFNAVDSDGSVWVAHGGQVSVYDWSLTHTETIRTHLDYISSVRKVGPDLAGVASEFESGLHFYNLANGRRVGSVEWTDPSDPRIYKARVHAVVDSPDSVFAAFECQHRENCVLSIDKSTMKAVSELGRQSGNSAKSTVVGKLTFLPEINALVGVSVTAGAFGYAGYVRLWDSRSGDVVWETNEPGSGRSSRFGDSFADVDFDREDLTMFKICSKSGDLAVADLRKLSEDPWVYLEEKNPCMRNSGGGTSSLIHCYRQQVFVGREGGLEVWSRMVENRSDVERERVLHEGLYRRNYMDKVEDAGRGIIKKIEGAGDRLFVSREDAEGIEVWQSSQFSGAVLSL</v>
      </c>
    </row>
    <row r="2377" spans="1:101" x14ac:dyDescent="0.25">
      <c r="A2377" t="s">
        <v>2299</v>
      </c>
      <c r="B2377" t="s">
        <v>20921</v>
      </c>
      <c r="C2377" t="s">
        <v>7531</v>
      </c>
      <c r="D2377" t="s">
        <v>15193</v>
      </c>
      <c r="E2377">
        <v>0</v>
      </c>
      <c r="F2377" t="s">
        <v>12507</v>
      </c>
      <c r="G2377">
        <v>-4.2258033752441397</v>
      </c>
      <c r="H2377">
        <v>-3.6864748001098602</v>
      </c>
      <c r="I2377">
        <v>-3.2912940979003902</v>
      </c>
      <c r="J2377">
        <v>-2.5257272720336901</v>
      </c>
      <c r="K2377">
        <v>-1.4628038406372099</v>
      </c>
      <c r="L2377">
        <v>-0.86053657531738303</v>
      </c>
      <c r="M2377">
        <v>-1.2592296600341799</v>
      </c>
      <c r="N2377">
        <v>-1.49246501922607</v>
      </c>
      <c r="O2377">
        <v>-2.05088233947754</v>
      </c>
      <c r="P2377">
        <v>-2.9507818222045898</v>
      </c>
      <c r="Q2377">
        <v>-3.10834789276123</v>
      </c>
      <c r="R2377">
        <v>-2.83116626739502</v>
      </c>
      <c r="S2377">
        <v>-2.4787927468617754</v>
      </c>
      <c r="T2377">
        <v>2041</v>
      </c>
      <c r="W2377">
        <v>4</v>
      </c>
      <c r="X2377" s="16">
        <v>-2.1181681950887024</v>
      </c>
      <c r="Z2377">
        <v>5.44375E-2</v>
      </c>
      <c r="AA2377">
        <v>2.5957888125566502</v>
      </c>
      <c r="AB2377">
        <v>2.5363617051759042E-3</v>
      </c>
      <c r="AC2377" t="s">
        <v>10408</v>
      </c>
      <c r="AE2377">
        <v>1.7197748187199799</v>
      </c>
      <c r="AF2377">
        <v>1.906448953729218E-2</v>
      </c>
      <c r="AG2377">
        <v>3.6853932584269698E-3</v>
      </c>
      <c r="AH2377" t="s">
        <v>10408</v>
      </c>
      <c r="AJ2377" s="14">
        <v>2.2704874329602398</v>
      </c>
      <c r="AK2377" s="14">
        <v>5.3642939370057161E-3</v>
      </c>
      <c r="AL2377" s="14">
        <v>2.1066666666666699E-2</v>
      </c>
      <c r="AM2377" s="14" t="s">
        <v>10408</v>
      </c>
      <c r="AN2377" s="14">
        <f>AVERAGE(M2377:O2377)-AVERAGE(P2377:R2377)</f>
        <v>1.36257298787435</v>
      </c>
      <c r="AP2377">
        <v>12</v>
      </c>
      <c r="AQ2377">
        <v>3</v>
      </c>
      <c r="AR2377">
        <v>3</v>
      </c>
      <c r="AS2377">
        <v>23.6</v>
      </c>
      <c r="AT2377">
        <v>7.9</v>
      </c>
      <c r="AU2377">
        <v>7.9</v>
      </c>
      <c r="AV2377">
        <v>70.489000000000004</v>
      </c>
      <c r="AW2377">
        <v>0</v>
      </c>
      <c r="AX2377">
        <v>11.292999999999999</v>
      </c>
      <c r="AY2377">
        <v>348080000</v>
      </c>
      <c r="AZ2377">
        <v>12</v>
      </c>
      <c r="BA2377" t="s">
        <v>2299</v>
      </c>
      <c r="BB2377" t="s">
        <v>2299</v>
      </c>
      <c r="BC2377" t="s">
        <v>2300</v>
      </c>
      <c r="BF2377" s="34" t="s">
        <v>19011</v>
      </c>
      <c r="BG2377">
        <v>-1.65815830230713</v>
      </c>
      <c r="BH2377">
        <v>-1.1462597846984901</v>
      </c>
      <c r="BI2377">
        <v>-0.77117782831192005</v>
      </c>
      <c r="BJ2377">
        <v>-4.4547449797391898E-2</v>
      </c>
      <c r="BK2377">
        <v>0.96431607007980302</v>
      </c>
      <c r="BL2377">
        <v>1.5359522104263299</v>
      </c>
      <c r="BM2377">
        <v>1.15753650665283</v>
      </c>
      <c r="BN2377">
        <v>0.93616342544555697</v>
      </c>
      <c r="BO2377">
        <v>0.40614703297615101</v>
      </c>
      <c r="BP2377">
        <v>-0.44798386096954301</v>
      </c>
      <c r="BQ2377">
        <v>-0.59753620624542203</v>
      </c>
      <c r="BR2377">
        <v>-0.334451913833618</v>
      </c>
      <c r="BT2377">
        <v>17.875738143920898</v>
      </c>
      <c r="BU2377">
        <v>18.728431701660199</v>
      </c>
      <c r="BV2377">
        <v>18.298805236816399</v>
      </c>
      <c r="BW2377">
        <v>19.011762619018601</v>
      </c>
      <c r="BX2377">
        <v>19.562290191650401</v>
      </c>
      <c r="BY2377">
        <v>21.222581863403299</v>
      </c>
      <c r="BZ2377">
        <v>20.328056335449201</v>
      </c>
      <c r="CA2377">
        <v>19.915843963623001</v>
      </c>
      <c r="CB2377">
        <v>19.594776153564499</v>
      </c>
      <c r="CC2377">
        <v>17.237434387206999</v>
      </c>
      <c r="CD2377">
        <v>17.1236362457275</v>
      </c>
      <c r="CE2377">
        <v>18.1357097625732</v>
      </c>
      <c r="CG2377">
        <v>17.875738143920898</v>
      </c>
      <c r="CH2377">
        <v>18.728431701660199</v>
      </c>
      <c r="CI2377">
        <v>18.298805236816399</v>
      </c>
      <c r="CJ2377">
        <v>19.011762619018601</v>
      </c>
      <c r="CK2377">
        <v>19.562290191650401</v>
      </c>
      <c r="CL2377">
        <v>21.222581863403299</v>
      </c>
      <c r="CM2377">
        <v>20.328056335449201</v>
      </c>
      <c r="CN2377">
        <v>19.915843963623001</v>
      </c>
      <c r="CO2377">
        <v>19.594776153564499</v>
      </c>
      <c r="CP2377">
        <v>17.237434387206999</v>
      </c>
      <c r="CQ2377">
        <v>17.1236362457275</v>
      </c>
      <c r="CR2377">
        <v>18.1357097625732</v>
      </c>
      <c r="CT2377" t="s">
        <v>19000</v>
      </c>
      <c r="CU2377" t="s">
        <v>2299</v>
      </c>
      <c r="CV2377" t="s">
        <v>16542</v>
      </c>
      <c r="CW2377" t="str">
        <f>CT2377&amp;CU2377&amp;CHAR(10)&amp;CV2377</f>
        <v>&gt;A0A3Q7GC67
MDADYGIARELSDLQKLRSHYHPELPPCLQGTTVRVELRDATTAADPSGEHTIKRFFPHTYGQPLAHFLRATAKVPDAQIITEHPAIRVGVLFCGRQSPGGHNVIWGLHDALKVHNPNNILLGFLGGSEGLFAQKTLEITDDVLATYKNQGGYDMLGRTKDQIRTTEQVNAAMAACKALKLDGLVIIGGVTSNTDAAHLAEKFAETKCPTKVVGVPVTLNGDLKNQFVEANVGFDTICKVNSQLISNVCTDALSAEKYYYFIRLMGRKASHVALECTLQSHPNMVILGEEVAASKLTIFDITQQICDAVQARAEHGIEASRFSFFFRVIFEFSSQLTKVLYSDKNHGVILLPEGLIESIPEIYALLQEIHGLLRQGVSADNISSQLSPWASALFEFLPHFIRKQLLLHPESDDSAQLSQIETEKLIAHLVETEMNKRLKEGTYKGKKFNAICHFFGYQARGSLPSKFDCDYAYVLGHVCYHILAAGLNGYMATITNLKNPANKWHCGAAPISAMMTVKRYGRGPGKASIGVPALHPATVDLRGKSYELLSQNATKFLLDDVYRNPGPLQFDGPGADAKAVTLCVEDQDYIGRIKKLQEYLDKVRTIVKPGCSQDVLKAALSAMASVTDILSVISSPSSVSTPF</v>
      </c>
    </row>
    <row r="2378" spans="1:101" x14ac:dyDescent="0.25">
      <c r="A2378" t="s">
        <v>3469</v>
      </c>
      <c r="B2378" t="s">
        <v>21237</v>
      </c>
      <c r="C2378" t="s">
        <v>7177</v>
      </c>
      <c r="D2378" t="s">
        <v>15719</v>
      </c>
      <c r="E2378" t="s">
        <v>15720</v>
      </c>
      <c r="F2378" t="s">
        <v>12840</v>
      </c>
      <c r="G2378">
        <v>-3.4942111968994101</v>
      </c>
      <c r="H2378">
        <v>-2.15163326263428</v>
      </c>
      <c r="I2378">
        <v>-4.3761940002441397</v>
      </c>
      <c r="J2378">
        <v>-3.3332052230835001</v>
      </c>
      <c r="K2378">
        <v>-4.8103570938110396</v>
      </c>
      <c r="L2378">
        <v>-1.9341945648193399</v>
      </c>
      <c r="M2378">
        <v>-2.4067211151122998</v>
      </c>
      <c r="N2378">
        <v>-5.0119390487670898</v>
      </c>
      <c r="O2378">
        <v>-3.8273143768310498</v>
      </c>
      <c r="P2378">
        <v>-6.1136226654052699</v>
      </c>
      <c r="Q2378">
        <v>-2.70964908599854</v>
      </c>
      <c r="R2378">
        <v>-5.0828838348388699</v>
      </c>
      <c r="S2378">
        <v>-3.7709937890370693</v>
      </c>
      <c r="T2378">
        <v>2374</v>
      </c>
      <c r="X2378" s="16">
        <v>1.8572807312017048E-2</v>
      </c>
      <c r="Z2378">
        <v>0.74638277959756705</v>
      </c>
      <c r="AA2378">
        <v>0.177587327980334</v>
      </c>
      <c r="AB2378">
        <v>0.66437406706784896</v>
      </c>
      <c r="AP2378">
        <v>7</v>
      </c>
      <c r="AQ2378">
        <v>7</v>
      </c>
      <c r="AR2378">
        <v>7</v>
      </c>
      <c r="AS2378">
        <v>17.600000000000001</v>
      </c>
      <c r="AT2378">
        <v>17.600000000000001</v>
      </c>
      <c r="AU2378">
        <v>17.600000000000001</v>
      </c>
      <c r="AV2378">
        <v>59.265999999999998</v>
      </c>
      <c r="AW2378">
        <v>0</v>
      </c>
      <c r="AX2378">
        <v>38.034999999999997</v>
      </c>
      <c r="AY2378">
        <v>182420000</v>
      </c>
      <c r="AZ2378">
        <v>21</v>
      </c>
      <c r="BA2378" t="s">
        <v>3469</v>
      </c>
      <c r="BB2378" t="s">
        <v>3469</v>
      </c>
      <c r="BC2378" t="s">
        <v>3470</v>
      </c>
      <c r="BF2378" s="34" t="s">
        <v>19011</v>
      </c>
      <c r="BG2378">
        <v>0.20814548432826999</v>
      </c>
      <c r="BH2378">
        <v>1.2177882194519001</v>
      </c>
      <c r="BI2378">
        <v>-0.45512142777442899</v>
      </c>
      <c r="BJ2378">
        <v>0.32922485470771801</v>
      </c>
      <c r="BK2378">
        <v>-0.78161984682083097</v>
      </c>
      <c r="BL2378">
        <v>1.3813060522079501</v>
      </c>
      <c r="BM2378">
        <v>1.0259575843811</v>
      </c>
      <c r="BN2378">
        <v>-0.93321311473846402</v>
      </c>
      <c r="BO2378">
        <v>-4.2354092001914999E-2</v>
      </c>
      <c r="BP2378">
        <v>-1.7616989612579299</v>
      </c>
      <c r="BQ2378">
        <v>0.79815030097961404</v>
      </c>
      <c r="BR2378">
        <v>-0.98656487464904796</v>
      </c>
      <c r="BT2378">
        <v>18.6073303222656</v>
      </c>
      <c r="BU2378">
        <v>20.2632732391357</v>
      </c>
      <c r="BV2378">
        <v>17.213905334472699</v>
      </c>
      <c r="BW2378">
        <v>18.2042846679688</v>
      </c>
      <c r="BX2378">
        <v>16.214736938476602</v>
      </c>
      <c r="BY2378">
        <v>20.148923873901399</v>
      </c>
      <c r="BZ2378">
        <v>19.180564880371101</v>
      </c>
      <c r="CA2378">
        <v>16.396369934081999</v>
      </c>
      <c r="CB2378">
        <v>17.818344116210898</v>
      </c>
      <c r="CC2378">
        <v>14.0745935440063</v>
      </c>
      <c r="CD2378">
        <v>17.522335052490199</v>
      </c>
      <c r="CE2378">
        <v>15.8839921951294</v>
      </c>
      <c r="CG2378">
        <v>18.6073303222656</v>
      </c>
      <c r="CH2378">
        <v>20.2632732391357</v>
      </c>
      <c r="CI2378" t="s">
        <v>8080</v>
      </c>
      <c r="CJ2378">
        <v>18.2042846679688</v>
      </c>
      <c r="CK2378">
        <v>16.214736938476602</v>
      </c>
      <c r="CL2378">
        <v>20.148923873901399</v>
      </c>
      <c r="CM2378">
        <v>19.180564880371101</v>
      </c>
      <c r="CN2378">
        <v>16.396369934081999</v>
      </c>
      <c r="CO2378">
        <v>17.818344116210898</v>
      </c>
      <c r="CP2378" t="s">
        <v>8080</v>
      </c>
      <c r="CQ2378" t="s">
        <v>8080</v>
      </c>
      <c r="CR2378" t="s">
        <v>8080</v>
      </c>
      <c r="CT2378" t="s">
        <v>19000</v>
      </c>
      <c r="CU2378" t="s">
        <v>3469</v>
      </c>
      <c r="CV2378" t="s">
        <v>18585</v>
      </c>
      <c r="CW2378" t="str">
        <f>CT2378&amp;CU2378&amp;CHAR(10)&amp;CV2378</f>
        <v>&gt;A0A3Q7HIJ0
MATPISIQLNPSILSFPSNSTKAQFFQLNDKFLLKPNLSSRQFSSSLVASARLVAAAAAAASGVVETVEDKLPADLHVTETQEPNSRIRLTVEVPTVVCEDCYKQVIKEFMRRSKVPGFRPGKNVPEDILVGFVGKQNIQNAVVEAILKRTLPHAMSSVTRNAYEDSIRIVTKFEDMEKTYLSLNCLRYDVVVDVAPEIKWKPDDAYKNIKVAVELDSDMDAQRASEKELIRRHKSLGALKIVTDRGLQVGDVAVIDISATTIEQDGSDAKTIPAAESKGFNFDTEEGDNVLPGFRDSIIGIKRGETKSFPLVFPDSWKQEDLRGVHAQFTVACKELFYRDLPELNDAMAERLLPGCSSIEEVKQALLQRCLEVEQAAKDQATDNAILDQLYKMVEVDIPQSLFQEQGRQLYGAQLLQLQANMKLNEQQLASLSSPRAVNEFLETQKENIISIIKQNLAVGDIFTRENLQFSTEELVKEVQNSIQEFQQHQQEYDEDRVKLQVQEVLEGAKVLEWLRENAEIQYITR</v>
      </c>
    </row>
    <row r="2379" spans="1:101" x14ac:dyDescent="0.25">
      <c r="A2379" t="s">
        <v>6899</v>
      </c>
      <c r="B2379" t="s">
        <v>21238</v>
      </c>
      <c r="C2379" t="s">
        <v>7623</v>
      </c>
      <c r="D2379" t="s">
        <v>15482</v>
      </c>
      <c r="E2379" t="s">
        <v>14867</v>
      </c>
      <c r="F2379" t="s">
        <v>12841</v>
      </c>
      <c r="G2379">
        <v>-3.6434230804443399</v>
      </c>
      <c r="H2379">
        <v>-3.1971197128295898</v>
      </c>
      <c r="I2379">
        <v>-3.9561386108398402</v>
      </c>
      <c r="J2379">
        <v>-2.91481685638428</v>
      </c>
      <c r="K2379">
        <v>-3.7376527786254901</v>
      </c>
      <c r="L2379">
        <v>-4.3034248352050799</v>
      </c>
      <c r="M2379">
        <v>-3.8652114868164098</v>
      </c>
      <c r="N2379">
        <v>-4.2338514328002903</v>
      </c>
      <c r="O2379">
        <v>-4.0304031372070304</v>
      </c>
      <c r="P2379">
        <v>-3.66385746002197</v>
      </c>
      <c r="Q2379">
        <v>-3.9079618453979501</v>
      </c>
      <c r="R2379">
        <v>-3.83257007598877</v>
      </c>
      <c r="S2379">
        <v>-3.7738692760467534</v>
      </c>
      <c r="T2379">
        <v>2375</v>
      </c>
      <c r="X2379" s="16">
        <v>5.3071022033694071E-2</v>
      </c>
      <c r="Z2379">
        <v>0.67129189457981098</v>
      </c>
      <c r="AA2379">
        <v>0.23640397342786101</v>
      </c>
      <c r="AB2379">
        <v>0.58022445139370704</v>
      </c>
      <c r="AP2379">
        <v>2</v>
      </c>
      <c r="AQ2379">
        <v>2</v>
      </c>
      <c r="AR2379">
        <v>2</v>
      </c>
      <c r="AS2379">
        <v>2.8</v>
      </c>
      <c r="AT2379">
        <v>2.8</v>
      </c>
      <c r="AU2379">
        <v>2.8</v>
      </c>
      <c r="AV2379">
        <v>86.078000000000003</v>
      </c>
      <c r="AW2379">
        <v>0</v>
      </c>
      <c r="AX2379">
        <v>5.0404999999999998</v>
      </c>
      <c r="AY2379">
        <v>151410000</v>
      </c>
      <c r="AZ2379">
        <v>22</v>
      </c>
      <c r="BA2379" t="s">
        <v>3042</v>
      </c>
      <c r="BB2379" t="s">
        <v>3042</v>
      </c>
      <c r="BC2379" t="s">
        <v>3043</v>
      </c>
      <c r="BF2379" s="34" t="s">
        <v>19011</v>
      </c>
      <c r="BG2379">
        <v>0.32970789074897799</v>
      </c>
      <c r="BH2379">
        <v>1.45775723457336</v>
      </c>
      <c r="BI2379">
        <v>-0.46069291234016402</v>
      </c>
      <c r="BJ2379">
        <v>2.1712887287139901</v>
      </c>
      <c r="BK2379">
        <v>9.1538622975349399E-2</v>
      </c>
      <c r="BL2379">
        <v>-1.3384724855423</v>
      </c>
      <c r="BM2379">
        <v>-0.23087103664875</v>
      </c>
      <c r="BN2379">
        <v>-1.1626230478286701</v>
      </c>
      <c r="BO2379">
        <v>-0.64839941263198897</v>
      </c>
      <c r="BP2379">
        <v>0.27805918455123901</v>
      </c>
      <c r="BQ2379">
        <v>-0.33892425894737199</v>
      </c>
      <c r="BR2379">
        <v>-0.14836858212947801</v>
      </c>
      <c r="BT2379">
        <v>18.4581184387207</v>
      </c>
      <c r="BU2379">
        <v>19.217786788940401</v>
      </c>
      <c r="BV2379">
        <v>17.633960723876999</v>
      </c>
      <c r="BW2379">
        <v>18.622673034668001</v>
      </c>
      <c r="BX2379">
        <v>17.287441253662099</v>
      </c>
      <c r="BY2379">
        <v>17.7796936035156</v>
      </c>
      <c r="BZ2379">
        <v>17.722074508666999</v>
      </c>
      <c r="CA2379">
        <v>17.1744575500488</v>
      </c>
      <c r="CB2379">
        <v>17.615255355835</v>
      </c>
      <c r="CC2379">
        <v>16.524358749389599</v>
      </c>
      <c r="CD2379">
        <v>16.324022293090799</v>
      </c>
      <c r="CE2379">
        <v>17.134305953979499</v>
      </c>
      <c r="CG2379">
        <v>18.4581184387207</v>
      </c>
      <c r="CH2379">
        <v>19.217786788940401</v>
      </c>
      <c r="CI2379">
        <v>17.633960723876999</v>
      </c>
      <c r="CJ2379">
        <v>18.622673034668001</v>
      </c>
      <c r="CK2379">
        <v>17.287441253662099</v>
      </c>
      <c r="CL2379">
        <v>17.7796936035156</v>
      </c>
      <c r="CM2379">
        <v>17.722074508666999</v>
      </c>
      <c r="CN2379">
        <v>17.1744575500488</v>
      </c>
      <c r="CO2379">
        <v>17.615255355835</v>
      </c>
      <c r="CP2379">
        <v>16.524358749389599</v>
      </c>
      <c r="CQ2379">
        <v>16.324022293090799</v>
      </c>
      <c r="CR2379">
        <v>17.134305953979499</v>
      </c>
      <c r="CT2379" t="s">
        <v>19000</v>
      </c>
      <c r="CU2379" t="s">
        <v>6899</v>
      </c>
      <c r="CV2379" t="s">
        <v>18460</v>
      </c>
      <c r="CW2379" t="str">
        <f>CT2379&amp;CU2379&amp;CHAR(10)&amp;CV2379</f>
        <v>&gt;A0A3Q7H324
MTTSQMKTIELEEGWNFMQKGITKLKKILEGHPDSFSSEEYMMLYTTIYNMCTQKPPHDYSQQLYEKYKEAFEEYINSTVLSSLREKHDEFMLRELVKRWANHKLMVRWLSRFFHYLDRYFIARRSLPALNEVGLTCFRDLVYQELKSKARDAVIALIDQEREGEQIDRALLKNVLGIFVEIGMGEMEFYENDFEDAMLKDTSAYYSRKASNWIVEDSCPDYMLKAEECLKKEKDRVSHYLHSSSETKLLEKVQNELLVVYTNQLLEKEHSGCRALLRDDKVEDLSRMYRLFHRIPKGLEPVANMFKQHVTAEGMVLVQQAEDSASNKAESSSGSQEQVFVRKVIELHDKYMAYVTDSFANNSLFHKALKEAFEVFCNKIVAGCSSAELLASYCDNILKKGGSEKLSDDAIEETLDKVVKLLAYISDKDLFAEFYRKKLSRRLLFDKSANDDHERLILTKLKQQCGGQFTSKMEGMVTDLTLAKENQSHFQEYLSNNSAANPGIDLTVTVLTTGFWPSYKSSDLSLPVEMVKCVEVFKEFYQTKTKHRKLTWIYSLGTCNINGKFESKTIELIVGTYQAAALLLFNASDRLSYSDIKSQLNLADDDLIRLLQSLSCAKYKILTKEPSNRTVSSTDHFEFNSKFTDRMRRIRIPLPPVDERKKVVEDVDKDRRYAIDACIVRIMKSRKVLPHQQLVLECVEQLSRMFKPDFKAIKKRIEDLITRDYLERDKENPNLFKYLA</v>
      </c>
    </row>
    <row r="2380" spans="1:101" x14ac:dyDescent="0.25">
      <c r="A2380" t="s">
        <v>720</v>
      </c>
      <c r="B2380" t="s">
        <v>21239</v>
      </c>
      <c r="C2380" t="s">
        <v>7298</v>
      </c>
      <c r="D2380" t="s">
        <v>16148</v>
      </c>
      <c r="E2380">
        <v>0</v>
      </c>
      <c r="F2380" t="s">
        <v>12842</v>
      </c>
      <c r="G2380">
        <v>-5.0777225494384801</v>
      </c>
      <c r="H2380">
        <v>-3.7341890335082999</v>
      </c>
      <c r="I2380">
        <v>-1.3770999908447299</v>
      </c>
      <c r="J2380">
        <v>-2.7367925643920898</v>
      </c>
      <c r="K2380">
        <v>-3.6321229934692401</v>
      </c>
      <c r="L2380">
        <v>-4.0571784973144496</v>
      </c>
      <c r="M2380">
        <v>-4.5217475891113299</v>
      </c>
      <c r="N2380">
        <v>-4.1865510940551802</v>
      </c>
      <c r="O2380">
        <v>-4.1201534271240199</v>
      </c>
      <c r="P2380">
        <v>-4.1082315444946298</v>
      </c>
      <c r="Q2380">
        <v>-3.3350954055786102</v>
      </c>
      <c r="R2380">
        <v>-4.4396429061889604</v>
      </c>
      <c r="S2380">
        <v>-3.7772106329600015</v>
      </c>
      <c r="T2380">
        <v>2376</v>
      </c>
      <c r="X2380" s="16">
        <v>7.9027493794756154E-2</v>
      </c>
      <c r="Z2380">
        <v>0.78105550500455001</v>
      </c>
      <c r="AA2380">
        <v>0.151421870573274</v>
      </c>
      <c r="AB2380">
        <v>0.70563177554462508</v>
      </c>
      <c r="AP2380">
        <v>2</v>
      </c>
      <c r="AQ2380">
        <v>2</v>
      </c>
      <c r="AR2380">
        <v>2</v>
      </c>
      <c r="AS2380">
        <v>2.4</v>
      </c>
      <c r="AT2380">
        <v>2.4</v>
      </c>
      <c r="AU2380">
        <v>2.4</v>
      </c>
      <c r="AV2380">
        <v>67.796999999999997</v>
      </c>
      <c r="AW2380">
        <v>8.4489999999999999E-3</v>
      </c>
      <c r="AX2380">
        <v>2.8357000000000001</v>
      </c>
      <c r="AY2380">
        <v>117780000</v>
      </c>
      <c r="AZ2380">
        <v>3</v>
      </c>
      <c r="BA2380" t="s">
        <v>720</v>
      </c>
      <c r="BB2380" t="s">
        <v>720</v>
      </c>
      <c r="BC2380" t="s">
        <v>721</v>
      </c>
      <c r="BF2380" s="34" t="s">
        <v>19011</v>
      </c>
      <c r="BG2380">
        <v>-1.3492951393127399</v>
      </c>
      <c r="BH2380">
        <v>4.4635374099016203E-2</v>
      </c>
      <c r="BI2380">
        <v>2.49014067649841</v>
      </c>
      <c r="BJ2380">
        <v>1.0794450044632</v>
      </c>
      <c r="BK2380">
        <v>0.150529995560646</v>
      </c>
      <c r="BL2380">
        <v>-0.29046967625617998</v>
      </c>
      <c r="BM2380">
        <v>-0.77246510982513406</v>
      </c>
      <c r="BN2380">
        <v>-0.424695134162903</v>
      </c>
      <c r="BO2380">
        <v>-0.35580685734748801</v>
      </c>
      <c r="BP2380">
        <v>-0.34343776106834401</v>
      </c>
      <c r="BQ2380">
        <v>0.45869931578636203</v>
      </c>
      <c r="BR2380">
        <v>-0.68728065490722701</v>
      </c>
      <c r="BT2380">
        <v>17.023818969726602</v>
      </c>
      <c r="BU2380">
        <v>18.680717468261701</v>
      </c>
      <c r="BV2380">
        <v>20.212999343872099</v>
      </c>
      <c r="BW2380">
        <v>18.800697326660199</v>
      </c>
      <c r="BX2380">
        <v>17.392971038818398</v>
      </c>
      <c r="BY2380">
        <v>18.0259399414063</v>
      </c>
      <c r="BZ2380">
        <v>17.065538406372099</v>
      </c>
      <c r="CA2380">
        <v>17.221757888793899</v>
      </c>
      <c r="CB2380">
        <v>17.525505065918001</v>
      </c>
      <c r="CC2380">
        <v>16.079984664916999</v>
      </c>
      <c r="CD2380">
        <v>16.896888732910199</v>
      </c>
      <c r="CE2380">
        <v>16.5272331237793</v>
      </c>
      <c r="CG2380" t="s">
        <v>8080</v>
      </c>
      <c r="CH2380">
        <v>18.680717468261701</v>
      </c>
      <c r="CI2380">
        <v>20.212999343872099</v>
      </c>
      <c r="CJ2380">
        <v>18.800697326660199</v>
      </c>
      <c r="CK2380">
        <v>17.392971038818398</v>
      </c>
      <c r="CL2380">
        <v>18.0259399414063</v>
      </c>
      <c r="CM2380" t="s">
        <v>8080</v>
      </c>
      <c r="CN2380">
        <v>17.221757888793899</v>
      </c>
      <c r="CO2380">
        <v>17.525505065918001</v>
      </c>
      <c r="CP2380">
        <v>16.079984664916999</v>
      </c>
      <c r="CQ2380" t="s">
        <v>8080</v>
      </c>
      <c r="CR2380">
        <v>16.5272331237793</v>
      </c>
      <c r="CT2380" t="s">
        <v>19000</v>
      </c>
      <c r="CU2380" t="s">
        <v>720</v>
      </c>
      <c r="CV2380" t="s">
        <v>18645</v>
      </c>
      <c r="CW2380" t="str">
        <f>CT2380&amp;CU2380&amp;CHAR(10)&amp;CV2380</f>
        <v>&gt;A0A3Q7ERQ2
MVKKQVMLPANEVDLTAVEYLPEKIEAPHLTGFWFKLFVKVIEAPVIGSFIASHLKEKNGITEILKNTVIPEVPMFIPQFPLQEQEPGVVCLGEDGKPKEQVDLAFKYLPHYDPASRWSSDSGESSQFRCWKIRDYEYAYRNKLTTPSMVAEHFISAMEVFNSKQPSAPLLISFDPEEVRRQAAASTQRFEKGKQLSILEGIFIAVKDDIDCYPHPSKGGSKWFHEVRQVKADGVPVSRLRNNGAILVGKTNMHEFGMGTTGNNPNYGTPRNPHNPKRYTGGSSSGSAAIVASGLCSAALGTDAGGSVRIPASLCGVVGLKTTFGRTDLTGSLWEAGTVTIIGPITATVEDAILVYAAISGSSPTDRIQLNPSIPNFPDLSSSESSNILGSLTLGKYTKWFNDVSSTDISDKCEDVLNQLFRRYGCKTTEIVIPELRELRTAHTVTFGSESLSFLNPDCEAGKGVRLTNDTRTNLALFRSFAASDYISAQCLRRRIMYYHMEIFKKVDVIVTPTTGMTAPEIPESALAVGETNLQVVARLMQFAMTANVLGLPAISVPIGHDKQGLPIGLQLIGRPWCEASILRLAVAVEEMSAEYRKKPVEFYDILKGNGFHDSTEE</v>
      </c>
    </row>
    <row r="2381" spans="1:101" x14ac:dyDescent="0.25">
      <c r="A2381" t="s">
        <v>3529</v>
      </c>
      <c r="B2381" t="s">
        <v>21240</v>
      </c>
      <c r="C2381" t="s">
        <v>7177</v>
      </c>
      <c r="D2381" t="s">
        <v>16149</v>
      </c>
      <c r="E2381">
        <v>0</v>
      </c>
      <c r="F2381" t="s">
        <v>12843</v>
      </c>
      <c r="G2381">
        <v>-4.6538772583007804</v>
      </c>
      <c r="H2381">
        <v>-2.78942966461182</v>
      </c>
      <c r="I2381">
        <v>-3.19901466369629</v>
      </c>
      <c r="J2381">
        <v>-4.64546871185303</v>
      </c>
      <c r="K2381">
        <v>-3.6941251754760698</v>
      </c>
      <c r="L2381">
        <v>-4.6983013153076199</v>
      </c>
      <c r="M2381">
        <v>-3.5267906188964799</v>
      </c>
      <c r="N2381">
        <v>-3.21982669830322</v>
      </c>
      <c r="O2381">
        <v>-2.8372097015380899</v>
      </c>
      <c r="P2381">
        <v>-4.6433629989623997</v>
      </c>
      <c r="Q2381">
        <v>-2.9807977676391602</v>
      </c>
      <c r="R2381">
        <v>-4.5851984024047896</v>
      </c>
      <c r="S2381">
        <v>-3.7894502480824799</v>
      </c>
      <c r="T2381">
        <v>2377</v>
      </c>
      <c r="X2381" s="16">
        <v>0.79852453867594297</v>
      </c>
      <c r="Z2381">
        <v>0.42763362952836598</v>
      </c>
      <c r="AA2381">
        <v>0.50569664964961603</v>
      </c>
      <c r="AB2381">
        <v>0.31210688582751545</v>
      </c>
      <c r="AP2381">
        <v>8</v>
      </c>
      <c r="AQ2381">
        <v>8</v>
      </c>
      <c r="AR2381">
        <v>8</v>
      </c>
      <c r="AS2381">
        <v>7.4</v>
      </c>
      <c r="AT2381">
        <v>7.4</v>
      </c>
      <c r="AU2381">
        <v>7.4</v>
      </c>
      <c r="AV2381">
        <v>182.17</v>
      </c>
      <c r="AW2381">
        <v>0</v>
      </c>
      <c r="AX2381">
        <v>21.11</v>
      </c>
      <c r="AY2381">
        <v>282430000</v>
      </c>
      <c r="AZ2381">
        <v>22</v>
      </c>
      <c r="BA2381" t="s">
        <v>3529</v>
      </c>
      <c r="BB2381" t="s">
        <v>3529</v>
      </c>
      <c r="BC2381" t="s">
        <v>3530</v>
      </c>
      <c r="BF2381" s="34" t="s">
        <v>19011</v>
      </c>
      <c r="BG2381">
        <v>-1.0851463079452499</v>
      </c>
      <c r="BH2381">
        <v>1.2553617954254199</v>
      </c>
      <c r="BI2381">
        <v>0.74119502305984497</v>
      </c>
      <c r="BJ2381">
        <v>-1.07459080219269</v>
      </c>
      <c r="BK2381">
        <v>0.119664996862412</v>
      </c>
      <c r="BL2381">
        <v>-1.14091348648071</v>
      </c>
      <c r="BM2381">
        <v>0.32972607016563399</v>
      </c>
      <c r="BN2381">
        <v>0.71506893634796098</v>
      </c>
      <c r="BO2381">
        <v>1.1953817605972299</v>
      </c>
      <c r="BP2381">
        <v>-1.0719474554061901</v>
      </c>
      <c r="BQ2381">
        <v>1.01513051986694</v>
      </c>
      <c r="BR2381">
        <v>-0.99893128871917702</v>
      </c>
      <c r="BT2381">
        <v>17.4476642608643</v>
      </c>
      <c r="BU2381">
        <v>19.6254768371582</v>
      </c>
      <c r="BV2381">
        <v>18.391084671020501</v>
      </c>
      <c r="BW2381">
        <v>16.892021179199201</v>
      </c>
      <c r="BX2381">
        <v>17.330968856811499</v>
      </c>
      <c r="BY2381">
        <v>17.3848171234131</v>
      </c>
      <c r="BZ2381">
        <v>18.0604953765869</v>
      </c>
      <c r="CA2381">
        <v>18.188482284545898</v>
      </c>
      <c r="CB2381">
        <v>18.808448791503899</v>
      </c>
      <c r="CC2381">
        <v>15.544853210449199</v>
      </c>
      <c r="CD2381">
        <v>17.251186370849599</v>
      </c>
      <c r="CE2381">
        <v>16.381677627563501</v>
      </c>
      <c r="CG2381">
        <v>17.4476642608643</v>
      </c>
      <c r="CH2381">
        <v>19.6254768371582</v>
      </c>
      <c r="CI2381">
        <v>18.391084671020501</v>
      </c>
      <c r="CJ2381">
        <v>16.892021179199201</v>
      </c>
      <c r="CK2381">
        <v>17.330968856811499</v>
      </c>
      <c r="CL2381">
        <v>17.3848171234131</v>
      </c>
      <c r="CM2381">
        <v>18.0604953765869</v>
      </c>
      <c r="CN2381">
        <v>18.188482284545898</v>
      </c>
      <c r="CO2381">
        <v>18.808448791503899</v>
      </c>
      <c r="CP2381" t="s">
        <v>8080</v>
      </c>
      <c r="CQ2381">
        <v>17.251186370849599</v>
      </c>
      <c r="CR2381">
        <v>16.381677627563501</v>
      </c>
      <c r="CT2381" t="s">
        <v>19000</v>
      </c>
      <c r="CU2381" t="s">
        <v>3529</v>
      </c>
      <c r="CV2381" t="s">
        <v>17921</v>
      </c>
      <c r="CW2381" t="str">
        <f>CT2381&amp;CU2381&amp;CHAR(10)&amp;CV2381</f>
        <v>&gt;A0A3Q7HKB1
MAFKPSDWYCQPVANGVWSKAVENAFGAYTPCGTNTLVISVSYLVLLALCLNRVWKMMKDLSVQRFRLRSNYYNYLLGLLAAYCTAEPLFRLVMQISALNIDGQPGLAPYEIISLTIEVLAWFSILVMTVVETKVYIREGRWSVRFAVIYCLVGDVVMLNLILPVREYYNESVLYLYISEVAVQVLFGLLLLFYVPDVDPYPGYSPLRSDSFDNTAYEELPEGEQICPERHANILSQILFSWMNPLMQLGYKRPLTEKDVWKLDTWDRTETLNNSFQKSWAEESQRPKPWLLRALNRSLGGRFWWGGFWKIGNDASQFIGPLILNQLLQSMQRGDPAWIGYIYAVAIFIGVVVGVLCEAQYFQNVMRVGYRLRSTLIAAVFRKSLRLTHESRKNFASGKITNLMTTDSEALQQICQSLHTIWSAPLRIVVALVLLYQLLGVAALIGALLLVLMFPIQTFVISKMQKLTKEGLQRTDKRIGLMNEVLAAMDTVKSYAWEDSFQSKVQDVRNEELSWYRKAQLLGALNSFILNSIPVVVIVISFGVFSLLGGDLTPARAFTSLSLFAVLRFPLFMLPNIITQVVNANVSLKRLEELLLAEERILLPNPPLEPGLPAISIKNGCFSWDSKAEKPTLSNINLDIPVGSLVAIVGGTGEGKTSLISAMLGEVPAITDSMVVVRGTVAYVPQVSWIFNATVRENILFGSAIDAARYDRAIDVTSLRHDLELLPGGDLTEIGERGVNISGGQKQRVSMARAVYSDSDVCIFDDPLSALDADVGRQVFERCIKGELKGKTRVLVTNQLHFLSQVDKIILVHDGMVKEEGTFEYLSNNGILFQKLMENAGKMEEYTEEKENDDDDNANDKSSKPIVNGETNGVAKEDGKGKKEGKSVLIKQEERETGVVSSNVLMRYKNALGGSWVVLVLFMCYFLIEALRVGSSTWLSFWTDQSSSTRYSAGFYNLIYSLLSLGQVMVTLMNSFWLITSSLYAAKMLHDAMLNSILRAPMVFFHTNPLGRIINRFAKDIGDIDRSVAPFVSMFLGQVFQLISTFVLIGIVSTMSLWAIMPLLVLFYGAYLYYQSTAREVKRLDSISRSPVYAQFGEALNGLATIRAYKAYDRMANINGKSVDNNIRFTLVNMSGNRWLAIRLETVGGLMIWLTATFAVMQNGRAENQEAFASTMGLLLSYALNITSLLTAVLRLASLAENSLNAVERVGTYIELPSEGPSIIEGSRPPPGWPSAGSIQFENVVLRYRPELPPVLHGISFTISPSDKVGVVGRTGAGKSSMFNALFRLVELERGRILIDDYDVSKFGLTDLRKVLGIIPQAPVLFSGTVRFNLDPFNEHNDADLWESLERAHLKDVIRRNSLGLDAEVSEAGENFSVGQRQLLSLARALLRRSKILVLDEATAAVDVRTDALIQKTIREEFKSCTMLIIAHRLNTIIDCDRILLLDSGQVLEYDTPEVLLEKEESAFSRMVQSTGAANAEYLRSLVIGGGEGNSVVKDKQLDGKRRWLASSRWSAAAQYAISFTLSSSQNDLVNSEIVDEDNILKKTKNAVITLQGVLEGKHDKEIEETLEQYQVSRDRWWSSFYRMVEGLSVMSKLTRKRFHPEYRAEDPNIEERTIHWDRAEM</v>
      </c>
    </row>
    <row r="2382" spans="1:101" x14ac:dyDescent="0.25">
      <c r="A2382" t="s">
        <v>4367</v>
      </c>
      <c r="B2382" t="s">
        <v>21241</v>
      </c>
      <c r="C2382" t="s">
        <v>7285</v>
      </c>
      <c r="D2382" t="s">
        <v>15043</v>
      </c>
      <c r="E2382" t="s">
        <v>15044</v>
      </c>
      <c r="F2382" t="s">
        <v>12844</v>
      </c>
      <c r="G2382">
        <v>-8.9956007003784197</v>
      </c>
      <c r="H2382">
        <v>-3.5992479324340798</v>
      </c>
      <c r="I2382">
        <v>-4.0781154632568404</v>
      </c>
      <c r="J2382">
        <v>-3.27332210540771</v>
      </c>
      <c r="K2382">
        <v>-2.63350582122803</v>
      </c>
      <c r="L2382">
        <v>-2.29654884338379</v>
      </c>
      <c r="M2382">
        <v>-2.4769954681396502</v>
      </c>
      <c r="N2382">
        <v>-2.89154720306396</v>
      </c>
      <c r="O2382">
        <v>-4.2352733612060502</v>
      </c>
      <c r="P2382">
        <v>-4.2904796600341797</v>
      </c>
      <c r="Q2382">
        <v>-2.4279413223266602</v>
      </c>
      <c r="R2382">
        <v>-4.29357814788818</v>
      </c>
      <c r="S2382">
        <v>-3.7910130023956299</v>
      </c>
      <c r="T2382">
        <v>2378</v>
      </c>
      <c r="X2382" s="16">
        <v>-2.8231957753499364</v>
      </c>
      <c r="Z2382">
        <v>0.37399540229885098</v>
      </c>
      <c r="AA2382">
        <v>0.59457551192414404</v>
      </c>
      <c r="AB2382">
        <v>0.25434575170310469</v>
      </c>
      <c r="AP2382">
        <v>6</v>
      </c>
      <c r="AQ2382">
        <v>3</v>
      </c>
      <c r="AR2382">
        <v>3</v>
      </c>
      <c r="AS2382">
        <v>13.1</v>
      </c>
      <c r="AT2382">
        <v>6.8</v>
      </c>
      <c r="AU2382">
        <v>6.8</v>
      </c>
      <c r="AV2382">
        <v>57.969000000000001</v>
      </c>
      <c r="AW2382">
        <v>0</v>
      </c>
      <c r="AX2382">
        <v>7.3226000000000004</v>
      </c>
      <c r="AY2382">
        <v>90620000</v>
      </c>
      <c r="AZ2382">
        <v>5</v>
      </c>
      <c r="BA2382" t="s">
        <v>4367</v>
      </c>
      <c r="BB2382" t="s">
        <v>4367</v>
      </c>
      <c r="BC2382" t="s">
        <v>4368</v>
      </c>
      <c r="BF2382" s="34" t="s">
        <v>19011</v>
      </c>
      <c r="BG2382">
        <v>-2.8713171482086199</v>
      </c>
      <c r="BH2382">
        <v>0.105794809758663</v>
      </c>
      <c r="BI2382">
        <v>-0.15839146077632901</v>
      </c>
      <c r="BJ2382">
        <v>0.28560471534728998</v>
      </c>
      <c r="BK2382">
        <v>0.63858473300933805</v>
      </c>
      <c r="BL2382">
        <v>0.82448041439056396</v>
      </c>
      <c r="BM2382">
        <v>0.72492986917495705</v>
      </c>
      <c r="BN2382">
        <v>0.49622598290443398</v>
      </c>
      <c r="BO2382">
        <v>-0.24509385228156999</v>
      </c>
      <c r="BP2382">
        <v>-0.27555060386657698</v>
      </c>
      <c r="BQ2382">
        <v>0.75199252367019698</v>
      </c>
      <c r="BR2382">
        <v>-0.27726000547409102</v>
      </c>
      <c r="BT2382">
        <v>13.1059408187866</v>
      </c>
      <c r="BU2382">
        <v>18.815658569335898</v>
      </c>
      <c r="BV2382">
        <v>17.51198387146</v>
      </c>
      <c r="BW2382">
        <v>18.264167785644499</v>
      </c>
      <c r="BX2382">
        <v>18.391588211059599</v>
      </c>
      <c r="BY2382">
        <v>19.7865695953369</v>
      </c>
      <c r="BZ2382">
        <v>19.1102905273438</v>
      </c>
      <c r="CA2382">
        <v>18.516761779785199</v>
      </c>
      <c r="CB2382">
        <v>17.410385131835898</v>
      </c>
      <c r="CC2382">
        <v>15.897736549377401</v>
      </c>
      <c r="CD2382">
        <v>17.804042816162099</v>
      </c>
      <c r="CE2382">
        <v>16.673297882080099</v>
      </c>
      <c r="CG2382">
        <v>13.1059408187866</v>
      </c>
      <c r="CH2382">
        <v>18.815658569335898</v>
      </c>
      <c r="CI2382">
        <v>17.51198387146</v>
      </c>
      <c r="CJ2382">
        <v>18.264167785644499</v>
      </c>
      <c r="CK2382">
        <v>18.391588211059599</v>
      </c>
      <c r="CL2382">
        <v>19.7865695953369</v>
      </c>
      <c r="CM2382">
        <v>19.1102905273438</v>
      </c>
      <c r="CN2382">
        <v>18.516761779785199</v>
      </c>
      <c r="CO2382">
        <v>17.410385131835898</v>
      </c>
      <c r="CP2382" t="s">
        <v>8080</v>
      </c>
      <c r="CQ2382">
        <v>17.804042816162099</v>
      </c>
      <c r="CR2382" t="s">
        <v>8080</v>
      </c>
      <c r="CT2382" t="s">
        <v>19000</v>
      </c>
      <c r="CU2382" t="s">
        <v>4367</v>
      </c>
      <c r="CV2382" t="s">
        <v>17771</v>
      </c>
      <c r="CW2382" t="str">
        <f>CT2382&amp;CU2382&amp;CHAR(10)&amp;CV2382</f>
        <v>&gt;A0A3Q7IEV2
MVVLAASIISKSGKALISRQFVEMSRIRIEGYLAAFPKLVGTGKQHTYVETENVRYVYQPIESLYLLLVTNKQSNILEDLETVRLLSKLVPEYSFSLDEEGVCRTAFELIFAFDEVISLGHKENVTVAQVKQYCEMESHEEKLHKLVLQSKINETKDVMKRKASEIDKSKIERNRGEKGGFMSLQSMGSGRMDTGFGSDTNLSSLGGSGSGFGPSTDVDSFSTKSKGRPVASATGPPKGLGMQLGKTQRTNQFLQSLKAEGEVIVEDVRPSIGPSKPPAPPPTDPVTLTIEEKINVTLKRDGGISNFNVQGTLSLQILNQEDGLIQVQIETSGNPAIHFNTHPNINKELFSNENILGLKEPSRPFPANQSGDGVSLLRWRMQSADESILPLTINCWPSVSGNETYVNIEYETPAQTDLQNVVIFVPLPALRDAPRIQQIDGEWRYDSRNSVLEWSVVLIDNSNRSGSLEFVVPAADPDVFFPISARFTASRTFSDLKVANILPLKGGSPPKFSQRTLLASENYQVV</v>
      </c>
    </row>
    <row r="2383" spans="1:101" x14ac:dyDescent="0.25">
      <c r="A2383" t="s">
        <v>3320</v>
      </c>
      <c r="B2383" t="s">
        <v>21242</v>
      </c>
      <c r="C2383" t="s">
        <v>7655</v>
      </c>
      <c r="D2383" t="s">
        <v>15701</v>
      </c>
      <c r="E2383" t="s">
        <v>15702</v>
      </c>
      <c r="F2383" t="s">
        <v>12845</v>
      </c>
      <c r="G2383">
        <v>-2.2455997467040998</v>
      </c>
      <c r="H2383">
        <v>-2.0649862289428702</v>
      </c>
      <c r="I2383">
        <v>-0.94800567626953103</v>
      </c>
      <c r="J2383">
        <v>-4.1297922134399396</v>
      </c>
      <c r="K2383">
        <v>-5.8675336837768599</v>
      </c>
      <c r="L2383">
        <v>-5.99037742614746</v>
      </c>
      <c r="M2383">
        <v>-5.9155521392822301</v>
      </c>
      <c r="N2383">
        <v>-5.19256687164307</v>
      </c>
      <c r="O2383">
        <v>-2.2648296356201199</v>
      </c>
      <c r="P2383">
        <v>-3.2037305831909202</v>
      </c>
      <c r="Q2383">
        <v>-4.7824859619140598</v>
      </c>
      <c r="R2383">
        <v>-2.9096040725707999</v>
      </c>
      <c r="S2383">
        <v>-3.7929220199584965</v>
      </c>
      <c r="T2383">
        <v>2379</v>
      </c>
      <c r="V2383" t="s">
        <v>10408</v>
      </c>
      <c r="X2383" s="16">
        <v>3.5763705571492537</v>
      </c>
      <c r="Z2383">
        <v>0.169973333333333</v>
      </c>
      <c r="AA2383">
        <v>1.3845535717995101</v>
      </c>
      <c r="AB2383">
        <v>4.1252134797363463E-2</v>
      </c>
      <c r="AP2383">
        <v>2</v>
      </c>
      <c r="AQ2383">
        <v>2</v>
      </c>
      <c r="AR2383">
        <v>2</v>
      </c>
      <c r="AS2383">
        <v>8.5</v>
      </c>
      <c r="AT2383">
        <v>8.5</v>
      </c>
      <c r="AU2383">
        <v>8.5</v>
      </c>
      <c r="AV2383">
        <v>31.765999999999998</v>
      </c>
      <c r="AW2383">
        <v>2.6613000000000001E-3</v>
      </c>
      <c r="AX2383">
        <v>3.6236999999999999</v>
      </c>
      <c r="AY2383">
        <v>133870000</v>
      </c>
      <c r="AZ2383">
        <v>2</v>
      </c>
      <c r="BA2383" t="s">
        <v>3320</v>
      </c>
      <c r="BB2383" t="s">
        <v>3320</v>
      </c>
      <c r="BC2383" t="s">
        <v>3321</v>
      </c>
      <c r="BF2383" s="34" t="s">
        <v>19011</v>
      </c>
      <c r="BG2383">
        <v>0.88499122858047496</v>
      </c>
      <c r="BH2383">
        <v>0.98829311132430997</v>
      </c>
      <c r="BI2383">
        <v>1.6271502971649201</v>
      </c>
      <c r="BJ2383">
        <v>-0.19267295300960499</v>
      </c>
      <c r="BK2383">
        <v>-1.18657445907593</v>
      </c>
      <c r="BL2383">
        <v>-1.25683498382568</v>
      </c>
      <c r="BM2383">
        <v>-1.21403861045837</v>
      </c>
      <c r="BN2383">
        <v>-0.80052709579467796</v>
      </c>
      <c r="BO2383">
        <v>0.87399268150329601</v>
      </c>
      <c r="BP2383">
        <v>0.33698812127113298</v>
      </c>
      <c r="BQ2383">
        <v>-0.56598126888275102</v>
      </c>
      <c r="BR2383">
        <v>0.50521385669708296</v>
      </c>
      <c r="BT2383">
        <v>19.855941772460898</v>
      </c>
      <c r="BU2383">
        <v>20.349920272827099</v>
      </c>
      <c r="BV2383">
        <v>20.642093658447301</v>
      </c>
      <c r="BW2383">
        <v>17.407697677612301</v>
      </c>
      <c r="BX2383">
        <v>15.1575603485107</v>
      </c>
      <c r="BY2383">
        <v>16.0927410125732</v>
      </c>
      <c r="BZ2383">
        <v>15.6717338562012</v>
      </c>
      <c r="CA2383">
        <v>16.215742111206101</v>
      </c>
      <c r="CB2383">
        <v>19.3808288574219</v>
      </c>
      <c r="CC2383">
        <v>16.9844856262207</v>
      </c>
      <c r="CD2383">
        <v>15.4494981765747</v>
      </c>
      <c r="CE2383">
        <v>18.0572719573975</v>
      </c>
      <c r="CG2383">
        <v>19.855941772460898</v>
      </c>
      <c r="CH2383">
        <v>20.349920272827099</v>
      </c>
      <c r="CI2383">
        <v>20.642093658447301</v>
      </c>
      <c r="CJ2383" t="s">
        <v>8080</v>
      </c>
      <c r="CK2383" t="s">
        <v>8080</v>
      </c>
      <c r="CL2383" t="s">
        <v>8080</v>
      </c>
      <c r="CM2383" t="s">
        <v>8080</v>
      </c>
      <c r="CN2383">
        <v>16.215742111206101</v>
      </c>
      <c r="CO2383">
        <v>19.3808288574219</v>
      </c>
      <c r="CP2383">
        <v>16.9844856262207</v>
      </c>
      <c r="CQ2383" t="s">
        <v>8080</v>
      </c>
      <c r="CR2383">
        <v>18.0572719573975</v>
      </c>
      <c r="CT2383" t="s">
        <v>19000</v>
      </c>
      <c r="CU2383" t="s">
        <v>3320</v>
      </c>
      <c r="CV2383" t="s">
        <v>16846</v>
      </c>
      <c r="CW2383" t="str">
        <f>CT2383&amp;CU2383&amp;CHAR(10)&amp;CV2383</f>
        <v>&gt;A0A3Q7HED6
MEKEKKLTEGTSEIEEPIEVPLFQVPECYVYLIPPRKSAASYRADEWNVNKWAWEGILKVLSKGEECIIKLEDKETGELYARAFLRDGEPHPVEAVIDSSRYFVLRIEENIGGRLRHAFIGIGFRERPEAYDFQAALHDHQKYLNKKKTAEEMEQQYQKSSSVDYSLKEGETLKLQIKNKPGGTIRSKFFEQGLNNLSLEEKANRKDSTILLKPPPPPPAPLSPVAADARSPPVSPSKLSLEQSAETKDSATAKEEPDTSESAKEQGPQDVADDDFGDFQAAG</v>
      </c>
    </row>
    <row r="2384" spans="1:101" x14ac:dyDescent="0.25">
      <c r="A2384" t="s">
        <v>1987</v>
      </c>
      <c r="B2384" t="s">
        <v>21243</v>
      </c>
      <c r="C2384" t="s">
        <v>7177</v>
      </c>
      <c r="D2384" t="s">
        <v>15973</v>
      </c>
      <c r="E2384" t="s">
        <v>15974</v>
      </c>
      <c r="F2384" t="s">
        <v>12846</v>
      </c>
      <c r="G2384">
        <v>-2.0322074890136701</v>
      </c>
      <c r="H2384">
        <v>-1.7025232315063501</v>
      </c>
      <c r="I2384">
        <v>-2.9370784759521502</v>
      </c>
      <c r="J2384">
        <v>-4.3140344619751003</v>
      </c>
      <c r="K2384">
        <v>-4.7693643569946298</v>
      </c>
      <c r="L2384">
        <v>-4.7947463989257804</v>
      </c>
      <c r="M2384">
        <v>-2.6536693572997998</v>
      </c>
      <c r="N2384">
        <v>-4.7109346389770499</v>
      </c>
      <c r="O2384">
        <v>-3.39998435974121</v>
      </c>
      <c r="P2384">
        <v>-3.66716861724854</v>
      </c>
      <c r="Q2384">
        <v>-5.1544170379638699</v>
      </c>
      <c r="R2384">
        <v>-5.4013938903808603</v>
      </c>
      <c r="S2384">
        <v>-3.7947935263315844</v>
      </c>
      <c r="T2384">
        <v>2380</v>
      </c>
      <c r="X2384" s="16">
        <v>2.4021120071411137</v>
      </c>
      <c r="Z2384">
        <v>0.10661780104712</v>
      </c>
      <c r="AA2384">
        <v>1.8472878198231499</v>
      </c>
      <c r="AB2384">
        <v>1.4213864799678693E-2</v>
      </c>
      <c r="AP2384">
        <v>5</v>
      </c>
      <c r="AQ2384">
        <v>3</v>
      </c>
      <c r="AR2384">
        <v>3</v>
      </c>
      <c r="AS2384">
        <v>21.3</v>
      </c>
      <c r="AT2384">
        <v>15.1</v>
      </c>
      <c r="AU2384">
        <v>15.1</v>
      </c>
      <c r="AV2384">
        <v>46.634</v>
      </c>
      <c r="AW2384">
        <v>0</v>
      </c>
      <c r="AX2384">
        <v>11.292999999999999</v>
      </c>
      <c r="AY2384">
        <v>122970000</v>
      </c>
      <c r="AZ2384">
        <v>4</v>
      </c>
      <c r="BA2384" t="s">
        <v>1987</v>
      </c>
      <c r="BB2384" t="s">
        <v>1987</v>
      </c>
      <c r="BC2384" t="s">
        <v>1988</v>
      </c>
      <c r="BF2384" s="34" t="s">
        <v>19011</v>
      </c>
      <c r="BG2384">
        <v>1.41026711463928</v>
      </c>
      <c r="BH2384">
        <v>1.6740516424179099</v>
      </c>
      <c r="BI2384">
        <v>0.68626850843429599</v>
      </c>
      <c r="BJ2384">
        <v>-0.415451169013977</v>
      </c>
      <c r="BK2384">
        <v>-0.77976632118225098</v>
      </c>
      <c r="BL2384">
        <v>-0.80007481575012196</v>
      </c>
      <c r="BM2384">
        <v>0.913027703762054</v>
      </c>
      <c r="BN2384">
        <v>-0.73301595449447599</v>
      </c>
      <c r="BO2384">
        <v>0.31589174270629899</v>
      </c>
      <c r="BP2384">
        <v>0.102114282548428</v>
      </c>
      <c r="BQ2384">
        <v>-1.08785176277161</v>
      </c>
      <c r="BR2384">
        <v>-1.28546106815338</v>
      </c>
      <c r="BT2384">
        <v>20.069334030151399</v>
      </c>
      <c r="BU2384">
        <v>20.7123832702637</v>
      </c>
      <c r="BV2384">
        <v>18.653020858764599</v>
      </c>
      <c r="BW2384">
        <v>17.223455429077099</v>
      </c>
      <c r="BX2384">
        <v>16.255729675293001</v>
      </c>
      <c r="BY2384">
        <v>17.288372039794901</v>
      </c>
      <c r="BZ2384">
        <v>18.933616638183601</v>
      </c>
      <c r="CA2384">
        <v>16.697374343872099</v>
      </c>
      <c r="CB2384">
        <v>18.245674133300799</v>
      </c>
      <c r="CC2384">
        <v>16.5210475921631</v>
      </c>
      <c r="CD2384">
        <v>15.077567100524901</v>
      </c>
      <c r="CE2384">
        <v>15.565482139587401</v>
      </c>
      <c r="CG2384">
        <v>20.069334030151399</v>
      </c>
      <c r="CH2384">
        <v>20.7123832702637</v>
      </c>
      <c r="CI2384">
        <v>18.653020858764599</v>
      </c>
      <c r="CJ2384">
        <v>17.223455429077099</v>
      </c>
      <c r="CK2384">
        <v>16.255729675293001</v>
      </c>
      <c r="CL2384" t="s">
        <v>8080</v>
      </c>
      <c r="CM2384">
        <v>18.933616638183601</v>
      </c>
      <c r="CN2384">
        <v>16.697374343872099</v>
      </c>
      <c r="CO2384">
        <v>18.245674133300799</v>
      </c>
      <c r="CP2384">
        <v>16.5210475921631</v>
      </c>
      <c r="CQ2384">
        <v>15.077567100524901</v>
      </c>
      <c r="CR2384" t="s">
        <v>8080</v>
      </c>
      <c r="CT2384" t="s">
        <v>19000</v>
      </c>
      <c r="CU2384" t="s">
        <v>1987</v>
      </c>
      <c r="CV2384" t="s">
        <v>16659</v>
      </c>
      <c r="CW2384" t="str">
        <f>CT2384&amp;CU2384&amp;CHAR(10)&amp;CV2384</f>
        <v>&gt;A0A3Q7FZ14
MFGRAPKKSDNTKYYEILGVPNTASPDDLKKAYRKAAIKNHPDKGGDPEKFKEIAQAYEVLNDPEKREIYDQYGEDALKEGMGGGGGGHDPFDIFQSFFGGGGFGGGGSSRGRRQRRGEDVVHPLKVSLEDLYNGISKKLSLSRNVLCSKCKGVGSKSGASLKCPGCQGKGMKVSIRQLGPMIQQMQHPCNECRGTGEKINDKDRCPQCKGEKVVQEKKVLEVVVDKGMQNGQKITFPGEADEEPDTVTGDIVFILQQKEHPKFKRKGDDLFVEHTLTLTEALCGFQFVLTHLDNRQLIIKSQPGEVVKPDQFKAINDEGMPMYQRPFMKGKLYIHFTVDFPNTLTPELCKNLEAVLPARPKTQASDMELDECEETTLHDVNIDEEMRRKQQQQAQEAYDEDDDDMHGGAQRVQCAQQ</v>
      </c>
    </row>
    <row r="2385" spans="1:101" x14ac:dyDescent="0.25">
      <c r="A2385" t="s">
        <v>3257</v>
      </c>
      <c r="B2385" t="s">
        <v>21244</v>
      </c>
      <c r="C2385" t="s">
        <v>7649</v>
      </c>
      <c r="D2385">
        <v>0</v>
      </c>
      <c r="E2385">
        <v>0</v>
      </c>
      <c r="F2385" t="s">
        <v>12847</v>
      </c>
      <c r="G2385">
        <v>-3.425048828125</v>
      </c>
      <c r="H2385">
        <v>-3.5325269699096702</v>
      </c>
      <c r="I2385">
        <v>-4.5719642639160201</v>
      </c>
      <c r="J2385">
        <v>-4.5001115798950204</v>
      </c>
      <c r="K2385">
        <v>-3.97068119049072</v>
      </c>
      <c r="L2385">
        <v>-4.3146247863769496</v>
      </c>
      <c r="M2385">
        <v>-3.0500526428222701</v>
      </c>
      <c r="N2385">
        <v>-3.4583902359008798</v>
      </c>
      <c r="O2385">
        <v>-3.7348995208740199</v>
      </c>
      <c r="P2385">
        <v>-3.6857423782348602</v>
      </c>
      <c r="Q2385">
        <v>-3.4180784225463898</v>
      </c>
      <c r="R2385">
        <v>-3.9097089767456099</v>
      </c>
      <c r="S2385">
        <v>-3.7976524829864506</v>
      </c>
      <c r="T2385">
        <v>2381</v>
      </c>
      <c r="X2385" s="16">
        <v>0.41862583160399947</v>
      </c>
      <c r="Z2385">
        <v>0.28706493506493502</v>
      </c>
      <c r="AA2385">
        <v>0.82215051288924001</v>
      </c>
      <c r="AB2385">
        <v>0.15060850137503212</v>
      </c>
      <c r="AP2385">
        <v>3</v>
      </c>
      <c r="AQ2385">
        <v>3</v>
      </c>
      <c r="AR2385">
        <v>3</v>
      </c>
      <c r="AS2385">
        <v>2.7</v>
      </c>
      <c r="AT2385">
        <v>2.7</v>
      </c>
      <c r="AU2385">
        <v>2.7</v>
      </c>
      <c r="AV2385">
        <v>130.13999999999999</v>
      </c>
      <c r="AW2385">
        <v>0</v>
      </c>
      <c r="AX2385">
        <v>5.1685999999999996</v>
      </c>
      <c r="AY2385">
        <v>149930000</v>
      </c>
      <c r="AZ2385">
        <v>4</v>
      </c>
      <c r="BA2385" t="s">
        <v>3257</v>
      </c>
      <c r="BB2385" t="s">
        <v>3257</v>
      </c>
      <c r="BC2385" t="s">
        <v>3258</v>
      </c>
      <c r="BF2385" s="34" t="s">
        <v>19011</v>
      </c>
      <c r="BG2385">
        <v>0.79009068012237504</v>
      </c>
      <c r="BH2385">
        <v>0.56218773126602195</v>
      </c>
      <c r="BI2385">
        <v>-1.64189624786377</v>
      </c>
      <c r="BJ2385">
        <v>-1.48953557014465</v>
      </c>
      <c r="BK2385">
        <v>-0.366900235414505</v>
      </c>
      <c r="BL2385">
        <v>-1.09621846675873</v>
      </c>
      <c r="BM2385">
        <v>1.58525466918945</v>
      </c>
      <c r="BN2385">
        <v>0.71939164400100697</v>
      </c>
      <c r="BO2385">
        <v>0.133065074682236</v>
      </c>
      <c r="BP2385">
        <v>0.23730076849460599</v>
      </c>
      <c r="BQ2385">
        <v>0.80487114191055298</v>
      </c>
      <c r="BR2385">
        <v>-0.237611174583435</v>
      </c>
      <c r="BT2385">
        <v>18.67649269104</v>
      </c>
      <c r="BU2385">
        <v>18.882379531860401</v>
      </c>
      <c r="BV2385">
        <v>17.018135070800799</v>
      </c>
      <c r="BW2385">
        <v>17.037378311157202</v>
      </c>
      <c r="BX2385">
        <v>17.0544128417969</v>
      </c>
      <c r="BY2385">
        <v>17.7684936523438</v>
      </c>
      <c r="BZ2385">
        <v>18.537233352661101</v>
      </c>
      <c r="CA2385">
        <v>17.9499187469482</v>
      </c>
      <c r="CB2385">
        <v>17.910758972168001</v>
      </c>
      <c r="CC2385">
        <v>16.5024738311768</v>
      </c>
      <c r="CD2385">
        <v>16.813905715942401</v>
      </c>
      <c r="CE2385">
        <v>17.057167053222699</v>
      </c>
      <c r="CG2385" t="s">
        <v>8080</v>
      </c>
      <c r="CH2385">
        <v>18.882379531860401</v>
      </c>
      <c r="CI2385">
        <v>17.018135070800799</v>
      </c>
      <c r="CJ2385" t="s">
        <v>8080</v>
      </c>
      <c r="CK2385">
        <v>17.0544128417969</v>
      </c>
      <c r="CL2385">
        <v>17.7684936523438</v>
      </c>
      <c r="CM2385">
        <v>18.537233352661101</v>
      </c>
      <c r="CN2385">
        <v>17.9499187469482</v>
      </c>
      <c r="CO2385">
        <v>17.910758972168001</v>
      </c>
      <c r="CP2385">
        <v>16.5024738311768</v>
      </c>
      <c r="CQ2385">
        <v>16.813905715942401</v>
      </c>
      <c r="CR2385">
        <v>17.057167053222699</v>
      </c>
      <c r="CT2385" t="s">
        <v>19000</v>
      </c>
      <c r="CU2385" t="s">
        <v>3257</v>
      </c>
      <c r="CV2385" t="s">
        <v>17391</v>
      </c>
      <c r="CW2385" t="str">
        <f>CT2385&amp;CU2385&amp;CHAR(10)&amp;CV2385</f>
        <v>&gt;A0A3Q7HC82
MTDSSGTTLMDLITSDPSSTSTSSQSTTAPPLIMPQQSAPPHSASTDRKKKGTLMQIQSDTISAAKAVRANIMPQKQKKKPVSYAQLARSIHELAATSDQKSSQRQLVHHVFPKLAVYNSVDPSLAPSLLMLDQQCEDRTVLRYVYYYLARILSDSGSQGVSSGGGIPTPNWDALADIDAVGGVTRADVVPRIVDRLTSEALNEDVEFHARRLQALKALTYAPSSSPEITQKLYEIVFGILDKVADTPQKRKKGILGTKGVDKESTIRSNLQYAALSALRRLPLDPGNPAFLHRAVQGVSFADPVAVRHSLEILSDLATSDPYAVAMALGKLVQPGGALQDVLHMHDVLARVALARLCHSISRARSLEERPDIKTQFNSVLYQLLLDPSERVCFEAILCVLGKVDNAERTEERAAGWYRLTREILKLPEAPSAKDSNSESKDGAPSKSSKDKSSKTRRPQPLIKLVMRRLESSFRSFSRPVLHSAARVVQEMGKSRAAAFALGLQDIDEGAYVKTVPENNDSYDQDHNETSHPEGIRRVSSLSNTNAAKDTIASLLASLMEVVRTTVACECVYVRAMVIKALIWMQSPHESFDELESIIASELTDPAWPAPLVNDILLTLHARFKATPDMAVTLLEIARIFATKVPGKIDADVLQLLWKTCLVGAGPDGKHTALEAVTIVLDLPPPQPGSMSGLTSVDSVSASDPKSALALQRMVQAAVWFLGENANYAASEYAWESATPPGTALMMLDADKMVAAASSRNPTLAGALTRLQRCAFNGSWEVRIIASQALTTIAIRSGEPYRLQIYEFLHALVQGGVQSQFSDMHISNGEDQGSSGTGLGSLIGPMLKVLDGMYSAQDELIKDMRNHDNAKKEWTDEELKKLYETHERLLDLVSLFCYVPRSKYLPLGPTSAKLIDVYRTRHNISASTGLSDPAVATGISDLMYESTNTKAAEPESIDDDLVNFWAANLGDDSLNNAPAINRVNEFLAGAGTDAPDVEEENIISRPSMSYDDMWAKTLLESSEMEEDDGRSSGSSSPDSVGSVETSISSHFGGMNYPSLFSSKPSTQSKGKSGGSRYNNNSYSGSSYDGLGSLIREEPPPYSSPIRERYESFENPLAGSDSHSFGSHEEERVSSSNPQSGTALYDFTAGGDDELNLTAGEELEIEYEVDGWFYVKKKRPGRDGKMAGLVPVLYVSQS</v>
      </c>
    </row>
    <row r="2386" spans="1:101" x14ac:dyDescent="0.25">
      <c r="A2386" t="s">
        <v>3985</v>
      </c>
      <c r="B2386" t="s">
        <v>21245</v>
      </c>
      <c r="C2386" t="s">
        <v>7726</v>
      </c>
      <c r="D2386" t="s">
        <v>16150</v>
      </c>
      <c r="E2386" t="s">
        <v>15469</v>
      </c>
      <c r="F2386" t="s">
        <v>12848</v>
      </c>
      <c r="G2386">
        <v>-2.9384670257568399</v>
      </c>
      <c r="H2386">
        <v>-2.9588327407836901</v>
      </c>
      <c r="I2386">
        <v>-4.76645851135254</v>
      </c>
      <c r="J2386">
        <v>-3.30103588104248</v>
      </c>
      <c r="K2386">
        <v>-3.7282133102417001</v>
      </c>
      <c r="L2386">
        <v>-2.7908821105957</v>
      </c>
      <c r="M2386">
        <v>-3.3540592193603498</v>
      </c>
      <c r="N2386">
        <v>-5.4138526916503897</v>
      </c>
      <c r="O2386">
        <v>-3.61955642700195</v>
      </c>
      <c r="P2386">
        <v>-4.1335897445678702</v>
      </c>
      <c r="Q2386">
        <v>-3.9860410690307599</v>
      </c>
      <c r="R2386">
        <v>-4.6120748519897496</v>
      </c>
      <c r="S2386">
        <v>-3.800255298614502</v>
      </c>
      <c r="T2386">
        <v>2382</v>
      </c>
      <c r="X2386" s="16">
        <v>-0.28120899200439675</v>
      </c>
      <c r="Z2386">
        <v>0.56525014052838696</v>
      </c>
      <c r="AA2386">
        <v>0.339234580896906</v>
      </c>
      <c r="AB2386">
        <v>0.45789449164164742</v>
      </c>
      <c r="AP2386">
        <v>3</v>
      </c>
      <c r="AQ2386">
        <v>3</v>
      </c>
      <c r="AR2386">
        <v>3</v>
      </c>
      <c r="AS2386">
        <v>6.5</v>
      </c>
      <c r="AT2386">
        <v>6.5</v>
      </c>
      <c r="AU2386">
        <v>6.5</v>
      </c>
      <c r="AV2386">
        <v>62.2</v>
      </c>
      <c r="AW2386">
        <v>0</v>
      </c>
      <c r="AX2386">
        <v>6.6186999999999996</v>
      </c>
      <c r="AY2386">
        <v>178680000</v>
      </c>
      <c r="AZ2386">
        <v>14</v>
      </c>
      <c r="BA2386" t="s">
        <v>3985</v>
      </c>
      <c r="BB2386" t="s">
        <v>3985</v>
      </c>
      <c r="BC2386" t="s">
        <v>3986</v>
      </c>
      <c r="BF2386" s="34" t="s">
        <v>19011</v>
      </c>
      <c r="BG2386">
        <v>1.0580530166626001</v>
      </c>
      <c r="BH2386">
        <v>1.0330491065978999</v>
      </c>
      <c r="BI2386">
        <v>-1.1862474679946899</v>
      </c>
      <c r="BJ2386">
        <v>0.612912237644196</v>
      </c>
      <c r="BK2386">
        <v>8.8448919355869293E-2</v>
      </c>
      <c r="BL2386">
        <v>1.2392491102218599</v>
      </c>
      <c r="BM2386">
        <v>0.54781329631805398</v>
      </c>
      <c r="BN2386">
        <v>-1.98108005523682</v>
      </c>
      <c r="BO2386">
        <v>0.22185145318508101</v>
      </c>
      <c r="BP2386">
        <v>-0.40924844145774802</v>
      </c>
      <c r="BQ2386">
        <v>-0.22809684276580799</v>
      </c>
      <c r="BR2386">
        <v>-0.99670433998107899</v>
      </c>
      <c r="BT2386">
        <v>19.1630744934082</v>
      </c>
      <c r="BU2386">
        <v>19.4560737609863</v>
      </c>
      <c r="BV2386">
        <v>16.8236408233643</v>
      </c>
      <c r="BW2386">
        <v>18.236454010009801</v>
      </c>
      <c r="BX2386">
        <v>17.296880722045898</v>
      </c>
      <c r="BY2386">
        <v>19.292236328125</v>
      </c>
      <c r="BZ2386">
        <v>18.233226776123001</v>
      </c>
      <c r="CA2386">
        <v>15.9944562911987</v>
      </c>
      <c r="CB2386">
        <v>18.02610206604</v>
      </c>
      <c r="CC2386">
        <v>16.0546264648438</v>
      </c>
      <c r="CD2386">
        <v>16.245943069458001</v>
      </c>
      <c r="CE2386">
        <v>16.354801177978501</v>
      </c>
      <c r="CG2386">
        <v>19.1630744934082</v>
      </c>
      <c r="CH2386">
        <v>19.4560737609863</v>
      </c>
      <c r="CI2386">
        <v>16.8236408233643</v>
      </c>
      <c r="CJ2386">
        <v>18.236454010009801</v>
      </c>
      <c r="CK2386">
        <v>17.296880722045898</v>
      </c>
      <c r="CL2386">
        <v>19.292236328125</v>
      </c>
      <c r="CM2386">
        <v>18.233226776123001</v>
      </c>
      <c r="CN2386" t="s">
        <v>8080</v>
      </c>
      <c r="CO2386">
        <v>18.02610206604</v>
      </c>
      <c r="CP2386">
        <v>16.0546264648438</v>
      </c>
      <c r="CQ2386">
        <v>16.245943069458001</v>
      </c>
      <c r="CR2386">
        <v>16.354801177978501</v>
      </c>
      <c r="CT2386" t="s">
        <v>19000</v>
      </c>
      <c r="CU2386" t="s">
        <v>3985</v>
      </c>
      <c r="CV2386" t="s">
        <v>18234</v>
      </c>
      <c r="CW2386" t="str">
        <f>CT2386&amp;CU2386&amp;CHAR(10)&amp;CV2386</f>
        <v>&gt;A0A3Q7HZE0
MEATASFTSTMASHHFFPLSKATLSSSKLNPTCNSSSSWIGSTHSLSFSSRNSFTRDTWRVINSKNVVRREMSGVIRAEMFGQLTSGLENAWNKLKGEEVLTKENIVEPMRDIRRALLEADVSLPVVRRFVQSVSEEAVGTGLIRGVKPDQQLVKTVRDELVKLMGGEVSELVFAKSKPTVILLAGLQGVGKTTVSAKLALYLKKQGKSCMLIAGDVYRPAAIDQLVILGKQVDVPVYAAGTDVKPAEIARQGLQEAKKKNVDVVIMDTAGRLQIDKTMMDELKDVKRVLNPTEVLLVVDAMTGQEAAALVTTFNLEIGITGAILTKLDGDSRGGAALSVKEVSGKPIKLVGRGERMEDLEPFYPDRMAGRILGMGDVLSFVEKAQEVMRQEDAEDLQKKIMSAKFDFNDFLKQTRAVARMGTMSRVIGMMPGMGKVTPAQIREAEKSLKIMESMIDVMTPEEREQPELLAESPARRKRIAQESGKTEQQVSQLVAQLFQMRVRMKNLMGVMEGGSIPALSNLEEALKSEQQAPPGTARRKRRSEPRKQFADSGSARPSPRGFGAKN</v>
      </c>
    </row>
    <row r="2387" spans="1:101" x14ac:dyDescent="0.25">
      <c r="A2387" t="s">
        <v>4047</v>
      </c>
      <c r="B2387" t="s">
        <v>21246</v>
      </c>
      <c r="C2387" t="s">
        <v>7513</v>
      </c>
      <c r="D2387" t="s">
        <v>15159</v>
      </c>
      <c r="E2387" t="s">
        <v>14679</v>
      </c>
      <c r="F2387" t="s">
        <v>12849</v>
      </c>
      <c r="G2387">
        <v>-4.6321830749511701</v>
      </c>
      <c r="H2387">
        <v>-4.2255067825317401</v>
      </c>
      <c r="I2387">
        <v>-4.0446224212646502</v>
      </c>
      <c r="J2387">
        <v>-2.7648344039917001</v>
      </c>
      <c r="K2387">
        <v>-3.9235486984252899</v>
      </c>
      <c r="L2387">
        <v>-3.4963817596435498</v>
      </c>
      <c r="M2387">
        <v>-3.0044746398925799</v>
      </c>
      <c r="N2387">
        <v>-3.44726657867432</v>
      </c>
      <c r="O2387">
        <v>-2.75595283508301</v>
      </c>
      <c r="P2387">
        <v>-5.0525150299072301</v>
      </c>
      <c r="Q2387">
        <v>-4.9050798416137704</v>
      </c>
      <c r="R2387">
        <v>-3.4448156356811501</v>
      </c>
      <c r="S2387">
        <v>-3.8080984751383475</v>
      </c>
      <c r="T2387">
        <v>2383</v>
      </c>
      <c r="X2387" s="16">
        <v>-0.90584913889567398</v>
      </c>
      <c r="Z2387">
        <v>0.17601886792452801</v>
      </c>
      <c r="AA2387">
        <v>1.3193395693066401</v>
      </c>
      <c r="AB2387">
        <v>4.793584977862525E-2</v>
      </c>
      <c r="AP2387">
        <v>2</v>
      </c>
      <c r="AQ2387">
        <v>2</v>
      </c>
      <c r="AR2387">
        <v>2</v>
      </c>
      <c r="AS2387">
        <v>2.9</v>
      </c>
      <c r="AT2387">
        <v>2.9</v>
      </c>
      <c r="AU2387">
        <v>2.9</v>
      </c>
      <c r="AV2387">
        <v>94.92</v>
      </c>
      <c r="AW2387">
        <v>0</v>
      </c>
      <c r="AX2387">
        <v>4.9385000000000003</v>
      </c>
      <c r="AY2387">
        <v>150780000</v>
      </c>
      <c r="AZ2387">
        <v>7</v>
      </c>
      <c r="BA2387" t="s">
        <v>4047</v>
      </c>
      <c r="BB2387" t="s">
        <v>4047</v>
      </c>
      <c r="BC2387" t="s">
        <v>4048</v>
      </c>
      <c r="BF2387" s="34" t="s">
        <v>19011</v>
      </c>
      <c r="BG2387">
        <v>-1.0423845052719101</v>
      </c>
      <c r="BH2387">
        <v>-0.52797973155975297</v>
      </c>
      <c r="BI2387">
        <v>-0.29917910695076</v>
      </c>
      <c r="BJ2387">
        <v>1.31962466239929</v>
      </c>
      <c r="BK2387">
        <v>-0.14603297412395499</v>
      </c>
      <c r="BL2387">
        <v>0.39429044723510698</v>
      </c>
      <c r="BM2387">
        <v>1.0165036916732799</v>
      </c>
      <c r="BN2387">
        <v>0.45641624927520802</v>
      </c>
      <c r="BO2387">
        <v>1.3308589458465601</v>
      </c>
      <c r="BP2387">
        <v>-1.57406234741211</v>
      </c>
      <c r="BQ2387">
        <v>-1.3875716924667401</v>
      </c>
      <c r="BR2387">
        <v>0.45951643586158802</v>
      </c>
      <c r="BT2387">
        <v>17.469358444213899</v>
      </c>
      <c r="BU2387">
        <v>18.189399719238299</v>
      </c>
      <c r="BV2387">
        <v>17.545476913452099</v>
      </c>
      <c r="BW2387">
        <v>18.772655487060501</v>
      </c>
      <c r="BX2387">
        <v>17.101545333862301</v>
      </c>
      <c r="BY2387">
        <v>18.586736679077099</v>
      </c>
      <c r="BZ2387">
        <v>18.582811355590799</v>
      </c>
      <c r="CA2387">
        <v>17.961042404174801</v>
      </c>
      <c r="CB2387">
        <v>18.889705657958999</v>
      </c>
      <c r="CC2387">
        <v>15.1357011795044</v>
      </c>
      <c r="CD2387">
        <v>15.326904296875</v>
      </c>
      <c r="CE2387">
        <v>17.522060394287099</v>
      </c>
      <c r="CG2387" t="s">
        <v>8080</v>
      </c>
      <c r="CH2387">
        <v>18.189399719238299</v>
      </c>
      <c r="CI2387">
        <v>17.545476913452099</v>
      </c>
      <c r="CJ2387">
        <v>18.772655487060501</v>
      </c>
      <c r="CK2387">
        <v>17.101545333862301</v>
      </c>
      <c r="CL2387">
        <v>18.586736679077099</v>
      </c>
      <c r="CM2387">
        <v>18.582811355590799</v>
      </c>
      <c r="CN2387">
        <v>17.961042404174801</v>
      </c>
      <c r="CO2387">
        <v>18.889705657958999</v>
      </c>
      <c r="CP2387" t="s">
        <v>8080</v>
      </c>
      <c r="CQ2387" t="s">
        <v>8080</v>
      </c>
      <c r="CR2387">
        <v>17.522060394287099</v>
      </c>
      <c r="CT2387" t="s">
        <v>19000</v>
      </c>
      <c r="CU2387" t="s">
        <v>4047</v>
      </c>
      <c r="CV2387" t="s">
        <v>16913</v>
      </c>
      <c r="CW2387" t="str">
        <f>CT2387&amp;CU2387&amp;CHAR(10)&amp;CV2387</f>
        <v>&gt;A0A3Q7I2P2
MEGEGEGAKSNDVSAAVISEPLTDIASNIKYHAQYTPHFSPFNFEPLQAYYAATADSVRDRLIKQWNDTYLHYHKLNPKQTYYLSMEYLQGRALTNAIGNLDIHNAYAHALNKLGQDLEEVVDQEKDAALGNGGLGRLASCFLDSMATLNLPAWGYGLRYRYGLFKQLITKAGQEEVPEDWLEKFSPWEIVRHDVVFPIRFFGHVEVLPSGSRKWVGGEVVQALAYDVPIPGYKTKNTNSLRLWEAKASSEDFNLFLFNDGQYDAAAQLHSRAQQICAVLYPGDATENGKLLRLKQQFFLCSASLQDIIARFKEREDGKGAHQWSEFPKKVAIQLNDTHPTLTIPELMRLLMDDEGLGWGESWNITTKTIAYTNHTVLPEALEKWSQAVMWKLLPRHMEIIEEIDKRFVATIMSERPDLENKMHSMRILDHNATKPVVHMANLCVVSSHTVNGVAQLHSDILKAELFADYVSVWPTKFQNKTNGITPRRWIRFCSPELSHIITKWLKTDQWVTNLELLANLREFADNSELHAEWESAKMANKQRLAHYILRVTGLSISPNTLFDIQVKRIHEYKRQLLNILGVIYRYKKLKGMSPEERKNTTPRTIMIGGKAFATYTNAKRIVKLVTDVGDVVNSDPDVNDYLKVVFVPNYNVSVAEMLIPGSELSQHISTAGMEASGTSNMKFALNGCLIIGTLDGANVEIREEIGEDNFFLFGATADEVPQLRKDRENGLFKPDPRFGEAKQFIRSGAFGTYDYNPLLESLEGNSGYGRGDYFLVGHDFSSYMDAQARVDEAYKDRKRWIKMSILSTCGSGKFSSDRTISQYAKEIWNIAECRVP</v>
      </c>
    </row>
    <row r="2388" spans="1:101" x14ac:dyDescent="0.25">
      <c r="A2388" t="s">
        <v>2595</v>
      </c>
      <c r="B2388" t="s">
        <v>21247</v>
      </c>
      <c r="C2388" t="s">
        <v>7177</v>
      </c>
      <c r="D2388">
        <v>0</v>
      </c>
      <c r="E2388">
        <v>0</v>
      </c>
      <c r="F2388" t="s">
        <v>12850</v>
      </c>
      <c r="G2388">
        <v>-3.1215686798095699</v>
      </c>
      <c r="H2388">
        <v>-5.0986242294311497</v>
      </c>
      <c r="I2388">
        <v>-6.0683937072753897</v>
      </c>
      <c r="J2388">
        <v>-2.1278924942016602</v>
      </c>
      <c r="K2388">
        <v>-2.7484693527221702</v>
      </c>
      <c r="L2388">
        <v>-4.3620452880859402</v>
      </c>
      <c r="M2388">
        <v>-2.1942939758300799</v>
      </c>
      <c r="N2388">
        <v>-4.3890867233276403</v>
      </c>
      <c r="O2388">
        <v>-4.0361614227294904</v>
      </c>
      <c r="P2388">
        <v>-2.5554628372192401</v>
      </c>
      <c r="Q2388">
        <v>-5.3286199569702104</v>
      </c>
      <c r="R2388">
        <v>-3.7055521011352499</v>
      </c>
      <c r="S2388">
        <v>-3.811347564061482</v>
      </c>
      <c r="T2388">
        <v>2384</v>
      </c>
      <c r="X2388" s="16">
        <v>-1.683393160502114</v>
      </c>
      <c r="Z2388">
        <v>0.59640542005420105</v>
      </c>
      <c r="AA2388">
        <v>0.30792177989361302</v>
      </c>
      <c r="AB2388">
        <v>0.4921281641411509</v>
      </c>
      <c r="AP2388">
        <v>4</v>
      </c>
      <c r="AQ2388">
        <v>2</v>
      </c>
      <c r="AR2388">
        <v>2</v>
      </c>
      <c r="AS2388">
        <v>5.6</v>
      </c>
      <c r="AT2388">
        <v>3.3</v>
      </c>
      <c r="AU2388">
        <v>3.3</v>
      </c>
      <c r="AV2388">
        <v>73.278000000000006</v>
      </c>
      <c r="AW2388">
        <v>6.1444000000000004E-3</v>
      </c>
      <c r="AX2388">
        <v>2.9895999999999998</v>
      </c>
      <c r="AY2388">
        <v>126020000</v>
      </c>
      <c r="AZ2388">
        <v>4</v>
      </c>
      <c r="BA2388" t="s">
        <v>2595</v>
      </c>
      <c r="BB2388" t="s">
        <v>2595</v>
      </c>
      <c r="BC2388" t="s">
        <v>2596</v>
      </c>
      <c r="BF2388" s="34" t="s">
        <v>19011</v>
      </c>
      <c r="BG2388">
        <v>0.53356546163559004</v>
      </c>
      <c r="BH2388">
        <v>-0.99574863910675004</v>
      </c>
      <c r="BI2388">
        <v>-1.7458956241607699</v>
      </c>
      <c r="BJ2388">
        <v>1.3022049665451101</v>
      </c>
      <c r="BK2388">
        <v>0.82216948270797696</v>
      </c>
      <c r="BL2388">
        <v>-0.42598187923431402</v>
      </c>
      <c r="BM2388">
        <v>1.2508413791656501</v>
      </c>
      <c r="BN2388">
        <v>-0.44689926505088801</v>
      </c>
      <c r="BO2388">
        <v>-0.17390052974224099</v>
      </c>
      <c r="BP2388">
        <v>0.97146600484848</v>
      </c>
      <c r="BQ2388">
        <v>-1.1736575365066499</v>
      </c>
      <c r="BR2388">
        <v>8.1836089491844205E-2</v>
      </c>
      <c r="BT2388">
        <v>18.979972839355501</v>
      </c>
      <c r="BU2388">
        <v>17.316282272338899</v>
      </c>
      <c r="BV2388">
        <v>15.521705627441399</v>
      </c>
      <c r="BW2388">
        <v>19.4095973968506</v>
      </c>
      <c r="BX2388">
        <v>18.276624679565401</v>
      </c>
      <c r="BY2388">
        <v>17.721073150634801</v>
      </c>
      <c r="BZ2388">
        <v>19.392992019653299</v>
      </c>
      <c r="CA2388">
        <v>17.019222259521499</v>
      </c>
      <c r="CB2388">
        <v>17.6094970703125</v>
      </c>
      <c r="CC2388">
        <v>17.632753372192401</v>
      </c>
      <c r="CD2388">
        <v>14.903364181518601</v>
      </c>
      <c r="CE2388">
        <v>17.261323928833001</v>
      </c>
      <c r="CG2388">
        <v>18.979972839355501</v>
      </c>
      <c r="CH2388">
        <v>17.316282272338899</v>
      </c>
      <c r="CI2388" t="s">
        <v>8080</v>
      </c>
      <c r="CJ2388">
        <v>19.4095973968506</v>
      </c>
      <c r="CK2388">
        <v>18.276624679565401</v>
      </c>
      <c r="CL2388">
        <v>17.721073150634801</v>
      </c>
      <c r="CM2388">
        <v>19.392992019653299</v>
      </c>
      <c r="CN2388">
        <v>17.019222259521499</v>
      </c>
      <c r="CO2388">
        <v>17.6094970703125</v>
      </c>
      <c r="CP2388">
        <v>17.632753372192401</v>
      </c>
      <c r="CQ2388">
        <v>14.903364181518601</v>
      </c>
      <c r="CR2388">
        <v>17.261323928833001</v>
      </c>
      <c r="CT2388" t="s">
        <v>19000</v>
      </c>
      <c r="CU2388" t="s">
        <v>2595</v>
      </c>
      <c r="CV2388" t="s">
        <v>18301</v>
      </c>
      <c r="CW2388" t="str">
        <f>CT2388&amp;CU2388&amp;CHAR(10)&amp;CV2388</f>
        <v>&gt;A0A3Q7GN27
MDSQSPNGSIIFSTVGRTNYGFDIFSLKSPLSFLNSPITEHCLTDGASVNFNGQFIDEDQTLVFVSERSGAPRIHLSRRHSGIELIPISINTLFLDRPILRNNRLYYISAHQHSEKIFTSSSALYCTSTVEGDNEVKRLTPQGYVDYSPSISKSGHMIAVASYGNRGWPTEEFHDLSTDIVVFPVSKPDSRTIVCRHGGWPTWSGDSTIYFHRKADDGWWSIFKLDLPDDLSNLVDEGNASIRVTPPGLHCFTPAAAAVSGDHSKTSIIAIATRRPGKSYRHIEIFDVETQKFFPVTELINPTIHHYNPFFSPESTYLGYHRYRGESCSGETTIPYLDSVISPVNGLKMLRLNGFFPASSPSGEFIAFNPGFKGLEIVKSDGSKKWTLIKDRTSFCNSWSPAEPHVIYTSIGPIFESVKTTVQIARVSFSSLNVNSDEIPVEIKVLTGEETGNNAFPSCSPDGKHLVFRSGRSGYKNLYIIDGVNGEMEGGEVRQLTNGAWIDTMPNWSPDGKLIAFSSNRHNPNDINRFSIYVVHPDGSGLRRIYVAGPEGSEEVDKERLNHVCFSKDSEWLLFTGNLSGVTAEPVSLPNQFQPYGDLYVVKLDGSGLRRLTCNGYENGTPAWHPSTMPMETTAGETERSVLVGEKLKGEFDDLLWMKC</v>
      </c>
    </row>
    <row r="2389" spans="1:101" x14ac:dyDescent="0.25">
      <c r="A2389" t="s">
        <v>2482</v>
      </c>
      <c r="B2389" t="s">
        <v>21248</v>
      </c>
      <c r="C2389" t="s">
        <v>7177</v>
      </c>
      <c r="D2389" t="s">
        <v>14811</v>
      </c>
      <c r="E2389">
        <v>0</v>
      </c>
      <c r="F2389" t="s">
        <v>12851</v>
      </c>
      <c r="G2389">
        <v>-3.2448844909668</v>
      </c>
      <c r="H2389">
        <v>-3.4855909347534202</v>
      </c>
      <c r="I2389">
        <v>-2.0745487213134801</v>
      </c>
      <c r="J2389">
        <v>-3.4988489151000999</v>
      </c>
      <c r="K2389">
        <v>-4.3055582046508798</v>
      </c>
      <c r="L2389">
        <v>-3.6498107910156299</v>
      </c>
      <c r="M2389">
        <v>-4.5543365478515598</v>
      </c>
      <c r="N2389">
        <v>-5.5726680755615199</v>
      </c>
      <c r="O2389">
        <v>-5.5800209045410201</v>
      </c>
      <c r="P2389">
        <v>-1.69812488555908</v>
      </c>
      <c r="Q2389">
        <v>-3.7813158035278298</v>
      </c>
      <c r="R2389">
        <v>-4.3218202590942401</v>
      </c>
      <c r="S2389">
        <v>-3.8139607111612968</v>
      </c>
      <c r="T2389">
        <v>2385</v>
      </c>
      <c r="X2389" s="16">
        <v>0.88306458791096976</v>
      </c>
      <c r="Z2389">
        <v>0.17495216400911201</v>
      </c>
      <c r="AA2389">
        <v>1.3080187942657799</v>
      </c>
      <c r="AB2389">
        <v>4.9201824293631832E-2</v>
      </c>
      <c r="AP2389">
        <v>3</v>
      </c>
      <c r="AQ2389">
        <v>3</v>
      </c>
      <c r="AR2389">
        <v>3</v>
      </c>
      <c r="AS2389">
        <v>7.6</v>
      </c>
      <c r="AT2389">
        <v>7.6</v>
      </c>
      <c r="AU2389">
        <v>7.6</v>
      </c>
      <c r="AV2389">
        <v>51.521000000000001</v>
      </c>
      <c r="AW2389">
        <v>0</v>
      </c>
      <c r="AX2389">
        <v>5.3140999999999998</v>
      </c>
      <c r="AY2389">
        <v>125130000</v>
      </c>
      <c r="AZ2389">
        <v>2</v>
      </c>
      <c r="BA2389" t="s">
        <v>2482</v>
      </c>
      <c r="BB2389" t="s">
        <v>2482</v>
      </c>
      <c r="BC2389" t="s">
        <v>2483</v>
      </c>
      <c r="BF2389" s="34" t="s">
        <v>19011</v>
      </c>
      <c r="BG2389">
        <v>0.48219460248947099</v>
      </c>
      <c r="BH2389">
        <v>0.278237134218216</v>
      </c>
      <c r="BI2389">
        <v>1.47385370731354</v>
      </c>
      <c r="BJ2389">
        <v>0.26700326800346402</v>
      </c>
      <c r="BK2389">
        <v>-0.41654464602470398</v>
      </c>
      <c r="BL2389">
        <v>0.13908892869949299</v>
      </c>
      <c r="BM2389">
        <v>-0.62734168767929099</v>
      </c>
      <c r="BN2389">
        <v>-1.4902031421661399</v>
      </c>
      <c r="BO2389">
        <v>-1.4964334964752199</v>
      </c>
      <c r="BP2389">
        <v>1.79280841350555</v>
      </c>
      <c r="BQ2389">
        <v>2.7660965919494601E-2</v>
      </c>
      <c r="BR2389">
        <v>-0.43032395839691201</v>
      </c>
      <c r="BT2389">
        <v>18.8566570281982</v>
      </c>
      <c r="BU2389">
        <v>18.929315567016602</v>
      </c>
      <c r="BV2389">
        <v>19.515550613403299</v>
      </c>
      <c r="BW2389">
        <v>18.038640975952099</v>
      </c>
      <c r="BX2389">
        <v>16.719535827636701</v>
      </c>
      <c r="BY2389">
        <v>18.433307647705099</v>
      </c>
      <c r="BZ2389">
        <v>17.0329494476318</v>
      </c>
      <c r="CA2389">
        <v>15.835640907287599</v>
      </c>
      <c r="CB2389">
        <v>16.065637588501001</v>
      </c>
      <c r="CC2389">
        <v>18.4900913238525</v>
      </c>
      <c r="CD2389">
        <v>16.450668334960898</v>
      </c>
      <c r="CE2389">
        <v>16.645055770873999</v>
      </c>
      <c r="CG2389">
        <v>18.8566570281982</v>
      </c>
      <c r="CH2389">
        <v>18.929315567016602</v>
      </c>
      <c r="CI2389">
        <v>19.515550613403299</v>
      </c>
      <c r="CJ2389">
        <v>18.038640975952099</v>
      </c>
      <c r="CK2389" t="s">
        <v>8080</v>
      </c>
      <c r="CL2389">
        <v>18.433307647705099</v>
      </c>
      <c r="CM2389">
        <v>17.0329494476318</v>
      </c>
      <c r="CN2389" t="s">
        <v>8080</v>
      </c>
      <c r="CO2389" t="s">
        <v>8080</v>
      </c>
      <c r="CP2389">
        <v>18.4900913238525</v>
      </c>
      <c r="CQ2389" t="s">
        <v>8080</v>
      </c>
      <c r="CR2389" t="s">
        <v>8080</v>
      </c>
      <c r="CT2389" t="s">
        <v>19000</v>
      </c>
      <c r="CU2389" t="s">
        <v>2482</v>
      </c>
      <c r="CV2389" t="s">
        <v>16872</v>
      </c>
      <c r="CW2389" t="str">
        <f>CT2389&amp;CU2389&amp;CHAR(10)&amp;CV2389</f>
        <v>&gt;A0A3Q7GK81
MKHHHFIIISLTIQGHINPTLQLAKNLSRAGVRCTFVTTVNGFSKLNNLPSIDGLFYASISDGNDDGTAKMDFSDYMKQLKRVGSENLKKLIDRYAGDGHPVTCLVYTFIWPWVAEVAREINLPSAFLVIQSATAFAIYHHLFSINNNGVYSSTNEINLSFPIKLPELPLLFRDDIPSFLLQNDPYSSFMIPVMREHIQNLEHDTNPRVLINTFNKLEEKSLKIIDKIGIYSIGPLIPSAFLDGIELEDKSFGCDLFEKSETYCQWLDSKLEGSVVYVAFGSIATVKEEQKEEVLQGLLESEMPFLWVIRSSKEDDKKKNDEIYGLNGKGMIVPWCSQMEVLFHKSIGCFVSHCGWNSTLESTIAGVPLIGVPQLADQFTNIKMVEEVWGTGVRARVEEEGGIVKREELKRCLGVLMGDGEKGNEIRRNVKKYRDLAMEAVKVGGSSHNNLNKFLESL</v>
      </c>
    </row>
    <row r="2390" spans="1:101" x14ac:dyDescent="0.25">
      <c r="A2390" t="s">
        <v>2179</v>
      </c>
      <c r="B2390" t="s">
        <v>21249</v>
      </c>
      <c r="C2390" t="s">
        <v>7177</v>
      </c>
      <c r="D2390">
        <v>0</v>
      </c>
      <c r="E2390">
        <v>0</v>
      </c>
      <c r="F2390" t="s">
        <v>12852</v>
      </c>
      <c r="G2390">
        <v>-4.6686668395996103</v>
      </c>
      <c r="H2390">
        <v>-3.83795070648193</v>
      </c>
      <c r="I2390">
        <v>-3.0356388092040998</v>
      </c>
      <c r="J2390">
        <v>-2.8867826461792001</v>
      </c>
      <c r="K2390">
        <v>-3.0254468917846702</v>
      </c>
      <c r="L2390">
        <v>-4.0924167633056596</v>
      </c>
      <c r="M2390">
        <v>-4.0464172363281303</v>
      </c>
      <c r="N2390">
        <v>-4.5559606552123997</v>
      </c>
      <c r="O2390">
        <v>-3.7325592041015598</v>
      </c>
      <c r="P2390">
        <v>-4.3179340362548801</v>
      </c>
      <c r="Q2390">
        <v>-4.5409488677978498</v>
      </c>
      <c r="R2390">
        <v>-3.03478908538818</v>
      </c>
      <c r="S2390">
        <v>-3.8146259784698473</v>
      </c>
      <c r="T2390">
        <v>2386</v>
      </c>
      <c r="X2390" s="16">
        <v>-0.51253668467203584</v>
      </c>
      <c r="Z2390">
        <v>0.66526483790523705</v>
      </c>
      <c r="AA2390">
        <v>0.240735223230471</v>
      </c>
      <c r="AB2390">
        <v>0.57446659111023279</v>
      </c>
      <c r="AP2390">
        <v>2</v>
      </c>
      <c r="AQ2390">
        <v>2</v>
      </c>
      <c r="AR2390">
        <v>2</v>
      </c>
      <c r="AS2390">
        <v>8.4</v>
      </c>
      <c r="AT2390">
        <v>8.4</v>
      </c>
      <c r="AU2390">
        <v>8.4</v>
      </c>
      <c r="AV2390">
        <v>33.119999999999997</v>
      </c>
      <c r="AW2390">
        <v>3.5855000000000001E-4</v>
      </c>
      <c r="AX2390">
        <v>4.6093999999999999</v>
      </c>
      <c r="AY2390">
        <v>33868000</v>
      </c>
      <c r="AZ2390">
        <v>6</v>
      </c>
      <c r="BA2390" t="s">
        <v>2179</v>
      </c>
      <c r="BB2390" t="s">
        <v>2179</v>
      </c>
      <c r="BC2390" t="s">
        <v>2180</v>
      </c>
      <c r="BF2390" s="34" t="s">
        <v>19011</v>
      </c>
      <c r="BG2390">
        <v>-1.2800438404083301</v>
      </c>
      <c r="BH2390">
        <v>-3.49593050777912E-2</v>
      </c>
      <c r="BI2390">
        <v>1.16755270957947</v>
      </c>
      <c r="BJ2390">
        <v>1.3906595706939699</v>
      </c>
      <c r="BK2390">
        <v>1.18282842636108</v>
      </c>
      <c r="BL2390">
        <v>-0.41635522246360801</v>
      </c>
      <c r="BM2390">
        <v>-0.34741073846817</v>
      </c>
      <c r="BN2390">
        <v>-1.1111187934875499</v>
      </c>
      <c r="BO2390">
        <v>0.123002387583256</v>
      </c>
      <c r="BP2390">
        <v>-0.75436246395111095</v>
      </c>
      <c r="BQ2390">
        <v>-1.0886189937591599</v>
      </c>
      <c r="BR2390">
        <v>1.1688262224197401</v>
      </c>
      <c r="BT2390">
        <v>17.432874679565401</v>
      </c>
      <c r="BU2390">
        <v>18.5769557952881</v>
      </c>
      <c r="BV2390">
        <v>18.554460525512699</v>
      </c>
      <c r="BW2390">
        <v>18.650707244873001</v>
      </c>
      <c r="BX2390">
        <v>17.999647140502901</v>
      </c>
      <c r="BY2390">
        <v>17.990701675415</v>
      </c>
      <c r="BZ2390">
        <v>17.540868759155298</v>
      </c>
      <c r="CA2390">
        <v>16.852348327636701</v>
      </c>
      <c r="CB2390">
        <v>17.913099288940401</v>
      </c>
      <c r="CC2390">
        <v>15.870282173156699</v>
      </c>
      <c r="CD2390">
        <v>15.6910352706909</v>
      </c>
      <c r="CE2390">
        <v>17.932086944580099</v>
      </c>
      <c r="CG2390" t="s">
        <v>8080</v>
      </c>
      <c r="CH2390">
        <v>18.5769557952881</v>
      </c>
      <c r="CI2390">
        <v>18.554460525512699</v>
      </c>
      <c r="CJ2390">
        <v>18.650707244873001</v>
      </c>
      <c r="CK2390">
        <v>17.999647140502901</v>
      </c>
      <c r="CL2390">
        <v>17.990701675415</v>
      </c>
      <c r="CM2390">
        <v>17.540868759155298</v>
      </c>
      <c r="CN2390" t="s">
        <v>8080</v>
      </c>
      <c r="CO2390">
        <v>17.913099288940401</v>
      </c>
      <c r="CP2390" t="s">
        <v>8080</v>
      </c>
      <c r="CQ2390" t="s">
        <v>8080</v>
      </c>
      <c r="CR2390">
        <v>17.932086944580099</v>
      </c>
      <c r="CT2390" t="s">
        <v>19000</v>
      </c>
      <c r="CU2390" t="s">
        <v>2179</v>
      </c>
      <c r="CV2390" t="s">
        <v>18455</v>
      </c>
      <c r="CW2390" t="str">
        <f>CT2390&amp;CU2390&amp;CHAR(10)&amp;CV2390</f>
        <v>&gt;A0A3Q7G8C1
MESSKPIVTIFILLFSLFVLFPNPSLANSRILALVKEKPLVLKYHKGALLKGNVTINLIWYGKFTSVQRSIIVDFIQSLSPKTKKIKSPPSVASWWSTTEAYKGGASVISLGKQIFDEKYSLGKYLKDPQLESLASKATRVNSIAVILTATDVGVDDFCMNRCGMHGSTRLKKAGKFAYAWVGNSASQCPGQCAWPFQKPIVGPQITPLVAPNGDVGVDGMIINLATVLAGTVTNPFDGGYFQGPGNAPLEAVSACTGIFGSGAFPGYPGMVLLDKKTGGSYNAPGMNGRKYLLPAMWDPKTSKCKTLV</v>
      </c>
    </row>
    <row r="2391" spans="1:101" x14ac:dyDescent="0.25">
      <c r="A2391" t="s">
        <v>7024</v>
      </c>
      <c r="B2391" t="s">
        <v>21250</v>
      </c>
      <c r="C2391" t="s">
        <v>7177</v>
      </c>
      <c r="D2391" t="s">
        <v>16138</v>
      </c>
      <c r="E2391">
        <v>0</v>
      </c>
      <c r="F2391" t="s">
        <v>12853</v>
      </c>
      <c r="G2391">
        <v>-3.5346927642822301</v>
      </c>
      <c r="H2391">
        <v>-5.64731693267822</v>
      </c>
      <c r="I2391">
        <v>-6.0475816726684597</v>
      </c>
      <c r="J2391">
        <v>-3.4054918289184601</v>
      </c>
      <c r="K2391">
        <v>-2.7835569381713898</v>
      </c>
      <c r="L2391">
        <v>-3.4184207916259801</v>
      </c>
      <c r="M2391">
        <v>-3.3649635314941402</v>
      </c>
      <c r="N2391">
        <v>-2.68017673492432</v>
      </c>
      <c r="O2391">
        <v>-4.4669151306152299</v>
      </c>
      <c r="P2391">
        <v>-2.1975145339965798</v>
      </c>
      <c r="Q2391">
        <v>-5.6012439727783203</v>
      </c>
      <c r="R2391">
        <v>-2.6453886032104501</v>
      </c>
      <c r="S2391">
        <v>-3.8161052862803153</v>
      </c>
      <c r="T2391">
        <v>2387</v>
      </c>
      <c r="X2391" s="16">
        <v>-1.8740406036376926</v>
      </c>
      <c r="Z2391">
        <v>0.426950549450549</v>
      </c>
      <c r="AA2391">
        <v>0.50810668223587196</v>
      </c>
      <c r="AB2391">
        <v>0.3103797062477161</v>
      </c>
      <c r="AP2391">
        <v>3</v>
      </c>
      <c r="AQ2391">
        <v>3</v>
      </c>
      <c r="AR2391">
        <v>3</v>
      </c>
      <c r="AS2391">
        <v>2.5</v>
      </c>
      <c r="AT2391">
        <v>2.5</v>
      </c>
      <c r="AU2391">
        <v>2.5</v>
      </c>
      <c r="AV2391">
        <v>153.77000000000001</v>
      </c>
      <c r="AW2391">
        <v>0</v>
      </c>
      <c r="AX2391">
        <v>8.0198</v>
      </c>
      <c r="AY2391">
        <v>278570000</v>
      </c>
      <c r="AZ2391">
        <v>11</v>
      </c>
      <c r="BA2391" t="s">
        <v>4987</v>
      </c>
      <c r="BB2391" t="s">
        <v>4987</v>
      </c>
      <c r="BC2391" t="s">
        <v>4988</v>
      </c>
      <c r="BD2391" t="s">
        <v>4989</v>
      </c>
      <c r="BE2391" t="s">
        <v>4990</v>
      </c>
      <c r="BF2391" s="34" t="s">
        <v>19011</v>
      </c>
      <c r="BG2391">
        <v>0.21469150483608199</v>
      </c>
      <c r="BH2391">
        <v>-1.39704370498657</v>
      </c>
      <c r="BI2391">
        <v>-1.70240831375122</v>
      </c>
      <c r="BJ2391">
        <v>0.31325975060463002</v>
      </c>
      <c r="BK2391">
        <v>0.78773808479309104</v>
      </c>
      <c r="BL2391">
        <v>0.303396165370941</v>
      </c>
      <c r="BM2391">
        <v>0.34417906403541598</v>
      </c>
      <c r="BN2391">
        <v>0.86660754680633501</v>
      </c>
      <c r="BO2391">
        <v>-0.496507197618485</v>
      </c>
      <c r="BP2391">
        <v>1.2348337173461901</v>
      </c>
      <c r="BQ2391">
        <v>-1.36189424991608</v>
      </c>
      <c r="BR2391">
        <v>0.89314758777618397</v>
      </c>
      <c r="BT2391">
        <v>18.566848754882798</v>
      </c>
      <c r="BU2391">
        <v>16.7675895690918</v>
      </c>
      <c r="BV2391">
        <v>15.542517662048301</v>
      </c>
      <c r="BW2391">
        <v>18.1319980621338</v>
      </c>
      <c r="BX2391">
        <v>18.2415370941162</v>
      </c>
      <c r="BY2391">
        <v>18.664697647094702</v>
      </c>
      <c r="BZ2391">
        <v>18.2223224639893</v>
      </c>
      <c r="CA2391">
        <v>18.728132247924801</v>
      </c>
      <c r="CB2391">
        <v>17.1787433624268</v>
      </c>
      <c r="CC2391">
        <v>17.990701675415</v>
      </c>
      <c r="CD2391">
        <v>14.630740165710399</v>
      </c>
      <c r="CE2391">
        <v>18.321487426757798</v>
      </c>
      <c r="CG2391">
        <v>18.566848754882798</v>
      </c>
      <c r="CH2391">
        <v>16.7675895690918</v>
      </c>
      <c r="CI2391">
        <v>15.542517662048301</v>
      </c>
      <c r="CJ2391">
        <v>18.1319980621338</v>
      </c>
      <c r="CK2391">
        <v>18.2415370941162</v>
      </c>
      <c r="CL2391">
        <v>18.664697647094702</v>
      </c>
      <c r="CM2391">
        <v>18.2223224639893</v>
      </c>
      <c r="CN2391">
        <v>18.728132247924801</v>
      </c>
      <c r="CO2391">
        <v>17.1787433624268</v>
      </c>
      <c r="CP2391">
        <v>17.990701675415</v>
      </c>
      <c r="CQ2391" t="s">
        <v>8080</v>
      </c>
      <c r="CR2391">
        <v>18.321487426757798</v>
      </c>
      <c r="CT2391" t="s">
        <v>19000</v>
      </c>
      <c r="CU2391" t="s">
        <v>7024</v>
      </c>
      <c r="CV2391" t="s">
        <v>17914</v>
      </c>
      <c r="CW2391" t="str">
        <f>CT2391&amp;CU2391&amp;CHAR(10)&amp;CV2391</f>
        <v>&gt;A0A3Q7J1Z3
MEEENKQSPLIPPLPRDPRGSLEVFNPSTYSSRSTNPVFRSQPSWKNWTAADPITSSTIPETEEKTEQIAIPKSSNENEQIATSWMAIAPASTKLASPITQKSITGGEKVNSKAAVDEVGAAAQRAAEWGLVLKTDDETGKLQGVKVRTSGDDTNGKTETSRRDSGNSGRSSGEFSDDGAGKERGIPRVSEDLRDALSTFQQTFVVSDATKPDYPILYASAGFFKMTGYTSKEVIGRNCRFMQGSGTDPEDVATIREALQSGSTYCGRLLNYKKDGTPFWNLLTIAPIKDDAGKVLKFIGMQVEVSKHTEGSKEKTVRPNGLPESLIRYDVRQKEMASNSVNELLEEIKNPRRARALSESTNNRPTFMRKSEGDQVEQDKQDTHKLNLVNKAPARRHSHAGTRTTTMKMEKINEVPEKKPKKSARLSFMGFLQGPETDPATVKKIRQAIDNQTDVTVQLINYTKTGKKFWNLFHLQPMRDQKGEVQYFIGVQLDGSQHVEPLQNSIPEDKATESAKLIKETAGNVDEAVRELPDANSILESGEPIGLKHFKPIKPLGSGDTGSVHLVELCGTDQHFAMKAMDKSIMLNRNKVHRACAEREILDMLDHPFLPALYASFQTKTHICLITDYYPGGELFMLLDRQQTKVLKEDAARFYAAEVVVALEYLHCQGIIYRDLKPENVLLQSGGHVSLTDFDLSCLTSCKPQLLVPEINEKKKHQKGQHNPIFMAEPMRASNSFVGTEEYIAPEIITGAGHTSAVDWWALGILLYEMLYGYTPFRGKTRQKTFSNILHKDLKFPGSIQSSLHAKQLMYRLLHRDPKNRLGSREGANEIKQHPFFRDPTQFSFSVSAIALSLELRAFHLHQAQILTPLMASPSNNKSKNQLVSTMIKQGFISNPYLSPSPSPSPPRTSNPPSPIQIPTRPSNSSPTLFEMMSEEQTRESKHSLESRYRTQERVSRVLADAPFPAVGDVRLTIGARDGFKVSMDVHRRVLVGRSRFFAEKLQRNGSHSVEILDCDDVEVYVETLVLMYCDDLKKRLMGENVNKVLGLLKISSAIMFDDGVLACLEYLEAVPWSQQEEEKVVSHLSQLQLPDSAAGILQRLVAEPSTSSRSDDILQRLLTGVLHAKDDKARKEMKKVISRLLRENTSNSSSHESNLDISRDTLYHFCHRCLTSLILSLSEATSVDDNRQQDRGVLMGEIAREADNLQWLVDILIDRKMGDEFVKLWAEQKELSILHSKIPTMYRHEISKITAQLCIAIGRGNLLVPKDVRYCLLSTWLESLYDDFGWMKRAGRSIDKKLVEEGLGQTILTLPLAQQQTILLNWFDRFLNKGDDCPNIQRAFEVWWRRSFVKQYTVDSQLQLAIFDYTE</v>
      </c>
    </row>
    <row r="2392" spans="1:101" x14ac:dyDescent="0.25">
      <c r="A2392" t="s">
        <v>5428</v>
      </c>
      <c r="B2392" t="s">
        <v>21251</v>
      </c>
      <c r="C2392" t="s">
        <v>7177</v>
      </c>
      <c r="D2392" t="s">
        <v>14691</v>
      </c>
      <c r="E2392">
        <v>0</v>
      </c>
      <c r="F2392" t="s">
        <v>12854</v>
      </c>
      <c r="G2392">
        <v>-2.6928558349609402</v>
      </c>
      <c r="H2392">
        <v>-5.1872148513793901</v>
      </c>
      <c r="I2392">
        <v>-4.7040081024169904</v>
      </c>
      <c r="J2392">
        <v>-4.1085901260376003</v>
      </c>
      <c r="K2392">
        <v>-4.5762186050415004</v>
      </c>
      <c r="L2392">
        <v>-4.5929107666015598</v>
      </c>
      <c r="M2392">
        <v>-2.52139091491699</v>
      </c>
      <c r="N2392">
        <v>-3.2076597213745099</v>
      </c>
      <c r="O2392">
        <v>-4.9037227630615199</v>
      </c>
      <c r="P2392">
        <v>-2.3310728073120099</v>
      </c>
      <c r="Q2392">
        <v>-4.5095233917236301</v>
      </c>
      <c r="R2392">
        <v>-2.4938116073608398</v>
      </c>
      <c r="S2392">
        <v>-3.8190816243489571</v>
      </c>
      <c r="T2392">
        <v>2388</v>
      </c>
      <c r="X2392" s="16">
        <v>0.23121356964111328</v>
      </c>
      <c r="Z2392">
        <v>0.58648654585392601</v>
      </c>
      <c r="AA2392">
        <v>0.31830693218102502</v>
      </c>
      <c r="AB2392">
        <v>0.4804996413237469</v>
      </c>
      <c r="AP2392">
        <v>3</v>
      </c>
      <c r="AQ2392">
        <v>3</v>
      </c>
      <c r="AR2392">
        <v>3</v>
      </c>
      <c r="AS2392">
        <v>8.8000000000000007</v>
      </c>
      <c r="AT2392">
        <v>8.8000000000000007</v>
      </c>
      <c r="AU2392">
        <v>8.8000000000000007</v>
      </c>
      <c r="AV2392">
        <v>93.986000000000004</v>
      </c>
      <c r="AW2392">
        <v>0</v>
      </c>
      <c r="AX2392">
        <v>5.4199000000000002</v>
      </c>
      <c r="AY2392">
        <v>159730000</v>
      </c>
      <c r="AZ2392">
        <v>4</v>
      </c>
      <c r="BA2392" t="s">
        <v>5428</v>
      </c>
      <c r="BB2392" t="s">
        <v>5428</v>
      </c>
      <c r="BC2392" t="s">
        <v>5429</v>
      </c>
      <c r="BF2392" s="34" t="s">
        <v>19011</v>
      </c>
      <c r="BG2392">
        <v>1.0415742397308401</v>
      </c>
      <c r="BH2392">
        <v>-1.2652989625930799</v>
      </c>
      <c r="BI2392">
        <v>-0.81841194629669201</v>
      </c>
      <c r="BJ2392">
        <v>-0.26774790883064298</v>
      </c>
      <c r="BK2392">
        <v>-0.70022761821746804</v>
      </c>
      <c r="BL2392">
        <v>-0.71566516160964999</v>
      </c>
      <c r="BM2392">
        <v>1.20015120506287</v>
      </c>
      <c r="BN2392">
        <v>0.56546503305435203</v>
      </c>
      <c r="BO2392">
        <v>-1.0031152963638299</v>
      </c>
      <c r="BP2392">
        <v>1.37616431713104</v>
      </c>
      <c r="BQ2392">
        <v>-0.63854545354843095</v>
      </c>
      <c r="BR2392">
        <v>1.22565758228302</v>
      </c>
      <c r="BT2392">
        <v>19.408685684204102</v>
      </c>
      <c r="BU2392">
        <v>17.2276916503906</v>
      </c>
      <c r="BV2392">
        <v>16.886091232299801</v>
      </c>
      <c r="BW2392">
        <v>17.428899765014599</v>
      </c>
      <c r="BX2392">
        <v>16.448875427246101</v>
      </c>
      <c r="BY2392">
        <v>17.490207672119102</v>
      </c>
      <c r="BZ2392">
        <v>19.065895080566399</v>
      </c>
      <c r="CA2392">
        <v>18.200649261474599</v>
      </c>
      <c r="CB2392">
        <v>16.741935729980501</v>
      </c>
      <c r="CC2392">
        <v>17.857143402099599</v>
      </c>
      <c r="CD2392">
        <v>15.722460746765099</v>
      </c>
      <c r="CE2392">
        <v>18.473064422607401</v>
      </c>
      <c r="CG2392">
        <v>19.408685684204102</v>
      </c>
      <c r="CH2392">
        <v>17.2276916503906</v>
      </c>
      <c r="CI2392" t="s">
        <v>8080</v>
      </c>
      <c r="CJ2392">
        <v>17.428899765014599</v>
      </c>
      <c r="CK2392">
        <v>16.448875427246101</v>
      </c>
      <c r="CL2392">
        <v>17.490207672119102</v>
      </c>
      <c r="CM2392">
        <v>19.065895080566399</v>
      </c>
      <c r="CN2392">
        <v>18.200649261474599</v>
      </c>
      <c r="CO2392" t="s">
        <v>8080</v>
      </c>
      <c r="CP2392">
        <v>17.857143402099599</v>
      </c>
      <c r="CQ2392">
        <v>15.722460746765099</v>
      </c>
      <c r="CR2392">
        <v>18.473064422607401</v>
      </c>
      <c r="CT2392" t="s">
        <v>19000</v>
      </c>
      <c r="CU2392" t="s">
        <v>5428</v>
      </c>
      <c r="CV2392" t="s">
        <v>18277</v>
      </c>
      <c r="CW2392" t="str">
        <f>CT2392&amp;CU2392&amp;CHAR(10)&amp;CV2392</f>
        <v>&gt;A0A3Q7JP89
MYSNFKEQAIEYVRQAVQEDNGGNYAKAFPLYMNALEYFKTHLKYEKNPKIKEAITQKFTEYLRRAEEIRAVLDEGGSGPGPNGGDAAVIAKPKTKPKDGEDGEDPEQSKLRAGLNSAIVREKPNVKWNDVAGLESAKQALQEAVILPVKFPQFFTGKRRPWRAFLLYGPPGTGKSYLAKAVATEADSTFFSVSSSDLVSKWMGESEKLVSNLFQMARESAPSIIFVDEIDSLCGQRGEGNESEASRRIKTELLVQMQGVGHNDDKVLVLAATNTPYSLDQAIRRRFDKRIYIPLPDLKARQHMFKVHLGDTPHNLSESDFEDLARKTEGFSGSDVSVCVKDVLFEPVRKTQDAVFFTQTSNGTWIPCGPTQQGAVQTTMQELAAKGLASQIIPPPITKTDFDKVLARQRPTMYSNFKEQAIEYVRQAVQEDNSGNYAKAFPLYMNALEYFKTHLKYEKNPKIKEAITQKFTEYLRRAEEIRAVLDEGGSGPGPNGGDAAVIAKPKTKPKDGEDGEDPEQSKLRAGLNSAIVREKPNVKWNDVAGLESAKQALQEAVILPVKFPQFFTGKRRPWRAFLLYGPPGTGKSYLAKAVATEAESTFFSVSSSDLVSKWMGESEKLVSNLFQMARESAPSIIFVDEIDSLCGQRGEGNESEASRRIKTELLVQMQGVGHNDDKVLVLAATNTPYSLDQAIRRRFDKRIYIPLPDLKARQHMFKVHLGDTPHNLNECDFEDLARKTEGFSGSDVSVCVKDVLFEPVRKTQDAVFFTQTSNGTWIPCGPKQRGAVQTTMQELAAKGLASQIIPPPITKTDFDKVLARQRPTVSKSDLEVHDRFTKEFGEEG</v>
      </c>
    </row>
    <row r="2393" spans="1:101" x14ac:dyDescent="0.25">
      <c r="A2393" t="s">
        <v>646</v>
      </c>
      <c r="B2393" t="s">
        <v>21252</v>
      </c>
      <c r="C2393" t="s">
        <v>7281</v>
      </c>
      <c r="D2393" t="s">
        <v>15716</v>
      </c>
      <c r="E2393">
        <v>0</v>
      </c>
      <c r="F2393" t="s">
        <v>12855</v>
      </c>
      <c r="G2393">
        <v>-3.1203708648681601</v>
      </c>
      <c r="H2393">
        <v>-3.8896684646606401</v>
      </c>
      <c r="I2393">
        <v>-4.5697669982910201</v>
      </c>
      <c r="J2393">
        <v>-3.6090993881225599</v>
      </c>
      <c r="K2393">
        <v>-2.5207319259643599</v>
      </c>
      <c r="L2393">
        <v>-4.7975711822509801</v>
      </c>
      <c r="M2393">
        <v>-2.7748832702636701</v>
      </c>
      <c r="N2393">
        <v>-3.5536031723022501</v>
      </c>
      <c r="O2393">
        <v>-5.8783044815063503</v>
      </c>
      <c r="P2393">
        <v>-3.5894956588745099</v>
      </c>
      <c r="Q2393">
        <v>-3.3299150466918901</v>
      </c>
      <c r="R2393">
        <v>-4.2167177200317401</v>
      </c>
      <c r="S2393">
        <v>-3.8208440144856777</v>
      </c>
      <c r="T2393">
        <v>2389</v>
      </c>
      <c r="X2393" s="16">
        <v>-0.21746794382730705</v>
      </c>
      <c r="Z2393">
        <v>0.97038987742190597</v>
      </c>
      <c r="AA2393">
        <v>1.6670439178549601E-2</v>
      </c>
      <c r="AB2393">
        <v>0.9623422669471704</v>
      </c>
      <c r="AP2393">
        <v>2</v>
      </c>
      <c r="AQ2393">
        <v>2</v>
      </c>
      <c r="AR2393">
        <v>2</v>
      </c>
      <c r="AS2393">
        <v>3.6</v>
      </c>
      <c r="AT2393">
        <v>3.6</v>
      </c>
      <c r="AU2393">
        <v>3.6</v>
      </c>
      <c r="AV2393">
        <v>46.999000000000002</v>
      </c>
      <c r="AW2393">
        <v>0</v>
      </c>
      <c r="AX2393">
        <v>5.1473000000000004</v>
      </c>
      <c r="AY2393">
        <v>85178000</v>
      </c>
      <c r="AZ2393">
        <v>8</v>
      </c>
      <c r="BA2393" t="s">
        <v>646</v>
      </c>
      <c r="BB2393" t="s">
        <v>646</v>
      </c>
      <c r="BC2393" t="s">
        <v>647</v>
      </c>
      <c r="BF2393" s="34" t="s">
        <v>19011</v>
      </c>
      <c r="BG2393">
        <v>0.749997198581696</v>
      </c>
      <c r="BH2393">
        <v>-7.3690392076969105E-2</v>
      </c>
      <c r="BI2393">
        <v>-0.80187243223190297</v>
      </c>
      <c r="BJ2393">
        <v>0.22671514749527</v>
      </c>
      <c r="BK2393">
        <v>1.3920310735702499</v>
      </c>
      <c r="BL2393">
        <v>-1.04578256607056</v>
      </c>
      <c r="BM2393">
        <v>1.11991107463837</v>
      </c>
      <c r="BN2393">
        <v>0.28613498806953402</v>
      </c>
      <c r="BO2393">
        <v>-2.20292448997498</v>
      </c>
      <c r="BP2393">
        <v>0.24770487844944</v>
      </c>
      <c r="BQ2393">
        <v>0.52563804388046298</v>
      </c>
      <c r="BR2393">
        <v>-0.42386230826377902</v>
      </c>
      <c r="BT2393">
        <v>18.9811706542969</v>
      </c>
      <c r="BU2393">
        <v>18.5252380371094</v>
      </c>
      <c r="BV2393">
        <v>17.020332336425799</v>
      </c>
      <c r="BW2393">
        <v>17.928390502929702</v>
      </c>
      <c r="BX2393">
        <v>18.5043621063232</v>
      </c>
      <c r="BY2393">
        <v>17.285547256469702</v>
      </c>
      <c r="BZ2393">
        <v>18.812402725219702</v>
      </c>
      <c r="CA2393">
        <v>17.8547058105469</v>
      </c>
      <c r="CB2393">
        <v>15.7673540115356</v>
      </c>
      <c r="CC2393">
        <v>16.598720550537099</v>
      </c>
      <c r="CD2393">
        <v>16.9020690917969</v>
      </c>
      <c r="CE2393">
        <v>16.750158309936499</v>
      </c>
      <c r="CG2393">
        <v>18.9811706542969</v>
      </c>
      <c r="CH2393">
        <v>18.5252380371094</v>
      </c>
      <c r="CI2393" t="s">
        <v>8080</v>
      </c>
      <c r="CJ2393">
        <v>17.928390502929702</v>
      </c>
      <c r="CK2393">
        <v>18.5043621063232</v>
      </c>
      <c r="CL2393">
        <v>17.285547256469702</v>
      </c>
      <c r="CM2393">
        <v>18.812402725219702</v>
      </c>
      <c r="CN2393" t="s">
        <v>8080</v>
      </c>
      <c r="CO2393" t="s">
        <v>8080</v>
      </c>
      <c r="CP2393">
        <v>16.598720550537099</v>
      </c>
      <c r="CQ2393">
        <v>16.9020690917969</v>
      </c>
      <c r="CR2393">
        <v>16.750158309936499</v>
      </c>
      <c r="CT2393" t="s">
        <v>19000</v>
      </c>
      <c r="CU2393" t="s">
        <v>646</v>
      </c>
      <c r="CV2393" t="s">
        <v>18972</v>
      </c>
      <c r="CW2393" t="str">
        <f>CT2393&amp;CU2393&amp;CHAR(10)&amp;CV2393</f>
        <v>&gt;A0A3Q7EPT4
MASTGLGHGGAGSSRSANGFKSSSSSVDWLGREMFEMRLRDRADHDDDGDSEPDIIDGVGAETGHVIRTSIGGRNGQPKQNVSYIAEHVVGTGSFGVVFQAKCRETGEIVAIKKVLQDKRYKNRELQIMQMLDHPNIVALKHSFFSTTDKEEVYLNLVLEFVPESVNRIARQYSRMNQRMPLIYICRALAYIHNCIGICHRDIKPQNLLVNPHTHQLKLCDFGSAKVLVKGEPNVSYICSRYYRAPELIFGATEYTTAIDIWSTGCVMAELLLGQPLFPGESGVDQLVEIIKVLGTPTREEIKCMNPNYTEFKFPQIKPHPWHKVFQKRLPPEAVDLICRFFQYSPYLRCTALEACIHPFFDELRDPNTRLPNGRPLPPLYNFKPQELTGIPTVTLQRLVPEHARRQNLFMALRP</v>
      </c>
    </row>
    <row r="2394" spans="1:101" x14ac:dyDescent="0.25">
      <c r="A2394" t="s">
        <v>417</v>
      </c>
      <c r="B2394" t="s">
        <v>21253</v>
      </c>
      <c r="C2394" t="s">
        <v>7177</v>
      </c>
      <c r="D2394">
        <v>0</v>
      </c>
      <c r="E2394">
        <v>0</v>
      </c>
      <c r="F2394" t="s">
        <v>12856</v>
      </c>
      <c r="G2394">
        <v>-2.37136650085449</v>
      </c>
      <c r="H2394">
        <v>-3.2430105209350599</v>
      </c>
      <c r="I2394">
        <v>-2.3199634552002002</v>
      </c>
      <c r="J2394">
        <v>-4.3377122879028303</v>
      </c>
      <c r="K2394">
        <v>-4.6199808120727504</v>
      </c>
      <c r="L2394">
        <v>-4.2718448638915998</v>
      </c>
      <c r="M2394">
        <v>-2.1746673583984402</v>
      </c>
      <c r="N2394">
        <v>-5.1836099624633798</v>
      </c>
      <c r="O2394">
        <v>-4.1505794525146502</v>
      </c>
      <c r="P2394">
        <v>-3.6894006729125999</v>
      </c>
      <c r="Q2394">
        <v>-4.8258514404296902</v>
      </c>
      <c r="R2394">
        <v>-4.6690645217895499</v>
      </c>
      <c r="S2394">
        <v>-3.8214209874471035</v>
      </c>
      <c r="T2394">
        <v>2390</v>
      </c>
      <c r="X2394" s="16">
        <v>1.7650658289591434</v>
      </c>
      <c r="Z2394">
        <v>0.24798971722365001</v>
      </c>
      <c r="AA2394">
        <v>0.94307449854347003</v>
      </c>
      <c r="AB2394">
        <v>0.11400542067595375</v>
      </c>
      <c r="AP2394">
        <v>3</v>
      </c>
      <c r="AQ2394">
        <v>3</v>
      </c>
      <c r="AR2394">
        <v>3</v>
      </c>
      <c r="AS2394">
        <v>10.5</v>
      </c>
      <c r="AT2394">
        <v>10.5</v>
      </c>
      <c r="AU2394">
        <v>10.5</v>
      </c>
      <c r="AV2394">
        <v>37.213000000000001</v>
      </c>
      <c r="AW2394">
        <v>0</v>
      </c>
      <c r="AX2394">
        <v>5.6166999999999998</v>
      </c>
      <c r="AY2394">
        <v>70418000</v>
      </c>
      <c r="AZ2394">
        <v>3</v>
      </c>
      <c r="BA2394" t="s">
        <v>417</v>
      </c>
      <c r="BB2394" t="s">
        <v>417</v>
      </c>
      <c r="BC2394" t="s">
        <v>418</v>
      </c>
      <c r="BF2394" s="34" t="s">
        <v>19011</v>
      </c>
      <c r="BG2394">
        <v>1.37581038475037</v>
      </c>
      <c r="BH2394">
        <v>0.54879534244537398</v>
      </c>
      <c r="BI2394">
        <v>1.42458152770996</v>
      </c>
      <c r="BJ2394">
        <v>-0.48985671997070301</v>
      </c>
      <c r="BK2394">
        <v>-0.75767284631729104</v>
      </c>
      <c r="BL2394">
        <v>-0.42736178636550898</v>
      </c>
      <c r="BM2394">
        <v>1.5624383687973</v>
      </c>
      <c r="BN2394">
        <v>-1.2924436330795299</v>
      </c>
      <c r="BO2394">
        <v>-0.31230527162551902</v>
      </c>
      <c r="BP2394">
        <v>0.125260755419731</v>
      </c>
      <c r="BQ2394">
        <v>-0.95300269126892101</v>
      </c>
      <c r="BR2394">
        <v>-0.80424344539642301</v>
      </c>
      <c r="BT2394">
        <v>19.730175018310501</v>
      </c>
      <c r="BU2394">
        <v>19.171895980835</v>
      </c>
      <c r="BV2394">
        <v>19.270135879516602</v>
      </c>
      <c r="BW2394">
        <v>17.1997776031494</v>
      </c>
      <c r="BX2394">
        <v>16.405113220214801</v>
      </c>
      <c r="BY2394">
        <v>17.811273574829102</v>
      </c>
      <c r="BZ2394">
        <v>19.412618637085</v>
      </c>
      <c r="CA2394">
        <v>16.2246990203857</v>
      </c>
      <c r="CB2394">
        <v>17.495079040527301</v>
      </c>
      <c r="CC2394">
        <v>16.498815536498999</v>
      </c>
      <c r="CD2394">
        <v>15.4061326980591</v>
      </c>
      <c r="CE2394">
        <v>16.2978115081787</v>
      </c>
      <c r="CG2394">
        <v>19.730175018310501</v>
      </c>
      <c r="CH2394">
        <v>19.171895980835</v>
      </c>
      <c r="CI2394">
        <v>19.270135879516602</v>
      </c>
      <c r="CJ2394" t="s">
        <v>8080</v>
      </c>
      <c r="CK2394" t="s">
        <v>8080</v>
      </c>
      <c r="CL2394">
        <v>17.811273574829102</v>
      </c>
      <c r="CM2394">
        <v>19.412618637085</v>
      </c>
      <c r="CN2394">
        <v>16.2246990203857</v>
      </c>
      <c r="CO2394" t="s">
        <v>8080</v>
      </c>
      <c r="CP2394" t="s">
        <v>8080</v>
      </c>
      <c r="CQ2394" t="s">
        <v>8080</v>
      </c>
      <c r="CR2394">
        <v>16.2978115081787</v>
      </c>
      <c r="CT2394" t="s">
        <v>19000</v>
      </c>
      <c r="CU2394" t="s">
        <v>417</v>
      </c>
      <c r="CV2394" t="s">
        <v>17245</v>
      </c>
      <c r="CW2394" t="str">
        <f>CT2394&amp;CU2394&amp;CHAR(10)&amp;CV2394</f>
        <v>&gt;A0A3Q7EHR9
MDLSTSASFSSSSSSSWFSGIVRGRSTSVKMSNKNPAAAAAAGGTDSVSGAGPITAKKQFRGVMFKYGPKAIQVAFKTGDYKQQLIFIGGLTDGFLATDYLEPLAIALDKEKWSLVQFLVSSSYSGYGTSSLRQDAMELDQLISYLINKEDSEGVVLLGHSTGCQDIVYYMRTNAACSRAVRAAILQAPVSDREYKATLPDTASMIDLASNMISEGRESELMPREANPDAPITAFRYHSLCAYNGEDDLFSSDFSDDQLKQKLGHMSNTPCQVIFSMGDEYVPDYVDKKALVDRLCKAMGGAEKVEIEYGNHSLSNRVVEAVEAIMSFVKREGPSGWDDPWN</v>
      </c>
    </row>
    <row r="2395" spans="1:101" x14ac:dyDescent="0.25">
      <c r="A2395" t="s">
        <v>1776</v>
      </c>
      <c r="B2395" t="s">
        <v>21254</v>
      </c>
      <c r="C2395" t="s">
        <v>7177</v>
      </c>
      <c r="D2395" t="s">
        <v>16149</v>
      </c>
      <c r="E2395">
        <v>0</v>
      </c>
      <c r="F2395" t="s">
        <v>12857</v>
      </c>
      <c r="G2395">
        <v>-2.50942802429199</v>
      </c>
      <c r="H2395">
        <v>-2.0987348556518599</v>
      </c>
      <c r="I2395">
        <v>-1.7682933807373</v>
      </c>
      <c r="J2395">
        <v>-5.5238809585571298</v>
      </c>
      <c r="K2395">
        <v>-3.6372442245483398</v>
      </c>
      <c r="L2395">
        <v>-4.6681022644043004</v>
      </c>
      <c r="M2395">
        <v>-7.4885139465331996</v>
      </c>
      <c r="N2395">
        <v>-2.7214937210082999</v>
      </c>
      <c r="O2395">
        <v>-3.0010280609130899</v>
      </c>
      <c r="P2395">
        <v>-2.6035318374633798</v>
      </c>
      <c r="Q2395">
        <v>-2.4737997055053702</v>
      </c>
      <c r="R2395">
        <v>-7.3684749603271502</v>
      </c>
      <c r="S2395">
        <v>-3.8218771616617837</v>
      </c>
      <c r="T2395">
        <v>2391</v>
      </c>
      <c r="X2395" s="16">
        <v>2.4842570622762068</v>
      </c>
      <c r="Z2395">
        <v>0.55480045610034201</v>
      </c>
      <c r="AA2395">
        <v>0.35081769587163902</v>
      </c>
      <c r="AB2395">
        <v>0.44584336113279616</v>
      </c>
      <c r="AP2395">
        <v>5</v>
      </c>
      <c r="AQ2395">
        <v>5</v>
      </c>
      <c r="AR2395">
        <v>5</v>
      </c>
      <c r="AS2395">
        <v>9.1999999999999993</v>
      </c>
      <c r="AT2395">
        <v>9.1999999999999993</v>
      </c>
      <c r="AU2395">
        <v>9.1999999999999993</v>
      </c>
      <c r="AV2395">
        <v>68.340999999999994</v>
      </c>
      <c r="AW2395">
        <v>0</v>
      </c>
      <c r="AX2395">
        <v>12.420999999999999</v>
      </c>
      <c r="AY2395">
        <v>177130000</v>
      </c>
      <c r="AZ2395">
        <v>6</v>
      </c>
      <c r="BA2395" t="s">
        <v>1776</v>
      </c>
      <c r="BB2395" t="s">
        <v>1776</v>
      </c>
      <c r="BC2395" t="s">
        <v>1777</v>
      </c>
      <c r="BF2395" s="34" t="s">
        <v>19011</v>
      </c>
      <c r="BG2395">
        <v>0.65798515081405595</v>
      </c>
      <c r="BH2395">
        <v>0.86388272047042802</v>
      </c>
      <c r="BI2395">
        <v>1.0295467376709</v>
      </c>
      <c r="BJ2395">
        <v>-0.85328507423400901</v>
      </c>
      <c r="BK2395">
        <v>9.2564150691032396E-2</v>
      </c>
      <c r="BL2395">
        <v>-0.42424774169921903</v>
      </c>
      <c r="BM2395">
        <v>-1.8382370471954299</v>
      </c>
      <c r="BN2395">
        <v>0.55166786909103405</v>
      </c>
      <c r="BO2395">
        <v>0.41152569651603699</v>
      </c>
      <c r="BP2395">
        <v>0.61080706119537398</v>
      </c>
      <c r="BQ2395">
        <v>0.67584711313247703</v>
      </c>
      <c r="BR2395">
        <v>-1.7780565023422199</v>
      </c>
      <c r="BT2395">
        <v>19.592113494873001</v>
      </c>
      <c r="BU2395">
        <v>20.3161716461182</v>
      </c>
      <c r="BV2395">
        <v>19.821805953979499</v>
      </c>
      <c r="BW2395">
        <v>16.013608932495099</v>
      </c>
      <c r="BX2395">
        <v>17.3878498077393</v>
      </c>
      <c r="BY2395">
        <v>17.415016174316399</v>
      </c>
      <c r="BZ2395">
        <v>14.098772048950201</v>
      </c>
      <c r="CA2395">
        <v>18.686815261840799</v>
      </c>
      <c r="CB2395">
        <v>18.644630432128899</v>
      </c>
      <c r="CC2395">
        <v>17.5846843719482</v>
      </c>
      <c r="CD2395">
        <v>17.758184432983398</v>
      </c>
      <c r="CE2395">
        <v>13.598401069641101</v>
      </c>
      <c r="CG2395">
        <v>19.592113494873001</v>
      </c>
      <c r="CH2395">
        <v>20.3161716461182</v>
      </c>
      <c r="CI2395">
        <v>19.821805953979499</v>
      </c>
      <c r="CJ2395" t="s">
        <v>8080</v>
      </c>
      <c r="CK2395">
        <v>17.3878498077393</v>
      </c>
      <c r="CL2395">
        <v>17.415016174316399</v>
      </c>
      <c r="CM2395">
        <v>14.098772048950201</v>
      </c>
      <c r="CN2395">
        <v>18.686815261840799</v>
      </c>
      <c r="CO2395">
        <v>18.644630432128899</v>
      </c>
      <c r="CP2395">
        <v>17.5846843719482</v>
      </c>
      <c r="CQ2395">
        <v>17.758184432983398</v>
      </c>
      <c r="CR2395">
        <v>13.598401069641101</v>
      </c>
      <c r="CT2395" t="s">
        <v>19000</v>
      </c>
      <c r="CU2395" t="s">
        <v>1776</v>
      </c>
      <c r="CV2395" t="s">
        <v>18209</v>
      </c>
      <c r="CW2395" t="str">
        <f>CT2395&amp;CU2395&amp;CHAR(10)&amp;CV2395</f>
        <v>&gt;A0A3Q7FSS8
MDCQLGVQGHGFGNARTPLLDRPALGRKRNDAGDGQLGDLEHGDSVPAPNVGFGRVISLAKPEAGSLVLATIALLFAATSSILIPKFGGKIIDIVSGDIQTPEQKSEALNAVKNTILEIFLIVIVGSVCTALRAWLFSSASERVVARLRKNLLSHLVHQEIAFFDVTRTGELLSRLSEDTQIIKNAATTNLSEALRNLATAFIGLGFMFQTSWKLTLLSLAVVPVISVAVRRFGRYMRELSHKTQAAAAVASSIAEETFGAIRTVRSFAQEDYEISRYSEKVDETLNLGLGQAKVVGLFSGSLSAASTLSVIVVVIYGATLTIQGAMTPGALTSFILYSLTVGSSVSGLSGLYTVAMKAAGASRRVFQILDRTSSMPKSGDLCPMGDQAAEVELDDVWFAYPSRPSHMVLKGITMKLQSGSKVALVGPSGGGKTTIANLIERFYDPVKGKILLNGVSLVEISHKHLHHKVSIVSQEPVLFNCSIEENIAYGLGGKASSEDIEKAAKMANAHEFVSKFPEKYQTHVGERGLRLSGGQKQRIAIARALLMNPTILLLDEATSALDAESEYLVQDAMDSLMQGRTVLVIAHRLSTVKSANTVAVISDGQIVESGTHDDLLNKNGIYTALVRRQLQGYKSDS</v>
      </c>
    </row>
    <row r="2396" spans="1:101" x14ac:dyDescent="0.25">
      <c r="A2396" t="s">
        <v>7032</v>
      </c>
      <c r="B2396" t="s">
        <v>21255</v>
      </c>
      <c r="C2396" t="s">
        <v>7177</v>
      </c>
      <c r="D2396">
        <v>0</v>
      </c>
      <c r="E2396">
        <v>0</v>
      </c>
      <c r="F2396" t="s">
        <v>12858</v>
      </c>
      <c r="G2396">
        <v>-5.6060676574706996</v>
      </c>
      <c r="H2396">
        <v>-2.2768201828002899</v>
      </c>
      <c r="I2396">
        <v>-4.09621238708496</v>
      </c>
      <c r="J2396">
        <v>-3.4679727554321298</v>
      </c>
      <c r="K2396">
        <v>-4.4656229019165004</v>
      </c>
      <c r="L2396">
        <v>-4.9265079498290998</v>
      </c>
      <c r="M2396">
        <v>-3.87163162231445</v>
      </c>
      <c r="N2396">
        <v>-1.01573657989502</v>
      </c>
      <c r="O2396">
        <v>-5.1594676971435502</v>
      </c>
      <c r="P2396">
        <v>-4.0687417984008798</v>
      </c>
      <c r="Q2396">
        <v>-2.5164651870727499</v>
      </c>
      <c r="R2396">
        <v>-4.4119539260864302</v>
      </c>
      <c r="S2396">
        <v>-3.8236000537872297</v>
      </c>
      <c r="T2396">
        <v>2392</v>
      </c>
      <c r="V2396" t="s">
        <v>10408</v>
      </c>
      <c r="X2396" s="16">
        <v>0.29366779327392711</v>
      </c>
      <c r="Z2396">
        <v>0.91248170982326304</v>
      </c>
      <c r="AA2396">
        <v>5.6585276105266397E-2</v>
      </c>
      <c r="AB2396">
        <v>0.87783870172533396</v>
      </c>
      <c r="AP2396">
        <v>2</v>
      </c>
      <c r="AQ2396">
        <v>2</v>
      </c>
      <c r="AR2396">
        <v>2</v>
      </c>
      <c r="AS2396">
        <v>5</v>
      </c>
      <c r="AT2396">
        <v>5</v>
      </c>
      <c r="AU2396">
        <v>5</v>
      </c>
      <c r="AV2396">
        <v>42.268999999999998</v>
      </c>
      <c r="AW2396">
        <v>3.5880999999999999E-4</v>
      </c>
      <c r="AX2396">
        <v>4.6181000000000001</v>
      </c>
      <c r="AY2396">
        <v>118090000</v>
      </c>
      <c r="AZ2396">
        <v>3</v>
      </c>
      <c r="BA2396" t="s">
        <v>5094</v>
      </c>
      <c r="BB2396" t="s">
        <v>5094</v>
      </c>
      <c r="BC2396" t="s">
        <v>5095</v>
      </c>
      <c r="BD2396" t="s">
        <v>5096</v>
      </c>
      <c r="BE2396" t="s">
        <v>5097</v>
      </c>
      <c r="BF2396" s="34" t="s">
        <v>19011</v>
      </c>
      <c r="BG2396">
        <v>-1.34970271587372</v>
      </c>
      <c r="BH2396">
        <v>1.17123758792877</v>
      </c>
      <c r="BI2396">
        <v>-0.20642484724521601</v>
      </c>
      <c r="BJ2396">
        <v>0.26928463578224199</v>
      </c>
      <c r="BK2396">
        <v>-0.48614627122879001</v>
      </c>
      <c r="BL2396">
        <v>-0.83513313531875599</v>
      </c>
      <c r="BM2396">
        <v>-3.6369994282722501E-2</v>
      </c>
      <c r="BN2396">
        <v>2.1261429786682098</v>
      </c>
      <c r="BO2396">
        <v>-1.0115326642990099</v>
      </c>
      <c r="BP2396">
        <v>-0.185623839497566</v>
      </c>
      <c r="BQ2396">
        <v>0.98977589607238803</v>
      </c>
      <c r="BR2396">
        <v>-0.44550755620002702</v>
      </c>
      <c r="BT2396">
        <v>16.4954738616943</v>
      </c>
      <c r="BU2396">
        <v>20.138086318969702</v>
      </c>
      <c r="BV2396">
        <v>17.4938869476318</v>
      </c>
      <c r="BW2396">
        <v>18.069517135620099</v>
      </c>
      <c r="BX2396">
        <v>16.559471130371101</v>
      </c>
      <c r="BY2396">
        <v>17.156610488891602</v>
      </c>
      <c r="BZ2396">
        <v>17.715654373168899</v>
      </c>
      <c r="CA2396">
        <v>20.392572402954102</v>
      </c>
      <c r="CB2396">
        <v>16.486190795898398</v>
      </c>
      <c r="CC2396">
        <v>16.1194744110107</v>
      </c>
      <c r="CD2396">
        <v>17.715518951416001</v>
      </c>
      <c r="CE2396">
        <v>16.5549221038818</v>
      </c>
      <c r="CG2396" t="s">
        <v>8080</v>
      </c>
      <c r="CH2396">
        <v>20.138086318969702</v>
      </c>
      <c r="CI2396">
        <v>17.4938869476318</v>
      </c>
      <c r="CJ2396" t="s">
        <v>8080</v>
      </c>
      <c r="CK2396" t="s">
        <v>8080</v>
      </c>
      <c r="CL2396" t="s">
        <v>8080</v>
      </c>
      <c r="CM2396">
        <v>17.715654373168899</v>
      </c>
      <c r="CN2396">
        <v>20.392572402954102</v>
      </c>
      <c r="CO2396">
        <v>16.486190795898398</v>
      </c>
      <c r="CP2396" t="s">
        <v>8080</v>
      </c>
      <c r="CQ2396">
        <v>17.715518951416001</v>
      </c>
      <c r="CR2396" t="s">
        <v>8080</v>
      </c>
      <c r="CT2396" t="s">
        <v>19000</v>
      </c>
      <c r="CU2396" t="s">
        <v>7032</v>
      </c>
      <c r="CV2396" t="s">
        <v>18877</v>
      </c>
      <c r="CW2396" t="str">
        <f>CT2396&amp;CU2396&amp;CHAR(10)&amp;CV2396</f>
        <v>&gt;A0A3Q7J4K1
MTQEEEVVLLDYWASPFGTMARIALVEKGVNFIHKFEDLSNKSPLLLEMNPVHHKIPVLVHKGKSICESNIIIQYIDEIWKNNSPLLPYEPYQRAKARFLVDFINKKVHGSSVKVWMGQIEEQENGKKELVECSKFLEEELGDKLYFGGDVFGFVDIALVPFYNWFIVFKTFANFNTIEIQCPKLVMWGERCLNRDSVSKSLPTSNQVYQAYLDFKKDEVWKDKSPLMPFNPYKRAQARFWADFIDKKVYDSGKRIWATKGEDQEAAKKEFIEYLKLLEGELGDKTYFNGENFGFVDLALIPFYSWFPTFEKFGNFNIEKECPKFVAWANKCIYKDSVSKSLAESNKVYEYVLKMKQHLGLP</v>
      </c>
    </row>
    <row r="2397" spans="1:101" x14ac:dyDescent="0.25">
      <c r="A2397" t="s">
        <v>3444</v>
      </c>
      <c r="B2397" t="s">
        <v>21256</v>
      </c>
      <c r="C2397" t="s">
        <v>7492</v>
      </c>
      <c r="D2397" t="s">
        <v>15005</v>
      </c>
      <c r="E2397">
        <v>0</v>
      </c>
      <c r="F2397" t="s">
        <v>12859</v>
      </c>
      <c r="G2397">
        <v>-4.5699310302734402</v>
      </c>
      <c r="H2397">
        <v>-4.3279504776001003</v>
      </c>
      <c r="I2397">
        <v>-3.9653587341308598</v>
      </c>
      <c r="J2397">
        <v>-6.2633285522460902</v>
      </c>
      <c r="K2397">
        <v>-4.4749040603637704</v>
      </c>
      <c r="L2397">
        <v>-3.4457931518554701</v>
      </c>
      <c r="M2397">
        <v>-3.2649612426757799</v>
      </c>
      <c r="N2397">
        <v>2.3220357894897501</v>
      </c>
      <c r="O2397">
        <v>-4.1700992584228498</v>
      </c>
      <c r="P2397">
        <v>-4.2018184661865199</v>
      </c>
      <c r="Q2397">
        <v>-4.9802799224853498</v>
      </c>
      <c r="R2397">
        <v>-4.55450534820557</v>
      </c>
      <c r="S2397">
        <v>-3.82474120457967</v>
      </c>
      <c r="T2397">
        <v>2393</v>
      </c>
      <c r="X2397" s="16">
        <v>0.44026184082031072</v>
      </c>
      <c r="Z2397">
        <v>0.36911864406779699</v>
      </c>
      <c r="AA2397">
        <v>0.60099266411711705</v>
      </c>
      <c r="AB2397">
        <v>0.25061515853204802</v>
      </c>
      <c r="AP2397">
        <v>2</v>
      </c>
      <c r="AQ2397">
        <v>2</v>
      </c>
      <c r="AR2397">
        <v>2</v>
      </c>
      <c r="AS2397">
        <v>8.6</v>
      </c>
      <c r="AT2397">
        <v>8.6</v>
      </c>
      <c r="AU2397">
        <v>8.6</v>
      </c>
      <c r="AV2397">
        <v>23.727</v>
      </c>
      <c r="AW2397">
        <v>5.8642E-3</v>
      </c>
      <c r="AX2397">
        <v>3.0261999999999998</v>
      </c>
      <c r="AY2397">
        <v>255810000</v>
      </c>
      <c r="AZ2397">
        <v>2</v>
      </c>
      <c r="BA2397" t="s">
        <v>3444</v>
      </c>
      <c r="BB2397" t="s">
        <v>3444</v>
      </c>
      <c r="BC2397" t="s">
        <v>3445</v>
      </c>
      <c r="BF2397" s="34" t="s">
        <v>19011</v>
      </c>
      <c r="BG2397">
        <v>-0.35835310816764798</v>
      </c>
      <c r="BH2397">
        <v>-0.24198746681213401</v>
      </c>
      <c r="BI2397">
        <v>-6.7621327936649295E-2</v>
      </c>
      <c r="BJ2397">
        <v>-1.1726882457733201</v>
      </c>
      <c r="BK2397">
        <v>-0.31265574693679798</v>
      </c>
      <c r="BL2397">
        <v>0.18223169445991499</v>
      </c>
      <c r="BM2397">
        <v>0.26919165253639199</v>
      </c>
      <c r="BN2397">
        <v>2.9559133052825901</v>
      </c>
      <c r="BO2397">
        <v>-0.16607865691185</v>
      </c>
      <c r="BP2397">
        <v>-0.181332051753998</v>
      </c>
      <c r="BQ2397">
        <v>-0.55568510293960605</v>
      </c>
      <c r="BR2397">
        <v>-0.35093507170677202</v>
      </c>
      <c r="BT2397">
        <v>17.531610488891602</v>
      </c>
      <c r="BU2397">
        <v>18.086956024169901</v>
      </c>
      <c r="BV2397">
        <v>17.624740600585898</v>
      </c>
      <c r="BW2397">
        <v>15.2741613388062</v>
      </c>
      <c r="BX2397">
        <v>16.5501899719238</v>
      </c>
      <c r="BY2397">
        <v>18.637325286865199</v>
      </c>
      <c r="BZ2397">
        <v>18.322324752807599</v>
      </c>
      <c r="CA2397">
        <v>23.730344772338899</v>
      </c>
      <c r="CB2397">
        <v>17.475559234619102</v>
      </c>
      <c r="CC2397">
        <v>15.986397743225099</v>
      </c>
      <c r="CD2397">
        <v>15.2517042160034</v>
      </c>
      <c r="CE2397">
        <v>16.412370681762699</v>
      </c>
      <c r="CG2397">
        <v>17.531610488891602</v>
      </c>
      <c r="CH2397">
        <v>18.086956024169901</v>
      </c>
      <c r="CI2397" t="s">
        <v>8080</v>
      </c>
      <c r="CJ2397" t="s">
        <v>8080</v>
      </c>
      <c r="CK2397">
        <v>16.5501899719238</v>
      </c>
      <c r="CL2397">
        <v>18.637325286865199</v>
      </c>
      <c r="CM2397">
        <v>18.322324752807599</v>
      </c>
      <c r="CN2397">
        <v>23.730344772338899</v>
      </c>
      <c r="CO2397">
        <v>17.475559234619102</v>
      </c>
      <c r="CP2397">
        <v>15.986397743225099</v>
      </c>
      <c r="CQ2397">
        <v>15.2517042160034</v>
      </c>
      <c r="CR2397">
        <v>16.412370681762699</v>
      </c>
      <c r="CT2397" t="s">
        <v>19000</v>
      </c>
      <c r="CU2397" t="s">
        <v>3444</v>
      </c>
      <c r="CV2397" t="s">
        <v>17763</v>
      </c>
      <c r="CW2397" t="str">
        <f>CT2397&amp;CU2397&amp;CHAR(10)&amp;CV2397</f>
        <v>&gt;A0A3Q7HHE9
MNSIPFSIVTYIPSKQPLLHCTKTSQTTTDPIPHFIKSSILSSSSKSVNKLAEKISPLPSSFSRRETLSACGLGFSAVLFEALLQPQSNIEAIAEEAAATECEFTVTPSGLAYCDKAVGYGPEAVKGQLIKAHYVGKLENGKVFDSSYNRGKPLTFRVGVGEVIKGWDQGILGGDGFPPMLTGGKRKLKIPPELGYGIRGAGCRGGKLIQRTIPSYILSFSV</v>
      </c>
    </row>
    <row r="2398" spans="1:101" x14ac:dyDescent="0.25">
      <c r="A2398" t="s">
        <v>474</v>
      </c>
      <c r="B2398" t="s">
        <v>21257</v>
      </c>
      <c r="C2398" t="s">
        <v>7244</v>
      </c>
      <c r="D2398" t="s">
        <v>14983</v>
      </c>
      <c r="E2398">
        <v>0</v>
      </c>
      <c r="F2398" t="s">
        <v>12860</v>
      </c>
      <c r="G2398">
        <v>-2.94146728515625</v>
      </c>
      <c r="H2398">
        <v>-3.9005708694457999</v>
      </c>
      <c r="I2398">
        <v>-4.3684368133544904</v>
      </c>
      <c r="J2398">
        <v>-3.28875637054443</v>
      </c>
      <c r="K2398">
        <v>-4.1122274398803702</v>
      </c>
      <c r="L2398">
        <v>-4.9651508331298801</v>
      </c>
      <c r="M2398">
        <v>-3.3403129577636701</v>
      </c>
      <c r="N2398">
        <v>-3.03211498260498</v>
      </c>
      <c r="O2398">
        <v>-4.0996532440185502</v>
      </c>
      <c r="P2398">
        <v>-4.4059858322143599</v>
      </c>
      <c r="Q2398">
        <v>-3.8751707077026398</v>
      </c>
      <c r="R2398">
        <v>-3.6392354965210001</v>
      </c>
      <c r="S2398">
        <v>-3.8307569026947017</v>
      </c>
      <c r="T2398">
        <v>2394</v>
      </c>
      <c r="X2398" s="16">
        <v>0.38521989186604744</v>
      </c>
      <c r="Z2398">
        <v>0.74656889304063501</v>
      </c>
      <c r="AA2398">
        <v>0.176808472960098</v>
      </c>
      <c r="AB2398">
        <v>0.66556661122791572</v>
      </c>
      <c r="AP2398">
        <v>7</v>
      </c>
      <c r="AQ2398">
        <v>7</v>
      </c>
      <c r="AR2398">
        <v>7</v>
      </c>
      <c r="AS2398">
        <v>4.8</v>
      </c>
      <c r="AT2398">
        <v>4.8</v>
      </c>
      <c r="AU2398">
        <v>4.8</v>
      </c>
      <c r="AV2398">
        <v>195.67</v>
      </c>
      <c r="AW2398">
        <v>0</v>
      </c>
      <c r="AX2398">
        <v>20.827000000000002</v>
      </c>
      <c r="AY2398">
        <v>272240000</v>
      </c>
      <c r="AZ2398">
        <v>27</v>
      </c>
      <c r="BA2398" t="s">
        <v>474</v>
      </c>
      <c r="BB2398" t="s">
        <v>474</v>
      </c>
      <c r="BC2398" t="s">
        <v>475</v>
      </c>
      <c r="BF2398" s="34" t="s">
        <v>19011</v>
      </c>
      <c r="BG2398">
        <v>1.46290707588196</v>
      </c>
      <c r="BH2398">
        <v>-0.114845991134644</v>
      </c>
      <c r="BI2398">
        <v>-0.88449901342392001</v>
      </c>
      <c r="BJ2398">
        <v>0.89160650968551602</v>
      </c>
      <c r="BK2398">
        <v>-0.46302717924117998</v>
      </c>
      <c r="BL2398">
        <v>-1.86611080169678</v>
      </c>
      <c r="BM2398">
        <v>0.80679446458816495</v>
      </c>
      <c r="BN2398">
        <v>1.3137890100479099</v>
      </c>
      <c r="BO2398">
        <v>-0.44234225153923001</v>
      </c>
      <c r="BP2398">
        <v>-0.94626820087432895</v>
      </c>
      <c r="BQ2398">
        <v>-7.3061995208263397E-2</v>
      </c>
      <c r="BR2398">
        <v>0.31505826115608199</v>
      </c>
      <c r="BT2398">
        <v>19.1600742340088</v>
      </c>
      <c r="BU2398">
        <v>18.514335632324201</v>
      </c>
      <c r="BV2398">
        <v>17.221662521362301</v>
      </c>
      <c r="BW2398">
        <v>18.248733520507798</v>
      </c>
      <c r="BX2398">
        <v>16.912866592407202</v>
      </c>
      <c r="BY2398">
        <v>17.117967605590799</v>
      </c>
      <c r="BZ2398">
        <v>18.246973037719702</v>
      </c>
      <c r="CA2398">
        <v>18.376194000244102</v>
      </c>
      <c r="CB2398">
        <v>17.546005249023398</v>
      </c>
      <c r="CC2398">
        <v>15.782230377197299</v>
      </c>
      <c r="CD2398">
        <v>16.356813430786101</v>
      </c>
      <c r="CE2398">
        <v>17.327640533447301</v>
      </c>
      <c r="CG2398">
        <v>19.1600742340088</v>
      </c>
      <c r="CH2398">
        <v>18.514335632324201</v>
      </c>
      <c r="CI2398">
        <v>17.221662521362301</v>
      </c>
      <c r="CJ2398">
        <v>18.248733520507798</v>
      </c>
      <c r="CK2398">
        <v>16.912866592407202</v>
      </c>
      <c r="CL2398">
        <v>17.117967605590799</v>
      </c>
      <c r="CM2398">
        <v>18.246973037719702</v>
      </c>
      <c r="CN2398">
        <v>18.376194000244102</v>
      </c>
      <c r="CO2398">
        <v>17.546005249023398</v>
      </c>
      <c r="CP2398">
        <v>15.782230377197299</v>
      </c>
      <c r="CQ2398">
        <v>16.356813430786101</v>
      </c>
      <c r="CR2398">
        <v>17.327640533447301</v>
      </c>
      <c r="CT2398" t="s">
        <v>19000</v>
      </c>
      <c r="CU2398" t="s">
        <v>474</v>
      </c>
      <c r="CV2398" t="s">
        <v>18586</v>
      </c>
      <c r="CW2398" t="str">
        <f>CT2398&amp;CU2398&amp;CHAR(10)&amp;CV2398</f>
        <v>&gt;A0A3Q7EJS6
MSHNQSRADTRESSQYRRTARSGSFNQHRGGRGSGGGGGGAAPPPVSSTSNPSLTSNRSFNKKYYNAQGGQPRVSGVGAGSDSHLNGAHQQQPSHGVSDVSVAIAHTPLPSATVKPTDASTQKVTRAVPRAPTSNVVPPISESSAPVTPAKNPGDASKSFPLQFGSISPGVMNVLQIPARTSSAPPNLDEQKRAQARGDTSRAIPSLPNPSTSKQPMPRKDAGPLNQSNHSEAYGVANKPKRDVHILAPPPVTQTQKPSTHPMPGMHMQIPFHQPPQVPVQFGGPGPQIPSHSMSATSLPMPMHLPIVNPPMQQPMFVSNLQPHPMQSQGMMHQGQGLNFSSGIGAQLPQQLGNMGMNMPSQFSPQQAGKFLGQRKSVKITHPETHEELRLEERSHPNMPPQSQPIASYSPSHPNYYPNSYNSNSVYFQAPSSIPLSNTQSSQPPRPFNQVTVKPAAGGIHSGKEQLPSVSSSFGKDPVRLSKPCGGDSAHSQKDANTSHQSSTTQSRTGDGSKSSSRPVENIQSTKGADSISGKSSAAGILSLTSQAPIESSTSLIRDSSVDAASETLGGPDSTEDQKKKQVTRGQLTVQDKALGKCTSVSIQTPQYPLTTLVEVNTAASVSTAVNTRESLSLSESAELRSHITGNCGKEDLSEPLDSRNQDAGKPVLKTGDRNEVALSKAGKQDENNSLKPPSESLPVESPEVSGLTEGGSPKRAAYANIENGRPEIGVEHMNESVACSTGVDSIADSFTSSTSNQDSTNTEACTSAIGLSAQDDQESDIADPEEAPVTKSVDASQEFASDLLKSSDEATSKSEDENTETSNAGLVSKSSSGVKEKSLVDSNVPKVTMSRGKKKKKDLYKKADAAGATSDLYMAYKGPEKKDELSQSIETIELTSKDDSMPPSANVHQEDLRSTKKVGEVKAEPDDWEDAADVSTPKLEIAPEHRKVDGEDGDGVTTKKYSRDFLLKFAEQCIDIPEGFNVAPDVADILINFNASAMREPFPSPGRGTDRPSSGHRERRGSGVGDGDKWNKMPGPPMPGRDFQPDIGFGGNGVGFRPGPGGNSGVLRHPRGAMPIQYAMGQYAVGQYAMGQLATGGILSGPMQSMGPPQGGGLRNGVDADRWQRGTAFQKGLMPSPHTPAQNMHKAEVKYEVGKVTDEEQAKQRQLKAILNKLTPQNFDKLFQQVKEVNIDNYVTLKGVISQIFDKALMEPTFCEMYANFCQHLAAELPDLSVDNEKITFKRLLLNKCQEEFERGEREELEANVTNEEGEVKLSAEEREEKRVKARRRMLGNIRLIGELYKKKMLTERIMHECIKKLLGDYQNPDEENVEALCKLMSTIGEMIDHAKAKEHMDAYFDMLEKLSNNMKLSSRVRFMLKDSIDLRKNKWQQRRKVEGPKKIEEVHRDAAQERHAQATRLARTPSLGGSSRRGQPMDFVPRGGGMLSSPGSQMGGFRPMSPQVRGYGMQDVRVDERHSFENRTLSLPLTQRPLGDDPITLGPQGGLAKGMSSRGQPAGPSIDNMSSFGDSRRMVHAQSGYGSLSERPLYGLREELAPKYMPERLSSQHDQSSAPERNVTYGNKERGFDTSRPPSPLVRSGGATSTQNVAPDRIWPEERLLEMSMAAIKEFYSAKDEKEVALCVKDLNSPGFYPSMISLWVTDSFERKDMERDLLAKLIIGLTLSRDVAISQDQLIKGYENVLTSLEDAVNDAPRAAEFLGRIFGKVISENVIPFNEIGSLIYKGGEEEGRLVEIGLAAEVLGSTLEMIKVEQGDSAVSEICRSSTMRLENFRPQGSKKQWKLDKFI</v>
      </c>
    </row>
    <row r="2399" spans="1:101" x14ac:dyDescent="0.25">
      <c r="A2399" t="s">
        <v>6476</v>
      </c>
      <c r="B2399" t="s">
        <v>21258</v>
      </c>
      <c r="C2399" t="s">
        <v>7675</v>
      </c>
      <c r="D2399" t="s">
        <v>16151</v>
      </c>
      <c r="E2399" t="s">
        <v>16152</v>
      </c>
      <c r="F2399" t="s">
        <v>12861</v>
      </c>
      <c r="G2399">
        <v>-5.3248538970947301</v>
      </c>
      <c r="H2399">
        <v>-4.5026273727417001</v>
      </c>
      <c r="I2399">
        <v>-5.2801589965820304</v>
      </c>
      <c r="J2399">
        <v>-2.2349767684936501</v>
      </c>
      <c r="K2399">
        <v>-3.8399477005004901</v>
      </c>
      <c r="L2399">
        <v>-2.7457313537597701</v>
      </c>
      <c r="M2399">
        <v>-3.3364696502685498</v>
      </c>
      <c r="N2399">
        <v>-3.9901590347289999</v>
      </c>
      <c r="O2399">
        <v>-4.3693523406982404</v>
      </c>
      <c r="P2399">
        <v>-3.62713718414307</v>
      </c>
      <c r="Q2399">
        <v>-3.7605161666870099</v>
      </c>
      <c r="R2399">
        <v>-2.9964227676391602</v>
      </c>
      <c r="S2399">
        <v>-3.8340294361114502</v>
      </c>
      <c r="T2399">
        <v>2395</v>
      </c>
      <c r="W2399">
        <v>4</v>
      </c>
      <c r="X2399" s="16">
        <v>-2.0956614812215166</v>
      </c>
      <c r="Z2399">
        <v>9.8634730538922202E-2</v>
      </c>
      <c r="AA2399">
        <v>1.9348656414262499</v>
      </c>
      <c r="AB2399">
        <v>1.1618079891653258E-2</v>
      </c>
      <c r="AC2399" t="s">
        <v>10408</v>
      </c>
      <c r="AE2399">
        <v>1.7397039637503799</v>
      </c>
      <c r="AF2399">
        <v>1.820941678106839E-2</v>
      </c>
      <c r="AG2399">
        <v>3.9047619047619E-3</v>
      </c>
      <c r="AH2399" t="s">
        <v>10408</v>
      </c>
      <c r="AJ2399" s="14">
        <v>0.49892559357289401</v>
      </c>
      <c r="AK2399" s="14">
        <v>0.31701105424606763</v>
      </c>
      <c r="AL2399" s="14">
        <v>0.34956799999999999</v>
      </c>
      <c r="AN2399" s="14">
        <f>AVERAGE(M2399:O2399)-AVERAGE(P2399:R2399)</f>
        <v>-0.43730163574218306</v>
      </c>
      <c r="AP2399">
        <v>2</v>
      </c>
      <c r="AQ2399">
        <v>2</v>
      </c>
      <c r="AR2399">
        <v>2</v>
      </c>
      <c r="AS2399">
        <v>10.199999999999999</v>
      </c>
      <c r="AT2399">
        <v>10.199999999999999</v>
      </c>
      <c r="AU2399">
        <v>10.199999999999999</v>
      </c>
      <c r="AV2399">
        <v>42.796999999999997</v>
      </c>
      <c r="AW2399">
        <v>1.0660999999999999E-3</v>
      </c>
      <c r="AX2399">
        <v>4.4973000000000001</v>
      </c>
      <c r="AY2399">
        <v>60413000</v>
      </c>
      <c r="AZ2399">
        <v>4</v>
      </c>
      <c r="BA2399" t="s">
        <v>6476</v>
      </c>
      <c r="BB2399" t="s">
        <v>6476</v>
      </c>
      <c r="BC2399" t="s">
        <v>6477</v>
      </c>
      <c r="BD2399" t="s">
        <v>6478</v>
      </c>
      <c r="BE2399" t="s">
        <v>6479</v>
      </c>
      <c r="BF2399" s="34" t="s">
        <v>19011</v>
      </c>
      <c r="BG2399">
        <v>-1.57861280441284</v>
      </c>
      <c r="BH2399">
        <v>-0.70796883106231701</v>
      </c>
      <c r="BI2399">
        <v>-1.5312860012054399</v>
      </c>
      <c r="BJ2399">
        <v>1.69321405887604</v>
      </c>
      <c r="BK2399">
        <v>-6.2667657621204896E-3</v>
      </c>
      <c r="BL2399">
        <v>1.15238332748413</v>
      </c>
      <c r="BM2399">
        <v>0.52685898542404197</v>
      </c>
      <c r="BN2399">
        <v>-0.165323406457901</v>
      </c>
      <c r="BO2399">
        <v>-0.56684583425521895</v>
      </c>
      <c r="BP2399">
        <v>0.219075262546539</v>
      </c>
      <c r="BQ2399">
        <v>7.7842153608798995E-2</v>
      </c>
      <c r="BR2399">
        <v>0.88692981004714999</v>
      </c>
      <c r="BT2399">
        <v>16.776687622070298</v>
      </c>
      <c r="BU2399">
        <v>17.912279129028299</v>
      </c>
      <c r="BV2399">
        <v>16.309940338134801</v>
      </c>
      <c r="BW2399">
        <v>19.302513122558601</v>
      </c>
      <c r="BX2399">
        <v>17.185146331787099</v>
      </c>
      <c r="BY2399">
        <v>19.337387084960898</v>
      </c>
      <c r="BZ2399">
        <v>18.250816345214801</v>
      </c>
      <c r="CA2399">
        <v>17.418149948120099</v>
      </c>
      <c r="CB2399">
        <v>17.2763061523438</v>
      </c>
      <c r="CC2399">
        <v>16.561079025268601</v>
      </c>
      <c r="CD2399">
        <v>16.4714679718018</v>
      </c>
      <c r="CE2399">
        <v>17.970453262329102</v>
      </c>
      <c r="CG2399" t="s">
        <v>8080</v>
      </c>
      <c r="CH2399" t="s">
        <v>8080</v>
      </c>
      <c r="CI2399" t="s">
        <v>8080</v>
      </c>
      <c r="CJ2399">
        <v>19.302513122558601</v>
      </c>
      <c r="CK2399">
        <v>17.185146331787099</v>
      </c>
      <c r="CL2399">
        <v>19.337387084960898</v>
      </c>
      <c r="CM2399">
        <v>18.250816345214801</v>
      </c>
      <c r="CN2399">
        <v>17.418149948120099</v>
      </c>
      <c r="CO2399">
        <v>17.2763061523438</v>
      </c>
      <c r="CP2399" t="s">
        <v>8080</v>
      </c>
      <c r="CQ2399">
        <v>16.4714679718018</v>
      </c>
      <c r="CR2399">
        <v>17.970453262329102</v>
      </c>
      <c r="CT2399" t="s">
        <v>19000</v>
      </c>
      <c r="CU2399" t="s">
        <v>6476</v>
      </c>
      <c r="CV2399" t="s">
        <v>16544</v>
      </c>
      <c r="CW2399" t="str">
        <f>CT2399&amp;CU2399&amp;CHAR(10)&amp;CV2399</f>
        <v>&gt;Q84MI4
MVDANMGAAQFPDFPKIVTHAGQYVQYDIFGNLFEITNKYQPPIMPIGRGAYGIVCSVFNAELNEMVAVKKIANAFDNYMDAKRTLREIKLLRHLDHENVIGLRDVIPPPLRREFSDVYIATELMDTDLHQIIRSNQGLSEDHCQYFMYQLLRGLKYIHSAHVIHRDLKPSNLLLNANCDLKICDFGLARPNVENENMTEYVVTRWYRAPELLLNSSDYTAAIDVWSVGCIFMELMNRKPLFAGKDHVHQIRLLTELLGTPTESDLSFLRNEDAKRYVRQLPQHPRQQLATVFPHVNPLAIDLVDKMLTLDPTRRITVEEALAHPYLAKLHDAADEPVCPIPFSFDFEQQGIGEEQIKDMIYQEALALNPEYA</v>
      </c>
    </row>
    <row r="2400" spans="1:101" x14ac:dyDescent="0.25">
      <c r="A2400" t="s">
        <v>3189</v>
      </c>
      <c r="B2400" t="s">
        <v>21259</v>
      </c>
      <c r="C2400" t="s">
        <v>7543</v>
      </c>
      <c r="D2400" t="s">
        <v>16020</v>
      </c>
      <c r="E2400" t="s">
        <v>16021</v>
      </c>
      <c r="F2400" t="s">
        <v>12862</v>
      </c>
      <c r="G2400">
        <v>-2.2610530853271502</v>
      </c>
      <c r="H2400">
        <v>-3.2933168411254901</v>
      </c>
      <c r="I2400">
        <v>-2.6732044219970699</v>
      </c>
      <c r="J2400">
        <v>-5.0442762374877903</v>
      </c>
      <c r="K2400">
        <v>-5.8377151489257804</v>
      </c>
      <c r="L2400">
        <v>-5.2536487579345703</v>
      </c>
      <c r="M2400">
        <v>-5.3478069305419904</v>
      </c>
      <c r="N2400">
        <v>-3.31066799163818</v>
      </c>
      <c r="O2400">
        <v>-1.9125843048095701</v>
      </c>
      <c r="P2400">
        <v>-3.1862630844116202</v>
      </c>
      <c r="Q2400">
        <v>-2.8895101547241202</v>
      </c>
      <c r="R2400">
        <v>-5.24900245666504</v>
      </c>
      <c r="S2400">
        <v>-3.8549207846323648</v>
      </c>
      <c r="T2400">
        <v>2396</v>
      </c>
      <c r="V2400" t="s">
        <v>10408</v>
      </c>
      <c r="X2400" s="16">
        <v>2.6360219319661438</v>
      </c>
      <c r="Z2400">
        <v>0.234626206896552</v>
      </c>
      <c r="AA2400">
        <v>0.99217855001467503</v>
      </c>
      <c r="AB2400">
        <v>0.10181727041097231</v>
      </c>
      <c r="AP2400">
        <v>2</v>
      </c>
      <c r="AQ2400">
        <v>2</v>
      </c>
      <c r="AR2400">
        <v>2</v>
      </c>
      <c r="AS2400">
        <v>5.7</v>
      </c>
      <c r="AT2400">
        <v>5.7</v>
      </c>
      <c r="AU2400">
        <v>5.7</v>
      </c>
      <c r="AV2400">
        <v>51.741999999999997</v>
      </c>
      <c r="AW2400">
        <v>0</v>
      </c>
      <c r="AX2400">
        <v>6.3522999999999996</v>
      </c>
      <c r="AY2400">
        <v>100220000</v>
      </c>
      <c r="AZ2400">
        <v>7</v>
      </c>
      <c r="BA2400" t="s">
        <v>3189</v>
      </c>
      <c r="BB2400" t="s">
        <v>3189</v>
      </c>
      <c r="BC2400" t="s">
        <v>3190</v>
      </c>
      <c r="BF2400" s="34" t="s">
        <v>19011</v>
      </c>
      <c r="BG2400">
        <v>1.14878225326538</v>
      </c>
      <c r="BH2400">
        <v>0.404776781797409</v>
      </c>
      <c r="BI2400">
        <v>0.85172361135482799</v>
      </c>
      <c r="BJ2400">
        <v>-0.85722947120666504</v>
      </c>
      <c r="BK2400">
        <v>-1.4291015863418599</v>
      </c>
      <c r="BL2400">
        <v>-1.00813496112823</v>
      </c>
      <c r="BM2400">
        <v>-1.0759996175766</v>
      </c>
      <c r="BN2400">
        <v>0.39227089285850503</v>
      </c>
      <c r="BO2400">
        <v>1.39994156360626</v>
      </c>
      <c r="BP2400">
        <v>0.48193588852882402</v>
      </c>
      <c r="BQ2400">
        <v>0.69582098722457897</v>
      </c>
      <c r="BR2400">
        <v>-1.0047861337661701</v>
      </c>
      <c r="BT2400">
        <v>19.840488433837901</v>
      </c>
      <c r="BU2400">
        <v>19.121589660644499</v>
      </c>
      <c r="BV2400">
        <v>18.916894912719702</v>
      </c>
      <c r="BW2400">
        <v>16.493213653564499</v>
      </c>
      <c r="BX2400">
        <v>15.1873788833618</v>
      </c>
      <c r="BY2400">
        <v>16.829469680786101</v>
      </c>
      <c r="BZ2400">
        <v>16.239479064941399</v>
      </c>
      <c r="CA2400">
        <v>18.097640991210898</v>
      </c>
      <c r="CB2400">
        <v>19.733074188232401</v>
      </c>
      <c r="CC2400">
        <v>17.001953125</v>
      </c>
      <c r="CD2400">
        <v>17.342473983764599</v>
      </c>
      <c r="CE2400">
        <v>15.7178735733032</v>
      </c>
      <c r="CG2400">
        <v>19.840488433837901</v>
      </c>
      <c r="CH2400">
        <v>19.121589660644499</v>
      </c>
      <c r="CI2400">
        <v>18.916894912719702</v>
      </c>
      <c r="CJ2400" t="s">
        <v>8080</v>
      </c>
      <c r="CK2400" t="s">
        <v>8080</v>
      </c>
      <c r="CL2400" t="s">
        <v>8080</v>
      </c>
      <c r="CM2400" t="s">
        <v>8080</v>
      </c>
      <c r="CN2400">
        <v>18.097640991210898</v>
      </c>
      <c r="CO2400">
        <v>19.733074188232401</v>
      </c>
      <c r="CP2400" t="s">
        <v>8080</v>
      </c>
      <c r="CQ2400">
        <v>17.342473983764599</v>
      </c>
      <c r="CR2400" t="s">
        <v>8080</v>
      </c>
      <c r="CT2400" t="s">
        <v>19000</v>
      </c>
      <c r="CU2400" t="s">
        <v>3189</v>
      </c>
      <c r="CV2400" t="s">
        <v>17195</v>
      </c>
      <c r="CW2400" t="str">
        <f>CT2400&amp;CU2400&amp;CHAR(10)&amp;CV2400</f>
        <v>&gt;A0A3Q7H898
MVLRNMDGAYYFDEKLVDAHGHQSPLSASSAVVRGITAFATASDEDLNLPGDKILGLARFFLSVGIPANAEDLFYQLDALASLENNRVSIPLILSLPTAVLSLTRKDQLKVNVNTVLGSAAPSLSVKLKQIFSSGSKDASIIDQYLKFDPENAVHFLDALPENIDVGSYIFSLEIVLDNPEDKKIYATGGRTKVPIYVTGFIKVDHPDVAVLDSDLGNVETQKRFDLAGKNTLSLSANHLQKLRLSFQLTSPLGNVFKPHQAFLKLRHESKVEHIFVVENSGKNFEIILDFLGLVEKFFYLSGRYDIQLTVGDAVMENSFFLLLGSIELDLPEPPEKATRPPPQPIDSTSRFGPKAEISHIFRAPEKRPPKGLSLIFLALVLLPFIGFLVGLLRLQVNLKNFPKASALATFAILFHLGIAAVLTLYLLFWLKLNLFTTLQALGFLGIFLMFVGHRTLSYLASSSAKLKSA</v>
      </c>
    </row>
    <row r="2401" spans="1:101" x14ac:dyDescent="0.25">
      <c r="A2401" t="s">
        <v>6873</v>
      </c>
      <c r="B2401" t="s">
        <v>21260</v>
      </c>
      <c r="C2401" t="s">
        <v>7574</v>
      </c>
      <c r="D2401" t="s">
        <v>16153</v>
      </c>
      <c r="E2401" t="s">
        <v>16154</v>
      </c>
      <c r="F2401" t="s">
        <v>12863</v>
      </c>
      <c r="G2401">
        <v>-3.5277233123779301</v>
      </c>
      <c r="H2401">
        <v>-3.8089132308960001</v>
      </c>
      <c r="I2401">
        <v>-4.22711181640625</v>
      </c>
      <c r="J2401">
        <v>-3.27089595794678</v>
      </c>
      <c r="K2401">
        <v>-5.2779207229614302</v>
      </c>
      <c r="L2401">
        <v>-4.83280372619629</v>
      </c>
      <c r="M2401">
        <v>-3.3766613006591801</v>
      </c>
      <c r="N2401">
        <v>-4.3094758987426802</v>
      </c>
      <c r="O2401">
        <v>-3.8504867553710902</v>
      </c>
      <c r="P2401">
        <v>-0.30510425567626998</v>
      </c>
      <c r="Q2401">
        <v>-5.16866207122803</v>
      </c>
      <c r="R2401">
        <v>-4.3522539138793901</v>
      </c>
      <c r="S2401">
        <v>-3.8590010801951098</v>
      </c>
      <c r="T2401">
        <v>2397</v>
      </c>
      <c r="X2401" s="16">
        <v>0.60595734914143984</v>
      </c>
      <c r="Z2401">
        <v>0.85203091455560298</v>
      </c>
      <c r="AA2401">
        <v>9.88809922098879E-2</v>
      </c>
      <c r="AB2401">
        <v>0.79637754832645979</v>
      </c>
      <c r="AP2401">
        <v>2</v>
      </c>
      <c r="AQ2401">
        <v>2</v>
      </c>
      <c r="AR2401">
        <v>2</v>
      </c>
      <c r="AS2401">
        <v>3.4</v>
      </c>
      <c r="AT2401">
        <v>3.4</v>
      </c>
      <c r="AU2401">
        <v>3.4</v>
      </c>
      <c r="AV2401">
        <v>55.491999999999997</v>
      </c>
      <c r="AW2401">
        <v>2.9326000000000001E-3</v>
      </c>
      <c r="AX2401">
        <v>3.3980000000000001</v>
      </c>
      <c r="AY2401">
        <v>126160000</v>
      </c>
      <c r="AZ2401">
        <v>3</v>
      </c>
      <c r="BA2401" t="s">
        <v>2671</v>
      </c>
      <c r="BB2401" t="s">
        <v>2671</v>
      </c>
      <c r="BC2401" t="s">
        <v>2672</v>
      </c>
      <c r="BF2401" s="34" t="s">
        <v>19011</v>
      </c>
      <c r="BG2401">
        <v>0.25490039587020902</v>
      </c>
      <c r="BH2401">
        <v>3.8539901375770597E-2</v>
      </c>
      <c r="BI2401">
        <v>-0.28324136137962302</v>
      </c>
      <c r="BJ2401">
        <v>0.45251518487930298</v>
      </c>
      <c r="BK2401">
        <v>-1.0917822122573899</v>
      </c>
      <c r="BL2401">
        <v>-0.74928867816925004</v>
      </c>
      <c r="BM2401">
        <v>0.37113445997238198</v>
      </c>
      <c r="BN2401">
        <v>-0.34661608934402499</v>
      </c>
      <c r="BO2401">
        <v>6.55131414532661E-3</v>
      </c>
      <c r="BP2401">
        <v>2.7345321178436302</v>
      </c>
      <c r="BQ2401">
        <v>-1.00771355628967</v>
      </c>
      <c r="BR2401">
        <v>-0.37953147292137102</v>
      </c>
      <c r="BT2401">
        <v>18.573818206787099</v>
      </c>
      <c r="BU2401">
        <v>18.605993270873999</v>
      </c>
      <c r="BV2401">
        <v>17.362987518310501</v>
      </c>
      <c r="BW2401">
        <v>18.266593933105501</v>
      </c>
      <c r="BX2401">
        <v>15.7471733093262</v>
      </c>
      <c r="BY2401">
        <v>17.2503147125244</v>
      </c>
      <c r="BZ2401">
        <v>18.210624694824201</v>
      </c>
      <c r="CA2401">
        <v>17.098833084106399</v>
      </c>
      <c r="CB2401">
        <v>17.795171737670898</v>
      </c>
      <c r="CC2401">
        <v>19.883111953735401</v>
      </c>
      <c r="CD2401">
        <v>15.0633220672607</v>
      </c>
      <c r="CE2401">
        <v>16.614622116088899</v>
      </c>
      <c r="CG2401">
        <v>18.573818206787099</v>
      </c>
      <c r="CH2401">
        <v>18.605993270873999</v>
      </c>
      <c r="CI2401">
        <v>17.362987518310501</v>
      </c>
      <c r="CJ2401">
        <v>18.266593933105501</v>
      </c>
      <c r="CK2401" t="s">
        <v>8080</v>
      </c>
      <c r="CL2401" t="s">
        <v>8080</v>
      </c>
      <c r="CM2401">
        <v>18.210624694824201</v>
      </c>
      <c r="CN2401" t="s">
        <v>8080</v>
      </c>
      <c r="CO2401" t="s">
        <v>8080</v>
      </c>
      <c r="CP2401">
        <v>19.883111953735401</v>
      </c>
      <c r="CQ2401" t="s">
        <v>8080</v>
      </c>
      <c r="CR2401" t="s">
        <v>8080</v>
      </c>
      <c r="CT2401" t="s">
        <v>19000</v>
      </c>
      <c r="CU2401" t="s">
        <v>6873</v>
      </c>
      <c r="CV2401" t="s">
        <v>18772</v>
      </c>
      <c r="CW2401" t="str">
        <f>CT2401&amp;CU2401&amp;CHAR(10)&amp;CV2401</f>
        <v>&gt;A0A3Q7HP07
MAPSTIRKAIGAVKDQTSIGIAKVGSNMAPELEVAIVKATSHDDDPASEKYIREILHLTCCSRGYVTACVSSISKRLGKTRDWIVAIKCLMLIHRLLNDGDPVFHQEIMYATRRGTRLLNLSDFRDEAHSNSWDHSAFVRTYALYLDQRLEMMVFERKQNGDGGEIERYGSREERWRSPPASNNRGYDYGEFRDEPGYGMRKSRSSGDVRESTVQDQKDVTPLRQMEPQRIFGKMSHLQRLLDRFLSCRPTGLAKNERMVLVTLYPMVKESFQLYADICEVLAILLDKFFDMEYEDCVKAFDAYASASKQIDELVGFYNWCKDIGIARSSEYPEVQRITSKLLDTLEEFVRDRSKATKSPERKVEPLPTPSEESPPDMNEIKALPPPEDYTPPPPPKPESPKPAAVVQETGDLVDLREEGVTADDQGNKFALALFAGPVTNNGSWEAFSSNGGPEVTSAWQNPAAESGKADWELALVETASHLSQQKATMARDG</v>
      </c>
    </row>
    <row r="2402" spans="1:101" x14ac:dyDescent="0.25">
      <c r="A2402" t="s">
        <v>557</v>
      </c>
      <c r="B2402" t="s">
        <v>21261</v>
      </c>
      <c r="C2402" t="s">
        <v>7177</v>
      </c>
      <c r="D2402" t="s">
        <v>14632</v>
      </c>
      <c r="E2402" t="s">
        <v>16155</v>
      </c>
      <c r="F2402" t="s">
        <v>12864</v>
      </c>
      <c r="G2402">
        <v>-3.6069507598877002</v>
      </c>
      <c r="H2402">
        <v>-4.0978288650512704</v>
      </c>
      <c r="I2402">
        <v>-3.5283908843994101</v>
      </c>
      <c r="J2402">
        <v>-3.15393733978271</v>
      </c>
      <c r="K2402">
        <v>-3.6319551467895499</v>
      </c>
      <c r="L2402">
        <v>-4.8923683166503897</v>
      </c>
      <c r="M2402">
        <v>-4.4926300048828098</v>
      </c>
      <c r="N2402">
        <v>-4.3378744125366202</v>
      </c>
      <c r="O2402">
        <v>-3.1863384246826199</v>
      </c>
      <c r="P2402">
        <v>-3.4670095443725599</v>
      </c>
      <c r="Q2402">
        <v>-4.3763751983642596</v>
      </c>
      <c r="R2402">
        <v>-3.5953550338745099</v>
      </c>
      <c r="S2402">
        <v>-3.8639178276062007</v>
      </c>
      <c r="T2402">
        <v>2398</v>
      </c>
      <c r="X2402" s="16">
        <v>0.14836343129475615</v>
      </c>
      <c r="Z2402">
        <v>0.97037312252964403</v>
      </c>
      <c r="AA2402">
        <v>1.6512283425887099E-2</v>
      </c>
      <c r="AB2402">
        <v>0.96269278413853232</v>
      </c>
      <c r="AP2402">
        <v>2</v>
      </c>
      <c r="AQ2402">
        <v>2</v>
      </c>
      <c r="AR2402">
        <v>2</v>
      </c>
      <c r="AS2402">
        <v>6</v>
      </c>
      <c r="AT2402">
        <v>6</v>
      </c>
      <c r="AU2402">
        <v>6</v>
      </c>
      <c r="AV2402">
        <v>48.609000000000002</v>
      </c>
      <c r="AW2402">
        <v>2.9450000000000001E-3</v>
      </c>
      <c r="AX2402">
        <v>3.4434999999999998</v>
      </c>
      <c r="AY2402">
        <v>75058000</v>
      </c>
      <c r="AZ2402">
        <v>10</v>
      </c>
      <c r="BA2402" t="s">
        <v>557</v>
      </c>
      <c r="BB2402" t="s">
        <v>557</v>
      </c>
      <c r="BC2402" t="s">
        <v>558</v>
      </c>
      <c r="BF2402" s="34" t="s">
        <v>19011</v>
      </c>
      <c r="BG2402">
        <v>0.46083664894103998</v>
      </c>
      <c r="BH2402">
        <v>-0.41948869824409502</v>
      </c>
      <c r="BI2402">
        <v>0.601723432540894</v>
      </c>
      <c r="BJ2402">
        <v>1.2732566595077499</v>
      </c>
      <c r="BK2402">
        <v>0.41599455475807201</v>
      </c>
      <c r="BL2402">
        <v>-1.8443907499313399</v>
      </c>
      <c r="BM2402">
        <v>-1.12751257419586</v>
      </c>
      <c r="BN2402">
        <v>-0.84997880458831798</v>
      </c>
      <c r="BO2402">
        <v>1.2151495218277</v>
      </c>
      <c r="BP2402">
        <v>0.71180284023284901</v>
      </c>
      <c r="BQ2402">
        <v>-0.91902488470077504</v>
      </c>
      <c r="BR2402">
        <v>0.48163205385208102</v>
      </c>
      <c r="BT2402">
        <v>18.494590759277301</v>
      </c>
      <c r="BU2402">
        <v>18.3170776367188</v>
      </c>
      <c r="BV2402">
        <v>18.061708450317401</v>
      </c>
      <c r="BW2402">
        <v>18.383552551269499</v>
      </c>
      <c r="BX2402">
        <v>17.393138885498001</v>
      </c>
      <c r="BY2402">
        <v>17.190750122070298</v>
      </c>
      <c r="BZ2402">
        <v>17.0946559906006</v>
      </c>
      <c r="CA2402">
        <v>17.0704345703125</v>
      </c>
      <c r="CB2402">
        <v>18.4593200683594</v>
      </c>
      <c r="CC2402">
        <v>16.721206665039102</v>
      </c>
      <c r="CD2402">
        <v>15.855608940124499</v>
      </c>
      <c r="CE2402">
        <v>17.3715209960938</v>
      </c>
      <c r="CG2402">
        <v>18.494590759277301</v>
      </c>
      <c r="CH2402">
        <v>18.3170776367188</v>
      </c>
      <c r="CI2402">
        <v>18.061708450317401</v>
      </c>
      <c r="CJ2402">
        <v>18.383552551269499</v>
      </c>
      <c r="CK2402">
        <v>17.393138885498001</v>
      </c>
      <c r="CL2402">
        <v>17.190750122070298</v>
      </c>
      <c r="CM2402">
        <v>17.0946559906006</v>
      </c>
      <c r="CN2402">
        <v>17.0704345703125</v>
      </c>
      <c r="CO2402">
        <v>18.4593200683594</v>
      </c>
      <c r="CP2402">
        <v>16.721206665039102</v>
      </c>
      <c r="CQ2402" t="s">
        <v>8080</v>
      </c>
      <c r="CR2402">
        <v>17.3715209960938</v>
      </c>
      <c r="CT2402" t="s">
        <v>19000</v>
      </c>
      <c r="CU2402" t="s">
        <v>557</v>
      </c>
      <c r="CV2402" t="s">
        <v>18971</v>
      </c>
      <c r="CW2402" t="str">
        <f>CT2402&amp;CU2402&amp;CHAR(10)&amp;CV2402</f>
        <v>&gt;A0A3Q7EMN3
MDSVPNRHHQASYDNLDYEVDMDVEGDEDSTSSPSIAGEVTIAVAGVSTGDSGAGMMNPGKRPRIDDFAIPVILPGAVKKPSAGFDESRKLFQRLWTDEDEIELLRGFLDYTTQRGLNTSSPQHHYDTTAFYEQIKSKFQLDFNKNQLVEKLRRLKKKYRTVVSKMGSGKDFVFKSAHDQVTFDISNRIWSTGGSYARSSPGGGSVGFSAPPLEDGGVGLGLEEDLDVNPNPNPDSIVLYHSPKFNLNSNPNGIAIKTPRSHKRSPIPLEAVKVEHQPFQPPGIRINVQMPATNSNPVAAVPAAPPVSGVAAPQVSGVATPPVGGTAAPLVAGVAAPAPTTGAASVPNLIEETVRNCVSPIFKELLNNVANLNGSARGFGFGFGGIGMSPMGLGMSPMGLGFGGGAMSMEMMRDEKWRKQQMLELEVYSKRLELVQDQVKAQLEELRSMGSNT</v>
      </c>
    </row>
    <row r="2403" spans="1:101" x14ac:dyDescent="0.25">
      <c r="A2403" t="s">
        <v>5002</v>
      </c>
      <c r="B2403" t="s">
        <v>21262</v>
      </c>
      <c r="C2403" t="s">
        <v>7177</v>
      </c>
      <c r="D2403" t="s">
        <v>16156</v>
      </c>
      <c r="E2403" t="s">
        <v>16157</v>
      </c>
      <c r="F2403" t="s">
        <v>12865</v>
      </c>
      <c r="G2403">
        <v>-5.5123291015625</v>
      </c>
      <c r="H2403">
        <v>-5.2304372787475604</v>
      </c>
      <c r="I2403">
        <v>-5.1481609344482404</v>
      </c>
      <c r="J2403">
        <v>-5.3151483535766602</v>
      </c>
      <c r="K2403">
        <v>-6.0261068344116202</v>
      </c>
      <c r="L2403">
        <v>-4.2105045318603498</v>
      </c>
      <c r="M2403">
        <v>-3.3689308166503902</v>
      </c>
      <c r="N2403">
        <v>1.75532245635986</v>
      </c>
      <c r="O2403">
        <v>1.35957527160645</v>
      </c>
      <c r="P2403">
        <v>-3.6921262741088898</v>
      </c>
      <c r="Q2403">
        <v>-5.3467645645141602</v>
      </c>
      <c r="R2403">
        <v>-5.7616558074951199</v>
      </c>
      <c r="S2403">
        <v>-3.8747722307840982</v>
      </c>
      <c r="T2403">
        <v>2399</v>
      </c>
      <c r="W2403">
        <v>5</v>
      </c>
      <c r="X2403" s="16">
        <v>-0.11305586496989051</v>
      </c>
      <c r="Z2403">
        <v>9.1719745222929902E-2</v>
      </c>
      <c r="AA2403">
        <v>1.9911787843007001</v>
      </c>
      <c r="AB2403">
        <v>1.0205192840640531E-2</v>
      </c>
      <c r="AC2403" t="s">
        <v>10408</v>
      </c>
      <c r="AE2403">
        <v>7.3512804870663001E-2</v>
      </c>
      <c r="AF2403">
        <v>0.84428134849383241</v>
      </c>
      <c r="AG2403">
        <v>0.85801197604790402</v>
      </c>
      <c r="AJ2403" s="14">
        <v>1.2891908919666799</v>
      </c>
      <c r="AK2403" s="14">
        <v>5.138177559165024E-2</v>
      </c>
      <c r="AL2403" s="14">
        <v>7.6732394366197207E-2</v>
      </c>
      <c r="AN2403" s="14">
        <f>AVERAGE(M2403:O2403)-AVERAGE(P2403:R2403)</f>
        <v>4.8488378524780309</v>
      </c>
      <c r="AP2403">
        <v>2</v>
      </c>
      <c r="AQ2403">
        <v>2</v>
      </c>
      <c r="AR2403">
        <v>2</v>
      </c>
      <c r="AS2403">
        <v>12.4</v>
      </c>
      <c r="AT2403">
        <v>12.4</v>
      </c>
      <c r="AU2403">
        <v>12.4</v>
      </c>
      <c r="AV2403">
        <v>48.427999999999997</v>
      </c>
      <c r="AW2403">
        <v>0</v>
      </c>
      <c r="AX2403">
        <v>5.3718000000000004</v>
      </c>
      <c r="AY2403">
        <v>406940000</v>
      </c>
      <c r="AZ2403">
        <v>3</v>
      </c>
      <c r="BA2403" t="s">
        <v>5002</v>
      </c>
      <c r="BB2403" t="s">
        <v>5002</v>
      </c>
      <c r="BC2403" t="s">
        <v>5003</v>
      </c>
      <c r="BF2403" s="34" t="s">
        <v>19011</v>
      </c>
      <c r="BG2403">
        <v>-0.614685118198395</v>
      </c>
      <c r="BH2403">
        <v>-0.50887215137481701</v>
      </c>
      <c r="BI2403">
        <v>-0.47798833250999501</v>
      </c>
      <c r="BJ2403">
        <v>-0.54066991806030296</v>
      </c>
      <c r="BK2403">
        <v>-0.80754041671752896</v>
      </c>
      <c r="BL2403">
        <v>-0.12602289021015201</v>
      </c>
      <c r="BM2403">
        <v>0.189876258373261</v>
      </c>
      <c r="BN2403">
        <v>2.11335277557373</v>
      </c>
      <c r="BO2403">
        <v>1.9648022651672401</v>
      </c>
      <c r="BP2403">
        <v>6.8559296429157299E-2</v>
      </c>
      <c r="BQ2403">
        <v>-0.55253762006759599</v>
      </c>
      <c r="BR2403">
        <v>-0.708274185657501</v>
      </c>
      <c r="BT2403">
        <v>16.5892124176025</v>
      </c>
      <c r="BU2403">
        <v>17.1844692230225</v>
      </c>
      <c r="BV2403">
        <v>16.441938400268601</v>
      </c>
      <c r="BW2403">
        <v>16.2223415374756</v>
      </c>
      <c r="BX2403">
        <v>14.998987197876</v>
      </c>
      <c r="BY2403">
        <v>17.872613906860401</v>
      </c>
      <c r="BZ2403">
        <v>18.218355178833001</v>
      </c>
      <c r="CA2403">
        <v>23.163631439208999</v>
      </c>
      <c r="CB2403">
        <v>23.005233764648398</v>
      </c>
      <c r="CC2403">
        <v>16.496089935302699</v>
      </c>
      <c r="CD2403">
        <v>14.8852195739746</v>
      </c>
      <c r="CE2403">
        <v>15.2052202224731</v>
      </c>
      <c r="CG2403">
        <v>16.5892124176025</v>
      </c>
      <c r="CH2403">
        <v>17.1844692230225</v>
      </c>
      <c r="CI2403">
        <v>16.441938400268601</v>
      </c>
      <c r="CJ2403">
        <v>16.2223415374756</v>
      </c>
      <c r="CK2403">
        <v>14.998987197876</v>
      </c>
      <c r="CL2403">
        <v>17.872613906860401</v>
      </c>
      <c r="CM2403">
        <v>18.218355178833001</v>
      </c>
      <c r="CN2403">
        <v>23.163631439208999</v>
      </c>
      <c r="CO2403">
        <v>23.005233764648398</v>
      </c>
      <c r="CP2403">
        <v>16.496089935302699</v>
      </c>
      <c r="CQ2403">
        <v>14.8852195739746</v>
      </c>
      <c r="CR2403">
        <v>15.2052202224731</v>
      </c>
      <c r="CT2403" t="s">
        <v>19000</v>
      </c>
      <c r="CU2403" t="s">
        <v>5002</v>
      </c>
      <c r="CV2403" t="s">
        <v>16639</v>
      </c>
      <c r="CW2403" t="str">
        <f>CT2403&amp;CU2403&amp;CHAR(10)&amp;CV2403</f>
        <v>&gt;A0A3Q7J2G7
MASWLRAAEDLFEVVDKRAKSVVGENSDEQPNVRGPVPNEKGSQPKRSRIKKKPQKRLSSNEPSEPVNFEREQTSQGMSQSDIASDKDKAIVLTEDSRTNPGSPSSKTSTEDKPKVSEDGVSLDAPISETASNNELNHHADHVEAAEPVDVRAVSSESTGEHTSGNTPDISGETLLLPTAEVVDSVQDKSPVGSSQNTVLLDSGSPVNFQQERSKSLTADEPGKIDRQMKDAKTNAEPDLDQKQLPEHRTVNPGEKQLPERKTVKSSMKEQEQLEEAQGLLKNATSTGQSKEARLARVCAGLSSRLQEYKSENAQLEELLVAERELSKSCEARIKQLQKDLSAAKKEVSRADSSMAEALAAKNAEIEALVSSMDALKKQAALSEGNLASLQANMESLMRNRELTETRMMQALREELGAAERRSEEERAAHNSTKKRLLWKGR</v>
      </c>
    </row>
    <row r="2404" spans="1:101" x14ac:dyDescent="0.25">
      <c r="A2404" t="s">
        <v>6915</v>
      </c>
      <c r="B2404" t="s">
        <v>21263</v>
      </c>
      <c r="C2404" t="s">
        <v>7177</v>
      </c>
      <c r="D2404" t="s">
        <v>15554</v>
      </c>
      <c r="E2404">
        <v>0</v>
      </c>
      <c r="F2404" t="s">
        <v>12866</v>
      </c>
      <c r="G2404">
        <v>-5.9490108489990199</v>
      </c>
      <c r="H2404">
        <v>-5.3367872238159197</v>
      </c>
      <c r="I2404">
        <v>-4.7092266082763699</v>
      </c>
      <c r="J2404">
        <v>-4.9018926620483398</v>
      </c>
      <c r="K2404">
        <v>-6.6562194824218803</v>
      </c>
      <c r="L2404">
        <v>-3.6760921478271502</v>
      </c>
      <c r="M2404">
        <v>-1.72544097900391</v>
      </c>
      <c r="N2404">
        <v>-1.3379259109497099</v>
      </c>
      <c r="O2404">
        <v>-3.7913131713867201</v>
      </c>
      <c r="P2404">
        <v>-4.9051704406738299</v>
      </c>
      <c r="Q2404">
        <v>-2.5401868820190399</v>
      </c>
      <c r="R2404">
        <v>-1.0009508132934599</v>
      </c>
      <c r="S2404">
        <v>-3.8775180975596122</v>
      </c>
      <c r="T2404">
        <v>2400</v>
      </c>
      <c r="X2404" s="16">
        <v>-0.25360679626464577</v>
      </c>
      <c r="Z2404">
        <v>0.19721708185053399</v>
      </c>
      <c r="AA2404">
        <v>1.15991290069241</v>
      </c>
      <c r="AB2404">
        <v>6.9196973400235035E-2</v>
      </c>
      <c r="AP2404">
        <v>3</v>
      </c>
      <c r="AQ2404">
        <v>3</v>
      </c>
      <c r="AR2404">
        <v>3</v>
      </c>
      <c r="AS2404">
        <v>4.5</v>
      </c>
      <c r="AT2404">
        <v>4.5</v>
      </c>
      <c r="AU2404">
        <v>4.5</v>
      </c>
      <c r="AV2404">
        <v>54.308</v>
      </c>
      <c r="AW2404">
        <v>0</v>
      </c>
      <c r="AX2404">
        <v>5.6387</v>
      </c>
      <c r="AY2404">
        <v>79223000</v>
      </c>
      <c r="AZ2404">
        <v>4</v>
      </c>
      <c r="BA2404" t="s">
        <v>3238</v>
      </c>
      <c r="BB2404" t="s">
        <v>3238</v>
      </c>
      <c r="BC2404" t="s">
        <v>3239</v>
      </c>
      <c r="BF2404" s="34" t="s">
        <v>19011</v>
      </c>
      <c r="BG2404">
        <v>-1.11260497570038</v>
      </c>
      <c r="BH2404">
        <v>-0.78377777338027999</v>
      </c>
      <c r="BI2404">
        <v>-0.44671311974525502</v>
      </c>
      <c r="BJ2404">
        <v>-0.55019462108612105</v>
      </c>
      <c r="BK2404">
        <v>-1.4924488067627</v>
      </c>
      <c r="BL2404">
        <v>0.108186475932598</v>
      </c>
      <c r="BM2404">
        <v>1.1558870077133201</v>
      </c>
      <c r="BN2404">
        <v>1.3640224933624301</v>
      </c>
      <c r="BO2404">
        <v>4.6300921589136103E-2</v>
      </c>
      <c r="BP2404">
        <v>-0.55195516347885099</v>
      </c>
      <c r="BQ2404">
        <v>0.71828460693359397</v>
      </c>
      <c r="BR2404">
        <v>1.5450128316879299</v>
      </c>
      <c r="BT2404">
        <v>16.152530670166001</v>
      </c>
      <c r="BU2404">
        <v>17.078119277954102</v>
      </c>
      <c r="BV2404">
        <v>16.880872726440401</v>
      </c>
      <c r="BW2404">
        <v>16.635597229003899</v>
      </c>
      <c r="BX2404">
        <v>14.3688745498657</v>
      </c>
      <c r="BY2404">
        <v>18.407026290893601</v>
      </c>
      <c r="BZ2404">
        <v>19.861845016479499</v>
      </c>
      <c r="CA2404">
        <v>20.0703830718994</v>
      </c>
      <c r="CB2404">
        <v>17.854345321655298</v>
      </c>
      <c r="CC2404">
        <v>15.2830457687378</v>
      </c>
      <c r="CD2404">
        <v>17.691797256469702</v>
      </c>
      <c r="CE2404">
        <v>19.965925216674801</v>
      </c>
      <c r="CG2404" t="s">
        <v>8080</v>
      </c>
      <c r="CH2404" t="s">
        <v>8080</v>
      </c>
      <c r="CI2404" t="s">
        <v>8080</v>
      </c>
      <c r="CJ2404" t="s">
        <v>8080</v>
      </c>
      <c r="CK2404" t="s">
        <v>8080</v>
      </c>
      <c r="CL2404">
        <v>18.407026290893601</v>
      </c>
      <c r="CM2404">
        <v>19.861845016479499</v>
      </c>
      <c r="CN2404">
        <v>20.0703830718994</v>
      </c>
      <c r="CO2404">
        <v>17.854345321655298</v>
      </c>
      <c r="CP2404" t="s">
        <v>8080</v>
      </c>
      <c r="CQ2404">
        <v>17.691797256469702</v>
      </c>
      <c r="CR2404">
        <v>19.965925216674801</v>
      </c>
      <c r="CT2404" t="s">
        <v>19000</v>
      </c>
      <c r="CU2404" t="s">
        <v>6915</v>
      </c>
      <c r="CV2404" t="s">
        <v>17034</v>
      </c>
      <c r="CW2404" t="str">
        <f>CT2404&amp;CU2404&amp;CHAR(10)&amp;CV2404</f>
        <v>&gt;A0A3Q7HB47
MNSDSISFKPMAVPTREDDEEPPISSTSLLSFDTDDCSTSIPPKPPFSSLILTPLILVTCVSLSTAIIFAYLFFSHSSVSSISHVSRPLQKLKHPVVLLISSDGFRFGYQYKTDTPNIRRLITNGTEAELGLIPVFPTLTFPNHYAIVTGLYPAYHGIINNYFLDPNIREPFTMASYDPKWWLGEPLWETVVNHGLKAATYFWPGSEVNKGGWTCPEYFCKIYNGSVPFEERVDTVLNYFDLPNDEIPSFMTLYFGDPDHQGHKVGPDDPQITEAIARVDGMIGKLIQGLEERGVFEDVNIIMLGDHGMVGTCDKKLIFLEDLARWIKIPKDWIQSYSPLLSIRPPRSYSAKDVVTKMNEGLKSGKVKNGQNLKVYLKEELPDRLHYSESDRIPPIIGLIDEAFKVEQKSSKRFECGGSHGYDNAFLSMRSIFIGHGPKFARGRKVSSFENVQIYNMVTTILNIQGASNNGTSSFPKTILLPSH</v>
      </c>
    </row>
    <row r="2405" spans="1:101" x14ac:dyDescent="0.25">
      <c r="A2405" t="s">
        <v>258</v>
      </c>
      <c r="B2405" t="s">
        <v>21264</v>
      </c>
      <c r="C2405" t="s">
        <v>7177</v>
      </c>
      <c r="D2405">
        <v>0</v>
      </c>
      <c r="E2405">
        <v>0</v>
      </c>
      <c r="F2405" t="s">
        <v>12867</v>
      </c>
      <c r="G2405">
        <v>-2.62479591369629</v>
      </c>
      <c r="H2405">
        <v>-6.46742916107178</v>
      </c>
      <c r="I2405">
        <v>-3.24324607849121</v>
      </c>
      <c r="J2405">
        <v>-3.3007555007934601</v>
      </c>
      <c r="K2405">
        <v>-2.8289041519164999</v>
      </c>
      <c r="L2405">
        <v>-3.5553970336914098</v>
      </c>
      <c r="M2405">
        <v>-3.7709388732910201</v>
      </c>
      <c r="N2405">
        <v>-3.5405111312866202</v>
      </c>
      <c r="O2405">
        <v>-4.8966789245605504</v>
      </c>
      <c r="P2405">
        <v>-3.53999996185303</v>
      </c>
      <c r="Q2405">
        <v>-4.7771358489990199</v>
      </c>
      <c r="R2405">
        <v>-4.0243844985961896</v>
      </c>
      <c r="S2405">
        <v>-3.8808480898539237</v>
      </c>
      <c r="T2405">
        <v>2401</v>
      </c>
      <c r="X2405" s="16">
        <v>-0.88347148895263672</v>
      </c>
      <c r="Z2405">
        <v>0.80332299512627403</v>
      </c>
      <c r="AA2405">
        <v>0.13192353399783199</v>
      </c>
      <c r="AB2405">
        <v>0.73803416397912092</v>
      </c>
      <c r="AP2405">
        <v>5</v>
      </c>
      <c r="AQ2405">
        <v>2</v>
      </c>
      <c r="AR2405">
        <v>2</v>
      </c>
      <c r="AS2405">
        <v>17.8</v>
      </c>
      <c r="AT2405">
        <v>9.1999999999999993</v>
      </c>
      <c r="AU2405">
        <v>9.1999999999999993</v>
      </c>
      <c r="AV2405">
        <v>44.902999999999999</v>
      </c>
      <c r="AW2405">
        <v>0</v>
      </c>
      <c r="AX2405">
        <v>8.4588000000000001</v>
      </c>
      <c r="AY2405">
        <v>55910000</v>
      </c>
      <c r="AZ2405">
        <v>11</v>
      </c>
      <c r="BA2405" t="s">
        <v>258</v>
      </c>
      <c r="BB2405" t="s">
        <v>258</v>
      </c>
      <c r="BC2405" t="s">
        <v>259</v>
      </c>
      <c r="BF2405" s="34" t="s">
        <v>19011</v>
      </c>
      <c r="BG2405">
        <v>1.1866867542266799</v>
      </c>
      <c r="BH2405">
        <v>-2.44373726844788</v>
      </c>
      <c r="BI2405">
        <v>0.60239046812057495</v>
      </c>
      <c r="BJ2405">
        <v>0.54805701971054099</v>
      </c>
      <c r="BK2405">
        <v>0.99385040998458896</v>
      </c>
      <c r="BL2405">
        <v>0.30747804045677202</v>
      </c>
      <c r="BM2405">
        <v>0.103839486837387</v>
      </c>
      <c r="BN2405">
        <v>0.32154187560081499</v>
      </c>
      <c r="BO2405">
        <v>-0.95973163843154896</v>
      </c>
      <c r="BP2405">
        <v>0.32202482223510698</v>
      </c>
      <c r="BQ2405">
        <v>-0.84679031372070301</v>
      </c>
      <c r="BR2405">
        <v>-0.13560962677002</v>
      </c>
      <c r="BT2405">
        <v>19.4767456054688</v>
      </c>
      <c r="BU2405">
        <v>15.9474773406982</v>
      </c>
      <c r="BV2405">
        <v>18.3468532562256</v>
      </c>
      <c r="BW2405">
        <v>18.2367343902588</v>
      </c>
      <c r="BX2405">
        <v>18.196189880371101</v>
      </c>
      <c r="BY2405">
        <v>18.5277214050293</v>
      </c>
      <c r="BZ2405">
        <v>17.816347122192401</v>
      </c>
      <c r="CA2405">
        <v>17.8677978515625</v>
      </c>
      <c r="CB2405">
        <v>16.748979568481399</v>
      </c>
      <c r="CC2405">
        <v>16.648216247558601</v>
      </c>
      <c r="CD2405">
        <v>15.4548482894897</v>
      </c>
      <c r="CE2405">
        <v>16.942491531372099</v>
      </c>
      <c r="CG2405">
        <v>19.4767456054688</v>
      </c>
      <c r="CH2405">
        <v>15.9474773406982</v>
      </c>
      <c r="CI2405" t="s">
        <v>8080</v>
      </c>
      <c r="CJ2405">
        <v>18.2367343902588</v>
      </c>
      <c r="CK2405">
        <v>18.196189880371101</v>
      </c>
      <c r="CL2405">
        <v>18.5277214050293</v>
      </c>
      <c r="CM2405">
        <v>17.816347122192401</v>
      </c>
      <c r="CN2405">
        <v>17.8677978515625</v>
      </c>
      <c r="CO2405">
        <v>16.748979568481399</v>
      </c>
      <c r="CP2405">
        <v>16.648216247558601</v>
      </c>
      <c r="CQ2405" t="s">
        <v>8080</v>
      </c>
      <c r="CR2405">
        <v>16.942491531372099</v>
      </c>
      <c r="CT2405" t="s">
        <v>19000</v>
      </c>
      <c r="CU2405" t="s">
        <v>258</v>
      </c>
      <c r="CV2405" t="s">
        <v>18704</v>
      </c>
      <c r="CW2405" t="str">
        <f>CT2405&amp;CU2405&amp;CHAR(10)&amp;CV2405</f>
        <v>&gt;A0A3Q7E890
MDLQIYGFLFTLFLTFSINGATLQQKTQTPSPQINSNSVLVALLDSHYTELSELVEKALLLQPLEEAVTKHNITIFAPRNEALELDLDPEFKRFLLEPGNIKSLQNLLLFHMVPARVDHSSLHHTRNNNHTTLCPGETERLSGNNLNIIHPNDIIKSDGIIHGIQKVLIPKSVQQSFNNRRNLRSISAVLPQGAPEIDPRTNRLKKNPKPVPAGAPPVKDFIQTLLHYGGYNELADILVNLTSLATEMGRLVSEGYVLTVLAPNDEAMAKLTTDQLSEPGAPEQIMYYHLIPEYQTEESMYNSVRRFGKLKYDTLRLPHKVVAEEADGSVKFGFEEGSAYLIDPDIYTDGRISVQGIDGVLFPVEDIKVAPKSAPLVGGDAKPWSKIEILFSIVFDSGGVMLYA</v>
      </c>
    </row>
    <row r="2406" spans="1:101" x14ac:dyDescent="0.25">
      <c r="A2406" t="s">
        <v>5124</v>
      </c>
      <c r="B2406" t="s">
        <v>21265</v>
      </c>
      <c r="C2406" t="s">
        <v>7305</v>
      </c>
      <c r="D2406" t="s">
        <v>15069</v>
      </c>
      <c r="E2406">
        <v>0</v>
      </c>
      <c r="F2406" t="s">
        <v>12868</v>
      </c>
      <c r="G2406">
        <v>-5.2225761413574201</v>
      </c>
      <c r="H2406">
        <v>-5.7446660995483398</v>
      </c>
      <c r="I2406">
        <v>-4.9678192138671902</v>
      </c>
      <c r="J2406">
        <v>-3.9281377792358398</v>
      </c>
      <c r="K2406">
        <v>-4.5287542343139604</v>
      </c>
      <c r="L2406">
        <v>-2.4951534271240199</v>
      </c>
      <c r="M2406">
        <v>-4.6375961303710902</v>
      </c>
      <c r="N2406">
        <v>-2.0227079391479501</v>
      </c>
      <c r="O2406">
        <v>-1.4826583862304701</v>
      </c>
      <c r="P2406">
        <v>-3.6221017837524401</v>
      </c>
      <c r="Q2406">
        <v>-3.7805643081664999</v>
      </c>
      <c r="R2406">
        <v>-4.1895418167114302</v>
      </c>
      <c r="S2406">
        <v>-3.8851897716522212</v>
      </c>
      <c r="T2406">
        <v>2402</v>
      </c>
      <c r="X2406" s="16">
        <v>-1.6610053380330432</v>
      </c>
      <c r="Z2406">
        <v>0.20542671009772001</v>
      </c>
      <c r="AA2406">
        <v>1.1077159449045799</v>
      </c>
      <c r="AB2406">
        <v>7.8034033384765625E-2</v>
      </c>
      <c r="AP2406">
        <v>2</v>
      </c>
      <c r="AQ2406">
        <v>2</v>
      </c>
      <c r="AR2406">
        <v>2</v>
      </c>
      <c r="AS2406">
        <v>7.6</v>
      </c>
      <c r="AT2406">
        <v>7.6</v>
      </c>
      <c r="AU2406">
        <v>7.6</v>
      </c>
      <c r="AV2406">
        <v>42.881</v>
      </c>
      <c r="AW2406">
        <v>3.592E-4</v>
      </c>
      <c r="AX2406">
        <v>4.6322000000000001</v>
      </c>
      <c r="AY2406">
        <v>60440000</v>
      </c>
      <c r="AZ2406">
        <v>8</v>
      </c>
      <c r="BA2406" t="s">
        <v>5124</v>
      </c>
      <c r="BB2406" t="s">
        <v>5124</v>
      </c>
      <c r="BC2406" t="s">
        <v>5125</v>
      </c>
      <c r="BF2406" s="34" t="s">
        <v>19011</v>
      </c>
      <c r="BG2406">
        <v>-1.0244565010070801</v>
      </c>
      <c r="BH2406">
        <v>-1.4243847131729099</v>
      </c>
      <c r="BI2406">
        <v>-0.82930922508239702</v>
      </c>
      <c r="BJ2406">
        <v>-3.2898772507906002E-2</v>
      </c>
      <c r="BK2406">
        <v>-0.49297931790351901</v>
      </c>
      <c r="BL2406">
        <v>1.06478714942932</v>
      </c>
      <c r="BM2406">
        <v>-0.57635372877121005</v>
      </c>
      <c r="BN2406">
        <v>1.4266870021820099</v>
      </c>
      <c r="BO2406">
        <v>1.8403724431991599</v>
      </c>
      <c r="BP2406">
        <v>0.201529055833817</v>
      </c>
      <c r="BQ2406">
        <v>8.0144561827182798E-2</v>
      </c>
      <c r="BR2406">
        <v>-0.23313790559768699</v>
      </c>
      <c r="BT2406">
        <v>16.878965377807599</v>
      </c>
      <c r="BU2406">
        <v>16.670240402221701</v>
      </c>
      <c r="BV2406">
        <v>16.622280120849599</v>
      </c>
      <c r="BW2406">
        <v>17.609352111816399</v>
      </c>
      <c r="BX2406">
        <v>16.496339797973601</v>
      </c>
      <c r="BY2406">
        <v>19.587965011596701</v>
      </c>
      <c r="BZ2406">
        <v>16.949689865112301</v>
      </c>
      <c r="CA2406">
        <v>19.3856010437012</v>
      </c>
      <c r="CB2406">
        <v>20.163000106811499</v>
      </c>
      <c r="CC2406">
        <v>16.566114425659201</v>
      </c>
      <c r="CD2406">
        <v>16.451419830322301</v>
      </c>
      <c r="CE2406">
        <v>16.7773342132568</v>
      </c>
      <c r="CG2406" t="s">
        <v>8080</v>
      </c>
      <c r="CH2406">
        <v>16.670240402221701</v>
      </c>
      <c r="CI2406">
        <v>16.622280120849599</v>
      </c>
      <c r="CJ2406">
        <v>17.609352111816399</v>
      </c>
      <c r="CK2406">
        <v>16.496339797973601</v>
      </c>
      <c r="CL2406">
        <v>19.587965011596701</v>
      </c>
      <c r="CM2406">
        <v>16.949689865112301</v>
      </c>
      <c r="CN2406" t="s">
        <v>8080</v>
      </c>
      <c r="CO2406">
        <v>20.163000106811499</v>
      </c>
      <c r="CP2406">
        <v>16.566114425659201</v>
      </c>
      <c r="CQ2406">
        <v>16.451419830322301</v>
      </c>
      <c r="CR2406" t="s">
        <v>8080</v>
      </c>
      <c r="CT2406" t="s">
        <v>19000</v>
      </c>
      <c r="CU2406" t="s">
        <v>5124</v>
      </c>
      <c r="CV2406" t="s">
        <v>17084</v>
      </c>
      <c r="CW2406" t="str">
        <f>CT2406&amp;CU2406&amp;CHAR(10)&amp;CV2406</f>
        <v>&gt;A0A3Q7J5H4
MYTLSLNHSTICIHFPQITEFAAQFLCKTMIRLRYRRIEIGTGDGGISNLGFGKRGIVTSCRAVLLPRFGGPEMLEFRDNVSVPDLKPNQVLVRARAVSINPLDTRMRSGYGRSIFEPLLPLILGRDISGEVAAVGNSVKSLTVGQDVFGALHPTAVRGTYTDYAILAEDELAPKPGSLSHVEASAIPFAALTAWRALKSTARIREGHRVLVIGGGGAVGFSAIQLAVAAGCHVSTTCGGESISRILAAGAEQAIDYTSEDAEVALKGHFDAVLDTIGVPDTERMGISLLKKGGHYMTLQGEAASVTDRHGLAIGLPMAAAILLKKQIQYRYSHGIEYWWNYMRADAEGLHEIRRLSEAGKLQLPVDKTFPISQVREAHEAKDRRQIPGKVVLEID</v>
      </c>
    </row>
    <row r="2407" spans="1:101" x14ac:dyDescent="0.25">
      <c r="A2407" t="s">
        <v>6898</v>
      </c>
      <c r="B2407" t="s">
        <v>6898</v>
      </c>
      <c r="C2407" t="s">
        <v>7622</v>
      </c>
      <c r="D2407" t="s">
        <v>15660</v>
      </c>
      <c r="E2407" t="s">
        <v>15661</v>
      </c>
      <c r="F2407" t="s">
        <v>12869</v>
      </c>
      <c r="G2407">
        <v>-2.7608909606933598</v>
      </c>
      <c r="H2407">
        <v>-3.17791652679443</v>
      </c>
      <c r="I2407">
        <v>-2.7548141479492201</v>
      </c>
      <c r="J2407">
        <v>-3.45739078521729</v>
      </c>
      <c r="K2407">
        <v>-3.6814050674438499</v>
      </c>
      <c r="L2407">
        <v>-3.7703323364257799</v>
      </c>
      <c r="M2407">
        <v>-4.07137107849121</v>
      </c>
      <c r="N2407">
        <v>-4.5571947097778303</v>
      </c>
      <c r="O2407">
        <v>-5.4180049896240199</v>
      </c>
      <c r="P2407">
        <v>-4.6836748123168901</v>
      </c>
      <c r="Q2407">
        <v>-5.2373208999633798</v>
      </c>
      <c r="R2407">
        <v>-3.0666761398315399</v>
      </c>
      <c r="S2407">
        <v>-3.8864160378774</v>
      </c>
      <c r="T2407">
        <v>2403</v>
      </c>
      <c r="X2407" s="16">
        <v>0.73850218454996952</v>
      </c>
      <c r="Z2407">
        <v>0.17524770642201801</v>
      </c>
      <c r="AA2407">
        <v>1.3100013432399999</v>
      </c>
      <c r="AB2407">
        <v>4.897773045219276E-2</v>
      </c>
      <c r="AP2407">
        <v>7</v>
      </c>
      <c r="AQ2407">
        <v>3</v>
      </c>
      <c r="AR2407">
        <v>3</v>
      </c>
      <c r="AS2407">
        <v>8.5</v>
      </c>
      <c r="AT2407">
        <v>4.3</v>
      </c>
      <c r="AU2407">
        <v>4.3</v>
      </c>
      <c r="AV2407">
        <v>101.89</v>
      </c>
      <c r="AW2407">
        <v>0</v>
      </c>
      <c r="AX2407">
        <v>9.1438000000000006</v>
      </c>
      <c r="AY2407">
        <v>184770000</v>
      </c>
      <c r="AZ2407">
        <v>20</v>
      </c>
      <c r="BA2407" t="s">
        <v>3030</v>
      </c>
      <c r="BB2407" t="s">
        <v>3031</v>
      </c>
      <c r="BC2407" t="s">
        <v>3032</v>
      </c>
      <c r="BD2407" t="s">
        <v>3033</v>
      </c>
      <c r="BE2407" t="s">
        <v>3034</v>
      </c>
      <c r="BF2407" s="34" t="s">
        <v>19011</v>
      </c>
      <c r="BG2407">
        <v>1.2272967100143399</v>
      </c>
      <c r="BH2407">
        <v>0.77256304025650002</v>
      </c>
      <c r="BI2407">
        <v>1.2339229583740201</v>
      </c>
      <c r="BJ2407">
        <v>0.46781831979751598</v>
      </c>
      <c r="BK2407">
        <v>0.22354835271835299</v>
      </c>
      <c r="BL2407">
        <v>0.12658014893531799</v>
      </c>
      <c r="BM2407">
        <v>-0.201678946614265</v>
      </c>
      <c r="BN2407">
        <v>-0.731431424617767</v>
      </c>
      <c r="BO2407">
        <v>-1.67007744312286</v>
      </c>
      <c r="BP2407">
        <v>-0.86934804916381803</v>
      </c>
      <c r="BQ2407">
        <v>-1.47305560112</v>
      </c>
      <c r="BR2407">
        <v>0.89386194944381703</v>
      </c>
      <c r="BT2407">
        <v>19.340650558471701</v>
      </c>
      <c r="BU2407">
        <v>19.2369899749756</v>
      </c>
      <c r="BV2407">
        <v>18.835285186767599</v>
      </c>
      <c r="BW2407">
        <v>18.080099105835</v>
      </c>
      <c r="BX2407">
        <v>17.3436889648438</v>
      </c>
      <c r="BY2407">
        <v>18.312786102294901</v>
      </c>
      <c r="BZ2407">
        <v>17.515914916992202</v>
      </c>
      <c r="CA2407">
        <v>16.8511142730713</v>
      </c>
      <c r="CB2407">
        <v>16.227653503418001</v>
      </c>
      <c r="CC2407">
        <v>15.5045413970947</v>
      </c>
      <c r="CD2407">
        <v>14.9946632385254</v>
      </c>
      <c r="CE2407">
        <v>17.900199890136701</v>
      </c>
      <c r="CG2407">
        <v>19.340650558471701</v>
      </c>
      <c r="CH2407">
        <v>19.2369899749756</v>
      </c>
      <c r="CI2407">
        <v>18.835285186767599</v>
      </c>
      <c r="CJ2407">
        <v>18.080099105835</v>
      </c>
      <c r="CK2407">
        <v>17.3436889648438</v>
      </c>
      <c r="CL2407">
        <v>18.312786102294901</v>
      </c>
      <c r="CM2407">
        <v>17.515914916992202</v>
      </c>
      <c r="CN2407">
        <v>16.8511142730713</v>
      </c>
      <c r="CO2407">
        <v>16.227653503418001</v>
      </c>
      <c r="CP2407" t="s">
        <v>8080</v>
      </c>
      <c r="CQ2407">
        <v>14.9946632385254</v>
      </c>
      <c r="CR2407" t="s">
        <v>8080</v>
      </c>
      <c r="CT2407" t="s">
        <v>19000</v>
      </c>
      <c r="CU2407" t="s">
        <v>6898</v>
      </c>
      <c r="CV2407" t="s">
        <v>16883</v>
      </c>
      <c r="CW2407" t="str">
        <f>CT2407&amp;CU2407&amp;CHAR(10)&amp;CV2407</f>
        <v>&gt;K4LP77
MAEEENGGSTEALPPPPPVPLNFSPAQAEPEPVKKKVLRVPMARRGLGSKGQKIPILTNHFKVNVSNVDGHFFHYSVALFYEDGRPVEGKGIGRKVLDRVHETYDTELAGKDFAYDGEKSLFTIGSLPRNKLEFTVVLDDITSNRNNGTNGNSSPGRHGSPPNETDRKRLRRPYQSKTYKVEISFAAKIPMQAIANALRGQESENSQEALRVLDIILRQHAAKQGCLLVRQSFFHNDPKNFADVGGGVLGCRGFHSSFRTTQSGLSLNIDVSTTMIIQPGPVVDFLIANQNAKDPFSLDWAKAKRVLKNLRVKTAPANQEFKITGLSEKPCREQMFTLKQKSKDEDGEVQTSEVTVYDYFVNHRNIDLRYSADLPCLNVGKPKRPTYFPIELCTLVSLQRYTKALSTFQRASLVEKSRQKPHERMQILSNALKINNYDAEPLLRSSGVSISSNFTQVDGRVLPAPKLKAGNGDDLFTRNGRWNFNNKRFFEPAKVERWAVVNFSARCDVRGLVRDLTRLGETKGISVEAPFEVFEESPQLRRAPPVVRVDKMFEEIQSKLPGAPKFLLCLLPERKNCDIYGPWKRKNLADHGIVTQCLAPGRVNDQYLTNLLLKINAKLGGLNSMLAAEISPSIPMVSKVPTMILGMDVSHGSPGQSDVPSIAAVVSSRQWPSISRYRASVRTQSPKVEMIDNIFKKVSDTDDDGIMRELLLDFYVSSGKRKPEHIIVFRDGVSESQFNQVLNIELDQLIEACNFLDEKWSPKFVIIVAQKNHHTKFFQSGSPDNVPPGTIIDNKVCHPRNNDFYLCAHAGMIGTTRPTHYHVLLDEVGFSPDELQELVHNLSYVYQRSTTAISIVAPISYAHLAATQVGQWMKFEDASETSSSHGGLTNAGPVTVPQLPRLQENVASSMFFC</v>
      </c>
    </row>
    <row r="2408" spans="1:101" x14ac:dyDescent="0.25">
      <c r="A2408" t="s">
        <v>748</v>
      </c>
      <c r="B2408" t="s">
        <v>21266</v>
      </c>
      <c r="C2408" t="s">
        <v>7177</v>
      </c>
      <c r="D2408" t="s">
        <v>14677</v>
      </c>
      <c r="E2408">
        <v>0</v>
      </c>
      <c r="F2408" t="s">
        <v>12870</v>
      </c>
      <c r="G2408">
        <v>-4.1567611694335902</v>
      </c>
      <c r="H2408">
        <v>-6.0261163711547896</v>
      </c>
      <c r="I2408">
        <v>-5.1502513885498002</v>
      </c>
      <c r="J2408">
        <v>-1.4045381546020499</v>
      </c>
      <c r="K2408">
        <v>-0.75359058380126998</v>
      </c>
      <c r="L2408">
        <v>-0.86668014526367199</v>
      </c>
      <c r="M2408">
        <v>-4.8434906005859402</v>
      </c>
      <c r="N2408">
        <v>-4.3701486587524396</v>
      </c>
      <c r="O2408">
        <v>-4.4735431671142596</v>
      </c>
      <c r="P2408">
        <v>-5.6778802871704102</v>
      </c>
      <c r="Q2408">
        <v>-3.7252893447875999</v>
      </c>
      <c r="R2408">
        <v>-5.2463912963867196</v>
      </c>
      <c r="S2408">
        <v>-3.8912234306335449</v>
      </c>
      <c r="T2408">
        <v>2404</v>
      </c>
      <c r="W2408">
        <v>4</v>
      </c>
      <c r="X2408" s="16">
        <v>-4.1027733484903965</v>
      </c>
      <c r="Z2408">
        <v>3.1619047619047602E-2</v>
      </c>
      <c r="AA2408">
        <v>3.44362849684634</v>
      </c>
      <c r="AB2408">
        <v>3.6005720273602268E-4</v>
      </c>
      <c r="AC2408" t="s">
        <v>10408</v>
      </c>
      <c r="AE2408">
        <v>2.6871440205430202</v>
      </c>
      <c r="AF2408">
        <v>2.0552089354908816E-3</v>
      </c>
      <c r="AG2408">
        <v>0</v>
      </c>
      <c r="AH2408" t="s">
        <v>10408</v>
      </c>
      <c r="AJ2408" s="14">
        <v>0.203126681794564</v>
      </c>
      <c r="AK2408" s="14">
        <v>0.62643111081331471</v>
      </c>
      <c r="AL2408" s="14">
        <v>0.68706206896551703</v>
      </c>
      <c r="AN2408" s="14">
        <f>AVERAGE(M2408:O2408)-AVERAGE(P2408:R2408)</f>
        <v>0.32079283396403024</v>
      </c>
      <c r="AP2408">
        <v>4</v>
      </c>
      <c r="AQ2408">
        <v>4</v>
      </c>
      <c r="AR2408">
        <v>4</v>
      </c>
      <c r="AS2408">
        <v>10.9</v>
      </c>
      <c r="AT2408">
        <v>10.9</v>
      </c>
      <c r="AU2408">
        <v>10.9</v>
      </c>
      <c r="AV2408">
        <v>59.482999999999997</v>
      </c>
      <c r="AW2408">
        <v>0</v>
      </c>
      <c r="AX2408">
        <v>10.218</v>
      </c>
      <c r="AY2408">
        <v>186640000</v>
      </c>
      <c r="AZ2408">
        <v>10</v>
      </c>
      <c r="BA2408" t="s">
        <v>748</v>
      </c>
      <c r="BB2408" t="s">
        <v>748</v>
      </c>
      <c r="BC2408" t="s">
        <v>749</v>
      </c>
      <c r="BF2408" s="34" t="s">
        <v>19011</v>
      </c>
      <c r="BG2408">
        <v>-0.14301523566245999</v>
      </c>
      <c r="BH2408">
        <v>-1.1498260498046899</v>
      </c>
      <c r="BI2408">
        <v>-0.67809635400772095</v>
      </c>
      <c r="BJ2408">
        <v>1.3392969369888299</v>
      </c>
      <c r="BK2408">
        <v>1.6898889541626001</v>
      </c>
      <c r="BL2408">
        <v>1.6289803981780999</v>
      </c>
      <c r="BM2408">
        <v>-0.51287895441055298</v>
      </c>
      <c r="BN2408">
        <v>-0.257943004369736</v>
      </c>
      <c r="BO2408">
        <v>-0.31362998485565202</v>
      </c>
      <c r="BP2408">
        <v>-0.96227055788040206</v>
      </c>
      <c r="BQ2408">
        <v>8.9369982481002794E-2</v>
      </c>
      <c r="BR2408">
        <v>-0.72987610101699796</v>
      </c>
      <c r="BT2408">
        <v>17.944780349731399</v>
      </c>
      <c r="BU2408">
        <v>16.388790130615199</v>
      </c>
      <c r="BV2408">
        <v>16.439847946166999</v>
      </c>
      <c r="BW2408">
        <v>20.132951736450199</v>
      </c>
      <c r="BX2408">
        <v>20.2715034484863</v>
      </c>
      <c r="BY2408">
        <v>21.216438293456999</v>
      </c>
      <c r="BZ2408">
        <v>16.7437953948975</v>
      </c>
      <c r="CA2408">
        <v>17.038160324096701</v>
      </c>
      <c r="CB2408">
        <v>17.172115325927699</v>
      </c>
      <c r="CC2408">
        <v>14.5103359222412</v>
      </c>
      <c r="CD2408">
        <v>16.5066947937012</v>
      </c>
      <c r="CE2408">
        <v>15.7204847335815</v>
      </c>
      <c r="CG2408">
        <v>17.944780349731399</v>
      </c>
      <c r="CH2408">
        <v>16.388790130615199</v>
      </c>
      <c r="CI2408">
        <v>16.439847946166999</v>
      </c>
      <c r="CJ2408">
        <v>20.132951736450199</v>
      </c>
      <c r="CK2408">
        <v>20.2715034484863</v>
      </c>
      <c r="CL2408">
        <v>21.216438293456999</v>
      </c>
      <c r="CM2408" t="s">
        <v>8080</v>
      </c>
      <c r="CN2408" t="s">
        <v>8080</v>
      </c>
      <c r="CO2408">
        <v>17.172115325927699</v>
      </c>
      <c r="CP2408" t="s">
        <v>8080</v>
      </c>
      <c r="CQ2408">
        <v>16.5066947937012</v>
      </c>
      <c r="CR2408">
        <v>15.7204847335815</v>
      </c>
      <c r="CT2408" t="s">
        <v>19000</v>
      </c>
      <c r="CU2408" t="s">
        <v>748</v>
      </c>
      <c r="CV2408" t="s">
        <v>16500</v>
      </c>
      <c r="CW2408" t="str">
        <f>CT2408&amp;CU2408&amp;CHAR(10)&amp;CV2408</f>
        <v>&gt;A0A3Q7ESI1
MSPKSKSPATNTVAVGLLILVILLSNHHRNCTAAGSSSSSPIKTVVVLVMENRSFDHMLGWMKKMNPEINGVDGSESNPISTSDPNSRRIFFGDQSHYVDPDPGHSFQAIREQIFGSNQSSKKLAPMNGFVQQALSMDTNMPEQVMNGFQPQMVSVYKTLVSEFAVFDRWFASVPASTQPNRLYVHSGTSHGATSNIAELLAKGYPQRTIFENLDDAGVNFGIYYQNIPATLFYLNLRKLKYIGKFHPYDLTFKSDAKSGKLPGYVVVEQRYMDSKLIPANDDHPSHDVYQGQMFVKEVYETLRASPQWNQTLFIITYDEHGGFFDHVPTPVTGVPSPDGIIGPEPFNFEFDRLGVRVPTIMISPWIEKGTVVHGPNGSPFPTSEYEHSSIPATVKKIFDLPSPFLTKRDAWAGTFEHILQIRKEPRTDCPEKLPTPTKIRKGEANEDKNISEFQEELVQLAAVLKGDHLLTSYPEKIGKGMTVREGKAYMEDAVKRFFEAGLAAKKIGVDEEQIVQMRPSLTTRSSSTNLQP</v>
      </c>
    </row>
    <row r="2409" spans="1:101" x14ac:dyDescent="0.25">
      <c r="A2409" t="s">
        <v>2145</v>
      </c>
      <c r="B2409" t="s">
        <v>21267</v>
      </c>
      <c r="C2409" t="s">
        <v>7505</v>
      </c>
      <c r="D2409" t="s">
        <v>16158</v>
      </c>
      <c r="E2409" t="s">
        <v>16159</v>
      </c>
      <c r="F2409" t="s">
        <v>12871</v>
      </c>
      <c r="G2409">
        <v>-4.1419162750244096</v>
      </c>
      <c r="H2409">
        <v>-4.47988033294678</v>
      </c>
      <c r="I2409">
        <v>-4.75970458984375</v>
      </c>
      <c r="J2409">
        <v>-1.9345731735229501</v>
      </c>
      <c r="K2409">
        <v>-2.9639654159545898</v>
      </c>
      <c r="L2409">
        <v>-5.4950675964355504</v>
      </c>
      <c r="M2409">
        <v>-2.6545066833496098</v>
      </c>
      <c r="N2409">
        <v>-3.64402103424072</v>
      </c>
      <c r="O2409">
        <v>-4.3027496337890598</v>
      </c>
      <c r="P2409">
        <v>-5.53387451171875</v>
      </c>
      <c r="Q2409">
        <v>-2.5057134628295898</v>
      </c>
      <c r="R2409">
        <v>-4.3683443069457999</v>
      </c>
      <c r="S2409">
        <v>-3.8986930847167969</v>
      </c>
      <c r="T2409">
        <v>2405</v>
      </c>
      <c r="X2409" s="16">
        <v>-0.99596500396728338</v>
      </c>
      <c r="Z2409">
        <v>0.80312134632418097</v>
      </c>
      <c r="AA2409">
        <v>0.131860019845954</v>
      </c>
      <c r="AB2409">
        <v>0.73814210696206328</v>
      </c>
      <c r="AP2409">
        <v>3</v>
      </c>
      <c r="AQ2409">
        <v>3</v>
      </c>
      <c r="AR2409">
        <v>3</v>
      </c>
      <c r="AS2409">
        <v>3.2</v>
      </c>
      <c r="AT2409">
        <v>3.2</v>
      </c>
      <c r="AU2409">
        <v>3.2</v>
      </c>
      <c r="AV2409">
        <v>122.68</v>
      </c>
      <c r="AW2409">
        <v>0</v>
      </c>
      <c r="AX2409">
        <v>6.5141</v>
      </c>
      <c r="AY2409">
        <v>213880000</v>
      </c>
      <c r="AZ2409">
        <v>4</v>
      </c>
      <c r="BA2409" t="s">
        <v>2144</v>
      </c>
      <c r="BB2409" t="s">
        <v>2145</v>
      </c>
      <c r="BC2409" t="s">
        <v>2146</v>
      </c>
      <c r="BF2409" s="34" t="s">
        <v>19011</v>
      </c>
      <c r="BG2409">
        <v>-0.20808233320712999</v>
      </c>
      <c r="BH2409">
        <v>-0.497217386960983</v>
      </c>
      <c r="BI2409">
        <v>-0.73661267757415805</v>
      </c>
      <c r="BJ2409">
        <v>1.6803441047668499</v>
      </c>
      <c r="BK2409">
        <v>0.79967832565307595</v>
      </c>
      <c r="BL2409">
        <v>-1.3657305240631099</v>
      </c>
      <c r="BM2409">
        <v>1.06442654132843</v>
      </c>
      <c r="BN2409">
        <v>0.21787707507610299</v>
      </c>
      <c r="BO2409">
        <v>-0.34567850828170799</v>
      </c>
      <c r="BP2409">
        <v>-1.39893066883087</v>
      </c>
      <c r="BQ2409">
        <v>1.19172215461731</v>
      </c>
      <c r="BR2409">
        <v>-0.40179607272148099</v>
      </c>
      <c r="BT2409">
        <v>17.9596252441406</v>
      </c>
      <c r="BU2409">
        <v>17.9350261688232</v>
      </c>
      <c r="BV2409">
        <v>16.830394744873001</v>
      </c>
      <c r="BW2409">
        <v>19.6029167175293</v>
      </c>
      <c r="BX2409">
        <v>18.061128616333001</v>
      </c>
      <c r="BY2409">
        <v>16.588050842285199</v>
      </c>
      <c r="BZ2409">
        <v>18.9327793121338</v>
      </c>
      <c r="CA2409">
        <v>17.764287948608398</v>
      </c>
      <c r="CB2409">
        <v>17.342908859252901</v>
      </c>
      <c r="CC2409">
        <v>14.6543416976929</v>
      </c>
      <c r="CD2409">
        <v>17.726270675659201</v>
      </c>
      <c r="CE2409">
        <v>16.5985317230225</v>
      </c>
      <c r="CG2409" t="s">
        <v>8080</v>
      </c>
      <c r="CH2409" t="s">
        <v>8080</v>
      </c>
      <c r="CI2409" t="s">
        <v>8080</v>
      </c>
      <c r="CJ2409">
        <v>19.6029167175293</v>
      </c>
      <c r="CK2409">
        <v>18.061128616333001</v>
      </c>
      <c r="CL2409" t="s">
        <v>8080</v>
      </c>
      <c r="CM2409">
        <v>18.9327793121338</v>
      </c>
      <c r="CN2409">
        <v>17.764287948608398</v>
      </c>
      <c r="CO2409">
        <v>17.342908859252901</v>
      </c>
      <c r="CP2409" t="s">
        <v>8080</v>
      </c>
      <c r="CQ2409">
        <v>17.726270675659201</v>
      </c>
      <c r="CR2409">
        <v>16.5985317230225</v>
      </c>
      <c r="CT2409" t="s">
        <v>19000</v>
      </c>
      <c r="CU2409" t="s">
        <v>2145</v>
      </c>
      <c r="CV2409" t="s">
        <v>18703</v>
      </c>
      <c r="CW2409" t="str">
        <f>CT2409&amp;CU2409&amp;CHAR(10)&amp;CV2409</f>
        <v>&gt;A0A3Q7G6I1
MDTKGRLIAGSHNRNEFVLINADEVGRVTSVKELSGQICQICGDEIEVTVDGETFVACNECAFPVCRPCYEYERREGNQACPQCKTRYKRIKGSQRVDGDDEEDEFDDLDHEFDYDGTPRHLSEAALARLGRGTNYNASGLNTPAEVDPAALNSEIPLLTYGQEDDTISADKHALIIPPFMGRGKKIHPVPYTDSSMSLPPRPMDPKKDLAVYGYGTVAWKERMEDWKKKQNDKLQVVKHGGKGGDNDGDELDDPDLPKMDEGRQPLSRKLPIASSRLSPYRLSILVRLAVLGLFFHYRITHPVNDAYVLWLLSIICEIWFAVSWIFDQLPKWCPIRRETYLDRLSLRYEKEGKPSGLAPVDIFVSTVDPLKEPPLITANTVLSILACDYPVDKVSCYVSDDGAAMLTFEALSETSEFARKWVPFCKKFNIEPRAPEWYFSLKVDYLKNKVLPSFVRERRAMKRDYEEFKVRINGLVATAQKVPEDGWTMQDGTPWPGNLVRDHPGMIQVFLGNDGVRDIEGNVLPRLIYVSREKRPGFDHHKKAGAMNALMRVSAVISNAPYMLNVDCDHYINNSKALREAMCFMMDPTSGKKICYVQFPQRFDGIDRHDRYSNRNVVFFDINMKGLDGIQGPIYVGTGCVFRRQALYGYDAPKKTKPPGKTCNCWPRWCCCCFGTRKKHKKAKTTKDNKKKPKSKEASPQIHALENIEEGIEGIDSEKAALMPQIKLEKKFGQSPVFVASTLLEDGGIPPGATSASLLKEAIHVISCGYEDKTEWGKEIGWIYGSVTEDILTGFKMHCHGWRSVYCMPNRPAFKGSAPINLSDRLHQVLRWALGSVEIFFSRHCPIWYGYGCGLKPLERFSYINSVVYPLTSIPLIIYCALPAVCLLTGKFIVPEISNYASILFMALFIMIAVTSVIEMQWGGVTIDDWWRNEQFWVIGGASSHLFALFQGLLKVLAGVNTSFTVTSKAADDGEFSELYLFKWTSLLIPPMTLLILNIIGVIVGVSDAINNGYDSWGPLFGRLFFALWVIVHLYPFLKGCMGRQNNVPTIIIVWSILLASICSLLWVRLNPFTAKGGLSLEVCGLDCD</v>
      </c>
    </row>
    <row r="2410" spans="1:101" x14ac:dyDescent="0.25">
      <c r="A2410" t="s">
        <v>2998</v>
      </c>
      <c r="B2410" t="s">
        <v>21268</v>
      </c>
      <c r="C2410" t="s">
        <v>7287</v>
      </c>
      <c r="D2410" t="s">
        <v>14983</v>
      </c>
      <c r="E2410">
        <v>0</v>
      </c>
      <c r="F2410" t="s">
        <v>12872</v>
      </c>
      <c r="G2410">
        <v>-4.92523193359375</v>
      </c>
      <c r="H2410">
        <v>-3.3986482620239298</v>
      </c>
      <c r="I2410">
        <v>-3.1026744842529301</v>
      </c>
      <c r="J2410">
        <v>-3.13895511627197</v>
      </c>
      <c r="K2410">
        <v>-4.8530187606811497</v>
      </c>
      <c r="L2410">
        <v>-6.60125637054443</v>
      </c>
      <c r="M2410">
        <v>-2.7337627410888699</v>
      </c>
      <c r="N2410">
        <v>-2.11974048614502</v>
      </c>
      <c r="O2410">
        <v>-3.6423263549804701</v>
      </c>
      <c r="P2410">
        <v>-5.5593147277831996</v>
      </c>
      <c r="Q2410">
        <v>-4.5719661712646502</v>
      </c>
      <c r="R2410">
        <v>-2.1496858596801798</v>
      </c>
      <c r="S2410">
        <v>-3.8997151056925463</v>
      </c>
      <c r="T2410">
        <v>2406</v>
      </c>
      <c r="X2410" s="16">
        <v>1.0555585225423134</v>
      </c>
      <c r="Z2410">
        <v>0.51408222490931099</v>
      </c>
      <c r="AA2410">
        <v>0.39817963538900902</v>
      </c>
      <c r="AB2410">
        <v>0.39977935651426993</v>
      </c>
      <c r="AP2410">
        <v>3</v>
      </c>
      <c r="AQ2410">
        <v>2</v>
      </c>
      <c r="AR2410">
        <v>2</v>
      </c>
      <c r="AS2410">
        <v>9.6</v>
      </c>
      <c r="AT2410">
        <v>6.6</v>
      </c>
      <c r="AU2410">
        <v>6.6</v>
      </c>
      <c r="AV2410">
        <v>38.034999999999997</v>
      </c>
      <c r="AW2410">
        <v>0</v>
      </c>
      <c r="AX2410">
        <v>5.1086999999999998</v>
      </c>
      <c r="AY2410">
        <v>85804000</v>
      </c>
      <c r="AZ2410">
        <v>4</v>
      </c>
      <c r="BA2410" t="s">
        <v>2998</v>
      </c>
      <c r="BB2410" t="s">
        <v>2998</v>
      </c>
      <c r="BC2410" t="s">
        <v>2999</v>
      </c>
      <c r="BF2410" s="34" t="s">
        <v>19011</v>
      </c>
      <c r="BG2410">
        <v>-0.73205900192260698</v>
      </c>
      <c r="BH2410">
        <v>0.35768353939056402</v>
      </c>
      <c r="BI2410">
        <v>0.56896263360977195</v>
      </c>
      <c r="BJ2410">
        <v>0.54306393861770597</v>
      </c>
      <c r="BK2410">
        <v>-0.68051004409789995</v>
      </c>
      <c r="BL2410">
        <v>-1.92847883701324</v>
      </c>
      <c r="BM2410">
        <v>0.83230805397033703</v>
      </c>
      <c r="BN2410">
        <v>1.27062404155731</v>
      </c>
      <c r="BO2410">
        <v>0.18373540043830899</v>
      </c>
      <c r="BP2410">
        <v>-1.1846951246261599</v>
      </c>
      <c r="BQ2410">
        <v>-0.47988235950469998</v>
      </c>
      <c r="BR2410">
        <v>1.2492477893829299</v>
      </c>
      <c r="BT2410">
        <v>17.1763095855713</v>
      </c>
      <c r="BU2410">
        <v>19.016258239746101</v>
      </c>
      <c r="BV2410">
        <v>18.487424850463899</v>
      </c>
      <c r="BW2410">
        <v>18.398534774780298</v>
      </c>
      <c r="BX2410">
        <v>16.172075271606399</v>
      </c>
      <c r="BY2410">
        <v>15.4818620681763</v>
      </c>
      <c r="BZ2410">
        <v>18.853523254394499</v>
      </c>
      <c r="CA2410">
        <v>19.288568496704102</v>
      </c>
      <c r="CB2410">
        <v>18.003332138061499</v>
      </c>
      <c r="CC2410">
        <v>14.6289014816284</v>
      </c>
      <c r="CD2410">
        <v>15.6600179672241</v>
      </c>
      <c r="CE2410">
        <v>18.8171901702881</v>
      </c>
      <c r="CG2410">
        <v>17.1763095855713</v>
      </c>
      <c r="CH2410">
        <v>19.016258239746101</v>
      </c>
      <c r="CI2410">
        <v>18.487424850463899</v>
      </c>
      <c r="CJ2410">
        <v>18.398534774780298</v>
      </c>
      <c r="CK2410">
        <v>16.172075271606399</v>
      </c>
      <c r="CL2410">
        <v>15.4818620681763</v>
      </c>
      <c r="CM2410">
        <v>18.853523254394499</v>
      </c>
      <c r="CN2410">
        <v>19.288568496704102</v>
      </c>
      <c r="CO2410">
        <v>18.003332138061499</v>
      </c>
      <c r="CP2410">
        <v>14.6289014816284</v>
      </c>
      <c r="CQ2410" t="s">
        <v>8080</v>
      </c>
      <c r="CR2410">
        <v>18.8171901702881</v>
      </c>
      <c r="CT2410" t="s">
        <v>19000</v>
      </c>
      <c r="CU2410" t="s">
        <v>2998</v>
      </c>
      <c r="CV2410" t="s">
        <v>18110</v>
      </c>
      <c r="CW2410" t="str">
        <f>CT2410&amp;CU2410&amp;CHAR(10)&amp;CV2410</f>
        <v>&gt;A0A3Q7H1V1
MSVKTVQVNNVSLGAKEQDIKEFFSFSGDIEYLEMKGESERSQVAYVTFKDPQSAETAVLLSGATIVDQSISIVLAPEYKLPPTASVSPVPNETTTAPAAGSAIQKAEDVVSSMLAKGFILGKDAVGKAKALDERHKITSTTSATVASIDQKYGLSEKITTGATIVNHKVKEMDQKFQVSEKSKSAFAAAEQTVSNAGSAIMKNRYALTGVTWAAGALSRVTKAAGEVGQKTKEKLAEEERRTFTKGHAQENTATSTKGSVQQQAADSAKGDVQELTPASAKGDVQELAAASAKGDVQELATASAKGDVHELAAASAKSDVQEHAATSAKSDVQEVAATSAKQEHTETQTGVEESTNPSLPPKA</v>
      </c>
    </row>
    <row r="2411" spans="1:101" x14ac:dyDescent="0.25">
      <c r="A2411" t="s">
        <v>7084</v>
      </c>
      <c r="B2411" t="s">
        <v>7084</v>
      </c>
      <c r="C2411" t="s">
        <v>7911</v>
      </c>
      <c r="D2411" t="s">
        <v>16160</v>
      </c>
      <c r="E2411">
        <v>0</v>
      </c>
      <c r="F2411" t="s">
        <v>12873</v>
      </c>
      <c r="G2411">
        <v>-5.9251937866210902</v>
      </c>
      <c r="H2411">
        <v>-3.82129573822021</v>
      </c>
      <c r="I2411">
        <v>-6.0859937667846697</v>
      </c>
      <c r="J2411">
        <v>-2.5681314468383798</v>
      </c>
      <c r="K2411">
        <v>-3.11035823822021</v>
      </c>
      <c r="L2411">
        <v>-3.0640335083007799</v>
      </c>
      <c r="M2411">
        <v>-3.10418701171875</v>
      </c>
      <c r="N2411">
        <v>-3.2875032424926798</v>
      </c>
      <c r="O2411">
        <v>-3.58574295043945</v>
      </c>
      <c r="P2411">
        <v>-3.9597043991088898</v>
      </c>
      <c r="Q2411">
        <v>-5.3308811187744096</v>
      </c>
      <c r="R2411">
        <v>-2.9782800674438499</v>
      </c>
      <c r="S2411">
        <v>-3.9017754395802804</v>
      </c>
      <c r="T2411">
        <v>2407</v>
      </c>
      <c r="X2411" s="16">
        <v>-2.3633200327555328</v>
      </c>
      <c r="Z2411">
        <v>0.17611162790697699</v>
      </c>
      <c r="AA2411">
        <v>1.3134666780653601</v>
      </c>
      <c r="AB2411">
        <v>4.8588480979190864E-2</v>
      </c>
      <c r="AP2411">
        <v>3</v>
      </c>
      <c r="AQ2411">
        <v>3</v>
      </c>
      <c r="AR2411">
        <v>3</v>
      </c>
      <c r="AS2411">
        <v>6.9</v>
      </c>
      <c r="AT2411">
        <v>6.9</v>
      </c>
      <c r="AU2411">
        <v>6.9</v>
      </c>
      <c r="AV2411">
        <v>66.522999999999996</v>
      </c>
      <c r="AW2411">
        <v>0</v>
      </c>
      <c r="AX2411">
        <v>8.1158000000000001</v>
      </c>
      <c r="AY2411">
        <v>159580000</v>
      </c>
      <c r="AZ2411">
        <v>7</v>
      </c>
      <c r="BA2411" t="s">
        <v>5735</v>
      </c>
      <c r="BB2411" t="s">
        <v>5736</v>
      </c>
      <c r="BC2411" t="s">
        <v>5737</v>
      </c>
      <c r="BE2411" t="s">
        <v>5738</v>
      </c>
      <c r="BF2411" s="34" t="s">
        <v>19011</v>
      </c>
      <c r="BG2411">
        <v>-1.67824578285217</v>
      </c>
      <c r="BH2411">
        <v>6.6750764846801799E-2</v>
      </c>
      <c r="BI2411">
        <v>-1.8116151094436601</v>
      </c>
      <c r="BJ2411">
        <v>1.10613918304443</v>
      </c>
      <c r="BK2411">
        <v>0.65641027688980103</v>
      </c>
      <c r="BL2411">
        <v>0.694832503795624</v>
      </c>
      <c r="BM2411">
        <v>0.66152876615524303</v>
      </c>
      <c r="BN2411">
        <v>0.50948423147201505</v>
      </c>
      <c r="BO2411">
        <v>0.26212087273597701</v>
      </c>
      <c r="BP2411">
        <v>-4.8046927899122203E-2</v>
      </c>
      <c r="BQ2411">
        <v>-1.1853162050247199</v>
      </c>
      <c r="BR2411">
        <v>0.76595735549926802</v>
      </c>
      <c r="BT2411">
        <v>16.176347732543899</v>
      </c>
      <c r="BU2411">
        <v>18.593610763549801</v>
      </c>
      <c r="BV2411">
        <v>15.5041055679321</v>
      </c>
      <c r="BW2411">
        <v>18.969358444213899</v>
      </c>
      <c r="BX2411">
        <v>17.914735794067401</v>
      </c>
      <c r="BY2411">
        <v>19.019084930419901</v>
      </c>
      <c r="BZ2411">
        <v>18.483098983764599</v>
      </c>
      <c r="CA2411">
        <v>18.120805740356399</v>
      </c>
      <c r="CB2411">
        <v>18.0599155426025</v>
      </c>
      <c r="CC2411">
        <v>16.228511810302699</v>
      </c>
      <c r="CD2411">
        <v>14.9011030197144</v>
      </c>
      <c r="CE2411">
        <v>17.9885959625244</v>
      </c>
      <c r="CG2411">
        <v>16.176347732543899</v>
      </c>
      <c r="CH2411">
        <v>18.593610763549801</v>
      </c>
      <c r="CI2411">
        <v>15.5041055679321</v>
      </c>
      <c r="CJ2411">
        <v>18.969358444213899</v>
      </c>
      <c r="CK2411">
        <v>17.914735794067401</v>
      </c>
      <c r="CL2411">
        <v>19.019084930419901</v>
      </c>
      <c r="CM2411">
        <v>18.483098983764599</v>
      </c>
      <c r="CN2411">
        <v>18.120805740356399</v>
      </c>
      <c r="CO2411">
        <v>18.0599155426025</v>
      </c>
      <c r="CP2411" t="s">
        <v>8080</v>
      </c>
      <c r="CQ2411">
        <v>14.9011030197144</v>
      </c>
      <c r="CR2411">
        <v>17.9885959625244</v>
      </c>
      <c r="CT2411" t="s">
        <v>19000</v>
      </c>
      <c r="CU2411" t="s">
        <v>7084</v>
      </c>
      <c r="CV2411" t="s">
        <v>16916</v>
      </c>
      <c r="CW2411" t="str">
        <f>CT2411&amp;CU2411&amp;CHAR(10)&amp;CV2411</f>
        <v>&gt;G8Z248
MPGLVSVKTPPETPALRISVSDENHGRNASGSSRSEQVNPKTNSPAPRRPPSPSTSRAKPSPDRGSGKKKSPPEKVEIDESSLDNPDLGPFLLKLARDTIASGEGPTKALDYALRAAKSFERCAVVGEPSLDLAMSLHVVAAIYCSLGRFDEAIPVLETAIKVPEVSRGADHALAAFSGYMQLGDTYSMLGQLDRSIESYKEGLKTQMEALGDTDPRVAETCRYLAEAHVQAMQFDEAESLCKKTLEIHRVHSPPASLEEAADRRLMALICEAKCDYESALEHLVLANMAMIANGQETEVAAIDVGIGNIYLSLSRFDEAVFSYQKALTVFKSSKGDNHPSVASVYVRLADLYYKTGKVRESRSYCENALRIYAKPVPGTTPEDIASGLMEISAIYELFNEPEEALKLLLKAMKLLEDKPGQQSTIAGIEARMGVMFYMVGRYEEARNSFENAVIKLRASGERKSAFFGVVLNQMGLSSVQLFKIDEAAELFEEAREILEQECGHCHQDTLGVYSNLAATYDAIGRVDDAIEILEYVLKLREEKLGTANPDFNDEKKRLAELLKEAGRSRNKNPNSLENLIDPNSKRTTKKETSSKKWSAFGFRS</v>
      </c>
    </row>
    <row r="2412" spans="1:101" x14ac:dyDescent="0.25">
      <c r="A2412" t="s">
        <v>4743</v>
      </c>
      <c r="B2412" t="s">
        <v>21269</v>
      </c>
      <c r="C2412" t="s">
        <v>7810</v>
      </c>
      <c r="D2412" t="s">
        <v>16161</v>
      </c>
      <c r="E2412" t="s">
        <v>16162</v>
      </c>
      <c r="F2412" t="s">
        <v>12874</v>
      </c>
      <c r="G2412">
        <v>-3.7037582397460902</v>
      </c>
      <c r="H2412">
        <v>-3.67354488372803</v>
      </c>
      <c r="I2412">
        <v>-1.73166656494141</v>
      </c>
      <c r="J2412">
        <v>-3.1389970779418901</v>
      </c>
      <c r="K2412">
        <v>-3.4254884719848602</v>
      </c>
      <c r="L2412">
        <v>-4.6098117828369096</v>
      </c>
      <c r="M2412">
        <v>-6.2718181610107404</v>
      </c>
      <c r="N2412">
        <v>-3.9400835037231401</v>
      </c>
      <c r="O2412">
        <v>-4.2308082580566397</v>
      </c>
      <c r="P2412">
        <v>-5.0057678222656303</v>
      </c>
      <c r="Q2412">
        <v>-3.1549596786499001</v>
      </c>
      <c r="R2412">
        <v>-3.94061183929443</v>
      </c>
      <c r="S2412">
        <v>-3.9022763570149728</v>
      </c>
      <c r="T2412">
        <v>2408</v>
      </c>
      <c r="X2412" s="16">
        <v>0.68844254811604344</v>
      </c>
      <c r="Z2412">
        <v>0.40555428571428598</v>
      </c>
      <c r="AA2412">
        <v>0.54047232663723099</v>
      </c>
      <c r="AB2412">
        <v>0.28808966154441773</v>
      </c>
      <c r="AP2412">
        <v>10</v>
      </c>
      <c r="AQ2412">
        <v>2</v>
      </c>
      <c r="AR2412">
        <v>2</v>
      </c>
      <c r="AS2412">
        <v>21</v>
      </c>
      <c r="AT2412">
        <v>4.5999999999999996</v>
      </c>
      <c r="AU2412">
        <v>4.5999999999999996</v>
      </c>
      <c r="AV2412">
        <v>58.774000000000001</v>
      </c>
      <c r="AW2412">
        <v>3.6523000000000003E-4</v>
      </c>
      <c r="AX2412">
        <v>4.8167</v>
      </c>
      <c r="AY2412">
        <v>156970000</v>
      </c>
      <c r="AZ2412">
        <v>2</v>
      </c>
      <c r="BA2412" t="s">
        <v>4743</v>
      </c>
      <c r="BB2412" t="s">
        <v>4743</v>
      </c>
      <c r="BC2412" t="s">
        <v>4744</v>
      </c>
      <c r="BF2412" s="34" t="s">
        <v>19011</v>
      </c>
      <c r="BG2412">
        <v>0.17843459546566001</v>
      </c>
      <c r="BH2412">
        <v>0.205591350793839</v>
      </c>
      <c r="BI2412">
        <v>1.95101535320282</v>
      </c>
      <c r="BJ2412">
        <v>0.68606048822402999</v>
      </c>
      <c r="BK2412">
        <v>0.42855259776115401</v>
      </c>
      <c r="BL2412">
        <v>-0.63595604896545399</v>
      </c>
      <c r="BM2412">
        <v>-2.12982201576233</v>
      </c>
      <c r="BN2412">
        <v>-3.3982302993536002E-2</v>
      </c>
      <c r="BO2412">
        <v>-0.29529526829719499</v>
      </c>
      <c r="BP2412">
        <v>-0.99185436964035001</v>
      </c>
      <c r="BQ2412">
        <v>0.67171275615692105</v>
      </c>
      <c r="BR2412">
        <v>-3.4457188099622699E-2</v>
      </c>
      <c r="BT2412">
        <v>18.397783279418899</v>
      </c>
      <c r="BU2412">
        <v>18.741361618041999</v>
      </c>
      <c r="BV2412">
        <v>19.858432769775401</v>
      </c>
      <c r="BW2412">
        <v>18.398492813110401</v>
      </c>
      <c r="BX2412">
        <v>17.599605560302699</v>
      </c>
      <c r="BY2412">
        <v>17.4733066558838</v>
      </c>
      <c r="BZ2412">
        <v>15.315467834472701</v>
      </c>
      <c r="CA2412">
        <v>17.468225479126001</v>
      </c>
      <c r="CB2412">
        <v>17.414850234985401</v>
      </c>
      <c r="CC2412">
        <v>15.182448387146</v>
      </c>
      <c r="CD2412">
        <v>17.077024459838899</v>
      </c>
      <c r="CE2412">
        <v>17.0262641906738</v>
      </c>
      <c r="CG2412">
        <v>18.397783279418899</v>
      </c>
      <c r="CH2412">
        <v>18.741361618041999</v>
      </c>
      <c r="CI2412">
        <v>19.858432769775401</v>
      </c>
      <c r="CJ2412">
        <v>18.398492813110401</v>
      </c>
      <c r="CK2412" t="s">
        <v>8080</v>
      </c>
      <c r="CL2412" t="s">
        <v>8080</v>
      </c>
      <c r="CM2412">
        <v>15.315467834472701</v>
      </c>
      <c r="CN2412" t="s">
        <v>8080</v>
      </c>
      <c r="CO2412">
        <v>17.414850234985401</v>
      </c>
      <c r="CP2412" t="s">
        <v>8080</v>
      </c>
      <c r="CQ2412">
        <v>17.077024459838899</v>
      </c>
      <c r="CR2412">
        <v>17.0262641906738</v>
      </c>
      <c r="CT2412" t="s">
        <v>19000</v>
      </c>
      <c r="CU2412" t="s">
        <v>4743</v>
      </c>
      <c r="CV2412" t="s">
        <v>17851</v>
      </c>
      <c r="CW2412" t="str">
        <f>CT2412&amp;CU2412&amp;CHAR(10)&amp;CV2412</f>
        <v>&gt;A0A3Q7IRR8
MSYNFVYISNLYFPSKLQPLQNNIIFSPFRYNLSFSRRRNFLYQTPLLFIVPEFPVLDLNFSLKMAFQKIKVANPIVEMDATSPLISGGCNFIKMLDAEAPLIPYVTASSLEQGEMIISLQRDEMTRVIWKLIKDKLILPFLELDIKYFDLGLPHRDATDDKVTIESAEATLKYNVAIKCATITPDEARMNEFNLKHMWKSPNGTIRNILNGTVFREPILCKNIPRLVPSWSKPICIGRHAFGDQYRATDTVIQGAGKLKLVFVPEGTDEKTEFEVYNFTGAGGVALSMYNTDESICSFAEASMNMAYQKKWPLYLSTKNTILKKYDGRFKDIFQEVYESKWKSKFEEAGIWYEHRLIDDMVAYALKSDGGYVWACKNYDGDVQSDFLAQGFGSLGLMTSILICPDGKTVEAEAAHGTVTRHYRVHQKGGETSTNSIASIFAWTRGLAHRAKLDNNTALLDFTKKLEAACIGAVENGKMTKDLALIIHGSKVARRQYVNTGEFIDAVADELKARLLKAKI</v>
      </c>
    </row>
    <row r="2413" spans="1:101" x14ac:dyDescent="0.25">
      <c r="A2413" t="s">
        <v>1278</v>
      </c>
      <c r="B2413" t="s">
        <v>21270</v>
      </c>
      <c r="C2413" t="s">
        <v>7387</v>
      </c>
      <c r="D2413" t="s">
        <v>14832</v>
      </c>
      <c r="E2413">
        <v>0</v>
      </c>
      <c r="F2413" t="s">
        <v>12875</v>
      </c>
      <c r="G2413">
        <v>-3.6257438659668</v>
      </c>
      <c r="H2413">
        <v>-4.7005929946899396</v>
      </c>
      <c r="I2413">
        <v>-4.3263893127441397</v>
      </c>
      <c r="J2413">
        <v>-3.1534738540649401</v>
      </c>
      <c r="K2413">
        <v>-3.6648473739624001</v>
      </c>
      <c r="L2413">
        <v>-3.8649044036865199</v>
      </c>
      <c r="M2413">
        <v>-3.5648632049560498</v>
      </c>
      <c r="N2413">
        <v>-3.45452213287354</v>
      </c>
      <c r="O2413">
        <v>-4.2870407104492196</v>
      </c>
      <c r="P2413">
        <v>-3.6046342849731401</v>
      </c>
      <c r="Q2413">
        <v>-3.76531887054443</v>
      </c>
      <c r="R2413">
        <v>-4.9462652206420898</v>
      </c>
      <c r="S2413">
        <v>-3.9132163524627672</v>
      </c>
      <c r="T2413">
        <v>2409</v>
      </c>
      <c r="X2413" s="16">
        <v>-0.65650018056233916</v>
      </c>
      <c r="Z2413">
        <v>0.57345858810450201</v>
      </c>
      <c r="AA2413">
        <v>0.33043129546480998</v>
      </c>
      <c r="AB2413">
        <v>0.46727086665966028</v>
      </c>
      <c r="AP2413">
        <v>3</v>
      </c>
      <c r="AQ2413">
        <v>3</v>
      </c>
      <c r="AR2413">
        <v>3</v>
      </c>
      <c r="AS2413">
        <v>3.2</v>
      </c>
      <c r="AT2413">
        <v>3.2</v>
      </c>
      <c r="AU2413">
        <v>3.2</v>
      </c>
      <c r="AV2413">
        <v>122.16</v>
      </c>
      <c r="AW2413">
        <v>0</v>
      </c>
      <c r="AX2413">
        <v>6.7461000000000002</v>
      </c>
      <c r="AY2413">
        <v>232550000</v>
      </c>
      <c r="AZ2413">
        <v>10</v>
      </c>
      <c r="BA2413" t="s">
        <v>1278</v>
      </c>
      <c r="BB2413" t="s">
        <v>1278</v>
      </c>
      <c r="BC2413" t="s">
        <v>1279</v>
      </c>
      <c r="BF2413" s="34" t="s">
        <v>19011</v>
      </c>
      <c r="BG2413">
        <v>0.53547686338424705</v>
      </c>
      <c r="BH2413">
        <v>-1.46665155887604</v>
      </c>
      <c r="BI2413">
        <v>-0.769619941711426</v>
      </c>
      <c r="BJ2413">
        <v>1.41517722606659</v>
      </c>
      <c r="BK2413">
        <v>0.46263849735259999</v>
      </c>
      <c r="BL2413">
        <v>8.9990973472595201E-2</v>
      </c>
      <c r="BM2413">
        <v>0.64887964725494396</v>
      </c>
      <c r="BN2413">
        <v>0.85441267490386996</v>
      </c>
      <c r="BO2413">
        <v>-0.6963250041008</v>
      </c>
      <c r="BP2413">
        <v>0.57479780912399303</v>
      </c>
      <c r="BQ2413">
        <v>0.27548959851264998</v>
      </c>
      <c r="BR2413">
        <v>-1.92426669597626</v>
      </c>
      <c r="BT2413">
        <v>18.4757976531982</v>
      </c>
      <c r="BU2413">
        <v>17.714313507080099</v>
      </c>
      <c r="BV2413">
        <v>17.263710021972699</v>
      </c>
      <c r="BW2413">
        <v>18.384016036987301</v>
      </c>
      <c r="BX2413">
        <v>17.360246658325199</v>
      </c>
      <c r="BY2413">
        <v>18.218214035034201</v>
      </c>
      <c r="BZ2413">
        <v>18.022422790527301</v>
      </c>
      <c r="CA2413">
        <v>17.9537868499756</v>
      </c>
      <c r="CB2413">
        <v>17.358617782592798</v>
      </c>
      <c r="CC2413">
        <v>16.583581924438501</v>
      </c>
      <c r="CD2413">
        <v>16.4666652679443</v>
      </c>
      <c r="CE2413">
        <v>16.0206108093262</v>
      </c>
      <c r="CG2413">
        <v>18.4757976531982</v>
      </c>
      <c r="CH2413">
        <v>17.714313507080099</v>
      </c>
      <c r="CI2413">
        <v>17.263710021972699</v>
      </c>
      <c r="CJ2413">
        <v>18.384016036987301</v>
      </c>
      <c r="CK2413">
        <v>17.360246658325199</v>
      </c>
      <c r="CL2413">
        <v>18.218214035034201</v>
      </c>
      <c r="CM2413">
        <v>18.022422790527301</v>
      </c>
      <c r="CN2413">
        <v>17.9537868499756</v>
      </c>
      <c r="CO2413">
        <v>17.358617782592798</v>
      </c>
      <c r="CP2413">
        <v>16.583581924438501</v>
      </c>
      <c r="CQ2413">
        <v>16.4666652679443</v>
      </c>
      <c r="CR2413">
        <v>16.0206108093262</v>
      </c>
      <c r="CT2413" t="s">
        <v>19000</v>
      </c>
      <c r="CU2413" t="s">
        <v>1278</v>
      </c>
      <c r="CV2413" t="s">
        <v>18255</v>
      </c>
      <c r="CW2413" t="str">
        <f>CT2413&amp;CU2413&amp;CHAR(10)&amp;CV2413</f>
        <v>&gt;A0A3Q7FAG8
MGDLLERLGSEEALGPESSIMKEELSMDIDPPFKESLATTEDWRKALDKVVPAVVVLRTNACRAFDTEAAGASYATGFVVDKRRGIILTNRHVVKPGPVVAEAMFVNREEIPIYPIYRDPVHDFGFFRYDPAAIQFLSYDEIPLAPEDACVGLEIRVVGNDSGEKVSILAGTLARLDRDAPHYKKDGYNDFNTFYMQAASGTKGGSSGSPVINWQGRAVALNAGSKSSSASAFFLPLERVVRALEFLQEGLNLTTNKWEAVTIPRGTLQVTFLHKGYDETRRLGLLSATEQLVRNSSPPSETGMLVVDSVVPGGPAHNHLEPGDVLIRMNGEVITQFLKMETLLDDSVGQKVELQIERGGTPMTVELLVQDLHSITPDRFLEVSGAVIHPLSYQQARNFRFHCGLVYVAETGYMLFRAGVPRHAIIKKFAGEDISTLEELISALSKLSRSARVPLEYISYNDRHRKKSVLVTIDRHEWYAPPQIYKRDDSSGLWTVKLALPPESPLLFSGIHPGKQDLSNHSVSSCATEVSAMDLRPQQVSQESMDGVTKTEISCDNVTVGLNSQDDSDAGTKKRRVEENLSADGDVIIGRSLNGHREERFDESGAVEDQGAAPVSNNASVAERAIEPTLVMFEVHVPSLCMLDGVHSQHFFGTGVIVYHSHNMGLVAVDKNTVAVSVSDIMLSFAAFPIEIPGEVVFLHPVHNFALVAYDPSALGTAAASAVRACELLPDPALRRGDSVYLVGLSRSLQATSRKSVVTNPSAAVNIGSADCPRYRATNMEVIELDTDFGSTFSGVLTDERGRVQALWGSFSTQLKYGCSSSEDHQFVRGIPIYTISQVLGKIISGADGPPRLINGLQRPMPRLRILEVELYPTLLSKARSFGLSDTWIQALVKKDPMRRQVLRVKGCFAGSKAENLLEQGDMVLAINKEPVTCFRDIEHACQSLDRSNDSDGRLNLTIFRQGQEIELLVGTDVRDGNGTSRAISWCGCIVQDPHPAVRALGFLPDEGHGVYVARWCHGSPVHRYGLYALQWIVEVNGKPTPSLDAFVDVTKTIEHGEFVRVRTVHLNGKPRVLTLKQDLHYWPTWELRFDLETAMWRRKTIKALDSGVL</v>
      </c>
    </row>
    <row r="2414" spans="1:101" x14ac:dyDescent="0.25">
      <c r="A2414" t="s">
        <v>2447</v>
      </c>
      <c r="B2414" t="s">
        <v>21271</v>
      </c>
      <c r="C2414" t="s">
        <v>7177</v>
      </c>
      <c r="D2414">
        <v>0</v>
      </c>
      <c r="E2414">
        <v>0</v>
      </c>
      <c r="F2414" t="s">
        <v>12876</v>
      </c>
      <c r="G2414">
        <v>-3.9289894104003902</v>
      </c>
      <c r="H2414">
        <v>-3.6509428024292001</v>
      </c>
      <c r="I2414">
        <v>-4.6359806060790998</v>
      </c>
      <c r="J2414">
        <v>-4.4190092086792001</v>
      </c>
      <c r="K2414">
        <v>-4.5958356857299796</v>
      </c>
      <c r="L2414">
        <v>-3.06254005432129</v>
      </c>
      <c r="M2414">
        <v>-2.7805042266845699</v>
      </c>
      <c r="N2414">
        <v>-4.5246152877807599</v>
      </c>
      <c r="O2414">
        <v>-4.7022514343261701</v>
      </c>
      <c r="P2414">
        <v>-3.7143831253051798</v>
      </c>
      <c r="Q2414">
        <v>-2.6470060348510698</v>
      </c>
      <c r="R2414">
        <v>-4.4338808059692401</v>
      </c>
      <c r="S2414">
        <v>-3.9246615568796792</v>
      </c>
      <c r="T2414">
        <v>2410</v>
      </c>
      <c r="X2414" s="16">
        <v>-4.6175956726073331E-2</v>
      </c>
      <c r="Z2414">
        <v>0.92302729124236205</v>
      </c>
      <c r="AA2414">
        <v>4.8684976734684401E-2</v>
      </c>
      <c r="AB2414">
        <v>0.89395369390044854</v>
      </c>
      <c r="AP2414">
        <v>4</v>
      </c>
      <c r="AQ2414">
        <v>3</v>
      </c>
      <c r="AR2414">
        <v>3</v>
      </c>
      <c r="AS2414">
        <v>7.4</v>
      </c>
      <c r="AT2414">
        <v>5.8</v>
      </c>
      <c r="AU2414">
        <v>5.8</v>
      </c>
      <c r="AV2414">
        <v>64.271000000000001</v>
      </c>
      <c r="AW2414">
        <v>0</v>
      </c>
      <c r="AX2414">
        <v>9.3610000000000007</v>
      </c>
      <c r="AY2414">
        <v>98274000</v>
      </c>
      <c r="AZ2414">
        <v>24</v>
      </c>
      <c r="BA2414" t="s">
        <v>2447</v>
      </c>
      <c r="BB2414" t="s">
        <v>2447</v>
      </c>
      <c r="BC2414" t="s">
        <v>2448</v>
      </c>
      <c r="BF2414" s="34" t="s">
        <v>19011</v>
      </c>
      <c r="BG2414">
        <v>-5.7513853535056097E-3</v>
      </c>
      <c r="BH2414">
        <v>0.36375123262405401</v>
      </c>
      <c r="BI2414">
        <v>-0.94528847932815596</v>
      </c>
      <c r="BJ2414">
        <v>-0.65695011615753196</v>
      </c>
      <c r="BK2414">
        <v>-0.89193892478942904</v>
      </c>
      <c r="BL2414">
        <v>1.1456933021545399</v>
      </c>
      <c r="BM2414">
        <v>1.52049732208252</v>
      </c>
      <c r="BN2414">
        <v>-0.79729247093200695</v>
      </c>
      <c r="BO2414">
        <v>-1.03335726261139</v>
      </c>
      <c r="BP2414">
        <v>0.279443919658661</v>
      </c>
      <c r="BQ2414">
        <v>1.6979061365127599</v>
      </c>
      <c r="BR2414">
        <v>-0.676713347434998</v>
      </c>
      <c r="BT2414">
        <v>18.172552108764599</v>
      </c>
      <c r="BU2414">
        <v>18.763963699340799</v>
      </c>
      <c r="BV2414">
        <v>16.954118728637699</v>
      </c>
      <c r="BW2414">
        <v>17.118480682373001</v>
      </c>
      <c r="BX2414">
        <v>16.429258346557599</v>
      </c>
      <c r="BY2414">
        <v>19.0205783843994</v>
      </c>
      <c r="BZ2414">
        <v>18.8067817687988</v>
      </c>
      <c r="CA2414">
        <v>16.883693695068398</v>
      </c>
      <c r="CB2414">
        <v>16.943407058715799</v>
      </c>
      <c r="CC2414">
        <v>16.473833084106399</v>
      </c>
      <c r="CD2414">
        <v>17.584978103637699</v>
      </c>
      <c r="CE2414">
        <v>16.532995223998999</v>
      </c>
      <c r="CG2414" t="s">
        <v>8080</v>
      </c>
      <c r="CH2414">
        <v>18.763963699340799</v>
      </c>
      <c r="CI2414" t="s">
        <v>8080</v>
      </c>
      <c r="CJ2414" t="s">
        <v>8080</v>
      </c>
      <c r="CK2414" t="s">
        <v>8080</v>
      </c>
      <c r="CL2414">
        <v>19.0205783843994</v>
      </c>
      <c r="CM2414">
        <v>18.8067817687988</v>
      </c>
      <c r="CN2414">
        <v>16.883693695068398</v>
      </c>
      <c r="CO2414">
        <v>16.943407058715799</v>
      </c>
      <c r="CP2414">
        <v>16.473833084106399</v>
      </c>
      <c r="CQ2414">
        <v>17.584978103637699</v>
      </c>
      <c r="CR2414">
        <v>16.532995223998999</v>
      </c>
      <c r="CT2414" t="s">
        <v>19000</v>
      </c>
      <c r="CU2414" t="s">
        <v>2447</v>
      </c>
      <c r="CV2414" t="s">
        <v>18899</v>
      </c>
      <c r="CW2414" t="str">
        <f>CT2414&amp;CU2414&amp;CHAR(10)&amp;CV2414</f>
        <v>&gt;A0A3Q7GIR6
MEDKSIPFESSHSVSNNDNNHGWQKVTYVKKQKKKQQKISDSGKVIANGSAISGADNVYKSLEKHSDERRKRIAAQTAAMYGVGDAPVRSAMKHRSDDEDEDYYAEGGAENGAVGEKKKEKVKKPKKPKVTVAEAAAKIDAADLDAFLADITVSYESQQEIQLMRFADYFGRSFAAVAGSQFPWLKLFRESAISKIADVPVSHLPEPVYKTSVDWINQRSFEALGSFVLWGLDSILVDLTAQLAGSKGSKKGGQQTSSKSQVAMFLVLAMVLRRKPDVLITVLPTIRESPKYQGQDKLIVIAWMIVQACQGDLCVGLYLWAHHTLPLVGGKSGSNPQTRDLILQVVERILSAPKARTILVNGAVRKGERLMSPSSLDLLLRVTFPAPSVRVKATERFEAVYPTLKEVALAGSPGSKAMKQVSQQILLLAVKAVGGGNPELSREATNIFNWCLTQSADCYKQWDKIYLDNIEASAAVLRKLNEEWKELSRRQSSTEALKETLKSFREKNEKSLTGGADAHQSHFRDADKYCKMLLARLSRGHGCVKGFVVVLLAMAVGGAIVSQNLEDWDWNKFLALLDIPQTS</v>
      </c>
    </row>
    <row r="2415" spans="1:101" x14ac:dyDescent="0.25">
      <c r="A2415" t="s">
        <v>4623</v>
      </c>
      <c r="B2415" t="s">
        <v>21272</v>
      </c>
      <c r="C2415" t="s">
        <v>7177</v>
      </c>
      <c r="D2415" t="s">
        <v>14569</v>
      </c>
      <c r="E2415" t="s">
        <v>16163</v>
      </c>
      <c r="F2415" t="s">
        <v>12877</v>
      </c>
      <c r="G2415">
        <v>-4.6888389587402299</v>
      </c>
      <c r="H2415">
        <v>-4.5104837417602504</v>
      </c>
      <c r="I2415">
        <v>-2.08662986755371</v>
      </c>
      <c r="J2415">
        <v>-4.9954919815063503</v>
      </c>
      <c r="K2415">
        <v>-2.4102334976196298</v>
      </c>
      <c r="L2415">
        <v>-2.8141021728515598</v>
      </c>
      <c r="M2415">
        <v>-3.9492893218994101</v>
      </c>
      <c r="N2415">
        <v>-2.92828464508057</v>
      </c>
      <c r="O2415">
        <v>-5.4075889587402299</v>
      </c>
      <c r="P2415">
        <v>-4.4463071823120099</v>
      </c>
      <c r="Q2415">
        <v>-4.4624395370483398</v>
      </c>
      <c r="R2415">
        <v>-4.4471178054809597</v>
      </c>
      <c r="S2415">
        <v>-3.9289006392161041</v>
      </c>
      <c r="T2415">
        <v>2411</v>
      </c>
      <c r="X2415" s="16">
        <v>-0.35537497202555102</v>
      </c>
      <c r="Z2415">
        <v>0.80306873614190699</v>
      </c>
      <c r="AA2415">
        <v>0.132378043592775</v>
      </c>
      <c r="AB2415">
        <v>0.73726218055460735</v>
      </c>
      <c r="AP2415">
        <v>4</v>
      </c>
      <c r="AQ2415">
        <v>4</v>
      </c>
      <c r="AR2415">
        <v>4</v>
      </c>
      <c r="AS2415">
        <v>15.8</v>
      </c>
      <c r="AT2415">
        <v>15.8</v>
      </c>
      <c r="AU2415">
        <v>15.8</v>
      </c>
      <c r="AV2415">
        <v>44.267000000000003</v>
      </c>
      <c r="AW2415">
        <v>0</v>
      </c>
      <c r="AX2415">
        <v>11.129</v>
      </c>
      <c r="AY2415">
        <v>53057000</v>
      </c>
      <c r="AZ2415">
        <v>9</v>
      </c>
      <c r="BA2415" t="s">
        <v>4623</v>
      </c>
      <c r="BB2415" t="s">
        <v>4623</v>
      </c>
      <c r="BC2415" t="s">
        <v>4624</v>
      </c>
      <c r="BF2415" s="34" t="s">
        <v>19011</v>
      </c>
      <c r="BG2415">
        <v>-0.69889271259307895</v>
      </c>
      <c r="BH2415">
        <v>-0.53486472368240401</v>
      </c>
      <c r="BI2415">
        <v>1.69428169727325</v>
      </c>
      <c r="BJ2415">
        <v>-0.98091238737106301</v>
      </c>
      <c r="BK2415">
        <v>1.39667308330536</v>
      </c>
      <c r="BL2415">
        <v>1.02524709701538</v>
      </c>
      <c r="BM2415">
        <v>-1.8750866875052501E-2</v>
      </c>
      <c r="BN2415">
        <v>0.92023682594299305</v>
      </c>
      <c r="BO2415">
        <v>-1.3599057197570801</v>
      </c>
      <c r="BP2415">
        <v>-0.47584342956543002</v>
      </c>
      <c r="BQ2415">
        <v>-0.49067988991737399</v>
      </c>
      <c r="BR2415">
        <v>-0.476588934659958</v>
      </c>
      <c r="BT2415">
        <v>17.412702560424801</v>
      </c>
      <c r="BU2415">
        <v>17.904422760009801</v>
      </c>
      <c r="BV2415">
        <v>19.5034694671631</v>
      </c>
      <c r="BW2415">
        <v>16.541997909545898</v>
      </c>
      <c r="BX2415">
        <v>18.614860534668001</v>
      </c>
      <c r="BY2415">
        <v>19.269016265869102</v>
      </c>
      <c r="BZ2415">
        <v>17.637996673583999</v>
      </c>
      <c r="CA2415">
        <v>18.480024337768601</v>
      </c>
      <c r="CB2415">
        <v>16.2380695343018</v>
      </c>
      <c r="CC2415">
        <v>15.7419090270996</v>
      </c>
      <c r="CD2415">
        <v>15.769544601440399</v>
      </c>
      <c r="CE2415">
        <v>16.519758224487301</v>
      </c>
      <c r="CG2415">
        <v>17.412702560424801</v>
      </c>
      <c r="CH2415">
        <v>17.904422760009801</v>
      </c>
      <c r="CI2415">
        <v>19.5034694671631</v>
      </c>
      <c r="CJ2415" t="s">
        <v>8080</v>
      </c>
      <c r="CK2415">
        <v>18.614860534668001</v>
      </c>
      <c r="CL2415">
        <v>19.269016265869102</v>
      </c>
      <c r="CM2415">
        <v>17.637996673583999</v>
      </c>
      <c r="CN2415">
        <v>18.480024337768601</v>
      </c>
      <c r="CO2415">
        <v>16.2380695343018</v>
      </c>
      <c r="CP2415" t="s">
        <v>8080</v>
      </c>
      <c r="CQ2415" t="s">
        <v>8080</v>
      </c>
      <c r="CR2415">
        <v>16.519758224487301</v>
      </c>
      <c r="CT2415" t="s">
        <v>19000</v>
      </c>
      <c r="CU2415" t="s">
        <v>4623</v>
      </c>
      <c r="CV2415" t="s">
        <v>18702</v>
      </c>
      <c r="CW2415" t="str">
        <f>CT2415&amp;CU2415&amp;CHAR(10)&amp;CV2415</f>
        <v>&gt;A0A3Q7INV3
MNALVNEFIIKLKKRKIEGSKTTAKLTAEVLRSCISQQRLPQTHQADALIDAIRGIGEKLIAANPVELAVGNIVRRVLNIIREEDVSLTAAAVGGWGISAGSDDEDDVKQDDHQGLSAAAVAAAARNTLRPPSLQTLLEDIPQSTAVPRTSSSGGDSEGKSKSADKNSTSKKLKHNVIEAVNELIQDIATCHDQIAEQAVEHIHHNEVILTLGNSRTVMEFLCAAKEKKRSFRVFVAEGAPRYQGHALAKELVARGLQTTVITDSAVFAIISRVNMVVVGAHTVMANGGVIAPVGMNMVALAAQRHAVPFVVLAGTHKLCPLYPHNPEVLLNELKSPAELLDFGEFSDCLDFESSSGSPLLDVVNPAFDYVPPNLVSLFITDTGGHNASFMYRLIADYYSADDIVVKQKSIS</v>
      </c>
    </row>
    <row r="2416" spans="1:101" x14ac:dyDescent="0.25">
      <c r="A2416" t="s">
        <v>494</v>
      </c>
      <c r="B2416" t="s">
        <v>21273</v>
      </c>
      <c r="C2416" t="s">
        <v>7177</v>
      </c>
      <c r="D2416">
        <v>0</v>
      </c>
      <c r="E2416">
        <v>0</v>
      </c>
      <c r="F2416" t="s">
        <v>12878</v>
      </c>
      <c r="G2416">
        <v>-3.7734622955322301</v>
      </c>
      <c r="H2416">
        <v>-4.7857770919799796</v>
      </c>
      <c r="I2416">
        <v>-5.03399658203125</v>
      </c>
      <c r="J2416">
        <v>-3.7629346847534202</v>
      </c>
      <c r="K2416">
        <v>-3.08283138275146</v>
      </c>
      <c r="L2416">
        <v>-4.59275245666504</v>
      </c>
      <c r="M2416">
        <v>-3.4542331695556601</v>
      </c>
      <c r="N2416">
        <v>-3.3043031692504901</v>
      </c>
      <c r="O2416">
        <v>-4.39327049255371</v>
      </c>
      <c r="P2416">
        <v>-3.4686136245727499</v>
      </c>
      <c r="Q2416">
        <v>-3.7238340377807599</v>
      </c>
      <c r="R2416">
        <v>-3.7873563766479501</v>
      </c>
      <c r="S2416">
        <v>-3.9302804470062251</v>
      </c>
      <c r="T2416">
        <v>2412</v>
      </c>
      <c r="X2416" s="16">
        <v>-0.71823914845784698</v>
      </c>
      <c r="Z2416">
        <v>0.42630588235294098</v>
      </c>
      <c r="AA2416">
        <v>0.51136954117519495</v>
      </c>
      <c r="AB2416">
        <v>0.30805655814636529</v>
      </c>
      <c r="AP2416">
        <v>5</v>
      </c>
      <c r="AQ2416">
        <v>5</v>
      </c>
      <c r="AR2416">
        <v>5</v>
      </c>
      <c r="AS2416">
        <v>2.7</v>
      </c>
      <c r="AT2416">
        <v>2.7</v>
      </c>
      <c r="AU2416">
        <v>2.7</v>
      </c>
      <c r="AV2416">
        <v>324.08999999999997</v>
      </c>
      <c r="AW2416">
        <v>0</v>
      </c>
      <c r="AX2416">
        <v>21.495999999999999</v>
      </c>
      <c r="AY2416">
        <v>449350000</v>
      </c>
      <c r="AZ2416">
        <v>33</v>
      </c>
      <c r="BA2416" t="s">
        <v>494</v>
      </c>
      <c r="BB2416" t="s">
        <v>494</v>
      </c>
      <c r="BC2416" t="s">
        <v>495</v>
      </c>
      <c r="BF2416" s="34" t="s">
        <v>19011</v>
      </c>
      <c r="BG2416">
        <v>0.251735389232636</v>
      </c>
      <c r="BH2416">
        <v>-1.37330257892609</v>
      </c>
      <c r="BI2416">
        <v>-1.77176177501678</v>
      </c>
      <c r="BJ2416">
        <v>0.268635034561157</v>
      </c>
      <c r="BK2416">
        <v>1.36038410663605</v>
      </c>
      <c r="BL2416">
        <v>-1.0634460449218801</v>
      </c>
      <c r="BM2416">
        <v>0.76418417692184404</v>
      </c>
      <c r="BN2416">
        <v>1.0048621892929099</v>
      </c>
      <c r="BO2416">
        <v>-0.74322378635406505</v>
      </c>
      <c r="BP2416">
        <v>0.74109965562820401</v>
      </c>
      <c r="BQ2416">
        <v>0.33140212297439597</v>
      </c>
      <c r="BR2416">
        <v>0.22943164408206901</v>
      </c>
      <c r="BT2416">
        <v>18.328079223632798</v>
      </c>
      <c r="BU2416">
        <v>17.62912940979</v>
      </c>
      <c r="BV2416">
        <v>16.556102752685501</v>
      </c>
      <c r="BW2416">
        <v>17.7745552062988</v>
      </c>
      <c r="BX2416">
        <v>17.942262649536101</v>
      </c>
      <c r="BY2416">
        <v>17.4903659820557</v>
      </c>
      <c r="BZ2416">
        <v>18.133052825927699</v>
      </c>
      <c r="CA2416">
        <v>18.104005813598601</v>
      </c>
      <c r="CB2416">
        <v>17.252388000488299</v>
      </c>
      <c r="CC2416">
        <v>16.719602584838899</v>
      </c>
      <c r="CD2416">
        <v>16.508150100708001</v>
      </c>
      <c r="CE2416">
        <v>17.179519653320298</v>
      </c>
      <c r="CG2416">
        <v>18.328079223632798</v>
      </c>
      <c r="CH2416">
        <v>17.62912940979</v>
      </c>
      <c r="CI2416">
        <v>16.556102752685501</v>
      </c>
      <c r="CJ2416">
        <v>17.7745552062988</v>
      </c>
      <c r="CK2416">
        <v>17.942262649536101</v>
      </c>
      <c r="CL2416">
        <v>17.4903659820557</v>
      </c>
      <c r="CM2416">
        <v>18.133052825927699</v>
      </c>
      <c r="CN2416">
        <v>18.104005813598601</v>
      </c>
      <c r="CO2416">
        <v>17.252388000488299</v>
      </c>
      <c r="CP2416">
        <v>16.719602584838899</v>
      </c>
      <c r="CQ2416">
        <v>16.508150100708001</v>
      </c>
      <c r="CR2416">
        <v>17.179519653320298</v>
      </c>
      <c r="CT2416" t="s">
        <v>19000</v>
      </c>
      <c r="CU2416" t="s">
        <v>494</v>
      </c>
      <c r="CV2416" t="s">
        <v>17903</v>
      </c>
      <c r="CW2416" t="str">
        <f>CT2416&amp;CU2416&amp;CHAR(10)&amp;CV2416</f>
        <v>&gt;A0A3Q7EKN2
MEEEKPKNTQSELGGDNVDNVHSNVDSKGVDSSSAPMVDAELFDIVSLKNQDKIIGGLNQSPGSDNLRGSSSGIEDNFEFSLGKIPSGDDYVDIEVHHESEILSPNPDRQFMDTDENRQSSSSMDSAMYSYGDDAYSPFGSPPKPKTKQVVPNVEPELLHLVDSAIMGKPEGLDKLKNVVSGVESFGTGDDADSIAFLVVDSLLATMGGVECFEDDGDNNPPSVMLNSRAAIVAGELIPWLPSVGDIAGLMSPRSRMVKGLLAILRACTRNRAMCSTAGLLRVLLHSAEKIFCQDFSTSEPSRWDGTPLCLCIQHLAAYSLSVRDLHGWFQVVTKTLATKWAARLLLSLEKAMSGKESRGTAHMPRLFSFLSADNQGIEAYFHAQFLVVESGSGKGRKSSLHFTHAFKPQCWYFIGLEHSCKQGLIGKADSELRLYIDGSLYESRPFDFPRISKPLAFCCIGTNPPPTMAGLQRRRRQCPLFAEMGPVYIFREPIGPEKMAHLASRGGDVLPSFGHGAGSPWLATNDYVQKLAEESSALDAEISGCLHLLYHPGLLSGRFCPDASPSGSSGVLRRPAEILGQVHVATRMRPTEALWALAYGGPMSLLPLAVSNVQENSLEPQQGDLALSLATTAIAAPIFRIISKAIEHPGNNEELSRRKGPEVLSRILNYLLQTLSSLDVAKHDGVGDEALVAAVVSLCQSQKHNHTLKVQLFSMLLLDLKIWSLCSYGLQKKLLSSLADMVFTESSVMRDANAIQMLLDGCRRCYWTIRESDSTDTFMTDETRPVGEVNALVDELLVVIELLVVAAPPSLATDDVRCLLGFMVDCPQPNQVARVLHLMYRLVVQPNMSRAQTFSDAFLSGGGIETLLVLLQREVKTGDCDDLSTVDHNVTNASAQEAELDTEAHCLMGSSEVGETGYTKERETGVNAMESVLFNGAGATISSRSTIEKMQSIPENAFLKNLGGISFSISAENARNNAYNVDKSDEIVLGIINLLGSLVSSGYLKFGTHAPPDVTNNLLGLLEGGGTMFDDKVSLLLFALQKAFQAAPNRLMTSRVYTALLGASINASSTDEGLNFYDSGHRFEHIQLLLILLRSLPYAPKPLQSRALQDLLIMACSHPENRINLTKMDEWPEWILEILISNYETGASKTANPGSLRDIEDLIHNFLIIVLEHSMRQKDGWQSWHDYVSPGFFTHRYMAKEKLLVSSRPDIGGSHSSGDLGDIEATIHCAEWLSMVGGSSTGDLRIRREESLPIFKRRLLGSLLDFAARELQVQTQVIAAAAAGVAAEGLSAKDAKLGAENAAQLSVALVENAIVILMLVEDHLRLQSKLYRTARVPTGSVTPLSNAVHAGSQPASVVGGDTLDTVADHKSSNSSGRMSLDVLASMADPNGQISATVMERLAAAAATEPYESVSCAFVSYGSCTLDLAEGWKYRSRLWYGVGLPSNTSDIGGGGSGWEAWNSALEKDADGNWIELPLVKKSVAMLEALLLDESGLGGGLGIGGGSGTGMGGMAALYQLLDSDQPFLCMLRMVLVSLREEDDGGNQMLMRHGKTEDGTSEGFRRQTSNLSILDVNARVPSRKPRSSLLWSVLSPVLNMPISESRRQRVLVASCVMFSEVWHAVGRDRTPLRKQYLEVILPPFIAALRRWRPLLAGIHELATADGLNPFVVDDRSLAADALPLEAALSMISPSWAAAFASPPAAMALAMLAAGAAGGEAPAPATTSHLKRDSSLLERKAARLHTFSSFQKPIEAPSKSPAIPKDKAAAKAAALAAARDLERNAKIGSGRGLSAVAMATSAQRRSRSDMGRVMRWNVSEAMGTAWMECLQSVDTKSVYGKDFNALSYKFIAVLVGSLALARNMQRSEVERRSQVNVIAQHRLYTGIRQWRKLIHSLLEIKCLFGPFSDCLYNPQRVYWKLDNMETSARMRKCLRRNYGGSDHFGSAADYADHTGLKEGEDQTISPSKASLLAAEAISIEPEHEDYEQEDGSNLDSKLDDTEHHGDIQSRMSGTTEQPLQTSLESGDTPVTNHHDVVQSPSAVAPGYVPSEHDERIVLELPSSMVRPLKVSRGTFQRCHCFLGGVVSKAFHQLVSELQNFHGHDFVRRPASVVYDDHTGNAKWNRSIFLSVDKSLLIFISTQVKATYLKSVFLCQITTRRINFIIDNTEISVAGDNLDCSSDEKVKGKDRSWLISSLHQIYSRSCLLSAAAILPDFLSLQISSEEKCIGIIYGRPSTEARRDAYRAIVQTRPSHLNNIYLATQRPEQLLKRTQLMERWARREISNFEYLMQLNTLAGRSYNDITQYPVFPWVISDYTSTDLDFTNPSSYRDLSKVGIYFMCQIISRLEPFTTLSIHLQGGKFDHADRMFSDIAATWKSVLEEMSDVKELVPELFYLPEMLTNENSIEFGTTQLGEKLDSVRLPPWAKNKVDFIHKHRMALESEHVSAHLHEWIDLIFGYKQRGKEAIQANNVFFYLTYEGTVDIDKITDPVQQRAMQDQIAYFGQTPSQLLTVPHMKRMPLEEVLQLQTIFRNPRAAKPYTVPHPERCNLPAAAMQASSDSLVIVDTNAPAAHVAQHKWQPNTPDGQGAPFLFQHGKPGASSAGGTFMRMFKGPTGSESEEWHFPQALAFAASGIRGSSVVAITCGHVDNSVRLISSDGAKTLEVARGHCAPVTCLSLSSDSNYLVTGSRDSTVLLWRINRASTLHRSSTSEASTGSSTPSTSTTPNSLRDKSKRHRIEGPIHVLRGHLGDILCCCVSSDLGIVVSCSNSSDVLLHTIRRGRLVRRLVGVEAHSVCLSSDGIIMAWNKFHKTLSTFTLNGILIARTQFPLCSTISCMEISVDGQNALLGVNPYSENDGPSDNKLQKPELGDSDGELDENSEGNRLDISVPSICFLDIFTLKVSHIMKLGKGQDVMALALNKDNTNLLLSTADRQLIIFTDPALSLKVVDQMLKLGWEGDGLSPLMK</v>
      </c>
    </row>
    <row r="2417" spans="1:101" x14ac:dyDescent="0.25">
      <c r="A2417" t="s">
        <v>2962</v>
      </c>
      <c r="B2417" t="s">
        <v>21274</v>
      </c>
      <c r="C2417" t="s">
        <v>7612</v>
      </c>
      <c r="D2417" t="s">
        <v>14983</v>
      </c>
      <c r="E2417">
        <v>0</v>
      </c>
      <c r="F2417" t="s">
        <v>12879</v>
      </c>
      <c r="G2417">
        <v>-2.4338798522949201</v>
      </c>
      <c r="H2417">
        <v>-3.6227006912231401</v>
      </c>
      <c r="I2417">
        <v>-3.5540332794189502</v>
      </c>
      <c r="J2417">
        <v>-3.9843397140502899</v>
      </c>
      <c r="K2417">
        <v>-2.4098024368286102</v>
      </c>
      <c r="L2417">
        <v>-5.02923583984375</v>
      </c>
      <c r="M2417">
        <v>-3.5473594665527299</v>
      </c>
      <c r="N2417">
        <v>-3.9290342330932599</v>
      </c>
      <c r="O2417">
        <v>-6.0962953567504901</v>
      </c>
      <c r="P2417">
        <v>-2.7257776260375999</v>
      </c>
      <c r="Q2417">
        <v>-5.7272272109985396</v>
      </c>
      <c r="R2417">
        <v>-4.1732721328735396</v>
      </c>
      <c r="S2417">
        <v>-3.9360798199971518</v>
      </c>
      <c r="T2417">
        <v>2413</v>
      </c>
      <c r="X2417" s="16">
        <v>0.60425472259521307</v>
      </c>
      <c r="Z2417">
        <v>0.71062879152624003</v>
      </c>
      <c r="AA2417">
        <v>0.204725413340652</v>
      </c>
      <c r="AB2417">
        <v>0.62412932223420969</v>
      </c>
      <c r="AP2417">
        <v>6</v>
      </c>
      <c r="AQ2417">
        <v>6</v>
      </c>
      <c r="AR2417">
        <v>5</v>
      </c>
      <c r="AS2417">
        <v>8.6999999999999993</v>
      </c>
      <c r="AT2417">
        <v>8.6999999999999993</v>
      </c>
      <c r="AU2417">
        <v>7.4</v>
      </c>
      <c r="AV2417">
        <v>107.89</v>
      </c>
      <c r="AW2417">
        <v>0</v>
      </c>
      <c r="AX2417">
        <v>11.022</v>
      </c>
      <c r="AY2417">
        <v>214510000</v>
      </c>
      <c r="AZ2417">
        <v>7</v>
      </c>
      <c r="BA2417" t="s">
        <v>2962</v>
      </c>
      <c r="BB2417" t="s">
        <v>2962</v>
      </c>
      <c r="BC2417" t="s">
        <v>2963</v>
      </c>
      <c r="BF2417" s="34" t="s">
        <v>19011</v>
      </c>
      <c r="BG2417">
        <v>1.2624542713165301</v>
      </c>
      <c r="BH2417">
        <v>0.26336497068405201</v>
      </c>
      <c r="BI2417">
        <v>0.32107329368591297</v>
      </c>
      <c r="BJ2417">
        <v>-4.0557790547609301E-2</v>
      </c>
      <c r="BK2417">
        <v>1.2826890945434599</v>
      </c>
      <c r="BL2417">
        <v>-0.91869229078292802</v>
      </c>
      <c r="BM2417">
        <v>0.32668200135231001</v>
      </c>
      <c r="BN2417">
        <v>5.92113705351949E-3</v>
      </c>
      <c r="BO2417">
        <v>-1.81545305252075</v>
      </c>
      <c r="BP2417">
        <v>1.0171424150466899</v>
      </c>
      <c r="BQ2417">
        <v>-1.50528681278229</v>
      </c>
      <c r="BR2417">
        <v>-0.199337288737297</v>
      </c>
      <c r="BT2417">
        <v>19.667661666870099</v>
      </c>
      <c r="BU2417">
        <v>18.7922058105469</v>
      </c>
      <c r="BV2417">
        <v>18.036066055297901</v>
      </c>
      <c r="BW2417">
        <v>17.553150177001999</v>
      </c>
      <c r="BX2417">
        <v>18.615291595458999</v>
      </c>
      <c r="BY2417">
        <v>17.053882598876999</v>
      </c>
      <c r="BZ2417">
        <v>18.0399265289307</v>
      </c>
      <c r="CA2417">
        <v>17.479274749755898</v>
      </c>
      <c r="CB2417">
        <v>15.5493631362915</v>
      </c>
      <c r="CC2417">
        <v>17.462438583373999</v>
      </c>
      <c r="CD2417">
        <v>14.504756927490201</v>
      </c>
      <c r="CE2417">
        <v>16.793603897094702</v>
      </c>
      <c r="CG2417">
        <v>19.667661666870099</v>
      </c>
      <c r="CH2417">
        <v>18.7922058105469</v>
      </c>
      <c r="CI2417">
        <v>18.036066055297901</v>
      </c>
      <c r="CJ2417">
        <v>17.553150177001999</v>
      </c>
      <c r="CK2417">
        <v>18.615291595458999</v>
      </c>
      <c r="CL2417">
        <v>17.053882598876999</v>
      </c>
      <c r="CM2417">
        <v>18.0399265289307</v>
      </c>
      <c r="CN2417">
        <v>17.479274749755898</v>
      </c>
      <c r="CO2417">
        <v>15.5493631362915</v>
      </c>
      <c r="CP2417">
        <v>17.462438583373999</v>
      </c>
      <c r="CQ2417">
        <v>14.504756927490201</v>
      </c>
      <c r="CR2417">
        <v>16.793603897094702</v>
      </c>
      <c r="CT2417" t="s">
        <v>19000</v>
      </c>
      <c r="CU2417" t="s">
        <v>2962</v>
      </c>
      <c r="CV2417" t="s">
        <v>18526</v>
      </c>
      <c r="CW2417" t="str">
        <f>CT2417&amp;CU2417&amp;CHAR(10)&amp;CV2417</f>
        <v>&gt;A0A3Q7H1H3
MLSEFGPSPMLRNNDNSFGDEFEQEIGMLLREQRRQEADDHEKELNLYRSGSAPPTIEGSLSAVGGLFNNNGFMSEEELRSDPAYLSYYYANVNLNPRLPPPLLSKEDWRFAQRMQGGSSAIGDRRKVNKNDNGSSSGRSLFAMPPGFNSIKAENENESDKLQGSVEWGGDGLIGLPGLGLGSKQKSIAEIFQDDLSRATPAPGPPSRPASRNAFDESSDNLGSAEAELSHLRHEFSTSDPLRSVSNGQGSSGVQHVGAPASFSYAAALGASLSRSTTPDAQRIARAPSPSLTPIGGGRGVGNSEKRSASPNSFNGVSHTAESADLLAALSSMNLSNGSQNNSQQHAYLKRSESAQFNMSSKSHSAKGPYIDTGAGNNGRSDLNSSNHHDDLHRSAVASNNSYVKGSQTSTLNGGGGVLSQYPHMDSPSNYGLGSHSVNPVTSHLGNYNLPPLFETAAAASGMALPGMDSRMLGASHLNSGVSEQNLGRMGNHMSGSALQASFMDPMYLQYLTAEYVAQVSALNDPSMDRNYMGNSYMDLFQKAYLGNALSPKSQYGVPLSSKGSGSNHLGYYGNPAFGVGLSYPGSPLASSVVPNSPVGPGSPMRHSDYNMRFSGAMRNITSGVIGSWHLDNMENSFASSLLEEFKSNKTRCFELSEIAGHVVEFSADQYGSRFIQQKLETATPEEKNMVFQEIIPQALTLMTDVFGNYVIQKFFEHGMASQRRELASKLFSHVLTLSLQMYGCRVIQKAIEVVDVDQKIKMVEELDGHVMRCVRDQNGNHVVQKCIECVPEKHIQFIVSTFFGQVVNLSTHPYGCRVIQRVLEHCCDAITQSKVMEEILGSVSMLAQDQYGNYVIQHVLEHGKPHERSAIIEELAGKIVQMSQQKFASNVVEKCLAFGGASERQLLVDEMLGTTDENEPLQAMMKDQFANYVVQKVLETCSDQQRELILSRIKVHLNALKKYTYGKHIVARVEKLVAAGERRIAAQSPNLA</v>
      </c>
    </row>
    <row r="2418" spans="1:101" x14ac:dyDescent="0.25">
      <c r="A2418" t="s">
        <v>7101</v>
      </c>
      <c r="B2418" t="s">
        <v>21275</v>
      </c>
      <c r="C2418" t="s">
        <v>7955</v>
      </c>
      <c r="D2418" t="s">
        <v>16164</v>
      </c>
      <c r="E2418" t="s">
        <v>16165</v>
      </c>
      <c r="F2418" t="s">
        <v>12880</v>
      </c>
      <c r="G2418">
        <v>-4.2348308563232404</v>
      </c>
      <c r="H2418">
        <v>-3.3853502273559601</v>
      </c>
      <c r="I2418">
        <v>-5.6978406906127903</v>
      </c>
      <c r="J2418">
        <v>-4.0415716171264604</v>
      </c>
      <c r="K2418">
        <v>-3.2489309310913099</v>
      </c>
      <c r="L2418">
        <v>-5.6220474243164098</v>
      </c>
      <c r="M2418">
        <v>-3.0715637207031299</v>
      </c>
      <c r="N2418">
        <v>-3.8387498855590798</v>
      </c>
      <c r="O2418">
        <v>-3.8794918060302699</v>
      </c>
      <c r="P2418">
        <v>-3.3834810256957999</v>
      </c>
      <c r="Q2418">
        <v>-3.9228811264038099</v>
      </c>
      <c r="R2418">
        <v>-3.00396823883057</v>
      </c>
      <c r="S2418">
        <v>-3.9442256291707358</v>
      </c>
      <c r="T2418">
        <v>2414</v>
      </c>
      <c r="X2418" s="16">
        <v>-0.13515726725260446</v>
      </c>
      <c r="Z2418">
        <v>0.57723349972268401</v>
      </c>
      <c r="AA2418">
        <v>0.32728762688761698</v>
      </c>
      <c r="AB2418">
        <v>0.47066550826528558</v>
      </c>
      <c r="AP2418">
        <v>3</v>
      </c>
      <c r="AQ2418">
        <v>3</v>
      </c>
      <c r="AR2418">
        <v>3</v>
      </c>
      <c r="AS2418">
        <v>4.3</v>
      </c>
      <c r="AT2418">
        <v>4.3</v>
      </c>
      <c r="AU2418">
        <v>4.3</v>
      </c>
      <c r="AV2418">
        <v>82.224999999999994</v>
      </c>
      <c r="AW2418">
        <v>0</v>
      </c>
      <c r="AX2418">
        <v>5.4156000000000004</v>
      </c>
      <c r="AY2418">
        <v>145380000</v>
      </c>
      <c r="AZ2418">
        <v>4</v>
      </c>
      <c r="BA2418" t="s">
        <v>6016</v>
      </c>
      <c r="BB2418" t="s">
        <v>6017</v>
      </c>
      <c r="BC2418" t="s">
        <v>6018</v>
      </c>
      <c r="BD2418" t="s">
        <v>6019</v>
      </c>
      <c r="BE2418" t="s">
        <v>6020</v>
      </c>
      <c r="BF2418" s="34" t="s">
        <v>19011</v>
      </c>
      <c r="BG2418">
        <v>-0.32572585344314597</v>
      </c>
      <c r="BH2418">
        <v>0.62641739845275901</v>
      </c>
      <c r="BI2418">
        <v>-1.9655454158782999</v>
      </c>
      <c r="BJ2418">
        <v>-0.10911057889461501</v>
      </c>
      <c r="BK2418">
        <v>0.77932345867157005</v>
      </c>
      <c r="BL2418">
        <v>-1.88059222698212</v>
      </c>
      <c r="BM2418">
        <v>0.97812604904174805</v>
      </c>
      <c r="BN2418">
        <v>0.11822284758091001</v>
      </c>
      <c r="BO2418">
        <v>7.2557128965854603E-2</v>
      </c>
      <c r="BP2418">
        <v>0.62851250171661399</v>
      </c>
      <c r="BQ2418">
        <v>2.3924058303237E-2</v>
      </c>
      <c r="BR2418">
        <v>1.0538907051086399</v>
      </c>
      <c r="BT2418">
        <v>17.8667106628418</v>
      </c>
      <c r="BU2418">
        <v>19.029556274414102</v>
      </c>
      <c r="BV2418">
        <v>15.892258644104</v>
      </c>
      <c r="BW2418">
        <v>17.495918273925799</v>
      </c>
      <c r="BX2418">
        <v>17.7761631011963</v>
      </c>
      <c r="BY2418">
        <v>16.4610710144043</v>
      </c>
      <c r="BZ2418">
        <v>18.515722274780298</v>
      </c>
      <c r="CA2418">
        <v>17.56955909729</v>
      </c>
      <c r="CB2418">
        <v>17.766166687011701</v>
      </c>
      <c r="CC2418">
        <v>16.804735183715799</v>
      </c>
      <c r="CD2418">
        <v>16.309103012085</v>
      </c>
      <c r="CE2418">
        <v>17.962907791137699</v>
      </c>
      <c r="CG2418">
        <v>17.8667106628418</v>
      </c>
      <c r="CH2418">
        <v>19.029556274414102</v>
      </c>
      <c r="CI2418">
        <v>15.892258644104</v>
      </c>
      <c r="CJ2418">
        <v>17.495918273925799</v>
      </c>
      <c r="CK2418">
        <v>17.7761631011963</v>
      </c>
      <c r="CL2418" t="s">
        <v>8080</v>
      </c>
      <c r="CM2418">
        <v>18.515722274780298</v>
      </c>
      <c r="CN2418">
        <v>17.56955909729</v>
      </c>
      <c r="CO2418">
        <v>17.766166687011701</v>
      </c>
      <c r="CP2418">
        <v>16.804735183715799</v>
      </c>
      <c r="CQ2418">
        <v>16.309103012085</v>
      </c>
      <c r="CR2418">
        <v>17.962907791137699</v>
      </c>
      <c r="CT2418" t="s">
        <v>19000</v>
      </c>
      <c r="CU2418" t="s">
        <v>7101</v>
      </c>
      <c r="CV2418" t="s">
        <v>18261</v>
      </c>
      <c r="CW2418" t="str">
        <f>CT2418&amp;CU2418&amp;CHAR(10)&amp;CV2418</f>
        <v>&gt;O82777
MELLHLLLFSWALSAHLFLALAQRSTYIVHLDKSLMPNVFTDHHHWHSSTIDSIKASVPSSVDRFHSAPKLVYSYDNVLHGFSAVLSKDELAALKKLPGFISAYKDRTVEPHTTHTSDFLKLNPSSGLWPASGLGQDVIVAVLDSGIWPESASFQDDGMPEIPKRWKGICKPGTQFNASMCNRKLIGANYFNKGILANDPTVNITMNSARDTDGHGTHCASITAGNFAKGVSHFGYAPGTARGVAPRARLAVYKFSFNEGTFTSDLIAAMDQAVADGVDMISISYGYRFIPLYEDAISIASFGAMMKGVLVSASAGNRGPGIGSLNNGSPWILCVASGHTDRTFAGTLTLGNGLKIRGWSLFPARAFVRDSPVIYNKTLSDCSSEELLSQVENPENTIVICDDNGDFSDQMRIITRARLKAAIFISEDPGVFRSATFPNPGVVVNKKEGKQVINYVKNSVTPTATITFQETYLDTKPAPVVAASSARGPSRSYLGISKPDILAPGVLILAAYPPNVFATSIGTNILLSTDYILESGTSMAAPHAAGIAAMLKAAHPEWSPSAIRSAMMTTADPLDNTRKPIKDSDNNKAATPLDMGAGHVDPNRALDPGLVYDATPQDYVNLLCSLNFTEEQFKTIARSSASHNCSNPSADLNYPSFIALYSIEGNFTLLEQKFKRTVTNVGKGAATYKAKLKAPKNSTISVSPQILVFKNKNEKQSYTLTIRYIGDEGQSRNVGSITWVEQNGNHSVRSPIVTSPIIEVW</v>
      </c>
    </row>
    <row r="2419" spans="1:101" x14ac:dyDescent="0.25">
      <c r="A2419" t="s">
        <v>5039</v>
      </c>
      <c r="B2419" t="s">
        <v>21276</v>
      </c>
      <c r="C2419" t="s">
        <v>7177</v>
      </c>
      <c r="D2419" t="s">
        <v>15876</v>
      </c>
      <c r="E2419" t="s">
        <v>15514</v>
      </c>
      <c r="F2419" t="s">
        <v>12881</v>
      </c>
      <c r="G2419">
        <v>-4.69195556640625</v>
      </c>
      <c r="H2419">
        <v>-2.93040943145752</v>
      </c>
      <c r="I2419">
        <v>-2.8758544921875</v>
      </c>
      <c r="J2419">
        <v>-3.5353670120239298</v>
      </c>
      <c r="K2419">
        <v>-3.99645328521729</v>
      </c>
      <c r="L2419">
        <v>-3.8611717224121098</v>
      </c>
      <c r="M2419">
        <v>-5.9405021667480504</v>
      </c>
      <c r="N2419">
        <v>-3.8786802291870099</v>
      </c>
      <c r="O2419">
        <v>-3.6847286224365199</v>
      </c>
      <c r="P2419">
        <v>-3.0697278976440399</v>
      </c>
      <c r="Q2419">
        <v>-5.3311328887939498</v>
      </c>
      <c r="R2419">
        <v>-3.6624937057495099</v>
      </c>
      <c r="S2419">
        <v>-3.9548730850219731</v>
      </c>
      <c r="T2419">
        <v>2415</v>
      </c>
      <c r="X2419" s="16">
        <v>0.29825750986735322</v>
      </c>
      <c r="Z2419">
        <v>0.75551205936920196</v>
      </c>
      <c r="AA2419">
        <v>0.170059965561695</v>
      </c>
      <c r="AB2419">
        <v>0.67598963113301413</v>
      </c>
      <c r="AP2419">
        <v>2</v>
      </c>
      <c r="AQ2419">
        <v>2</v>
      </c>
      <c r="AR2419">
        <v>2</v>
      </c>
      <c r="AS2419">
        <v>2.6</v>
      </c>
      <c r="AT2419">
        <v>2.6</v>
      </c>
      <c r="AU2419">
        <v>2.6</v>
      </c>
      <c r="AV2419">
        <v>78.644999999999996</v>
      </c>
      <c r="AW2419">
        <v>2.9286999999999998E-3</v>
      </c>
      <c r="AX2419">
        <v>3.3852000000000002</v>
      </c>
      <c r="AY2419">
        <v>120970000</v>
      </c>
      <c r="AZ2419">
        <v>4</v>
      </c>
      <c r="BA2419" t="s">
        <v>5039</v>
      </c>
      <c r="BB2419" t="s">
        <v>5039</v>
      </c>
      <c r="BC2419" t="s">
        <v>5040</v>
      </c>
      <c r="BF2419" s="34" t="s">
        <v>19011</v>
      </c>
      <c r="BG2419">
        <v>-0.78378534317016602</v>
      </c>
      <c r="BH2419">
        <v>1.0893754959106401</v>
      </c>
      <c r="BI2419">
        <v>1.1473871469497701</v>
      </c>
      <c r="BJ2419">
        <v>0.44608673453330999</v>
      </c>
      <c r="BK2419">
        <v>-4.4214796274900402E-2</v>
      </c>
      <c r="BL2419">
        <v>9.9638454616069794E-2</v>
      </c>
      <c r="BM2419">
        <v>-2.1114420890808101</v>
      </c>
      <c r="BN2419">
        <v>8.10205712914467E-2</v>
      </c>
      <c r="BO2419">
        <v>0.28726130723953203</v>
      </c>
      <c r="BP2419">
        <v>0.94122958183288596</v>
      </c>
      <c r="BQ2419">
        <v>-1.46346211433411</v>
      </c>
      <c r="BR2419">
        <v>0.31090506911277799</v>
      </c>
      <c r="BT2419">
        <v>17.4095859527588</v>
      </c>
      <c r="BU2419">
        <v>19.4844970703125</v>
      </c>
      <c r="BV2419">
        <v>18.7142448425293</v>
      </c>
      <c r="BW2419">
        <v>18.002122879028299</v>
      </c>
      <c r="BX2419">
        <v>17.028640747070298</v>
      </c>
      <c r="BY2419">
        <v>18.221946716308601</v>
      </c>
      <c r="BZ2419">
        <v>15.6467838287354</v>
      </c>
      <c r="CA2419">
        <v>17.529628753662099</v>
      </c>
      <c r="CB2419">
        <v>17.960929870605501</v>
      </c>
      <c r="CC2419">
        <v>17.118488311767599</v>
      </c>
      <c r="CD2419">
        <v>14.900851249694799</v>
      </c>
      <c r="CE2419">
        <v>17.3043823242188</v>
      </c>
      <c r="CG2419" t="s">
        <v>8080</v>
      </c>
      <c r="CH2419">
        <v>19.4844970703125</v>
      </c>
      <c r="CI2419">
        <v>18.7142448425293</v>
      </c>
      <c r="CJ2419">
        <v>18.002122879028299</v>
      </c>
      <c r="CK2419">
        <v>17.028640747070298</v>
      </c>
      <c r="CL2419">
        <v>18.221946716308601</v>
      </c>
      <c r="CM2419">
        <v>15.6467838287354</v>
      </c>
      <c r="CN2419">
        <v>17.529628753662099</v>
      </c>
      <c r="CO2419">
        <v>17.960929870605501</v>
      </c>
      <c r="CP2419" t="s">
        <v>8080</v>
      </c>
      <c r="CQ2419" t="s">
        <v>8080</v>
      </c>
      <c r="CR2419" t="s">
        <v>8080</v>
      </c>
      <c r="CT2419" t="s">
        <v>19000</v>
      </c>
      <c r="CU2419" t="s">
        <v>5039</v>
      </c>
      <c r="CV2419" t="s">
        <v>18606</v>
      </c>
      <c r="CW2419" t="str">
        <f>CT2419&amp;CU2419&amp;CHAR(10)&amp;CV2419</f>
        <v>&gt;A0A3Q7J365
MAKAKVTMEVGNDGVAVITFVNPPVNALAIQIFAGLKEKWNEAAMRNDVKAIVLTGYGGRFSGGFDINVFEKVHKTDDVSLLPDVSVDLVTNIMEDGKKPAVAVVEGLCLGGGLELALGCHARIAAPRTQLGLPELSLGVLPGSGGTQRLPRLIGLSKAIDMMMTSKPIMSEEGEKLGLIDAVVPSKELLKVARQWALDIAERRKPWMRALHRTDKIGSLSEAHEVLKLARKQVKQTARNMPQHLACLDVIEEGIVHGGYNGILKEAKVFEDLVLSDTSRGLVHVFFAQRATSKVPNVTDIGLKPRSVKKVAIIGGGLMGSGIATSLVLSNIFVIIKEINPEYLQKGIKTVEANIRGLVARKKLQQDKANKALSMVKGVLDYSEFKDVDMVIEAVIENVPLKQQIFIDIEKICPPHCILASNTSTIDLNIIGQKTSSQDRIIGAHFFSPAHVMPLLEIIRTEKTSAQAILDLMAVGKTIKKVPVVVGNCTGFAVNRTFFPYAQSAQFLANLGVDVYRIDAQIINFGLPIGPFQLQDLAGYGVAIATGKEYSSAFPDRVFMSPLLDLLIKSGRNGKNNGKGYYIYKKGEKPRPDPSVLPIIEESRRLTNIMPGGKPISITDQEIVEMILFPVVNEACRVLDEGVVVRASDLDVASVLGMSFPSYRGGIVFWGDTVGAGHIYKSLRKWSEVYGNFFKPSKFLEERAAKGIPLSAPAATSSTSRSRM</v>
      </c>
    </row>
    <row r="2420" spans="1:101" x14ac:dyDescent="0.25">
      <c r="A2420" t="s">
        <v>1399</v>
      </c>
      <c r="B2420" t="s">
        <v>21277</v>
      </c>
      <c r="C2420" t="s">
        <v>7409</v>
      </c>
      <c r="D2420" t="s">
        <v>16166</v>
      </c>
      <c r="E2420">
        <v>0</v>
      </c>
      <c r="F2420" t="s">
        <v>12882</v>
      </c>
      <c r="G2420">
        <v>-4.48262596130371</v>
      </c>
      <c r="H2420">
        <v>-3.2345113754272501</v>
      </c>
      <c r="I2420">
        <v>-4.56113624572754</v>
      </c>
      <c r="J2420">
        <v>-5.8758506774902299</v>
      </c>
      <c r="K2420">
        <v>-3.4108438491821298</v>
      </c>
      <c r="L2420">
        <v>-4.3414268493652299</v>
      </c>
      <c r="M2420">
        <v>-2.7289276123046902</v>
      </c>
      <c r="N2420">
        <v>-3.0389585494995099</v>
      </c>
      <c r="O2420">
        <v>-3.4113082885742201</v>
      </c>
      <c r="P2420">
        <v>-3.0262975692749001</v>
      </c>
      <c r="Q2420">
        <v>-4.8646373748779297</v>
      </c>
      <c r="R2420">
        <v>-4.48813724517822</v>
      </c>
      <c r="S2420">
        <v>-3.9553884665171304</v>
      </c>
      <c r="T2420">
        <v>2416</v>
      </c>
      <c r="X2420" s="16">
        <v>0.44994926452636363</v>
      </c>
      <c r="Z2420">
        <v>0.40330974729241897</v>
      </c>
      <c r="AA2420">
        <v>0.54639988864598199</v>
      </c>
      <c r="AB2420">
        <v>0.28418431967180652</v>
      </c>
      <c r="AP2420">
        <v>9</v>
      </c>
      <c r="AQ2420">
        <v>9</v>
      </c>
      <c r="AR2420">
        <v>9</v>
      </c>
      <c r="AS2420">
        <v>8.9</v>
      </c>
      <c r="AT2420">
        <v>8.9</v>
      </c>
      <c r="AU2420">
        <v>8.9</v>
      </c>
      <c r="AV2420">
        <v>149.80000000000001</v>
      </c>
      <c r="AW2420">
        <v>0</v>
      </c>
      <c r="AX2420">
        <v>25.666</v>
      </c>
      <c r="AY2420">
        <v>250240000</v>
      </c>
      <c r="AZ2420">
        <v>10</v>
      </c>
      <c r="BA2420" t="s">
        <v>1398</v>
      </c>
      <c r="BB2420" t="s">
        <v>1399</v>
      </c>
      <c r="BC2420" t="s">
        <v>1400</v>
      </c>
      <c r="BF2420" s="34" t="s">
        <v>19011</v>
      </c>
      <c r="BG2420">
        <v>-0.55541664361953702</v>
      </c>
      <c r="BH2420">
        <v>0.75940567255020097</v>
      </c>
      <c r="BI2420">
        <v>-0.63812303543090798</v>
      </c>
      <c r="BJ2420">
        <v>-2.0231046676635698</v>
      </c>
      <c r="BK2420">
        <v>0.57364875078201305</v>
      </c>
      <c r="BL2420">
        <v>-0.40667089819908098</v>
      </c>
      <c r="BM2420">
        <v>1.2920112609863299</v>
      </c>
      <c r="BN2420">
        <v>0.96541017293930098</v>
      </c>
      <c r="BO2420">
        <v>0.57315951585769698</v>
      </c>
      <c r="BP2420">
        <v>0.97874784469604503</v>
      </c>
      <c r="BQ2420">
        <v>-0.95784533023834195</v>
      </c>
      <c r="BR2420">
        <v>-0.56122249364852905</v>
      </c>
      <c r="BT2420">
        <v>17.6189155578613</v>
      </c>
      <c r="BU2420">
        <v>19.180395126342798</v>
      </c>
      <c r="BV2420">
        <v>17.0289630889893</v>
      </c>
      <c r="BW2420">
        <v>15.661639213561999</v>
      </c>
      <c r="BX2420">
        <v>17.614250183105501</v>
      </c>
      <c r="BY2420">
        <v>17.741691589355501</v>
      </c>
      <c r="BZ2420">
        <v>18.8583583831787</v>
      </c>
      <c r="CA2420">
        <v>18.369350433349599</v>
      </c>
      <c r="CB2420">
        <v>18.234350204467798</v>
      </c>
      <c r="CC2420">
        <v>17.161918640136701</v>
      </c>
      <c r="CD2420">
        <v>15.367346763610801</v>
      </c>
      <c r="CE2420">
        <v>16.47873878479</v>
      </c>
      <c r="CG2420">
        <v>17.6189155578613</v>
      </c>
      <c r="CH2420">
        <v>19.180395126342798</v>
      </c>
      <c r="CI2420">
        <v>17.0289630889893</v>
      </c>
      <c r="CJ2420">
        <v>15.661639213561999</v>
      </c>
      <c r="CK2420">
        <v>17.614250183105501</v>
      </c>
      <c r="CL2420">
        <v>17.741691589355501</v>
      </c>
      <c r="CM2420">
        <v>18.8583583831787</v>
      </c>
      <c r="CN2420">
        <v>18.369350433349599</v>
      </c>
      <c r="CO2420">
        <v>18.234350204467798</v>
      </c>
      <c r="CP2420">
        <v>17.161918640136701</v>
      </c>
      <c r="CQ2420">
        <v>15.367346763610801</v>
      </c>
      <c r="CR2420">
        <v>16.47873878479</v>
      </c>
      <c r="CT2420" t="s">
        <v>19000</v>
      </c>
      <c r="CU2420" t="s">
        <v>1399</v>
      </c>
      <c r="CV2420" t="s">
        <v>17843</v>
      </c>
      <c r="CW2420" t="str">
        <f>CT2420&amp;CU2420&amp;CHAR(10)&amp;CV2420</f>
        <v>&gt;A0A3Q7FER0
MMENGEERFGKARMDDWNGVVDETVEVRPEDKVVVVSHVSKESEGDEVFEEAIEPESPGFAVEDVVASEGRNDDNSGDINSSIEDSSNSESRDNVENFEEAVEVLHEIQHANDESNQKTDVILKEEPSVEKESCHEIAAPDETEVVEKNIKVGKGKDDMSEVADLGAAIETETSVNWDERKDNSGEPTEFENGVFNHVNLGETQSDDAKKTISDQQDADEAKAGNNVLQNQVHSYKDALLHDEDNVDVIETSAVQPAGHQDTADVHNNVSDSSGSVLKDEGDTEWEGVLKSLDSDVKDEEQKDISPNDASTNGHHSESLNPSDELKEEAGPSPERINGYNMNEEQRDVERTVPSPELVNGSNKDEEQQIDGVKAVHSPEPVNGSNKDEEQQIDGVKAISPEPVNGSNKVEGQQLDGEKAVCSPEPINCTNKDEQQIDDQDNDSVSILQGGHFPLKAEVTEKESTGPELMGDASDHQGLKLNESPTMEPGNLNDRTNEQKDVSVSDSSASLNHSGISVRGKVTADDEMSKSSEALPSDNNEKVSKVSQDAVVGVDKVVEKESVDKVIEKEPVSVVVKDLKQSVPRVRESEARSATEHPSSSNASATRIPAPAGLGRAAPLLEPAPRVVQQPRVNGTASPVQNQLVEESTNGEADEYDETREKLQMIRVKFLRLAHRNGQTPHNVVVAQVLYRLGLAEQLRGRSGGRVGAFSFDRASAMAEQLEAAGQEPLDFSCTIMVLGKTGVGKSATINSIFDEVKFDTDAFQVGTKKVQDVVGTVQGIKVRVIDTPGLLPSWSDQRQNEKILHSVKRFIKKTPPDIVLYLDRLDMQSRDNGDMPLLRTITEIFGPSIWFNAIVVLTHAASAPPEGPNGTVTSYDMFVTQRSHVVQQAIRQAAGDMRLMNPVSLVENHSACRTNRAGQRVLPNGQVWRPHLLLLSFASKILAEANTLLKLQDSSAPGQPYATRTRSPPLPFLLSSLLQSRPQVKLPAEQFDDDDDALDDDLDESSESEDESEYDQLPPFKRLTKAQLAKLSKEQKKAYNDELEYREKLFMKKQLKEERKRRKMMKKMQAAAESLPPTDPSENVDEETGGASSVPVPMPDLALPASFDSDNPTHRYRYLDSSNQWLVRPVLEPNGWDHDVGYEGINVERLFVVKDKIPISLSSQVSKDKKDTNLQMEIASSVKHGHGKATSLGFDMQSVGKDLAYTLRSETRFCNYRKNKATAGLSVTLLGDVMTGGVKIEDRLTFNRRGSLVVSGGAMFGRGDAAYGGSLEATLRDKDHPLGRFLSTLGLSVMDWHGDLAIGCNSQTQIPIGRYTNLIGRVNINNKGSGQVSIRLNSSEQLQIALISLIPLVRKLISYSQPAQYG</v>
      </c>
    </row>
    <row r="2421" spans="1:101" x14ac:dyDescent="0.25">
      <c r="A2421" t="s">
        <v>6783</v>
      </c>
      <c r="B2421" t="s">
        <v>21278</v>
      </c>
      <c r="C2421" t="s">
        <v>7177</v>
      </c>
      <c r="D2421" t="s">
        <v>16167</v>
      </c>
      <c r="E2421" t="s">
        <v>15799</v>
      </c>
      <c r="F2421" t="s">
        <v>12883</v>
      </c>
      <c r="G2421">
        <v>-3.0699901580810498</v>
      </c>
      <c r="H2421">
        <v>-3.61297702789307</v>
      </c>
      <c r="I2421">
        <v>-4.3737316131591797</v>
      </c>
      <c r="J2421">
        <v>-3.8673181533813499</v>
      </c>
      <c r="K2421">
        <v>-3.99602222442627</v>
      </c>
      <c r="L2421">
        <v>-4.2219104766845703</v>
      </c>
      <c r="M2421">
        <v>-4.3220195770263699</v>
      </c>
      <c r="N2421">
        <v>-3.2798814773559601</v>
      </c>
      <c r="O2421">
        <v>-3.1671333312988299</v>
      </c>
      <c r="P2421">
        <v>-4.0169954299926802</v>
      </c>
      <c r="Q2421">
        <v>-4.9115114212036097</v>
      </c>
      <c r="R2421">
        <v>-4.6349611282348597</v>
      </c>
      <c r="S2421">
        <v>-3.9562043348948173</v>
      </c>
      <c r="T2421">
        <v>2417</v>
      </c>
      <c r="X2421" s="16">
        <v>0.34285068511963113</v>
      </c>
      <c r="Z2421">
        <v>0.32201976639712498</v>
      </c>
      <c r="AA2421">
        <v>0.70758915980657</v>
      </c>
      <c r="AB2421">
        <v>0.1960698606570252</v>
      </c>
      <c r="AP2421">
        <v>2</v>
      </c>
      <c r="AQ2421">
        <v>2</v>
      </c>
      <c r="AR2421">
        <v>2</v>
      </c>
      <c r="AS2421">
        <v>2.4</v>
      </c>
      <c r="AT2421">
        <v>2.4</v>
      </c>
      <c r="AU2421">
        <v>2.4</v>
      </c>
      <c r="AV2421">
        <v>89.028999999999996</v>
      </c>
      <c r="AW2421">
        <v>1.0173000000000001E-3</v>
      </c>
      <c r="AX2421">
        <v>3.8706999999999998</v>
      </c>
      <c r="AY2421">
        <v>107510000</v>
      </c>
      <c r="AZ2421">
        <v>4</v>
      </c>
      <c r="BA2421" t="s">
        <v>1150</v>
      </c>
      <c r="BB2421" t="s">
        <v>1150</v>
      </c>
      <c r="BC2421" t="s">
        <v>1151</v>
      </c>
      <c r="BF2421" s="34" t="s">
        <v>19011</v>
      </c>
      <c r="BG2421">
        <v>1.5181246995925901</v>
      </c>
      <c r="BH2421">
        <v>0.58796375989913896</v>
      </c>
      <c r="BI2421">
        <v>-0.71524298191070601</v>
      </c>
      <c r="BJ2421">
        <v>0.152266025543213</v>
      </c>
      <c r="BK2421">
        <v>-6.82098343968391E-2</v>
      </c>
      <c r="BL2421">
        <v>-0.45516654849052401</v>
      </c>
      <c r="BM2421">
        <v>-0.62665796279907204</v>
      </c>
      <c r="BN2421">
        <v>1.1585713624954199</v>
      </c>
      <c r="BO2421">
        <v>1.3517140150070199</v>
      </c>
      <c r="BP2421">
        <v>-0.104137875139713</v>
      </c>
      <c r="BQ2421">
        <v>-1.6364839076995901</v>
      </c>
      <c r="BR2421">
        <v>-1.16274082660675</v>
      </c>
      <c r="BT2421">
        <v>19.031551361083999</v>
      </c>
      <c r="BU2421">
        <v>18.801929473876999</v>
      </c>
      <c r="BV2421">
        <v>17.216367721557599</v>
      </c>
      <c r="BW2421">
        <v>17.670171737670898</v>
      </c>
      <c r="BX2421">
        <v>17.0290718078613</v>
      </c>
      <c r="BY2421">
        <v>17.861207962036101</v>
      </c>
      <c r="BZ2421">
        <v>17.265266418456999</v>
      </c>
      <c r="CA2421">
        <v>18.1284275054932</v>
      </c>
      <c r="CB2421">
        <v>18.4785251617432</v>
      </c>
      <c r="CC2421">
        <v>16.171220779418899</v>
      </c>
      <c r="CD2421">
        <v>15.320472717285201</v>
      </c>
      <c r="CE2421">
        <v>16.331914901733398</v>
      </c>
      <c r="CG2421">
        <v>19.031551361083999</v>
      </c>
      <c r="CH2421">
        <v>18.801929473876999</v>
      </c>
      <c r="CI2421">
        <v>17.216367721557599</v>
      </c>
      <c r="CJ2421">
        <v>17.670171737670898</v>
      </c>
      <c r="CK2421">
        <v>17.0290718078613</v>
      </c>
      <c r="CL2421">
        <v>17.861207962036101</v>
      </c>
      <c r="CM2421">
        <v>17.265266418456999</v>
      </c>
      <c r="CN2421">
        <v>18.1284275054932</v>
      </c>
      <c r="CO2421">
        <v>18.4785251617432</v>
      </c>
      <c r="CP2421" t="s">
        <v>8080</v>
      </c>
      <c r="CQ2421" t="s">
        <v>8080</v>
      </c>
      <c r="CR2421">
        <v>16.331914901733398</v>
      </c>
      <c r="CT2421" t="s">
        <v>19000</v>
      </c>
      <c r="CU2421" t="s">
        <v>6783</v>
      </c>
      <c r="CV2421" t="s">
        <v>17586</v>
      </c>
      <c r="CW2421" t="str">
        <f>CT2421&amp;CU2421&amp;CHAR(10)&amp;CV2421</f>
        <v>&gt;A0A3Q7F6K5
MLGITPILPLPAPPLDGNLGPTPLAQVVEEPNDVKMEENEEENNKDKVPASVATHTRTIGIIYPPPDIRSIVDKTSQFVAKNGPEFEKRIVLNNAGNAKFNFLNASDPYHAYYQHRLAEARAQNQGSGEQPTQPEDKEATPAPTADDAEATAKPDPSAQFRPVRKVLEPPEAEQYTVRLPEGITGEEMDIIKLTSQFVARNGKSFLTGLTSREINNPQFHFLKPTHSMFMFFTSLADAYSKVLMPPKGLTNKLQKSAADMTTVLERCLHRLEWERSQEQARQKAEDEIEQERVQMAMIDWHDFVVVETIDFADDEDQDLPPPMTLEEVIRRSKMPTLEEEEYVEPGKEVEMEMDEEEVQLVEEGMRAATLEENGGVKSAETMAISGENDPPMRIVKNWKRPEERILAERDPTKYVVSPITGELIPISEMSEHMRISLIDPKYKEQKDRMFAKIKETTLAQDDEISRNIVGLARTRPDIFGTTEEEVSNAVKAEIEKKIEEPKQVIWDGHTGSIGRTASQAMSQNSGEDQNDAANDVRNLPGPQVPPPPRPGLPSVRPLPPPPGLALNIPRPPNTFQYSTPTIAGAAPPPPQPPMVNMIPQVRPPPPPMLQLQGQQNLMVNRPPMPPSMAMSSHTLTIPPPPGSQFTPMGAPRPFVPHPMSQPGMSMVPPPPMPQGMPPPPPPEEAPPLPEEPEPKRQKLDESVLIPEDQFLAQHSGPARINVSVPNTDEGNLKGQVLEITVQSLTETIASLKEKISGEIQLPANKQKLSGKAGFLKDNLSLAYYNVASGETLGLSLRERGGRKR</v>
      </c>
    </row>
    <row r="2422" spans="1:101" x14ac:dyDescent="0.25">
      <c r="A2422" t="s">
        <v>7074</v>
      </c>
      <c r="B2422" t="s">
        <v>7074</v>
      </c>
      <c r="C2422" t="s">
        <v>7896</v>
      </c>
      <c r="D2422" t="s">
        <v>15143</v>
      </c>
      <c r="E2422">
        <v>0</v>
      </c>
      <c r="F2422" t="s">
        <v>12884</v>
      </c>
      <c r="G2422">
        <v>-3.3117218017578098</v>
      </c>
      <c r="H2422">
        <v>-5.3375692367553702</v>
      </c>
      <c r="I2422">
        <v>-3.0640964508056601</v>
      </c>
      <c r="J2422">
        <v>-3.5602540969848602</v>
      </c>
      <c r="K2422">
        <v>-4.1374692916870099</v>
      </c>
      <c r="L2422">
        <v>-4.5218582153320304</v>
      </c>
      <c r="M2422">
        <v>-3.4163932800293</v>
      </c>
      <c r="N2422">
        <v>-1.8479204177856401</v>
      </c>
      <c r="O2422">
        <v>-4.8460540771484402</v>
      </c>
      <c r="P2422">
        <v>-5.0098609924316397</v>
      </c>
      <c r="Q2422">
        <v>-4.95200443267822</v>
      </c>
      <c r="R2422">
        <v>-3.48004055023193</v>
      </c>
      <c r="S2422">
        <v>-3.9571035703023263</v>
      </c>
      <c r="T2422">
        <v>2418</v>
      </c>
      <c r="X2422" s="16">
        <v>0.16873137156168649</v>
      </c>
      <c r="Z2422">
        <v>0.75432899628252803</v>
      </c>
      <c r="AA2422">
        <v>0.17125861555316599</v>
      </c>
      <c r="AB2422">
        <v>0.6741264764063033</v>
      </c>
      <c r="AP2422">
        <v>12</v>
      </c>
      <c r="AQ2422">
        <v>4</v>
      </c>
      <c r="AR2422">
        <v>3</v>
      </c>
      <c r="AS2422">
        <v>25</v>
      </c>
      <c r="AT2422">
        <v>8.4</v>
      </c>
      <c r="AU2422">
        <v>6.2</v>
      </c>
      <c r="AV2422">
        <v>64.319999999999993</v>
      </c>
      <c r="AW2422">
        <v>0</v>
      </c>
      <c r="AX2422">
        <v>10.234</v>
      </c>
      <c r="AY2422">
        <v>186710000</v>
      </c>
      <c r="AZ2422">
        <v>6</v>
      </c>
      <c r="BA2422" t="s">
        <v>5649</v>
      </c>
      <c r="BB2422" t="s">
        <v>5650</v>
      </c>
      <c r="BC2422" t="s">
        <v>5651</v>
      </c>
      <c r="BD2422" t="s">
        <v>5652</v>
      </c>
      <c r="BE2422" t="s">
        <v>5653</v>
      </c>
      <c r="BF2422" s="34" t="s">
        <v>19011</v>
      </c>
      <c r="BG2422">
        <v>0.63159126043319702</v>
      </c>
      <c r="BH2422">
        <v>-1.35096800327301</v>
      </c>
      <c r="BI2422">
        <v>0.87392538785934404</v>
      </c>
      <c r="BJ2422">
        <v>0.38836961984634399</v>
      </c>
      <c r="BK2422">
        <v>-0.1765116751194</v>
      </c>
      <c r="BL2422">
        <v>-0.55268698930740401</v>
      </c>
      <c r="BM2422">
        <v>0.52915644645690896</v>
      </c>
      <c r="BN2422">
        <v>2.0641143321990998</v>
      </c>
      <c r="BO2422">
        <v>-0.86995548009872403</v>
      </c>
      <c r="BP2422">
        <v>-1.03026211261749</v>
      </c>
      <c r="BQ2422">
        <v>-0.97364187240600597</v>
      </c>
      <c r="BR2422">
        <v>0.46686917543411299</v>
      </c>
      <c r="BT2422">
        <v>18.789819717407202</v>
      </c>
      <c r="BU2422">
        <v>17.077337265014599</v>
      </c>
      <c r="BV2422">
        <v>18.526002883911101</v>
      </c>
      <c r="BW2422">
        <v>17.977235794067401</v>
      </c>
      <c r="BX2422">
        <v>16.8876247406006</v>
      </c>
      <c r="BY2422">
        <v>17.5612602233887</v>
      </c>
      <c r="BZ2422">
        <v>18.170892715454102</v>
      </c>
      <c r="CA2422">
        <v>19.560388565063501</v>
      </c>
      <c r="CB2422">
        <v>16.799604415893601</v>
      </c>
      <c r="CC2422">
        <v>15.17835521698</v>
      </c>
      <c r="CD2422">
        <v>15.279979705810501</v>
      </c>
      <c r="CE2422">
        <v>17.4868354797363</v>
      </c>
      <c r="CG2422">
        <v>18.789819717407202</v>
      </c>
      <c r="CH2422">
        <v>17.077337265014599</v>
      </c>
      <c r="CI2422">
        <v>18.526002883911101</v>
      </c>
      <c r="CJ2422">
        <v>17.977235794067401</v>
      </c>
      <c r="CK2422">
        <v>16.8876247406006</v>
      </c>
      <c r="CL2422" t="s">
        <v>8080</v>
      </c>
      <c r="CM2422">
        <v>18.170892715454102</v>
      </c>
      <c r="CN2422">
        <v>19.560388565063501</v>
      </c>
      <c r="CO2422" t="s">
        <v>8080</v>
      </c>
      <c r="CP2422" t="s">
        <v>8080</v>
      </c>
      <c r="CQ2422" t="s">
        <v>8080</v>
      </c>
      <c r="CR2422">
        <v>17.4868354797363</v>
      </c>
      <c r="CT2422" t="s">
        <v>19000</v>
      </c>
      <c r="CU2422" t="s">
        <v>7074</v>
      </c>
      <c r="CV2422" t="s">
        <v>18599</v>
      </c>
      <c r="CW2422" t="str">
        <f>CT2422&amp;CU2422&amp;CHAR(10)&amp;CV2422</f>
        <v>&gt;D5KXD2
MASSSANKCRPLANFHPTVWGYHFLSYTHEITNQEKVEVDEYKETIRKMLVEAPEGSEQKLVLIDAMQRLGVAYHFDNEIETSIQNIFDASSKQNDNDNNLYVVSLRFRLVRQQGHYMSSDVFKQFINQDGKFKETLTNDVQGLLSLYEASHLRVRDEEILEEALTFTTTHLESTVSNLSNNNSLKAEVTEAFSQPIRMTLPRVGARKYISIYENNDAHNHLLLKFAKLDFNMLQKLHQRELSDLTRWWKDLDFANKYPYARDRLVECYFWILGVYFEPKYSRARKMMTKVIQMASFFDDTFDAYATFDELEPFNNAIQRWDINAIDSVPPYLRHAYQALLDIYSEMEQALAKEFKSDRVYYAKYEMKKLVRAYFKEAQWLNNDNHIPKYEEHMENAMVSAGYMMGATTCLVGVEEFISKETFEWMINEPLIVRASSLIARAMDDIVGHEVEQQREHGASLIECYMKDYGVSKQEAYVKFQKEVTNGWMDINREFFCPDVEVPKFVLERVLNFTRVINTLYKEKDEYTNSKGKFKNMIISLLVESVEI</v>
      </c>
    </row>
    <row r="2423" spans="1:101" x14ac:dyDescent="0.25">
      <c r="A2423" t="s">
        <v>1377</v>
      </c>
      <c r="B2423" t="s">
        <v>21279</v>
      </c>
      <c r="C2423" t="s">
        <v>7317</v>
      </c>
      <c r="D2423" t="s">
        <v>16006</v>
      </c>
      <c r="E2423">
        <v>0</v>
      </c>
      <c r="F2423" t="s">
        <v>12885</v>
      </c>
      <c r="G2423">
        <v>-2.58969306945801</v>
      </c>
      <c r="H2423">
        <v>-1.9631929397582999</v>
      </c>
      <c r="I2423">
        <v>-4.7526206970214799</v>
      </c>
      <c r="J2423">
        <v>-4.5889177322387704</v>
      </c>
      <c r="K2423">
        <v>-4.1331911087036097</v>
      </c>
      <c r="L2423">
        <v>-4.7024383544921902</v>
      </c>
      <c r="M2423">
        <v>-4.2247257232665998</v>
      </c>
      <c r="N2423">
        <v>-3.75022220611572</v>
      </c>
      <c r="O2423">
        <v>-3.9943542480468799</v>
      </c>
      <c r="P2423">
        <v>-4.7719469070434597</v>
      </c>
      <c r="Q2423">
        <v>-3.93748950958252</v>
      </c>
      <c r="R2423">
        <v>-4.2027826309204102</v>
      </c>
      <c r="S2423">
        <v>-3.9676312605539952</v>
      </c>
      <c r="T2423">
        <v>2419</v>
      </c>
      <c r="X2423" s="16">
        <v>1.3730134963989267</v>
      </c>
      <c r="Z2423">
        <v>0.34466666666666701</v>
      </c>
      <c r="AA2423">
        <v>0.65255516588266804</v>
      </c>
      <c r="AB2423">
        <v>0.22255883233964527</v>
      </c>
      <c r="AP2423">
        <v>2</v>
      </c>
      <c r="AQ2423">
        <v>2</v>
      </c>
      <c r="AR2423">
        <v>2</v>
      </c>
      <c r="AS2423">
        <v>4.7</v>
      </c>
      <c r="AT2423">
        <v>4.7</v>
      </c>
      <c r="AU2423">
        <v>4.7</v>
      </c>
      <c r="AV2423">
        <v>48.667999999999999</v>
      </c>
      <c r="AW2423">
        <v>0</v>
      </c>
      <c r="AX2423">
        <v>5.0831</v>
      </c>
      <c r="AY2423">
        <v>88690000</v>
      </c>
      <c r="AZ2423">
        <v>4</v>
      </c>
      <c r="BA2423" t="s">
        <v>1377</v>
      </c>
      <c r="BB2423" t="s">
        <v>1377</v>
      </c>
      <c r="BC2423" t="s">
        <v>1378</v>
      </c>
      <c r="BF2423" s="34" t="s">
        <v>19011</v>
      </c>
      <c r="BG2423">
        <v>1.5859957933425901</v>
      </c>
      <c r="BH2423">
        <v>2.3070924282074001</v>
      </c>
      <c r="BI2423">
        <v>-0.90351653099060103</v>
      </c>
      <c r="BJ2423">
        <v>-0.71509569883346602</v>
      </c>
      <c r="BK2423">
        <v>-0.190558046102524</v>
      </c>
      <c r="BL2423">
        <v>-0.84575706720352195</v>
      </c>
      <c r="BM2423">
        <v>-0.29591366648674</v>
      </c>
      <c r="BN2423">
        <v>0.25023606419563299</v>
      </c>
      <c r="BO2423">
        <v>-3.0757943168282498E-2</v>
      </c>
      <c r="BP2423">
        <v>-0.92576080560684204</v>
      </c>
      <c r="BQ2423">
        <v>3.4692913293838501E-2</v>
      </c>
      <c r="BR2423">
        <v>-0.27065733075141901</v>
      </c>
      <c r="BT2423">
        <v>19.511848449706999</v>
      </c>
      <c r="BU2423">
        <v>20.451713562011701</v>
      </c>
      <c r="BV2423">
        <v>16.837478637695298</v>
      </c>
      <c r="BW2423">
        <v>16.948572158813501</v>
      </c>
      <c r="BX2423">
        <v>16.891902923583999</v>
      </c>
      <c r="BY2423">
        <v>17.380680084228501</v>
      </c>
      <c r="BZ2423">
        <v>17.3625602722168</v>
      </c>
      <c r="CA2423">
        <v>17.658086776733398</v>
      </c>
      <c r="CB2423">
        <v>17.651304244995099</v>
      </c>
      <c r="CC2423">
        <v>15.4162693023682</v>
      </c>
      <c r="CD2423">
        <v>16.2944946289063</v>
      </c>
      <c r="CE2423">
        <v>16.764093399047901</v>
      </c>
      <c r="CG2423">
        <v>19.511848449706999</v>
      </c>
      <c r="CH2423">
        <v>20.451713562011701</v>
      </c>
      <c r="CI2423" t="s">
        <v>8080</v>
      </c>
      <c r="CJ2423" t="s">
        <v>8080</v>
      </c>
      <c r="CK2423">
        <v>16.891902923583999</v>
      </c>
      <c r="CL2423">
        <v>17.380680084228501</v>
      </c>
      <c r="CM2423">
        <v>17.3625602722168</v>
      </c>
      <c r="CN2423">
        <v>17.658086776733398</v>
      </c>
      <c r="CO2423">
        <v>17.651304244995099</v>
      </c>
      <c r="CP2423">
        <v>15.4162693023682</v>
      </c>
      <c r="CQ2423">
        <v>16.2944946289063</v>
      </c>
      <c r="CR2423">
        <v>16.764093399047901</v>
      </c>
      <c r="CT2423" t="s">
        <v>19000</v>
      </c>
      <c r="CU2423" t="s">
        <v>1377</v>
      </c>
      <c r="CV2423" t="s">
        <v>17670</v>
      </c>
      <c r="CW2423" t="str">
        <f>CT2423&amp;CU2423&amp;CHAR(10)&amp;CV2423</f>
        <v>&gt;A0A3Q7FDZ3
MNLNMNSMESVVAQIQGLSSNSSDITQLHNFLKQSEELLHSDFSRLLSSLAELDPSIHSLGFLYILEACISFPVAKEHVSELLVSVARFINSCSTEQIQLAPNKFISVCKKFKDHVFGLETPIRGVAPMLTAIRKLQSSPEQLTTLHADFLLLCLLAKCYKTGFSVLEDDIYEIDQPREFFLYCYYGGMVCIGQKQFRKALELLHNVVTAPMSTLNAIAVEAYKKYILVSLIHLGQFSTSFPKYTSSVAQRNLKNFSQPYLELSNSYGTGRISELETFVQTNKEKFESDNNLGLVMQVVSSMYKRNIQRLTQTYLTLSLQDIANTVQLRDPKQAEMHVLQMIEDGEIYATINQKDGMVRFLEDPEQYKTCGMIEHIDSSIKRLMAVSKKLTSMDELMSCDPMYLGKVGRERQRFDFDDFDGVPQKFTI</v>
      </c>
    </row>
    <row r="2424" spans="1:101" x14ac:dyDescent="0.25">
      <c r="A2424" t="s">
        <v>4136</v>
      </c>
      <c r="B2424" t="s">
        <v>21280</v>
      </c>
      <c r="C2424" t="s">
        <v>7177</v>
      </c>
      <c r="D2424" t="s">
        <v>14908</v>
      </c>
      <c r="E2424" t="s">
        <v>14909</v>
      </c>
      <c r="F2424" t="s">
        <v>12886</v>
      </c>
      <c r="G2424">
        <v>-2.1298522949218799</v>
      </c>
      <c r="H2424">
        <v>-2.70538234710693</v>
      </c>
      <c r="I2424">
        <v>-1.9496822357177701</v>
      </c>
      <c r="J2424">
        <v>-4.8448305130004901</v>
      </c>
      <c r="K2424">
        <v>-2.38067531585693</v>
      </c>
      <c r="L2424">
        <v>-6.9480104446411097</v>
      </c>
      <c r="M2424">
        <v>-4.1862525939941397</v>
      </c>
      <c r="N2424">
        <v>-5.9073381423950204</v>
      </c>
      <c r="O2424">
        <v>-2.7471580505371098</v>
      </c>
      <c r="P2424">
        <v>-4.28694725036621</v>
      </c>
      <c r="Q2424">
        <v>-3.66680240631104</v>
      </c>
      <c r="R2424">
        <v>-5.9647321701049796</v>
      </c>
      <c r="S2424">
        <v>-3.9764719804128013</v>
      </c>
      <c r="T2424">
        <v>2420</v>
      </c>
      <c r="X2424" s="16">
        <v>2.46286646525065</v>
      </c>
      <c r="Z2424">
        <v>0.35692356687898102</v>
      </c>
      <c r="AA2424">
        <v>0.62515155600505001</v>
      </c>
      <c r="AB2424">
        <v>0.23705463103382687</v>
      </c>
      <c r="AP2424">
        <v>2</v>
      </c>
      <c r="AQ2424">
        <v>2</v>
      </c>
      <c r="AR2424">
        <v>2</v>
      </c>
      <c r="AS2424">
        <v>11.5</v>
      </c>
      <c r="AT2424">
        <v>11.5</v>
      </c>
      <c r="AU2424">
        <v>11.5</v>
      </c>
      <c r="AV2424">
        <v>27.495999999999999</v>
      </c>
      <c r="AW2424">
        <v>0</v>
      </c>
      <c r="AX2424">
        <v>6.5336999999999996</v>
      </c>
      <c r="AY2424">
        <v>79201000</v>
      </c>
      <c r="AZ2424">
        <v>5</v>
      </c>
      <c r="BA2424" t="s">
        <v>4136</v>
      </c>
      <c r="BB2424" t="s">
        <v>4136</v>
      </c>
      <c r="BC2424" t="s">
        <v>4137</v>
      </c>
      <c r="BF2424" s="34" t="s">
        <v>19011</v>
      </c>
      <c r="BG2424">
        <v>1.10548579692841</v>
      </c>
      <c r="BH2424">
        <v>0.76094257831573497</v>
      </c>
      <c r="BI2424">
        <v>1.21334528923035</v>
      </c>
      <c r="BJ2424">
        <v>-0.51984608173370395</v>
      </c>
      <c r="BK2424">
        <v>0.95532965660095204</v>
      </c>
      <c r="BL2424">
        <v>-1.7789225578308101</v>
      </c>
      <c r="BM2424">
        <v>-0.12558594346046401</v>
      </c>
      <c r="BN2424">
        <v>-1.1559202671051001</v>
      </c>
      <c r="BO2424">
        <v>0.73593336343765303</v>
      </c>
      <c r="BP2424">
        <v>-0.18586717545986201</v>
      </c>
      <c r="BQ2424">
        <v>0.18538485467433899</v>
      </c>
      <c r="BR2424">
        <v>-1.19027936458588</v>
      </c>
      <c r="BT2424">
        <v>19.9716892242432</v>
      </c>
      <c r="BU2424">
        <v>19.7095241546631</v>
      </c>
      <c r="BV2424">
        <v>19.640417098998999</v>
      </c>
      <c r="BW2424">
        <v>16.6926593780518</v>
      </c>
      <c r="BX2424">
        <v>18.6444187164307</v>
      </c>
      <c r="BY2424">
        <v>15.135107994079601</v>
      </c>
      <c r="BZ2424">
        <v>17.4010334014893</v>
      </c>
      <c r="CA2424">
        <v>15.5009708404541</v>
      </c>
      <c r="CB2424">
        <v>18.898500442504901</v>
      </c>
      <c r="CC2424">
        <v>15.901268959045399</v>
      </c>
      <c r="CD2424">
        <v>16.565181732177699</v>
      </c>
      <c r="CE2424">
        <v>15.002143859863301</v>
      </c>
      <c r="CG2424">
        <v>19.9716892242432</v>
      </c>
      <c r="CH2424">
        <v>19.7095241546631</v>
      </c>
      <c r="CI2424">
        <v>19.640417098998999</v>
      </c>
      <c r="CJ2424" t="s">
        <v>8080</v>
      </c>
      <c r="CK2424">
        <v>18.6444187164307</v>
      </c>
      <c r="CL2424">
        <v>15.135107994079601</v>
      </c>
      <c r="CM2424" t="s">
        <v>8080</v>
      </c>
      <c r="CN2424" t="s">
        <v>8080</v>
      </c>
      <c r="CO2424">
        <v>18.898500442504901</v>
      </c>
      <c r="CP2424" t="s">
        <v>8080</v>
      </c>
      <c r="CQ2424" t="s">
        <v>8080</v>
      </c>
      <c r="CR2424" t="s">
        <v>8080</v>
      </c>
      <c r="CT2424" t="s">
        <v>19000</v>
      </c>
      <c r="CU2424" t="s">
        <v>4136</v>
      </c>
      <c r="CV2424" t="s">
        <v>17719</v>
      </c>
      <c r="CW2424" t="str">
        <f>CT2424&amp;CU2424&amp;CHAR(10)&amp;CV2424</f>
        <v>&gt;A0A3Q7I748
MESKFAHIIVFFLLATSFETLMARKEIDGPEVIELLKEFDSNLMCEGKQMWPELIGVPTKLAKEIIEKENPSITNIPILLSGSPITLDYLCDRVPFETLMARKESDGPEVIKLLKEFESESWCKGKQFWPELIGVPTKLAKEIIGKENPSINEFPIVLNGSPVPADFRCTRVRLIDNILGKLIWPELIGVPTKLAKKIIEKENPFINDVPIVLSGTPVPLDYRCNRVRLFDNILGDVVVIPVVS</v>
      </c>
    </row>
    <row r="2425" spans="1:101" x14ac:dyDescent="0.25">
      <c r="A2425" t="s">
        <v>4839</v>
      </c>
      <c r="B2425" t="s">
        <v>21281</v>
      </c>
      <c r="C2425" t="s">
        <v>7820</v>
      </c>
      <c r="D2425" t="s">
        <v>16168</v>
      </c>
      <c r="E2425" t="s">
        <v>15469</v>
      </c>
      <c r="F2425" t="s">
        <v>12887</v>
      </c>
      <c r="G2425">
        <v>-3.8711738586425799</v>
      </c>
      <c r="H2425">
        <v>-2.1832723617553702</v>
      </c>
      <c r="I2425">
        <v>-4.5955257415771502</v>
      </c>
      <c r="J2425">
        <v>-4.4091119766235396</v>
      </c>
      <c r="K2425">
        <v>-4.8395795822143599</v>
      </c>
      <c r="L2425">
        <v>-3.1781959533691402</v>
      </c>
      <c r="M2425">
        <v>-3.52541923522949</v>
      </c>
      <c r="N2425">
        <v>-2.4154748916625999</v>
      </c>
      <c r="O2425">
        <v>-2.6785221099853498</v>
      </c>
      <c r="P2425">
        <v>-5.6519241333007804</v>
      </c>
      <c r="Q2425">
        <v>-4.0510072708129901</v>
      </c>
      <c r="R2425">
        <v>-6.3666143417358398</v>
      </c>
      <c r="S2425">
        <v>-3.980485121409099</v>
      </c>
      <c r="T2425">
        <v>2421</v>
      </c>
      <c r="X2425" s="16">
        <v>0.59230518341064586</v>
      </c>
      <c r="Z2425">
        <v>0.20505057096248</v>
      </c>
      <c r="AA2425">
        <v>1.1091107807963201</v>
      </c>
      <c r="AB2425">
        <v>7.7783811306682521E-2</v>
      </c>
      <c r="AP2425">
        <v>5</v>
      </c>
      <c r="AQ2425">
        <v>5</v>
      </c>
      <c r="AR2425">
        <v>5</v>
      </c>
      <c r="AS2425">
        <v>13</v>
      </c>
      <c r="AT2425">
        <v>13</v>
      </c>
      <c r="AU2425">
        <v>13</v>
      </c>
      <c r="AV2425">
        <v>72.406000000000006</v>
      </c>
      <c r="AW2425">
        <v>0</v>
      </c>
      <c r="AX2425">
        <v>19.192</v>
      </c>
      <c r="AY2425">
        <v>165250000</v>
      </c>
      <c r="AZ2425">
        <v>24</v>
      </c>
      <c r="BA2425" t="s">
        <v>4839</v>
      </c>
      <c r="BB2425" t="s">
        <v>4839</v>
      </c>
      <c r="BC2425" t="s">
        <v>4840</v>
      </c>
      <c r="BF2425" s="34" t="s">
        <v>19011</v>
      </c>
      <c r="BG2425">
        <v>8.5382908582687406E-2</v>
      </c>
      <c r="BH2425">
        <v>1.4038008451461801</v>
      </c>
      <c r="BI2425">
        <v>-0.48040753602981601</v>
      </c>
      <c r="BJ2425">
        <v>-0.334799975156784</v>
      </c>
      <c r="BK2425">
        <v>-0.67103773355483998</v>
      </c>
      <c r="BL2425">
        <v>0.62666720151901201</v>
      </c>
      <c r="BM2425">
        <v>0.35545146465301503</v>
      </c>
      <c r="BN2425">
        <v>1.22242772579193</v>
      </c>
      <c r="BO2425">
        <v>1.01696181297302</v>
      </c>
      <c r="BP2425">
        <v>-1.3055591583252</v>
      </c>
      <c r="BQ2425">
        <v>-5.5084772408008603E-2</v>
      </c>
      <c r="BR2425">
        <v>-1.86380290985107</v>
      </c>
      <c r="BT2425">
        <v>18.2303676605225</v>
      </c>
      <c r="BU2425">
        <v>20.231634140014599</v>
      </c>
      <c r="BV2425">
        <v>16.994573593139599</v>
      </c>
      <c r="BW2425">
        <v>17.1283779144287</v>
      </c>
      <c r="BX2425">
        <v>16.1855144500732</v>
      </c>
      <c r="BY2425">
        <v>18.904922485351602</v>
      </c>
      <c r="BZ2425">
        <v>18.061866760253899</v>
      </c>
      <c r="CA2425">
        <v>18.992834091186499</v>
      </c>
      <c r="CB2425">
        <v>18.967136383056602</v>
      </c>
      <c r="CC2425">
        <v>14.536292076110801</v>
      </c>
      <c r="CD2425">
        <v>16.180976867675799</v>
      </c>
      <c r="CE2425">
        <v>14.600261688232401</v>
      </c>
      <c r="CG2425">
        <v>18.2303676605225</v>
      </c>
      <c r="CH2425">
        <v>20.231634140014599</v>
      </c>
      <c r="CI2425">
        <v>16.994573593139599</v>
      </c>
      <c r="CJ2425">
        <v>17.1283779144287</v>
      </c>
      <c r="CK2425">
        <v>16.1855144500732</v>
      </c>
      <c r="CL2425">
        <v>18.904922485351602</v>
      </c>
      <c r="CM2425">
        <v>18.061866760253899</v>
      </c>
      <c r="CN2425">
        <v>18.992834091186499</v>
      </c>
      <c r="CO2425">
        <v>18.967136383056602</v>
      </c>
      <c r="CP2425" t="s">
        <v>8080</v>
      </c>
      <c r="CQ2425">
        <v>16.180976867675799</v>
      </c>
      <c r="CR2425">
        <v>14.600261688232401</v>
      </c>
      <c r="CT2425" t="s">
        <v>19000</v>
      </c>
      <c r="CU2425" t="s">
        <v>4839</v>
      </c>
      <c r="CV2425" t="s">
        <v>17078</v>
      </c>
      <c r="CW2425" t="str">
        <f>CT2425&amp;CU2425&amp;CHAR(10)&amp;CV2425</f>
        <v>&gt;A0A3Q7IXH4
MAPKPKEKAKASAVATPAIAIEDLFTSLNRHIQRSEYEQAVKVSDQILAAAPGDEDAIRCKVVALVKADSIEDALVAIKDSSKKGSVDLSFFKAYCLYRQNKLEEALESLRGQEGSTESMLLESQILYRLGKMGASVDIYQKLPKSTIDSLEINLVAGLVSAGRSSEVQGTLDSLRVKATSSFELAYNTACSLIEREKYKDAEQLLLSARRIGQETLMEENLADDDVEIELAPIAVQIAYVQQILGNTQEAVASYTDLVKRNLADESSLAVAVNNLIALKGPKDVSDGLRKLDKLIEKSDGPEKFQLARGLDLKLSQKQREAIYTNRVLLLLHSNKMDQARELVSALPGMFPGSLMPVLLQAAVHVRENKAAKAEEILGQYVDKFPDRSKVILLARAQVAAAAGHPQIAADSLAKIPEIQHKPATVATIVSLKERAGDIDGADAVFDSAIKWWSNAMTEDNKLNTIMQEAAAFKLRYGRKDEAARLYEQLVKSHGSIEALVGLIQTAAHGDIEKAEAYEKQLKPLPGLKALDVDSLEKTSGAKHAEKGTNAGVTETYEAKSKDKAKKKRKRKPKYPKGFDPANPGPLPDPERWLPKRERSSYRPKRKDKRAAQVRGSQGAVAKEAASNSDAKSNQPANPKGASQHAGNVQSKASSKSSRKKSRK</v>
      </c>
    </row>
    <row r="2426" spans="1:101" x14ac:dyDescent="0.25">
      <c r="A2426" t="s">
        <v>3265</v>
      </c>
      <c r="B2426" t="s">
        <v>21282</v>
      </c>
      <c r="C2426" t="s">
        <v>7177</v>
      </c>
      <c r="D2426">
        <v>0</v>
      </c>
      <c r="E2426">
        <v>0</v>
      </c>
      <c r="F2426" t="s">
        <v>12888</v>
      </c>
      <c r="G2426">
        <v>-3.2657318115234402</v>
      </c>
      <c r="H2426">
        <v>-3.3060960769653298</v>
      </c>
      <c r="I2426">
        <v>-3.7146625518798801</v>
      </c>
      <c r="J2426">
        <v>-3.9513387680053702</v>
      </c>
      <c r="K2426">
        <v>-5.9175500869751003</v>
      </c>
      <c r="L2426">
        <v>-4.7058238983154297</v>
      </c>
      <c r="M2426">
        <v>-4.1004505157470703</v>
      </c>
      <c r="N2426">
        <v>-4.1806173324584996</v>
      </c>
      <c r="O2426">
        <v>-4.8713607788085902</v>
      </c>
      <c r="P2426">
        <v>-4.1447610855102504</v>
      </c>
      <c r="Q2426">
        <v>-3.1343240737914999</v>
      </c>
      <c r="R2426">
        <v>-2.5783128738403298</v>
      </c>
      <c r="S2426">
        <v>-3.9892524878183995</v>
      </c>
      <c r="T2426">
        <v>2422</v>
      </c>
      <c r="X2426" s="16">
        <v>1.4294074376424173</v>
      </c>
      <c r="Z2426">
        <v>0.18805405405405401</v>
      </c>
      <c r="AA2426">
        <v>1.21164896061699</v>
      </c>
      <c r="AB2426">
        <v>6.1425830835038886E-2</v>
      </c>
      <c r="AP2426">
        <v>4</v>
      </c>
      <c r="AQ2426">
        <v>4</v>
      </c>
      <c r="AR2426">
        <v>4</v>
      </c>
      <c r="AS2426">
        <v>7</v>
      </c>
      <c r="AT2426">
        <v>7</v>
      </c>
      <c r="AU2426">
        <v>7</v>
      </c>
      <c r="AV2426">
        <v>92.031000000000006</v>
      </c>
      <c r="AW2426">
        <v>0</v>
      </c>
      <c r="AX2426">
        <v>11.339</v>
      </c>
      <c r="AY2426">
        <v>144040000</v>
      </c>
      <c r="AZ2426">
        <v>12</v>
      </c>
      <c r="BA2426" t="s">
        <v>3265</v>
      </c>
      <c r="BB2426" t="s">
        <v>3265</v>
      </c>
      <c r="BC2426" t="s">
        <v>3266</v>
      </c>
      <c r="BF2426" s="34" t="s">
        <v>19011</v>
      </c>
      <c r="BG2426">
        <v>0.80564230680465698</v>
      </c>
      <c r="BH2426">
        <v>0.76069658994674705</v>
      </c>
      <c r="BI2426">
        <v>0.30575668811798101</v>
      </c>
      <c r="BJ2426">
        <v>4.22170348465443E-2</v>
      </c>
      <c r="BK2426">
        <v>-2.1471648216247599</v>
      </c>
      <c r="BL2426">
        <v>-0.797904312610626</v>
      </c>
      <c r="BM2426">
        <v>-0.12381932139396699</v>
      </c>
      <c r="BN2426">
        <v>-0.21308529376983601</v>
      </c>
      <c r="BO2426">
        <v>-0.98223006725311302</v>
      </c>
      <c r="BP2426">
        <v>-0.17315927147865301</v>
      </c>
      <c r="BQ2426">
        <v>0.95196521282196001</v>
      </c>
      <c r="BR2426">
        <v>1.5710853338241599</v>
      </c>
      <c r="BT2426">
        <v>18.835809707641602</v>
      </c>
      <c r="BU2426">
        <v>19.108810424804702</v>
      </c>
      <c r="BV2426">
        <v>17.8754367828369</v>
      </c>
      <c r="BW2426">
        <v>17.5861511230469</v>
      </c>
      <c r="BX2426">
        <v>15.1075439453125</v>
      </c>
      <c r="BY2426">
        <v>17.377294540405298</v>
      </c>
      <c r="BZ2426">
        <v>17.4868354797363</v>
      </c>
      <c r="CA2426">
        <v>17.2276916503906</v>
      </c>
      <c r="CB2426">
        <v>16.774297714233398</v>
      </c>
      <c r="CC2426">
        <v>16.043455123901399</v>
      </c>
      <c r="CD2426">
        <v>17.097660064697301</v>
      </c>
      <c r="CE2426">
        <v>18.388563156127901</v>
      </c>
      <c r="CG2426">
        <v>18.835809707641602</v>
      </c>
      <c r="CH2426">
        <v>19.108810424804702</v>
      </c>
      <c r="CI2426">
        <v>17.8754367828369</v>
      </c>
      <c r="CJ2426">
        <v>17.5861511230469</v>
      </c>
      <c r="CK2426">
        <v>15.1075439453125</v>
      </c>
      <c r="CL2426">
        <v>17.377294540405298</v>
      </c>
      <c r="CM2426">
        <v>17.4868354797363</v>
      </c>
      <c r="CN2426">
        <v>17.2276916503906</v>
      </c>
      <c r="CO2426">
        <v>16.774297714233398</v>
      </c>
      <c r="CP2426">
        <v>16.043455123901399</v>
      </c>
      <c r="CQ2426" t="s">
        <v>8080</v>
      </c>
      <c r="CR2426">
        <v>18.388563156127901</v>
      </c>
      <c r="CT2426" t="s">
        <v>19000</v>
      </c>
      <c r="CU2426" t="s">
        <v>3265</v>
      </c>
      <c r="CV2426" t="s">
        <v>16975</v>
      </c>
      <c r="CW2426" t="str">
        <f>CT2426&amp;CU2426&amp;CHAR(10)&amp;CV2426</f>
        <v>&gt;A0A3Q7HCK4
MIISIGGEMLLKPPTYLVKGVLRTPVGISVTVKRRKAYNPSFFSNSTFFHNHFNPRLCSSDGMGEVYVNPHQDFDMINDASSNVALFVRMLGLDHDLLDREQAVIALSKYSLGGKQCVDTILQFRGSVNLTVNLLRSESNAACEAAAGLLRMISSVDIYRDLVADSGAVEEIYAVLRRSSLSSDVMEQGLCTLWNLSVDEKHRNKIANSDFLPLLIKFLEYEEVQVKEAAGGILANLALTASNHNNMIEAGVIPKLAMLLKNEAEGSKVIRNEATNALLELAKDEYSKILIMEEGLLLVPLVGAASYKSFKPPLYSWPSFPDGTKIEKTPKPSRFGASELLLGLNIEDNNVNIEEGKKNAMIGRTRQQFLARIGAIETEEENKSMGGLPSNPRFTLLPWIDGVARLVLILGLEDESAIARAADAIADASINEHMRVSFKEAGAINSLVKLINHPSDTVKLAVLRAIKRLSISDDVCQRLEEQNALYSLVDLLSNSEISKSLTRMVLDILTRILDPSKEMKSKFYNGPVNGSIKARSAASNAGLTGNENLKVASTTSLETVNVVDLLDSTVLSRLVDIMRTSSPDLQRKAASILEFASVIEPCMEKILSIDLETGLDAVLQQKTLNDTESEIDMQNPELYALEVEDAGYAISAASRLLARLLDFEQFCHIVNASHFTKLLRKVLKSDIPLYHKDWVAACLVKLSYLSGPNFDYNNPINLEVTLYETIPRLIEQMKTSYSREVEEASVVELNRITSEEVVNSTRAVAAGGGIFPLVKVLENGSERAVEAALAILYNLSMESENHAAIIAAGAVPILRRLVLAQGSHWMRALRLLRTLPT</v>
      </c>
    </row>
    <row r="2427" spans="1:101" x14ac:dyDescent="0.25">
      <c r="A2427" t="s">
        <v>808</v>
      </c>
      <c r="B2427" t="s">
        <v>21283</v>
      </c>
      <c r="C2427" t="s">
        <v>7314</v>
      </c>
      <c r="D2427">
        <v>0</v>
      </c>
      <c r="E2427">
        <v>0</v>
      </c>
      <c r="F2427" t="s">
        <v>12889</v>
      </c>
      <c r="G2427">
        <v>-4.1689929962158203</v>
      </c>
      <c r="H2427">
        <v>-5.3402833938598597</v>
      </c>
      <c r="I2427">
        <v>-2.8280811309814502</v>
      </c>
      <c r="J2427">
        <v>-3.6259107589721702</v>
      </c>
      <c r="K2427">
        <v>-4.7478075027465803</v>
      </c>
      <c r="L2427">
        <v>-3.9788055419921902</v>
      </c>
      <c r="M2427">
        <v>-5.1319751739501998</v>
      </c>
      <c r="N2427">
        <v>-4.2391271591186497</v>
      </c>
      <c r="O2427">
        <v>-5.5389728546142596</v>
      </c>
      <c r="P2427">
        <v>-4.3668155670165998</v>
      </c>
      <c r="Q2427">
        <v>-2.2829217910766602</v>
      </c>
      <c r="R2427">
        <v>-1.6711168289184599</v>
      </c>
      <c r="S2427">
        <v>-3.9934008916219081</v>
      </c>
      <c r="T2427">
        <v>2423</v>
      </c>
      <c r="X2427" s="16">
        <v>5.0554275512695313E-3</v>
      </c>
      <c r="Z2427">
        <v>0.29132565445026198</v>
      </c>
      <c r="AA2427">
        <v>0.80386370299990695</v>
      </c>
      <c r="AB2427">
        <v>0.157085571717892</v>
      </c>
      <c r="AP2427">
        <v>2</v>
      </c>
      <c r="AQ2427">
        <v>2</v>
      </c>
      <c r="AR2427">
        <v>2</v>
      </c>
      <c r="AS2427">
        <v>1.8</v>
      </c>
      <c r="AT2427">
        <v>1.8</v>
      </c>
      <c r="AU2427">
        <v>1.8</v>
      </c>
      <c r="AV2427">
        <v>133.86000000000001</v>
      </c>
      <c r="AW2427">
        <v>2.6568999999999998E-3</v>
      </c>
      <c r="AX2427">
        <v>3.6000999999999999</v>
      </c>
      <c r="AY2427">
        <v>186880000</v>
      </c>
      <c r="AZ2427">
        <v>4</v>
      </c>
      <c r="BA2427" t="s">
        <v>808</v>
      </c>
      <c r="BB2427" t="s">
        <v>808</v>
      </c>
      <c r="BC2427" t="s">
        <v>809</v>
      </c>
      <c r="BF2427" s="34" t="s">
        <v>19011</v>
      </c>
      <c r="BG2427">
        <v>-0.145090907812119</v>
      </c>
      <c r="BH2427">
        <v>-1.1129224300384499</v>
      </c>
      <c r="BI2427">
        <v>0.96289801597595204</v>
      </c>
      <c r="BJ2427">
        <v>0.30365529656410201</v>
      </c>
      <c r="BK2427">
        <v>-0.62336248159408603</v>
      </c>
      <c r="BL2427">
        <v>1.2060066685080501E-2</v>
      </c>
      <c r="BM2427">
        <v>-0.94079840183258101</v>
      </c>
      <c r="BN2427">
        <v>-0.203042417764664</v>
      </c>
      <c r="BO2427">
        <v>-1.27709853649139</v>
      </c>
      <c r="BP2427">
        <v>-0.308550715446472</v>
      </c>
      <c r="BQ2427">
        <v>1.4133605957031301</v>
      </c>
      <c r="BR2427">
        <v>1.9188920259475699</v>
      </c>
      <c r="BT2427">
        <v>17.932548522949201</v>
      </c>
      <c r="BU2427">
        <v>17.074623107910199</v>
      </c>
      <c r="BV2427">
        <v>18.762018203735401</v>
      </c>
      <c r="BW2427">
        <v>17.911579132080099</v>
      </c>
      <c r="BX2427">
        <v>16.277286529541001</v>
      </c>
      <c r="BY2427">
        <v>18.104312896728501</v>
      </c>
      <c r="BZ2427">
        <v>16.4553108215332</v>
      </c>
      <c r="CA2427">
        <v>17.169181823730501</v>
      </c>
      <c r="CB2427">
        <v>16.106685638427699</v>
      </c>
      <c r="CC2427">
        <v>15.821400642395</v>
      </c>
      <c r="CD2427">
        <v>17.949062347412099</v>
      </c>
      <c r="CE2427">
        <v>19.295759201049801</v>
      </c>
      <c r="CG2427">
        <v>17.932548522949201</v>
      </c>
      <c r="CH2427">
        <v>17.074623107910199</v>
      </c>
      <c r="CI2427">
        <v>18.762018203735401</v>
      </c>
      <c r="CJ2427">
        <v>17.911579132080099</v>
      </c>
      <c r="CK2427">
        <v>16.277286529541001</v>
      </c>
      <c r="CL2427">
        <v>18.104312896728501</v>
      </c>
      <c r="CM2427">
        <v>16.4553108215332</v>
      </c>
      <c r="CN2427">
        <v>17.169181823730501</v>
      </c>
      <c r="CO2427">
        <v>16.106685638427699</v>
      </c>
      <c r="CP2427">
        <v>15.821400642395</v>
      </c>
      <c r="CQ2427">
        <v>17.949062347412099</v>
      </c>
      <c r="CR2427">
        <v>19.295759201049801</v>
      </c>
      <c r="CT2427" t="s">
        <v>19000</v>
      </c>
      <c r="CU2427" t="s">
        <v>808</v>
      </c>
      <c r="CV2427" t="s">
        <v>17422</v>
      </c>
      <c r="CW2427" t="str">
        <f>CT2427&amp;CU2427&amp;CHAR(10)&amp;CV2427</f>
        <v>&gt;A0A3Q7EUE4
MVALGCFLFFLVSFCSFSPSYFALSDIEAASIARRQLLSNNGQLSNTYESEMTINMKFENARLKKAYVALQAWKKSIYSDPTNFTANWEGSNVCAYNGVFCDNALDDPNISVVAGIDLNHADIAGHLPVELGLLADVSLIHINSNRFCGIIPKSITNLTLLDEIDFSNNRFVGPFPDVVLELPKLNYLDLRFNDFEGQVPSALFEKNLDAILINNNRFHSTIPESLGNSNASVVVLANNKFYGCIPSSIGKMGNSLDELVFTNNELSGCLPEEITKLTSLTLLDISGNKFVGSLPQDLKSMQKVEIFDIASNKFMGNVPKNLCTLPSLKNFTFSKNYFESMDETCRPSESKQVKIDGNENCLGGRSEQRTEKECFPVVSKPVDCSKGHCGVSREGQSPKDPPKTVTPSKPSTPTTPKPNPSPPPPKTLPPPPPKTSPPPPVHSPPPPPVASPPPPVHSPPPPVASPPPPVHSPPPPPVASPPPPVHSPPPPVASPPPPVHSPPPPVHSPPPPVASPPPPVHSPPPPVHSPPPPVHSPPPPVHSPPPPVHSPPPPVASPPPPVHSPPPPVASPPPPVHSPPPPVHSPPPPVHSPPPPVASPPPPVHSPPPPPPVASPPPPVHSPPPPVASPPPPVHSPPPPVASPPPPVHSPPPPVHSPPPPVHSPPPPVASPPPALVFSPPPPVHSPPPPAPVMSPPPPTFEDVALPPTLGSLYASPPPPIFQAVRCNSNTTSLQKHMVDDTTKPPTEAIVEKQEEAQPPPVPEVAGGGGGWGGWGFSAFSYISDIQKAATTAAEEISRNAVEAAKSAAKSLADVQNSLEDTESLKEDEREVLVEEESEDENDKKRKAALEKLEKASEDSLLGQASATKLVGLRVIDHSVENFASGAWQALGNAFKGSSDLVHKLENSAASIAESVQHGGLPATTGSVAPSILETGKAFTAKGMHVLELLGKETMDLLISETGIRVDSGSKEGGGETDEDQFYEEVTFDRCFYIYGGPEQLEELEALSNHYALLFNRRKAKIPSDQRSSYDGKFKEVQEIFDLSSEAYESGKESGKGKEVETGIADSTDEVKNLHDSSVDKAAELAAGFTNVLVGLAPNDMVQRTARRLDTLHSEGVHRLSELCCFAATQLVMLGKSIISTANKVGDQDANVEILKMEWPEDSIERAKVIRSKACSMTRCVETVSSSFITGISEVSEAYLAAVKSVSADSHEVPQKSIQEKANAYAENLRAAHSTAMGKIQDGLQYLPYVVISTSMPAA</v>
      </c>
    </row>
    <row r="2428" spans="1:101" x14ac:dyDescent="0.25">
      <c r="A2428" t="s">
        <v>1032</v>
      </c>
      <c r="B2428" t="s">
        <v>21284</v>
      </c>
      <c r="C2428" t="s">
        <v>7354</v>
      </c>
      <c r="D2428" t="s">
        <v>16094</v>
      </c>
      <c r="E2428" t="s">
        <v>16095</v>
      </c>
      <c r="F2428" t="s">
        <v>12890</v>
      </c>
      <c r="G2428">
        <v>-4.8844699859619096</v>
      </c>
      <c r="H2428">
        <v>-2.9923982620239298</v>
      </c>
      <c r="I2428">
        <v>-4.5476055145263699</v>
      </c>
      <c r="J2428">
        <v>-2.77904605865479</v>
      </c>
      <c r="K2428">
        <v>-3.4113473892211901</v>
      </c>
      <c r="L2428">
        <v>-4.6827888488769496</v>
      </c>
      <c r="M2428">
        <v>-2.8195991516113299</v>
      </c>
      <c r="N2428">
        <v>-3.9972620010375999</v>
      </c>
      <c r="O2428">
        <v>-3.3500328063964799</v>
      </c>
      <c r="P2428">
        <v>-5.1856594085693404</v>
      </c>
      <c r="Q2428">
        <v>-4.4833717346191397</v>
      </c>
      <c r="R2428">
        <v>-4.9390630722045898</v>
      </c>
      <c r="S2428">
        <v>-4.0060536861419687</v>
      </c>
      <c r="T2428">
        <v>2424</v>
      </c>
      <c r="X2428" s="16">
        <v>-0.51709715525309408</v>
      </c>
      <c r="Z2428">
        <v>0.30414230769230799</v>
      </c>
      <c r="AA2428">
        <v>0.75481952582870004</v>
      </c>
      <c r="AB2428">
        <v>0.17586542834688548</v>
      </c>
      <c r="AP2428">
        <v>3</v>
      </c>
      <c r="AQ2428">
        <v>3</v>
      </c>
      <c r="AR2428">
        <v>2</v>
      </c>
      <c r="AS2428">
        <v>4.5</v>
      </c>
      <c r="AT2428">
        <v>4.5</v>
      </c>
      <c r="AU2428">
        <v>2.5</v>
      </c>
      <c r="AV2428">
        <v>96.203999999999994</v>
      </c>
      <c r="AW2428">
        <v>0</v>
      </c>
      <c r="AX2428">
        <v>6.0534999999999997</v>
      </c>
      <c r="AY2428">
        <v>155730000</v>
      </c>
      <c r="AZ2428">
        <v>2</v>
      </c>
      <c r="BA2428" t="s">
        <v>1031</v>
      </c>
      <c r="BB2428" t="s">
        <v>1032</v>
      </c>
      <c r="BC2428" t="s">
        <v>1033</v>
      </c>
      <c r="BF2428" s="34" t="s">
        <v>19011</v>
      </c>
      <c r="BG2428">
        <v>-0.98560506105422996</v>
      </c>
      <c r="BH2428">
        <v>1.13734674453735</v>
      </c>
      <c r="BI2428">
        <v>-0.60763472318649303</v>
      </c>
      <c r="BJ2428">
        <v>1.3767333030700699</v>
      </c>
      <c r="BK2428">
        <v>0.66727536916732799</v>
      </c>
      <c r="BL2428">
        <v>-0.75931376218795799</v>
      </c>
      <c r="BM2428">
        <v>1.33123171329498</v>
      </c>
      <c r="BN2428">
        <v>9.8644904792308807E-3</v>
      </c>
      <c r="BO2428">
        <v>0.73607182502746604</v>
      </c>
      <c r="BP2428">
        <v>-1.32354712486267</v>
      </c>
      <c r="BQ2428">
        <v>-0.53556281328201305</v>
      </c>
      <c r="BR2428">
        <v>-1.0468598604202299</v>
      </c>
      <c r="BT2428">
        <v>17.2170715332031</v>
      </c>
      <c r="BU2428">
        <v>19.422508239746101</v>
      </c>
      <c r="BV2428">
        <v>17.042493820190401</v>
      </c>
      <c r="BW2428">
        <v>18.7584438323975</v>
      </c>
      <c r="BX2428">
        <v>17.613746643066399</v>
      </c>
      <c r="BY2428">
        <v>17.4003295898438</v>
      </c>
      <c r="BZ2428">
        <v>18.767686843872099</v>
      </c>
      <c r="CA2428">
        <v>17.411046981811499</v>
      </c>
      <c r="CB2428">
        <v>18.295625686645501</v>
      </c>
      <c r="CC2428">
        <v>15.002556800842299</v>
      </c>
      <c r="CD2428">
        <v>15.7486124038696</v>
      </c>
      <c r="CE2428">
        <v>16.0278129577637</v>
      </c>
      <c r="CG2428" t="s">
        <v>8080</v>
      </c>
      <c r="CH2428">
        <v>19.422508239746101</v>
      </c>
      <c r="CI2428">
        <v>17.042493820190401</v>
      </c>
      <c r="CJ2428">
        <v>18.7584438323975</v>
      </c>
      <c r="CK2428">
        <v>17.613746643066399</v>
      </c>
      <c r="CL2428">
        <v>17.4003295898438</v>
      </c>
      <c r="CM2428">
        <v>18.767686843872099</v>
      </c>
      <c r="CN2428">
        <v>17.411046981811499</v>
      </c>
      <c r="CO2428">
        <v>18.295625686645501</v>
      </c>
      <c r="CP2428" t="s">
        <v>8080</v>
      </c>
      <c r="CQ2428">
        <v>15.7486124038696</v>
      </c>
      <c r="CR2428" t="s">
        <v>8080</v>
      </c>
      <c r="CT2428" t="s">
        <v>19000</v>
      </c>
      <c r="CU2428" t="s">
        <v>1032</v>
      </c>
      <c r="CV2428" t="s">
        <v>17509</v>
      </c>
      <c r="CW2428" t="str">
        <f>CT2428&amp;CU2428&amp;CHAR(10)&amp;CV2428</f>
        <v>&gt;A0A3Q7F2S5
MMSKSYTNLLDLASGNFPVMGREKKRLPRVMTVAGVISELDDDQANSVTSDVPSSIIVDRIIIVANQLPVKAKRRSDNKGWNFSWDEDSLLLHIKDGLPDDMEVLYVGSLKVEVDSSEQDDVSQLLLDRFKCVPAFLPPDILSKYYHGFCKQHLWPLFHYMLPYSASHGSRFDRSWWEAYVAANKIFSQKVIEVINPEDDYVWIHDYHLMVLPTFLRRRFNRLRMGFFLHSPFPSSEIYRTLPVREEILKALLNSDLIGFHTFDYARHFLSCCSRMLGLEYQSKRGYIGLEYFGRTVGIKIMPVGIHMRQIENVLQLADKESRVAELKQQFEGKTVLLGVDDMDIFKGVDLKLLALEEMLKQHPKWQGRAVLVQIANPARAKGKDIEEIQEEIQTSVKRINDKFRQPGYEPIVFIDRPVSLSERTAYYSVAECVVVTAVRDGMNLTPYEYVVCRQGIPGSECTAESNGLKSSMLVVSEFIGCSPSLSGAIRVNPWNVEATAEALNEAISMADGEKVLRHEKHYKYVSTHDVAYWSRSFFQDLERSCRDHFRRRCWGIGLSFGFRVVALDPNFKKLSIDTIVSAYSRAKNRAILLDYDGTLMPQTAINKVPSPEVISIINSLCGDERNTVFLVSGRGRDSLGQWFSPCEKLGIAAEHGYFLRWSADKEWEVVGQNNDFQWMQIAEPVMKQYTEATDGSSIETKESAVVWHYRDADLGFGSCQAKEMLDHLESVLANEPVAVKSGQFIVEVKPQGVSKGLVAEKIFATMAESGRQADFVLCVGDDRSDEDMFEIIGNAINSGILSSSTEVYACTVGQKPSKATYYLDDTAEVRTMLHALAEESIPPPPSEIVT</v>
      </c>
    </row>
    <row r="2429" spans="1:101" x14ac:dyDescent="0.25">
      <c r="A2429" t="s">
        <v>6853</v>
      </c>
      <c r="B2429" t="s">
        <v>21285</v>
      </c>
      <c r="C2429" t="s">
        <v>7510</v>
      </c>
      <c r="D2429" t="s">
        <v>15792</v>
      </c>
      <c r="E2429" t="s">
        <v>15012</v>
      </c>
      <c r="F2429" t="s">
        <v>12891</v>
      </c>
      <c r="G2429">
        <v>-3.3612327575683598</v>
      </c>
      <c r="H2429">
        <v>-2.7124490737914999</v>
      </c>
      <c r="I2429">
        <v>-2.94149589538574</v>
      </c>
      <c r="J2429">
        <v>-3.0823392868042001</v>
      </c>
      <c r="K2429">
        <v>-5.3766937255859402</v>
      </c>
      <c r="L2429">
        <v>-6.3717174530029297</v>
      </c>
      <c r="M2429">
        <v>-4.3405227661132804</v>
      </c>
      <c r="N2429">
        <v>-3.7509202957153298</v>
      </c>
      <c r="O2429">
        <v>-5.2715339660644496</v>
      </c>
      <c r="P2429">
        <v>-4.4334592819213903</v>
      </c>
      <c r="Q2429">
        <v>-2.9514131546020499</v>
      </c>
      <c r="R2429">
        <v>-3.4985380172729501</v>
      </c>
      <c r="S2429">
        <v>-4.0076929728190107</v>
      </c>
      <c r="T2429">
        <v>2425</v>
      </c>
      <c r="X2429" s="16">
        <v>1.938524246215823</v>
      </c>
      <c r="Z2429">
        <v>0.30034421364985198</v>
      </c>
      <c r="AA2429">
        <v>0.77050535889626304</v>
      </c>
      <c r="AB2429">
        <v>0.1696268671338079</v>
      </c>
      <c r="AP2429">
        <v>3</v>
      </c>
      <c r="AQ2429">
        <v>3</v>
      </c>
      <c r="AR2429">
        <v>3</v>
      </c>
      <c r="AS2429">
        <v>10.8</v>
      </c>
      <c r="AT2429">
        <v>10.8</v>
      </c>
      <c r="AU2429">
        <v>10.8</v>
      </c>
      <c r="AV2429">
        <v>48.795000000000002</v>
      </c>
      <c r="AW2429">
        <v>0</v>
      </c>
      <c r="AX2429">
        <v>8.7542000000000009</v>
      </c>
      <c r="AY2429">
        <v>67673000</v>
      </c>
      <c r="AZ2429">
        <v>6</v>
      </c>
      <c r="BA2429" t="s">
        <v>2334</v>
      </c>
      <c r="BB2429" t="s">
        <v>2335</v>
      </c>
      <c r="BC2429" t="s">
        <v>2336</v>
      </c>
      <c r="BF2429" s="34" t="s">
        <v>19011</v>
      </c>
      <c r="BG2429">
        <v>0.55579251050949097</v>
      </c>
      <c r="BH2429">
        <v>1.1135826110839799</v>
      </c>
      <c r="BI2429">
        <v>0.91666024923324596</v>
      </c>
      <c r="BJ2429">
        <v>0.79557049274444602</v>
      </c>
      <c r="BK2429">
        <v>-1.1769949197769201</v>
      </c>
      <c r="BL2429">
        <v>-2.03246402740479</v>
      </c>
      <c r="BM2429">
        <v>-0.286149561405182</v>
      </c>
      <c r="BN2429">
        <v>0.22075966000556899</v>
      </c>
      <c r="BO2429">
        <v>-1.0865840911865201</v>
      </c>
      <c r="BP2429">
        <v>-0.366051495075226</v>
      </c>
      <c r="BQ2429">
        <v>0.90813392400741599</v>
      </c>
      <c r="BR2429">
        <v>0.43774467706680298</v>
      </c>
      <c r="BT2429">
        <v>18.740308761596701</v>
      </c>
      <c r="BU2429">
        <v>19.702457427978501</v>
      </c>
      <c r="BV2429">
        <v>18.648603439331101</v>
      </c>
      <c r="BW2429">
        <v>18.455150604248001</v>
      </c>
      <c r="BX2429">
        <v>15.648400306701699</v>
      </c>
      <c r="BY2429">
        <v>15.7114009857178</v>
      </c>
      <c r="BZ2429">
        <v>17.246763229370099</v>
      </c>
      <c r="CA2429">
        <v>17.6573886871338</v>
      </c>
      <c r="CB2429">
        <v>16.3741245269775</v>
      </c>
      <c r="CC2429">
        <v>15.754756927490201</v>
      </c>
      <c r="CD2429">
        <v>17.280570983886701</v>
      </c>
      <c r="CE2429">
        <v>17.468338012695298</v>
      </c>
      <c r="CG2429">
        <v>18.740308761596701</v>
      </c>
      <c r="CH2429">
        <v>19.702457427978501</v>
      </c>
      <c r="CI2429">
        <v>18.648603439331101</v>
      </c>
      <c r="CJ2429">
        <v>18.455150604248001</v>
      </c>
      <c r="CK2429" t="s">
        <v>8080</v>
      </c>
      <c r="CL2429" t="s">
        <v>8080</v>
      </c>
      <c r="CM2429" t="s">
        <v>8080</v>
      </c>
      <c r="CN2429">
        <v>17.6573886871338</v>
      </c>
      <c r="CO2429" t="s">
        <v>8080</v>
      </c>
      <c r="CP2429">
        <v>15.754756927490201</v>
      </c>
      <c r="CQ2429">
        <v>17.280570983886701</v>
      </c>
      <c r="CR2429">
        <v>17.468338012695298</v>
      </c>
      <c r="CT2429" t="s">
        <v>19000</v>
      </c>
      <c r="CU2429" t="s">
        <v>6853</v>
      </c>
      <c r="CV2429" t="s">
        <v>17477</v>
      </c>
      <c r="CW2429" t="str">
        <f>CT2429&amp;CU2429&amp;CHAR(10)&amp;CV2429</f>
        <v>&gt;A0A3Q7GCW7
MAGAASALFLLDIKGRVLVWRDYRGDVTSVQAERFFTKLIEKEGDPLDPVAYDNGVTYMFIQHNNVYLMTASRQNCNAASLLLFLHRVVDVFKHYFEELEEESLRDNFVVVYELLDEMMDFGYPQYTEAKILSEFIKTDAYRMEVTQRPPMAVTNAVSWRSEGINYKKNEVFLDVVESVNILVNSNGQIVRSDVVGALKMRAYLSGMPECKLGLNDRMLLEAQGRTTKGKAIDLDDIKFHQCVRLARFENDRTISFIPPDGAFDLMTYRLGTQVKPLIWVEAQVERHSRSRMEIVVKARSQFKERSTATNVEIELPVATDATNPNVRTSMGSSTYAPEKDALIWKIKSFPGGKEYMLRAEFTLPSITAEESVPERKAPIRVKFEIPYFTVSGIQVRYLKIIEKSGYQALPWVRYITMAGEYELRLV</v>
      </c>
    </row>
    <row r="2430" spans="1:101" x14ac:dyDescent="0.25">
      <c r="A2430" t="s">
        <v>1267</v>
      </c>
      <c r="B2430" t="s">
        <v>21286</v>
      </c>
      <c r="C2430" t="s">
        <v>7177</v>
      </c>
      <c r="D2430" t="s">
        <v>14764</v>
      </c>
      <c r="E2430" t="s">
        <v>14765</v>
      </c>
      <c r="F2430" t="s">
        <v>12892</v>
      </c>
      <c r="G2430">
        <v>-4.852783203125</v>
      </c>
      <c r="H2430">
        <v>-2.9267759323120099</v>
      </c>
      <c r="I2430">
        <v>-2.80550956726074</v>
      </c>
      <c r="J2430">
        <v>-4.0982427597045898</v>
      </c>
      <c r="K2430">
        <v>-3.1730108261108398</v>
      </c>
      <c r="L2430">
        <v>-6.1002998352050799</v>
      </c>
      <c r="M2430">
        <v>-3.9062252044677699</v>
      </c>
      <c r="N2430">
        <v>-4.19146823883057</v>
      </c>
      <c r="O2430">
        <v>-3.3350448608398402</v>
      </c>
      <c r="P2430">
        <v>-3.3250703811645499</v>
      </c>
      <c r="Q2430">
        <v>-4.5264635086059597</v>
      </c>
      <c r="R2430">
        <v>-5.1826486587524396</v>
      </c>
      <c r="S2430">
        <v>-4.0352952480316162</v>
      </c>
      <c r="T2430">
        <v>2426</v>
      </c>
      <c r="X2430" s="16">
        <v>0.9288282394409193</v>
      </c>
      <c r="Z2430">
        <v>0.76966467615985301</v>
      </c>
      <c r="AA2430">
        <v>0.16004172067288699</v>
      </c>
      <c r="AB2430">
        <v>0.69176451309255671</v>
      </c>
      <c r="AP2430">
        <v>12</v>
      </c>
      <c r="AQ2430">
        <v>2</v>
      </c>
      <c r="AR2430">
        <v>2</v>
      </c>
      <c r="AS2430">
        <v>28</v>
      </c>
      <c r="AT2430">
        <v>8.1999999999999993</v>
      </c>
      <c r="AU2430">
        <v>8.1999999999999993</v>
      </c>
      <c r="AV2430">
        <v>44.402000000000001</v>
      </c>
      <c r="AW2430">
        <v>2.6792000000000001E-3</v>
      </c>
      <c r="AX2430">
        <v>3.6981000000000002</v>
      </c>
      <c r="AY2430">
        <v>75115000</v>
      </c>
      <c r="AZ2430">
        <v>2</v>
      </c>
      <c r="BA2430" t="s">
        <v>1267</v>
      </c>
      <c r="BB2430" t="s">
        <v>1267</v>
      </c>
      <c r="BC2430" t="s">
        <v>1268</v>
      </c>
      <c r="BF2430" s="34" t="s">
        <v>19011</v>
      </c>
      <c r="BG2430">
        <v>-0.81694227457046498</v>
      </c>
      <c r="BH2430">
        <v>1.1077793836593599</v>
      </c>
      <c r="BI2430">
        <v>1.22896480560303</v>
      </c>
      <c r="BJ2430">
        <v>-6.2905490398406996E-2</v>
      </c>
      <c r="BK2430">
        <v>0.86170881986617998</v>
      </c>
      <c r="BL2430">
        <v>-2.0636260509490998</v>
      </c>
      <c r="BM2430">
        <v>0.12898388504982</v>
      </c>
      <c r="BN2430">
        <v>-0.15606874227523801</v>
      </c>
      <c r="BO2430">
        <v>0.69978296756744396</v>
      </c>
      <c r="BP2430">
        <v>0.70975077152252197</v>
      </c>
      <c r="BQ2430">
        <v>-0.49084040522575401</v>
      </c>
      <c r="BR2430">
        <v>-1.1465874910354601</v>
      </c>
      <c r="BT2430">
        <v>17.24875831604</v>
      </c>
      <c r="BU2430">
        <v>19.488130569458001</v>
      </c>
      <c r="BV2430">
        <v>18.784589767456101</v>
      </c>
      <c r="BW2430">
        <v>17.439247131347699</v>
      </c>
      <c r="BX2430">
        <v>17.8520832061768</v>
      </c>
      <c r="BY2430">
        <v>15.9828186035156</v>
      </c>
      <c r="BZ2430">
        <v>17.6810607910156</v>
      </c>
      <c r="CA2430">
        <v>17.216840744018601</v>
      </c>
      <c r="CB2430">
        <v>18.310613632202099</v>
      </c>
      <c r="CC2430">
        <v>16.863145828247099</v>
      </c>
      <c r="CD2430">
        <v>15.7055206298828</v>
      </c>
      <c r="CE2430">
        <v>15.784227371215801</v>
      </c>
      <c r="CG2430" t="s">
        <v>8080</v>
      </c>
      <c r="CH2430">
        <v>19.488130569458001</v>
      </c>
      <c r="CI2430">
        <v>18.784589767456101</v>
      </c>
      <c r="CJ2430">
        <v>17.439247131347699</v>
      </c>
      <c r="CK2430" t="s">
        <v>8080</v>
      </c>
      <c r="CL2430" t="s">
        <v>8080</v>
      </c>
      <c r="CM2430">
        <v>17.6810607910156</v>
      </c>
      <c r="CN2430">
        <v>17.216840744018601</v>
      </c>
      <c r="CO2430">
        <v>18.310613632202099</v>
      </c>
      <c r="CP2430">
        <v>16.863145828247099</v>
      </c>
      <c r="CQ2430" t="s">
        <v>8080</v>
      </c>
      <c r="CR2430" t="s">
        <v>8080</v>
      </c>
      <c r="CT2430" t="s">
        <v>19000</v>
      </c>
      <c r="CU2430" t="s">
        <v>1267</v>
      </c>
      <c r="CV2430" t="s">
        <v>18624</v>
      </c>
      <c r="CW2430" t="str">
        <f>CT2430&amp;CU2430&amp;CHAR(10)&amp;CV2430</f>
        <v>&gt;A0A3Q7FA43
MSHRKFEHPRHGSLGFLPRKRAARHRGKVKAFPKDDPTKPCRLTAFLGYKAGMTHIVREVEKPGSKLHKKETCEAVTIIETPPMIVVGVVGYVKTPRGLRCLSTVWAQHLSEEIKRRFYKNWCMSKKKAFAKYSKKYETDEGKKDINAQLEKMKKYCSVIRVLAHTQIRKMKGLKQKKAHLMEIQVNGGDAAQKVDYAYGFFEKQIPVDAIFQKDEMIDIIGVTKGKGYEGVVTRWGVTRLPRKTHRGLRKVACIGAWHPARVSFTVARAGQNGYHHRTEMNKKVYRLGKAGQESHSAITEFDRTEKEITPIGGFPHYGVVKEDFLLIKGCCVGPKKRVVTLRQSLLNQTSRVAMEEIKLKFIDTSSKFGHGRFQTTQEKAKFYGRIKA</v>
      </c>
    </row>
    <row r="2431" spans="1:101" x14ac:dyDescent="0.25">
      <c r="A2431" t="s">
        <v>3225</v>
      </c>
      <c r="B2431" t="s">
        <v>21287</v>
      </c>
      <c r="C2431" t="s">
        <v>7177</v>
      </c>
      <c r="D2431" t="s">
        <v>14983</v>
      </c>
      <c r="E2431">
        <v>0</v>
      </c>
      <c r="F2431" t="s">
        <v>12893</v>
      </c>
      <c r="G2431">
        <v>-4.2904224395751998</v>
      </c>
      <c r="H2431">
        <v>-6.1518201828002903</v>
      </c>
      <c r="I2431">
        <v>-4.4618587493896502</v>
      </c>
      <c r="J2431">
        <v>-2.80849361419678</v>
      </c>
      <c r="K2431">
        <v>-4.3038873672485396</v>
      </c>
      <c r="L2431">
        <v>-2.5302696228027299</v>
      </c>
      <c r="M2431">
        <v>-3.65427589416504</v>
      </c>
      <c r="N2431">
        <v>-4.02315425872803</v>
      </c>
      <c r="O2431">
        <v>-4.9353103637695304</v>
      </c>
      <c r="P2431">
        <v>-4.4615192413330096</v>
      </c>
      <c r="Q2431">
        <v>-3.4945096969604501</v>
      </c>
      <c r="R2431">
        <v>-3.3346967697143599</v>
      </c>
      <c r="S2431">
        <v>-4.0375181833903007</v>
      </c>
      <c r="T2431">
        <v>2427</v>
      </c>
      <c r="X2431" s="16">
        <v>-1.7538169225056963</v>
      </c>
      <c r="Z2431">
        <v>0.28149010989010997</v>
      </c>
      <c r="AA2431">
        <v>0.83547024776947798</v>
      </c>
      <c r="AB2431">
        <v>0.1460594807044765</v>
      </c>
      <c r="AP2431">
        <v>2</v>
      </c>
      <c r="AQ2431">
        <v>2</v>
      </c>
      <c r="AR2431">
        <v>2</v>
      </c>
      <c r="AS2431">
        <v>9.3000000000000007</v>
      </c>
      <c r="AT2431">
        <v>9.3000000000000007</v>
      </c>
      <c r="AU2431">
        <v>9.3000000000000007</v>
      </c>
      <c r="AV2431">
        <v>33.936</v>
      </c>
      <c r="AW2431">
        <v>0</v>
      </c>
      <c r="AX2431">
        <v>5.7491000000000003</v>
      </c>
      <c r="AY2431">
        <v>41938000</v>
      </c>
      <c r="AZ2431">
        <v>8</v>
      </c>
      <c r="BA2431" t="s">
        <v>3225</v>
      </c>
      <c r="BB2431" t="s">
        <v>3225</v>
      </c>
      <c r="BC2431" t="s">
        <v>3226</v>
      </c>
      <c r="BF2431" s="34" t="s">
        <v>19011</v>
      </c>
      <c r="BG2431">
        <v>-0.25898829102516202</v>
      </c>
      <c r="BH2431">
        <v>-2.1651651859283398</v>
      </c>
      <c r="BI2431">
        <v>-0.43454879522323597</v>
      </c>
      <c r="BJ2431">
        <v>1.2585908174514799</v>
      </c>
      <c r="BK2431">
        <v>-0.272777140140533</v>
      </c>
      <c r="BL2431">
        <v>1.54350805282593</v>
      </c>
      <c r="BM2431">
        <v>0.39246183633804299</v>
      </c>
      <c r="BN2431">
        <v>1.4709473587572601E-2</v>
      </c>
      <c r="BO2431">
        <v>-0.91939014196395896</v>
      </c>
      <c r="BP2431">
        <v>-0.43420112133026101</v>
      </c>
      <c r="BQ2431">
        <v>0.55607151985168501</v>
      </c>
      <c r="BR2431">
        <v>0.71972900629043601</v>
      </c>
      <c r="BT2431">
        <v>17.811119079589801</v>
      </c>
      <c r="BU2431">
        <v>16.263086318969702</v>
      </c>
      <c r="BV2431">
        <v>17.128240585327099</v>
      </c>
      <c r="BW2431">
        <v>18.728996276855501</v>
      </c>
      <c r="BX2431">
        <v>16.721206665039102</v>
      </c>
      <c r="BY2431">
        <v>19.552848815918001</v>
      </c>
      <c r="BZ2431">
        <v>17.933010101318398</v>
      </c>
      <c r="CA2431">
        <v>17.385154724121101</v>
      </c>
      <c r="CB2431">
        <v>16.7103481292725</v>
      </c>
      <c r="CC2431">
        <v>15.726696968078601</v>
      </c>
      <c r="CD2431">
        <v>16.737474441528299</v>
      </c>
      <c r="CE2431">
        <v>17.632179260253899</v>
      </c>
      <c r="CG2431" t="s">
        <v>8080</v>
      </c>
      <c r="CH2431">
        <v>16.263086318969702</v>
      </c>
      <c r="CI2431" t="s">
        <v>8080</v>
      </c>
      <c r="CJ2431">
        <v>18.728996276855501</v>
      </c>
      <c r="CK2431">
        <v>16.721206665039102</v>
      </c>
      <c r="CL2431">
        <v>19.552848815918001</v>
      </c>
      <c r="CM2431">
        <v>17.933010101318398</v>
      </c>
      <c r="CN2431">
        <v>17.385154724121101</v>
      </c>
      <c r="CO2431">
        <v>16.7103481292725</v>
      </c>
      <c r="CP2431">
        <v>15.726696968078601</v>
      </c>
      <c r="CQ2431" t="s">
        <v>8080</v>
      </c>
      <c r="CR2431" t="s">
        <v>8080</v>
      </c>
      <c r="CT2431" t="s">
        <v>19000</v>
      </c>
      <c r="CU2431" t="s">
        <v>3225</v>
      </c>
      <c r="CV2431" t="s">
        <v>17378</v>
      </c>
      <c r="CW2431" t="str">
        <f>CT2431&amp;CU2431&amp;CHAR(10)&amp;CV2431</f>
        <v>&gt;A0A3Q7HA91
MQSDLGKLFIGGISWDTNEERLKEYFSTYGEVLEAVIMKDRTTGRARGFGFIVFADPAVADRVIKEKHNIDGRMVEAKKAVPRDDQSTISRSSPSIQGSPGPGRTRKIFVGGLASTVTETDFKEYFEQFGTITDVVVMYDHNTQRPRGFGFITYDSEDAVDKVLLKPFHELNGKMVEVKRAVPKELSPGPRLGGFNHPLSRINNFLNGYTQGYSPNTVAGYGVRMDGRFSPIAGGRSGFAPFGSGYGMGLNFEPGLSPGYGGSANFNSNLSYGRGLNPYYVNSSNRVGGPIGFDGVNGGSSSFFRNELHKL</v>
      </c>
    </row>
    <row r="2432" spans="1:101" x14ac:dyDescent="0.25">
      <c r="A2432" t="s">
        <v>2856</v>
      </c>
      <c r="B2432" t="s">
        <v>21288</v>
      </c>
      <c r="C2432" t="s">
        <v>7600</v>
      </c>
      <c r="D2432" t="s">
        <v>16169</v>
      </c>
      <c r="E2432" t="s">
        <v>16170</v>
      </c>
      <c r="F2432" t="s">
        <v>12894</v>
      </c>
      <c r="G2432">
        <v>-4.1016731262206996</v>
      </c>
      <c r="H2432">
        <v>-3.8322420120239298</v>
      </c>
      <c r="I2432">
        <v>-4.6041679382324201</v>
      </c>
      <c r="J2432">
        <v>-3.2807188034057599</v>
      </c>
      <c r="K2432">
        <v>-3.47284603118896</v>
      </c>
      <c r="L2432">
        <v>-4.9313678741455096</v>
      </c>
      <c r="M2432">
        <v>-3.4802112579345699</v>
      </c>
      <c r="N2432">
        <v>-3.99684810638428</v>
      </c>
      <c r="O2432">
        <v>-3.8224525451660201</v>
      </c>
      <c r="P2432">
        <v>-4.1541471481323198</v>
      </c>
      <c r="Q2432">
        <v>-4.2771968841552699</v>
      </c>
      <c r="R2432">
        <v>-4.5240125656127903</v>
      </c>
      <c r="S2432">
        <v>-4.0398236910502101</v>
      </c>
      <c r="T2432">
        <v>2428</v>
      </c>
      <c r="X2432" s="16">
        <v>-0.28438345591227332</v>
      </c>
      <c r="Z2432">
        <v>0.65972731829573905</v>
      </c>
      <c r="AA2432">
        <v>0.24551235166788099</v>
      </c>
      <c r="AB2432">
        <v>0.56818223179201743</v>
      </c>
      <c r="AP2432">
        <v>3</v>
      </c>
      <c r="AQ2432">
        <v>3</v>
      </c>
      <c r="AR2432">
        <v>3</v>
      </c>
      <c r="AS2432">
        <v>3.5</v>
      </c>
      <c r="AT2432">
        <v>3.5</v>
      </c>
      <c r="AU2432">
        <v>3.5</v>
      </c>
      <c r="AV2432">
        <v>124.68</v>
      </c>
      <c r="AW2432">
        <v>0</v>
      </c>
      <c r="AX2432">
        <v>8.4908000000000001</v>
      </c>
      <c r="AY2432">
        <v>204530000</v>
      </c>
      <c r="AZ2432">
        <v>23</v>
      </c>
      <c r="BA2432" t="s">
        <v>2856</v>
      </c>
      <c r="BB2432" t="s">
        <v>2856</v>
      </c>
      <c r="BC2432" t="s">
        <v>2857</v>
      </c>
      <c r="BF2432" s="34" t="s">
        <v>19011</v>
      </c>
      <c r="BG2432">
        <v>-0.12428614497184801</v>
      </c>
      <c r="BH2432">
        <v>0.41713440418243403</v>
      </c>
      <c r="BI2432">
        <v>-1.1340471506118801</v>
      </c>
      <c r="BJ2432">
        <v>1.52541768550873</v>
      </c>
      <c r="BK2432">
        <v>1.1393389701843299</v>
      </c>
      <c r="BL2432">
        <v>-1.79155385494232</v>
      </c>
      <c r="BM2432">
        <v>1.12453854084015</v>
      </c>
      <c r="BN2432">
        <v>8.6359232664108304E-2</v>
      </c>
      <c r="BO2432">
        <v>0.436806291341782</v>
      </c>
      <c r="BP2432">
        <v>-0.22973243892192799</v>
      </c>
      <c r="BQ2432">
        <v>-0.47700029611587502</v>
      </c>
      <c r="BR2432">
        <v>-0.972975254058838</v>
      </c>
      <c r="BT2432">
        <v>17.9998683929443</v>
      </c>
      <c r="BU2432">
        <v>18.582664489746101</v>
      </c>
      <c r="BV2432">
        <v>16.9859313964844</v>
      </c>
      <c r="BW2432">
        <v>18.256771087646499</v>
      </c>
      <c r="BX2432">
        <v>17.552248001098601</v>
      </c>
      <c r="BY2432">
        <v>17.151750564575199</v>
      </c>
      <c r="BZ2432">
        <v>18.1070747375488</v>
      </c>
      <c r="CA2432">
        <v>17.411460876464801</v>
      </c>
      <c r="CB2432">
        <v>17.823205947876001</v>
      </c>
      <c r="CC2432">
        <v>16.0340690612793</v>
      </c>
      <c r="CD2432">
        <v>15.9547872543335</v>
      </c>
      <c r="CE2432">
        <v>16.442863464355501</v>
      </c>
      <c r="CG2432">
        <v>17.9998683929443</v>
      </c>
      <c r="CH2432">
        <v>18.582664489746101</v>
      </c>
      <c r="CI2432">
        <v>16.9859313964844</v>
      </c>
      <c r="CJ2432">
        <v>18.256771087646499</v>
      </c>
      <c r="CK2432">
        <v>17.552248001098601</v>
      </c>
      <c r="CL2432">
        <v>17.151750564575199</v>
      </c>
      <c r="CM2432">
        <v>18.1070747375488</v>
      </c>
      <c r="CN2432">
        <v>17.411460876464801</v>
      </c>
      <c r="CO2432">
        <v>17.823205947876001</v>
      </c>
      <c r="CP2432">
        <v>16.0340690612793</v>
      </c>
      <c r="CQ2432">
        <v>15.9547872543335</v>
      </c>
      <c r="CR2432">
        <v>16.442863464355501</v>
      </c>
      <c r="CT2432" t="s">
        <v>19000</v>
      </c>
      <c r="CU2432" t="s">
        <v>2856</v>
      </c>
      <c r="CV2432" t="s">
        <v>18445</v>
      </c>
      <c r="CW2432" t="str">
        <f>CT2432&amp;CU2432&amp;CHAR(10)&amp;CV2432</f>
        <v>&gt;A0A3Q7GZ09
MSTDTDDEDELLQIALQEQAQRNINYQKPSKQPSKPVRNFVQPPSQPNLRVAAGATSERKNPNIAAAMQKTSNKSSSNQRKTVEDDDDSEIEMLSISSGDEDSSKDRGFGSRNRVVSGGGRAGREDDGLWDGGEPDSWKRVDESELRRRVREMREARVVATTQKPEQEKTAVPKKDLNNLQSFPRGMECVDPLKLGIVDNRTLRLISENISSSPSIGDRDHLDPNVRERLNYFSEKFDPKLFLCRIHQDTSASELESGALAVKTDLKGRTLQRKQLVKENFDCFVSCKTTIDDIESKLRRIEEDPEGSGTSHLFNCIEGVSSIANRAFGPLFERQAQAEKIRSVQGMLQRFRTLFNLPSTIRHSISTGEYDLAVREYRKAKSIVLPSHVGILKRVLEEVERVMQEFKGKLYKSLEDPQIDLTNLENNVRLLLELEPESDPVWHYLNIQNHRIRGLLEKCTLDHEARTENFRTEMRERALSDAKWRHIQQDLNNTPDAAYSDSIENTYLMGDSQQVEFTGEKVDALRGSYIRRLTAVIIYHVPVFWRVAVAVLSEKFAKSSQVSSDSNVSASANKREEKAGDGKYSNHSLDEVAGMVRSTISAYESKVQNAFGDLEESNILGPYMSAAIKEITKACQAFEAKESAPSTAVAALRTLQCEVSKVYILRLCSWMRSTVEEISKDESWVAVSILQRNRSPYTISSLPLAFRSIITSAMDQINVMIESLQNEAMKSEEIYVQLQGIQESVRLALLNCLLNFAGHLEQIGGQRNLNKSNRESPYFQNGYLEVEEKTSEPLPGSIVDPQLQLLMVLSNIGYCKDELARELYCKYKEIWMQNRSKDEEDSDIRELVISFARLEEKVLEQYTFAKTNLIRTAAINYFLDGGVQWGAAPAVTGVRDAAVELLHTLVAVHAEVFAGCKPLLEKTLGILVEGLIDTFLSLFHENQDRDLRALDANGFCQLMLELDYFETILNPYFTHEARESFKTLQGALLDKATECVADSTETPTHNRRPTRGSDDVFLDDRQQGMTVSPDDLIALAQQYSSELLQSELERTRLNTACFVESTPLDSVPESAKAAHASLRGSVDSPSRNYRGSQHIGSPSFSRPRRR</v>
      </c>
    </row>
    <row r="2433" spans="1:101" x14ac:dyDescent="0.25">
      <c r="A2433" t="s">
        <v>5463</v>
      </c>
      <c r="B2433" t="s">
        <v>21177</v>
      </c>
      <c r="C2433" t="s">
        <v>7177</v>
      </c>
      <c r="D2433" t="s">
        <v>14702</v>
      </c>
      <c r="E2433">
        <v>0</v>
      </c>
      <c r="F2433" t="s">
        <v>12777</v>
      </c>
      <c r="G2433">
        <v>-4.2706432342529297</v>
      </c>
      <c r="H2433">
        <v>-4.17248630523682</v>
      </c>
      <c r="I2433">
        <v>-4.2271537780761701</v>
      </c>
      <c r="J2433">
        <v>-3.25316333770752</v>
      </c>
      <c r="K2433">
        <v>-3.04769039154053</v>
      </c>
      <c r="L2433">
        <v>-3.8060398101806601</v>
      </c>
      <c r="M2433">
        <v>-4.0719871520996103</v>
      </c>
      <c r="N2433">
        <v>-3.4774904251098602</v>
      </c>
      <c r="O2433">
        <v>-4.0907096862793004</v>
      </c>
      <c r="P2433">
        <v>-2.2753496170043901</v>
      </c>
      <c r="Q2433">
        <v>-2.8651494979858398</v>
      </c>
      <c r="R2433">
        <v>-2.6666402816772501</v>
      </c>
      <c r="S2433">
        <v>-3.5187086264292398</v>
      </c>
      <c r="T2433">
        <v>2311</v>
      </c>
      <c r="W2433">
        <v>4</v>
      </c>
      <c r="X2433" s="16">
        <v>-0.85446325937906975</v>
      </c>
      <c r="Z2433">
        <v>4.7866666666666703E-2</v>
      </c>
      <c r="AA2433">
        <v>3.0330059279072099</v>
      </c>
      <c r="AB2433">
        <v>9.2681717269202672E-4</v>
      </c>
      <c r="AC2433" t="s">
        <v>10408</v>
      </c>
      <c r="AE2433">
        <v>1.69788496847382</v>
      </c>
      <c r="AF2433">
        <v>2.0050030219444435E-2</v>
      </c>
      <c r="AG2433">
        <v>3.5652173913043499E-3</v>
      </c>
      <c r="AH2433" t="s">
        <v>10408</v>
      </c>
      <c r="AJ2433" s="14">
        <v>2.0661714259006998</v>
      </c>
      <c r="AK2433" s="14">
        <v>8.5867451625959833E-3</v>
      </c>
      <c r="AL2433" s="14">
        <v>1.264E-2</v>
      </c>
      <c r="AM2433" s="14" t="s">
        <v>10408</v>
      </c>
      <c r="AN2433" s="14">
        <f>AVERAGE(M2433:O2433)-AVERAGE(P2433:R2433)</f>
        <v>-1.2776826222737636</v>
      </c>
      <c r="AP2433">
        <v>2</v>
      </c>
      <c r="AQ2433">
        <v>2</v>
      </c>
      <c r="AR2433">
        <v>2</v>
      </c>
      <c r="AS2433">
        <v>6.7</v>
      </c>
      <c r="AT2433">
        <v>6.7</v>
      </c>
      <c r="AU2433">
        <v>6.7</v>
      </c>
      <c r="AV2433">
        <v>51.058999999999997</v>
      </c>
      <c r="AW2433">
        <v>0</v>
      </c>
      <c r="AX2433">
        <v>6.0576999999999996</v>
      </c>
      <c r="AY2433">
        <v>57492000</v>
      </c>
      <c r="AZ2433">
        <v>3</v>
      </c>
      <c r="BA2433" t="s">
        <v>5463</v>
      </c>
      <c r="BB2433" t="s">
        <v>5463</v>
      </c>
      <c r="BC2433" t="s">
        <v>5464</v>
      </c>
      <c r="BF2433" s="34" t="s">
        <v>19011</v>
      </c>
      <c r="BG2433">
        <v>-1.0932457447052</v>
      </c>
      <c r="BH2433">
        <v>-0.95053434371948198</v>
      </c>
      <c r="BI2433">
        <v>-1.0300159454345701</v>
      </c>
      <c r="BJ2433">
        <v>0.38607913255691501</v>
      </c>
      <c r="BK2433">
        <v>0.68481844663619995</v>
      </c>
      <c r="BL2433">
        <v>-0.41775387525558499</v>
      </c>
      <c r="BM2433">
        <v>-0.80441755056381203</v>
      </c>
      <c r="BN2433">
        <v>5.9927582740783698E-2</v>
      </c>
      <c r="BO2433">
        <v>-0.83163839578628496</v>
      </c>
      <c r="BP2433">
        <v>1.80773293972015</v>
      </c>
      <c r="BQ2433">
        <v>0.95021659135818504</v>
      </c>
      <c r="BR2433">
        <v>1.23883128166199</v>
      </c>
      <c r="BT2433">
        <v>17.830898284912099</v>
      </c>
      <c r="BU2433">
        <v>18.2424201965332</v>
      </c>
      <c r="BV2433">
        <v>17.3629455566406</v>
      </c>
      <c r="BW2433">
        <v>18.284326553344702</v>
      </c>
      <c r="BX2433">
        <v>17.977403640747099</v>
      </c>
      <c r="BY2433">
        <v>18.27707862854</v>
      </c>
      <c r="BZ2433">
        <v>17.5152988433838</v>
      </c>
      <c r="CA2433">
        <v>17.9308185577393</v>
      </c>
      <c r="CB2433">
        <v>17.554948806762699</v>
      </c>
      <c r="CC2433">
        <v>17.912866592407202</v>
      </c>
      <c r="CD2433">
        <v>17.366834640502901</v>
      </c>
      <c r="CE2433">
        <v>18.300235748291001</v>
      </c>
      <c r="CG2433">
        <v>17.830898284912099</v>
      </c>
      <c r="CH2433">
        <v>18.2424201965332</v>
      </c>
      <c r="CI2433" t="s">
        <v>8080</v>
      </c>
      <c r="CJ2433">
        <v>18.284326553344702</v>
      </c>
      <c r="CK2433">
        <v>17.977403640747099</v>
      </c>
      <c r="CL2433">
        <v>18.27707862854</v>
      </c>
      <c r="CM2433">
        <v>17.5152988433838</v>
      </c>
      <c r="CN2433">
        <v>17.9308185577393</v>
      </c>
      <c r="CO2433">
        <v>17.554948806762699</v>
      </c>
      <c r="CP2433">
        <v>17.912866592407202</v>
      </c>
      <c r="CQ2433">
        <v>17.366834640502901</v>
      </c>
      <c r="CR2433">
        <v>18.300235748291001</v>
      </c>
      <c r="CT2433" t="s">
        <v>19000</v>
      </c>
      <c r="CU2433" t="s">
        <v>5463</v>
      </c>
      <c r="CV2433" t="s">
        <v>16588</v>
      </c>
      <c r="CW2433" t="str">
        <f>CT2433&amp;CU2433&amp;CHAR(10)&amp;CV2433</f>
        <v>&gt;A0A3Q7JVY0
MLGCPSHQLISLVLILLLIIVDQSSQESPLKSAVFLSPAFVLEPGSVSNKFYYNIGFPKGHIAIKNFDAEVVDEGGNPVPLYETYLHHWIVVRYYQQKGVKVTNYHNNLGFHQSDFILKRNSGICDGGLSQYFGLGSETRKTITYVPDPYGIEVGNPVEVPPGYEEKWLLNVHAIDTRGAEDRLGCTECRCDLYNVTKDEHDRVIEPDYIGGLRCCYDETKCRVKDGFQGPRRNLYLKYTVKYIDWEASIVPVKIYILDITDTWKKPEKSTTTVARHHCQIEYLVESCSSAVANVDCTHTKKIILTFPSGGDVIYGVAHQHTGGTGMALHGEDGHVICSSIPIYGEGKEPGNEAGYIVGMSSCYPRPGSIKISAGETVTLLSNYSNAQRHTGVMGLFYLLVAEPSPKPNSILHSTDETGEIVILQSAIGALAVFGIALVVGAAVIYQRRNQRDQEGYESILI</v>
      </c>
    </row>
    <row r="2434" spans="1:101" x14ac:dyDescent="0.25">
      <c r="A2434" t="s">
        <v>7058</v>
      </c>
      <c r="B2434" t="s">
        <v>21290</v>
      </c>
      <c r="C2434" t="s">
        <v>7519</v>
      </c>
      <c r="D2434" t="s">
        <v>15712</v>
      </c>
      <c r="E2434">
        <v>0</v>
      </c>
      <c r="F2434" t="s">
        <v>12896</v>
      </c>
      <c r="G2434">
        <v>-4.1045379638671902</v>
      </c>
      <c r="H2434">
        <v>-3.39753246307373</v>
      </c>
      <c r="I2434">
        <v>-2.8931999206543</v>
      </c>
      <c r="J2434">
        <v>-6.1990680694580096</v>
      </c>
      <c r="K2434">
        <v>-4.3915166854858398</v>
      </c>
      <c r="L2434">
        <v>-4.7502346038818404</v>
      </c>
      <c r="M2434">
        <v>-3.8274154663085902</v>
      </c>
      <c r="N2434">
        <v>0.71986675262451205</v>
      </c>
      <c r="O2434">
        <v>-4.9172210693359402</v>
      </c>
      <c r="P2434">
        <v>-5.1297779083251998</v>
      </c>
      <c r="Q2434">
        <v>-4.4663343429565403</v>
      </c>
      <c r="R2434">
        <v>-5.1713457107543901</v>
      </c>
      <c r="S2434">
        <v>-4.0440264542897548</v>
      </c>
      <c r="T2434">
        <v>2430</v>
      </c>
      <c r="V2434" t="s">
        <v>10408</v>
      </c>
      <c r="X2434" s="16">
        <v>1.6485163370768237</v>
      </c>
      <c r="Z2434">
        <v>0.38581926811053002</v>
      </c>
      <c r="AA2434">
        <v>0.57419403360254295</v>
      </c>
      <c r="AB2434">
        <v>0.26656674345202303</v>
      </c>
      <c r="AP2434">
        <v>3</v>
      </c>
      <c r="AQ2434">
        <v>3</v>
      </c>
      <c r="AR2434">
        <v>3</v>
      </c>
      <c r="AS2434">
        <v>26.3</v>
      </c>
      <c r="AT2434">
        <v>26.3</v>
      </c>
      <c r="AU2434">
        <v>26.3</v>
      </c>
      <c r="AV2434">
        <v>18.768999999999998</v>
      </c>
      <c r="AW2434">
        <v>0</v>
      </c>
      <c r="AX2434">
        <v>8.8838000000000008</v>
      </c>
      <c r="AY2434">
        <v>52211000</v>
      </c>
      <c r="AZ2434">
        <v>6</v>
      </c>
      <c r="BA2434" t="s">
        <v>5477</v>
      </c>
      <c r="BB2434" t="s">
        <v>5477</v>
      </c>
      <c r="BC2434" t="s">
        <v>5478</v>
      </c>
      <c r="BE2434" t="s">
        <v>5479</v>
      </c>
      <c r="BF2434" s="34" t="s">
        <v>19011</v>
      </c>
      <c r="BG2434">
        <v>-3.4861508756875999E-2</v>
      </c>
      <c r="BH2434">
        <v>0.37245401740074202</v>
      </c>
      <c r="BI2434">
        <v>0.66300690174102805</v>
      </c>
      <c r="BJ2434">
        <v>-1.24154889583588</v>
      </c>
      <c r="BK2434">
        <v>-0.200193867087364</v>
      </c>
      <c r="BL2434">
        <v>-0.406856179237366</v>
      </c>
      <c r="BM2434">
        <v>0.12479255348444</v>
      </c>
      <c r="BN2434">
        <v>2.7445440292358398</v>
      </c>
      <c r="BO2434">
        <v>-0.50305932760238603</v>
      </c>
      <c r="BP2434">
        <v>-0.62551623582839999</v>
      </c>
      <c r="BQ2434">
        <v>-0.243297353386879</v>
      </c>
      <c r="BR2434">
        <v>-0.649464011192322</v>
      </c>
      <c r="BT2434">
        <v>17.997003555297901</v>
      </c>
      <c r="BU2434">
        <v>19.0173740386963</v>
      </c>
      <c r="BV2434">
        <v>18.6968994140625</v>
      </c>
      <c r="BW2434">
        <v>15.338421821594199</v>
      </c>
      <c r="BX2434">
        <v>16.6335773468018</v>
      </c>
      <c r="BY2434">
        <v>17.332883834838899</v>
      </c>
      <c r="BZ2434">
        <v>17.759870529174801</v>
      </c>
      <c r="CA2434">
        <v>22.128175735473601</v>
      </c>
      <c r="CB2434">
        <v>16.728437423706101</v>
      </c>
      <c r="CC2434">
        <v>15.058438301086399</v>
      </c>
      <c r="CD2434">
        <v>15.7656497955322</v>
      </c>
      <c r="CE2434">
        <v>15.795530319213899</v>
      </c>
      <c r="CG2434">
        <v>17.997003555297901</v>
      </c>
      <c r="CH2434">
        <v>19.0173740386963</v>
      </c>
      <c r="CI2434">
        <v>18.6968994140625</v>
      </c>
      <c r="CJ2434" t="s">
        <v>8080</v>
      </c>
      <c r="CK2434" t="s">
        <v>8080</v>
      </c>
      <c r="CL2434" t="s">
        <v>8080</v>
      </c>
      <c r="CM2434" t="s">
        <v>8080</v>
      </c>
      <c r="CN2434">
        <v>22.128175735473601</v>
      </c>
      <c r="CO2434" t="s">
        <v>8080</v>
      </c>
      <c r="CP2434" t="s">
        <v>8080</v>
      </c>
      <c r="CQ2434" t="s">
        <v>8080</v>
      </c>
      <c r="CR2434" t="s">
        <v>8080</v>
      </c>
      <c r="CT2434" t="s">
        <v>19000</v>
      </c>
      <c r="CU2434" t="s">
        <v>7058</v>
      </c>
      <c r="CV2434" t="s">
        <v>17802</v>
      </c>
      <c r="CW2434" t="str">
        <f>CT2434&amp;CU2434&amp;CHAR(10)&amp;CV2434</f>
        <v>&gt;A0A3Q7JYT4
MKILIFLIMFLAMLLVTSGNNNLVETTCKNTPNYNLCVKTLSLDKRSEKAGDITTLALIMVDAIKSKANQAANTISKLRHSNPPQAWKDPLKNCAFSYKVILTASMPEAIEALTKGDPKFAEDGMVGSSGDAQECEEYFKATTIKYSPLSKLNIDVHELSDVGRAIVRNLL</v>
      </c>
    </row>
    <row r="2435" spans="1:101" x14ac:dyDescent="0.25">
      <c r="A2435" t="s">
        <v>3857</v>
      </c>
      <c r="B2435" t="s">
        <v>21291</v>
      </c>
      <c r="C2435" t="s">
        <v>7302</v>
      </c>
      <c r="D2435" t="s">
        <v>14702</v>
      </c>
      <c r="E2435">
        <v>0</v>
      </c>
      <c r="F2435" t="s">
        <v>12897</v>
      </c>
      <c r="G2435">
        <v>-3.5740108489990199</v>
      </c>
      <c r="H2435">
        <v>-3.5003747940063499</v>
      </c>
      <c r="I2435">
        <v>-3.3865795135497998</v>
      </c>
      <c r="J2435">
        <v>-4.0788774490356401</v>
      </c>
      <c r="K2435">
        <v>-5.3695497512817401</v>
      </c>
      <c r="L2435">
        <v>-4.6432876586914098</v>
      </c>
      <c r="M2435">
        <v>-3.5371723175048801</v>
      </c>
      <c r="N2435">
        <v>-4.8189935684204102</v>
      </c>
      <c r="O2435">
        <v>-3.8470611572265598</v>
      </c>
      <c r="P2435">
        <v>-3.4143114089965798</v>
      </c>
      <c r="Q2435">
        <v>-4.1848115921020499</v>
      </c>
      <c r="R2435">
        <v>-4.21946048736572</v>
      </c>
      <c r="S2435">
        <v>-4.0478742122650138</v>
      </c>
      <c r="T2435">
        <v>2431</v>
      </c>
      <c r="V2435" t="s">
        <v>10408</v>
      </c>
      <c r="X2435" s="16">
        <v>1.2102499008178733</v>
      </c>
      <c r="Z2435">
        <v>0.24547837483617299</v>
      </c>
      <c r="AA2435">
        <v>0.95445125913251305</v>
      </c>
      <c r="AB2435">
        <v>0.11105771684096655</v>
      </c>
      <c r="AP2435">
        <v>2</v>
      </c>
      <c r="AQ2435">
        <v>2</v>
      </c>
      <c r="AR2435">
        <v>2</v>
      </c>
      <c r="AS2435">
        <v>5.3</v>
      </c>
      <c r="AT2435">
        <v>5.3</v>
      </c>
      <c r="AU2435">
        <v>5.3</v>
      </c>
      <c r="AV2435">
        <v>64.45</v>
      </c>
      <c r="AW2435">
        <v>0</v>
      </c>
      <c r="AX2435">
        <v>5.7534000000000001</v>
      </c>
      <c r="AY2435">
        <v>66571000</v>
      </c>
      <c r="AZ2435">
        <v>2</v>
      </c>
      <c r="BA2435" t="s">
        <v>3857</v>
      </c>
      <c r="BB2435" t="s">
        <v>3857</v>
      </c>
      <c r="BC2435" t="s">
        <v>3858</v>
      </c>
      <c r="BF2435" s="34" t="s">
        <v>19011</v>
      </c>
      <c r="BG2435">
        <v>0.74845486879348799</v>
      </c>
      <c r="BH2435">
        <v>0.86476111412048295</v>
      </c>
      <c r="BI2435">
        <v>1.0444978475570701</v>
      </c>
      <c r="BJ2435">
        <v>-4.8968806862831102E-2</v>
      </c>
      <c r="BK2435">
        <v>-2.08755230903625</v>
      </c>
      <c r="BL2435">
        <v>-0.94044005870819103</v>
      </c>
      <c r="BM2435">
        <v>0.80664038658142101</v>
      </c>
      <c r="BN2435">
        <v>-1.21796298027039</v>
      </c>
      <c r="BO2435">
        <v>0.317178994417191</v>
      </c>
      <c r="BP2435">
        <v>1.0006959438323999</v>
      </c>
      <c r="BQ2435">
        <v>-0.21628902852535201</v>
      </c>
      <c r="BR2435">
        <v>-0.27101606130599998</v>
      </c>
      <c r="BT2435">
        <v>18.527530670166001</v>
      </c>
      <c r="BU2435">
        <v>18.9145317077637</v>
      </c>
      <c r="BV2435">
        <v>18.203519821166999</v>
      </c>
      <c r="BW2435">
        <v>17.458612442016602</v>
      </c>
      <c r="BX2435">
        <v>15.6555442810059</v>
      </c>
      <c r="BY2435">
        <v>17.4398307800293</v>
      </c>
      <c r="BZ2435">
        <v>18.050113677978501</v>
      </c>
      <c r="CA2435">
        <v>16.5893154144287</v>
      </c>
      <c r="CB2435">
        <v>17.798597335815401</v>
      </c>
      <c r="CC2435">
        <v>16.773904800415</v>
      </c>
      <c r="CD2435">
        <v>16.047172546386701</v>
      </c>
      <c r="CE2435">
        <v>16.7474155426025</v>
      </c>
      <c r="CG2435">
        <v>18.527530670166001</v>
      </c>
      <c r="CH2435">
        <v>18.9145317077637</v>
      </c>
      <c r="CI2435">
        <v>18.203519821166999</v>
      </c>
      <c r="CJ2435" t="s">
        <v>8080</v>
      </c>
      <c r="CK2435" t="s">
        <v>8080</v>
      </c>
      <c r="CL2435" t="s">
        <v>8080</v>
      </c>
      <c r="CM2435">
        <v>18.050113677978501</v>
      </c>
      <c r="CN2435">
        <v>16.5893154144287</v>
      </c>
      <c r="CO2435" t="s">
        <v>8080</v>
      </c>
      <c r="CP2435" t="s">
        <v>8080</v>
      </c>
      <c r="CQ2435" t="s">
        <v>8080</v>
      </c>
      <c r="CR2435" t="s">
        <v>8080</v>
      </c>
      <c r="CT2435" t="s">
        <v>19000</v>
      </c>
      <c r="CU2435" t="s">
        <v>3857</v>
      </c>
      <c r="CV2435" t="s">
        <v>17233</v>
      </c>
      <c r="CW2435" t="str">
        <f>CT2435&amp;CU2435&amp;CHAR(10)&amp;CV2435</f>
        <v>&gt;A0A3Q7HVS8
MFNGMMDPELIRMAQEQMSRMSPADLARMQQQMMSNPDLMRMATEGMKNMRPDDLKVAAEQLKHTRPEDMAEIGKKMANASPEEIAAMSAQMDAQVKYEISGAEFLKKQGNDLHSQGKFKEALQKYSLAKKNLSSIPAAKGRSISLACSLNMMSCYLKTGQYDDCIKEGSEVLTYDDKNIKALYRRGQAYKELGQLEDAVSDLSKALEVSPDDDTIADVLRGVQERLVKEGGSSRRRGGLVIEEIIEEEPLVSSEAVDNSFPKSVASQPRESISPPKSQNEILGGPPLSSSESLEALKNDPESMRSFQNFISRADPDTLSALSGGNAKGIPPEMVKTASNVIGKMSPEELQRMVRLASSFQGENPFLKKGSSDSFGPGSVPPNVTPDMLKMATDMMGKMSPEDMQKMFTMASSLKEKSPVSAATTIDSNGSGQQSKPRDTRENFKVDDSTSASTSSQGFSDLNNGSYSSLSSSNVDLQEEMRNRMKDPAMRQMFSSMIKNMSPEMMSNMSEQFGVKLSQADAEKAQQAMSSLSPDDLEKMMKWADRIQRGVEGAKKTKNWLLGKPGMILAILVLLLAVILHKLGFIGS</v>
      </c>
    </row>
    <row r="2436" spans="1:101" x14ac:dyDescent="0.25">
      <c r="A2436" t="s">
        <v>6833</v>
      </c>
      <c r="B2436" t="s">
        <v>21292</v>
      </c>
      <c r="C2436" t="s">
        <v>7487</v>
      </c>
      <c r="D2436" t="s">
        <v>16171</v>
      </c>
      <c r="E2436" t="s">
        <v>16172</v>
      </c>
      <c r="F2436" t="s">
        <v>12898</v>
      </c>
      <c r="G2436">
        <v>-3.16386795043945</v>
      </c>
      <c r="H2436">
        <v>-3.5516691207885698</v>
      </c>
      <c r="I2436">
        <v>-3.3803787231445299</v>
      </c>
      <c r="J2436">
        <v>-4.1193952560424796</v>
      </c>
      <c r="K2436">
        <v>-2.2976255416870099</v>
      </c>
      <c r="L2436">
        <v>-3.4697322845459002</v>
      </c>
      <c r="M2436">
        <v>-4.7073268890380904</v>
      </c>
      <c r="N2436">
        <v>-4.8664503097534197</v>
      </c>
      <c r="O2436">
        <v>-5.9812374114990199</v>
      </c>
      <c r="P2436">
        <v>-5.1909914016723597</v>
      </c>
      <c r="Q2436">
        <v>-5.5845088958740199</v>
      </c>
      <c r="R2436">
        <v>-2.27681636810303</v>
      </c>
      <c r="S2436">
        <v>-4.0491666793823233</v>
      </c>
      <c r="T2436">
        <v>2432</v>
      </c>
      <c r="X2436" s="16">
        <v>-6.972090403238651E-2</v>
      </c>
      <c r="Z2436">
        <v>0.30667293233082699</v>
      </c>
      <c r="AA2436">
        <v>0.74316012225654804</v>
      </c>
      <c r="AB2436">
        <v>0.18065079525428981</v>
      </c>
      <c r="AP2436">
        <v>2</v>
      </c>
      <c r="AQ2436">
        <v>2</v>
      </c>
      <c r="AR2436">
        <v>2</v>
      </c>
      <c r="AS2436">
        <v>3.4</v>
      </c>
      <c r="AT2436">
        <v>3.4</v>
      </c>
      <c r="AU2436">
        <v>3.4</v>
      </c>
      <c r="AV2436">
        <v>62.271000000000001</v>
      </c>
      <c r="AW2436">
        <v>1.0437999999999999E-3</v>
      </c>
      <c r="AX2436">
        <v>4.1929999999999996</v>
      </c>
      <c r="AY2436">
        <v>82091000</v>
      </c>
      <c r="AZ2436">
        <v>5</v>
      </c>
      <c r="BA2436" t="s">
        <v>2006</v>
      </c>
      <c r="BB2436" t="s">
        <v>2006</v>
      </c>
      <c r="BC2436" t="s">
        <v>2007</v>
      </c>
      <c r="BF2436" s="34" t="s">
        <v>19011</v>
      </c>
      <c r="BG2436">
        <v>0.72233140468597401</v>
      </c>
      <c r="BH2436">
        <v>0.40591734647750899</v>
      </c>
      <c r="BI2436">
        <v>0.54567635059356701</v>
      </c>
      <c r="BJ2436">
        <v>-5.7300779968500103E-2</v>
      </c>
      <c r="BK2436">
        <v>1.4291144609451301</v>
      </c>
      <c r="BL2436">
        <v>0.47277110815048201</v>
      </c>
      <c r="BM2436">
        <v>-0.53700494766235396</v>
      </c>
      <c r="BN2436">
        <v>-0.66683667898178101</v>
      </c>
      <c r="BO2436">
        <v>-1.5764118432998699</v>
      </c>
      <c r="BP2436">
        <v>-0.93163567781448398</v>
      </c>
      <c r="BQ2436">
        <v>-1.25271379947662</v>
      </c>
      <c r="BR2436">
        <v>1.4460930824279801</v>
      </c>
      <c r="BT2436">
        <v>18.9376735687256</v>
      </c>
      <c r="BU2436">
        <v>18.863237380981399</v>
      </c>
      <c r="BV2436">
        <v>18.209720611572301</v>
      </c>
      <c r="BW2436">
        <v>17.418094635009801</v>
      </c>
      <c r="BX2436">
        <v>18.7274684906006</v>
      </c>
      <c r="BY2436">
        <v>18.613386154174801</v>
      </c>
      <c r="BZ2436">
        <v>16.879959106445298</v>
      </c>
      <c r="CA2436">
        <v>16.5418586730957</v>
      </c>
      <c r="CB2436">
        <v>15.664421081543001</v>
      </c>
      <c r="CC2436">
        <v>14.9972248077393</v>
      </c>
      <c r="CD2436">
        <v>14.6474752426147</v>
      </c>
      <c r="CE2436">
        <v>18.690059661865199</v>
      </c>
      <c r="CG2436">
        <v>18.9376735687256</v>
      </c>
      <c r="CH2436">
        <v>18.863237380981399</v>
      </c>
      <c r="CI2436">
        <v>18.209720611572301</v>
      </c>
      <c r="CJ2436" t="s">
        <v>8080</v>
      </c>
      <c r="CK2436">
        <v>18.7274684906006</v>
      </c>
      <c r="CL2436">
        <v>18.613386154174801</v>
      </c>
      <c r="CM2436" t="s">
        <v>8080</v>
      </c>
      <c r="CN2436" t="s">
        <v>8080</v>
      </c>
      <c r="CO2436" t="s">
        <v>8080</v>
      </c>
      <c r="CP2436" t="s">
        <v>8080</v>
      </c>
      <c r="CQ2436" t="s">
        <v>8080</v>
      </c>
      <c r="CR2436">
        <v>18.690059661865199</v>
      </c>
      <c r="CT2436" t="s">
        <v>19000</v>
      </c>
      <c r="CU2436" t="s">
        <v>6833</v>
      </c>
      <c r="CV2436" t="s">
        <v>17530</v>
      </c>
      <c r="CW2436" t="str">
        <f>CT2436&amp;CU2436&amp;CHAR(10)&amp;CV2436</f>
        <v>&gt;A0A3Q7FZQ7
MAETIPNGGPESANIDGPTNPMVTPILTDLYQFTMAYAYWKAGKHNERAVFDLYFRRNPFGGEYTIFAGLEECIKFIANFKFTEDEIAFIRSSLPSSCEDGFFEYLRRLDCSDIEIYSISEGSVVFPKVPLMRIEGPVAVVQLLETPFVNLINYASLVTTNAARHRFVAGRSKILLEFGLRRAQGPDGGISASKYCYMGGFDATSNVAAGKLFGIPLRGTHSHAFVSSFLSPDEIIEKSLQHHNGSSVCEDFVSLVQTWLDKLKWSHLLGGIFSETNQSELAAFASYALAFPGSFLALVDTYDVMRSGLPNFCAVALALNDLGYKAVGIRLDSGDLAYQSCEARKFFCAIEKEFGLPGFAKTSITASNDLNEETLDALNKQGHEVDAFGIGTHLVTCYAQAALGVVFKLVEINNQPRIKLSEDVSKVSIPCKKRCYRLYGKEGYPLVDIMTGENEPHPKVGERILCRHPFSESKRAYVVPQRVEELLKCFWPGKSAKTREDLPPLKEIRERCIAQLDQMRPDHMRRLNPTPYKVSVSAKLYDFIHFLWLNEAPVGELQ</v>
      </c>
    </row>
    <row r="2437" spans="1:101" x14ac:dyDescent="0.25">
      <c r="A2437" t="s">
        <v>3173</v>
      </c>
      <c r="B2437" t="s">
        <v>21293</v>
      </c>
      <c r="C2437" t="s">
        <v>7255</v>
      </c>
      <c r="D2437" t="s">
        <v>15453</v>
      </c>
      <c r="E2437" t="s">
        <v>15422</v>
      </c>
      <c r="F2437" t="s">
        <v>12899</v>
      </c>
      <c r="G2437">
        <v>-3.5399398803710902</v>
      </c>
      <c r="H2437">
        <v>-5.2890710830688503</v>
      </c>
      <c r="I2437">
        <v>-4.8678245544433603</v>
      </c>
      <c r="J2437">
        <v>-3.3655214309692401</v>
      </c>
      <c r="K2437">
        <v>-3.90135669708252</v>
      </c>
      <c r="L2437">
        <v>-3.6206798553466801</v>
      </c>
      <c r="M2437">
        <v>-3.9910526275634801</v>
      </c>
      <c r="N2437">
        <v>-4.3462839126586896</v>
      </c>
      <c r="O2437">
        <v>-4.2323780059814498</v>
      </c>
      <c r="P2437">
        <v>-4.6535015106201199</v>
      </c>
      <c r="Q2437">
        <v>-2.5105772018432599</v>
      </c>
      <c r="R2437">
        <v>-4.3644838333129901</v>
      </c>
      <c r="S2437">
        <v>-4.0568892161051435</v>
      </c>
      <c r="T2437">
        <v>2433</v>
      </c>
      <c r="X2437" s="16">
        <v>-0.93642584482828717</v>
      </c>
      <c r="Z2437">
        <v>0.59413463626492902</v>
      </c>
      <c r="AA2437">
        <v>0.30978358767849901</v>
      </c>
      <c r="AB2437">
        <v>0.49002294078602537</v>
      </c>
      <c r="AP2437">
        <v>2</v>
      </c>
      <c r="AQ2437">
        <v>2</v>
      </c>
      <c r="AR2437">
        <v>2</v>
      </c>
      <c r="AS2437">
        <v>3.5</v>
      </c>
      <c r="AT2437">
        <v>3.5</v>
      </c>
      <c r="AU2437">
        <v>3.5</v>
      </c>
      <c r="AV2437">
        <v>112.57</v>
      </c>
      <c r="AW2437">
        <v>1.0475E-3</v>
      </c>
      <c r="AX2437">
        <v>4.2556000000000003</v>
      </c>
      <c r="AY2437">
        <v>76760000</v>
      </c>
      <c r="AZ2437">
        <v>1</v>
      </c>
      <c r="BA2437" t="s">
        <v>3173</v>
      </c>
      <c r="BB2437" t="s">
        <v>3173</v>
      </c>
      <c r="BC2437" t="s">
        <v>3174</v>
      </c>
      <c r="BF2437" s="34" t="s">
        <v>19011</v>
      </c>
      <c r="BG2437">
        <v>0.69441342353820801</v>
      </c>
      <c r="BH2437">
        <v>-1.65517890453339</v>
      </c>
      <c r="BI2437">
        <v>-1.08932220935822</v>
      </c>
      <c r="BJ2437">
        <v>0.92870819568634</v>
      </c>
      <c r="BK2437">
        <v>0.208925440907478</v>
      </c>
      <c r="BL2437">
        <v>0.58595615625381503</v>
      </c>
      <c r="BM2437">
        <v>8.8437698781490298E-2</v>
      </c>
      <c r="BN2437">
        <v>-0.388741314411163</v>
      </c>
      <c r="BO2437">
        <v>-0.23573252558708199</v>
      </c>
      <c r="BP2437">
        <v>-0.80142396688461304</v>
      </c>
      <c r="BQ2437">
        <v>2.0771470069885298</v>
      </c>
      <c r="BR2437">
        <v>-0.41318911314010598</v>
      </c>
      <c r="BT2437">
        <v>18.561601638793899</v>
      </c>
      <c r="BU2437">
        <v>17.1258354187012</v>
      </c>
      <c r="BV2437">
        <v>16.722274780273398</v>
      </c>
      <c r="BW2437">
        <v>18.171968460083001</v>
      </c>
      <c r="BX2437">
        <v>17.123737335205099</v>
      </c>
      <c r="BY2437">
        <v>18.462438583373999</v>
      </c>
      <c r="BZ2437">
        <v>17.596233367919901</v>
      </c>
      <c r="CA2437">
        <v>17.062025070190401</v>
      </c>
      <c r="CB2437">
        <v>17.413280487060501</v>
      </c>
      <c r="CC2437">
        <v>15.5347146987915</v>
      </c>
      <c r="CD2437">
        <v>17.721406936645501</v>
      </c>
      <c r="CE2437">
        <v>16.602392196655298</v>
      </c>
      <c r="CG2437">
        <v>18.561601638793899</v>
      </c>
      <c r="CH2437" t="s">
        <v>8080</v>
      </c>
      <c r="CI2437">
        <v>16.722274780273398</v>
      </c>
      <c r="CJ2437">
        <v>18.171968460083001</v>
      </c>
      <c r="CK2437">
        <v>17.123737335205099</v>
      </c>
      <c r="CL2437">
        <v>18.462438583373999</v>
      </c>
      <c r="CM2437">
        <v>17.596233367919901</v>
      </c>
      <c r="CN2437">
        <v>17.062025070190401</v>
      </c>
      <c r="CO2437">
        <v>17.413280487060501</v>
      </c>
      <c r="CP2437" t="s">
        <v>8080</v>
      </c>
      <c r="CQ2437">
        <v>17.721406936645501</v>
      </c>
      <c r="CR2437" t="s">
        <v>8080</v>
      </c>
      <c r="CT2437" t="s">
        <v>19000</v>
      </c>
      <c r="CU2437" t="s">
        <v>3173</v>
      </c>
      <c r="CV2437" t="s">
        <v>18297</v>
      </c>
      <c r="CW2437" t="str">
        <f>CT2437&amp;CU2437&amp;CHAR(10)&amp;CV2437</f>
        <v>&gt;A0A3Q7H7E5
MDQDQQWLINCLNATLDPNQQVRSFAETSLQQATLQPGFGSSLCRIAEKRELPLGLPAVILKQFIKKHWQEGEEGFEHPVVSSDEKVAIRGLLLPLLDDPHRKICTAIGMAVASIAHYDWPEDWPDLLPSLMKCITDQTNMNAVHGALRCFALVSADLDDNIVPKLVPVLFPCLHSIVSSPQIYEKSLRMKALSIVYACTSMLGAMSGVYKTETSAMMSPMIQSWINQFSSILEHPVPSEDPDDWSIRMEVIKCLNQFLQNFPSLMESQFGVFMGPLWQTFVSSLAVYTRSSIEGIEDPYDGRYDSDGAEQSLESFIIQLFEFLLTILGSPKFVKVVGNNVKELVYYTIAFMQTTEQQVNTWSVDANQYVADEDDNTYSCRASGALLLEEVISSCGTQGIHAIIDSAKTRFRESQQEKASGASGWWRMKEAALFALASVSEELLEAEAPEITKVGLGDTLEQILSEDMSTGVNEYPFLYARIFSSIAKFSSMVSEGLIEHFLYAAIKALGMDMPPPVKVGACRALSQLLPDTNKEILRPHFLDIFSSLTDLLKHASDETMHLVLETLQEAVKAGPDLVVSIEPVLSPIILNMWASNVADPFVSIDALEVLEAIKNAPGCIHPVVSRVLPYIGPILNNPQQQPEGLVAASLDLVTMLLKSAPTDIVKAVYEVSFDPVVRIVLKSDDHSEMQNATQCLAALISVGKEELLAWGGDTAFAMRSLLDVASRLLDPDLESSGALFVGSYILQLILHLPSQMAQHIRDLVAALLRRMQSCKLSGLRSSLLVIFARLVHMSAPHVEQFIEMLVSIPAEGHPNSFAYLMVEWTKLQGEIQGAYQIKVTTTALALLLSTKHAELGKLNVHGYLIQSSAGITTRSKAKTAPDQWMMMPLPAKILALLADALIEIQEQVLVGGDEDSDWEEVQEADVETDEALILSSSAIPRGRPSHDYLDAMAKAFDEDQDDGDDDDLLSGADPLNEINLVNYLVDFLKKFSHSEGAIFSHLLQNLTKSQHDAIQMVLKQ</v>
      </c>
    </row>
    <row r="2438" spans="1:101" x14ac:dyDescent="0.25">
      <c r="A2438" t="s">
        <v>4468</v>
      </c>
      <c r="B2438" t="s">
        <v>21294</v>
      </c>
      <c r="C2438" t="s">
        <v>7778</v>
      </c>
      <c r="D2438" t="s">
        <v>16173</v>
      </c>
      <c r="E2438" t="s">
        <v>15362</v>
      </c>
      <c r="F2438" t="s">
        <v>12900</v>
      </c>
      <c r="G2438">
        <v>-3.8579635620117201</v>
      </c>
      <c r="H2438">
        <v>-5.3502111434936497</v>
      </c>
      <c r="I2438">
        <v>-4.9149913787841797</v>
      </c>
      <c r="J2438">
        <v>-3.5079870223999001</v>
      </c>
      <c r="K2438">
        <v>-5.2698698043823198</v>
      </c>
      <c r="L2438">
        <v>-2.1077861785888699</v>
      </c>
      <c r="M2438">
        <v>-1.46200942993164</v>
      </c>
      <c r="N2438">
        <v>-3.4346570968627899</v>
      </c>
      <c r="O2438">
        <v>-2.6965675354003902</v>
      </c>
      <c r="P2438">
        <v>-6.2023582458496103</v>
      </c>
      <c r="Q2438">
        <v>-6.0013675689697301</v>
      </c>
      <c r="R2438">
        <v>-3.8999261856079102</v>
      </c>
      <c r="S2438">
        <v>-4.0588079293568926</v>
      </c>
      <c r="T2438">
        <v>2434</v>
      </c>
      <c r="X2438" s="16">
        <v>-1.0791743596394867</v>
      </c>
      <c r="Z2438">
        <v>0.20938437001594901</v>
      </c>
      <c r="AA2438">
        <v>1.0924595551064999</v>
      </c>
      <c r="AB2438">
        <v>8.0824019524621427E-2</v>
      </c>
      <c r="AP2438">
        <v>3</v>
      </c>
      <c r="AQ2438">
        <v>3</v>
      </c>
      <c r="AR2438">
        <v>3</v>
      </c>
      <c r="AS2438">
        <v>10.9</v>
      </c>
      <c r="AT2438">
        <v>10.9</v>
      </c>
      <c r="AU2438">
        <v>10.9</v>
      </c>
      <c r="AV2438">
        <v>47.185000000000002</v>
      </c>
      <c r="AW2438">
        <v>0</v>
      </c>
      <c r="AX2438">
        <v>8.7658000000000005</v>
      </c>
      <c r="AY2438">
        <v>139270000</v>
      </c>
      <c r="AZ2438">
        <v>10</v>
      </c>
      <c r="BA2438" t="s">
        <v>4468</v>
      </c>
      <c r="BB2438" t="s">
        <v>4468</v>
      </c>
      <c r="BC2438" t="s">
        <v>4469</v>
      </c>
      <c r="BF2438" s="34" t="s">
        <v>19011</v>
      </c>
      <c r="BG2438">
        <v>0.13217219710350001</v>
      </c>
      <c r="BH2438">
        <v>-0.84985005855560303</v>
      </c>
      <c r="BI2438">
        <v>-0.56343948841095004</v>
      </c>
      <c r="BJ2438">
        <v>0.36248570680618297</v>
      </c>
      <c r="BK2438">
        <v>-0.79697883129119895</v>
      </c>
      <c r="BL2438">
        <v>1.2839336395263701</v>
      </c>
      <c r="BM2438">
        <v>1.7089080810546899</v>
      </c>
      <c r="BN2438">
        <v>0.41074284911155701</v>
      </c>
      <c r="BO2438">
        <v>0.89646679162979104</v>
      </c>
      <c r="BP2438">
        <v>-1.41063332557678</v>
      </c>
      <c r="BQ2438">
        <v>-1.27836489677429</v>
      </c>
      <c r="BR2438">
        <v>0.104557320475578</v>
      </c>
      <c r="BT2438">
        <v>18.243577957153299</v>
      </c>
      <c r="BU2438">
        <v>17.064695358276399</v>
      </c>
      <c r="BV2438">
        <v>16.675107955932599</v>
      </c>
      <c r="BW2438">
        <v>18.029502868652301</v>
      </c>
      <c r="BX2438">
        <v>15.7552242279053</v>
      </c>
      <c r="BY2438">
        <v>19.9753322601318</v>
      </c>
      <c r="BZ2438">
        <v>20.1252765655518</v>
      </c>
      <c r="CA2438">
        <v>17.9736518859863</v>
      </c>
      <c r="CB2438">
        <v>18.949090957641602</v>
      </c>
      <c r="CC2438">
        <v>13.985857963561999</v>
      </c>
      <c r="CD2438">
        <v>14.230616569519</v>
      </c>
      <c r="CE2438">
        <v>17.066949844360401</v>
      </c>
      <c r="CG2438" t="s">
        <v>8080</v>
      </c>
      <c r="CH2438" t="s">
        <v>8080</v>
      </c>
      <c r="CI2438" t="s">
        <v>8080</v>
      </c>
      <c r="CJ2438">
        <v>18.029502868652301</v>
      </c>
      <c r="CK2438" t="s">
        <v>8080</v>
      </c>
      <c r="CL2438">
        <v>19.9753322601318</v>
      </c>
      <c r="CM2438">
        <v>20.1252765655518</v>
      </c>
      <c r="CN2438">
        <v>17.9736518859863</v>
      </c>
      <c r="CO2438">
        <v>18.949090957641602</v>
      </c>
      <c r="CP2438" t="s">
        <v>8080</v>
      </c>
      <c r="CQ2438" t="s">
        <v>8080</v>
      </c>
      <c r="CR2438" t="s">
        <v>8080</v>
      </c>
      <c r="CT2438" t="s">
        <v>19000</v>
      </c>
      <c r="CU2438" t="s">
        <v>4468</v>
      </c>
      <c r="CV2438" t="s">
        <v>17097</v>
      </c>
      <c r="CW2438" t="str">
        <f>CT2438&amp;CU2438&amp;CHAR(10)&amp;CV2438</f>
        <v>&gt;A0A3Q7IJU8
MAAEMALVKPITKFNTINTTTARLSSRRLPFTVRMSAATTTPPTSKPSKKPQKQGIKESLLTPRFYTTDFDEMETLFNTEINKNLNEAEFEALLQEFKTDYNQTHFVRNKEFKEAADKIQGPLRQIFVEFLERSCTAEFSGFLLYKELGRRLKKTNPVVAEIFSLMSRDEARHAGFLNKGLSDFNLALDLGFLTKARKYTFFKPKFIFYATYLSEKIGYWRYITIYRHLKTNPKFICYPIFKYFENWCQDENRHGDFFSALMKAQPQFLNDWKAKLWSRFFCLSVYVTMYLNDCQRTDFYEGIGLNTKEFDMHVIIETNRTTARIFPAVLDVENPEFKRKLDRMVEINTKLIAVSESDEIPLVKNFKKIPLIAALASELLAAYLMKPIESGSVDFAEFEPQLTY</v>
      </c>
    </row>
    <row r="2439" spans="1:101" x14ac:dyDescent="0.25">
      <c r="A2439" t="s">
        <v>2621</v>
      </c>
      <c r="B2439" t="s">
        <v>21295</v>
      </c>
      <c r="C2439" t="s">
        <v>7435</v>
      </c>
      <c r="D2439">
        <v>0</v>
      </c>
      <c r="E2439">
        <v>0</v>
      </c>
      <c r="F2439" t="s">
        <v>12901</v>
      </c>
      <c r="G2439">
        <v>-2.1132507324218799</v>
      </c>
      <c r="H2439">
        <v>-5.8023405075073198</v>
      </c>
      <c r="I2439">
        <v>-5.1260986328125</v>
      </c>
      <c r="J2439">
        <v>-3.8328218460082999</v>
      </c>
      <c r="K2439">
        <v>-3.13973140716553</v>
      </c>
      <c r="L2439">
        <v>-5.1352176666259801</v>
      </c>
      <c r="M2439">
        <v>-1.8287925720214799</v>
      </c>
      <c r="N2439">
        <v>-2.1851835250854501</v>
      </c>
      <c r="O2439">
        <v>-4.8293743133544904</v>
      </c>
      <c r="P2439">
        <v>-4.1653337478637704</v>
      </c>
      <c r="Q2439">
        <v>-4.8725519180297896</v>
      </c>
      <c r="R2439">
        <v>-5.6796550750732404</v>
      </c>
      <c r="S2439">
        <v>-4.0591959953308114</v>
      </c>
      <c r="T2439">
        <v>2435</v>
      </c>
      <c r="X2439" s="16">
        <v>-0.3113063176472961</v>
      </c>
      <c r="Z2439">
        <v>0.55030011454753702</v>
      </c>
      <c r="AA2439">
        <v>0.35533702977637599</v>
      </c>
      <c r="AB2439">
        <v>0.44122790406939916</v>
      </c>
      <c r="AP2439">
        <v>9</v>
      </c>
      <c r="AQ2439">
        <v>2</v>
      </c>
      <c r="AR2439">
        <v>2</v>
      </c>
      <c r="AS2439">
        <v>31.7</v>
      </c>
      <c r="AT2439">
        <v>10.6</v>
      </c>
      <c r="AU2439">
        <v>10.6</v>
      </c>
      <c r="AV2439">
        <v>39.585000000000001</v>
      </c>
      <c r="AW2439">
        <v>3.6416999999999998E-4</v>
      </c>
      <c r="AX2439">
        <v>4.7628000000000004</v>
      </c>
      <c r="AY2439">
        <v>80431000</v>
      </c>
      <c r="AZ2439">
        <v>3</v>
      </c>
      <c r="BA2439" t="s">
        <v>2621</v>
      </c>
      <c r="BB2439" t="s">
        <v>2621</v>
      </c>
      <c r="BC2439" t="s">
        <v>2622</v>
      </c>
      <c r="BF2439" s="34" t="s">
        <v>19011</v>
      </c>
      <c r="BG2439">
        <v>1.3637561798095701</v>
      </c>
      <c r="BH2439">
        <v>-1.22162938117981</v>
      </c>
      <c r="BI2439">
        <v>-0.74770605564117398</v>
      </c>
      <c r="BJ2439">
        <v>0.15864738821983301</v>
      </c>
      <c r="BK2439">
        <v>0.64437860250473</v>
      </c>
      <c r="BL2439">
        <v>-0.75409680604934703</v>
      </c>
      <c r="BM2439">
        <v>1.56310987472534</v>
      </c>
      <c r="BN2439">
        <v>1.3133442401886</v>
      </c>
      <c r="BO2439">
        <v>-0.53975588083267201</v>
      </c>
      <c r="BP2439">
        <v>-7.4383392930030795E-2</v>
      </c>
      <c r="BQ2439">
        <v>-0.570015609264374</v>
      </c>
      <c r="BR2439">
        <v>-1.13564908504486</v>
      </c>
      <c r="BT2439">
        <v>19.9882907867432</v>
      </c>
      <c r="BU2439">
        <v>16.612565994262699</v>
      </c>
      <c r="BV2439">
        <v>16.4640007019043</v>
      </c>
      <c r="BW2439">
        <v>17.704668045043899</v>
      </c>
      <c r="BX2439">
        <v>17.885362625122099</v>
      </c>
      <c r="BY2439">
        <v>16.947900772094702</v>
      </c>
      <c r="BZ2439">
        <v>19.7584934234619</v>
      </c>
      <c r="CA2439">
        <v>19.2231254577637</v>
      </c>
      <c r="CB2439">
        <v>16.8162841796875</v>
      </c>
      <c r="CC2439">
        <v>16.022882461547901</v>
      </c>
      <c r="CD2439">
        <v>15.359432220459</v>
      </c>
      <c r="CE2439">
        <v>15.287220954895</v>
      </c>
      <c r="CG2439">
        <v>19.9882907867432</v>
      </c>
      <c r="CH2439" t="s">
        <v>8080</v>
      </c>
      <c r="CI2439" t="s">
        <v>8080</v>
      </c>
      <c r="CJ2439" t="s">
        <v>8080</v>
      </c>
      <c r="CK2439">
        <v>17.885362625122099</v>
      </c>
      <c r="CL2439" t="s">
        <v>8080</v>
      </c>
      <c r="CM2439">
        <v>19.7584934234619</v>
      </c>
      <c r="CN2439">
        <v>19.2231254577637</v>
      </c>
      <c r="CO2439">
        <v>16.8162841796875</v>
      </c>
      <c r="CP2439" t="s">
        <v>8080</v>
      </c>
      <c r="CQ2439" t="s">
        <v>8080</v>
      </c>
      <c r="CR2439" t="s">
        <v>8080</v>
      </c>
      <c r="CT2439" t="s">
        <v>19000</v>
      </c>
      <c r="CU2439" t="s">
        <v>2621</v>
      </c>
      <c r="CV2439" t="s">
        <v>18194</v>
      </c>
      <c r="CW2439" t="str">
        <f>CT2439&amp;CU2439&amp;CHAR(10)&amp;CV2439</f>
        <v>&gt;A0A3Q7GNU6
MASNGNNHVSTKPPPEPSPLRKAKFFQANMRILVTGGAGFIGSHLVDKLMENEKNEVIVADNYFTGSKDNLKKWIGHPRFELIRHDVTEPLLIEVDQIYHLACPASPIFYKYNPVKTIKTNVIGTLNMLGLAKRTGARSESSSLCFYSHRLLRSTEIHSCTLKTETYWGNANPIGVRSCYDEGKRVAETLMFDYHRQHGIEIRIARIFNTYGPRMNIDDGRVVSNFIAQAIRDEPLTVQLPGTQTRSFCYVSDMVNGLMRLMAGDNTGPINIGNPGEFTMLELAENVKELINPEVKIITVENTPDDPRQRKPDITKAKELLGWEPKVKLRDGLPLMEEDFRDRLGISRKK</v>
      </c>
    </row>
    <row r="2440" spans="1:101" x14ac:dyDescent="0.25">
      <c r="A2440" t="s">
        <v>240</v>
      </c>
      <c r="B2440" t="s">
        <v>21296</v>
      </c>
      <c r="C2440" t="s">
        <v>7193</v>
      </c>
      <c r="D2440" t="s">
        <v>16174</v>
      </c>
      <c r="E2440" t="s">
        <v>16175</v>
      </c>
      <c r="F2440" t="s">
        <v>12902</v>
      </c>
      <c r="G2440">
        <v>-3.9036235809326199</v>
      </c>
      <c r="H2440">
        <v>-4.0087919235229501</v>
      </c>
      <c r="I2440">
        <v>-3.5452766418457</v>
      </c>
      <c r="J2440">
        <v>-2.6330080032348602</v>
      </c>
      <c r="K2440">
        <v>-3.4883012771606401</v>
      </c>
      <c r="L2440">
        <v>-3.5855636596679701</v>
      </c>
      <c r="M2440">
        <v>-4.0406780242919904</v>
      </c>
      <c r="N2440">
        <v>-5.1443605422973597</v>
      </c>
      <c r="O2440">
        <v>-4.0691452026367196</v>
      </c>
      <c r="P2440">
        <v>-5.0626258850097701</v>
      </c>
      <c r="Q2440">
        <v>-4.1319074630737296</v>
      </c>
      <c r="R2440">
        <v>-5.1093654632568404</v>
      </c>
      <c r="S2440">
        <v>-4.0602206389109297</v>
      </c>
      <c r="T2440">
        <v>2436</v>
      </c>
      <c r="X2440" s="16">
        <v>-0.58360640207926595</v>
      </c>
      <c r="Z2440">
        <v>0.14176678445229701</v>
      </c>
      <c r="AA2440">
        <v>1.5760780740043701</v>
      </c>
      <c r="AB2440">
        <v>2.6541283810151316E-2</v>
      </c>
      <c r="AP2440">
        <v>2</v>
      </c>
      <c r="AQ2440">
        <v>2</v>
      </c>
      <c r="AR2440">
        <v>2</v>
      </c>
      <c r="AS2440">
        <v>3.9</v>
      </c>
      <c r="AT2440">
        <v>3.9</v>
      </c>
      <c r="AU2440">
        <v>3.9</v>
      </c>
      <c r="AV2440">
        <v>62.084000000000003</v>
      </c>
      <c r="AW2440">
        <v>1.0460000000000001E-3</v>
      </c>
      <c r="AX2440">
        <v>4.2363</v>
      </c>
      <c r="AY2440">
        <v>78874000</v>
      </c>
      <c r="AZ2440">
        <v>4</v>
      </c>
      <c r="BA2440" t="s">
        <v>240</v>
      </c>
      <c r="BB2440" t="s">
        <v>240</v>
      </c>
      <c r="BC2440" t="s">
        <v>241</v>
      </c>
      <c r="BF2440" s="34" t="s">
        <v>19011</v>
      </c>
      <c r="BG2440">
        <v>0.20912344753742201</v>
      </c>
      <c r="BH2440">
        <v>6.8679131567478194E-2</v>
      </c>
      <c r="BI2440">
        <v>0.68766850233078003</v>
      </c>
      <c r="BJ2440">
        <v>1.90593385696411</v>
      </c>
      <c r="BK2440">
        <v>0.76375478506088301</v>
      </c>
      <c r="BL2440">
        <v>0.63386827707290605</v>
      </c>
      <c r="BM2440">
        <v>2.60976739227772E-2</v>
      </c>
      <c r="BN2440">
        <v>-1.44778633117676</v>
      </c>
      <c r="BO2440">
        <v>-1.19180753827095E-2</v>
      </c>
      <c r="BP2440">
        <v>-1.3386359214782699</v>
      </c>
      <c r="BQ2440">
        <v>-9.5732294023036998E-2</v>
      </c>
      <c r="BR2440">
        <v>-1.4010530710220299</v>
      </c>
      <c r="BT2440">
        <v>18.197917938232401</v>
      </c>
      <c r="BU2440">
        <v>18.406114578247099</v>
      </c>
      <c r="BV2440">
        <v>18.044822692871101</v>
      </c>
      <c r="BW2440">
        <v>18.904481887817401</v>
      </c>
      <c r="BX2440">
        <v>17.536792755126999</v>
      </c>
      <c r="BY2440">
        <v>18.497554779052699</v>
      </c>
      <c r="BZ2440">
        <v>17.546607971191399</v>
      </c>
      <c r="CA2440">
        <v>16.2639484405518</v>
      </c>
      <c r="CB2440">
        <v>17.576513290405298</v>
      </c>
      <c r="CC2440">
        <v>15.1255903244019</v>
      </c>
      <c r="CD2440">
        <v>16.100076675415</v>
      </c>
      <c r="CE2440">
        <v>15.857510566711399</v>
      </c>
      <c r="CG2440">
        <v>18.197917938232401</v>
      </c>
      <c r="CH2440">
        <v>18.406114578247099</v>
      </c>
      <c r="CI2440" t="s">
        <v>8080</v>
      </c>
      <c r="CJ2440">
        <v>18.904481887817401</v>
      </c>
      <c r="CK2440" t="s">
        <v>8080</v>
      </c>
      <c r="CL2440">
        <v>18.497554779052699</v>
      </c>
      <c r="CM2440">
        <v>17.546607971191399</v>
      </c>
      <c r="CN2440">
        <v>16.2639484405518</v>
      </c>
      <c r="CO2440">
        <v>17.576513290405298</v>
      </c>
      <c r="CP2440" t="s">
        <v>8080</v>
      </c>
      <c r="CQ2440" t="s">
        <v>8080</v>
      </c>
      <c r="CR2440" t="s">
        <v>8080</v>
      </c>
      <c r="CT2440" t="s">
        <v>19000</v>
      </c>
      <c r="CU2440" t="s">
        <v>240</v>
      </c>
      <c r="CV2440" t="s">
        <v>16755</v>
      </c>
      <c r="CW2440" t="str">
        <f>CT2440&amp;CU2440&amp;CHAR(10)&amp;CV2440</f>
        <v>&gt;A0A3Q7E763
MATLSHFSGVKTPCPSIFKRSVHFPQLDFVATVPFVSAPSKSVKVSCCERVQRLVCKAQATDVNRKETKNESFGEAPDELTCVMKFGGSSVASAERMREVADLILSFPEERPVIVLSAMGKTTNNLLLAGEKAQSCGVSNVSDLQELAFIKELHLRTIDELGVESSTISKHLLELEQLLNGIALMKELTPRAKDYLVSFGECMSTRIFSAYLNKLGVKARQYDAFEMGIITTDDFTNADILEATYPAVAKRLTGDWMSNPAIPIVTGFLGKGWRTCAVTTLGRGGSDLTATTIGKALGLREIQVWKDVDGVLTCDPNIYPRAETVPYLTFDEAAELAYFGAQVLHPQSMRPAREGDIPVRVKNSYNPKAPGTLIVKTRDMSKAVLTSIVLKRNVTMLDIASTRMLGQFGFLAKVFSIFEDLGISVDVVATSEVSISLTLDPSKLWSRELIQQASELDNVVEELEKIAVVKLLQNRSIISLIGNVQRSSLILEKAFHVMRTNGVNVQMISQGASKVNISLIVNDSEAEQCVRALHHSFFESDLSELVWESQSGNGYATTTTPLPTLSN</v>
      </c>
    </row>
    <row r="2441" spans="1:101" x14ac:dyDescent="0.25">
      <c r="A2441" t="s">
        <v>322</v>
      </c>
      <c r="B2441" t="s">
        <v>21297</v>
      </c>
      <c r="C2441" t="s">
        <v>7210</v>
      </c>
      <c r="D2441" t="s">
        <v>16176</v>
      </c>
      <c r="E2441" t="s">
        <v>16177</v>
      </c>
      <c r="F2441" t="s">
        <v>12903</v>
      </c>
      <c r="G2441">
        <v>-5.4992942810058603</v>
      </c>
      <c r="H2441">
        <v>-4.6736764907836896</v>
      </c>
      <c r="I2441">
        <v>-4.9938659667968803</v>
      </c>
      <c r="J2441">
        <v>-2.08581638336182</v>
      </c>
      <c r="K2441">
        <v>-4.2994890213012704</v>
      </c>
      <c r="L2441">
        <v>-3.8917407989502002</v>
      </c>
      <c r="M2441">
        <v>-2.92745780944824</v>
      </c>
      <c r="N2441">
        <v>-3.49971675872803</v>
      </c>
      <c r="O2441">
        <v>-4.9740352630615199</v>
      </c>
      <c r="P2441">
        <v>-4.0051794052123997</v>
      </c>
      <c r="Q2441">
        <v>-3.10784244537354</v>
      </c>
      <c r="R2441">
        <v>-4.7682008743286097</v>
      </c>
      <c r="S2441">
        <v>-4.0605262915293387</v>
      </c>
      <c r="T2441">
        <v>2437</v>
      </c>
      <c r="X2441" s="16">
        <v>-1.6299301783243805</v>
      </c>
      <c r="Z2441">
        <v>0.355402889245586</v>
      </c>
      <c r="AA2441">
        <v>0.62964574535904105</v>
      </c>
      <c r="AB2441">
        <v>0.23461417862768869</v>
      </c>
      <c r="AP2441">
        <v>2</v>
      </c>
      <c r="AQ2441">
        <v>2</v>
      </c>
      <c r="AR2441">
        <v>2</v>
      </c>
      <c r="AS2441">
        <v>2</v>
      </c>
      <c r="AT2441">
        <v>2</v>
      </c>
      <c r="AU2441">
        <v>2</v>
      </c>
      <c r="AV2441">
        <v>114.36</v>
      </c>
      <c r="AW2441">
        <v>1.0512E-3</v>
      </c>
      <c r="AX2441">
        <v>4.3098000000000001</v>
      </c>
      <c r="AY2441">
        <v>117600000</v>
      </c>
      <c r="AZ2441">
        <v>4</v>
      </c>
      <c r="BA2441" t="s">
        <v>322</v>
      </c>
      <c r="BB2441" t="s">
        <v>322</v>
      </c>
      <c r="BC2441" t="s">
        <v>323</v>
      </c>
      <c r="BF2441" s="34" t="s">
        <v>19011</v>
      </c>
      <c r="BG2441">
        <v>-1.4292802810668901</v>
      </c>
      <c r="BH2441">
        <v>-0.60910683870315596</v>
      </c>
      <c r="BI2441">
        <v>-0.92718487977981601</v>
      </c>
      <c r="BJ2441">
        <v>1.9616879224777199</v>
      </c>
      <c r="BK2441">
        <v>-0.23738692700862901</v>
      </c>
      <c r="BL2441">
        <v>0.16767245531082201</v>
      </c>
      <c r="BM2441">
        <v>1.1255966424942001</v>
      </c>
      <c r="BN2441">
        <v>0.55711138248443604</v>
      </c>
      <c r="BO2441">
        <v>-0.90748494863510099</v>
      </c>
      <c r="BP2441">
        <v>5.4981909692287403E-2</v>
      </c>
      <c r="BQ2441">
        <v>0.94640147686004605</v>
      </c>
      <c r="BR2441">
        <v>-0.70300793647766102</v>
      </c>
      <c r="BT2441">
        <v>16.602247238159201</v>
      </c>
      <c r="BU2441">
        <v>17.7412300109863</v>
      </c>
      <c r="BV2441">
        <v>16.596233367919901</v>
      </c>
      <c r="BW2441">
        <v>19.451673507690401</v>
      </c>
      <c r="BX2441">
        <v>16.7256050109863</v>
      </c>
      <c r="BY2441">
        <v>18.191377639770501</v>
      </c>
      <c r="BZ2441">
        <v>18.659828186035199</v>
      </c>
      <c r="CA2441">
        <v>17.908592224121101</v>
      </c>
      <c r="CB2441">
        <v>16.671623229980501</v>
      </c>
      <c r="CC2441">
        <v>16.183036804199201</v>
      </c>
      <c r="CD2441">
        <v>17.124141693115199</v>
      </c>
      <c r="CE2441">
        <v>16.198675155639599</v>
      </c>
      <c r="CG2441" t="s">
        <v>8080</v>
      </c>
      <c r="CH2441">
        <v>17.7412300109863</v>
      </c>
      <c r="CI2441">
        <v>16.596233367919901</v>
      </c>
      <c r="CJ2441">
        <v>19.451673507690401</v>
      </c>
      <c r="CK2441">
        <v>16.7256050109863</v>
      </c>
      <c r="CL2441">
        <v>18.191377639770501</v>
      </c>
      <c r="CM2441">
        <v>18.659828186035199</v>
      </c>
      <c r="CN2441">
        <v>17.908592224121101</v>
      </c>
      <c r="CO2441">
        <v>16.671623229980501</v>
      </c>
      <c r="CP2441" t="s">
        <v>8080</v>
      </c>
      <c r="CQ2441">
        <v>17.124141693115199</v>
      </c>
      <c r="CR2441">
        <v>16.198675155639599</v>
      </c>
      <c r="CT2441" t="s">
        <v>19000</v>
      </c>
      <c r="CU2441" t="s">
        <v>322</v>
      </c>
      <c r="CV2441" t="s">
        <v>17715</v>
      </c>
      <c r="CW2441" t="str">
        <f>CT2441&amp;CU2441&amp;CHAR(10)&amp;CV2441</f>
        <v>&gt;A0A3Q7EA30
MGSDADMEDYGFEYSDEEQEEQDVDIENQYYNSKGMVETDPKGALEGFAEVVHMEPEKAEWGFKALKQTVKLYYKLGKFKEMMDSYREMLTYIKSAVTRNYSEKCINGIMDFVSGSASQNFSLLQEFYQTTLKALEEAKNERLWFKTNLKLCKIWFDMGEYGRMSKILKELHKSCKKEDGTDDEKKGTQLLEELYNKALSVKSAIPHPRIMGIIRECGGKMHMAERKWAEAATDFFEAFKNYDEAGNHRRIQCLNPSVKVAKDFTVKFILWRGGAVKSGVKQNEITFPIRSFQKGFLVDFEVFGALFYTEGSSTRCRFLVQTVYAPLVMWYLVLANMLMESEVNPFDGQEAKPYKNDPEILAMTNLIAAYQRNEILEFEKIIKSNRRTIMDDPFIRNYIEDLLRKVRTQVLLKLIKPYTRIRIPFISKELNVPEKDVEDLLVSLILDNRIDGHIDQVNGLLECRDRSKGMKKYTAIDKWNTQLRSLYQTVGNKNRVGVSIMNRTKIKRRVGKYEVGRTIGEGTFAKVKFAKNSETGESVAIKILDKDKVLKHKMAEQIKREIATMKLIRHPHVVQLYEVMGSKTKIFIVLEFVTGGELFDKIVNHGRMREEEARKYFQQLIHTVDYCHSRGVYHRDLKPENLLLDSSGDLKVSDFGLSALSQQVRADGLLHTTCGTPNYVAPEVLNDRGYDGATADLWSCGVILFVLLAGYLPFDDSNLMNLYNKISAAEFTCPPWISFGAIKLITRILDPNPTTRITVPEILEDEWFKKDYRPPVFDEIEDANLDDVEAVFRDSEVSIHLSILEERSVCNTKLISRATPLLALQQEYHVTERREEKPTSMNAFELISMSQGLNLGNLFDEQGFKRETRFTSKCPANEIISKIEEAAKPLGFDVHKKNYKVVMKFTYRNMRLQNLKAGRKGNLNVSTEVFQVAPSLHMVEVRKSKGDTLEFHKGFTPKGSPSKNSQRPWQTPRPMRRFGNSFQPAIDAPRLEPH</v>
      </c>
    </row>
    <row r="2442" spans="1:101" x14ac:dyDescent="0.25">
      <c r="A2442" t="s">
        <v>1223</v>
      </c>
      <c r="B2442" t="s">
        <v>21298</v>
      </c>
      <c r="C2442" t="s">
        <v>7177</v>
      </c>
      <c r="D2442" t="s">
        <v>14632</v>
      </c>
      <c r="E2442" t="s">
        <v>16155</v>
      </c>
      <c r="F2442" t="s">
        <v>12904</v>
      </c>
      <c r="G2442">
        <v>-5.330078125</v>
      </c>
      <c r="H2442">
        <v>-3.01580715179443</v>
      </c>
      <c r="I2442">
        <v>-3.8438072204589799</v>
      </c>
      <c r="J2442">
        <v>-3.41693782806396</v>
      </c>
      <c r="K2442">
        <v>-4.19549465179443</v>
      </c>
      <c r="L2442">
        <v>-4.4787540435790998</v>
      </c>
      <c r="M2442">
        <v>-3.8715648651122998</v>
      </c>
      <c r="N2442">
        <v>-3.6190938949585001</v>
      </c>
      <c r="O2442">
        <v>-3.1626777648925799</v>
      </c>
      <c r="P2442">
        <v>-4.7744894027709996</v>
      </c>
      <c r="Q2442">
        <v>-5.5036382675170898</v>
      </c>
      <c r="R2442">
        <v>-3.5566568374633798</v>
      </c>
      <c r="S2442">
        <v>-4.0640833377838126</v>
      </c>
      <c r="T2442">
        <v>2438</v>
      </c>
      <c r="X2442" s="16">
        <v>-3.283532460530747E-2</v>
      </c>
      <c r="Z2442">
        <v>0.61976519916142603</v>
      </c>
      <c r="AA2442">
        <v>0.28271223496402798</v>
      </c>
      <c r="AB2442">
        <v>0.52154017097433492</v>
      </c>
      <c r="AP2442">
        <v>4</v>
      </c>
      <c r="AQ2442">
        <v>4</v>
      </c>
      <c r="AR2442">
        <v>3</v>
      </c>
      <c r="AS2442">
        <v>4.5999999999999996</v>
      </c>
      <c r="AT2442">
        <v>4.5999999999999996</v>
      </c>
      <c r="AU2442">
        <v>3.8</v>
      </c>
      <c r="AV2442">
        <v>124.68</v>
      </c>
      <c r="AW2442">
        <v>0</v>
      </c>
      <c r="AX2442">
        <v>11.138</v>
      </c>
      <c r="AY2442">
        <v>529070000</v>
      </c>
      <c r="AZ2442">
        <v>14</v>
      </c>
      <c r="BA2442" t="s">
        <v>1222</v>
      </c>
      <c r="BB2442" t="s">
        <v>1223</v>
      </c>
      <c r="BC2442" t="s">
        <v>1224</v>
      </c>
      <c r="BF2442" s="34" t="s">
        <v>19011</v>
      </c>
      <c r="BG2442">
        <v>-1.5604554414749101</v>
      </c>
      <c r="BH2442">
        <v>1.29209721088409</v>
      </c>
      <c r="BI2442">
        <v>0.271510660648346</v>
      </c>
      <c r="BJ2442">
        <v>0.79766660928726196</v>
      </c>
      <c r="BK2442">
        <v>-0.16197657585144001</v>
      </c>
      <c r="BL2442">
        <v>-0.51111996173858598</v>
      </c>
      <c r="BM2442">
        <v>0.23729678988456701</v>
      </c>
      <c r="BN2442">
        <v>0.54849058389663696</v>
      </c>
      <c r="BO2442">
        <v>1.1110656261444101</v>
      </c>
      <c r="BP2442">
        <v>-0.87564110755920399</v>
      </c>
      <c r="BQ2442">
        <v>-1.7743843793869001</v>
      </c>
      <c r="BR2442">
        <v>0.62545001506805398</v>
      </c>
      <c r="BT2442">
        <v>16.771463394165</v>
      </c>
      <c r="BU2442">
        <v>19.3990993499756</v>
      </c>
      <c r="BV2442">
        <v>17.746292114257798</v>
      </c>
      <c r="BW2442">
        <v>18.120552062988299</v>
      </c>
      <c r="BX2442">
        <v>16.8295993804932</v>
      </c>
      <c r="BY2442">
        <v>17.604364395141602</v>
      </c>
      <c r="BZ2442">
        <v>17.715721130371101</v>
      </c>
      <c r="CA2442">
        <v>17.7892150878906</v>
      </c>
      <c r="CB2442">
        <v>18.4829807281494</v>
      </c>
      <c r="CC2442">
        <v>15.4137268066406</v>
      </c>
      <c r="CD2442">
        <v>14.728345870971699</v>
      </c>
      <c r="CE2442">
        <v>17.410219192504901</v>
      </c>
      <c r="CG2442">
        <v>16.771463394165</v>
      </c>
      <c r="CH2442">
        <v>19.3990993499756</v>
      </c>
      <c r="CI2442">
        <v>17.746292114257798</v>
      </c>
      <c r="CJ2442">
        <v>18.120552062988299</v>
      </c>
      <c r="CK2442">
        <v>16.8295993804932</v>
      </c>
      <c r="CL2442">
        <v>17.604364395141602</v>
      </c>
      <c r="CM2442">
        <v>17.715721130371101</v>
      </c>
      <c r="CN2442">
        <v>17.7892150878906</v>
      </c>
      <c r="CO2442">
        <v>18.4829807281494</v>
      </c>
      <c r="CP2442">
        <v>15.4137268066406</v>
      </c>
      <c r="CQ2442">
        <v>14.728345870971699</v>
      </c>
      <c r="CR2442">
        <v>17.410219192504901</v>
      </c>
      <c r="CT2442" t="s">
        <v>19000</v>
      </c>
      <c r="CU2442" t="s">
        <v>1223</v>
      </c>
      <c r="CV2442" t="s">
        <v>18360</v>
      </c>
      <c r="CW2442" t="str">
        <f>CT2442&amp;CU2442&amp;CHAR(10)&amp;CV2442</f>
        <v>&gt;A0A3Q7F8F1
MSSLSRELVFLILQFLEEEKFKESVHKLEQESGFFFNMKYFEEKVHAGEWDEVEKYLSGFTKVDDNRYSMKIFFEIRKQKYLEALDKQDKAKAVEILVSDLKVFSTFNEDLYKEITQLLTLTNFRENEQLSKYGDTKTARSIMLIELKKLIEANPLFREKLVFPTLRSSRLRTLINQSLNWQHQLCKNPRPNPDIKTLFTDHTCTPPNGAVAPTPVNLPPAAIAKPAAFTALGAHGPFPPAAAAAANANALAGWMANAAASSSVQAAVVTASSLPVPPNQVSILKRPLTPPATLGMLDYQSADHEQLMKRLRPAQSVEEVTYPTVRQQASWSLDDLPRTVAFTLPQGSSVTSMDFHPSHHTYLLVGSTNGEITLWEVATREKLVAKAFKIWDVQACTLTFQASASKDAPFSVSRVAWSPDGTFVGVAFSKHLVHLYATVGTNDLRQHLEMDAHAGSVNDLAFAYPNKQLCIVTCGDDKLIKVWDITGRKLFNFEGHEAPVYSICPHQKESIQFIFSTAIDGKIKAWLYDNMGSRVDYDAPGHWCTTMLYSADGTRLFSCGTGKEGDSFLVEWNESEGAIKRTYSGFRKKSAGVVQFDTTQNHFLAVGEDSQIKFWDMDNINILTTIDADGGLPSLPRLRFNKEGNLLAVTTADNGIKILGNPAGMRSLRTVEAPPFEALRSPIEAAAIKQGSGSSVPNATPVNCKVERSSPIRPSPILNGVDSVPRSMEKPRILEEVSDKAKPWQLTEILDQAQCRLVTMPESSDSNNKVARLLYTNSGVGILALGSNGTQKLWKWTRNEQNPSGKATANVVPQYWQPNSGLLMTNDIVGINLEEAVPCIALSKNDSYVMSAAGGKVSLFNMMTFKVMTTFMPPPPASTFLAFHPQDNNIIAIGMEDSTIHIYNVRVDEVKSKLKGHQKRITGLAFSTNLNILVSSGADAQLCLWSIDSWDKRKSVPIQLPAGKAPSGDTRVQFHADQVRLLVSHETQLAIYDASKMERIRQWVPQDALSAPITYAAYSCNSQLVYASFSDGNIGVFDADTLRLRCRVAPSAYLSQAVLTGSQSVYPLVVAAHPQEPSQFAVGLTDGTVKVIEPLESEGKWGVSPPVDNGMLNGRVASSSTANNHAADQVQR</v>
      </c>
    </row>
    <row r="2443" spans="1:101" x14ac:dyDescent="0.25">
      <c r="A2443" t="s">
        <v>3745</v>
      </c>
      <c r="B2443" t="s">
        <v>21299</v>
      </c>
      <c r="C2443" t="s">
        <v>7177</v>
      </c>
      <c r="D2443" t="s">
        <v>16178</v>
      </c>
      <c r="E2443">
        <v>0</v>
      </c>
      <c r="F2443" t="s">
        <v>12905</v>
      </c>
      <c r="G2443">
        <v>-6.4657955169677699</v>
      </c>
      <c r="H2443">
        <v>-3.9141969680786102</v>
      </c>
      <c r="I2443">
        <v>-4.8758544921875</v>
      </c>
      <c r="J2443">
        <v>-4.3675260543823198</v>
      </c>
      <c r="K2443">
        <v>-2.8754758834838898</v>
      </c>
      <c r="L2443">
        <v>-1.2244110107421899</v>
      </c>
      <c r="M2443">
        <v>-5.4236946105956996</v>
      </c>
      <c r="N2443">
        <v>-7.0475988388061497</v>
      </c>
      <c r="O2443">
        <v>0.59374618530273404</v>
      </c>
      <c r="P2443">
        <v>-6.5325736999511701</v>
      </c>
      <c r="Q2443">
        <v>-3.32309818267822</v>
      </c>
      <c r="R2443">
        <v>-3.5303926467895499</v>
      </c>
      <c r="S2443">
        <v>-4.0822393099466954</v>
      </c>
      <c r="T2443">
        <v>2439</v>
      </c>
      <c r="X2443" s="16">
        <v>-2.2628113428751599</v>
      </c>
      <c r="Z2443">
        <v>0.78635081374321902</v>
      </c>
      <c r="AA2443">
        <v>0.146771767484106</v>
      </c>
      <c r="AB2443">
        <v>0.71322775051844978</v>
      </c>
      <c r="AP2443">
        <v>36</v>
      </c>
      <c r="AQ2443">
        <v>21</v>
      </c>
      <c r="AR2443">
        <v>17</v>
      </c>
      <c r="AS2443">
        <v>20.5</v>
      </c>
      <c r="AT2443">
        <v>12.4</v>
      </c>
      <c r="AU2443">
        <v>9.1999999999999993</v>
      </c>
      <c r="AV2443">
        <v>488.92</v>
      </c>
      <c r="AW2443">
        <v>0</v>
      </c>
      <c r="AX2443">
        <v>107.84</v>
      </c>
      <c r="AY2443">
        <v>1591500000</v>
      </c>
      <c r="AZ2443">
        <v>46</v>
      </c>
      <c r="BA2443" t="s">
        <v>3744</v>
      </c>
      <c r="BB2443" t="s">
        <v>3745</v>
      </c>
      <c r="BC2443" t="s">
        <v>3746</v>
      </c>
      <c r="BD2443" t="s">
        <v>3747</v>
      </c>
      <c r="BE2443" t="s">
        <v>3748</v>
      </c>
      <c r="BF2443" s="34" t="s">
        <v>19011</v>
      </c>
      <c r="BG2443">
        <v>-1.06222891807556</v>
      </c>
      <c r="BH2443">
        <v>7.4887864291667897E-2</v>
      </c>
      <c r="BI2443">
        <v>-0.3536736369133</v>
      </c>
      <c r="BJ2443">
        <v>-0.127137690782547</v>
      </c>
      <c r="BK2443">
        <v>0.53779268264770497</v>
      </c>
      <c r="BL2443">
        <v>1.27358770370483</v>
      </c>
      <c r="BM2443">
        <v>-0.59781795740127597</v>
      </c>
      <c r="BN2443">
        <v>-1.3215088844299301</v>
      </c>
      <c r="BO2443">
        <v>2.0838472843170202</v>
      </c>
      <c r="BP2443">
        <v>-1.0919885635376001</v>
      </c>
      <c r="BQ2443">
        <v>0.33831033110618602</v>
      </c>
      <c r="BR2443">
        <v>0.24592979252338401</v>
      </c>
      <c r="BT2443">
        <v>15.635746002197299</v>
      </c>
      <c r="BU2443">
        <v>18.500709533691399</v>
      </c>
      <c r="BV2443">
        <v>16.7142448425293</v>
      </c>
      <c r="BW2443">
        <v>17.169963836669901</v>
      </c>
      <c r="BX2443">
        <v>18.1496181488037</v>
      </c>
      <c r="BY2443">
        <v>20.858707427978501</v>
      </c>
      <c r="BZ2443">
        <v>16.163591384887699</v>
      </c>
      <c r="CA2443">
        <v>14.360710144043001</v>
      </c>
      <c r="CB2443">
        <v>22.239404678344702</v>
      </c>
      <c r="CC2443">
        <v>13.655642509460399</v>
      </c>
      <c r="CD2443">
        <v>16.908885955810501</v>
      </c>
      <c r="CE2443">
        <v>17.4364833831787</v>
      </c>
      <c r="CG2443">
        <v>15.635746002197299</v>
      </c>
      <c r="CH2443">
        <v>18.500709533691399</v>
      </c>
      <c r="CI2443">
        <v>16.7142448425293</v>
      </c>
      <c r="CJ2443">
        <v>17.169963836669901</v>
      </c>
      <c r="CK2443">
        <v>18.1496181488037</v>
      </c>
      <c r="CL2443">
        <v>20.858707427978501</v>
      </c>
      <c r="CM2443">
        <v>16.163591384887699</v>
      </c>
      <c r="CN2443">
        <v>14.360710144043001</v>
      </c>
      <c r="CO2443">
        <v>22.239404678344702</v>
      </c>
      <c r="CP2443">
        <v>13.655642509460399</v>
      </c>
      <c r="CQ2443">
        <v>16.908885955810501</v>
      </c>
      <c r="CR2443">
        <v>17.4364833831787</v>
      </c>
      <c r="CT2443" t="s">
        <v>19000</v>
      </c>
      <c r="CU2443" t="s">
        <v>3745</v>
      </c>
      <c r="CV2443" t="s">
        <v>18659</v>
      </c>
      <c r="CW2443" t="str">
        <f>CT2443&amp;CU2443&amp;CHAR(10)&amp;CV2443</f>
        <v>&gt;A0A3Q7HTM2
MGFLKIFFVFIFCSFPWPTIQSDFETYIVHVESPESLITTQSSFMDLESYYLSFLPETMSAISSSGNEEAASIIYSYHNVMTGFAARLTAEQVKEMEKKHGFVSAQKQRILSLHTTHTPSFLGLQQNKGVWKDSNYGKGVIIGVLDTGIIPDHPSFSDVGMPSPPAKWKGVCKSNFTNKCNNKLIGARSYELGNASPIDNDGHGTHTASTAAGAFVKGANVHGNANGTAVGVAPLAHIAIYKVCGFDGKCPGSDILAAMDAAIDDGVDILSISLGGSLSPLYDETIALGAYSTTQRGILVSCSAGNSGPSPASVDNSAPWILTVGASTLDRKIKATVKLGNGEEFEGESAYHPKTSNATFFTLFDAAKNAKDPSETPYCRRGSLTDPAIRGKIVLCLAFGGVANVDKGQAVKDAGGVGMIVINPSQYGVTKSADAHVLPALVVSAADGTKIRAYTNSILNPVATITFQGTIIGDKNAPIVAAFSSRGPNTASRGILKPDIIGPGVNILAAWPTSVDGNKNTKSTFNIISGTSMSCPHLSGVAALLKSSHPDWSPAVIKSAIMTTADTLNLASSPILDERLSPADIYAIGAGHVNPSRANDPGLVYDTPFEDYLPYLCGLNYTNSQVGKLLKRKVNCSEVESIPEAQLNYPSFCISRLGSTPQTFTRTVTNVGDAKSSYTVQIASPKGVVVKVKPRKLIFSELKQKLTYQVTFSKRTNSSKSGVFEGFLKWNSNKYSVRTMGFFKVLLVLIFCSFPWPTIQSGLEIYIVHVESPESLISTKSSLTDLDSYYHSFLPKTTTAISSSGNEEAATMIYSYHNVMKGFAARLTESHVKEMEKKRGFVSAQKQRILSLDTTHTPSFLGLQQNMGVWKDSNYGEGVIIGVIDTGILPDHPSFSDVGMPPPPAKWKGVCESNFINKCNNKLIGARSYHLGNGSPIDGNGHGTHTASTAAGAFVKGANVYGNANGTAVGVAPLAHIAVYKVCSSDGGCSDSDILAAMDSAIDDGVDILSISIGGSPNSFYDDPIALGAYSATARGNRGPLLASVGNAAPWILTVGASTLDRKIKATVKLGNGEEFEGESAYRPQISNSTFFTLFDAAKHAKDPSETPYCKPGSLKGPVIRGKIVLCLAGGGVSSVAKGKVVKDAGGVGMIVIKTSQYGVTKTADAHVLPALDISDADGLRIRAYTNSILNPVATITFQGTTIGDENAPIVAAFSSRGPSRASPGILKPDIIGPGVNILAAWPTPVDDDKNTKSTFNIISGTSMSCPHLSGVAALLKSAHPDWSPAVIKSAIMTTADTLNLANSPILDERLLPADIFTTGAGHVNPSRANDPGLVYDTPFEDYVPYFCGLNYTNREVGKMLQRQVNCLKVKSIPEAQLNYPSFSIFRLGSTPQTYTRTVTNVGDATSSYKVEVASPKGVAVEVKPTELNFSELNQKLTYQVTFSKRTNSSNFVIVDGFLKWTSNRHSVRTMGFLKILFVFIFCSFPWPTIQSNLETYIVHVESPESLITAQSSLMDLDSYYLSFLPKTTTAISSSGNEEAATMIYSYHNVMTGFAARLTAEQVKEMEKKHGFVSAQKQRILSLHTTHTPSFLGLQQNMGLWKDSNFGEGVIIGVLDTGILPDHPSFSDVGMPPPPAKWKGVCEPNFTNKCNNKLIGARSYKLGNGSPIDDDGHGTHTASTAAGAFVKGANVYENANGTAVGVAPLAHIAIYKVCNSVGCSDSDILAAMDSAIDDGVDILSISIGGSLRPLYDESIALGAYSATQRGILVSCSAGNNGPSPASVDNSAPWILTVGASTLDRKIKATAKLGNGEEFEGESAYRPKISNSTFFTLFDAAKNAKDPSETPYCRRGSLTDPAIRGKIVLCLAFGGVANVDKGQAVKDAGGVGMIVINPSQYGVTKSADAHVLPALVVSAADGSKIRAYTNSISNPVATITIQGTVIGDKNAPIVAAFSSRGPSKPNPGILKPDIIGPGVNILAAWPTSVDDNKDTKSTFNIISGTSMSCPHLSGVAALLKRTHPDWSPAVIKSAMMTTADTLNLASSPILDQRLRPADIYAIGAGHVNPSRANDPGLVYDTPFEDYVPYLCGLNYTNPQVGKLLRRRVNCSEVESIPEAQLNYPSFCISRLGSTPQTYTRTVTNVGDAKSSYTVQIASPKGVVVKVKPSKLNFSELNQKLTYQVTFSKTINSSMSGVVEGFLKWNSNRHSVRSPIAVVPTIQNDLETYIVHVESPESVISTQSSVTDLDNYYLSFLPKTTTISSSENEEAASMLYSYHNVMKGFAARLTAAQVKEMENKHGFVSAQKQRIFTLHTTHTPNFLGLQQNMGLWKDSNYGKGVIIGVIDTGIYPDHPSFSDFGMPPPPAKWKGVCESNFKTKCNNKLIGARSYQIANGSLIDDTGHGTHTAGTAAGAFAKGANVFGNANGTAVGVAPLAHLAIYKVCNSDGECPDCDILAAIDSAIDDGVDILSISLGGSPSPFYDDCIALGAYSATERGILVSSSAGNEGPSVASVEKAAPWILTVGASTLDRKIKATVNLGNRKKYEGESTYRPKISSSTFFTLYDAAKNASETPYCRPGSLTDPAVRGKIVLCLQDDIVSNIEKGQAVKDAGGVGMIIINQPSYGATKSADAHVLPAMDVSAADGTKIISYMHSTSNPIARITFHGTVIGDKYAPIVAAFSSRGPSEASPGILKPDIIGPGVNILAAWPTSMDGNKNTKSTFNIISGTSMSCPHLSGVAALLKSTHPDWSPAAIKSAIMTTADTLNLANSPILDERLLFADIYAIGAGHVNPSRANDPGLVYDTPFEDYVAYLCGLNYTNPQVSKLLQRKVNCWEVESIPEAQLNYPSFSISGLGSTPQTYTRTVTNVGDAESSYKVEIASPKGVVVEVEPSELNFSELNQKLTYQVTFSKTISSSQPEVVEGFLKWNSNTYSVRSPIAVVSVLTIIGLICVLFSFTTHAAEQNNSQIYIVHCEFPSGERTAEYQDLESWYLSFLPTTTSVSSREAPRLIYSYRNVLTGFAAKLSEEDIKEMEKKEGFVSARPQQFVSLHTTHSVNFLGLQQNMGFWKDSNYGKGVIIGVLDTGILPDHPSFSDVGMPTPPAKWKGVCESNFMNKCNKKLIGARSYQLGNGSPIDGNGHGTHTASTAAGAFVKGANVYGNANGTAVGVAPLAHIAIYKVCGSDGKCSDSDILAAMDSAIDDGVDIISMSLGGGPVPFHSDNIALGAYSATERGILVSASAGNSGPSLITAGNTAPWILTVGASTTDRKIKVTVTLGNTEEFEGEASYRPQISDSKFFTLYDASKGKGDPSKTPYCKPGSLTDPAIKGKIVICYPGVVSKVVKGQAVKDAGGVGMIAINLPEDGVTKSADAHVLPALEVSAADGIRILTYTNSISNPTAKITFQGTIIGDENAPIVASFSSRGPNKPSPGILKPDIIGPGVNILAAWPTSVDDNKKTKSTFNIISGTSMSCPHLSGVAALLKSTHPDWSPAAIKSAIMTTAYTLNLASSPILDERLLPADIFAIGAGHVNPSSANDPGLVYDTPSEDYFPYLCGLRYTNAQVSKLLQRKVNCLEVKSIPEAELNYPSFSIFGLGSTPQTYTRTVTNVGDVASSYKVEIASPIGVAIEVVPTELNFSKLNQKLTYQVTFSKTTSSSEVVVVEGFLNTMMPQYSSILTIFGLICVLFLFSTNATEQNNSQIYIVHCEFPSGERTSKYQDLESWYLSFLPATTSDSSREAPRLIYSYRNVLTGFAAKLSQEDIKEMEKMEGFVSARPQRLLKLHTTHSVDFLGLQQNMGFWKDSNYGKGVIIGVIDSGVFPDHPSFSDVGMPPIPAKWKGVCESDFATKCNNKLIGARSYQIANGSPIDNDGHGTHTAGTTAGAFVEGANVYGNANGTAVGVAPLAHIAIYKVCNSNSCSDSDILAAMDSAIDDGVDILSMSLGGSPVPFYEDSIAFGAYAATERGILVSCSAGNSGPSYITASNTAPWILTVGASTIDRKIKATVTLGNTEEFEGESAYRPQISDSTYFTLYDAAKSIGDPSETPYCKPGSLTDPAIKGKIAICQAGVVSNIEKGQAVKDAGGVGMIVINPSQYGVTKSADAHVLPALVVSAADGSKILDYTNSISNPIATITIQGTVIGDKNAPIVAAFSSRGPSKPNPGILKPDIIGPGVNILAAWPTSVDDNKDTKSTFNIISGTSMSCPHLSGIAALLKSTHPDWSPAAIKSAIMTTAYTLNLDSSPILDERLLPADIFAIGAGHVNPSSANDPGLVSSLLRRTVNCLEVNSIPEAQLNYPSFSIYGLGSTPQTYTRTVTNVGDATSSYKVKIASLIGVAVEVVPTELNFSELNQKLTYQVTFSKTTSSSEVVVVEGFLKWTSTRHSVRSPIAVVLYNSILIIIGLIYVFFPFTTNAAEQNNSQIYIVHCELPDGEMATRYQDLESWYLSFLPATTSDSSREAPRLIYSYRNVLTGFAAKLSPDDIKEMEKMEGFVSACPEELLILHSTHSVNLMGLYHNMGLWNDSNYGKGVIIGVIDGGIFPDHPSFNDDGMPPPPAKWKDGHGTHTASTAAGRFVSGANIFGNANGTATGVNLLLMLLFTKRALLTFVR</v>
      </c>
    </row>
    <row r="2444" spans="1:101" x14ac:dyDescent="0.25">
      <c r="A2444" t="s">
        <v>6610</v>
      </c>
      <c r="B2444" t="s">
        <v>21300</v>
      </c>
      <c r="C2444" t="s">
        <v>7210</v>
      </c>
      <c r="D2444" t="s">
        <v>16179</v>
      </c>
      <c r="E2444" t="s">
        <v>16180</v>
      </c>
      <c r="F2444" t="s">
        <v>12906</v>
      </c>
      <c r="G2444">
        <v>-2.70553398132324</v>
      </c>
      <c r="H2444">
        <v>-3.3466997146606401</v>
      </c>
      <c r="I2444">
        <v>-0.84747123718261697</v>
      </c>
      <c r="J2444">
        <v>-4.4130449295043901</v>
      </c>
      <c r="K2444">
        <v>-4.6657056808471697</v>
      </c>
      <c r="L2444">
        <v>-4.9687042236328098</v>
      </c>
      <c r="M2444">
        <v>-4.8263053894043004</v>
      </c>
      <c r="N2444">
        <v>-5.0601511001586896</v>
      </c>
      <c r="O2444">
        <v>-4.5716629028320304</v>
      </c>
      <c r="P2444">
        <v>-3.93645572662354</v>
      </c>
      <c r="Q2444">
        <v>-4.5489072799682599</v>
      </c>
      <c r="R2444">
        <v>-5.1578111648559597</v>
      </c>
      <c r="S2444">
        <v>-4.0873711109161377</v>
      </c>
      <c r="T2444">
        <v>2440</v>
      </c>
      <c r="W2444">
        <v>1</v>
      </c>
      <c r="X2444" s="16">
        <v>2.382583300272624</v>
      </c>
      <c r="Z2444">
        <v>8.6666666666666697E-2</v>
      </c>
      <c r="AA2444">
        <v>2.0388054064936099</v>
      </c>
      <c r="AB2444">
        <v>9.1452291823463823E-3</v>
      </c>
      <c r="AC2444" t="s">
        <v>10408</v>
      </c>
      <c r="AE2444">
        <v>1.4446543807660499</v>
      </c>
      <c r="AF2444">
        <v>3.5920768475947641E-2</v>
      </c>
      <c r="AG2444">
        <v>7.43333333333333E-3</v>
      </c>
      <c r="AH2444" t="s">
        <v>10408</v>
      </c>
      <c r="AJ2444" s="14">
        <v>0.28909478388591497</v>
      </c>
      <c r="AK2444" s="14">
        <v>0.51393147484431401</v>
      </c>
      <c r="AL2444" s="14">
        <v>0.568719424460432</v>
      </c>
      <c r="AN2444" s="14">
        <f>AVERAGE(M2444:O2444)-AVERAGE(P2444:R2444)</f>
        <v>-0.27164840698241921</v>
      </c>
      <c r="AP2444">
        <v>2</v>
      </c>
      <c r="AQ2444">
        <v>2</v>
      </c>
      <c r="AR2444">
        <v>2</v>
      </c>
      <c r="AS2444">
        <v>4.9000000000000004</v>
      </c>
      <c r="AT2444">
        <v>4.9000000000000004</v>
      </c>
      <c r="AU2444">
        <v>4.9000000000000004</v>
      </c>
      <c r="AV2444">
        <v>58.823999999999998</v>
      </c>
      <c r="AW2444">
        <v>3.6284000000000002E-4</v>
      </c>
      <c r="AX2444">
        <v>4.7407000000000004</v>
      </c>
      <c r="AY2444">
        <v>143940000</v>
      </c>
      <c r="AZ2444">
        <v>8</v>
      </c>
      <c r="BA2444" t="s">
        <v>6610</v>
      </c>
      <c r="BB2444" t="s">
        <v>6610</v>
      </c>
      <c r="BC2444" t="s">
        <v>6611</v>
      </c>
      <c r="BD2444" t="s">
        <v>6612</v>
      </c>
      <c r="BE2444" t="s">
        <v>6613</v>
      </c>
      <c r="BF2444" s="34" t="s">
        <v>19011</v>
      </c>
      <c r="BG2444">
        <v>1.1024814844131501</v>
      </c>
      <c r="BH2444">
        <v>0.59093540906906095</v>
      </c>
      <c r="BI2444">
        <v>2.5849137306213401</v>
      </c>
      <c r="BJ2444">
        <v>-0.25983479619026201</v>
      </c>
      <c r="BK2444">
        <v>-0.46141701936721802</v>
      </c>
      <c r="BL2444">
        <v>-0.70316058397293102</v>
      </c>
      <c r="BM2444">
        <v>-0.58954948186874401</v>
      </c>
      <c r="BN2444">
        <v>-0.776120364665985</v>
      </c>
      <c r="BO2444">
        <v>-0.38638615608215299</v>
      </c>
      <c r="BP2444">
        <v>0.120405957102776</v>
      </c>
      <c r="BQ2444">
        <v>-0.36823087930679299</v>
      </c>
      <c r="BR2444">
        <v>-0.854037225246429</v>
      </c>
      <c r="BT2444">
        <v>19.3960075378418</v>
      </c>
      <c r="BU2444">
        <v>19.0682067871094</v>
      </c>
      <c r="BV2444">
        <v>20.742628097534201</v>
      </c>
      <c r="BW2444">
        <v>17.124444961547901</v>
      </c>
      <c r="BX2444">
        <v>16.359388351440401</v>
      </c>
      <c r="BY2444">
        <v>17.114414215087901</v>
      </c>
      <c r="BZ2444">
        <v>16.760980606079102</v>
      </c>
      <c r="CA2444">
        <v>16.348157882690401</v>
      </c>
      <c r="CB2444">
        <v>17.07399559021</v>
      </c>
      <c r="CC2444">
        <v>16.2517604827881</v>
      </c>
      <c r="CD2444">
        <v>15.683076858520501</v>
      </c>
      <c r="CE2444">
        <v>15.809064865112299</v>
      </c>
      <c r="CG2444">
        <v>19.3960075378418</v>
      </c>
      <c r="CH2444">
        <v>19.0682067871094</v>
      </c>
      <c r="CI2444">
        <v>20.742628097534201</v>
      </c>
      <c r="CJ2444">
        <v>17.124444961547901</v>
      </c>
      <c r="CK2444">
        <v>16.359388351440401</v>
      </c>
      <c r="CL2444">
        <v>17.114414215087901</v>
      </c>
      <c r="CM2444">
        <v>16.760980606079102</v>
      </c>
      <c r="CN2444">
        <v>16.348157882690401</v>
      </c>
      <c r="CO2444">
        <v>17.07399559021</v>
      </c>
      <c r="CP2444">
        <v>16.2517604827881</v>
      </c>
      <c r="CQ2444">
        <v>15.683076858520501</v>
      </c>
      <c r="CR2444">
        <v>15.809064865112299</v>
      </c>
      <c r="CT2444" t="s">
        <v>19000</v>
      </c>
      <c r="CU2444" t="s">
        <v>6610</v>
      </c>
      <c r="CV2444" t="s">
        <v>16592</v>
      </c>
      <c r="CW2444" t="str">
        <f>CT2444&amp;CU2444&amp;CHAR(10)&amp;CV2444</f>
        <v>&gt;Q9M726
MDGTAVQGTSSVDSFLRNYKLGKTLGIGSFGKVKIAEHTLTGHKVAVKILNRRKIRNMDMEEKVRREIKILRLFMHPHIIRLYEVIETPSDIYVVMEYVKSGELFDYIVEKGRLQEDEARNFFQQIISGVEYCHRNMVVHRDLKPENLLLDSKWNVKIADFGLSNIMRDGHFLKTSCGSPNYAAPEVISGKLYAGPEVDVWSCGVILYALLCGTLPFDDENIPNLFKKIKGGIYTLPSHLSAGARDLIPRMLIVDPMKRMTIPEIRLHPWFQAHLPRYLAVPPPDTTQQAKKIDEEILQEVVKMGFDRNNLTESLRNRVQNEGTVAYYLLLDNRHRVSTGYLGAEFQESMEYGYNRINSNETAASPVGQRFPGIMDYQQAGARQFPIERKWALGLQSRAHPREIMTEVLKALQELNVCWKKIGQYNMKCRWVPSLPGHHEGMGVNSMHGNQFFGDDSSIIENDGATKLTNVVKFEVQLYKTREEKYLLDLQRLQGPQFLFLDLCAAFLAQLRVL</v>
      </c>
    </row>
    <row r="2445" spans="1:101" x14ac:dyDescent="0.25">
      <c r="A2445" t="s">
        <v>3187</v>
      </c>
      <c r="B2445" t="s">
        <v>21301</v>
      </c>
      <c r="C2445" t="s">
        <v>7640</v>
      </c>
      <c r="D2445" t="s">
        <v>16181</v>
      </c>
      <c r="E2445" t="s">
        <v>16057</v>
      </c>
      <c r="F2445" t="s">
        <v>12907</v>
      </c>
      <c r="G2445">
        <v>-3.7143650054931601</v>
      </c>
      <c r="H2445">
        <v>-3.0851182937622101</v>
      </c>
      <c r="I2445">
        <v>-4.1178302764892596</v>
      </c>
      <c r="J2445">
        <v>-4.0037488937377903</v>
      </c>
      <c r="K2445">
        <v>-3.76717281341553</v>
      </c>
      <c r="L2445">
        <v>-5.8225402832031303</v>
      </c>
      <c r="M2445">
        <v>-3.9640769958496098</v>
      </c>
      <c r="N2445">
        <v>-3.9693880081176798</v>
      </c>
      <c r="O2445">
        <v>-4.3480606079101598</v>
      </c>
      <c r="P2445">
        <v>-3.5656499862670898</v>
      </c>
      <c r="Q2445">
        <v>-4.6878690719604501</v>
      </c>
      <c r="R2445">
        <v>-4.0705900192260698</v>
      </c>
      <c r="S2445">
        <v>-4.0930341879526777</v>
      </c>
      <c r="T2445">
        <v>2441</v>
      </c>
      <c r="X2445" s="16">
        <v>0.89204947153727376</v>
      </c>
      <c r="Z2445">
        <v>0.61144893617021301</v>
      </c>
      <c r="AA2445">
        <v>0.29254481066343102</v>
      </c>
      <c r="AB2445">
        <v>0.5098649868049604</v>
      </c>
      <c r="AP2445">
        <v>2</v>
      </c>
      <c r="AQ2445">
        <v>2</v>
      </c>
      <c r="AR2445">
        <v>2</v>
      </c>
      <c r="AS2445">
        <v>3.3</v>
      </c>
      <c r="AT2445">
        <v>3.3</v>
      </c>
      <c r="AU2445">
        <v>3.3</v>
      </c>
      <c r="AV2445">
        <v>78.471999999999994</v>
      </c>
      <c r="AW2445">
        <v>2.9692999999999998E-3</v>
      </c>
      <c r="AX2445">
        <v>3.5484</v>
      </c>
      <c r="AY2445">
        <v>111870000</v>
      </c>
      <c r="AZ2445">
        <v>12</v>
      </c>
      <c r="BA2445" t="s">
        <v>3187</v>
      </c>
      <c r="BB2445" t="s">
        <v>3187</v>
      </c>
      <c r="BC2445" t="s">
        <v>3188</v>
      </c>
      <c r="BF2445" s="34" t="s">
        <v>19011</v>
      </c>
      <c r="BG2445">
        <v>0.56195664405822798</v>
      </c>
      <c r="BH2445">
        <v>1.49577808380127</v>
      </c>
      <c r="BI2445">
        <v>-3.6798156797885902E-2</v>
      </c>
      <c r="BJ2445">
        <v>0.13250210881233199</v>
      </c>
      <c r="BK2445">
        <v>0.48358827829361001</v>
      </c>
      <c r="BL2445">
        <v>-2.5666401386261</v>
      </c>
      <c r="BM2445">
        <v>0.191376432776451</v>
      </c>
      <c r="BN2445">
        <v>0.18349471688270599</v>
      </c>
      <c r="BO2445">
        <v>-0.37846702337264998</v>
      </c>
      <c r="BP2445">
        <v>0.78265434503555298</v>
      </c>
      <c r="BQ2445">
        <v>-0.88275319337844804</v>
      </c>
      <c r="BR2445">
        <v>3.3307835459709202E-2</v>
      </c>
      <c r="BT2445">
        <v>18.3871765136719</v>
      </c>
      <c r="BU2445">
        <v>19.329788208007798</v>
      </c>
      <c r="BV2445">
        <v>17.4722690582275</v>
      </c>
      <c r="BW2445">
        <v>17.533740997314499</v>
      </c>
      <c r="BX2445">
        <v>17.257921218872099</v>
      </c>
      <c r="BY2445">
        <v>16.260578155517599</v>
      </c>
      <c r="BZ2445">
        <v>17.6232089996338</v>
      </c>
      <c r="CA2445">
        <v>17.438920974731399</v>
      </c>
      <c r="CB2445">
        <v>17.2975978851318</v>
      </c>
      <c r="CC2445">
        <v>16.622566223144499</v>
      </c>
      <c r="CD2445">
        <v>15.544115066528301</v>
      </c>
      <c r="CE2445">
        <v>16.896286010742202</v>
      </c>
      <c r="CG2445">
        <v>18.3871765136719</v>
      </c>
      <c r="CH2445">
        <v>19.329788208007798</v>
      </c>
      <c r="CI2445" t="s">
        <v>8080</v>
      </c>
      <c r="CJ2445">
        <v>17.533740997314499</v>
      </c>
      <c r="CK2445">
        <v>17.257921218872099</v>
      </c>
      <c r="CL2445" t="s">
        <v>8080</v>
      </c>
      <c r="CM2445">
        <v>17.6232089996338</v>
      </c>
      <c r="CN2445">
        <v>17.438920974731399</v>
      </c>
      <c r="CO2445">
        <v>17.2975978851318</v>
      </c>
      <c r="CP2445">
        <v>16.622566223144499</v>
      </c>
      <c r="CQ2445" t="s">
        <v>8080</v>
      </c>
      <c r="CR2445">
        <v>16.896286010742202</v>
      </c>
      <c r="CT2445" t="s">
        <v>19000</v>
      </c>
      <c r="CU2445" t="s">
        <v>3187</v>
      </c>
      <c r="CV2445" t="s">
        <v>18336</v>
      </c>
      <c r="CW2445" t="str">
        <f>CT2445&amp;CU2445&amp;CHAR(10)&amp;CV2445</f>
        <v>&gt;A0A3Q7H835
MHDLLTILQAHARGHAAYSYYRSLQRAAIITQCGWRRRVARKELRNLKMAARETGALKEAKDKLEKKVEELTWRLQFEKRLRAELEETKAQEVGKLQEALHAMQKQVEEANAKVVQEREAARRAIEEAPPVIKETPVIVQDTEKINTLSAEVENLKALLASEKKATEEARDSSRDAEAKHTELASKLETAERKVDQLQDSVQRLEEKLSNMESENQVLRQQALTMSPTGKALSTRPKTTIIQRTPENGNVINGESKPNSENQDMLIKCISQDLGFSGGKPIAACLIYKCLLHWRSFEVERTSVFDRIIQTIASAIEVQDNNDILAYWLCNTSTLLMLLQQTLKASGAANLTPQRRRSSSASLFGRMSQGLRGSPQSAGLSVLNGRMLGRLDDLRHVEAKYPALLFKQQLTAFLEKIYGMIRDNLKKEISPLLGLCIQAPRTSRASLVKGRSQANAAAQQALFAHWQSIVKSLNNYLMMMKSNHVPPFLVRKVFTQIFSFINVQLFNSLLLRRECCSFSNGEFVKAGLAELEQWCCYATEEFVGSAWDELKHIRQAVGFLVIHQKPKKSLNEITNELCPVLSIQQLYRISTMYWDDKYGTHTVSSDVISSMRVMMTEDSNNAVSSSFLLDDDSSIPFSVDDISKTMQQIDIGDVEPPPLIRENSGFVFLHQRSSYILLREWIPPKHPLLGLAGLEA</v>
      </c>
    </row>
    <row r="2446" spans="1:101" x14ac:dyDescent="0.25">
      <c r="A2446" t="s">
        <v>3914</v>
      </c>
      <c r="B2446" t="s">
        <v>21302</v>
      </c>
      <c r="C2446" t="s">
        <v>7177</v>
      </c>
      <c r="D2446">
        <v>0</v>
      </c>
      <c r="E2446">
        <v>0</v>
      </c>
      <c r="F2446" t="s">
        <v>12908</v>
      </c>
      <c r="G2446">
        <v>-6.0690803527831996</v>
      </c>
      <c r="H2446">
        <v>-0.725247383117676</v>
      </c>
      <c r="I2446">
        <v>-1.1084175109863299</v>
      </c>
      <c r="J2446">
        <v>-5.3363313674926802</v>
      </c>
      <c r="K2446">
        <v>-4.7225618362426802</v>
      </c>
      <c r="L2446">
        <v>-3.8259868621826199</v>
      </c>
      <c r="M2446">
        <v>-4.1946506500244096</v>
      </c>
      <c r="N2446">
        <v>-1.0087308883667001</v>
      </c>
      <c r="O2446">
        <v>-4.62589454650879</v>
      </c>
      <c r="P2446">
        <v>-6.1048288345336896</v>
      </c>
      <c r="Q2446">
        <v>-4.8832216262817401</v>
      </c>
      <c r="R2446">
        <v>-6.5404148101806596</v>
      </c>
      <c r="S2446">
        <v>-4.0954472223917646</v>
      </c>
      <c r="T2446">
        <v>2442</v>
      </c>
      <c r="X2446" s="16">
        <v>1.9940449396769244</v>
      </c>
      <c r="Z2446">
        <v>0.35577937649880098</v>
      </c>
      <c r="AA2446">
        <v>0.62784385281190502</v>
      </c>
      <c r="AB2446">
        <v>0.2355896175705039</v>
      </c>
      <c r="AP2446">
        <v>4</v>
      </c>
      <c r="AQ2446">
        <v>4</v>
      </c>
      <c r="AR2446">
        <v>4</v>
      </c>
      <c r="AS2446">
        <v>15.6</v>
      </c>
      <c r="AT2446">
        <v>15.6</v>
      </c>
      <c r="AU2446">
        <v>15.6</v>
      </c>
      <c r="AV2446">
        <v>46.662999999999997</v>
      </c>
      <c r="AW2446">
        <v>0</v>
      </c>
      <c r="AX2446">
        <v>14.731999999999999</v>
      </c>
      <c r="AY2446">
        <v>185750000</v>
      </c>
      <c r="AZ2446">
        <v>6</v>
      </c>
      <c r="BA2446" t="s">
        <v>3914</v>
      </c>
      <c r="BB2446" t="s">
        <v>3914</v>
      </c>
      <c r="BC2446" t="s">
        <v>3915</v>
      </c>
      <c r="BF2446" s="34" t="s">
        <v>19011</v>
      </c>
      <c r="BG2446">
        <v>-0.95851594209670998</v>
      </c>
      <c r="BH2446">
        <v>1.63677334785461</v>
      </c>
      <c r="BI2446">
        <v>1.45068275928497</v>
      </c>
      <c r="BJ2446">
        <v>-0.60264855623245195</v>
      </c>
      <c r="BK2446">
        <v>-0.30456489324569702</v>
      </c>
      <c r="BL2446">
        <v>0.130866289138794</v>
      </c>
      <c r="BM2446">
        <v>-4.8179201781749698E-2</v>
      </c>
      <c r="BN2446">
        <v>1.49909663200378</v>
      </c>
      <c r="BO2446">
        <v>-0.25761738419532798</v>
      </c>
      <c r="BP2446">
        <v>-0.97587758302688599</v>
      </c>
      <c r="BQ2446">
        <v>-0.38259100914001498</v>
      </c>
      <c r="BR2446">
        <v>-1.1874245405197099</v>
      </c>
      <c r="BT2446">
        <v>16.0324611663818</v>
      </c>
      <c r="BU2446">
        <v>21.689659118652301</v>
      </c>
      <c r="BV2446">
        <v>20.481681823730501</v>
      </c>
      <c r="BW2446">
        <v>16.201158523559599</v>
      </c>
      <c r="BX2446">
        <v>16.302532196044901</v>
      </c>
      <c r="BY2446">
        <v>18.2571315765381</v>
      </c>
      <c r="BZ2446">
        <v>17.392635345458999</v>
      </c>
      <c r="CA2446">
        <v>20.399578094482401</v>
      </c>
      <c r="CB2446">
        <v>17.0197639465332</v>
      </c>
      <c r="CC2446">
        <v>14.083387374877899</v>
      </c>
      <c r="CD2446">
        <v>15.348762512206999</v>
      </c>
      <c r="CE2446">
        <v>14.426461219787599</v>
      </c>
      <c r="CG2446" t="s">
        <v>8080</v>
      </c>
      <c r="CH2446">
        <v>21.689659118652301</v>
      </c>
      <c r="CI2446">
        <v>20.481681823730501</v>
      </c>
      <c r="CJ2446" t="s">
        <v>8080</v>
      </c>
      <c r="CK2446">
        <v>16.302532196044901</v>
      </c>
      <c r="CL2446" t="s">
        <v>8080</v>
      </c>
      <c r="CM2446">
        <v>17.392635345458999</v>
      </c>
      <c r="CN2446">
        <v>20.399578094482401</v>
      </c>
      <c r="CO2446">
        <v>17.0197639465332</v>
      </c>
      <c r="CP2446" t="s">
        <v>8080</v>
      </c>
      <c r="CQ2446">
        <v>15.348762512206999</v>
      </c>
      <c r="CR2446">
        <v>14.426461219787599</v>
      </c>
      <c r="CT2446" t="s">
        <v>19000</v>
      </c>
      <c r="CU2446" t="s">
        <v>3914</v>
      </c>
      <c r="CV2446" t="s">
        <v>17718</v>
      </c>
      <c r="CW2446" t="str">
        <f>CT2446&amp;CU2446&amp;CHAR(10)&amp;CV2446</f>
        <v>&gt;A0A3Q7HX13
MDSRKVVKEERAEAAAKIAADELSDVNKERRDQSQRDVDVNNNKEQKDQSQRDVDVNNNKEQKDQSQRDVKAGVIGTIIKSVQGTLGQAKDAVTGKAHETAQITSDTADAAAENARRSKDAAADKLGEYAEEKGKATKSSVSEKANQVKEKAGEYADSAADKAKRTKDYAAEKAKEAKDTTVGKMGEYKDYAGDKAKEAKDGASRKATEYEEYAESKAKEAKDTTVQKTGEYKDYTAEKAKEGKDTAIGKLAELKDSAADAAKRAMGMITGKKDEAQQKAGETAEAAKQKASETAEQKADETAGAAKQKADETAGAAKAKYDESEEATRRKMDEMKMHEGDDDHDRKVATGGIFGALGSILAPKHTTDETPTGVGTTKIVVDVDETRGGKTATSLKQADQMSGQTFNDVGRMDAEGSIAEVEAKDSTGKNVKVKY</v>
      </c>
    </row>
    <row r="2447" spans="1:101" x14ac:dyDescent="0.25">
      <c r="A2447" t="s">
        <v>3212</v>
      </c>
      <c r="B2447" t="s">
        <v>21303</v>
      </c>
      <c r="C2447" t="s">
        <v>7177</v>
      </c>
      <c r="D2447" t="s">
        <v>14865</v>
      </c>
      <c r="E2447">
        <v>0</v>
      </c>
      <c r="F2447" t="s">
        <v>12909</v>
      </c>
      <c r="G2447">
        <v>-3.4285354614257799</v>
      </c>
      <c r="H2447">
        <v>-3.5323762893676798</v>
      </c>
      <c r="I2447">
        <v>-2.50752830505371</v>
      </c>
      <c r="J2447">
        <v>-2.8963136672973602</v>
      </c>
      <c r="K2447">
        <v>-4.5757532119751003</v>
      </c>
      <c r="L2447">
        <v>-5.7012157440185502</v>
      </c>
      <c r="M2447">
        <v>-4.1011829376220703</v>
      </c>
      <c r="N2447">
        <v>-5.4725370407104501</v>
      </c>
      <c r="O2447">
        <v>-3.5980987548828098</v>
      </c>
      <c r="P2447">
        <v>-4.4062385559081996</v>
      </c>
      <c r="Q2447">
        <v>-3.8935270309448198</v>
      </c>
      <c r="R2447">
        <v>-5.04756832122803</v>
      </c>
      <c r="S2447">
        <v>-4.0967396100362139</v>
      </c>
      <c r="T2447">
        <v>2443</v>
      </c>
      <c r="X2447" s="16">
        <v>1.2349475224812809</v>
      </c>
      <c r="Z2447">
        <v>0.44787623436471402</v>
      </c>
      <c r="AA2447">
        <v>0.47592550295831998</v>
      </c>
      <c r="AB2447">
        <v>0.33425237134923602</v>
      </c>
      <c r="AP2447">
        <v>2</v>
      </c>
      <c r="AQ2447">
        <v>2</v>
      </c>
      <c r="AR2447">
        <v>2</v>
      </c>
      <c r="AS2447">
        <v>3.5</v>
      </c>
      <c r="AT2447">
        <v>3.5</v>
      </c>
      <c r="AU2447">
        <v>3.5</v>
      </c>
      <c r="AV2447">
        <v>65.736000000000004</v>
      </c>
      <c r="AW2447">
        <v>2.3498E-3</v>
      </c>
      <c r="AX2447">
        <v>3.7437999999999998</v>
      </c>
      <c r="AY2447">
        <v>83359000</v>
      </c>
      <c r="AZ2447">
        <v>1</v>
      </c>
      <c r="BA2447" t="s">
        <v>3212</v>
      </c>
      <c r="BB2447" t="s">
        <v>3212</v>
      </c>
      <c r="BC2447" t="s">
        <v>3213</v>
      </c>
      <c r="BF2447" s="34" t="s">
        <v>19011</v>
      </c>
      <c r="BG2447">
        <v>0.67693579196929898</v>
      </c>
      <c r="BH2447">
        <v>0.57173806428909302</v>
      </c>
      <c r="BI2447">
        <v>1.6099780797958401</v>
      </c>
      <c r="BJ2447">
        <v>1.2161123752594001</v>
      </c>
      <c r="BK2447">
        <v>-0.48527303338050798</v>
      </c>
      <c r="BL2447">
        <v>-1.6254423856735201</v>
      </c>
      <c r="BM2447">
        <v>-4.5013902708888097E-3</v>
      </c>
      <c r="BN2447">
        <v>-1.39377546310425</v>
      </c>
      <c r="BO2447">
        <v>0.50515675544738803</v>
      </c>
      <c r="BP2447">
        <v>-0.31354328989982599</v>
      </c>
      <c r="BQ2447">
        <v>0.205868035554886</v>
      </c>
      <c r="BR2447">
        <v>-0.96325349807739302</v>
      </c>
      <c r="BT2447">
        <v>18.6730060577393</v>
      </c>
      <c r="BU2447">
        <v>18.882530212402301</v>
      </c>
      <c r="BV2447">
        <v>19.0825710296631</v>
      </c>
      <c r="BW2447">
        <v>18.641176223754901</v>
      </c>
      <c r="BX2447">
        <v>16.4493408203125</v>
      </c>
      <c r="BY2447">
        <v>16.381902694702099</v>
      </c>
      <c r="BZ2447">
        <v>17.4861030578613</v>
      </c>
      <c r="CA2447">
        <v>15.9357719421387</v>
      </c>
      <c r="CB2447">
        <v>18.047559738159201</v>
      </c>
      <c r="CC2447">
        <v>15.7819776535034</v>
      </c>
      <c r="CD2447">
        <v>16.338457107543899</v>
      </c>
      <c r="CE2447">
        <v>15.919307708740201</v>
      </c>
      <c r="CG2447">
        <v>18.6730060577393</v>
      </c>
      <c r="CH2447">
        <v>18.882530212402301</v>
      </c>
      <c r="CI2447">
        <v>19.0825710296631</v>
      </c>
      <c r="CJ2447">
        <v>18.641176223754901</v>
      </c>
      <c r="CK2447" t="s">
        <v>8080</v>
      </c>
      <c r="CL2447" t="s">
        <v>8080</v>
      </c>
      <c r="CM2447" t="s">
        <v>8080</v>
      </c>
      <c r="CN2447" t="s">
        <v>8080</v>
      </c>
      <c r="CO2447">
        <v>18.047559738159201</v>
      </c>
      <c r="CP2447" t="s">
        <v>8080</v>
      </c>
      <c r="CQ2447" t="s">
        <v>8080</v>
      </c>
      <c r="CR2447" t="s">
        <v>8080</v>
      </c>
      <c r="CT2447" t="s">
        <v>19000</v>
      </c>
      <c r="CU2447" t="s">
        <v>3212</v>
      </c>
      <c r="CV2447" t="s">
        <v>17973</v>
      </c>
      <c r="CW2447" t="str">
        <f>CT2447&amp;CU2447&amp;CHAR(10)&amp;CV2447</f>
        <v>&gt;A0A3Q7H9G4
MTTLLTSSNVALRSFNDLNRLVQLHPRTQRVQLRCKLAGDIETDESRILLEGVVTSSANYVPLTPISFLERAADVFGDRTSVVFGSSVKYTWEETHSRCLKLASALVQLGISRGDVVAALAPNVPAMQELHFAVPMAEAVLCTLNTRLDSSMVAHLLKHSEAKIIFVDQQLLQVAQQALTLLSKHKIILVLIPEYENSSLTYDIHEYEKLLSSGSSNFTIRWPKSEFDPISINYTSGTTSSPKGVVYNHRGAYLNSISTFLCHGMAPMPTYLWTLPMFHCNGWCMNWGVAALGGTNVCLRHVSAKDIFESISVNKVTHMSAAPIVLSMMANASPNDRKPLPHKVDIRVGGSPPPPQIISKMEQLGFGVSHGYGLTETYSAATSCLWKPEWDSLPLEERAALKSRQGVQVLCMEKVDVRDPETMENVPADGKSIGEIVCRGNTVMSGYLKDVKATEEAFKGGWFHTGDVAVKHPDGYIEIKDRLKDIIISGGENISTLEVEGVLHSHPAVVEAAVVARPDDHWGQTPCAFVKLKEGSEEITSDEIIKYCRDHLPHYMAPRTVLFEDLPRTSTGKVQKIILREKAKALGSLFSTERNV</v>
      </c>
    </row>
    <row r="2448" spans="1:101" x14ac:dyDescent="0.25">
      <c r="A2448" t="s">
        <v>2706</v>
      </c>
      <c r="B2448" t="s">
        <v>21304</v>
      </c>
      <c r="C2448" t="s">
        <v>7177</v>
      </c>
      <c r="D2448" t="s">
        <v>16182</v>
      </c>
      <c r="E2448" t="s">
        <v>14679</v>
      </c>
      <c r="F2448" t="s">
        <v>12910</v>
      </c>
      <c r="G2448">
        <v>-5.58384132385254</v>
      </c>
      <c r="H2448">
        <v>-7.3022632598876998</v>
      </c>
      <c r="I2448">
        <v>-4.0517292022705096</v>
      </c>
      <c r="J2448">
        <v>-3.9238634109497101</v>
      </c>
      <c r="K2448">
        <v>-3.45212650299072</v>
      </c>
      <c r="L2448">
        <v>-4.2591037750244096</v>
      </c>
      <c r="M2448">
        <v>-2.93734931945801</v>
      </c>
      <c r="N2448">
        <v>-3.68030834197998</v>
      </c>
      <c r="O2448">
        <v>-4.2377605438232404</v>
      </c>
      <c r="P2448">
        <v>-3.4417276382446298</v>
      </c>
      <c r="Q2448">
        <v>-3.4318113327026398</v>
      </c>
      <c r="R2448">
        <v>-2.87232494354248</v>
      </c>
      <c r="S2448">
        <v>-4.0978507995605478</v>
      </c>
      <c r="T2448">
        <v>2444</v>
      </c>
      <c r="X2448" s="16">
        <v>-1.7675800323486368</v>
      </c>
      <c r="Z2448">
        <v>0.176388261851016</v>
      </c>
      <c r="AA2448">
        <v>1.3009985595701199</v>
      </c>
      <c r="AB2448">
        <v>5.0003619345045609E-2</v>
      </c>
      <c r="AP2448">
        <v>4</v>
      </c>
      <c r="AQ2448">
        <v>3</v>
      </c>
      <c r="AR2448">
        <v>3</v>
      </c>
      <c r="AS2448">
        <v>2.5</v>
      </c>
      <c r="AT2448">
        <v>2.1</v>
      </c>
      <c r="AU2448">
        <v>2.1</v>
      </c>
      <c r="AV2448">
        <v>183.39</v>
      </c>
      <c r="AW2448">
        <v>0</v>
      </c>
      <c r="AX2448">
        <v>6.9905999999999997</v>
      </c>
      <c r="AY2448">
        <v>150710000</v>
      </c>
      <c r="AZ2448">
        <v>6</v>
      </c>
      <c r="BA2448" t="s">
        <v>2706</v>
      </c>
      <c r="BB2448" t="s">
        <v>2706</v>
      </c>
      <c r="BC2448" t="s">
        <v>2707</v>
      </c>
      <c r="BF2448" s="34" t="s">
        <v>19011</v>
      </c>
      <c r="BG2448">
        <v>-1.1999808549880999</v>
      </c>
      <c r="BH2448">
        <v>-2.5876567363739</v>
      </c>
      <c r="BI2448">
        <v>3.7244539707899101E-2</v>
      </c>
      <c r="BJ2448">
        <v>0.14049990475177801</v>
      </c>
      <c r="BK2448">
        <v>0.52144128084182695</v>
      </c>
      <c r="BL2448">
        <v>-0.130216494202614</v>
      </c>
      <c r="BM2448">
        <v>0.93713891506195102</v>
      </c>
      <c r="BN2448">
        <v>0.337177753448486</v>
      </c>
      <c r="BO2448">
        <v>-0.112981207668781</v>
      </c>
      <c r="BP2448">
        <v>0.52983862161636397</v>
      </c>
      <c r="BQ2448">
        <v>0.53784632682800304</v>
      </c>
      <c r="BR2448">
        <v>0.98964798450470004</v>
      </c>
      <c r="BT2448">
        <v>16.5177001953125</v>
      </c>
      <c r="BU2448">
        <v>15.112643241882299</v>
      </c>
      <c r="BV2448">
        <v>17.5383701324463</v>
      </c>
      <c r="BW2448">
        <v>17.6136264801025</v>
      </c>
      <c r="BX2448">
        <v>17.5729675292969</v>
      </c>
      <c r="BY2448">
        <v>17.8240146636963</v>
      </c>
      <c r="BZ2448">
        <v>18.649936676025401</v>
      </c>
      <c r="CA2448">
        <v>17.728000640869102</v>
      </c>
      <c r="CB2448">
        <v>17.4078979492188</v>
      </c>
      <c r="CC2448">
        <v>16.746488571166999</v>
      </c>
      <c r="CD2448">
        <v>16.800172805786101</v>
      </c>
      <c r="CE2448">
        <v>18.094551086425799</v>
      </c>
      <c r="CG2448">
        <v>16.5177001953125</v>
      </c>
      <c r="CH2448">
        <v>15.112643241882299</v>
      </c>
      <c r="CI2448">
        <v>17.5383701324463</v>
      </c>
      <c r="CJ2448" t="s">
        <v>8080</v>
      </c>
      <c r="CK2448">
        <v>17.5729675292969</v>
      </c>
      <c r="CL2448">
        <v>17.8240146636963</v>
      </c>
      <c r="CM2448">
        <v>18.649936676025401</v>
      </c>
      <c r="CN2448">
        <v>17.728000640869102</v>
      </c>
      <c r="CO2448">
        <v>17.4078979492188</v>
      </c>
      <c r="CP2448">
        <v>16.746488571166999</v>
      </c>
      <c r="CQ2448" t="s">
        <v>8080</v>
      </c>
      <c r="CR2448">
        <v>18.094551086425799</v>
      </c>
      <c r="CT2448" t="s">
        <v>19000</v>
      </c>
      <c r="CU2448" t="s">
        <v>2706</v>
      </c>
      <c r="CV2448" t="s">
        <v>16922</v>
      </c>
      <c r="CW2448" t="str">
        <f>CT2448&amp;CU2448&amp;CHAR(10)&amp;CV2448</f>
        <v>&gt;A0A3Q7GRN1
MAVESSNISSLIWTNVKYSIEFSSTFTKKHPFVSFTLLFFILFYALSPSNTWFFIYSLPLLFFFTVLLILFFSIPSFKHFERDVDHSKPSENTISHHDEDVIEDKRKAFLRARSVRRRKSKKCIETGAEEFIQGGTFRMPLSDDHDHDDFVDKGALIEEKLKDIREVEVHSISHGRDECSSSSSIFKNSRPVEYSYEGSGKCFKSYSCMYERRRECFGETEYDGARNKGVQWKDDDQKNLMDLGLSEIERTRRLESLMARRRARKMLSLQVRRSLMNIGCKETFPPISSILIPKHKESTNQFSTTPGSAPSILGPNRNPFDLPYDQHEEKPNVRGGSFMQEFMSAQEQKELMLSRHGSFCMGTALSGDLNLDQRERTQRSDLPSRQWFPETSESSKSRHPLGKEENDRIVEEVPSQASEPEMNVVYKGDQSREVQDEKDSSEVQIKSVLVEDISNRVSSSSSSEDDEPIYKIDKDAILKSIASPALRNLSGDPSPSGLSLLENTIENERLYYPNRPMHHTPGQSIASDLQVEVSEVGSPPLTDDGNSSVGEEISIDGEIEKAITSSSEDVLMSSSHLARVDENESNSREVCEVTEQDIVEFGFSRFHMSENNVPQNIPSERTIEPYSTGSSSFPPPRTDRNQASSSYQQRRPEGLSVVGERFQGSLLQPEFPAQQLPFALTSLVSPTSVLQPNCLIEHGSSSSIDQLQNDRSVNISSERSDSIASQESDLSLSNLTLQVSELPSETENSISAKENDVAALVLDSASEQHSEPVAFSTIGQGHHSFEASSSTSSSKSVSQPTFSIDKGSSSNLEAQQVDRRKLKNKLTDEVTAESCDPTSTRSSKLTLRNPTVQSSVPHPKTQKSAENSKSLPRNEIHEALHDNGGKQPIEEVFSTISQSIDGSQASSSSSPHDLVVEQVPRASTSSPSPNTMIQPKFSASEGSSTSETQKRMQDPIPGIPSESSVNQDLISLQSLIREVPTASSCSSSPKSVLKPKSSTGQGPLLNFDREEQIGESPSPRMSRTSLVESASDQLHHTDAKTKPSNDEEKFHEEATNHNDVKKEDLPKMSLKEVSVESPNKTTMDKIGTLRTLIRRNGPKWRGTGSILSVGGSAPFEDAPSEAWADMVDGFQKAALESRLGIPLLYGVDAIHGNNNVYGATVFPQNVGLGATRDADLVQKIGIVTALEVRACGINYTFAPCVAVCRDPRWGRCYESYGEDTELIRKMTSIVTGLQGQPPPGYPQNYPFLAGRDKVVACAKHFVGDGGTDRGINEGNTISSYEDLERIHIPPYIDCISQGVCTVMASYSKWNGSHLHSSHFLLTEVLKGKLGFKGFVISDSEGIDRFFHPHGSNYDQSILAAINAGIDMVMVPFRYQLFLDHLKYLVESGNIPMTRIDDAVERILRVKFVSGAFENPLSDRSLLDTVGCHQHRELAREAVRKSLVLLKNGKDVTKPFLPLDRKAKRILVAGKHADDLGFQCGGWTKTWEGMGGRITIGTTILEAIKDAVGGETELVYEENPSPDTFASQDFSYCIVVVGEPPYCESGGDSQDLRIPLGGEELISLVADRVPTLVILISGRPLHIEPSILEKMDAFVAAWLPGTEGTGITDVIFGDFEFHGTLPMTWFKSVDQLPLHQEQNSYEPLFPFGYGLTSKNKVI</v>
      </c>
    </row>
    <row r="2449" spans="1:101" x14ac:dyDescent="0.25">
      <c r="A2449" t="s">
        <v>3040</v>
      </c>
      <c r="B2449" t="s">
        <v>21305</v>
      </c>
      <c r="C2449" t="s">
        <v>7177</v>
      </c>
      <c r="D2449">
        <v>0</v>
      </c>
      <c r="E2449">
        <v>0</v>
      </c>
      <c r="F2449" t="s">
        <v>12911</v>
      </c>
      <c r="G2449">
        <v>-6.1015853881835902</v>
      </c>
      <c r="H2449">
        <v>-3.9644613265991202</v>
      </c>
      <c r="I2449">
        <v>-4.2791309356689498</v>
      </c>
      <c r="J2449">
        <v>-5.1050462722778303</v>
      </c>
      <c r="K2449">
        <v>-3.6062860488891602</v>
      </c>
      <c r="L2449">
        <v>-3.3072128295898402</v>
      </c>
      <c r="M2449">
        <v>-4.6559486389160201</v>
      </c>
      <c r="N2449">
        <v>-3.0975179672241202</v>
      </c>
      <c r="O2449">
        <v>-3.8111743927002002</v>
      </c>
      <c r="P2449">
        <v>-3.49206447601318</v>
      </c>
      <c r="Q2449">
        <v>-4.2861976623535201</v>
      </c>
      <c r="R2449">
        <v>-3.6173009872436501</v>
      </c>
      <c r="S2449">
        <v>-4.1103272438049325</v>
      </c>
      <c r="T2449">
        <v>2445</v>
      </c>
      <c r="X2449" s="16">
        <v>-0.77554416656494318</v>
      </c>
      <c r="Z2449">
        <v>0.61840504997369805</v>
      </c>
      <c r="AA2449">
        <v>0.284727685819961</v>
      </c>
      <c r="AB2449">
        <v>0.51912544234633362</v>
      </c>
      <c r="AP2449">
        <v>4</v>
      </c>
      <c r="AQ2449">
        <v>2</v>
      </c>
      <c r="AR2449">
        <v>2</v>
      </c>
      <c r="AS2449">
        <v>6.6</v>
      </c>
      <c r="AT2449">
        <v>3.4</v>
      </c>
      <c r="AU2449">
        <v>3.4</v>
      </c>
      <c r="AV2449">
        <v>118.25</v>
      </c>
      <c r="AW2449">
        <v>0</v>
      </c>
      <c r="AX2449">
        <v>5.0903</v>
      </c>
      <c r="AY2449">
        <v>176470000</v>
      </c>
      <c r="AZ2449">
        <v>4</v>
      </c>
      <c r="BA2449" t="s">
        <v>3040</v>
      </c>
      <c r="BB2449" t="s">
        <v>3040</v>
      </c>
      <c r="BC2449" t="s">
        <v>3041</v>
      </c>
      <c r="BF2449" s="34" t="s">
        <v>19011</v>
      </c>
      <c r="BG2449">
        <v>-2.3389618396759002</v>
      </c>
      <c r="BH2449">
        <v>0.17133630812168099</v>
      </c>
      <c r="BI2449">
        <v>-0.19827936589717901</v>
      </c>
      <c r="BJ2449">
        <v>-1.16841197013855</v>
      </c>
      <c r="BK2449">
        <v>0.59205436706543002</v>
      </c>
      <c r="BL2449">
        <v>0.94335031509399403</v>
      </c>
      <c r="BM2449">
        <v>-0.64089512825012196</v>
      </c>
      <c r="BN2449">
        <v>1.1896610260009799</v>
      </c>
      <c r="BO2449">
        <v>0.35138943791389499</v>
      </c>
      <c r="BP2449">
        <v>0.72622078657150302</v>
      </c>
      <c r="BQ2449">
        <v>-0.20658004283904999</v>
      </c>
      <c r="BR2449">
        <v>0.57911610603332497</v>
      </c>
      <c r="BT2449">
        <v>15.999956130981399</v>
      </c>
      <c r="BU2449">
        <v>18.450445175170898</v>
      </c>
      <c r="BV2449">
        <v>17.310968399047901</v>
      </c>
      <c r="BW2449">
        <v>16.4324436187744</v>
      </c>
      <c r="BX2449">
        <v>17.418807983398398</v>
      </c>
      <c r="BY2449">
        <v>18.775905609130898</v>
      </c>
      <c r="BZ2449">
        <v>16.931337356567401</v>
      </c>
      <c r="CA2449">
        <v>18.310791015625</v>
      </c>
      <c r="CB2449">
        <v>17.8344841003418</v>
      </c>
      <c r="CC2449">
        <v>16.696151733398398</v>
      </c>
      <c r="CD2449">
        <v>15.9457864761353</v>
      </c>
      <c r="CE2449">
        <v>17.349575042724599</v>
      </c>
      <c r="CG2449">
        <v>15.999956130981399</v>
      </c>
      <c r="CH2449">
        <v>18.450445175170898</v>
      </c>
      <c r="CI2449">
        <v>17.310968399047901</v>
      </c>
      <c r="CJ2449">
        <v>16.4324436187744</v>
      </c>
      <c r="CK2449">
        <v>17.418807983398398</v>
      </c>
      <c r="CL2449">
        <v>18.775905609130898</v>
      </c>
      <c r="CM2449">
        <v>16.931337356567401</v>
      </c>
      <c r="CN2449">
        <v>18.310791015625</v>
      </c>
      <c r="CO2449">
        <v>17.8344841003418</v>
      </c>
      <c r="CP2449">
        <v>16.696151733398398</v>
      </c>
      <c r="CQ2449">
        <v>15.9457864761353</v>
      </c>
      <c r="CR2449">
        <v>17.349575042724599</v>
      </c>
      <c r="CT2449" t="s">
        <v>19000</v>
      </c>
      <c r="CU2449" t="s">
        <v>3040</v>
      </c>
      <c r="CV2449" t="s">
        <v>18355</v>
      </c>
      <c r="CW2449" t="str">
        <f>CT2449&amp;CU2449&amp;CHAR(10)&amp;CV2449</f>
        <v>&gt;A0A3Q7H318
MGLKCYKTLIKVYIGLPKVKDKIDSKVVKSNTTKREGWVRRGVNNPESIADHMYRMGVMALIAADLPGVDRDKCVKMAIVHDIAEAIVGDITPADGVPKDEKSRRERAALEDMCKLLGGGSRAKEISDLWMEYEENSSLEAKVVKDFDKVEMILQALEYENEQGKDLEEFFQSTAGFLGGGYHRCSSIASSEPKVLKFEDEEKLLGNAKDSLSVEEISKIREEYNAAKEKFLKIPDALKQMPKMNPKGIYVNKNVRLDSIQVYGFDYDYTLAHYSSNLQCLIYELAKQQLVNEFKYPDTCLEFKYDPTFPIRGLYYDKSKGCLMKLDFFGSIELDGCYYGRRKLSREEIDEMYGTRHIGRDQARELVCLMDFFCFSEACLIADIVQHFVDAKLEFDARYVYEDVNRAIQYVHNSGLVHRGILADPPRYLVKNDQLLRFLRMLKDKGKKLFLLTNSPFYFVDGGMRFMLQDSLGQQDSWKELFDVVIAKANKPEFYKSDHPFRCYDVEKDTLAFTKVDAFLPGKIYYHGCLKAFLQITKWKGPEVIYFGDHLFSDLRGPSKAGWRTAAIIHELKSEIMIQNDNSYRFEQAKFHIMQELLGRLHATATSSMTSEAYKSLLRELNDERQKTRYKMKGMFNKSFGATFLTDTGQESAFAYHIHQYADIYTSKPENFLYYPPEAWLHVPYDIKIMPHHLKDMTTSIILPMPKEILNQYTKLLRCPGYLQRPHSPEEITQIFGRFIGKIERRRRNFQKLIEMVSIEQVESPAAGKTSTAAEAPSGYVSDGYETASDSELNGAENGSNRESENTINTASSSSDGDFLKEKTQEQQPEVNQEQLNEVLSVAILTTTTAYLGLHWKALAQANDAKVEGNALFKDGLYEEALSKYELALQVAADIPSSTEIRSICHANRAACFTKLGKHEETIKECTKALELNPTYIKALVRRAEAHEKLEHFEEAITDMTKILELEPSHDQARRTVIRLKPLADEKREKMKEEMIGKLKEMGNSILGRFGMSVDNFKTVKDPNTGSYSVQFQK</v>
      </c>
    </row>
    <row r="2450" spans="1:101" x14ac:dyDescent="0.25">
      <c r="A2450" t="s">
        <v>4458</v>
      </c>
      <c r="B2450" t="s">
        <v>21306</v>
      </c>
      <c r="C2450" t="s">
        <v>7177</v>
      </c>
      <c r="D2450" t="s">
        <v>16183</v>
      </c>
      <c r="E2450">
        <v>0</v>
      </c>
      <c r="F2450" t="s">
        <v>12912</v>
      </c>
      <c r="G2450">
        <v>-4.7157611846923801</v>
      </c>
      <c r="H2450">
        <v>-4.7847814559936497</v>
      </c>
      <c r="I2450">
        <v>-4.16874122619629</v>
      </c>
      <c r="J2450">
        <v>-1.98059177398682</v>
      </c>
      <c r="K2450">
        <v>-3.9859170913696298</v>
      </c>
      <c r="L2450">
        <v>-3.4626979827880899</v>
      </c>
      <c r="M2450">
        <v>-4.6522598266601598</v>
      </c>
      <c r="N2450">
        <v>-5.07440280914307</v>
      </c>
      <c r="O2450">
        <v>-4.1909904479980504</v>
      </c>
      <c r="P2450">
        <v>-4.6424674987793004</v>
      </c>
      <c r="Q2450">
        <v>-3.26800441741943</v>
      </c>
      <c r="R2450">
        <v>-4.4540586471557599</v>
      </c>
      <c r="S2450">
        <v>-4.1150561968485526</v>
      </c>
      <c r="T2450">
        <v>2446</v>
      </c>
      <c r="X2450" s="16">
        <v>-1.4133590062459271</v>
      </c>
      <c r="Z2450">
        <v>0.23296685082872901</v>
      </c>
      <c r="AA2450">
        <v>0.99510153060615503</v>
      </c>
      <c r="AB2450">
        <v>0.10113429919632397</v>
      </c>
      <c r="AP2450">
        <v>4</v>
      </c>
      <c r="AQ2450">
        <v>4</v>
      </c>
      <c r="AR2450">
        <v>4</v>
      </c>
      <c r="AS2450">
        <v>10.199999999999999</v>
      </c>
      <c r="AT2450">
        <v>10.199999999999999</v>
      </c>
      <c r="AU2450">
        <v>10.199999999999999</v>
      </c>
      <c r="AV2450">
        <v>78.450999999999993</v>
      </c>
      <c r="AW2450">
        <v>0</v>
      </c>
      <c r="AX2450">
        <v>12.201000000000001</v>
      </c>
      <c r="AY2450">
        <v>72023000</v>
      </c>
      <c r="AZ2450">
        <v>10</v>
      </c>
      <c r="BA2450" t="s">
        <v>4458</v>
      </c>
      <c r="BB2450" t="s">
        <v>4458</v>
      </c>
      <c r="BC2450" t="s">
        <v>4459</v>
      </c>
      <c r="BF2450" s="34" t="s">
        <v>19011</v>
      </c>
      <c r="BG2450">
        <v>-0.69848865270614602</v>
      </c>
      <c r="BH2450">
        <v>-0.77874416112899802</v>
      </c>
      <c r="BI2450">
        <v>-6.2423959374427802E-2</v>
      </c>
      <c r="BJ2450">
        <v>2.48191571235657</v>
      </c>
      <c r="BK2450">
        <v>0.15016056597232799</v>
      </c>
      <c r="BL2450">
        <v>0.75855004787445102</v>
      </c>
      <c r="BM2450">
        <v>-0.624650418758392</v>
      </c>
      <c r="BN2450">
        <v>-1.1155104637146001</v>
      </c>
      <c r="BO2450">
        <v>-8.8294945657253293E-2</v>
      </c>
      <c r="BP2450">
        <v>-0.61326408386230502</v>
      </c>
      <c r="BQ2450">
        <v>0.98493611812591597</v>
      </c>
      <c r="BR2450">
        <v>-0.394185781478882</v>
      </c>
      <c r="BT2450">
        <v>17.385780334472699</v>
      </c>
      <c r="BU2450">
        <v>17.630125045776399</v>
      </c>
      <c r="BV2450">
        <v>17.421358108520501</v>
      </c>
      <c r="BW2450">
        <v>19.556898117065401</v>
      </c>
      <c r="BX2450">
        <v>17.039176940918001</v>
      </c>
      <c r="BY2450">
        <v>18.620420455932599</v>
      </c>
      <c r="BZ2450">
        <v>16.9350261688232</v>
      </c>
      <c r="CA2450">
        <v>16.333906173706101</v>
      </c>
      <c r="CB2450">
        <v>17.454668045043899</v>
      </c>
      <c r="CC2450">
        <v>15.545748710632299</v>
      </c>
      <c r="CD2450">
        <v>16.9639797210693</v>
      </c>
      <c r="CE2450">
        <v>16.5128173828125</v>
      </c>
      <c r="CG2450" t="s">
        <v>8080</v>
      </c>
      <c r="CH2450">
        <v>17.630125045776399</v>
      </c>
      <c r="CI2450">
        <v>17.421358108520501</v>
      </c>
      <c r="CJ2450" t="s">
        <v>8080</v>
      </c>
      <c r="CK2450">
        <v>17.039176940918001</v>
      </c>
      <c r="CL2450">
        <v>18.620420455932599</v>
      </c>
      <c r="CM2450">
        <v>16.9350261688232</v>
      </c>
      <c r="CN2450">
        <v>16.333906173706101</v>
      </c>
      <c r="CO2450">
        <v>17.454668045043899</v>
      </c>
      <c r="CP2450">
        <v>15.545748710632299</v>
      </c>
      <c r="CQ2450">
        <v>16.9639797210693</v>
      </c>
      <c r="CR2450">
        <v>16.5128173828125</v>
      </c>
      <c r="CT2450" t="s">
        <v>19000</v>
      </c>
      <c r="CU2450" t="s">
        <v>4458</v>
      </c>
      <c r="CV2450" t="s">
        <v>17192</v>
      </c>
      <c r="CW2450" t="str">
        <f>CT2450&amp;CU2450&amp;CHAR(10)&amp;CV2450</f>
        <v>&gt;A0A3Q7IJC6
MEQGFGSDSVPPAGPIDKSKVLDVKPLRCLVPVFPSPNGMASGTTPQPSPFVCVPPSGPFPPGVSPFYPFLSPNESGRSAENQDGLGFGTPISPVPLNSFRTPAANGDTGPRRPGRPRASNGLAAEDDDSQNHSDQFGSGYSGHANDVEDTSTGKKRGRPRKTRLGQPSSGNPATPPIEVDVDPLLNQLLASFKLVEIDQVKKADGDKELSGRILLVYDLFRRRMTQIEERRGETPGSARRPDLKGANLLMTRGARTNQTKRIGNVPGVEVGDIFFFRMELCLVGLHAPSMAGIDYMSVRLTGDEEPIAVSIVSSGGYDDEGDDGEVLIYTGQGGVQRRDGQMFDQKLERGNLALEKSMHRGNEVRVIRGVVDVQNGGRGKIYMYDGLYRVQESWAEKSKLGNCSIFRYKLIRVPGQPEAYTLWKSVQQWREGTATRVGVILPDLTSGAESQPVCLVNDVDDEKGPAYFTYIPSLKYSKPFMKSNPSVGCQCLGGCQPGGTSCPCIQKNGGYLPFNPLGVLMSYKTLVYECGSACSCPPNCRNRITQAGPKARVEVFKTKNRGWGLRSWDPIRGGGFVCEYAGEVIEESRVGEFGNDGDDDYIFDATRMYEPLEAVRDYNDESKKVPYPLVISAKKGGNVARFMNHSCSPNVYWQLVVREINNETFYHVAFFAIRHIPPMQELTFDYGMVPPDKADRRRKKCLCGSLNCRGYFY</v>
      </c>
    </row>
    <row r="2451" spans="1:101" x14ac:dyDescent="0.25">
      <c r="A2451" t="s">
        <v>2745</v>
      </c>
      <c r="B2451" t="s">
        <v>21307</v>
      </c>
      <c r="C2451" t="s">
        <v>7177</v>
      </c>
      <c r="D2451">
        <v>0</v>
      </c>
      <c r="E2451">
        <v>0</v>
      </c>
      <c r="F2451" t="s">
        <v>12913</v>
      </c>
      <c r="G2451">
        <v>-5.0202445983886701</v>
      </c>
      <c r="H2451">
        <v>-5.4677267074584996</v>
      </c>
      <c r="I2451">
        <v>-4.55615234375</v>
      </c>
      <c r="J2451">
        <v>-2.4396944046020499</v>
      </c>
      <c r="K2451">
        <v>-4.6625680923461896</v>
      </c>
      <c r="L2451">
        <v>-4.4907493591308603</v>
      </c>
      <c r="M2451">
        <v>-2.6563529968261701</v>
      </c>
      <c r="N2451">
        <v>-3.0959215164184601</v>
      </c>
      <c r="O2451">
        <v>-6.4174089431762704</v>
      </c>
      <c r="P2451">
        <v>-3.7271528244018599</v>
      </c>
      <c r="Q2451">
        <v>-2.3684644699096702</v>
      </c>
      <c r="R2451">
        <v>-4.4951219558715803</v>
      </c>
      <c r="S2451">
        <v>-4.1164631843566903</v>
      </c>
      <c r="T2451">
        <v>2447</v>
      </c>
      <c r="X2451" s="16">
        <v>-1.1503705978393568</v>
      </c>
      <c r="Z2451">
        <v>0.67844598612487605</v>
      </c>
      <c r="AA2451">
        <v>0.23161101602155401</v>
      </c>
      <c r="AB2451">
        <v>0.58666338530463025</v>
      </c>
      <c r="AP2451">
        <v>2</v>
      </c>
      <c r="AQ2451">
        <v>2</v>
      </c>
      <c r="AR2451">
        <v>2</v>
      </c>
      <c r="AS2451">
        <v>5.3</v>
      </c>
      <c r="AT2451">
        <v>5.3</v>
      </c>
      <c r="AU2451">
        <v>5.3</v>
      </c>
      <c r="AV2451">
        <v>53.905000000000001</v>
      </c>
      <c r="AW2451">
        <v>1.0468000000000001E-3</v>
      </c>
      <c r="AX2451">
        <v>4.2534999999999998</v>
      </c>
      <c r="AY2451">
        <v>36947000</v>
      </c>
      <c r="AZ2451">
        <v>4</v>
      </c>
      <c r="BA2451" t="s">
        <v>2745</v>
      </c>
      <c r="BB2451" t="s">
        <v>2745</v>
      </c>
      <c r="BC2451" t="s">
        <v>2746</v>
      </c>
      <c r="BF2451" s="34" t="s">
        <v>19011</v>
      </c>
      <c r="BG2451">
        <v>-0.70840692520141602</v>
      </c>
      <c r="BH2451">
        <v>-1.05915486812592</v>
      </c>
      <c r="BI2451">
        <v>-0.34463956952094998</v>
      </c>
      <c r="BJ2451">
        <v>1.3142940998077399</v>
      </c>
      <c r="BK2451">
        <v>-0.42805096507072399</v>
      </c>
      <c r="BL2451">
        <v>-0.29337504506111101</v>
      </c>
      <c r="BM2451">
        <v>1.1444716453552199</v>
      </c>
      <c r="BN2451">
        <v>0.79992657899856601</v>
      </c>
      <c r="BO2451">
        <v>-1.80353999137878</v>
      </c>
      <c r="BP2451">
        <v>0.30515140295028698</v>
      </c>
      <c r="BQ2451">
        <v>1.3701260089874301</v>
      </c>
      <c r="BR2451">
        <v>-0.29680240154266402</v>
      </c>
      <c r="BT2451">
        <v>17.081296920776399</v>
      </c>
      <c r="BU2451">
        <v>16.947179794311499</v>
      </c>
      <c r="BV2451">
        <v>17.0339469909668</v>
      </c>
      <c r="BW2451">
        <v>19.097795486450199</v>
      </c>
      <c r="BX2451">
        <v>16.362525939941399</v>
      </c>
      <c r="BY2451">
        <v>17.592369079589801</v>
      </c>
      <c r="BZ2451">
        <v>18.930932998657202</v>
      </c>
      <c r="CA2451">
        <v>18.3123874664307</v>
      </c>
      <c r="CB2451">
        <v>15.2282495498657</v>
      </c>
      <c r="CC2451">
        <v>16.461063385009801</v>
      </c>
      <c r="CD2451">
        <v>17.863519668579102</v>
      </c>
      <c r="CE2451">
        <v>16.471754074096701</v>
      </c>
      <c r="CG2451">
        <v>17.081296920776399</v>
      </c>
      <c r="CH2451">
        <v>16.947179794311499</v>
      </c>
      <c r="CI2451" t="s">
        <v>8080</v>
      </c>
      <c r="CJ2451">
        <v>19.097795486450199</v>
      </c>
      <c r="CK2451">
        <v>16.362525939941399</v>
      </c>
      <c r="CL2451">
        <v>17.592369079589801</v>
      </c>
      <c r="CM2451">
        <v>18.930932998657202</v>
      </c>
      <c r="CN2451">
        <v>18.3123874664307</v>
      </c>
      <c r="CO2451" t="s">
        <v>8080</v>
      </c>
      <c r="CP2451">
        <v>16.461063385009801</v>
      </c>
      <c r="CQ2451" t="s">
        <v>8080</v>
      </c>
      <c r="CR2451">
        <v>16.471754074096701</v>
      </c>
      <c r="CT2451" t="s">
        <v>19000</v>
      </c>
      <c r="CU2451" t="s">
        <v>2745</v>
      </c>
      <c r="CV2451" t="s">
        <v>18467</v>
      </c>
      <c r="CW2451" t="str">
        <f>CT2451&amp;CU2451&amp;CHAR(10)&amp;CV2451</f>
        <v>&gt;A0A3Q7GTP8
MDEFGVLVERYGVKVQGGKSTPMANLKAKNNSSNGFPSNLGFNSGQNTGYSSGDPFADDLDGIFRSKTSPNYDDNDIFGGVFANSKQQQNNVDIESVLGGSSSGNNNNYASKNVNDDFDLFGTEPKRSDSIDDIFGNLGLKSDSLKKDPAVNRSEGDDLIPGFGDFSSPSYSKKSDPRSPQQSNSSKSSSSSPDDPFLVFESSTSEANASSWPFSESSEQHRGSNPVTSSIDELENFANFKVRSDTTERPHVPKKDSSVKSPVDRAQEKSKNVRVTINKPSNTTKPKSAAEGHMSAGFHKKGMPEEKKSSLSKKNASPVKNFVDDLMFFGDSAPSSEAFQEVEDESEERRNARLKHHLKTQERMAKALAEKTQRDLQSQNEQEEKHRLADTLNYDIKRWATGKEGNLRALLSSLQHVLWPECGWQPVSLTDLITSTSVKKVYHKATLCVHPDKVQQKGATVRQKYIAEKVFDLLKEAWNKFNTEELR</v>
      </c>
    </row>
    <row r="2452" spans="1:101" x14ac:dyDescent="0.25">
      <c r="A2452" t="s">
        <v>1615</v>
      </c>
      <c r="B2452" t="s">
        <v>21308</v>
      </c>
      <c r="C2452" t="s">
        <v>7177</v>
      </c>
      <c r="D2452" t="s">
        <v>15069</v>
      </c>
      <c r="E2452">
        <v>0</v>
      </c>
      <c r="F2452" t="s">
        <v>12914</v>
      </c>
      <c r="G2452">
        <v>-5.9754219055175799</v>
      </c>
      <c r="H2452">
        <v>-2.7618684768676798</v>
      </c>
      <c r="I2452">
        <v>-2.5377540588378902</v>
      </c>
      <c r="J2452">
        <v>-4.8849935531616202</v>
      </c>
      <c r="K2452">
        <v>-3.1289300918579102</v>
      </c>
      <c r="L2452">
        <v>-4.4970417022705096</v>
      </c>
      <c r="M2452">
        <v>-4.4656715393066397</v>
      </c>
      <c r="N2452">
        <v>-1.8987779617309599</v>
      </c>
      <c r="O2452">
        <v>-6.6502447128295898</v>
      </c>
      <c r="P2452">
        <v>-4.1327848434448198</v>
      </c>
      <c r="Q2452">
        <v>-4.3040904998779297</v>
      </c>
      <c r="R2452">
        <v>-4.1847486495971697</v>
      </c>
      <c r="S2452">
        <v>-4.1185273329416914</v>
      </c>
      <c r="T2452">
        <v>2448</v>
      </c>
      <c r="X2452" s="16">
        <v>0.41197363535563047</v>
      </c>
      <c r="Z2452">
        <v>0.97868138801261795</v>
      </c>
      <c r="AA2452">
        <v>1.21738333050524E-2</v>
      </c>
      <c r="AB2452">
        <v>0.97235794407209108</v>
      </c>
      <c r="AP2452">
        <v>6</v>
      </c>
      <c r="AQ2452">
        <v>6</v>
      </c>
      <c r="AR2452">
        <v>6</v>
      </c>
      <c r="AS2452">
        <v>7.8</v>
      </c>
      <c r="AT2452">
        <v>7.8</v>
      </c>
      <c r="AU2452">
        <v>7.8</v>
      </c>
      <c r="AV2452">
        <v>159.07</v>
      </c>
      <c r="AW2452">
        <v>0</v>
      </c>
      <c r="AX2452">
        <v>12.583</v>
      </c>
      <c r="AY2452">
        <v>247310000</v>
      </c>
      <c r="AZ2452">
        <v>13</v>
      </c>
      <c r="BA2452" t="s">
        <v>1614</v>
      </c>
      <c r="BB2452" t="s">
        <v>1615</v>
      </c>
      <c r="BC2452" t="s">
        <v>1616</v>
      </c>
      <c r="BF2452" s="34" t="s">
        <v>19011</v>
      </c>
      <c r="BG2452">
        <v>-1.3441174030303999</v>
      </c>
      <c r="BH2452">
        <v>0.98202061653137196</v>
      </c>
      <c r="BI2452">
        <v>1.1442463397979701</v>
      </c>
      <c r="BJ2452">
        <v>-0.55480831861496005</v>
      </c>
      <c r="BK2452">
        <v>0.71632224321365401</v>
      </c>
      <c r="BL2452">
        <v>-0.27398848533630399</v>
      </c>
      <c r="BM2452">
        <v>-0.25128114223480202</v>
      </c>
      <c r="BN2452">
        <v>1.6067706346511801</v>
      </c>
      <c r="BO2452">
        <v>-1.8325895071029701</v>
      </c>
      <c r="BP2452">
        <v>-1.03203319013119E-2</v>
      </c>
      <c r="BQ2452">
        <v>-0.134320318698883</v>
      </c>
      <c r="BR2452">
        <v>-4.7934453934431097E-2</v>
      </c>
      <c r="BT2452">
        <v>16.1261196136475</v>
      </c>
      <c r="BU2452">
        <v>19.653038024902301</v>
      </c>
      <c r="BV2452">
        <v>19.052345275878899</v>
      </c>
      <c r="BW2452">
        <v>16.6524963378906</v>
      </c>
      <c r="BX2452">
        <v>17.896163940429702</v>
      </c>
      <c r="BY2452">
        <v>17.586076736450199</v>
      </c>
      <c r="BZ2452">
        <v>17.1216144561768</v>
      </c>
      <c r="CA2452">
        <v>19.5095310211182</v>
      </c>
      <c r="CB2452">
        <v>14.995413780212401</v>
      </c>
      <c r="CC2452">
        <v>16.0554313659668</v>
      </c>
      <c r="CD2452">
        <v>15.927893638610801</v>
      </c>
      <c r="CE2452">
        <v>16.782127380371101</v>
      </c>
      <c r="CG2452">
        <v>16.1261196136475</v>
      </c>
      <c r="CH2452">
        <v>19.653038024902301</v>
      </c>
      <c r="CI2452">
        <v>19.052345275878899</v>
      </c>
      <c r="CJ2452" t="s">
        <v>8080</v>
      </c>
      <c r="CK2452" t="s">
        <v>8080</v>
      </c>
      <c r="CL2452">
        <v>17.586076736450199</v>
      </c>
      <c r="CM2452">
        <v>17.1216144561768</v>
      </c>
      <c r="CN2452">
        <v>19.5095310211182</v>
      </c>
      <c r="CO2452">
        <v>14.995413780212401</v>
      </c>
      <c r="CP2452">
        <v>16.0554313659668</v>
      </c>
      <c r="CQ2452">
        <v>15.927893638610801</v>
      </c>
      <c r="CR2452">
        <v>16.782127380371101</v>
      </c>
      <c r="CT2452" t="s">
        <v>19000</v>
      </c>
      <c r="CU2452" t="s">
        <v>1615</v>
      </c>
      <c r="CV2452" t="s">
        <v>18979</v>
      </c>
      <c r="CW2452" t="str">
        <f>CU2452&amp;CHAR(10)&amp;CV2452</f>
        <v>A0A3Q7FP09
MEEKKKLWQQEDSFEGFGNAFVVSEEQKLDWSDMFGIMTLPLRIRKVDLFHKLPSDLRGIIEAYSNEIKSLAMIIVCHLAKALRIDENEMRELFSDGVQSMRMNYYPPCPEPDRAIGLSPHSDADALTILFQLDETEGLQVRKDDIWVPIKPLPNALIVNIGDMMEILSNGVYKSIEHRAIVNSNKERLSVATFSTFNLDSELGPAHSLIGTNNPPIFRRVVVQKYLQDFFARKLDGKSYLDVMKVELRKLGGSLKVPNVQELAKQQLAAVPSRYMRDDIENQSYSSILPQVPVIDMKKLLEIGDIDDDSELVRLHLACKEWGFFQLVNHGVNSSLMKKVKSEIRAFFDLPMEEKTKFEQEEGDLEGYGQAFVVSEEQKLDWADILYMITLPTHLRKPHLFPKLPASFRDALEQYSRTLKELAMKILYVMARALGMKTEDMNVLFEQDGTQMMRINYYPPCPQPERVNETEGLQIKKDGAWTPVPYLPDAFVVNIGDILEVRNKYICMFGVTKDICQRGKSYFLILTNGIYKSTEHRAIVNEDKERISIATFLSPNLDGDLGPAPSLLTPQCPAEFRRIGVADYFKGYFSRELVGKSYSTPEKLYFGKSLLVPSVQELAKQHLTNIPARYVRPEQETPVISTGASVPVIDLQKLISGDSMDSELQELHSACQQWGFLQVINHGVTPSLLEDFKREVIQLFKLPMEEKKKLWQQEDSLEGFGNAFVVSEEQKLDWSDMFGIMTLPPRIRKVDLFQKLPSNLRDVLEAYCKEIKSLARIIVCQLTKALRMDEEEMRDLFSDGMQSMRMNYYPPCPEPNRAIGLSTHSDPGVLTILFQLNETEGLQVRKDDIWVPIKPLPNALIVNIGDMMEILSNGVYRSIEHRAIVNSNEERLSVATFYYMNLESELGPAHSLIGPHNPPIFQRVSVHKYLQDFFARKLDRKSNLDFLKELAKQQLAGVPSRYIRVNDDENQLYNSSILLPHELAPVIDMKKLLKIIKDGDTELNRFHLACKEGDFSRLRFIDQTLFIMLHNYFFSVSLAKIYLVNHGVSSSLMEKVKSEIRAFFDLPMEEKTKFEQEEGDLEGYGQAFVVSEEKKLDWADILYMITLPTHLRKPHLFPKLPASFRDALEQYSRALKELAMKILYVMARALGMKTEDMNVLFEQDGTQMMRINYYPPCPQPERVNETEGLQIKKDGAWIPVPYLPDAFVVNIGDILEIVTNGIYKSIDHGDKERISIATFFSPKLDGDLGPAPSLLTPQNIGGLEEYSKEVNELSMKVLKMLGKALGIEEKEVEFLCFITKLLQLNEIEGLQIKKDEIWIPILPLSNAFVVNVGDALEVIFSDGIYKSIEHRSVVNSEKERMSVATFQNPRLDGELGPANSLINAHNPPKFKKI</v>
      </c>
    </row>
    <row r="2453" spans="1:101" x14ac:dyDescent="0.25">
      <c r="A2453" t="s">
        <v>7063</v>
      </c>
      <c r="B2453" t="s">
        <v>7063</v>
      </c>
      <c r="C2453" t="s">
        <v>7873</v>
      </c>
      <c r="D2453" t="s">
        <v>16184</v>
      </c>
      <c r="E2453">
        <v>0</v>
      </c>
      <c r="F2453" t="s">
        <v>12915</v>
      </c>
      <c r="G2453">
        <v>-4.8984031677246103</v>
      </c>
      <c r="H2453">
        <v>-0.99724102020263705</v>
      </c>
      <c r="I2453">
        <v>-0.92222976684570301</v>
      </c>
      <c r="J2453">
        <v>-5.0213880538940403</v>
      </c>
      <c r="K2453">
        <v>-5.0729532241821298</v>
      </c>
      <c r="L2453">
        <v>-4.7336273193359402</v>
      </c>
      <c r="M2453">
        <v>-4.9289360046386701</v>
      </c>
      <c r="N2453">
        <v>-3.3701963424682599</v>
      </c>
      <c r="O2453">
        <v>-4.9105873107910201</v>
      </c>
      <c r="P2453">
        <v>-4.6531229019165004</v>
      </c>
      <c r="Q2453">
        <v>-4.7760457992553702</v>
      </c>
      <c r="R2453">
        <v>-5.2472915649414098</v>
      </c>
      <c r="S2453">
        <v>-4.1276685396830244</v>
      </c>
      <c r="T2453">
        <v>2449</v>
      </c>
      <c r="V2453" t="s">
        <v>10408</v>
      </c>
      <c r="X2453" s="16">
        <v>2.6700315475463867</v>
      </c>
      <c r="Z2453">
        <v>0.216879518072289</v>
      </c>
      <c r="AA2453">
        <v>1.0560872975717801</v>
      </c>
      <c r="AB2453">
        <v>8.7884584219520487E-2</v>
      </c>
      <c r="AP2453">
        <v>5</v>
      </c>
      <c r="AQ2453">
        <v>5</v>
      </c>
      <c r="AR2453">
        <v>5</v>
      </c>
      <c r="AS2453">
        <v>9.8000000000000007</v>
      </c>
      <c r="AT2453">
        <v>9.8000000000000007</v>
      </c>
      <c r="AU2453">
        <v>9.8000000000000007</v>
      </c>
      <c r="AV2453">
        <v>66.177000000000007</v>
      </c>
      <c r="AW2453">
        <v>0</v>
      </c>
      <c r="AX2453">
        <v>27.652000000000001</v>
      </c>
      <c r="AY2453">
        <v>159300000</v>
      </c>
      <c r="AZ2453">
        <v>5</v>
      </c>
      <c r="BA2453" t="s">
        <v>5535</v>
      </c>
      <c r="BB2453" t="s">
        <v>5535</v>
      </c>
      <c r="BC2453" t="s">
        <v>5536</v>
      </c>
      <c r="BD2453" t="s">
        <v>5537</v>
      </c>
      <c r="BE2453" t="s">
        <v>5538</v>
      </c>
      <c r="BF2453" s="34" t="s">
        <v>19011</v>
      </c>
      <c r="BG2453">
        <v>-0.496504366397858</v>
      </c>
      <c r="BH2453">
        <v>2.0166096687316899</v>
      </c>
      <c r="BI2453">
        <v>2.0649316310882599</v>
      </c>
      <c r="BJ2453">
        <v>-0.575730800628662</v>
      </c>
      <c r="BK2453">
        <v>-0.60894888639450095</v>
      </c>
      <c r="BL2453">
        <v>-0.39035639166831998</v>
      </c>
      <c r="BM2453">
        <v>-0.51617354154586803</v>
      </c>
      <c r="BN2453">
        <v>0.487960785627365</v>
      </c>
      <c r="BO2453">
        <v>-0.50435334444045998</v>
      </c>
      <c r="BP2453">
        <v>-0.33849573135375999</v>
      </c>
      <c r="BQ2453">
        <v>-0.41768223047256497</v>
      </c>
      <c r="BR2453">
        <v>-0.72125697135925304</v>
      </c>
      <c r="BT2453">
        <v>17.203138351440401</v>
      </c>
      <c r="BU2453">
        <v>21.417665481567401</v>
      </c>
      <c r="BV2453">
        <v>20.667869567871101</v>
      </c>
      <c r="BW2453">
        <v>16.5161018371582</v>
      </c>
      <c r="BX2453">
        <v>15.952140808105501</v>
      </c>
      <c r="BY2453">
        <v>17.349491119384801</v>
      </c>
      <c r="BZ2453">
        <v>16.658349990844702</v>
      </c>
      <c r="CA2453">
        <v>18.038112640380898</v>
      </c>
      <c r="CB2453">
        <v>16.735071182251001</v>
      </c>
      <c r="CC2453">
        <v>15.535093307495099</v>
      </c>
      <c r="CD2453">
        <v>15.4559383392334</v>
      </c>
      <c r="CE2453">
        <v>15.7195844650269</v>
      </c>
      <c r="CG2453">
        <v>17.203138351440401</v>
      </c>
      <c r="CH2453">
        <v>21.417665481567401</v>
      </c>
      <c r="CI2453">
        <v>20.667869567871101</v>
      </c>
      <c r="CJ2453" t="s">
        <v>8080</v>
      </c>
      <c r="CK2453" t="s">
        <v>8080</v>
      </c>
      <c r="CL2453" t="s">
        <v>8080</v>
      </c>
      <c r="CM2453" t="s">
        <v>8080</v>
      </c>
      <c r="CN2453" t="s">
        <v>8080</v>
      </c>
      <c r="CO2453" t="s">
        <v>8080</v>
      </c>
      <c r="CP2453" t="s">
        <v>8080</v>
      </c>
      <c r="CQ2453" t="s">
        <v>8080</v>
      </c>
      <c r="CR2453" t="s">
        <v>8080</v>
      </c>
      <c r="CT2453" t="s">
        <v>19000</v>
      </c>
      <c r="CU2453" t="s">
        <v>7063</v>
      </c>
      <c r="CV2453" t="s">
        <v>17132</v>
      </c>
      <c r="CW2453" t="str">
        <f>CT2453&amp;CU2453&amp;CHAR(10)&amp;CV2453</f>
        <v>&gt;B0JEU3
MAIFTKPKLLFIFFLILSLVLVSQCYDQNPRGYQDPQEKLRECQQRCERQQPGQQKQLCKQRCEQQYRKEQQQQHGGETGEDDLGNRGPDKSYKRLQECQRRCQSEQQGQRLQECQQRCQQEYQREKGQHQGETNPQWEQQEKSNNPYLFESQRFRSRFRASHGDFRILERFNQRSQLLKGIEKYRVAILELEPQSFVLPHHCDGEAIYVVVKGQGVINIAEQDNKNSFNLQKGDVIRLFAGSNVYLLNKDNNEKLFVYVLAKSVNAPGNLQEYFSAGGQNPESFYRAFSSDILESAFNNPRDKLERLFGQHKEGIIIKASEEQIRAISEHASRSTQQTRGRTQGPFNLMKERPVFESRFGQFFEARPERYEQLRDLDAAVGFMNINQGGMVLPYYNTKSTKLVMVIEGNARFEMACPHLGRQSQSPWSRGQGREQEREQEQEQEEGDVHYQKIRGNLNVGDVLVIPAGHPITFVATGNSNLRIVGFGVDAENNKKNFLAGKQNIWRNIDREAKELSFSMPGREVEEIFQRQDQSYFVAGPEHRQQRERGEEGRRGQDQYLSSILDFVF</v>
      </c>
    </row>
    <row r="2454" spans="1:101" x14ac:dyDescent="0.25">
      <c r="A2454" t="s">
        <v>3088</v>
      </c>
      <c r="B2454" t="s">
        <v>21309</v>
      </c>
      <c r="C2454" t="s">
        <v>7177</v>
      </c>
      <c r="D2454" t="s">
        <v>15548</v>
      </c>
      <c r="E2454">
        <v>0</v>
      </c>
      <c r="F2454" t="s">
        <v>12916</v>
      </c>
      <c r="G2454">
        <v>-3.0752506256103498</v>
      </c>
      <c r="H2454">
        <v>-3.94295406341553</v>
      </c>
      <c r="I2454">
        <v>-3.7875709533691402</v>
      </c>
      <c r="J2454">
        <v>-4.2799596786498997</v>
      </c>
      <c r="K2454">
        <v>-5.4012699127197301</v>
      </c>
      <c r="L2454">
        <v>-5.0826530456543004</v>
      </c>
      <c r="M2454">
        <v>-5.0344676971435502</v>
      </c>
      <c r="N2454">
        <v>-1.7235288619995099</v>
      </c>
      <c r="O2454">
        <v>-1.5782928466796899</v>
      </c>
      <c r="P2454">
        <v>-5.3099260330200204</v>
      </c>
      <c r="Q2454">
        <v>-5.3038825988769496</v>
      </c>
      <c r="R2454">
        <v>-5.0309286117553702</v>
      </c>
      <c r="S2454">
        <v>-4.1292237440745039</v>
      </c>
      <c r="T2454">
        <v>2450</v>
      </c>
      <c r="X2454" s="16">
        <v>1.3193689982096362</v>
      </c>
      <c r="Z2454">
        <v>0.19404701627486401</v>
      </c>
      <c r="AA2454">
        <v>1.1729045981319399</v>
      </c>
      <c r="AB2454">
        <v>6.7157636252046876E-2</v>
      </c>
      <c r="AP2454">
        <v>4</v>
      </c>
      <c r="AQ2454">
        <v>4</v>
      </c>
      <c r="AR2454">
        <v>4</v>
      </c>
      <c r="AS2454">
        <v>10.4</v>
      </c>
      <c r="AT2454">
        <v>10.4</v>
      </c>
      <c r="AU2454">
        <v>10.4</v>
      </c>
      <c r="AV2454">
        <v>57.036999999999999</v>
      </c>
      <c r="AW2454">
        <v>0</v>
      </c>
      <c r="AX2454">
        <v>10.894</v>
      </c>
      <c r="AY2454">
        <v>120460000</v>
      </c>
      <c r="AZ2454">
        <v>11</v>
      </c>
      <c r="BA2454" t="s">
        <v>3088</v>
      </c>
      <c r="BB2454" t="s">
        <v>3088</v>
      </c>
      <c r="BC2454" t="s">
        <v>3089</v>
      </c>
      <c r="BF2454" s="34" t="s">
        <v>19011</v>
      </c>
      <c r="BG2454">
        <v>0.77180838584899902</v>
      </c>
      <c r="BH2454">
        <v>0.136402443051338</v>
      </c>
      <c r="BI2454">
        <v>0.25018712878227201</v>
      </c>
      <c r="BJ2454">
        <v>-0.110381618142128</v>
      </c>
      <c r="BK2454">
        <v>-0.93149995803832997</v>
      </c>
      <c r="BL2454">
        <v>-0.69818168878555298</v>
      </c>
      <c r="BM2454">
        <v>-0.66289633512496904</v>
      </c>
      <c r="BN2454">
        <v>1.7616535425186199</v>
      </c>
      <c r="BO2454">
        <v>1.86800765991211</v>
      </c>
      <c r="BP2454">
        <v>-0.864610254764557</v>
      </c>
      <c r="BQ2454">
        <v>-0.86018472909927401</v>
      </c>
      <c r="BR2454">
        <v>-0.66030466556549094</v>
      </c>
      <c r="BT2454">
        <v>19.026290893554702</v>
      </c>
      <c r="BU2454">
        <v>18.471952438354499</v>
      </c>
      <c r="BV2454">
        <v>17.802528381347699</v>
      </c>
      <c r="BW2454">
        <v>17.257530212402301</v>
      </c>
      <c r="BX2454">
        <v>15.6238241195679</v>
      </c>
      <c r="BY2454">
        <v>17.000465393066399</v>
      </c>
      <c r="BZ2454">
        <v>16.552818298339801</v>
      </c>
      <c r="CA2454">
        <v>19.684780120849599</v>
      </c>
      <c r="CB2454">
        <v>20.067365646362301</v>
      </c>
      <c r="CC2454">
        <v>14.8782901763916</v>
      </c>
      <c r="CD2454">
        <v>14.9281015396118</v>
      </c>
      <c r="CE2454">
        <v>15.9359474182129</v>
      </c>
      <c r="CG2454">
        <v>19.026290893554702</v>
      </c>
      <c r="CH2454">
        <v>18.471952438354499</v>
      </c>
      <c r="CI2454">
        <v>17.802528381347699</v>
      </c>
      <c r="CJ2454" t="s">
        <v>8080</v>
      </c>
      <c r="CK2454">
        <v>15.6238241195679</v>
      </c>
      <c r="CL2454" t="s">
        <v>8080</v>
      </c>
      <c r="CM2454">
        <v>16.552818298339801</v>
      </c>
      <c r="CN2454">
        <v>19.684780120849599</v>
      </c>
      <c r="CO2454">
        <v>20.067365646362301</v>
      </c>
      <c r="CP2454">
        <v>14.8782901763916</v>
      </c>
      <c r="CQ2454">
        <v>14.9281015396118</v>
      </c>
      <c r="CR2454">
        <v>15.9359474182129</v>
      </c>
      <c r="CT2454" t="s">
        <v>19000</v>
      </c>
      <c r="CU2454" t="s">
        <v>3088</v>
      </c>
      <c r="CV2454" t="s">
        <v>17024</v>
      </c>
      <c r="CW2454" t="str">
        <f>CT2454&amp;CU2454&amp;CHAR(10)&amp;CV2454</f>
        <v>&gt;A0A3Q7H4E9
MLSSIYVVVAFFSFLISLLFYFIHFRWTPEKLHRKLPPGPRGIPIIGNLHILGTLPHRTLYNLSKTYGPIMFLKLGNIPTVIISSPETAELVLRTHDAAFASRPKLKAIHYMSDGTKGLAFAAYGPQWRNNRKFCTQELLTAEKIGYSAGMRKEEIGVLVDEVKGFGGELVNLGKKIGDLIGNMTYRMLFGDGNSERFDLENIVKEMVRLAGIFNVADYVPFLEPFDIQGLNKQLKEAGKRVQEVFDTIINEHEQDARNYTHKSKNKDLVDIMLSYQDNPNSSYSIDRATMKAILSDMIVGAIDTSHTWIEWVFAEIIKHPTVMNKLQDELTSIVGLDRMVEEDDLLKLEYLELVLKETFRLHPVAPLLVPRESIEDVVISECYIPKGSRVMINCWALGHDPNIWSDNVEEFIPERFIGKKKTDLRGHDFHLLPFGYGRRSCPGINLGLITVKLIVAQLVHCFNWDLPDGIFPVDLDMTEKFGLAAPRAQDLLVIPTYRLLC</v>
      </c>
    </row>
    <row r="2455" spans="1:101" x14ac:dyDescent="0.25">
      <c r="A2455" t="s">
        <v>3822</v>
      </c>
      <c r="B2455" t="s">
        <v>21310</v>
      </c>
      <c r="C2455" t="s">
        <v>7708</v>
      </c>
      <c r="D2455" t="s">
        <v>16185</v>
      </c>
      <c r="E2455" t="s">
        <v>16155</v>
      </c>
      <c r="F2455" t="s">
        <v>12917</v>
      </c>
      <c r="G2455">
        <v>-2.5586490631103498</v>
      </c>
      <c r="H2455">
        <v>-5.7612218856811497</v>
      </c>
      <c r="I2455">
        <v>-3.3559837341308598</v>
      </c>
      <c r="J2455">
        <v>-3.33411312103271</v>
      </c>
      <c r="K2455">
        <v>-3.3524351119995099</v>
      </c>
      <c r="L2455">
        <v>-3.8957958221435498</v>
      </c>
      <c r="M2455">
        <v>-5.0138893127441397</v>
      </c>
      <c r="N2455">
        <v>-3.9761190414428702</v>
      </c>
      <c r="O2455">
        <v>-3.0573101043701199</v>
      </c>
      <c r="P2455">
        <v>-5.2774162292480504</v>
      </c>
      <c r="Q2455">
        <v>-5.1718692779540998</v>
      </c>
      <c r="R2455">
        <v>-4.9186239242553702</v>
      </c>
      <c r="S2455">
        <v>-4.1394522190093985</v>
      </c>
      <c r="T2455">
        <v>2451</v>
      </c>
      <c r="X2455" s="16">
        <v>-0.36450354258219697</v>
      </c>
      <c r="Z2455">
        <v>0.41543829787233999</v>
      </c>
      <c r="AA2455">
        <v>0.52928971446966799</v>
      </c>
      <c r="AB2455">
        <v>0.29560398574803948</v>
      </c>
      <c r="AP2455">
        <v>3</v>
      </c>
      <c r="AQ2455">
        <v>3</v>
      </c>
      <c r="AR2455">
        <v>3</v>
      </c>
      <c r="AS2455">
        <v>6.1</v>
      </c>
      <c r="AT2455">
        <v>6.1</v>
      </c>
      <c r="AU2455">
        <v>6.1</v>
      </c>
      <c r="AV2455">
        <v>111.33</v>
      </c>
      <c r="AW2455">
        <v>0</v>
      </c>
      <c r="AX2455">
        <v>12.724</v>
      </c>
      <c r="AY2455">
        <v>85659000</v>
      </c>
      <c r="AZ2455">
        <v>3</v>
      </c>
      <c r="BA2455" t="s">
        <v>3822</v>
      </c>
      <c r="BB2455" t="s">
        <v>3822</v>
      </c>
      <c r="BC2455" t="s">
        <v>3823</v>
      </c>
      <c r="BF2455" s="34" t="s">
        <v>19011</v>
      </c>
      <c r="BG2455">
        <v>1.5134698152542101</v>
      </c>
      <c r="BH2455">
        <v>-1.5526913404464699</v>
      </c>
      <c r="BI2455">
        <v>0.750097095966339</v>
      </c>
      <c r="BJ2455">
        <v>0.77103614807128895</v>
      </c>
      <c r="BK2455">
        <v>0.75349462032318104</v>
      </c>
      <c r="BL2455">
        <v>0.23327800631523099</v>
      </c>
      <c r="BM2455">
        <v>-0.83719098567962602</v>
      </c>
      <c r="BN2455">
        <v>0.15637609362602201</v>
      </c>
      <c r="BO2455">
        <v>1.03604888916016</v>
      </c>
      <c r="BP2455">
        <v>-1.08949315547943</v>
      </c>
      <c r="BQ2455">
        <v>-0.98844188451767001</v>
      </c>
      <c r="BR2455">
        <v>-0.74598336219787598</v>
      </c>
      <c r="BT2455">
        <v>19.542892456054702</v>
      </c>
      <c r="BU2455">
        <v>16.653684616088899</v>
      </c>
      <c r="BV2455">
        <v>18.234115600585898</v>
      </c>
      <c r="BW2455">
        <v>18.203376770019499</v>
      </c>
      <c r="BX2455">
        <v>17.6726589202881</v>
      </c>
      <c r="BY2455">
        <v>18.187322616577099</v>
      </c>
      <c r="BZ2455">
        <v>16.5733966827393</v>
      </c>
      <c r="CA2455">
        <v>17.4321899414063</v>
      </c>
      <c r="CB2455">
        <v>18.5883483886719</v>
      </c>
      <c r="CC2455">
        <v>14.910799980163601</v>
      </c>
      <c r="CD2455">
        <v>15.0601148605347</v>
      </c>
      <c r="CE2455">
        <v>16.048252105712901</v>
      </c>
      <c r="CG2455">
        <v>19.542892456054702</v>
      </c>
      <c r="CH2455">
        <v>16.653684616088899</v>
      </c>
      <c r="CI2455">
        <v>18.234115600585898</v>
      </c>
      <c r="CJ2455">
        <v>18.203376770019499</v>
      </c>
      <c r="CK2455" t="s">
        <v>8080</v>
      </c>
      <c r="CL2455" t="s">
        <v>8080</v>
      </c>
      <c r="CM2455" t="s">
        <v>8080</v>
      </c>
      <c r="CN2455" t="s">
        <v>8080</v>
      </c>
      <c r="CO2455">
        <v>18.5883483886719</v>
      </c>
      <c r="CP2455" t="s">
        <v>8080</v>
      </c>
      <c r="CQ2455" t="s">
        <v>8080</v>
      </c>
      <c r="CR2455" t="s">
        <v>8080</v>
      </c>
      <c r="CT2455" t="s">
        <v>19000</v>
      </c>
      <c r="CU2455" t="s">
        <v>3822</v>
      </c>
      <c r="CV2455" t="s">
        <v>17870</v>
      </c>
      <c r="CW2455" t="str">
        <f>CT2455&amp;CU2455&amp;CHAR(10)&amp;CV2455</f>
        <v>&gt;A0A3Q7HVC4
MTVTPVGNQVVEVPPLNTLPIGYRFRPTDEELINHYLCLKINGCHDQVGVIREIDICKFEPWDLPDLSVVESNDNEWFYFCPIDRKYQNGQRLNRATERGYWKATGKDRNIATRKGAKIGMKKTLVYYNGRAPEGKRTNWVIHEYRATDKSLDGSRPGQGAFVLCRLFKKNELKQAENVESSHFDEVEHLVSSPAVGISPTDDGLSAVALSPIMESESNKSNPPKTSGCKTHDTRLSIDSCGNSCTAGDGEDLMVDITSGQPDLQIEELLGLFRDPSPEPIDWSPLHSQSQVEFGSSISHGTMSNEINCDQKDVQCQNVINDLNTNEFLNSILVSSDEFSYEDSEKELRSMWFASNSINTITTAPVTDSGTCSVLKSQVTQEPVRRDIFEPELLLGNCGETALMREVNSVATSVDEVFATPYFRNDHSMGNVGTDSAFGITLRTRRTQNQPDNSQPGSGMQGTTVRRIRYQVKLQTGRVERRMPTDSDQGGANHEGLSAVSESEKFSNEDSSSLSAAISSDVTQDTMCKELKGDRQMAEDLRSANVKDTNALKRAALSSFSLSFYISKVFAVASLLIVFLGVCGFFKLRQSASKFLLYSVQSSYFDQEFVKQILSSASKDKDWLVSIRRKIHEYPELRFEEYNTSALIRSELDKLGVYYEYPFAKTGIVARIGNGSPPVVALRADMDALPMQELVEWEHKSKINGKMHGCGHDAHTTMLLGAAKLLNERKDKLNGTVRLVFQPAEEGGAGANHMIKEGALGDAEVIFGMHVDFKRPTGGIGTSPGPLLAAVCFFEAKIEGKGGHAAQPHEAVDPILAASFAIVALQQLISREVDPLHSQVLSVTYVRGGSASNVIPSYVEFGGTLRSLTTEGLFQLQKRVKEVIEGQAAVHRCKAYVDMKEEDFPAYPACTNDENLHQHVERVGKLMLGSENVGDIEKVMAGEDFAFYQQVIPGVIFQIGIRNEKLGSTHAPHSPHFFLDEDVLPIGAAMHTAIAEMYLNDYQHSTAV</v>
      </c>
    </row>
    <row r="2456" spans="1:101" x14ac:dyDescent="0.25">
      <c r="A2456" t="s">
        <v>1584</v>
      </c>
      <c r="B2456" t="s">
        <v>21311</v>
      </c>
      <c r="C2456" t="s">
        <v>7312</v>
      </c>
      <c r="D2456" t="s">
        <v>16186</v>
      </c>
      <c r="E2456" t="s">
        <v>15827</v>
      </c>
      <c r="F2456" t="s">
        <v>12918</v>
      </c>
      <c r="G2456">
        <v>-3.7749538421630899</v>
      </c>
      <c r="H2456">
        <v>-3.5207815170288099</v>
      </c>
      <c r="I2456">
        <v>-4.1797142028808603</v>
      </c>
      <c r="J2456">
        <v>-3.5695657730102499</v>
      </c>
      <c r="K2456">
        <v>-3.5029573440551798</v>
      </c>
      <c r="L2456">
        <v>-5.0253162384033203</v>
      </c>
      <c r="M2456">
        <v>-3.7950172424316402</v>
      </c>
      <c r="N2456">
        <v>-4.7695341110229501</v>
      </c>
      <c r="O2456">
        <v>-4.38130760192871</v>
      </c>
      <c r="P2456">
        <v>-3.56364917755127</v>
      </c>
      <c r="Q2456">
        <v>-4.6394691467285201</v>
      </c>
      <c r="R2456">
        <v>-5.0067386627197301</v>
      </c>
      <c r="S2456">
        <v>-4.1440837383270273</v>
      </c>
      <c r="T2456">
        <v>2452</v>
      </c>
      <c r="X2456" s="16">
        <v>0.20746326446532937</v>
      </c>
      <c r="Z2456">
        <v>0.76460957642725602</v>
      </c>
      <c r="AA2456">
        <v>0.163193766799865</v>
      </c>
      <c r="AB2456">
        <v>0.68676196281110236</v>
      </c>
      <c r="AP2456">
        <v>3</v>
      </c>
      <c r="AQ2456">
        <v>3</v>
      </c>
      <c r="AR2456">
        <v>2</v>
      </c>
      <c r="AS2456">
        <v>4.5999999999999996</v>
      </c>
      <c r="AT2456">
        <v>4.5999999999999996</v>
      </c>
      <c r="AU2456">
        <v>3.1</v>
      </c>
      <c r="AV2456">
        <v>70.643000000000001</v>
      </c>
      <c r="AW2456">
        <v>0</v>
      </c>
      <c r="AX2456">
        <v>7.3232999999999997</v>
      </c>
      <c r="AY2456">
        <v>117250000</v>
      </c>
      <c r="AZ2456">
        <v>15</v>
      </c>
      <c r="BA2456" t="s">
        <v>1584</v>
      </c>
      <c r="BB2456" t="s">
        <v>1584</v>
      </c>
      <c r="BC2456" t="s">
        <v>1585</v>
      </c>
      <c r="BF2456" s="34" t="s">
        <v>19011</v>
      </c>
      <c r="BG2456">
        <v>0.61681419610977195</v>
      </c>
      <c r="BH2456">
        <v>1.0415349006652801</v>
      </c>
      <c r="BI2456">
        <v>-5.9538323432207101E-2</v>
      </c>
      <c r="BJ2456">
        <v>0.96001660823821999</v>
      </c>
      <c r="BK2456">
        <v>1.0713189840316799</v>
      </c>
      <c r="BL2456">
        <v>-1.47253501415253</v>
      </c>
      <c r="BM2456">
        <v>0.58328831195831299</v>
      </c>
      <c r="BN2456">
        <v>-1.0451244115829501</v>
      </c>
      <c r="BO2456">
        <v>-0.39639988541603099</v>
      </c>
      <c r="BP2456">
        <v>0.96990323066711404</v>
      </c>
      <c r="BQ2456">
        <v>-0.827786505222321</v>
      </c>
      <c r="BR2456">
        <v>-1.4414919614791899</v>
      </c>
      <c r="BT2456">
        <v>18.326587677001999</v>
      </c>
      <c r="BU2456">
        <v>18.8941249847412</v>
      </c>
      <c r="BV2456">
        <v>17.410385131835898</v>
      </c>
      <c r="BW2456">
        <v>17.967924118041999</v>
      </c>
      <c r="BX2456">
        <v>17.522136688232401</v>
      </c>
      <c r="BY2456">
        <v>17.057802200317401</v>
      </c>
      <c r="BZ2456">
        <v>17.7922687530518</v>
      </c>
      <c r="CA2456">
        <v>16.6387748718262</v>
      </c>
      <c r="CB2456">
        <v>17.264350891113299</v>
      </c>
      <c r="CC2456">
        <v>16.624567031860401</v>
      </c>
      <c r="CD2456">
        <v>15.5925149917603</v>
      </c>
      <c r="CE2456">
        <v>15.9601373672485</v>
      </c>
      <c r="CG2456">
        <v>18.326587677001999</v>
      </c>
      <c r="CH2456">
        <v>18.8941249847412</v>
      </c>
      <c r="CI2456">
        <v>17.410385131835898</v>
      </c>
      <c r="CJ2456">
        <v>17.967924118041999</v>
      </c>
      <c r="CK2456">
        <v>17.522136688232401</v>
      </c>
      <c r="CL2456">
        <v>17.057802200317401</v>
      </c>
      <c r="CM2456">
        <v>17.7922687530518</v>
      </c>
      <c r="CN2456">
        <v>16.6387748718262</v>
      </c>
      <c r="CO2456">
        <v>17.264350891113299</v>
      </c>
      <c r="CP2456">
        <v>16.624567031860401</v>
      </c>
      <c r="CQ2456">
        <v>15.5925149917603</v>
      </c>
      <c r="CR2456">
        <v>15.9601373672485</v>
      </c>
      <c r="CT2456" t="s">
        <v>19000</v>
      </c>
      <c r="CU2456" t="s">
        <v>1584</v>
      </c>
      <c r="CV2456" t="s">
        <v>18619</v>
      </c>
      <c r="CW2456" t="str">
        <f>CT2456&amp;CU2456&amp;CHAR(10)&amp;CV2456</f>
        <v>&gt;A0A3Q7FN40
MGKTYAAGLFAALASAKFGTETVYADGSFNFSPFSTSSSTNTAPSAPANLPKPPQPTAEAPEKPKVRNDNPRTTSAGFDPEALERGAKALREINNSKSAKQVFDVIKKQEETRQAELTAKMQEFKALQAQAETERQRVVYDEQKKLAQQQAQIKSQMARYEDELARKRMQACKAENEHHRARNQELVKMQEESSMRQEAARRATEEQIQAQRRQTEREKAEIERETIRVRAMAEAEGRAHEAKLAEDVNRRILVDRANAEREKWIAAINTTFEHIGGGLRAILTDQNKLVVAVGGVTALAAGIYTTREGARVVWSYVDRILGQPSLIRESSRGKYPWSGFFSRAMSTLKGANGGSAKSEKGFGDVILHPSLEKRIQQLANATANTKSHQAPFRNMLFYGPPGTGKTMVARELARRSGLDYALMTGGDVAPLGSQAVTKIHQLFDWSKKSKKGLLLFIDEADAFLCERNKTYMSEAQRSALNALLFRTGDQSKDIVLALATNRPGDLDSAVADRIDEVIEFPLPGEDERFKLIKLYLEKYIAQAGERKPGLFSNLFKKQQQKIEIKGLTDDILREAAARMEGFSGREVAKMMAGVQAAVYGSEYCVLDANLFREVVDYKVAEHQQRRKLAAAEGDK</v>
      </c>
    </row>
    <row r="2457" spans="1:101" x14ac:dyDescent="0.25">
      <c r="A2457" t="s">
        <v>5336</v>
      </c>
      <c r="B2457" t="s">
        <v>21312</v>
      </c>
      <c r="C2457" t="s">
        <v>7177</v>
      </c>
      <c r="D2457" t="s">
        <v>16187</v>
      </c>
      <c r="E2457">
        <v>0</v>
      </c>
      <c r="F2457" t="s">
        <v>12919</v>
      </c>
      <c r="G2457">
        <v>-4.0422496795654297</v>
      </c>
      <c r="H2457">
        <v>-6.6946887969970703</v>
      </c>
      <c r="I2457">
        <v>-5.7429685592651403</v>
      </c>
      <c r="J2457">
        <v>-3.4637041091918901</v>
      </c>
      <c r="K2457">
        <v>-3.8716611862182599</v>
      </c>
      <c r="L2457">
        <v>-2.6874046325683598</v>
      </c>
      <c r="M2457">
        <v>-3.3499927520752002</v>
      </c>
      <c r="N2457">
        <v>-4.7277288436889604</v>
      </c>
      <c r="O2457">
        <v>-4.6712207794189498</v>
      </c>
      <c r="P2457">
        <v>-3.3975553512573198</v>
      </c>
      <c r="Q2457">
        <v>-3.5305414199829102</v>
      </c>
      <c r="R2457">
        <v>-3.58144283294678</v>
      </c>
      <c r="S2457">
        <v>-4.1467632452646894</v>
      </c>
      <c r="T2457">
        <v>2453</v>
      </c>
      <c r="X2457" s="16">
        <v>-2.1523790359497097</v>
      </c>
      <c r="Z2457">
        <v>0.17619905213270101</v>
      </c>
      <c r="AA2457">
        <v>1.3207676168214499</v>
      </c>
      <c r="AB2457">
        <v>4.7778485937049704E-2</v>
      </c>
      <c r="AP2457">
        <v>3</v>
      </c>
      <c r="AQ2457">
        <v>2</v>
      </c>
      <c r="AR2457">
        <v>2</v>
      </c>
      <c r="AS2457">
        <v>9.6999999999999993</v>
      </c>
      <c r="AT2457">
        <v>8.1</v>
      </c>
      <c r="AU2457">
        <v>8.1</v>
      </c>
      <c r="AV2457">
        <v>51.148000000000003</v>
      </c>
      <c r="AW2457">
        <v>0</v>
      </c>
      <c r="AX2457">
        <v>6.2150999999999996</v>
      </c>
      <c r="AY2457">
        <v>50613000</v>
      </c>
      <c r="AZ2457">
        <v>6</v>
      </c>
      <c r="BA2457" t="s">
        <v>5336</v>
      </c>
      <c r="BB2457" t="s">
        <v>5336</v>
      </c>
      <c r="BC2457" t="s">
        <v>5337</v>
      </c>
      <c r="BF2457" s="34" t="s">
        <v>19011</v>
      </c>
      <c r="BG2457">
        <v>9.1887228190898895E-2</v>
      </c>
      <c r="BH2457">
        <v>-2.2401094436645499</v>
      </c>
      <c r="BI2457">
        <v>-1.4033669233322099</v>
      </c>
      <c r="BJ2457">
        <v>0.60053843259811401</v>
      </c>
      <c r="BK2457">
        <v>0.24186684191227001</v>
      </c>
      <c r="BL2457">
        <v>1.28305280208588</v>
      </c>
      <c r="BM2457">
        <v>0.70051229000091597</v>
      </c>
      <c r="BN2457">
        <v>-0.51077884435653698</v>
      </c>
      <c r="BO2457">
        <v>-0.46109756827354398</v>
      </c>
      <c r="BP2457">
        <v>0.65869569778442405</v>
      </c>
      <c r="BQ2457">
        <v>0.541775763034821</v>
      </c>
      <c r="BR2457">
        <v>0.49702379107475297</v>
      </c>
      <c r="BT2457">
        <v>18.059291839599599</v>
      </c>
      <c r="BU2457">
        <v>15.720217704772899</v>
      </c>
      <c r="BV2457">
        <v>15.847130775451699</v>
      </c>
      <c r="BW2457">
        <v>18.073785781860401</v>
      </c>
      <c r="BX2457">
        <v>17.1534328460693</v>
      </c>
      <c r="BY2457">
        <v>19.395713806152301</v>
      </c>
      <c r="BZ2457">
        <v>18.2372932434082</v>
      </c>
      <c r="CA2457">
        <v>16.680580139160199</v>
      </c>
      <c r="CB2457">
        <v>16.974437713623001</v>
      </c>
      <c r="CC2457">
        <v>16.7906608581543</v>
      </c>
      <c r="CD2457">
        <v>16.701442718505898</v>
      </c>
      <c r="CE2457">
        <v>17.385433197021499</v>
      </c>
      <c r="CG2457" t="s">
        <v>8080</v>
      </c>
      <c r="CH2457">
        <v>15.720217704772899</v>
      </c>
      <c r="CI2457">
        <v>15.847130775451699</v>
      </c>
      <c r="CJ2457">
        <v>18.073785781860401</v>
      </c>
      <c r="CK2457">
        <v>17.1534328460693</v>
      </c>
      <c r="CL2457">
        <v>19.395713806152301</v>
      </c>
      <c r="CM2457">
        <v>18.2372932434082</v>
      </c>
      <c r="CN2457">
        <v>16.680580139160199</v>
      </c>
      <c r="CO2457">
        <v>16.974437713623001</v>
      </c>
      <c r="CP2457" t="s">
        <v>8080</v>
      </c>
      <c r="CQ2457">
        <v>16.701442718505898</v>
      </c>
      <c r="CR2457" t="s">
        <v>8080</v>
      </c>
      <c r="CT2457" t="s">
        <v>19000</v>
      </c>
      <c r="CU2457" t="s">
        <v>5336</v>
      </c>
      <c r="CV2457" t="s">
        <v>16920</v>
      </c>
      <c r="CW2457" t="str">
        <f>CT2457&amp;CU2457&amp;CHAR(10)&amp;CV2457</f>
        <v>&gt;A0A3Q7JEN7
MEKTMKRNNRQYGGESFTDKIQRYKGVILVICVPLFLVSLVLYVMPTRYPSDSMESLNRKFSPNLGSMKYAVIFDAGSSGSRVHVFCFDENLDLVPIGNELELFVQKKPGLSSFASDPVAAADSLLPLLKDAENVVPRNLRSNTPVRVGATAGLRQLEGDASDRILQAVRDFLKSKSSFKAKADAVTVLDGNQEGAYQWVSINYLLGKLGKKYSDTVGVVDLGGGSVQMAYAISESDAQKAPKVSDGEDTYVQEMFLKGTKYYLYVHSYLHYGLLAARAEILKVSGESGSPCILGGHHGTYKYGGAVYPASATSQGSSMSTCREVALKALKINEPACTHMKCTFGGVWNGGGGDGQKNMFVASFFFDRAAEAGIINPSLAVAKVRPADYESAANRACATGLEGAKSEFPRVEADNLPYLCMDLVYQYTLLVDGFGLEPHQEMTLVKKVEYKNSFVEAAWPLGSAIEVASSLS</v>
      </c>
    </row>
    <row r="2458" spans="1:101" x14ac:dyDescent="0.25">
      <c r="A2458" t="s">
        <v>6845</v>
      </c>
      <c r="B2458" t="s">
        <v>6845</v>
      </c>
      <c r="C2458" t="s">
        <v>7522</v>
      </c>
      <c r="D2458" t="s">
        <v>15927</v>
      </c>
      <c r="E2458" t="s">
        <v>14993</v>
      </c>
      <c r="F2458" t="s">
        <v>12920</v>
      </c>
      <c r="G2458">
        <v>-3.1095390319824201</v>
      </c>
      <c r="H2458">
        <v>-3.6370725631713898</v>
      </c>
      <c r="I2458">
        <v>-3.7509937286377002</v>
      </c>
      <c r="J2458">
        <v>-5.39626216888428</v>
      </c>
      <c r="K2458">
        <v>-3.1817388534545898</v>
      </c>
      <c r="L2458">
        <v>-4.5508232116699201</v>
      </c>
      <c r="M2458">
        <v>-4.9346961975097701</v>
      </c>
      <c r="N2458">
        <v>-2.9053583145141602</v>
      </c>
      <c r="O2458">
        <v>-4.8648185729980504</v>
      </c>
      <c r="P2458">
        <v>-3.8966035842895499</v>
      </c>
      <c r="Q2458">
        <v>-3.9770669937133798</v>
      </c>
      <c r="R2458">
        <v>-5.6904239654540998</v>
      </c>
      <c r="S2458">
        <v>-4.1579497655232762</v>
      </c>
      <c r="T2458">
        <v>2454</v>
      </c>
      <c r="X2458" s="16">
        <v>0.87707297007242646</v>
      </c>
      <c r="Z2458">
        <v>0.68570417690417695</v>
      </c>
      <c r="AA2458">
        <v>0.22481386678683299</v>
      </c>
      <c r="AB2458">
        <v>0.59591749163045249</v>
      </c>
      <c r="AP2458">
        <v>2</v>
      </c>
      <c r="AQ2458">
        <v>2</v>
      </c>
      <c r="AR2458">
        <v>2</v>
      </c>
      <c r="AS2458">
        <v>6.6</v>
      </c>
      <c r="AT2458">
        <v>6.6</v>
      </c>
      <c r="AU2458">
        <v>6.6</v>
      </c>
      <c r="AV2458">
        <v>39.043999999999997</v>
      </c>
      <c r="AW2458">
        <v>9.2180000000000005E-3</v>
      </c>
      <c r="AX2458">
        <v>2.7237</v>
      </c>
      <c r="AY2458">
        <v>24970000</v>
      </c>
      <c r="AZ2458">
        <v>2</v>
      </c>
      <c r="BA2458" t="s">
        <v>2231</v>
      </c>
      <c r="BB2458" t="s">
        <v>2231</v>
      </c>
      <c r="BC2458" t="s">
        <v>2232</v>
      </c>
      <c r="BD2458" t="s">
        <v>2233</v>
      </c>
      <c r="BE2458" t="s">
        <v>2234</v>
      </c>
      <c r="BF2458" s="34" t="s">
        <v>19011</v>
      </c>
      <c r="BG2458">
        <v>1.1403163671493499</v>
      </c>
      <c r="BH2458">
        <v>0.56653827428817705</v>
      </c>
      <c r="BI2458">
        <v>0.44263058900833102</v>
      </c>
      <c r="BJ2458">
        <v>-1.3468651771545399</v>
      </c>
      <c r="BK2458">
        <v>1.0617873668670701</v>
      </c>
      <c r="BL2458">
        <v>-0.42731347680091902</v>
      </c>
      <c r="BM2458">
        <v>-0.844837486743927</v>
      </c>
      <c r="BN2458">
        <v>1.3623960018157999</v>
      </c>
      <c r="BO2458">
        <v>-0.76883429288864102</v>
      </c>
      <c r="BP2458">
        <v>0.28425627946853599</v>
      </c>
      <c r="BQ2458">
        <v>0.196739301085472</v>
      </c>
      <c r="BR2458">
        <v>-1.66681385040283</v>
      </c>
      <c r="BT2458">
        <v>18.992002487182599</v>
      </c>
      <c r="BU2458">
        <v>18.777833938598601</v>
      </c>
      <c r="BV2458">
        <v>17.839105606079102</v>
      </c>
      <c r="BW2458">
        <v>16.141227722168001</v>
      </c>
      <c r="BX2458">
        <v>17.843355178833001</v>
      </c>
      <c r="BY2458">
        <v>17.532295227050799</v>
      </c>
      <c r="BZ2458">
        <v>16.652589797973601</v>
      </c>
      <c r="CA2458">
        <v>18.502950668335</v>
      </c>
      <c r="CB2458">
        <v>16.780839920043899</v>
      </c>
      <c r="CC2458">
        <v>16.291612625122099</v>
      </c>
      <c r="CD2458">
        <v>16.254917144775401</v>
      </c>
      <c r="CE2458">
        <v>15.276452064514199</v>
      </c>
      <c r="CG2458">
        <v>18.992002487182599</v>
      </c>
      <c r="CH2458">
        <v>18.777833938598601</v>
      </c>
      <c r="CI2458">
        <v>17.839105606079102</v>
      </c>
      <c r="CJ2458" t="s">
        <v>8080</v>
      </c>
      <c r="CK2458" t="s">
        <v>8080</v>
      </c>
      <c r="CL2458">
        <v>17.532295227050799</v>
      </c>
      <c r="CM2458" t="s">
        <v>8080</v>
      </c>
      <c r="CN2458" t="s">
        <v>8080</v>
      </c>
      <c r="CO2458" t="s">
        <v>8080</v>
      </c>
      <c r="CP2458" t="s">
        <v>8080</v>
      </c>
      <c r="CQ2458" t="s">
        <v>8080</v>
      </c>
      <c r="CR2458" t="s">
        <v>8080</v>
      </c>
      <c r="CT2458" t="s">
        <v>19000</v>
      </c>
      <c r="CU2458" t="s">
        <v>6845</v>
      </c>
      <c r="CV2458" t="s">
        <v>18481</v>
      </c>
      <c r="CW2458" t="str">
        <f>CT2458&amp;CU2458&amp;CHAR(10)&amp;CV2458</f>
        <v>&gt;Q1A7S9
MRSMNLVDSWGQACLVINQSLPYNSFNGLMKINSKNRKILKQSLSYRTFSSLTVSAIATNEKVVMEKEEFNFKVYVAEKAICVNKALDEAIMVKDPPKIHEAMRYSLLAGGKRVRPMLCLAACELVGGNQGNAMAAACAVEMIHTMSLIHDDLPCMDDDDLRRGKPTNHKVYGEDVAVLAGDALLAFAFEYLATATTGVPPSRILVAVAELAKSVGTEGLVAGQVADLACTGNPNVGLEMLEFIHIHKTAALLEASVVIGAILGGGADEEVDKLRRFAQCIGLLFQVVDDILDVTKSSSELGKTAGKDLAVDKTTYPKLLGLEKAKEFAAELNGEAKQQLAAFDSHKAAPLIALADYIANRQN</v>
      </c>
    </row>
    <row r="2459" spans="1:101" x14ac:dyDescent="0.25">
      <c r="A2459" t="s">
        <v>6796</v>
      </c>
      <c r="B2459" t="s">
        <v>21313</v>
      </c>
      <c r="C2459" t="s">
        <v>7412</v>
      </c>
      <c r="D2459" t="s">
        <v>16188</v>
      </c>
      <c r="E2459" t="s">
        <v>16189</v>
      </c>
      <c r="F2459" t="s">
        <v>12921</v>
      </c>
      <c r="G2459">
        <v>-3.6180477142334002</v>
      </c>
      <c r="H2459">
        <v>-3.2733240127563499</v>
      </c>
      <c r="I2459">
        <v>-5.4989318847656303</v>
      </c>
      <c r="J2459">
        <v>-3.40308284759521</v>
      </c>
      <c r="K2459">
        <v>-3.8412065505981401</v>
      </c>
      <c r="L2459">
        <v>-4.6182861328125</v>
      </c>
      <c r="M2459">
        <v>-4.54575538635254</v>
      </c>
      <c r="N2459">
        <v>-4.0844449996948198</v>
      </c>
      <c r="O2459">
        <v>-3.20779228210449</v>
      </c>
      <c r="P2459">
        <v>-3.7005643844604501</v>
      </c>
      <c r="Q2459">
        <v>-5.3992424011230504</v>
      </c>
      <c r="R2459">
        <v>-4.7062501907348597</v>
      </c>
      <c r="S2459">
        <v>-4.1580773989359541</v>
      </c>
      <c r="T2459">
        <v>2455</v>
      </c>
      <c r="X2459" s="16">
        <v>-0.17590936024984272</v>
      </c>
      <c r="Z2459">
        <v>0.82979669852302296</v>
      </c>
      <c r="AA2459">
        <v>0.112837445256754</v>
      </c>
      <c r="AB2459">
        <v>0.77119206925601824</v>
      </c>
      <c r="AP2459">
        <v>3</v>
      </c>
      <c r="AQ2459">
        <v>3</v>
      </c>
      <c r="AR2459">
        <v>3</v>
      </c>
      <c r="AS2459">
        <v>5</v>
      </c>
      <c r="AT2459">
        <v>5</v>
      </c>
      <c r="AU2459">
        <v>5</v>
      </c>
      <c r="AV2459">
        <v>90.429000000000002</v>
      </c>
      <c r="AW2459">
        <v>0</v>
      </c>
      <c r="AX2459">
        <v>8.3619000000000003</v>
      </c>
      <c r="AY2459">
        <v>135310000</v>
      </c>
      <c r="AZ2459">
        <v>15</v>
      </c>
      <c r="BA2459" t="s">
        <v>1420</v>
      </c>
      <c r="BB2459" t="s">
        <v>1420</v>
      </c>
      <c r="BC2459" t="s">
        <v>1421</v>
      </c>
      <c r="BF2459" s="34" t="s">
        <v>19011</v>
      </c>
      <c r="BG2459">
        <v>0.68365722894668601</v>
      </c>
      <c r="BH2459">
        <v>1.1200643777847299</v>
      </c>
      <c r="BI2459">
        <v>-1.69747114181519</v>
      </c>
      <c r="BJ2459">
        <v>0.95579463243484497</v>
      </c>
      <c r="BK2459">
        <v>0.401146531105042</v>
      </c>
      <c r="BL2459">
        <v>-0.58260691165924094</v>
      </c>
      <c r="BM2459">
        <v>-0.49078571796417197</v>
      </c>
      <c r="BN2459">
        <v>9.3215838074684101E-2</v>
      </c>
      <c r="BO2459">
        <v>1.20302510261536</v>
      </c>
      <c r="BP2459">
        <v>0.57919418811798096</v>
      </c>
      <c r="BQ2459">
        <v>-1.57126808166504</v>
      </c>
      <c r="BR2459">
        <v>-0.69396609067916903</v>
      </c>
      <c r="BT2459">
        <v>18.483493804931602</v>
      </c>
      <c r="BU2459">
        <v>19.1415824890137</v>
      </c>
      <c r="BV2459">
        <v>16.0911674499512</v>
      </c>
      <c r="BW2459">
        <v>18.134407043456999</v>
      </c>
      <c r="BX2459">
        <v>17.183887481689499</v>
      </c>
      <c r="BY2459">
        <v>17.4648323059082</v>
      </c>
      <c r="BZ2459">
        <v>17.041530609130898</v>
      </c>
      <c r="CA2459">
        <v>17.3238639831543</v>
      </c>
      <c r="CB2459">
        <v>18.4378662109375</v>
      </c>
      <c r="CC2459">
        <v>16.4876518249512</v>
      </c>
      <c r="CD2459">
        <v>14.8327417373657</v>
      </c>
      <c r="CE2459">
        <v>16.260625839233398</v>
      </c>
      <c r="CG2459">
        <v>18.483493804931602</v>
      </c>
      <c r="CH2459">
        <v>19.1415824890137</v>
      </c>
      <c r="CI2459">
        <v>16.0911674499512</v>
      </c>
      <c r="CJ2459">
        <v>18.134407043456999</v>
      </c>
      <c r="CK2459">
        <v>17.183887481689499</v>
      </c>
      <c r="CL2459">
        <v>17.4648323059082</v>
      </c>
      <c r="CM2459">
        <v>17.041530609130898</v>
      </c>
      <c r="CN2459">
        <v>17.3238639831543</v>
      </c>
      <c r="CO2459">
        <v>18.4378662109375</v>
      </c>
      <c r="CP2459">
        <v>16.4876518249512</v>
      </c>
      <c r="CQ2459">
        <v>14.8327417373657</v>
      </c>
      <c r="CR2459">
        <v>16.260625839233398</v>
      </c>
      <c r="CT2459" t="s">
        <v>19000</v>
      </c>
      <c r="CU2459" t="s">
        <v>6796</v>
      </c>
      <c r="CV2459" t="s">
        <v>18747</v>
      </c>
      <c r="CW2459" t="str">
        <f>CT2459&amp;CU2459&amp;CHAR(10)&amp;CV2459</f>
        <v>&gt;A0A3Q7FFN7
MTPNGVEDEDKFLASGVAGIQQNAFHMHRALDSNNLKDALKYSAQMLSELRTSRLSPHKYYELYMRAFDELRKLEMFFKEETKRGCSIVELYELVQHAGNILPRLYLLCTVGSVYIKSKEAPAKDILKDLVEMCRGIQHPLRGLFLRSYLSQVSKDKLPDIGSEYEGDADTVVDAVEFVLQNFTEMNKLWVRMQHQGPALEKMKREKERSELRDLVGKNLHVLSQIEGIDLEMYKETVLPRILEQVVNCKDEIAQGYLMDCIIQVFPDEYHLQTLETLLGACPQLQPSVDIKMVLARLMERLSNYAALSTDVLPEFFQVEAFAKLNSAIGKVIEAQENMPIAGVVTLYSSLLTFTLHVHPDRLDYVDQILGACVKKLSGKGKLKDSIATKQIVALLSAPLEKYKDIDTALKLSNYPHVMEHLDDATSKVMANVLVQTILKNKTCISTDEKVEALFELMKGLIRDLDENLHDETKFLCPPFKFDEEDFKEEQNSVSRLIQMLHNDDPEEMLKIICTVKKHIVTGGPKRLPFTVPPLIFNSLKLVRRLQNQDENAPEEETSAIPKKIFQILNQIIEALSSVPVPELALRLYLECAEAANDSDLEPVAYEFFTQAYILYEEEISDSKAQVTAIQLIIGTLQRMHIFGVENRDTLTHKATGYSAKLLKKPDQCKAVYSCAHLFWVDDQDSIKDGERVLLCLKRALRIANAAQQMSNATRGSSGSVLLFIEILNKYLYFYEKGVTQITVASIQSLLELITTEMQSENKTADPAADALLASTLRYIQFQKDKGGAVGEKYDSIKS</v>
      </c>
    </row>
    <row r="2460" spans="1:101" x14ac:dyDescent="0.25">
      <c r="A2460" t="s">
        <v>1424</v>
      </c>
      <c r="B2460" t="s">
        <v>21314</v>
      </c>
      <c r="C2460" t="s">
        <v>7413</v>
      </c>
      <c r="D2460" t="s">
        <v>16190</v>
      </c>
      <c r="E2460">
        <v>0</v>
      </c>
      <c r="F2460" t="s">
        <v>12922</v>
      </c>
      <c r="G2460">
        <v>-3.9214859008789098</v>
      </c>
      <c r="H2460">
        <v>-5.3172655105590803</v>
      </c>
      <c r="I2460">
        <v>-5.1970272064209002</v>
      </c>
      <c r="J2460">
        <v>-3.9928426742553702</v>
      </c>
      <c r="K2460">
        <v>-3.27291011810303</v>
      </c>
      <c r="L2460">
        <v>-3.22488212585449</v>
      </c>
      <c r="M2460">
        <v>-5.43080711364746</v>
      </c>
      <c r="N2460">
        <v>-2.60941410064697</v>
      </c>
      <c r="O2460">
        <v>-4.3679904937744096</v>
      </c>
      <c r="P2460">
        <v>-4.2684679031372097</v>
      </c>
      <c r="Q2460">
        <v>-3.77606296539307</v>
      </c>
      <c r="R2460">
        <v>-4.6077604293823198</v>
      </c>
      <c r="S2460">
        <v>-4.1655763785044346</v>
      </c>
      <c r="T2460">
        <v>2456</v>
      </c>
      <c r="X2460" s="16">
        <v>-1.3150478998820003</v>
      </c>
      <c r="Z2460">
        <v>0.49730037082818301</v>
      </c>
      <c r="AA2460">
        <v>0.41756805911466699</v>
      </c>
      <c r="AB2460">
        <v>0.38232433418926215</v>
      </c>
      <c r="AP2460">
        <v>2</v>
      </c>
      <c r="AQ2460">
        <v>2</v>
      </c>
      <c r="AR2460">
        <v>2</v>
      </c>
      <c r="AS2460">
        <v>1.4</v>
      </c>
      <c r="AT2460">
        <v>1.4</v>
      </c>
      <c r="AU2460">
        <v>1.4</v>
      </c>
      <c r="AV2460">
        <v>138.77000000000001</v>
      </c>
      <c r="AW2460">
        <v>0</v>
      </c>
      <c r="AX2460">
        <v>5.1140999999999996</v>
      </c>
      <c r="AY2460">
        <v>210830000</v>
      </c>
      <c r="AZ2460">
        <v>3</v>
      </c>
      <c r="BA2460" t="s">
        <v>1424</v>
      </c>
      <c r="BB2460" t="s">
        <v>1424</v>
      </c>
      <c r="BC2460" t="s">
        <v>1425</v>
      </c>
      <c r="BF2460" s="34" t="s">
        <v>19011</v>
      </c>
      <c r="BG2460">
        <v>0.27633440494537398</v>
      </c>
      <c r="BH2460">
        <v>-1.3038252592086801</v>
      </c>
      <c r="BI2460">
        <v>-1.1677037477493299</v>
      </c>
      <c r="BJ2460">
        <v>0.19555152952671101</v>
      </c>
      <c r="BK2460">
        <v>1.0105859041214</v>
      </c>
      <c r="BL2460">
        <v>1.06495833396912</v>
      </c>
      <c r="BM2460">
        <v>-1.4323655366897601</v>
      </c>
      <c r="BN2460">
        <v>1.7617286443710301</v>
      </c>
      <c r="BO2460">
        <v>-0.22915266454219799</v>
      </c>
      <c r="BP2460">
        <v>-0.11648331582546199</v>
      </c>
      <c r="BQ2460">
        <v>0.44096747040748602</v>
      </c>
      <c r="BR2460">
        <v>-0.50059580802917503</v>
      </c>
      <c r="BT2460">
        <v>18.180055618286101</v>
      </c>
      <c r="BU2460">
        <v>17.097640991210898</v>
      </c>
      <c r="BV2460">
        <v>16.393072128295898</v>
      </c>
      <c r="BW2460">
        <v>17.5446472167969</v>
      </c>
      <c r="BX2460">
        <v>17.752183914184599</v>
      </c>
      <c r="BY2460">
        <v>18.8582363128662</v>
      </c>
      <c r="BZ2460">
        <v>16.156478881835898</v>
      </c>
      <c r="CA2460">
        <v>18.798894882202099</v>
      </c>
      <c r="CB2460">
        <v>17.277667999267599</v>
      </c>
      <c r="CC2460">
        <v>15.9197483062744</v>
      </c>
      <c r="CD2460">
        <v>16.4559211730957</v>
      </c>
      <c r="CE2460">
        <v>16.359115600585898</v>
      </c>
      <c r="CG2460">
        <v>18.180055618286101</v>
      </c>
      <c r="CH2460">
        <v>17.097640991210898</v>
      </c>
      <c r="CI2460">
        <v>16.393072128295898</v>
      </c>
      <c r="CJ2460">
        <v>17.5446472167969</v>
      </c>
      <c r="CK2460">
        <v>17.752183914184599</v>
      </c>
      <c r="CL2460">
        <v>18.8582363128662</v>
      </c>
      <c r="CM2460">
        <v>16.156478881835898</v>
      </c>
      <c r="CN2460">
        <v>18.798894882202099</v>
      </c>
      <c r="CO2460">
        <v>17.277667999267599</v>
      </c>
      <c r="CP2460">
        <v>15.9197483062744</v>
      </c>
      <c r="CQ2460">
        <v>16.4559211730957</v>
      </c>
      <c r="CR2460">
        <v>16.359115600585898</v>
      </c>
      <c r="CT2460" t="s">
        <v>19000</v>
      </c>
      <c r="CU2460" t="s">
        <v>1424</v>
      </c>
      <c r="CV2460" t="s">
        <v>18077</v>
      </c>
      <c r="CW2460" t="str">
        <f>CT2460&amp;CU2460&amp;CHAR(10)&amp;CV2460</f>
        <v>&gt;A0A3Q7FFV1
MLALLIAFFSQLLIISNGISNSHYFLQQINSENKYLTKEEHWFNQTLDHFSPYDHRTFGQRYYEFFDHFRIPDGPIFLKICGESACSGIPSDYLSVLAKKFGAAIVTLEHRYYGKSSPFKSLTTGNLKYLSSKQALFDLAAFRNFYQESLNVKLNRSNIGNPWFVFGVSYSGALSAWFRLKFPHLTCGSLASSAVVQAVYSFSEFDKQVGESAGPECKATLQEITKLVEAKLTSNPKDVKALFGADELRNDSDFLYFVADAAVTAFQYGSPDRLCIPLLEAKKSGEDLVNAYATYVKDYYVKTFGVSVKTYDQENLKNTAVNGDTSDRLWWFQVAPLNDSIRSSKVDTRHVSYSWKNVFGASIYPDVDATNLYYGGTKIAGSKIVFTNGSQDPWRHASKQTSSPELPSYIISCHNCGHGTDMRGCPQSPLVPEGDAKNCSSPDAVRKVREKIVEHIDLWLSQCQVSGFDNSKREKISFYDMDESHPIVAPVAGVGLGVTGDVAVVVPAGGSAVSSVGSMIGGVGVGVGGGEKRKRGRPPRGQAGKPPPPPKIQRVVVEEDEEEDVCFICFDGGSLVLCDRKGCPKAYHPACIKRDEEFFSSNAKWFCGKKGFCSMCMRTIMLIENKDQGNNEKVQVDFDDKGSWEYLFKLYWVYLKEKLSLTLSELIQAKNPERQAGRIQGELKYGHHVANVKGEGSIMAQRKMNEKTEAHATNISEKLGYRAIIDQALDGSGSETLIASLSTTNSASTNISETDEVWHYRDPNGKVQGSFSMTQLRKWSTLGIFPLDMRIWTNDEYDDAVLLSDALNGLFRKAPAVHGKTSSQSIGLGPASDDRNGTGCGNSAGTGRECREMEVPCHRASKDSNGNAENVRMDGMSAPFPKFLDLMNGNNSYSDKLQLCSPVPSSHHGEVHVALPSKERVHENVELCIATGQVIKDPCGSTMCQNTDTYSRNTQSNSQSNVGQSSGQNWGSATSSRLSFNLDSGFASGTNSKDSFEQKGNVNLPDRPSPAAKTTYDDIEAQAAEKLLFLSSGVPLRASDIQDWSSSTPKSYGEAKAGQAAGNKESAPSKLSVQDSGPSWSSGSSLADEQDGNSPTAEPSAEERDAGLVSISSLKPAEAVNDHVATPIPIADQLNLNLTSTSLQMSNLSSWQATVNEPIEFSTLAEESVSDLLAEVDAMESQTQSGMGSPTSAMRFSEQMIPGYKNFILALFEDLSPTHDPAKSDGLSSNGDIKLPCQSPVTDELVGPSQADVFDPLKRSDGNSSNEQRGRN</v>
      </c>
    </row>
    <row r="2461" spans="1:101" x14ac:dyDescent="0.25">
      <c r="A2461" t="s">
        <v>3715</v>
      </c>
      <c r="B2461" t="s">
        <v>21315</v>
      </c>
      <c r="C2461" t="s">
        <v>7207</v>
      </c>
      <c r="D2461" t="s">
        <v>16191</v>
      </c>
      <c r="E2461" t="s">
        <v>16192</v>
      </c>
      <c r="F2461" t="s">
        <v>12923</v>
      </c>
      <c r="G2461">
        <v>-3.8855056762695299</v>
      </c>
      <c r="H2461">
        <v>-4.8094568252563503</v>
      </c>
      <c r="I2461">
        <v>-3.3087577819824201</v>
      </c>
      <c r="J2461">
        <v>-3.3798074722289999</v>
      </c>
      <c r="K2461">
        <v>-6.0441827774047896</v>
      </c>
      <c r="L2461">
        <v>-2.6512584686279301</v>
      </c>
      <c r="M2461">
        <v>-3.3610992431640598</v>
      </c>
      <c r="N2461">
        <v>-3.45776462554932</v>
      </c>
      <c r="O2461">
        <v>-6.4459266662597701</v>
      </c>
      <c r="P2461">
        <v>-4.8181724548339799</v>
      </c>
      <c r="Q2461">
        <v>-3.7571134567260698</v>
      </c>
      <c r="R2461">
        <v>-4.0815172195434597</v>
      </c>
      <c r="S2461">
        <v>-4.1667135556538897</v>
      </c>
      <c r="T2461">
        <v>2457</v>
      </c>
      <c r="X2461" s="16">
        <v>2.3842811584472656E-2</v>
      </c>
      <c r="Z2461">
        <v>0.98268294604174899</v>
      </c>
      <c r="AA2461">
        <v>1.00368428635484E-2</v>
      </c>
      <c r="AB2461">
        <v>0.97715432169749239</v>
      </c>
      <c r="AP2461">
        <v>2</v>
      </c>
      <c r="AQ2461">
        <v>2</v>
      </c>
      <c r="AR2461">
        <v>2</v>
      </c>
      <c r="AS2461">
        <v>9.8000000000000007</v>
      </c>
      <c r="AT2461">
        <v>9.8000000000000007</v>
      </c>
      <c r="AU2461">
        <v>9.8000000000000007</v>
      </c>
      <c r="AV2461">
        <v>46.375</v>
      </c>
      <c r="AW2461">
        <v>3.6403E-4</v>
      </c>
      <c r="AX2461">
        <v>4.7548000000000004</v>
      </c>
      <c r="AY2461">
        <v>40197000</v>
      </c>
      <c r="AZ2461">
        <v>5</v>
      </c>
      <c r="BA2461" t="s">
        <v>3715</v>
      </c>
      <c r="BB2461" t="s">
        <v>3715</v>
      </c>
      <c r="BC2461" t="s">
        <v>3716</v>
      </c>
      <c r="BF2461" s="34" t="s">
        <v>19011</v>
      </c>
      <c r="BG2461">
        <v>0.243964374065399</v>
      </c>
      <c r="BH2461">
        <v>-0.55761760473251298</v>
      </c>
      <c r="BI2461">
        <v>0.74432706832885698</v>
      </c>
      <c r="BJ2461">
        <v>0.68268734216690097</v>
      </c>
      <c r="BK2461">
        <v>-1.6288149356842001</v>
      </c>
      <c r="BL2461">
        <v>1.31474637985229</v>
      </c>
      <c r="BM2461">
        <v>0.69891780614852905</v>
      </c>
      <c r="BN2461">
        <v>0.61505490541458097</v>
      </c>
      <c r="BO2461">
        <v>-1.97735142707825</v>
      </c>
      <c r="BP2461">
        <v>-0.56517893075943004</v>
      </c>
      <c r="BQ2461">
        <v>0.355352193117142</v>
      </c>
      <c r="BR2461">
        <v>7.3912829160690294E-2</v>
      </c>
      <c r="BT2461">
        <v>18.216035842895501</v>
      </c>
      <c r="BU2461">
        <v>17.6054496765137</v>
      </c>
      <c r="BV2461">
        <v>18.2813415527344</v>
      </c>
      <c r="BW2461">
        <v>18.1576824188232</v>
      </c>
      <c r="BX2461">
        <v>14.9809112548828</v>
      </c>
      <c r="BY2461">
        <v>19.431859970092798</v>
      </c>
      <c r="BZ2461">
        <v>18.2261867523193</v>
      </c>
      <c r="CA2461">
        <v>17.950544357299801</v>
      </c>
      <c r="CB2461">
        <v>15.1997318267822</v>
      </c>
      <c r="CC2461">
        <v>15.370043754577599</v>
      </c>
      <c r="CD2461">
        <v>16.474870681762699</v>
      </c>
      <c r="CE2461">
        <v>16.885358810424801</v>
      </c>
      <c r="CG2461">
        <v>18.216035842895501</v>
      </c>
      <c r="CH2461">
        <v>17.6054496765137</v>
      </c>
      <c r="CI2461">
        <v>18.2813415527344</v>
      </c>
      <c r="CJ2461">
        <v>18.1576824188232</v>
      </c>
      <c r="CK2461" t="s">
        <v>8080</v>
      </c>
      <c r="CL2461" t="s">
        <v>8080</v>
      </c>
      <c r="CM2461">
        <v>18.2261867523193</v>
      </c>
      <c r="CN2461">
        <v>17.950544357299801</v>
      </c>
      <c r="CO2461" t="s">
        <v>8080</v>
      </c>
      <c r="CP2461" t="s">
        <v>8080</v>
      </c>
      <c r="CQ2461" t="s">
        <v>8080</v>
      </c>
      <c r="CR2461" t="s">
        <v>8080</v>
      </c>
      <c r="CT2461" t="s">
        <v>19000</v>
      </c>
      <c r="CU2461" t="s">
        <v>3715</v>
      </c>
      <c r="CV2461" t="s">
        <v>18981</v>
      </c>
      <c r="CW2461" t="str">
        <f>CU2461&amp;CHAR(10)&amp;CV2461</f>
        <v>A0A3Q7HT16
MALTSVKMTEEVWLTCLSHALSTETEEIMGLLLGDTQQSKNGSVTALIWGALPQPRCDRRKDRVETNPEQLTAASVKHRMTLATGRTTRVIGWYHSHPHITVLPSHVDVRTQAMYQLLDAGFIGLIFSCFSEDAQKVGRIQVIAFQSLDGKQQNHMLLRPISLSPVHKNSVIDLESSLSSADTSRAGSKIEILEQDTGDSRAAAIASKGGSRSTDLGNFFANVDNRVGENLYANSLSNAVIDVDPMDMSESMQEAMHRSNLEMSGAEYVRKEIPLLVLPSSSIFNLDAPLNSFTDLQRVLFEEERTAYNQAVVTNMRETKVHPLTFIHHTSTYQASMCKLMEYCLSPAISALQDQLRENEVRLKMLSEEAKVLETEIIRGEPNTSSPRRGSASLGQRDLYSPTELRSVSGSSSRSRKAS</v>
      </c>
    </row>
    <row r="2462" spans="1:101" x14ac:dyDescent="0.25">
      <c r="A2462" t="s">
        <v>1146</v>
      </c>
      <c r="B2462" t="s">
        <v>21316</v>
      </c>
      <c r="C2462" t="s">
        <v>7275</v>
      </c>
      <c r="D2462" t="s">
        <v>16193</v>
      </c>
      <c r="E2462" t="s">
        <v>16194</v>
      </c>
      <c r="F2462" t="s">
        <v>12924</v>
      </c>
      <c r="G2462">
        <v>-1.98702621459961</v>
      </c>
      <c r="H2462">
        <v>-3.8385038375854501</v>
      </c>
      <c r="I2462">
        <v>-5.6545944213867196</v>
      </c>
      <c r="J2462">
        <v>-3.9103555679321298</v>
      </c>
      <c r="K2462">
        <v>-4.8346910476684597</v>
      </c>
      <c r="L2462">
        <v>-4.3981513977050799</v>
      </c>
      <c r="M2462">
        <v>-4.8451042175293004</v>
      </c>
      <c r="N2462">
        <v>-4.63797855377197</v>
      </c>
      <c r="O2462">
        <v>-4.0605144500732404</v>
      </c>
      <c r="P2462">
        <v>-4.927734375</v>
      </c>
      <c r="Q2462">
        <v>-4.01605319976807</v>
      </c>
      <c r="R2462">
        <v>-3.0656900405883798</v>
      </c>
      <c r="S2462">
        <v>-4.1813664436340341</v>
      </c>
      <c r="T2462">
        <v>2458</v>
      </c>
      <c r="X2462" s="16">
        <v>0.55435784657796328</v>
      </c>
      <c r="Z2462">
        <v>0.89017954070981198</v>
      </c>
      <c r="AA2462">
        <v>7.2118945636709397E-2</v>
      </c>
      <c r="AB2462">
        <v>0.84699540519377481</v>
      </c>
      <c r="AP2462">
        <v>2</v>
      </c>
      <c r="AQ2462">
        <v>2</v>
      </c>
      <c r="AR2462">
        <v>2</v>
      </c>
      <c r="AS2462">
        <v>4.5</v>
      </c>
      <c r="AT2462">
        <v>4.5</v>
      </c>
      <c r="AU2462">
        <v>4.5</v>
      </c>
      <c r="AV2462">
        <v>62.414000000000001</v>
      </c>
      <c r="AW2462">
        <v>2.6630999999999998E-3</v>
      </c>
      <c r="AX2462">
        <v>3.6284000000000001</v>
      </c>
      <c r="AY2462">
        <v>111710000</v>
      </c>
      <c r="AZ2462">
        <v>2</v>
      </c>
      <c r="BA2462" t="s">
        <v>1146</v>
      </c>
      <c r="BB2462" t="s">
        <v>1146</v>
      </c>
      <c r="BC2462" t="s">
        <v>1147</v>
      </c>
      <c r="BF2462" s="34" t="s">
        <v>19011</v>
      </c>
      <c r="BG2462">
        <v>2.2851471900939901</v>
      </c>
      <c r="BH2462">
        <v>0.35705107450485202</v>
      </c>
      <c r="BI2462">
        <v>-1.5341937541961701</v>
      </c>
      <c r="BJ2462">
        <v>0.28222596645355202</v>
      </c>
      <c r="BK2462">
        <v>-0.68036073446273804</v>
      </c>
      <c r="BL2462">
        <v>-0.22575603425502799</v>
      </c>
      <c r="BM2462">
        <v>-0.69120484590530396</v>
      </c>
      <c r="BN2462">
        <v>-0.47550782561302202</v>
      </c>
      <c r="BO2462">
        <v>0.125853136181831</v>
      </c>
      <c r="BP2462">
        <v>-0.77725440263748202</v>
      </c>
      <c r="BQ2462">
        <v>0.17215430736541701</v>
      </c>
      <c r="BR2462">
        <v>1.1618458032607999</v>
      </c>
      <c r="BT2462">
        <v>20.114515304565401</v>
      </c>
      <c r="BU2462">
        <v>18.576402664184599</v>
      </c>
      <c r="BV2462">
        <v>15.935504913330099</v>
      </c>
      <c r="BW2462">
        <v>17.627134323120099</v>
      </c>
      <c r="BX2462">
        <v>16.190402984619102</v>
      </c>
      <c r="BY2462">
        <v>17.6849670410156</v>
      </c>
      <c r="BZ2462">
        <v>16.742181777954102</v>
      </c>
      <c r="CA2462">
        <v>16.770330429077099</v>
      </c>
      <c r="CB2462">
        <v>17.5851440429688</v>
      </c>
      <c r="CC2462">
        <v>15.2604818344116</v>
      </c>
      <c r="CD2462">
        <v>16.2159309387207</v>
      </c>
      <c r="CE2462">
        <v>17.901185989379901</v>
      </c>
      <c r="CG2462">
        <v>20.114515304565401</v>
      </c>
      <c r="CH2462">
        <v>18.576402664184599</v>
      </c>
      <c r="CI2462" t="s">
        <v>8080</v>
      </c>
      <c r="CJ2462">
        <v>17.627134323120099</v>
      </c>
      <c r="CK2462">
        <v>16.190402984619102</v>
      </c>
      <c r="CL2462">
        <v>17.6849670410156</v>
      </c>
      <c r="CM2462" t="s">
        <v>8080</v>
      </c>
      <c r="CN2462" t="s">
        <v>8080</v>
      </c>
      <c r="CO2462" t="s">
        <v>8080</v>
      </c>
      <c r="CP2462" t="s">
        <v>8080</v>
      </c>
      <c r="CQ2462">
        <v>16.2159309387207</v>
      </c>
      <c r="CR2462">
        <v>17.901185989379901</v>
      </c>
      <c r="CT2462" t="s">
        <v>19000</v>
      </c>
      <c r="CU2462" t="s">
        <v>1146</v>
      </c>
      <c r="CV2462" t="s">
        <v>18837</v>
      </c>
      <c r="CW2462" t="str">
        <f>CT2462&amp;CU2462&amp;CHAR(10)&amp;CV2462</f>
        <v>&gt;A0A3Q7F6H5
MTDVELSRSEKKKKKSKSGKNDDETQTLSTPIDGDFLIKPQSYTPTIDTSEWPILLKNYDRLNVRTGHYTPLPSGFSPLKRPLAEYIRYGILNLDKPANPSSHEVVAWIKRILRVEKTGHSGTLDPKVTGNLIVCIDRATRLVKSQQGAGKEYVCVARLHSDVPDVAKVARALEALTGAVFQRPPLISAVKRQLRIRTIYESKLLEYDAERHLVVFWISCEAGTYVRTLCVHLGLLLGVGGHMQELRRVRSGILGEKNNMVTMHDVMDAQWMYDNYRDETYLRRVIMPLEVVLTSYKRLVVKDSAVNAICYGAKLMIPGLLRFENDIEVGEEVVLMTTKGEAIALGIAEMTTAVMGTCDHGVVAKIKRVVMDRDTYPRKWGLGPRASMKKKLVAEGKLDKHGKPNDKTPAEWTRNVEKKKKKHKEDDEDANKRKLDDLDVSPAPSALKKPKVEVVEEALDKSELKKEKKKKKKKEADEAASPDVESVKKEKKKKDKENNDVASSDEEKSEKKKKKKKKDKESENGDVGSDDEGSKSKKKDKKKKKNKDDAQEE</v>
      </c>
    </row>
    <row r="2463" spans="1:101" x14ac:dyDescent="0.25">
      <c r="A2463" t="s">
        <v>3035</v>
      </c>
      <c r="B2463" t="s">
        <v>21317</v>
      </c>
      <c r="C2463" t="s">
        <v>7613</v>
      </c>
      <c r="D2463" t="s">
        <v>15399</v>
      </c>
      <c r="E2463">
        <v>0</v>
      </c>
      <c r="F2463" t="s">
        <v>12925</v>
      </c>
      <c r="G2463">
        <v>-2.0923194885253902</v>
      </c>
      <c r="H2463">
        <v>-4.7337141036987296</v>
      </c>
      <c r="I2463">
        <v>-5.80995845794678</v>
      </c>
      <c r="J2463">
        <v>-3.3384218215942401</v>
      </c>
      <c r="K2463">
        <v>-3.9836702346801798</v>
      </c>
      <c r="L2463">
        <v>-3.4362716674804701</v>
      </c>
      <c r="M2463">
        <v>-7.6820869445800799</v>
      </c>
      <c r="N2463">
        <v>-3.5212869644164999</v>
      </c>
      <c r="O2463">
        <v>-5.8769826889038104</v>
      </c>
      <c r="P2463">
        <v>-3.78943920135498</v>
      </c>
      <c r="Q2463">
        <v>-5.3649950027465803</v>
      </c>
      <c r="R2463">
        <v>-0.68854999542236295</v>
      </c>
      <c r="S2463">
        <v>-4.1931413809458418</v>
      </c>
      <c r="T2463">
        <v>2459</v>
      </c>
      <c r="X2463" s="16">
        <v>-0.62587610880533573</v>
      </c>
      <c r="Z2463">
        <v>0.55114761631246401</v>
      </c>
      <c r="AA2463">
        <v>0.35580860051983498</v>
      </c>
      <c r="AB2463">
        <v>0.44074906481240245</v>
      </c>
      <c r="AP2463">
        <v>4</v>
      </c>
      <c r="AQ2463">
        <v>4</v>
      </c>
      <c r="AR2463">
        <v>4</v>
      </c>
      <c r="AS2463">
        <v>10.3</v>
      </c>
      <c r="AT2463">
        <v>10.3</v>
      </c>
      <c r="AU2463">
        <v>10.3</v>
      </c>
      <c r="AV2463">
        <v>52.2</v>
      </c>
      <c r="AW2463">
        <v>0</v>
      </c>
      <c r="AX2463">
        <v>8.8565000000000005</v>
      </c>
      <c r="AY2463">
        <v>117670000</v>
      </c>
      <c r="AZ2463">
        <v>7</v>
      </c>
      <c r="BA2463" t="s">
        <v>3035</v>
      </c>
      <c r="BB2463" t="s">
        <v>3035</v>
      </c>
      <c r="BC2463" t="s">
        <v>3036</v>
      </c>
      <c r="BF2463" s="34" t="s">
        <v>19011</v>
      </c>
      <c r="BG2463">
        <v>1.13112092018127</v>
      </c>
      <c r="BH2463">
        <v>-0.29105421900749201</v>
      </c>
      <c r="BI2463">
        <v>-0.87052386999130205</v>
      </c>
      <c r="BJ2463">
        <v>0.460196644067764</v>
      </c>
      <c r="BK2463">
        <v>0.11278309673070901</v>
      </c>
      <c r="BL2463">
        <v>0.40751248598098799</v>
      </c>
      <c r="BM2463">
        <v>-1.87851202487946</v>
      </c>
      <c r="BN2463">
        <v>0.361738681793213</v>
      </c>
      <c r="BO2463">
        <v>-0.90661090612411499</v>
      </c>
      <c r="BP2463">
        <v>0.217360630631447</v>
      </c>
      <c r="BQ2463">
        <v>-0.63094741106033303</v>
      </c>
      <c r="BR2463">
        <v>1.88693606853485</v>
      </c>
      <c r="BT2463">
        <v>20.009222030639599</v>
      </c>
      <c r="BU2463">
        <v>17.6811923980713</v>
      </c>
      <c r="BV2463">
        <v>15.78014087677</v>
      </c>
      <c r="BW2463">
        <v>18.199068069458001</v>
      </c>
      <c r="BX2463">
        <v>17.041423797607401</v>
      </c>
      <c r="BY2463">
        <v>18.646846771240199</v>
      </c>
      <c r="BZ2463">
        <v>13.905199050903301</v>
      </c>
      <c r="CA2463">
        <v>17.887022018432599</v>
      </c>
      <c r="CB2463">
        <v>15.7686758041382</v>
      </c>
      <c r="CC2463">
        <v>16.398777008056602</v>
      </c>
      <c r="CD2463">
        <v>14.8669891357422</v>
      </c>
      <c r="CE2463">
        <v>20.278326034545898</v>
      </c>
      <c r="CG2463">
        <v>20.009222030639599</v>
      </c>
      <c r="CH2463" t="s">
        <v>8080</v>
      </c>
      <c r="CI2463" t="s">
        <v>8080</v>
      </c>
      <c r="CJ2463">
        <v>18.199068069458001</v>
      </c>
      <c r="CK2463">
        <v>17.041423797607401</v>
      </c>
      <c r="CL2463">
        <v>18.646846771240199</v>
      </c>
      <c r="CM2463">
        <v>13.905199050903301</v>
      </c>
      <c r="CN2463" t="s">
        <v>8080</v>
      </c>
      <c r="CO2463">
        <v>15.7686758041382</v>
      </c>
      <c r="CP2463">
        <v>16.398777008056602</v>
      </c>
      <c r="CQ2463">
        <v>14.8669891357422</v>
      </c>
      <c r="CR2463">
        <v>20.278326034545898</v>
      </c>
      <c r="CT2463" t="s">
        <v>19000</v>
      </c>
      <c r="CU2463" t="s">
        <v>3035</v>
      </c>
      <c r="CV2463" t="s">
        <v>18199</v>
      </c>
      <c r="CW2463" t="str">
        <f>CT2463&amp;CU2463&amp;CHAR(10)&amp;CV2463</f>
        <v>&gt;A0A3Q7H2W6
MLNLIWVFVVLGLFSISGSFSVNPNAQKQLDRVSKLPGQGFNVNFAHYSGYVTVNEDSERALFYWFFEAVDDPSSKPLVLWLNGGPGCSSIAFGLAEEIGPFHIEKDGKTLYWNPYSWNLAANVLFLDSPVGVGYSYSNTSSDHLNNGDARTAADSLVFLLKWLERFPEYKGRDFYISGESYAGHYVPQLSQAIVRHNHGLKKQVINLKGFMVGNALTDDYNDHLGLFQFMWSAGMISDQTYKQANALCHDQSYFRPSEQCDKILEQANEEIGNIDSYSIFTPACTAKFSILNHLLRKSNSVGHLRRSYDPCTEQHSKIYFNLPEVQSALHVHMRNSSFKWVTCSEEVSSGWKDSPNTVLDVYRELIKSGLRIWVFSGDTDAVIPVTSTRYSINALKLPTVAPWRAWYDDGQVGGWTQEYKGLTFVTVRGAGHEVALHRPKQALTLVKSFLAGTSMPSLELISDS</v>
      </c>
    </row>
    <row r="2464" spans="1:101" x14ac:dyDescent="0.25">
      <c r="A2464" t="s">
        <v>4991</v>
      </c>
      <c r="B2464" t="s">
        <v>21318</v>
      </c>
      <c r="C2464" t="s">
        <v>7287</v>
      </c>
      <c r="D2464" t="s">
        <v>14983</v>
      </c>
      <c r="E2464">
        <v>0</v>
      </c>
      <c r="F2464" t="s">
        <v>12926</v>
      </c>
      <c r="G2464">
        <v>-5.06654930114746</v>
      </c>
      <c r="H2464">
        <v>-3.76672458648682</v>
      </c>
      <c r="I2464">
        <v>-2.5503883361816402</v>
      </c>
      <c r="J2464">
        <v>-3.65236568450928</v>
      </c>
      <c r="K2464">
        <v>-3.8063611984252899</v>
      </c>
      <c r="L2464">
        <v>-3.4278945922851598</v>
      </c>
      <c r="M2464">
        <v>-4.0267295837402299</v>
      </c>
      <c r="N2464">
        <v>-5.0413713455200204</v>
      </c>
      <c r="O2464">
        <v>-4.8653240203857404</v>
      </c>
      <c r="P2464">
        <v>-3.52380275726318</v>
      </c>
      <c r="Q2464">
        <v>-5.0384702682495099</v>
      </c>
      <c r="R2464">
        <v>-5.6752376556396502</v>
      </c>
      <c r="S2464">
        <v>-4.203434944152832</v>
      </c>
      <c r="T2464">
        <v>2460</v>
      </c>
      <c r="X2464" s="16">
        <v>-0.16568024953206351</v>
      </c>
      <c r="Z2464">
        <v>0.46610418006430898</v>
      </c>
      <c r="AA2464">
        <v>0.45356182090791097</v>
      </c>
      <c r="AB2464">
        <v>0.35191532455140312</v>
      </c>
      <c r="AP2464">
        <v>2</v>
      </c>
      <c r="AQ2464">
        <v>2</v>
      </c>
      <c r="AR2464">
        <v>2</v>
      </c>
      <c r="AS2464">
        <v>6</v>
      </c>
      <c r="AT2464">
        <v>6</v>
      </c>
      <c r="AU2464">
        <v>6</v>
      </c>
      <c r="AV2464">
        <v>26.763000000000002</v>
      </c>
      <c r="AW2464">
        <v>0</v>
      </c>
      <c r="AX2464">
        <v>12.827</v>
      </c>
      <c r="AY2464">
        <v>41177000</v>
      </c>
      <c r="AZ2464">
        <v>7</v>
      </c>
      <c r="BA2464" t="s">
        <v>4991</v>
      </c>
      <c r="BB2464" t="s">
        <v>4991</v>
      </c>
      <c r="BC2464" t="s">
        <v>4992</v>
      </c>
      <c r="BF2464" s="34" t="s">
        <v>19011</v>
      </c>
      <c r="BG2464">
        <v>-0.94235223531723</v>
      </c>
      <c r="BH2464">
        <v>0.476802378892899</v>
      </c>
      <c r="BI2464">
        <v>1.8048038482666</v>
      </c>
      <c r="BJ2464">
        <v>0.60165995359420799</v>
      </c>
      <c r="BK2464">
        <v>0.43352693319320701</v>
      </c>
      <c r="BL2464">
        <v>0.84673851728439298</v>
      </c>
      <c r="BM2464">
        <v>0.19292771816253701</v>
      </c>
      <c r="BN2464">
        <v>-0.91486281156539895</v>
      </c>
      <c r="BO2464">
        <v>-0.72265350818634</v>
      </c>
      <c r="BP2464">
        <v>0.74202555418014504</v>
      </c>
      <c r="BQ2464">
        <v>-0.91169542074203502</v>
      </c>
      <c r="BR2464">
        <v>-1.6069209575653101</v>
      </c>
      <c r="BT2464">
        <v>17.034992218017599</v>
      </c>
      <c r="BU2464">
        <v>18.6481819152832</v>
      </c>
      <c r="BV2464">
        <v>19.039710998535199</v>
      </c>
      <c r="BW2464">
        <v>17.885124206543001</v>
      </c>
      <c r="BX2464">
        <v>17.218732833862301</v>
      </c>
      <c r="BY2464">
        <v>18.655223846435501</v>
      </c>
      <c r="BZ2464">
        <v>17.5605564117432</v>
      </c>
      <c r="CA2464">
        <v>16.366937637329102</v>
      </c>
      <c r="CB2464">
        <v>16.7803344726563</v>
      </c>
      <c r="CC2464">
        <v>16.664413452148398</v>
      </c>
      <c r="CD2464">
        <v>15.1935138702393</v>
      </c>
      <c r="CE2464">
        <v>15.291638374328601</v>
      </c>
      <c r="CG2464">
        <v>17.034992218017599</v>
      </c>
      <c r="CH2464">
        <v>18.6481819152832</v>
      </c>
      <c r="CI2464">
        <v>19.039710998535199</v>
      </c>
      <c r="CJ2464">
        <v>17.885124206543001</v>
      </c>
      <c r="CK2464">
        <v>17.218732833862301</v>
      </c>
      <c r="CL2464">
        <v>18.655223846435501</v>
      </c>
      <c r="CM2464">
        <v>17.5605564117432</v>
      </c>
      <c r="CN2464">
        <v>16.366937637329102</v>
      </c>
      <c r="CO2464">
        <v>16.7803344726563</v>
      </c>
      <c r="CP2464" t="s">
        <v>8080</v>
      </c>
      <c r="CQ2464" t="s">
        <v>8080</v>
      </c>
      <c r="CR2464">
        <v>15.291638374328601</v>
      </c>
      <c r="CT2464" t="s">
        <v>19000</v>
      </c>
      <c r="CU2464" t="s">
        <v>4991</v>
      </c>
      <c r="CV2464" t="s">
        <v>18015</v>
      </c>
      <c r="CW2464" t="str">
        <f>CT2464&amp;CU2464&amp;CHAR(10)&amp;CV2464</f>
        <v>&gt;A0A3Q7J201
MAEAALDMTLDDLIKKNKTGTGGKPRGRGRGAASTSSAGPSRRVPNRSANRAAPYSIAKAPQASWNHDMFEADQAVAFGQAGGRASSIETGTKLYISNLDYGVSNEDIKELFSEIGDLKRYAVHYDRSGRSKGTAEVVFSRRQDALAGVKRFNNVQLDGKPMKIEIVGTNIVTPTAPFSNGAFGFGDTNGAPRSGQVRGGGFGRSRGGRGRDRGFRGGNRGWGRGGRGEKVSAEDLDADLMKYHTEAMQTN</v>
      </c>
    </row>
    <row r="2465" spans="1:101" x14ac:dyDescent="0.25">
      <c r="A2465" t="s">
        <v>6791</v>
      </c>
      <c r="B2465" t="s">
        <v>21319</v>
      </c>
      <c r="C2465" t="s">
        <v>7393</v>
      </c>
      <c r="D2465" t="s">
        <v>16195</v>
      </c>
      <c r="E2465" t="s">
        <v>14867</v>
      </c>
      <c r="F2465" t="s">
        <v>12927</v>
      </c>
      <c r="G2465">
        <v>-3.5280933380127002</v>
      </c>
      <c r="H2465">
        <v>-3.7058019638061501</v>
      </c>
      <c r="I2465">
        <v>-3.1574020385742201</v>
      </c>
      <c r="J2465">
        <v>-3.3412046432495099</v>
      </c>
      <c r="K2465">
        <v>-3.7344083786010698</v>
      </c>
      <c r="L2465">
        <v>-5.01236915588379</v>
      </c>
      <c r="M2465">
        <v>-4.0727577209472701</v>
      </c>
      <c r="N2465">
        <v>-3.8913164138793901</v>
      </c>
      <c r="O2465">
        <v>-3.9507293701171902</v>
      </c>
      <c r="P2465">
        <v>-5.9281997680664098</v>
      </c>
      <c r="Q2465">
        <v>-5.7092800140380904</v>
      </c>
      <c r="R2465">
        <v>-4.4989061355590803</v>
      </c>
      <c r="S2465">
        <v>-4.2108724117279062</v>
      </c>
      <c r="T2465">
        <v>2461</v>
      </c>
      <c r="X2465" s="16">
        <v>0.5655616124470999</v>
      </c>
      <c r="Z2465">
        <v>0.13261068702290099</v>
      </c>
      <c r="AA2465">
        <v>1.63515913764597</v>
      </c>
      <c r="AB2465">
        <v>2.3165456473067458E-2</v>
      </c>
      <c r="AP2465">
        <v>3</v>
      </c>
      <c r="AQ2465">
        <v>3</v>
      </c>
      <c r="AR2465">
        <v>3</v>
      </c>
      <c r="AS2465">
        <v>2.6</v>
      </c>
      <c r="AT2465">
        <v>2.6</v>
      </c>
      <c r="AU2465">
        <v>2.6</v>
      </c>
      <c r="AV2465">
        <v>118.44</v>
      </c>
      <c r="AW2465">
        <v>0</v>
      </c>
      <c r="AX2465">
        <v>5.2492999999999999</v>
      </c>
      <c r="AY2465">
        <v>149740000</v>
      </c>
      <c r="AZ2465">
        <v>3</v>
      </c>
      <c r="BA2465" t="s">
        <v>1285</v>
      </c>
      <c r="BB2465" t="s">
        <v>1285</v>
      </c>
      <c r="BC2465" t="s">
        <v>1286</v>
      </c>
      <c r="BF2465" s="34" t="s">
        <v>19011</v>
      </c>
      <c r="BG2465">
        <v>0.75808680057525601</v>
      </c>
      <c r="BH2465">
        <v>0.56077766418456998</v>
      </c>
      <c r="BI2465">
        <v>1.1696639060974099</v>
      </c>
      <c r="BJ2465">
        <v>0.96558856964111295</v>
      </c>
      <c r="BK2465">
        <v>0.52901607751846302</v>
      </c>
      <c r="BL2465">
        <v>-0.88989853858947798</v>
      </c>
      <c r="BM2465">
        <v>0.15334817767143299</v>
      </c>
      <c r="BN2465">
        <v>0.35480171442031899</v>
      </c>
      <c r="BO2465">
        <v>0.28883576393127403</v>
      </c>
      <c r="BP2465">
        <v>-1.9067416191101101</v>
      </c>
      <c r="BQ2465">
        <v>-1.6636759042739899</v>
      </c>
      <c r="BR2465">
        <v>-0.31980267167091397</v>
      </c>
      <c r="BT2465">
        <v>18.573448181152301</v>
      </c>
      <c r="BU2465">
        <v>18.709104537963899</v>
      </c>
      <c r="BV2465">
        <v>18.432697296142599</v>
      </c>
      <c r="BW2465">
        <v>18.196285247802699</v>
      </c>
      <c r="BX2465">
        <v>17.290685653686499</v>
      </c>
      <c r="BY2465">
        <v>17.0707492828369</v>
      </c>
      <c r="BZ2465">
        <v>17.514528274536101</v>
      </c>
      <c r="CA2465">
        <v>17.516992568969702</v>
      </c>
      <c r="CB2465">
        <v>17.694929122924801</v>
      </c>
      <c r="CC2465">
        <v>14.260016441345201</v>
      </c>
      <c r="CD2465">
        <v>14.5227041244507</v>
      </c>
      <c r="CE2465">
        <v>16.467969894409201</v>
      </c>
      <c r="CG2465">
        <v>18.573448181152301</v>
      </c>
      <c r="CH2465">
        <v>18.709104537963899</v>
      </c>
      <c r="CI2465">
        <v>18.432697296142599</v>
      </c>
      <c r="CJ2465">
        <v>18.196285247802699</v>
      </c>
      <c r="CK2465">
        <v>17.290685653686499</v>
      </c>
      <c r="CL2465">
        <v>17.0707492828369</v>
      </c>
      <c r="CM2465">
        <v>17.514528274536101</v>
      </c>
      <c r="CN2465">
        <v>17.516992568969702</v>
      </c>
      <c r="CO2465">
        <v>17.694929122924801</v>
      </c>
      <c r="CP2465" t="s">
        <v>8080</v>
      </c>
      <c r="CQ2465">
        <v>14.5227041244507</v>
      </c>
      <c r="CR2465" t="s">
        <v>8080</v>
      </c>
      <c r="CT2465" t="s">
        <v>19000</v>
      </c>
      <c r="CU2465" t="s">
        <v>6791</v>
      </c>
      <c r="CV2465" t="s">
        <v>16734</v>
      </c>
      <c r="CW2465" t="str">
        <f>CT2465&amp;CU2465&amp;CHAR(10)&amp;CV2465</f>
        <v>&gt;A0A3Q7FAR2
MQSVEIMATSKPQRTPAEIEDIILRKILLVSLVDSMENDTRVVYLEMTAAEILSEGKGLRLSRDLMERVLIDRLSGNFVSAEPPFQYLVNCYRRAHEEGKKIASMKDKNVRSEMELVVKQVKRLAVSYCRIHLGNPDMFPNWDTAPANVSPLLPLLFSEVSSSVDVFGGSSGSGGVSSPPGFLDELLKDADFDSMDPILKQLYEDLRGTVLKVSALGNFQQPLRALLFLVKYPVGAKCLVNHPWWIPNSVYMNGRVIEMTSILGPFFHVSALPDHAIFKSQPDVGQQCFSESATRRPADLLSSFTTIKTVMNNLYDGLAEVLMSLLKNSTIRENVLGYLAAVINKNSSRAQLQVDPLSCASSGMFVNLSAVMLRLCEPFLDANLTKRDKIDPQYVFSSTRLELRGLTAMHASSEEVSDWINQNNPGKVDVAKEGSDGENRLLASQEATSSGNDSGGPSILQYNNPISSSSEKAKYPFICECFFMTARVLNLGLLKAFSDFKHLVQDISRSEDNLSTMKTMLEQTPSPQLQQEISRLEKDLESYSQEKLCYEAQILRDGGLLQRALSFYRLMVVWLVGLVGGFKMPLPCPCPMEFASMPEHFVEDAMELLIFASRIPRALDGVLLDDFMNFIIMFMASPEYIRNPYLRAKMVEVLNCWMPRRSGSTATSTLFEGHRLSLEYLVKNLLKLYVDIEFTGSHTQFYDKFNIRHNIAELLEYLWQVPSHRNAWRQIAKEEEKGVYLNFLNFLINDSIYLLDESLNKILELKELEAEMSNTAEWEQRPAQERQERTRLFHSQENIIRIDMKLANEDVSLLAFTSEQITVPFLLPEMVERVASMLNYFLLQLVGPQRKSLSLKDPEKYEFRPKELLKQIVKIYVHLARGDKEKIFPAAIIRDGRSYSDQIFSAAADVLRRIGEDMRIIQEFIDLGAKAKIAASEAMDAEAALGDIPDEFLDPIQYTLMKDPVILPSSRITVDRPVIQRHLLSDSTDPFNRSHLTADMLIPDTELKAKIEEFIRSHELKKPGEDLNLQHTKTTIQTTDTSNLIE</v>
      </c>
    </row>
    <row r="2466" spans="1:101" x14ac:dyDescent="0.25">
      <c r="A2466" t="s">
        <v>2552</v>
      </c>
      <c r="B2466" t="s">
        <v>21320</v>
      </c>
      <c r="C2466" t="s">
        <v>7231</v>
      </c>
      <c r="D2466" t="s">
        <v>14788</v>
      </c>
      <c r="E2466">
        <v>0</v>
      </c>
      <c r="F2466" t="s">
        <v>12928</v>
      </c>
      <c r="G2466">
        <v>-0.38605499267578097</v>
      </c>
      <c r="H2466">
        <v>-4.2784967422485396</v>
      </c>
      <c r="I2466">
        <v>-4.1433238983154297</v>
      </c>
      <c r="J2466">
        <v>-3.0405187606811501</v>
      </c>
      <c r="K2466">
        <v>-4.33656978607178</v>
      </c>
      <c r="L2466">
        <v>-5.2581100463867196</v>
      </c>
      <c r="M2466">
        <v>-5.0855274200439498</v>
      </c>
      <c r="N2466">
        <v>-4.95041751861572</v>
      </c>
      <c r="O2466">
        <v>-4.4206962585449201</v>
      </c>
      <c r="P2466">
        <v>-4.8219146728515598</v>
      </c>
      <c r="Q2466">
        <v>-4.9881410598754901</v>
      </c>
      <c r="R2466">
        <v>-4.8376932144165004</v>
      </c>
      <c r="S2466">
        <v>-4.212288697560628</v>
      </c>
      <c r="T2466">
        <v>2462</v>
      </c>
      <c r="X2466" s="16">
        <v>1.2757743199666329</v>
      </c>
      <c r="Z2466">
        <v>0.39143532889874399</v>
      </c>
      <c r="AA2466">
        <v>0.56541985672949402</v>
      </c>
      <c r="AB2466">
        <v>0.27200703926013509</v>
      </c>
      <c r="AP2466">
        <v>2</v>
      </c>
      <c r="AQ2466">
        <v>2</v>
      </c>
      <c r="AR2466">
        <v>2</v>
      </c>
      <c r="AS2466">
        <v>8.3000000000000007</v>
      </c>
      <c r="AT2466">
        <v>8.3000000000000007</v>
      </c>
      <c r="AU2466">
        <v>8.3000000000000007</v>
      </c>
      <c r="AV2466">
        <v>49.838999999999999</v>
      </c>
      <c r="AW2466">
        <v>0</v>
      </c>
      <c r="AX2466">
        <v>11.252000000000001</v>
      </c>
      <c r="AY2466">
        <v>109660000</v>
      </c>
      <c r="AZ2466">
        <v>2</v>
      </c>
      <c r="BA2466" t="s">
        <v>2552</v>
      </c>
      <c r="BB2466" t="s">
        <v>2552</v>
      </c>
      <c r="BC2466" t="s">
        <v>2553</v>
      </c>
      <c r="BF2466" s="34" t="s">
        <v>19011</v>
      </c>
      <c r="BG2466">
        <v>2.8485293388366699</v>
      </c>
      <c r="BH2466">
        <v>-4.92901317775249E-2</v>
      </c>
      <c r="BI2466">
        <v>5.1342461258173003E-2</v>
      </c>
      <c r="BJ2466">
        <v>0.87235158681869496</v>
      </c>
      <c r="BK2466">
        <v>-9.2523969709873199E-2</v>
      </c>
      <c r="BL2466">
        <v>-0.77858620882034302</v>
      </c>
      <c r="BM2466">
        <v>-0.65010303258895896</v>
      </c>
      <c r="BN2466">
        <v>-0.54951733350753795</v>
      </c>
      <c r="BO2466">
        <v>-0.15515390038490301</v>
      </c>
      <c r="BP2466">
        <v>-0.45385035872459401</v>
      </c>
      <c r="BQ2466">
        <v>-0.57760149240493797</v>
      </c>
      <c r="BR2466">
        <v>-0.465597063302994</v>
      </c>
      <c r="BT2466">
        <v>21.7154865264893</v>
      </c>
      <c r="BU2466">
        <v>18.136409759521499</v>
      </c>
      <c r="BV2466">
        <v>17.446775436401399</v>
      </c>
      <c r="BW2466">
        <v>18.496971130371101</v>
      </c>
      <c r="BX2466">
        <v>16.688524246215799</v>
      </c>
      <c r="BY2466">
        <v>16.825008392333999</v>
      </c>
      <c r="BZ2466">
        <v>16.501758575439499</v>
      </c>
      <c r="CA2466">
        <v>16.457891464233398</v>
      </c>
      <c r="CB2466">
        <v>17.224962234497099</v>
      </c>
      <c r="CC2466">
        <v>15.366301536560099</v>
      </c>
      <c r="CD2466">
        <v>15.243843078613301</v>
      </c>
      <c r="CE2466">
        <v>16.1291828155518</v>
      </c>
      <c r="CG2466">
        <v>21.7154865264893</v>
      </c>
      <c r="CH2466">
        <v>18.136409759521499</v>
      </c>
      <c r="CI2466">
        <v>17.446775436401399</v>
      </c>
      <c r="CJ2466">
        <v>18.496971130371101</v>
      </c>
      <c r="CK2466">
        <v>16.688524246215799</v>
      </c>
      <c r="CL2466">
        <v>16.825008392333999</v>
      </c>
      <c r="CM2466">
        <v>16.501758575439499</v>
      </c>
      <c r="CN2466" t="s">
        <v>8080</v>
      </c>
      <c r="CO2466">
        <v>17.224962234497099</v>
      </c>
      <c r="CP2466" t="s">
        <v>8080</v>
      </c>
      <c r="CQ2466">
        <v>15.243843078613301</v>
      </c>
      <c r="CR2466">
        <v>16.1291828155518</v>
      </c>
      <c r="CT2466" t="s">
        <v>19000</v>
      </c>
      <c r="CU2466" t="s">
        <v>2552</v>
      </c>
      <c r="CV2466" t="s">
        <v>17818</v>
      </c>
      <c r="CW2466" t="str">
        <f>CT2466&amp;CU2466&amp;CHAR(10)&amp;CV2466</f>
        <v>&gt;A0A3Q7GM16
MDSSSSKNFLLLFVTFLNFFNILLAKNTPFSMSFPLISTQLSHNSSSKALFLSSLMANSHQNRNTKIMPRVVPSLNYKSTFKYSMALIITLPIGTPPQNQQMVLDTGSQLSWIQCHKKIPKIPPPTTSFDPSLSSSFSVLPCSHPLCKPRIPDFTLPTSCDQNRLCHYSYFYADGTLAEGNLVREKITFSRSQSTPPLILGCATESDDAEGILGMNLGRFSFASQAKVQKFSYCVPIRQGNHTVKPTGTFYLGQNPNSHTFRYVNLLTFPQSQRMPNLDPLAYTVGMVGIKIGEKKLNISTRVFRPNAGGSGQTIVDSGTEYTFLVEEAYNKVREEIVRLVGRKMKRGYVFGDALDMCFDSVHSMEIGRLIGEMTLQFENGVEILINKERMLDEVEGGIHCVGIGRSESLGIASNIIGNFHQQNLWVEFDLRNRRVGFGKGECSTQV</v>
      </c>
    </row>
    <row r="2467" spans="1:101" x14ac:dyDescent="0.25">
      <c r="A2467" t="s">
        <v>1653</v>
      </c>
      <c r="B2467" t="s">
        <v>21321</v>
      </c>
      <c r="C2467" t="s">
        <v>7177</v>
      </c>
      <c r="D2467" t="s">
        <v>15554</v>
      </c>
      <c r="E2467">
        <v>0</v>
      </c>
      <c r="F2467" t="s">
        <v>12929</v>
      </c>
      <c r="G2467">
        <v>-4.8232364654540998</v>
      </c>
      <c r="H2467">
        <v>-5.7098150253295898</v>
      </c>
      <c r="I2467">
        <v>-4.1682586669921902</v>
      </c>
      <c r="J2467">
        <v>-4.2930707931518599</v>
      </c>
      <c r="K2467">
        <v>-4.3073644638061497</v>
      </c>
      <c r="L2467">
        <v>-3.8934288024902299</v>
      </c>
      <c r="M2467">
        <v>-5.2121276855468803</v>
      </c>
      <c r="N2467">
        <v>-4.4223775863647496</v>
      </c>
      <c r="O2467">
        <v>-4.6324234008789098</v>
      </c>
      <c r="P2467">
        <v>-2.8800020217895499</v>
      </c>
      <c r="Q2467">
        <v>-2.9480638504028298</v>
      </c>
      <c r="R2467">
        <v>-3.3023862838745099</v>
      </c>
      <c r="S2467">
        <v>-4.2160462538401289</v>
      </c>
      <c r="T2467">
        <v>2463</v>
      </c>
      <c r="W2467">
        <v>4</v>
      </c>
      <c r="X2467" s="16">
        <v>-0.73581536610921283</v>
      </c>
      <c r="Z2467">
        <v>6.6122448979591797E-2</v>
      </c>
      <c r="AA2467">
        <v>2.3285136744728199</v>
      </c>
      <c r="AB2467">
        <v>4.6933865618851546E-3</v>
      </c>
      <c r="AC2467" t="s">
        <v>10408</v>
      </c>
      <c r="AE2467">
        <v>0.72100599407773502</v>
      </c>
      <c r="AF2467">
        <v>0.19010520416614113</v>
      </c>
      <c r="AG2467">
        <v>8.8761904761904806E-2</v>
      </c>
      <c r="AJ2467" s="14">
        <v>2.4991829278698798</v>
      </c>
      <c r="AK2467" s="14">
        <v>3.1682327002100228E-3</v>
      </c>
      <c r="AL2467" s="14">
        <v>7.3846153846153896E-3</v>
      </c>
      <c r="AM2467" s="14" t="s">
        <v>10408</v>
      </c>
      <c r="AN2467" s="14">
        <f>AVERAGE(M2467:O2467)-AVERAGE(P2467:R2467)</f>
        <v>-1.7121588389078837</v>
      </c>
      <c r="AP2467">
        <v>3</v>
      </c>
      <c r="AQ2467">
        <v>3</v>
      </c>
      <c r="AR2467">
        <v>3</v>
      </c>
      <c r="AS2467">
        <v>3</v>
      </c>
      <c r="AT2467">
        <v>3</v>
      </c>
      <c r="AU2467">
        <v>3</v>
      </c>
      <c r="AV2467">
        <v>133.62</v>
      </c>
      <c r="AW2467">
        <v>0</v>
      </c>
      <c r="AX2467">
        <v>8.2539999999999996</v>
      </c>
      <c r="AY2467">
        <v>117540000</v>
      </c>
      <c r="AZ2467">
        <v>15</v>
      </c>
      <c r="BA2467" t="s">
        <v>1653</v>
      </c>
      <c r="BB2467" t="s">
        <v>1653</v>
      </c>
      <c r="BC2467" t="s">
        <v>1654</v>
      </c>
      <c r="BF2467" s="34" t="s">
        <v>19011</v>
      </c>
      <c r="BG2467">
        <v>-0.70513641834259</v>
      </c>
      <c r="BH2467">
        <v>-1.73472940921783</v>
      </c>
      <c r="BI2467">
        <v>5.5496230721473701E-2</v>
      </c>
      <c r="BJ2467">
        <v>-8.9449413120746599E-2</v>
      </c>
      <c r="BK2467">
        <v>-0.10604880005121201</v>
      </c>
      <c r="BL2467">
        <v>0.37465906143188499</v>
      </c>
      <c r="BM2467">
        <v>-1.15675985813141</v>
      </c>
      <c r="BN2467">
        <v>-0.23961475491523701</v>
      </c>
      <c r="BO2467">
        <v>-0.48354318737983698</v>
      </c>
      <c r="BP2467">
        <v>1.55156230926514</v>
      </c>
      <c r="BQ2467">
        <v>1.4725213050842301</v>
      </c>
      <c r="BR2467">
        <v>1.0610430240631099</v>
      </c>
      <c r="BT2467">
        <v>17.278305053710898</v>
      </c>
      <c r="BU2467">
        <v>16.705091476440401</v>
      </c>
      <c r="BV2467">
        <v>17.421840667724599</v>
      </c>
      <c r="BW2467">
        <v>17.244419097900401</v>
      </c>
      <c r="BX2467">
        <v>16.717729568481399</v>
      </c>
      <c r="BY2467">
        <v>18.189689636230501</v>
      </c>
      <c r="BZ2467">
        <v>16.375158309936499</v>
      </c>
      <c r="CA2467">
        <v>16.9859313964844</v>
      </c>
      <c r="CB2467">
        <v>17.0132350921631</v>
      </c>
      <c r="CC2467">
        <v>17.308214187622099</v>
      </c>
      <c r="CD2467">
        <v>17.283920288085898</v>
      </c>
      <c r="CE2467">
        <v>17.6644897460938</v>
      </c>
      <c r="CG2467">
        <v>17.278305053710898</v>
      </c>
      <c r="CH2467">
        <v>16.705091476440401</v>
      </c>
      <c r="CI2467" t="s">
        <v>8080</v>
      </c>
      <c r="CJ2467">
        <v>17.244419097900401</v>
      </c>
      <c r="CK2467">
        <v>16.717729568481399</v>
      </c>
      <c r="CL2467">
        <v>18.189689636230501</v>
      </c>
      <c r="CM2467">
        <v>16.375158309936499</v>
      </c>
      <c r="CN2467">
        <v>16.9859313964844</v>
      </c>
      <c r="CO2467">
        <v>17.0132350921631</v>
      </c>
      <c r="CP2467">
        <v>17.308214187622099</v>
      </c>
      <c r="CQ2467">
        <v>17.283920288085898</v>
      </c>
      <c r="CR2467">
        <v>17.6644897460938</v>
      </c>
      <c r="CT2467" t="s">
        <v>19000</v>
      </c>
      <c r="CU2467" t="s">
        <v>1653</v>
      </c>
      <c r="CV2467" t="s">
        <v>16593</v>
      </c>
      <c r="CW2467" t="str">
        <f>CT2467&amp;CU2467&amp;CHAR(10)&amp;CV2467</f>
        <v>&gt;A0A3Q7FPW4
MYGTTHILNFYSSLLLTYNVQINKAFIGILCIISYVYMWRSDLSFVFINWSSSIPLSISAMVVVCSVFALNLLLLYGFVVSCTLSMQLKDLKNDAQTYGIRETRQAPNGVCLEKIENGSYIGMAPHPDGSNRVFLWNQQGKVWIANVPEDGSNGVLEIDESKPFLDITDHVLFGLQFGVMGMEFHPNFVSNGRFFVSYHCDKLRHSGCLGRCSCNLEIDCDPATLPIDSGIAPCQYQIVVAEFTANATATTPFLVESSKTLEVKRIFTMGLPHRGVYGGQILFGPADGFLYVMTGSGTQRGDPYNFAQNKRSLLGKILRIDVDQRNEVHDRGLWGNYSIPRDNPYNNDKQLAPEVWALGLRNPWRCSFDSERPSYFMCGDSGQDMYEEIDMITKGGNYGWPVYEGRYLFKPANAQEGSISNSSSNSLRFPVMGYNHSETCKTIGSASIIGGYFYRSQTDPCLYGRYLYIDLYPDGIWSGTENSRNFTSSKTPYRCARDSPIHCESIAEDVMPAIGYVLSFGEDNRKDIHMLTTTGVYRVTRPSRCNYHCPKETSVASKPGAPLPQKTPLTFCPYNGTSCCNSGDDKQLKNQYDAMNISDSGCASLLKSILCAKCDQFSAELFSTNSAPRQLPILCNSTTSANFTQSSQATNNFCSKVWTTCQNVSIVNSPFAASLKGRAPTPVKSNSTKLTDLWQSQDDFCNAFGGASGDESVCFAGEPVTLNTTEPLSPPGGLCLEKIGNGSYLNMAAHPDGSNRAFFSSQQGKIWLATIPEVDSGKVLELDESNPFLDLTDEVHFDTQFGMMGIAFHPKFSQNGRLFASFNCDKQSWAGCAGRCSCNSDVDCDPSKLPSDSGSRPCQYQTVIAEFTVNGTANQPSEAKSASPEEVRRIFTMGLPFTSHHGGQILFGPSDGYLYFMMGDGGGIGDPYNFSQNKKSLLGKIMRLDVDSTPSAEEITKLALWGNYTIPKDNPYIEDKDLQPEIWALGMRNPWRCSFDSARPSYFMCADVGQDHYEEVDLITKGGNYGWRIYEGDRLYTPSKNTSINPIFPVMGYNHSDINKDEGSASITGGYFYRSTTDPCMSGKYLYADLYAGAMWAGTETPEDSGTFNTTEIPFTCAGNSPINCALVPGSTVPALGYIFSYGEDNNKDVYLLASSGVYRVVRPSRCKYTCSKENATDIVTPAPANSPPSAAVMFTGSYKNLVLLLLSFWLI</v>
      </c>
    </row>
    <row r="2468" spans="1:101" x14ac:dyDescent="0.25">
      <c r="A2468" t="s">
        <v>4257</v>
      </c>
      <c r="B2468" t="s">
        <v>21322</v>
      </c>
      <c r="C2468" t="s">
        <v>7759</v>
      </c>
      <c r="D2468" t="s">
        <v>16196</v>
      </c>
      <c r="E2468" t="s">
        <v>16197</v>
      </c>
      <c r="F2468" t="s">
        <v>12930</v>
      </c>
      <c r="G2468">
        <v>-5.0657978057861301</v>
      </c>
      <c r="H2468">
        <v>-3.9501924514770499</v>
      </c>
      <c r="I2468">
        <v>-4.9306888580322301</v>
      </c>
      <c r="J2468">
        <v>-2.5101175308227499</v>
      </c>
      <c r="K2468">
        <v>-4.1819334030151403</v>
      </c>
      <c r="L2468">
        <v>-5.8016223907470703</v>
      </c>
      <c r="M2468">
        <v>-4.0188407897949201</v>
      </c>
      <c r="N2468">
        <v>-3.83724117279053</v>
      </c>
      <c r="O2468">
        <v>-3.5300064086914098</v>
      </c>
      <c r="P2468">
        <v>-3.4536867141723602</v>
      </c>
      <c r="Q2468">
        <v>-4.21524906158447</v>
      </c>
      <c r="R2468">
        <v>-5.1440362930297896</v>
      </c>
      <c r="S2468">
        <v>-4.2199510733286543</v>
      </c>
      <c r="T2468">
        <v>2464</v>
      </c>
      <c r="X2468" s="16">
        <v>-0.48433526357015033</v>
      </c>
      <c r="Z2468">
        <v>0.82733130169786695</v>
      </c>
      <c r="AA2468">
        <v>0.114755158925938</v>
      </c>
      <c r="AB2468">
        <v>0.76779422472871528</v>
      </c>
      <c r="AP2468">
        <v>4</v>
      </c>
      <c r="AQ2468">
        <v>4</v>
      </c>
      <c r="AR2468">
        <v>4</v>
      </c>
      <c r="AS2468">
        <v>5.9</v>
      </c>
      <c r="AT2468">
        <v>5.9</v>
      </c>
      <c r="AU2468">
        <v>5.9</v>
      </c>
      <c r="AV2468">
        <v>97.283000000000001</v>
      </c>
      <c r="AW2468">
        <v>0</v>
      </c>
      <c r="AX2468">
        <v>9.2501999999999995</v>
      </c>
      <c r="AY2468">
        <v>135110000</v>
      </c>
      <c r="AZ2468">
        <v>8</v>
      </c>
      <c r="BA2468" t="s">
        <v>4257</v>
      </c>
      <c r="BB2468" t="s">
        <v>4257</v>
      </c>
      <c r="BC2468" t="s">
        <v>4258</v>
      </c>
      <c r="BF2468" s="34" t="s">
        <v>19011</v>
      </c>
      <c r="BG2468">
        <v>-0.94439375400543202</v>
      </c>
      <c r="BH2468">
        <v>0.30118739604950001</v>
      </c>
      <c r="BI2468">
        <v>-0.79354369640350297</v>
      </c>
      <c r="BJ2468">
        <v>1.90904104709625</v>
      </c>
      <c r="BK2468">
        <v>4.2446993291378E-2</v>
      </c>
      <c r="BL2468">
        <v>-1.76594710350037</v>
      </c>
      <c r="BM2468">
        <v>0.22454103827476499</v>
      </c>
      <c r="BN2468">
        <v>0.42729827761650102</v>
      </c>
      <c r="BO2468">
        <v>0.77032804489135698</v>
      </c>
      <c r="BP2468">
        <v>0.85553950071334794</v>
      </c>
      <c r="BQ2468">
        <v>5.2498290315270398E-3</v>
      </c>
      <c r="BR2468">
        <v>-1.0317475795745901</v>
      </c>
      <c r="BT2468">
        <v>17.035743713378899</v>
      </c>
      <c r="BU2468">
        <v>18.464714050293001</v>
      </c>
      <c r="BV2468">
        <v>16.659410476684599</v>
      </c>
      <c r="BW2468">
        <v>19.027372360229499</v>
      </c>
      <c r="BX2468">
        <v>16.8431606292725</v>
      </c>
      <c r="BY2468">
        <v>16.281496047973601</v>
      </c>
      <c r="BZ2468">
        <v>17.568445205688501</v>
      </c>
      <c r="CA2468">
        <v>17.571067810058601</v>
      </c>
      <c r="CB2468">
        <v>18.1156520843506</v>
      </c>
      <c r="CC2468">
        <v>16.7345294952393</v>
      </c>
      <c r="CD2468">
        <v>16.0167350769043</v>
      </c>
      <c r="CE2468">
        <v>15.8228397369385</v>
      </c>
      <c r="CG2468">
        <v>17.035743713378899</v>
      </c>
      <c r="CH2468">
        <v>18.464714050293001</v>
      </c>
      <c r="CI2468">
        <v>16.659410476684599</v>
      </c>
      <c r="CJ2468">
        <v>19.027372360229499</v>
      </c>
      <c r="CK2468">
        <v>16.8431606292725</v>
      </c>
      <c r="CL2468">
        <v>16.281496047973601</v>
      </c>
      <c r="CM2468">
        <v>17.568445205688501</v>
      </c>
      <c r="CN2468" t="s">
        <v>8080</v>
      </c>
      <c r="CO2468" t="s">
        <v>8080</v>
      </c>
      <c r="CP2468" t="s">
        <v>8080</v>
      </c>
      <c r="CQ2468" t="s">
        <v>8080</v>
      </c>
      <c r="CR2468" t="s">
        <v>8080</v>
      </c>
      <c r="CT2468" t="s">
        <v>19000</v>
      </c>
      <c r="CU2468" t="s">
        <v>4257</v>
      </c>
      <c r="CV2468" t="s">
        <v>18742</v>
      </c>
      <c r="CW2468" t="str">
        <f>CT2468&amp;CU2468&amp;CHAR(10)&amp;CV2468</f>
        <v>&gt;A0A3Q7IA43
MADYITNRRNSNTQLLQELEALSETLYQPPSHPPTTRRTTSLVLPRDSIPPIESLTSGAKNDNDTDSIVVNPKPRSRRMSLSPWRSRPKLDIQSEDNIQQQTNTSTSNAKLVKKLDGKGADLNSEKKGLWNWKPIRALAHIGKQKLSCLFSVEVVTVQGLPTSMNGLRLSVCVRKKETKDGAVQTMPSRVTQGAADFEETLFIRCNVYYTPGTGTSNGGARYKFEPRPFSIFVFAVDAEELDFGKNIVDLSEMIEESVQKSFEGSRIRQWDTSYTLSGKAKGGEVVLKLGFQIMEKDGGVGIYSQGEGGTKNAKSYSSTFARKQSKTSFSVQSPRMTSLSSANWTPSQGGTTANIQGIDELNLDDEPVKEEPESKVEDLDLPDFDIVDKGIEIQDKGVEMEDKDELATKEVGEEEEDGDERSEGNSDKRSVSSSHEVVKEVVHDQMHLTRLSALDSIAQQIKALESMFRDENQVKMEEDDSESQRLDADEETVTREFLQLLEDPGVSQQKTDNQETPALKLQGGGGNEDNEKRESGIFIPDLAKGLGCVVQTRNGGFLAAMNPLNTVVLRKDTPKLAMQISKPFVLPSVPSSMIGFELFQRMAAVGLEEFTSKILSMMPMEELVGKTAEQIAFEGIASAIIQGRNKEGGASSSAAETVAVVKSMATAMNTSRNERISTGIWNISDKPSTVDEILAFTLQKMEAMTVEALKIQADIPEEEAPFDVSAIKKDDDGHPLDSAVPLEDWTKDDKSDSIMISVVVQLRDPLRQFEAVGGPMIALVQAVPIDEETNNFDDEEKKFKVACLAIGGLKVRSGGKKNAWDTEKQKLTAMQWLIAYGLGKMAKKAKKTSPLKGQDLLWSISSRVMADMWLKSIRNPDIKFIM</v>
      </c>
    </row>
    <row r="2469" spans="1:101" x14ac:dyDescent="0.25">
      <c r="A2469" t="s">
        <v>4162</v>
      </c>
      <c r="B2469" t="s">
        <v>21323</v>
      </c>
      <c r="C2469" t="s">
        <v>7747</v>
      </c>
      <c r="D2469" t="s">
        <v>16198</v>
      </c>
      <c r="E2469" t="s">
        <v>16077</v>
      </c>
      <c r="F2469" t="s">
        <v>12931</v>
      </c>
      <c r="G2469">
        <v>-5.5460453033447301</v>
      </c>
      <c r="H2469">
        <v>-3.4111356735229501</v>
      </c>
      <c r="I2469">
        <v>-2.1022243499755899</v>
      </c>
      <c r="J2469">
        <v>-3.6891851425170898</v>
      </c>
      <c r="K2469">
        <v>-3.0447874069213898</v>
      </c>
      <c r="L2469">
        <v>-4.2022151947021502</v>
      </c>
      <c r="M2469">
        <v>-3.1614971160888699</v>
      </c>
      <c r="N2469">
        <v>-6.7895221710205096</v>
      </c>
      <c r="O2469">
        <v>-7.0029296875</v>
      </c>
      <c r="P2469">
        <v>-5.1552019119262704</v>
      </c>
      <c r="Q2469">
        <v>-3.31871891021729</v>
      </c>
      <c r="R2469">
        <v>-3.3816785812377899</v>
      </c>
      <c r="S2469">
        <v>-4.2337617874145534</v>
      </c>
      <c r="T2469">
        <v>2465</v>
      </c>
      <c r="X2469" s="16">
        <v>-4.1072527567546313E-2</v>
      </c>
      <c r="Z2469">
        <v>0.48374404015056499</v>
      </c>
      <c r="AA2469">
        <v>0.43223819349250298</v>
      </c>
      <c r="AB2469">
        <v>0.36962539914013492</v>
      </c>
      <c r="AP2469">
        <v>2</v>
      </c>
      <c r="AQ2469">
        <v>2</v>
      </c>
      <c r="AR2469">
        <v>2</v>
      </c>
      <c r="AS2469">
        <v>3.4</v>
      </c>
      <c r="AT2469">
        <v>3.4</v>
      </c>
      <c r="AU2469">
        <v>3.4</v>
      </c>
      <c r="AV2469">
        <v>54.752000000000002</v>
      </c>
      <c r="AW2469">
        <v>5.0093999999999998E-3</v>
      </c>
      <c r="AX2469">
        <v>3.1518999999999999</v>
      </c>
      <c r="AY2469">
        <v>75962000</v>
      </c>
      <c r="AZ2469">
        <v>4</v>
      </c>
      <c r="BA2469" t="s">
        <v>4162</v>
      </c>
      <c r="BB2469" t="s">
        <v>4162</v>
      </c>
      <c r="BC2469" t="s">
        <v>4163</v>
      </c>
      <c r="BF2469" s="34" t="s">
        <v>19011</v>
      </c>
      <c r="BG2469">
        <v>-0.84682154655456499</v>
      </c>
      <c r="BH2469">
        <v>0.53084379434585605</v>
      </c>
      <c r="BI2469">
        <v>1.37548923492432</v>
      </c>
      <c r="BJ2469">
        <v>0.35141739249229398</v>
      </c>
      <c r="BK2469">
        <v>0.76724970340728804</v>
      </c>
      <c r="BL2469">
        <v>2.0357137545943298E-2</v>
      </c>
      <c r="BM2469">
        <v>0.69193649291992199</v>
      </c>
      <c r="BN2469">
        <v>-1.64924192428589</v>
      </c>
      <c r="BO2469">
        <v>-1.78695464134216</v>
      </c>
      <c r="BP2469">
        <v>-0.59460884332656905</v>
      </c>
      <c r="BQ2469">
        <v>0.59048068523407005</v>
      </c>
      <c r="BR2469">
        <v>0.54985255002975497</v>
      </c>
      <c r="BT2469">
        <v>16.555496215820298</v>
      </c>
      <c r="BU2469">
        <v>19.003770828247099</v>
      </c>
      <c r="BV2469">
        <v>19.4878749847412</v>
      </c>
      <c r="BW2469">
        <v>17.848304748535199</v>
      </c>
      <c r="BX2469">
        <v>17.9803066253662</v>
      </c>
      <c r="BY2469">
        <v>17.880903244018601</v>
      </c>
      <c r="BZ2469">
        <v>18.425788879394499</v>
      </c>
      <c r="CA2469">
        <v>14.618786811828601</v>
      </c>
      <c r="CB2469">
        <v>14.642728805541999</v>
      </c>
      <c r="CC2469">
        <v>15.0330142974854</v>
      </c>
      <c r="CD2469">
        <v>16.913265228271499</v>
      </c>
      <c r="CE2469">
        <v>17.585197448730501</v>
      </c>
      <c r="CG2469" t="s">
        <v>8080</v>
      </c>
      <c r="CH2469">
        <v>19.003770828247099</v>
      </c>
      <c r="CI2469">
        <v>19.4878749847412</v>
      </c>
      <c r="CJ2469">
        <v>17.848304748535199</v>
      </c>
      <c r="CK2469">
        <v>17.9803066253662</v>
      </c>
      <c r="CL2469" t="s">
        <v>8080</v>
      </c>
      <c r="CM2469">
        <v>18.425788879394499</v>
      </c>
      <c r="CN2469">
        <v>14.618786811828601</v>
      </c>
      <c r="CO2469">
        <v>14.642728805541999</v>
      </c>
      <c r="CP2469" t="s">
        <v>8080</v>
      </c>
      <c r="CQ2469" t="s">
        <v>8080</v>
      </c>
      <c r="CR2469">
        <v>17.585197448730501</v>
      </c>
      <c r="CT2469" t="s">
        <v>19000</v>
      </c>
      <c r="CU2469" t="s">
        <v>4162</v>
      </c>
      <c r="CV2469" t="s">
        <v>18052</v>
      </c>
      <c r="CW2469" t="str">
        <f>CT2469&amp;CU2469&amp;CHAR(10)&amp;CV2469</f>
        <v>&gt;A0A3Q7I847
MNRLSVSRRIVTNIHGFRSVQRTLCSDTGVKNPNLVSEKKPLEKPGLTDDIPQYDIAIVGGGMVGMALASTMPLTKQLTVAIIDSNPALINNFHIKKEDPPDPRVSTVTPATISFFKDMGAWEFVQQSRHAYFDKMQVWDYTGLGYTRYNARDVDADVLGCVVENKVLHKSLLSCIQNTDFQKTIHSSRLSSITFPAMSSVTSSSGTSSSASGSSAKLELDNGNSMYAKLVVGADGSKSSVRELARIQTTGWKYSQSAIICTVEHAVENFCAWQRFLPNGPIALLPIGEKFSNIVWSMDPKEAVDRSSMSEDDFVQAVNHALDDGYGPQPRSKSFEGGNVFSWLKADSTSSTHEGFEVPPKVTKLASHRMAFPLSLMHANSYASKRLVLIGDAAHTVHPLAGQGVNMGFADALCLSKVIAEGVAVGSDIGEITLLQRYESERKAANITMMAILDGFQKAYSIDFMPINVLRALAFNGAQYISPLKRKIISYASGNQMLPLFT</v>
      </c>
    </row>
    <row r="2470" spans="1:101" x14ac:dyDescent="0.25">
      <c r="A2470" t="s">
        <v>5148</v>
      </c>
      <c r="B2470" t="s">
        <v>21324</v>
      </c>
      <c r="C2470" t="s">
        <v>7248</v>
      </c>
      <c r="D2470" t="s">
        <v>15647</v>
      </c>
      <c r="E2470" t="s">
        <v>15648</v>
      </c>
      <c r="F2470" t="s">
        <v>12932</v>
      </c>
      <c r="G2470">
        <v>-3.9265480041503902</v>
      </c>
      <c r="H2470">
        <v>-3.9063997268676798</v>
      </c>
      <c r="I2470">
        <v>-4.6316604614257804</v>
      </c>
      <c r="J2470">
        <v>-4.1089162826538104</v>
      </c>
      <c r="K2470">
        <v>-4.4715852737426802</v>
      </c>
      <c r="L2470">
        <v>-4.94881248474121</v>
      </c>
      <c r="M2470">
        <v>-4.1343860626220703</v>
      </c>
      <c r="N2470">
        <v>-3.5870332717895499</v>
      </c>
      <c r="O2470">
        <v>-5.0971374511718803</v>
      </c>
      <c r="P2470">
        <v>-4.21317386627197</v>
      </c>
      <c r="Q2470">
        <v>-3.47503757476807</v>
      </c>
      <c r="R2470">
        <v>-4.36181545257568</v>
      </c>
      <c r="S2470">
        <v>-4.2385421593983983</v>
      </c>
      <c r="T2470">
        <v>2466</v>
      </c>
      <c r="X2470" s="16">
        <v>0.35490194956461707</v>
      </c>
      <c r="Z2470">
        <v>0.794549213483146</v>
      </c>
      <c r="AA2470">
        <v>0.141027702293826</v>
      </c>
      <c r="AB2470">
        <v>0.72272370183543566</v>
      </c>
      <c r="AP2470">
        <v>8</v>
      </c>
      <c r="AQ2470">
        <v>8</v>
      </c>
      <c r="AR2470">
        <v>8</v>
      </c>
      <c r="AS2470">
        <v>6.4</v>
      </c>
      <c r="AT2470">
        <v>6.4</v>
      </c>
      <c r="AU2470">
        <v>6.4</v>
      </c>
      <c r="AV2470">
        <v>196.29</v>
      </c>
      <c r="AW2470">
        <v>0</v>
      </c>
      <c r="AX2470">
        <v>24.216000000000001</v>
      </c>
      <c r="AY2470">
        <v>239770000</v>
      </c>
      <c r="AZ2470">
        <v>20</v>
      </c>
      <c r="BA2470" t="s">
        <v>5148</v>
      </c>
      <c r="BB2470" t="s">
        <v>5148</v>
      </c>
      <c r="BC2470" t="s">
        <v>5149</v>
      </c>
      <c r="BF2470" s="34" t="s">
        <v>19011</v>
      </c>
      <c r="BG2470">
        <v>0.62868392467498802</v>
      </c>
      <c r="BH2470">
        <v>0.66928368806839</v>
      </c>
      <c r="BI2470">
        <v>-0.792153179645538</v>
      </c>
      <c r="BJ2470">
        <v>0.261202663183212</v>
      </c>
      <c r="BK2470">
        <v>-0.46959361433982799</v>
      </c>
      <c r="BL2470">
        <v>-1.43123042583466</v>
      </c>
      <c r="BM2470">
        <v>0.209879770874977</v>
      </c>
      <c r="BN2470">
        <v>1.3128231763839699</v>
      </c>
      <c r="BO2470">
        <v>-1.73011267185211</v>
      </c>
      <c r="BP2470">
        <v>5.1118388772010803E-2</v>
      </c>
      <c r="BQ2470">
        <v>1.5385001897811901</v>
      </c>
      <c r="BR2470">
        <v>-0.248401895165443</v>
      </c>
      <c r="BT2470">
        <v>18.174993515014599</v>
      </c>
      <c r="BU2470">
        <v>18.508506774902301</v>
      </c>
      <c r="BV2470">
        <v>16.958438873291001</v>
      </c>
      <c r="BW2470">
        <v>17.428573608398398</v>
      </c>
      <c r="BX2470">
        <v>16.553508758544901</v>
      </c>
      <c r="BY2470">
        <v>17.134305953979499</v>
      </c>
      <c r="BZ2470">
        <v>17.4528999328613</v>
      </c>
      <c r="CA2470">
        <v>17.821275711059599</v>
      </c>
      <c r="CB2470">
        <v>16.548521041870099</v>
      </c>
      <c r="CC2470">
        <v>15.9750423431396</v>
      </c>
      <c r="CD2470">
        <v>16.7569465637207</v>
      </c>
      <c r="CE2470">
        <v>16.605060577392599</v>
      </c>
      <c r="CG2470">
        <v>18.174993515014599</v>
      </c>
      <c r="CH2470">
        <v>18.508506774902301</v>
      </c>
      <c r="CI2470">
        <v>16.958438873291001</v>
      </c>
      <c r="CJ2470">
        <v>17.428573608398398</v>
      </c>
      <c r="CK2470">
        <v>16.553508758544901</v>
      </c>
      <c r="CL2470">
        <v>17.134305953979499</v>
      </c>
      <c r="CM2470">
        <v>17.4528999328613</v>
      </c>
      <c r="CN2470">
        <v>17.821275711059599</v>
      </c>
      <c r="CO2470">
        <v>16.548521041870099</v>
      </c>
      <c r="CP2470">
        <v>15.9750423431396</v>
      </c>
      <c r="CQ2470">
        <v>16.7569465637207</v>
      </c>
      <c r="CR2470">
        <v>16.605060577392599</v>
      </c>
      <c r="CT2470" t="s">
        <v>19000</v>
      </c>
      <c r="CU2470" t="s">
        <v>5148</v>
      </c>
      <c r="CV2470" t="s">
        <v>18672</v>
      </c>
      <c r="CW2470" t="str">
        <f>CT2470&amp;CU2470&amp;CHAR(10)&amp;CV2470</f>
        <v>&gt;A0A3Q7J639
MAGGAAGGFITRALESMLKECSNKKYSALQIAIQSYIDNSKASSQQSLSTESDAATSSAVDQSSTDTGVSGNEAAPVDSTTALPSGEGAEQISRPSNQSGTIVTALAQAGNTLSQAQAELVLNPLRLAFETKNGKIMELALDCLHKLIAYDHLEGDLGLDGGENVTLFTDILNRVCGCVDNLSTDSTTLQVLKVLLTAVASAKFRVHGESLLGVIRVCYNIALNSKSPINQATSKAMLTQMLSIIFRRMENDLGSRSHGSVAHQETTDTNGPNVKVEEVSHNDPEYKEITEGGDAPNVVQAKDASVASVEELQSFVGGADIKGLEAALEKAVHLGDGEKVTKGIELESMSPGEHDALLLFRTLCKMGIKEDNDEVTVKTRILSLELLQGLLEGVSDSFTKNFQFMDSVKAYLSYVLLKASVSQSPAIFQYATGIFSVLLLRFRECLKGEIGIFFPLIVLRPLDGTDLNAKTSVPRMLEKVCKNSQMLVDLYVNYDCDLQAPNLFERMVTTLSKIAQGMQSAEPNSVATSQIASIKASSLQCLVNVLKSLVEWEKRWSELERLSNRNQSSEDETFKGDSDKMRDVDDSASNFEKLKAHKSTVEAAISEFNRKPTKGIEHLISNGLVENSPTSVAQFLKSSPSLDKAMIGDYLGQHEEFPVAVMHAYVDSMNFSGMKFDLAIREFLKGFRLPGEAQKIDRIMEKFAERYCADNPGLFKNADIAYILAYAVIMLNTDAHNPLVWPKMSKDDFIRINATDEAEDCAPKELLGEIYDSIVQEEIKMKDDPVGLAKSSKQKPEAEERGRLVNILNLAQPRRRSSVDPKSESEAIIKQTQAIFRNQGGKRGVFYTSHNTKLVRPMIEALGWPLLATLAVLMEEGDNKARVSVCMEGFKAGIHITHVLGMDTMRYAFLTTLLRLNLLHVPRDMKSKNVEALRTLLAICDSDAEALQDTWIAVLECISRLEFIVTNPSMASTVMQGSNQISRDALLQSLRELTGKPTEQVFVNSVKLPSESVVEFFSGLCKVSAEELRQYPARVFSLQKLVEISYYNMARIRMVWARIWSVLATHFIFAGSHPEEKVAMYAIDSLRQLGMKYLERAELANFTFQNDILKPFVVLMRSSRSETIRRLIVDCIVQMIKSKVGSIKSGWRSVFMIFTAAADDELESIVESAFENVEQVILEHFDQVVGDCFMDCVNCLIRFANNKTSHRISLKAIALLRICEDRLAEGLIPGGALKPVDTTEDETCDVTEHFWFPMLAGLSDLTSDPRPEVRNCALEVLFDLLNERGGKFSSTFWENIFHRVLFPIFDHVRHAGKENLSSTDEWPRESSIHSLQLLCNLFNTFYKNVCFMLPPLLGLLLDCAQKSDQSVVAISLGALVHLIEVGGHQFSYNDWDTLLESIRNASYATQPLELLNDLGFENSKHQTALHNVTENGNDGGHSSDVLEDTHGSERPADLEETGGMPSPSGRSEKPTVPEGLDRSQTIGQKIMGNMMDNRFIRSFTSKPKIQASDILPTSPSKLLADDAEPEAKDEDESSMLATIRSKCITQLLLLSAIDSIQKKYWNKLKPTHKITIMDILFSVLEFAASYNSYSNLRLRMRQIPAERPPFNLLRQELAGTSIYLDILQKTTAGINSVREESTETTVAQSGNSFINNDATSSDKFQEQGSIKEDKFQQIAEEKLVTFCGQVLREASEFQSCTTESANMDVHQVLELRSPIIVKVLRGMCSMNSQIFRSHLREFYPLITKLVCCDQMDVRGSLADLFNMQLNPLLA</v>
      </c>
    </row>
    <row r="2471" spans="1:101" x14ac:dyDescent="0.25">
      <c r="A2471" t="s">
        <v>5008</v>
      </c>
      <c r="B2471" t="s">
        <v>21325</v>
      </c>
      <c r="C2471" t="s">
        <v>7177</v>
      </c>
      <c r="D2471" t="s">
        <v>14832</v>
      </c>
      <c r="E2471">
        <v>0</v>
      </c>
      <c r="F2471" t="s">
        <v>12933</v>
      </c>
      <c r="G2471">
        <v>-3.1510543823242201</v>
      </c>
      <c r="H2471">
        <v>-4.0411329269409197</v>
      </c>
      <c r="I2471">
        <v>-6.07769870758057</v>
      </c>
      <c r="J2471">
        <v>-3.22107601165771</v>
      </c>
      <c r="K2471">
        <v>-4.5010423660278303</v>
      </c>
      <c r="L2471">
        <v>-2.15792655944824</v>
      </c>
      <c r="M2471">
        <v>-4.5808277130126998</v>
      </c>
      <c r="N2471">
        <v>-4.24373531341553</v>
      </c>
      <c r="O2471">
        <v>-4.6982498168945304</v>
      </c>
      <c r="P2471">
        <v>-4.7132749557495099</v>
      </c>
      <c r="Q2471">
        <v>-5.1789493560790998</v>
      </c>
      <c r="R2471">
        <v>-4.3428812026977504</v>
      </c>
      <c r="S2471">
        <v>-4.2423207759857178</v>
      </c>
      <c r="T2471">
        <v>2467</v>
      </c>
      <c r="X2471" s="16">
        <v>-1.1299470265706435</v>
      </c>
      <c r="Z2471">
        <v>0.45267277486911001</v>
      </c>
      <c r="AA2471">
        <v>0.470077217174938</v>
      </c>
      <c r="AB2471">
        <v>0.33878391530334345</v>
      </c>
      <c r="AP2471">
        <v>5</v>
      </c>
      <c r="AQ2471">
        <v>5</v>
      </c>
      <c r="AR2471">
        <v>5</v>
      </c>
      <c r="AS2471">
        <v>5.2</v>
      </c>
      <c r="AT2471">
        <v>5.2</v>
      </c>
      <c r="AU2471">
        <v>5.2</v>
      </c>
      <c r="AV2471">
        <v>208.94</v>
      </c>
      <c r="AW2471">
        <v>0</v>
      </c>
      <c r="AX2471">
        <v>31.803000000000001</v>
      </c>
      <c r="AY2471">
        <v>295450000</v>
      </c>
      <c r="AZ2471">
        <v>21</v>
      </c>
      <c r="BA2471" t="s">
        <v>5008</v>
      </c>
      <c r="BB2471" t="s">
        <v>5008</v>
      </c>
      <c r="BC2471" t="s">
        <v>5009</v>
      </c>
      <c r="BF2471" s="34" t="s">
        <v>19011</v>
      </c>
      <c r="BG2471">
        <v>1.06792187690735</v>
      </c>
      <c r="BH2471">
        <v>0.19688400626182601</v>
      </c>
      <c r="BI2471">
        <v>-1.79611527919769</v>
      </c>
      <c r="BJ2471">
        <v>0.99939811229705799</v>
      </c>
      <c r="BK2471">
        <v>-0.25318697094917297</v>
      </c>
      <c r="BL2471">
        <v>2.0398044586181601</v>
      </c>
      <c r="BM2471">
        <v>-0.331265538930893</v>
      </c>
      <c r="BN2471">
        <v>-1.3842774787917701E-3</v>
      </c>
      <c r="BO2471">
        <v>-0.44617572426795998</v>
      </c>
      <c r="BP2471">
        <v>-0.46087944507598899</v>
      </c>
      <c r="BQ2471">
        <v>-0.91659206151962302</v>
      </c>
      <c r="BR2471">
        <v>-9.8409220576286302E-2</v>
      </c>
      <c r="BT2471">
        <v>18.950487136840799</v>
      </c>
      <c r="BU2471">
        <v>18.373773574829102</v>
      </c>
      <c r="BV2471">
        <v>15.5124006271362</v>
      </c>
      <c r="BW2471">
        <v>18.316413879394499</v>
      </c>
      <c r="BX2471">
        <v>16.524051666259801</v>
      </c>
      <c r="BY2471">
        <v>19.9251918792725</v>
      </c>
      <c r="BZ2471">
        <v>17.0064582824707</v>
      </c>
      <c r="CA2471">
        <v>17.164573669433601</v>
      </c>
      <c r="CB2471">
        <v>16.9474086761475</v>
      </c>
      <c r="CC2471">
        <v>15.4749412536621</v>
      </c>
      <c r="CD2471">
        <v>15.0530347824097</v>
      </c>
      <c r="CE2471">
        <v>16.623994827270501</v>
      </c>
      <c r="CG2471">
        <v>18.950487136840799</v>
      </c>
      <c r="CH2471">
        <v>18.373773574829102</v>
      </c>
      <c r="CI2471">
        <v>15.5124006271362</v>
      </c>
      <c r="CJ2471">
        <v>18.316413879394499</v>
      </c>
      <c r="CK2471">
        <v>16.524051666259801</v>
      </c>
      <c r="CL2471">
        <v>19.9251918792725</v>
      </c>
      <c r="CM2471">
        <v>17.0064582824707</v>
      </c>
      <c r="CN2471">
        <v>17.164573669433601</v>
      </c>
      <c r="CO2471">
        <v>16.9474086761475</v>
      </c>
      <c r="CP2471">
        <v>15.4749412536621</v>
      </c>
      <c r="CQ2471">
        <v>15.0530347824097</v>
      </c>
      <c r="CR2471">
        <v>16.623994827270501</v>
      </c>
      <c r="CT2471" t="s">
        <v>19000</v>
      </c>
      <c r="CU2471" t="s">
        <v>5008</v>
      </c>
      <c r="CV2471" t="s">
        <v>17988</v>
      </c>
      <c r="CW2471" t="str">
        <f>CT2471&amp;CU2471&amp;CHAR(10)&amp;CV2471</f>
        <v>&gt;A0A3Q7J2K1
MFKVASSASHGIRDCSLSSLLHHPVTEAIDLDYPSKYPKDHRYPVIVGSVNGLICLSISLFNGVQELYLWNPSIRKYNRLPNYRVHRPRGYCLEERRGKCNFGFGYDELKDDYKVVGIFPVYKRMQLCRVEVHIYSLRSNSWRRINDSALDFLHVSGKLVNRKLYWLQTCGNISSIDLGNEKWTEIEKPSNFKEYGHFVLGVLGSDLSVLCNYKNCHADVWIMKECEVKASWTKMLTICAENDGMLHIREPPLLVTNEGERFGKMTHLVPVVLVRDSIMHVPNEIVKDTCVGRSEGSLLFVERLNSWFRSAPPAVITMNNLSDCSEMENAEASPLKRSPRGLDETSEEDYSSLSNLLQHFASIPTVDKAWTFKSTSGAECPSFAFAAQKGSQCMFSISQPNLLANQNRRYILSSHISKGTNGVIFEWAAFPIEMPSGSIMVPSPSGSKLLVVRNLEKDSPTTFEIWGPSRVEKEFHVSSSVHGSVYSDGWFEGISWNDDETFVAYVAEEPASSKPVFTNSGYKKGSSSDMECGSWKGQGDWEEDWGETYPGKREPAIFVLNVNSGEVHHVEGTNNLSVGQVIWAPASRGLQQYLVFVGWPSDTRKLGIKYCYNRPCALYAVRAPFSKSEDREPGTNAIKEASPVKLTERISSAFFPRFSPDGKALMFLSAKCSVDTWAHSATQSLHRVDWSIDGKPTADADIVDVVPVVMCPEDGCFPGLYSVKLLSKPWLSDGYTMIFSSVWGSTEVILSVNMSSSSPSDVPEIKYGSIVGNSSADALASWQNISSPIYRCSEKVTSLLSSRQSSIIKIPVRNITENLTAGANKPYESVFISSKRKSHDLCDPLIVVLHGGPHFISLSSFSKSLAFLSSIGYSLLIVNYRGSLGFGEEALQSLPGKIGSQDVNDVLAAIDHVIDMGLADPSKITVLGGSHGGFLTTHLIGQAPDKFAAAATRNPVCSLPLMVGTADIPDWCYAETFGHLGKSMYTEAPSSEHLAVFHSKSPIAHISKVCSNKQNLDLEKLSILRNCVPRHSEVVKVLSFSRFQGSCPYGCQNSYTLLARCQGPSCTNMYRLAKPSALNMTHYCPNYGHSLISKAFLTLECGSRSTANRQIRFISSPRFPTVCLQMENSGASPFKDTPVGLDANSEEEYFSQSTLLKEFTEIHTIEKAWTLKSNSGASQVMFSISQPNILENKKRRYVSFSHISKERDDSVQFRWDAFPIEMGTTSLMVPSPSGSKLLVVRNAEKDSPTCFEIWSSSQVEREFHVPSSIHGSVYSDGWFEGISWNSDETLIAYIAEDPVFAKPTFTYYGYEKGNCPYKDSNSWKGQGDWEEGWGEAYDGKRLPKPFVLSINSGEVRAVDGIEKSLSVGQVIWAPSAKDSLQCLVFVGWPSGNRKFGIKYCTNRPCSLYVVRAPCFRYEPCQSRTDTKLSAVVLTESISSAFFPRFSPDGKFLVFLSSKSAVDSGAHNATDSLHRIDWSIDAEPYPRNKIVDVVPVVMCAEDGSFPGLYCSNILSNPWLSDGCTMILSSAWGSTLVVLTVDILSGDVSRISPCTSEFSWDVLTLDGDNILAVCSSPIDVPEIKYGHLVKNASDNTKWNWLDISSPVTKCSEKVRHFLSFKEFSIMSIPVRDASENLTKGASKPYEAIFASSKSKKHDACDPMIVVLHGGPHCVSLSSFSKSSAFLCSLGFSLLIVSYRGSLGFGEEAVQSLPGRVGSQDVNDVLAAIDHVIGMGLADQSKIAAVGISHGGFLTTHLIGQAPDKFAAAAARNPVCNFALMVGTTDIPDWCYFEAFGSEAKSSFTAAPSAEHLALFFNKSPISHVSKVKTPTLMLLGAKDLRVPITDGLQYARALKEKGVEVKVMRFPDDIHELDRPRTDFESFLNIGLWFKKHCS</v>
      </c>
    </row>
    <row r="2472" spans="1:101" x14ac:dyDescent="0.25">
      <c r="A2472" t="s">
        <v>816</v>
      </c>
      <c r="B2472" t="s">
        <v>21326</v>
      </c>
      <c r="C2472" t="s">
        <v>7177</v>
      </c>
      <c r="D2472" t="s">
        <v>16199</v>
      </c>
      <c r="E2472">
        <v>0</v>
      </c>
      <c r="F2472" t="s">
        <v>12934</v>
      </c>
      <c r="G2472">
        <v>-3.2459182739257799</v>
      </c>
      <c r="H2472">
        <v>-3.8805952072143599</v>
      </c>
      <c r="I2472">
        <v>-2.97408866882324</v>
      </c>
      <c r="J2472">
        <v>-3.6376466751098602</v>
      </c>
      <c r="K2472">
        <v>-4.9269437789917001</v>
      </c>
      <c r="L2472">
        <v>-3.62153244018555</v>
      </c>
      <c r="M2472">
        <v>-6.9539775848388699</v>
      </c>
      <c r="N2472">
        <v>-3.9728822708129901</v>
      </c>
      <c r="O2472">
        <v>-4.25142478942871</v>
      </c>
      <c r="P2472">
        <v>-3.88025569915771</v>
      </c>
      <c r="Q2472">
        <v>-5.4763269424438503</v>
      </c>
      <c r="R2472">
        <v>-4.1889982223510698</v>
      </c>
      <c r="S2472">
        <v>-4.2508825461069737</v>
      </c>
      <c r="T2472">
        <v>2468</v>
      </c>
      <c r="V2472" t="s">
        <v>10408</v>
      </c>
      <c r="X2472" s="16">
        <v>0.69517358144124319</v>
      </c>
      <c r="Z2472">
        <v>0.41519091554293802</v>
      </c>
      <c r="AA2472">
        <v>0.52981016833783301</v>
      </c>
      <c r="AB2472">
        <v>0.29524994926817266</v>
      </c>
      <c r="AP2472">
        <v>2</v>
      </c>
      <c r="AQ2472">
        <v>2</v>
      </c>
      <c r="AR2472">
        <v>2</v>
      </c>
      <c r="AS2472">
        <v>9.1</v>
      </c>
      <c r="AT2472">
        <v>9.1</v>
      </c>
      <c r="AU2472">
        <v>9.1</v>
      </c>
      <c r="AV2472">
        <v>31.576000000000001</v>
      </c>
      <c r="AW2472">
        <v>0</v>
      </c>
      <c r="AX2472">
        <v>27.617000000000001</v>
      </c>
      <c r="AY2472">
        <v>24362000</v>
      </c>
      <c r="AZ2472">
        <v>5</v>
      </c>
      <c r="BA2472" t="s">
        <v>816</v>
      </c>
      <c r="BB2472" t="s">
        <v>816</v>
      </c>
      <c r="BC2472" t="s">
        <v>817</v>
      </c>
      <c r="BF2472" s="34" t="s">
        <v>19011</v>
      </c>
      <c r="BG2472">
        <v>0.92324805259704601</v>
      </c>
      <c r="BH2472">
        <v>0.34017831087112399</v>
      </c>
      <c r="BI2472">
        <v>1.17297446727753</v>
      </c>
      <c r="BJ2472">
        <v>0.56337207555770896</v>
      </c>
      <c r="BK2472">
        <v>-0.62108898162841797</v>
      </c>
      <c r="BL2472">
        <v>0.57817602157592796</v>
      </c>
      <c r="BM2472">
        <v>-2.4832994937896702</v>
      </c>
      <c r="BN2472">
        <v>0.25539535284042397</v>
      </c>
      <c r="BO2472">
        <v>-4.9815210513770602E-4</v>
      </c>
      <c r="BP2472">
        <v>0.340490221977234</v>
      </c>
      <c r="BQ2472">
        <v>-1.1258003711700399</v>
      </c>
      <c r="BR2472">
        <v>5.6852351874113097E-2</v>
      </c>
      <c r="BT2472">
        <v>18.8556232452393</v>
      </c>
      <c r="BU2472">
        <v>18.5343112945557</v>
      </c>
      <c r="BV2472">
        <v>18.616010665893601</v>
      </c>
      <c r="BW2472">
        <v>17.899843215942401</v>
      </c>
      <c r="BX2472">
        <v>16.098150253295898</v>
      </c>
      <c r="BY2472">
        <v>18.461585998535199</v>
      </c>
      <c r="BZ2472">
        <v>14.633308410644499</v>
      </c>
      <c r="CA2472">
        <v>17.435426712036101</v>
      </c>
      <c r="CB2472">
        <v>17.394233703613299</v>
      </c>
      <c r="CC2472">
        <v>16.307960510253899</v>
      </c>
      <c r="CD2472">
        <v>14.755657196044901</v>
      </c>
      <c r="CE2472">
        <v>16.777877807617202</v>
      </c>
      <c r="CG2472">
        <v>18.8556232452393</v>
      </c>
      <c r="CH2472">
        <v>18.5343112945557</v>
      </c>
      <c r="CI2472">
        <v>18.616010665893601</v>
      </c>
      <c r="CJ2472" t="s">
        <v>8080</v>
      </c>
      <c r="CK2472" t="s">
        <v>8080</v>
      </c>
      <c r="CL2472" t="s">
        <v>8080</v>
      </c>
      <c r="CM2472" t="s">
        <v>8080</v>
      </c>
      <c r="CN2472">
        <v>17.435426712036101</v>
      </c>
      <c r="CO2472" t="s">
        <v>8080</v>
      </c>
      <c r="CP2472" t="s">
        <v>8080</v>
      </c>
      <c r="CQ2472" t="s">
        <v>8080</v>
      </c>
      <c r="CR2472" t="s">
        <v>8080</v>
      </c>
      <c r="CT2472" t="s">
        <v>19000</v>
      </c>
      <c r="CU2472" t="s">
        <v>816</v>
      </c>
      <c r="CV2472" t="s">
        <v>17869</v>
      </c>
      <c r="CW2472" t="str">
        <f>CT2472&amp;CU2472&amp;CHAR(10)&amp;CV2472</f>
        <v>&gt;A0A3Q7EUP2
MEFDGGRKRGRPQGPMNGNGGFKKSKQELESIPTGIGSKSKPCTKFFSFSGCPFGEGCHFLHYVPGGLKAVTQMLGSNPALPAAPRNSIAPPSFPDGSSSPVVKTRLCTKFNTAEGCKFGDQCRFAHGDWELGRPAAPLHEESHGMFQMHGRYGSRPETNPTGLGAAASFGSSATAKISVDASLAGRIIGKGGVNSKHICRVTGAKFSIRDNESDPNLRNIELEGTIDQIEQASRMVRELIQSVTTSAAPPMKNSSSSVTSNYKTKICENFTKSTCTFGEKCHFAHGAEELRKSGP</v>
      </c>
    </row>
    <row r="2473" spans="1:101" x14ac:dyDescent="0.25">
      <c r="A2473" t="s">
        <v>5511</v>
      </c>
      <c r="B2473" t="s">
        <v>5511</v>
      </c>
      <c r="C2473" t="s">
        <v>7866</v>
      </c>
      <c r="D2473" t="e">
        <v>#N/A</v>
      </c>
      <c r="E2473" t="e">
        <v>#N/A</v>
      </c>
      <c r="F2473" t="s">
        <v>12935</v>
      </c>
      <c r="G2473">
        <v>-3.9995861053466801</v>
      </c>
      <c r="H2473">
        <v>-4.0457696914672896</v>
      </c>
      <c r="I2473">
        <v>-5.0137920379638699</v>
      </c>
      <c r="J2473">
        <v>-3.3775396347045898</v>
      </c>
      <c r="K2473">
        <v>-4.9645872116088903</v>
      </c>
      <c r="L2473">
        <v>-4.53289794921875</v>
      </c>
      <c r="M2473">
        <v>-5.0447826385498002</v>
      </c>
      <c r="N2473">
        <v>-4.8133726119995099</v>
      </c>
      <c r="O2473">
        <v>-2.0376243591308598</v>
      </c>
      <c r="P2473">
        <v>-4.3313865661621103</v>
      </c>
      <c r="Q2473">
        <v>-4.31703853607178</v>
      </c>
      <c r="R2473">
        <v>-4.5505113601684597</v>
      </c>
      <c r="S2473">
        <v>-4.2524073918660488</v>
      </c>
      <c r="T2473">
        <v>2469</v>
      </c>
      <c r="X2473" s="16">
        <v>-6.1374346415203007E-2</v>
      </c>
      <c r="Z2473">
        <v>0.95650397456279801</v>
      </c>
      <c r="AA2473">
        <v>2.4585582734999899E-2</v>
      </c>
      <c r="AB2473">
        <v>0.94496215840298503</v>
      </c>
      <c r="AP2473">
        <v>2</v>
      </c>
      <c r="AQ2473">
        <v>2</v>
      </c>
      <c r="AR2473">
        <v>2</v>
      </c>
      <c r="AS2473">
        <v>2.2000000000000002</v>
      </c>
      <c r="AT2473">
        <v>2.2000000000000002</v>
      </c>
      <c r="AU2473">
        <v>2.2000000000000002</v>
      </c>
      <c r="AV2473">
        <v>117.53</v>
      </c>
      <c r="AW2473">
        <v>0</v>
      </c>
      <c r="AX2473">
        <v>5.1966999999999999</v>
      </c>
      <c r="AY2473">
        <v>358830000</v>
      </c>
      <c r="AZ2473">
        <v>2</v>
      </c>
      <c r="BA2473" t="s">
        <v>5511</v>
      </c>
      <c r="BB2473" t="s">
        <v>5511</v>
      </c>
      <c r="BC2473" t="s">
        <v>5512</v>
      </c>
      <c r="BF2473" s="34" t="s">
        <v>19011</v>
      </c>
      <c r="BG2473">
        <v>0.29674354195594799</v>
      </c>
      <c r="BH2473">
        <v>0.24253654479980499</v>
      </c>
      <c r="BI2473">
        <v>-0.89365881681442305</v>
      </c>
      <c r="BJ2473">
        <v>1.0268571376800499</v>
      </c>
      <c r="BK2473">
        <v>-0.83590573072433505</v>
      </c>
      <c r="BL2473">
        <v>-0.32921975851058999</v>
      </c>
      <c r="BM2473">
        <v>-0.93003338575363204</v>
      </c>
      <c r="BN2473">
        <v>-0.65842086076736495</v>
      </c>
      <c r="BO2473">
        <v>2.5995538234710698</v>
      </c>
      <c r="BP2473">
        <v>-9.2700101435184507E-2</v>
      </c>
      <c r="BQ2473">
        <v>-7.5859412550926195E-2</v>
      </c>
      <c r="BR2473">
        <v>-0.34989312291145303</v>
      </c>
      <c r="BT2473">
        <v>18.101955413818398</v>
      </c>
      <c r="BU2473">
        <v>18.369136810302699</v>
      </c>
      <c r="BV2473">
        <v>16.576307296752901</v>
      </c>
      <c r="BW2473">
        <v>18.159950256347699</v>
      </c>
      <c r="BX2473">
        <v>16.0605068206787</v>
      </c>
      <c r="BY2473">
        <v>17.550220489501999</v>
      </c>
      <c r="BZ2473">
        <v>16.542503356933601</v>
      </c>
      <c r="CA2473">
        <v>16.594936370849599</v>
      </c>
      <c r="CB2473">
        <v>19.608034133911101</v>
      </c>
      <c r="CC2473">
        <v>15.856829643249499</v>
      </c>
      <c r="CD2473">
        <v>15.914945602416999</v>
      </c>
      <c r="CE2473">
        <v>16.416364669799801</v>
      </c>
      <c r="CG2473">
        <v>18.101955413818398</v>
      </c>
      <c r="CH2473">
        <v>18.369136810302699</v>
      </c>
      <c r="CI2473">
        <v>16.576307296752901</v>
      </c>
      <c r="CJ2473">
        <v>18.159950256347699</v>
      </c>
      <c r="CK2473">
        <v>16.0605068206787</v>
      </c>
      <c r="CL2473">
        <v>17.550220489501999</v>
      </c>
      <c r="CM2473">
        <v>16.542503356933601</v>
      </c>
      <c r="CN2473">
        <v>16.594936370849599</v>
      </c>
      <c r="CO2473">
        <v>19.608034133911101</v>
      </c>
      <c r="CP2473" t="s">
        <v>8080</v>
      </c>
      <c r="CQ2473" t="s">
        <v>8080</v>
      </c>
      <c r="CR2473" t="s">
        <v>8080</v>
      </c>
      <c r="CT2473" t="s">
        <v>19000</v>
      </c>
      <c r="CU2473" t="s">
        <v>5511</v>
      </c>
      <c r="CV2473" t="e">
        <v>#N/A</v>
      </c>
      <c r="CW2473" t="e">
        <f>CT2473&amp;CU2473&amp;CHAR(10)&amp;CV2473</f>
        <v>#N/A</v>
      </c>
    </row>
    <row r="2474" spans="1:101" x14ac:dyDescent="0.25">
      <c r="A2474" t="s">
        <v>5322</v>
      </c>
      <c r="B2474" t="s">
        <v>21327</v>
      </c>
      <c r="C2474" t="s">
        <v>7177</v>
      </c>
      <c r="D2474" t="s">
        <v>16096</v>
      </c>
      <c r="E2474">
        <v>0</v>
      </c>
      <c r="F2474" t="s">
        <v>12936</v>
      </c>
      <c r="G2474">
        <v>-3.4070892333984402</v>
      </c>
      <c r="H2474">
        <v>-3.7015333175659202</v>
      </c>
      <c r="I2474">
        <v>-3.06298828125</v>
      </c>
      <c r="J2474">
        <v>-5.0194826126098597</v>
      </c>
      <c r="K2474">
        <v>-3.2460412979125999</v>
      </c>
      <c r="L2474">
        <v>-5.7139644622802699</v>
      </c>
      <c r="M2474">
        <v>-4.2100753784179696</v>
      </c>
      <c r="N2474">
        <v>-2.4892301559448198</v>
      </c>
      <c r="O2474">
        <v>-2.9308090209960902</v>
      </c>
      <c r="P2474">
        <v>-6.3568096160888699</v>
      </c>
      <c r="Q2474">
        <v>-5.0252752304077104</v>
      </c>
      <c r="R2474">
        <v>-5.9640607833862296</v>
      </c>
      <c r="S2474">
        <v>-4.2606132825215646</v>
      </c>
      <c r="T2474">
        <v>2470</v>
      </c>
      <c r="X2474" s="16">
        <v>1.2692925135294559</v>
      </c>
      <c r="Z2474">
        <v>0.12480971659919</v>
      </c>
      <c r="AA2474">
        <v>1.6794916218740901</v>
      </c>
      <c r="AB2474">
        <v>2.0917432592604059E-2</v>
      </c>
      <c r="AP2474">
        <v>11</v>
      </c>
      <c r="AQ2474">
        <v>11</v>
      </c>
      <c r="AR2474">
        <v>7</v>
      </c>
      <c r="AS2474">
        <v>6.1</v>
      </c>
      <c r="AT2474">
        <v>6.1</v>
      </c>
      <c r="AU2474">
        <v>3.2</v>
      </c>
      <c r="AV2474">
        <v>320.39</v>
      </c>
      <c r="AW2474">
        <v>0</v>
      </c>
      <c r="AX2474">
        <v>33.81</v>
      </c>
      <c r="AY2474">
        <v>568040000</v>
      </c>
      <c r="AZ2474">
        <v>37</v>
      </c>
      <c r="BA2474" t="s">
        <v>5321</v>
      </c>
      <c r="BB2474" t="s">
        <v>5322</v>
      </c>
      <c r="BC2474" t="s">
        <v>5323</v>
      </c>
      <c r="BF2474" s="34" t="s">
        <v>19011</v>
      </c>
      <c r="BG2474">
        <v>0.64974123239517201</v>
      </c>
      <c r="BH2474">
        <v>0.42559704184532199</v>
      </c>
      <c r="BI2474">
        <v>0.91168648004531905</v>
      </c>
      <c r="BJ2474">
        <v>-0.57768577337265004</v>
      </c>
      <c r="BK2474">
        <v>0.77233821153640703</v>
      </c>
      <c r="BL2474">
        <v>-1.10635685920715</v>
      </c>
      <c r="BM2474">
        <v>3.8471747189760201E-2</v>
      </c>
      <c r="BN2474">
        <v>1.3484572172164899</v>
      </c>
      <c r="BO2474">
        <v>1.0123074054718</v>
      </c>
      <c r="BP2474">
        <v>-1.59571981430054</v>
      </c>
      <c r="BQ2474">
        <v>-0.58209538459777799</v>
      </c>
      <c r="BR2474">
        <v>-1.29674160480499</v>
      </c>
      <c r="BT2474">
        <v>18.694452285766602</v>
      </c>
      <c r="BU2474">
        <v>18.713373184204102</v>
      </c>
      <c r="BV2474">
        <v>18.5271110534668</v>
      </c>
      <c r="BW2474">
        <v>16.518007278442401</v>
      </c>
      <c r="BX2474">
        <v>17.779052734375</v>
      </c>
      <c r="BY2474">
        <v>16.369153976440401</v>
      </c>
      <c r="BZ2474">
        <v>17.377210617065401</v>
      </c>
      <c r="CA2474">
        <v>18.9190788269043</v>
      </c>
      <c r="CB2474">
        <v>18.714849472045898</v>
      </c>
      <c r="CC2474">
        <v>13.8314065933228</v>
      </c>
      <c r="CD2474">
        <v>15.206708908081101</v>
      </c>
      <c r="CE2474">
        <v>15.002815246581999</v>
      </c>
      <c r="CG2474">
        <v>18.694452285766602</v>
      </c>
      <c r="CH2474">
        <v>18.713373184204102</v>
      </c>
      <c r="CI2474">
        <v>18.5271110534668</v>
      </c>
      <c r="CJ2474">
        <v>16.518007278442401</v>
      </c>
      <c r="CK2474">
        <v>17.779052734375</v>
      </c>
      <c r="CL2474">
        <v>16.369153976440401</v>
      </c>
      <c r="CM2474">
        <v>17.377210617065401</v>
      </c>
      <c r="CN2474">
        <v>18.9190788269043</v>
      </c>
      <c r="CO2474">
        <v>18.714849472045898</v>
      </c>
      <c r="CP2474">
        <v>13.8314065933228</v>
      </c>
      <c r="CQ2474">
        <v>15.206708908081101</v>
      </c>
      <c r="CR2474">
        <v>15.002815246581999</v>
      </c>
      <c r="CT2474" t="s">
        <v>19000</v>
      </c>
      <c r="CU2474" t="s">
        <v>5322</v>
      </c>
      <c r="CV2474" t="s">
        <v>16719</v>
      </c>
      <c r="CW2474" t="str">
        <f>CT2474&amp;CU2474&amp;CHAR(10)&amp;CV2474</f>
        <v>&gt;A0A3Q7JE51
MELTNSRGTSLREKIIRGSSLRGSLSRKRNSTNNSRWNGNDGEIFNRSTRDEDDEEALKWAALEKLPTFDRLRKGLLFGSQGASAEIDIHDIGFQERNKLLERLVKVADEDNEKLLLKLKQRIDRVGIDLPEIEVRYEHLTIEADAYVGSRALPTFINFISNFFEDILNSVHILPSRKRKLTILNDVSGIIKPRRLTLLLGPPSSGKTTLLLALAGKLDSALKVTGKVTYNGHEMNEFVPQRTAAYISQYDLHIGEMTVRETLEFSARCQGVGSSYELLVELSRREKAAKIKPDPDIDIFMKALATEGQEAVFVTDYVLKLLGLDICADTMVGDEMIRGISGGQKKRVTTGEMLVGPSKALFMDEISTGLDSSTTYSIVNSLRQSVQILHGTAVISLLQPAPETYNLFDDIILLSDEKIVYQGPREDVLGFFESMGFKCPDRKGVADFLQEVTSKKDQQQYWVRRDETYRFITSKEFAEAHQSFHVGRKLADKLAASYDKSKSHPAALSTQKYGIGKKQLLKVCTERELLLMKRNSFVYIFKFIQLTIVALISMTLFFRTKMPRDTIEDGVKYVGALFLVVTQIMFNGMAEIALTIYKLPVFYKQRDLLFYPSWAYAVPTWILKMPITFAEVGLWVFLTYYVIGFDPSAARFFKQFLLLISLNQMASALFRFIGAAGRTMGVANTFGTFVLLLQFALGGFVLSRVDVKKWWLWGYWSSPMMYAMNSILVNEFDGKKWKQIAPNGTDSLGVTVVRSRGFFTNAYWYWIGVGAQIGFTIVFNICYSIALAYLNPFGKPQGMISEDSNDAKTTSTEKEVSTSEGQNKKKGMVLPFEPHSITFDEVTYSVDMPQEMKNQGVTEDRLVLLNGVSGAFRPGVLTALMGVSGAGKTTLMDVLAGRKTGGYIEGSIKVSGYPKKQETFARISGYCEQNDIHSPYVTVYESLVYSAWLRLPSDVGEKTRKMFVDEVMELVELTPLRSALVGLPGVNGLSTEQRKRLTIAVELVANPSIIFMDEPTSGLDARAAAIVMRTVRNTVDTGRTVVCTIHQPSIDIFEAFDELFLMKRGGNEIYVGPLGHHSCHLIRYFESIPGVSKIRDGYNPATWMLEVTNSAQEMMLVLDFTDLYKKSDLYRRNKILISELSVPRPGTKDLHFKNQYSQTFWTQCLACLWKQHWSYWRNPTYTAVRYIFTVIIALAIGTMFWDLGTKVSKSQDLFNAMGSMYAPVLFLGFQNASSVMPVVAVERTVFYRERAAGMYSSLPYAFGQTFIEIPYVFVQAVTYAVIIYAMIGFEWTVSKFFWYLFIMYFTFLYFTFYGMMSVAVSPNQNIAQIVSLFGYSMWNLFSGFMIPRPSMPIWWRWYYWADPVAWTLYGLVVSQFGDLQDKITDIDETSKQFLRRYFGFKHDFLGVVAAVTVAYAVVFAFTFGLAIKGNSLKGNSTNNSRWTSNDGEIFNRSTRDEDDEEALKWAALEKLPTFDRLRKGLLFGSQGASAEIDIHDIGFQERNKLLERLVKVADEDNEKLLLKLRQRIDRVGIDFPEIEVRYENLTIEADAYIGSRALPTFTNFITNFLEDMLNSLHILPSRKRNLTILNDVSGIIKPCRLTLLLGPPGCGKTTFLLALAGKLDSALKVTGKVTYNGHVMNEFVPQRTAAYISQYDLHIGEMTVRETLEFSARCQGVGSRYEMLIELSRREKAAKIKPDPDIDIFMKALATEGQEAIFVTDYVLKLLGLDICADTLVGDEMIRGISGGQKKRVTTGEMLVGPSKALFMDEISTGLDSSTTYSIVNSLRQSVQILHGTAVISLLQPAPETYNLFDDIILLSDGKIVYQGPREDVLGFFESMGFKCPDRKGVADFLQEVTSKKDQQQYWVRDETYQFIKSNEFAEAYQSFHVGRKLADELAASYDKSKSHPAALSTQKYGIGRKQLLKVCTEREILLMKRNLFVYIFKFIQNMIIAVITTTLFFRTKMPHDTIEDGGKYAGALFFIVTQIMFSGMIEIGLVIYKLPIFYKQRDLLFFPSWAYAMPSWILKIPIAFVEVGLWVLLTYYVIGFDPSPVRLFKHFLLLILVNQMTSGMCRFLGAAGRTMGVANTYGTFALLLLFGLGGFVLSRDDVKKWWIWGYWSSPLMYSLNSIFVNEFDGKRWKHIAPTGTDSLGVAIVRSRGFFPNAYWYWIGVGALIGFTIVFNICYSIALAFLNPLGKPQGMISEDSDDAKTTNTGKEVPTSEGQNKKKGMVLPFEPHSITFNEVTYSVDMPQEMKNQGATEDRLVLLNGVCGAFRPGVLTALMGVSGAGKTTLMDVLAGRKTGGYIEGSIKISGYPKKQETFARISGYCEQNDIHSPYVTVYESLVYSAWLRLPSDVDEKTRKMFVDEVMELVELTPLRSALVGLPGVNGLSTEQRKRLTIAVELVANPSIIFMDEPTSGLDARAAAIVMRTVRNTVDTGRTVVCTIHQPSIDIFEAFDELFLMKRGGNEIYVGPLGHHSCHLIRYFESIPGVSKIHDGYNPATWMLEVTNLAQETMLGLDFTDLYKKSDLYRRNKTLISELSMPCPGTKDLHFNNQYSQPFWIQCMACLWKQHWSYWRNPAYTAVRYICTIFIALAIGTMFWDLGTKVGKKQDLFNALGSLYTPVFFLGFQNASSVLPVVAVERTVYYRERAAGMYSAIPYAFGQTFIEIPYVFVQAVSYGVIVYAMIGFEWTVTKFFWYLFIMFFTLLYFTFYGMMSVAITPNQHVAQIVSVSGYGMWNLFSGFIVPRPSMPIWWRWYYWADPVAWTLYGLVASQFGDLQNKITDSDETAKQFLRRYFGFKHDFVGVAAVVTVAYTLVFAFTFALAIKVK</v>
      </c>
    </row>
    <row r="2475" spans="1:101" x14ac:dyDescent="0.25">
      <c r="A2475" t="s">
        <v>1161</v>
      </c>
      <c r="B2475" t="s">
        <v>21328</v>
      </c>
      <c r="C2475" t="s">
        <v>7371</v>
      </c>
      <c r="D2475">
        <v>0</v>
      </c>
      <c r="E2475">
        <v>0</v>
      </c>
      <c r="F2475" t="s">
        <v>12937</v>
      </c>
      <c r="G2475">
        <v>-5.2178077697753897</v>
      </c>
      <c r="H2475">
        <v>-5.9239454269409197</v>
      </c>
      <c r="I2475">
        <v>-3.96653175354004</v>
      </c>
      <c r="J2475">
        <v>-5.0597467422485396</v>
      </c>
      <c r="K2475">
        <v>-3.87940120697021</v>
      </c>
      <c r="L2475">
        <v>-4.0463542938232404</v>
      </c>
      <c r="M2475">
        <v>-4.2936344146728498</v>
      </c>
      <c r="N2475">
        <v>-3.4033861160278298</v>
      </c>
      <c r="O2475">
        <v>-4.1038818359375</v>
      </c>
      <c r="P2475">
        <v>-4.0089883804321298</v>
      </c>
      <c r="Q2475">
        <v>-3.7933053970336901</v>
      </c>
      <c r="R2475">
        <v>-3.54059505462646</v>
      </c>
      <c r="S2475">
        <v>-4.2697981993357335</v>
      </c>
      <c r="T2475">
        <v>2471</v>
      </c>
      <c r="X2475" s="16">
        <v>-0.70759423573811908</v>
      </c>
      <c r="Z2475">
        <v>0.29170863683662901</v>
      </c>
      <c r="AA2475">
        <v>0.80093926449424702</v>
      </c>
      <c r="AB2475">
        <v>0.15814691901693406</v>
      </c>
      <c r="AP2475">
        <v>2</v>
      </c>
      <c r="AQ2475">
        <v>2</v>
      </c>
      <c r="AR2475">
        <v>2</v>
      </c>
      <c r="AS2475">
        <v>6.6</v>
      </c>
      <c r="AT2475">
        <v>6.6</v>
      </c>
      <c r="AU2475">
        <v>6.6</v>
      </c>
      <c r="AV2475">
        <v>54.078000000000003</v>
      </c>
      <c r="AW2475">
        <v>0</v>
      </c>
      <c r="AX2475">
        <v>8.3217999999999996</v>
      </c>
      <c r="AY2475">
        <v>49327000</v>
      </c>
      <c r="AZ2475">
        <v>7</v>
      </c>
      <c r="BA2475" t="s">
        <v>1161</v>
      </c>
      <c r="BB2475" t="s">
        <v>1161</v>
      </c>
      <c r="BC2475" t="s">
        <v>1162</v>
      </c>
      <c r="BF2475" s="34" t="s">
        <v>19011</v>
      </c>
      <c r="BG2475">
        <v>-1.26695215702057</v>
      </c>
      <c r="BH2475">
        <v>-2.2106585502624498</v>
      </c>
      <c r="BI2475">
        <v>0.405295580625534</v>
      </c>
      <c r="BJ2475">
        <v>-1.05571413040161</v>
      </c>
      <c r="BK2475">
        <v>0.52173978090286299</v>
      </c>
      <c r="BL2475">
        <v>0.29861801862716703</v>
      </c>
      <c r="BM2475">
        <v>-3.1855527311563499E-2</v>
      </c>
      <c r="BN2475">
        <v>1.15790259838104</v>
      </c>
      <c r="BO2475">
        <v>0.22173626720905301</v>
      </c>
      <c r="BP2475">
        <v>0.348555117845535</v>
      </c>
      <c r="BQ2475">
        <v>0.63680118322372403</v>
      </c>
      <c r="BR2475">
        <v>0.97453188896179199</v>
      </c>
      <c r="BT2475">
        <v>16.883733749389599</v>
      </c>
      <c r="BU2475">
        <v>16.490961074829102</v>
      </c>
      <c r="BV2475">
        <v>17.6235675811768</v>
      </c>
      <c r="BW2475">
        <v>16.4777431488037</v>
      </c>
      <c r="BX2475">
        <v>17.145692825317401</v>
      </c>
      <c r="BY2475">
        <v>18.0367641448975</v>
      </c>
      <c r="BZ2475">
        <v>17.293651580810501</v>
      </c>
      <c r="CA2475">
        <v>18.0049228668213</v>
      </c>
      <c r="CB2475">
        <v>17.541776657104499</v>
      </c>
      <c r="CC2475">
        <v>16.179227828979499</v>
      </c>
      <c r="CD2475">
        <v>16.438678741455099</v>
      </c>
      <c r="CE2475">
        <v>17.4262809753418</v>
      </c>
      <c r="CG2475" t="s">
        <v>8080</v>
      </c>
      <c r="CH2475">
        <v>16.490961074829102</v>
      </c>
      <c r="CI2475">
        <v>17.6235675811768</v>
      </c>
      <c r="CJ2475">
        <v>16.4777431488037</v>
      </c>
      <c r="CK2475">
        <v>17.145692825317401</v>
      </c>
      <c r="CL2475">
        <v>18.0367641448975</v>
      </c>
      <c r="CM2475">
        <v>17.293651580810501</v>
      </c>
      <c r="CN2475">
        <v>18.0049228668213</v>
      </c>
      <c r="CO2475">
        <v>17.541776657104499</v>
      </c>
      <c r="CP2475">
        <v>16.179227828979499</v>
      </c>
      <c r="CQ2475">
        <v>16.438678741455099</v>
      </c>
      <c r="CR2475">
        <v>17.4262809753418</v>
      </c>
      <c r="CT2475" t="s">
        <v>19000</v>
      </c>
      <c r="CU2475" t="s">
        <v>1161</v>
      </c>
      <c r="CV2475" t="s">
        <v>17425</v>
      </c>
      <c r="CW2475" t="str">
        <f>CT2475&amp;CU2475&amp;CHAR(10)&amp;CV2475</f>
        <v>&gt;A0A3Q7F6P1
MENSDVLGSSTAPLTWHDFLQRMRDPSAAEFVKSIKSFIVSFLNNVPDAERDSAAVQEFLGNMETAFRAHSLWAGCSEEELESAGEGLEKYVMTKLFTRTFASLPEDVKVDEQLHEKIALIQQFVRPENLDIKPTFQNESSWLLAQKELQKINMYRAPRDKLVCILNCCKVINNILTSVSAKDNPPGADDFLPVLIYVTIKANPPQLHSNLLYIQRFRRQTRLVSEAAYFFTNILSAESFISNIDARALSMDETEFETNMESARALLSGLSADNNVLDQSDQNAGPVPGADTSDAKQSFRSNRPPHPATQPNLSVASTETNIKNEDQYSKSQSSMEKIPSLSDLEHRGASMLIKEDSISQVFQSFPYLYSQAGDLTVGDIEELLTNYKRLVIKYICLAKGSGIDNPSPPLPNNEEQTLPPEFEFNTESEAASAGEPIDETQKDEPIDETLKDRVEDSSVLPKSLESDELKLKENEQLSSKGEEGS</v>
      </c>
    </row>
    <row r="2476" spans="1:101" x14ac:dyDescent="0.25">
      <c r="A2476" t="s">
        <v>1813</v>
      </c>
      <c r="B2476" t="s">
        <v>21329</v>
      </c>
      <c r="C2476" t="s">
        <v>7177</v>
      </c>
      <c r="D2476" t="s">
        <v>16200</v>
      </c>
      <c r="E2476">
        <v>0</v>
      </c>
      <c r="F2476" t="s">
        <v>12938</v>
      </c>
      <c r="G2476">
        <v>-4.1206760406494096</v>
      </c>
      <c r="H2476">
        <v>-4.3084974288940403</v>
      </c>
      <c r="I2476">
        <v>-2.6013927459716801</v>
      </c>
      <c r="J2476">
        <v>-3.8849954605102499</v>
      </c>
      <c r="K2476">
        <v>-3.94963550567627</v>
      </c>
      <c r="L2476">
        <v>-4.2396793365478498</v>
      </c>
      <c r="M2476">
        <v>-5.5042018890380904</v>
      </c>
      <c r="N2476">
        <v>-4.6004266738891602</v>
      </c>
      <c r="O2476">
        <v>-4.24407958984375</v>
      </c>
      <c r="P2476">
        <v>-4.4525279998779297</v>
      </c>
      <c r="Q2476">
        <v>-4.0680112838745099</v>
      </c>
      <c r="R2476">
        <v>-5.3745880126953098</v>
      </c>
      <c r="S2476">
        <v>-4.2790593306223537</v>
      </c>
      <c r="T2476">
        <v>2472</v>
      </c>
      <c r="X2476" s="16">
        <v>0.34791469573974654</v>
      </c>
      <c r="Z2476">
        <v>0.34566666666666701</v>
      </c>
      <c r="AA2476">
        <v>0.64955941328473399</v>
      </c>
      <c r="AB2476">
        <v>0.22409934476210966</v>
      </c>
      <c r="AP2476">
        <v>4</v>
      </c>
      <c r="AQ2476">
        <v>4</v>
      </c>
      <c r="AR2476">
        <v>4</v>
      </c>
      <c r="AS2476">
        <v>4.2</v>
      </c>
      <c r="AT2476">
        <v>4.2</v>
      </c>
      <c r="AU2476">
        <v>4.2</v>
      </c>
      <c r="AV2476">
        <v>112.92</v>
      </c>
      <c r="AW2476">
        <v>0</v>
      </c>
      <c r="AX2476">
        <v>9.8850999999999996</v>
      </c>
      <c r="AY2476">
        <v>138830000</v>
      </c>
      <c r="AZ2476">
        <v>14</v>
      </c>
      <c r="BA2476" t="s">
        <v>1813</v>
      </c>
      <c r="BB2476" t="s">
        <v>1813</v>
      </c>
      <c r="BC2476" t="s">
        <v>1814</v>
      </c>
      <c r="BF2476" s="34" t="s">
        <v>19011</v>
      </c>
      <c r="BG2476">
        <v>0.21469967067241699</v>
      </c>
      <c r="BH2476">
        <v>-3.9905406534671797E-2</v>
      </c>
      <c r="BI2476">
        <v>2.2741947174072301</v>
      </c>
      <c r="BJ2476">
        <v>0.53418123722076405</v>
      </c>
      <c r="BK2476">
        <v>0.44655710458755499</v>
      </c>
      <c r="BL2476">
        <v>5.3382344543933903E-2</v>
      </c>
      <c r="BM2476">
        <v>-1.66076672077179</v>
      </c>
      <c r="BN2476">
        <v>-0.43563598394393899</v>
      </c>
      <c r="BO2476">
        <v>4.7417495399713502E-2</v>
      </c>
      <c r="BP2476">
        <v>-0.235148951411247</v>
      </c>
      <c r="BQ2476">
        <v>0.28609043359756497</v>
      </c>
      <c r="BR2476">
        <v>-1.4850660562515301</v>
      </c>
      <c r="BT2476">
        <v>17.9808654785156</v>
      </c>
      <c r="BU2476">
        <v>18.106409072876001</v>
      </c>
      <c r="BV2476">
        <v>18.988706588745099</v>
      </c>
      <c r="BW2476">
        <v>17.652494430541999</v>
      </c>
      <c r="BX2476">
        <v>17.0754585266113</v>
      </c>
      <c r="BY2476">
        <v>17.843439102172901</v>
      </c>
      <c r="BZ2476">
        <v>16.083084106445298</v>
      </c>
      <c r="CA2476">
        <v>16.80788230896</v>
      </c>
      <c r="CB2476">
        <v>17.4015789031982</v>
      </c>
      <c r="CC2476">
        <v>15.7356882095337</v>
      </c>
      <c r="CD2476">
        <v>16.1639728546143</v>
      </c>
      <c r="CE2476">
        <v>15.592288017272899</v>
      </c>
      <c r="CG2476">
        <v>17.9808654785156</v>
      </c>
      <c r="CH2476">
        <v>18.106409072876001</v>
      </c>
      <c r="CI2476">
        <v>18.988706588745099</v>
      </c>
      <c r="CJ2476">
        <v>17.652494430541999</v>
      </c>
      <c r="CK2476">
        <v>17.0754585266113</v>
      </c>
      <c r="CL2476" t="s">
        <v>8080</v>
      </c>
      <c r="CM2476">
        <v>16.083084106445298</v>
      </c>
      <c r="CN2476">
        <v>16.80788230896</v>
      </c>
      <c r="CO2476">
        <v>17.4015789031982</v>
      </c>
      <c r="CP2476">
        <v>15.7356882095337</v>
      </c>
      <c r="CQ2476" t="s">
        <v>8080</v>
      </c>
      <c r="CR2476" t="s">
        <v>8080</v>
      </c>
      <c r="CT2476" t="s">
        <v>19000</v>
      </c>
      <c r="CU2476" t="s">
        <v>1813</v>
      </c>
      <c r="CV2476" t="s">
        <v>17675</v>
      </c>
      <c r="CW2476" t="str">
        <f>CT2476&amp;CU2476&amp;CHAR(10)&amp;CV2476</f>
        <v>&gt;A0A3Q7FTZ2
MASLSIDIATTFMGLAKRQTPQFYGLRTAVFPTLWKTSKCQRFSLSTSSSSRISVAINTSSKPNRFSRGFTVSATSTSAPQSEDSDILTKIPQDNRIPATIITGFLGSGKTTLLNHILTADHGKRIAVIENEYGEVDIDGSLVAAKTAGAEEIMMLNNGCLCCTVRGDLVRMIAELVSRKKGKFDHIVIETTGLANPAPIIQTFYAEDQVFNDVKLDGVVTLVDSKHVGFHLDETKPKGVVNEAVEQIAYADRIIINKTDLVGDSEVSSLIQRIKNINKMAHLKRTQFGKVDLDYVLGIGGFDLESKSLCYWTIAYILLHSCRIESSVGAEEHHDHHHSHDHTHDPGVSSVSIVCEGTLDLEKANMWLGTLLMERSDDIYRMKGLLSVEGMDERFVFQPDEKTSTRSVGLMGLGSRNTAAAGRRRELLEMEDEDNYVEYVPVAKRRAIEAQKILQRKGNSSVLEEEEEKSKLVEAKPSLLVMATQLKKEQPEISPTEQVVLQEKEMIEHLSDRKTLMSVRELAKGITYTEPLLTGWKPPLAIRRMSKKSCDAIRKQWHIIVDGEDIPPPIKTFKEMRFPEPMLKKLKAKGIIQPTPIQVQGLPVILSGRDMIGIAFTGSGKTLVFVLPLIMVALQEEIMMPIAPGEGPLGLIVCPSRELARQTYEVIEQFLEPLKEYGYPELRPLLCIGGVDMKSQTDVVKKGVHIVVATPGRLKDMLAKKKMNLDNCRYLTLDEADRLVDLGFEDDIREVFDHFKAQRQTLLFSATMPTKIQNFARSALVKPITVNVGRAGAANLDVIQEVEYVKQEAKIVYLLECLQKTPPPVLVFCENKADVDDIHEYLLLKGVEAVAIHGGKDQEDREYAIATFKSGKKDVLVATDVASKGLDFPEIQHVINYDMPAEIENYVHRIGRTGRCGKTGIATTFINKNQSETTLLDLKHLLQEAKQRIPPVLAELNDPMDDVEAITNASGVKGCAYCGGLGHRIRDCPKLEHQKSVQIANSRRDYFGSGGYRGEI</v>
      </c>
    </row>
    <row r="2477" spans="1:101" x14ac:dyDescent="0.25">
      <c r="A2477" t="s">
        <v>5358</v>
      </c>
      <c r="B2477" t="s">
        <v>21330</v>
      </c>
      <c r="C2477" t="s">
        <v>7281</v>
      </c>
      <c r="D2477" t="s">
        <v>16201</v>
      </c>
      <c r="E2477">
        <v>0</v>
      </c>
      <c r="F2477" t="s">
        <v>12939</v>
      </c>
      <c r="G2477">
        <v>-2.9294261932372998</v>
      </c>
      <c r="H2477">
        <v>-4.9708356857299796</v>
      </c>
      <c r="I2477">
        <v>-5.29213523864746</v>
      </c>
      <c r="J2477">
        <v>-4.0795316696167001</v>
      </c>
      <c r="K2477">
        <v>-4.6144113540649396</v>
      </c>
      <c r="L2477">
        <v>-4.10465431213379</v>
      </c>
      <c r="M2477">
        <v>-5.195068359375</v>
      </c>
      <c r="N2477">
        <v>-3.1721830368042001</v>
      </c>
      <c r="O2477">
        <v>-3.5834369659423801</v>
      </c>
      <c r="P2477">
        <v>-3.9818887710571298</v>
      </c>
      <c r="Q2477">
        <v>-4.4272985458373997</v>
      </c>
      <c r="R2477">
        <v>-5.0110216140747097</v>
      </c>
      <c r="S2477">
        <v>-4.280157645543416</v>
      </c>
      <c r="T2477">
        <v>2473</v>
      </c>
      <c r="X2477" s="16">
        <v>-0.1312665939331028</v>
      </c>
      <c r="Z2477">
        <v>0.93188368336025895</v>
      </c>
      <c r="AA2477">
        <v>4.1513893266488099E-2</v>
      </c>
      <c r="AB2477">
        <v>0.90883722450846194</v>
      </c>
      <c r="AP2477">
        <v>3</v>
      </c>
      <c r="AQ2477">
        <v>2</v>
      </c>
      <c r="AR2477">
        <v>2</v>
      </c>
      <c r="AS2477">
        <v>10.5</v>
      </c>
      <c r="AT2477">
        <v>7.7</v>
      </c>
      <c r="AU2477">
        <v>7.7</v>
      </c>
      <c r="AV2477">
        <v>39.966000000000001</v>
      </c>
      <c r="AW2477">
        <v>2.9556999999999999E-3</v>
      </c>
      <c r="AX2477">
        <v>3.4722</v>
      </c>
      <c r="AY2477">
        <v>72466000</v>
      </c>
      <c r="AZ2477">
        <v>3</v>
      </c>
      <c r="BA2477" t="s">
        <v>5357</v>
      </c>
      <c r="BB2477" t="s">
        <v>5358</v>
      </c>
      <c r="BC2477" t="s">
        <v>5359</v>
      </c>
      <c r="BD2477" t="s">
        <v>5360</v>
      </c>
      <c r="BE2477" t="s">
        <v>5361</v>
      </c>
      <c r="BF2477" s="34" t="s">
        <v>19011</v>
      </c>
      <c r="BG2477">
        <v>1.7303044795989999</v>
      </c>
      <c r="BH2477">
        <v>-0.88476747274398804</v>
      </c>
      <c r="BI2477">
        <v>-1.2963563203811601</v>
      </c>
      <c r="BJ2477">
        <v>0.25700446963310197</v>
      </c>
      <c r="BK2477">
        <v>-0.42818331718444802</v>
      </c>
      <c r="BL2477">
        <v>0.22482202947139701</v>
      </c>
      <c r="BM2477">
        <v>-1.1720124483108501</v>
      </c>
      <c r="BN2477">
        <v>1.4193297624587999</v>
      </c>
      <c r="BO2477">
        <v>0.89250820875167802</v>
      </c>
      <c r="BP2477">
        <v>0.38208627700805697</v>
      </c>
      <c r="BQ2477">
        <v>-0.18848939239978801</v>
      </c>
      <c r="BR2477">
        <v>-0.93624615669250499</v>
      </c>
      <c r="BT2477">
        <v>19.172115325927699</v>
      </c>
      <c r="BU2477">
        <v>17.44407081604</v>
      </c>
      <c r="BV2477">
        <v>16.2979640960693</v>
      </c>
      <c r="BW2477">
        <v>17.457958221435501</v>
      </c>
      <c r="BX2477">
        <v>16.410682678222699</v>
      </c>
      <c r="BY2477">
        <v>17.9784641265869</v>
      </c>
      <c r="BZ2477">
        <v>16.392217636108398</v>
      </c>
      <c r="CA2477">
        <v>18.236125946044901</v>
      </c>
      <c r="CB2477">
        <v>18.062221527099599</v>
      </c>
      <c r="CC2477">
        <v>16.206327438354499</v>
      </c>
      <c r="CD2477">
        <v>15.804685592651399</v>
      </c>
      <c r="CE2477">
        <v>15.955854415893601</v>
      </c>
      <c r="CG2477">
        <v>19.172115325927699</v>
      </c>
      <c r="CH2477" t="s">
        <v>8080</v>
      </c>
      <c r="CI2477" t="s">
        <v>8080</v>
      </c>
      <c r="CJ2477">
        <v>17.457958221435501</v>
      </c>
      <c r="CK2477">
        <v>16.410682678222699</v>
      </c>
      <c r="CL2477">
        <v>17.9784641265869</v>
      </c>
      <c r="CM2477">
        <v>16.392217636108398</v>
      </c>
      <c r="CN2477">
        <v>18.236125946044901</v>
      </c>
      <c r="CO2477" t="s">
        <v>8080</v>
      </c>
      <c r="CP2477">
        <v>16.206327438354499</v>
      </c>
      <c r="CQ2477">
        <v>15.804685592651399</v>
      </c>
      <c r="CR2477">
        <v>15.955854415893601</v>
      </c>
      <c r="CT2477" t="s">
        <v>19000</v>
      </c>
      <c r="CU2477" t="s">
        <v>5358</v>
      </c>
      <c r="CV2477" t="s">
        <v>18915</v>
      </c>
      <c r="CW2477" t="str">
        <f>CT2477&amp;CU2477&amp;CHAR(10)&amp;CV2477</f>
        <v>&gt;A0A3Q7JFA9
MRRWLCCTCQVEESYPSHETEHLKHPASHADGYQKGSRVSDPIRAEADKAVPTIEVPALSLDELKQETDNFGSKALIGEGSYGRVYYANLSNGKAVAVKKLDVSSEPETNVDFLNQVARVSRLKHDNLVELLGYCVEGNIRVLAYEFATMGSLHDILHGRKGVQGAQPGPTLEWVQRVRIAVDAARGLEYLHEKVQPSVIHRDIRSSNVLLFEDYKAKIADFNLSNQAPDMAARLHSTRVLGTFGYHAPEYAMTGQLTQKSDVYSFGVVLLELLTGRKPVDHTMPRGQQSLVTWATPRLSEDKVQQCVDPKLKGCPPKAVAKMAAVAALCVQYEAEFRPNMSIVVKALQPLLRAPAAPAPEI</v>
      </c>
    </row>
    <row r="2478" spans="1:101" x14ac:dyDescent="0.25">
      <c r="A2478" t="s">
        <v>4887</v>
      </c>
      <c r="B2478" t="s">
        <v>21331</v>
      </c>
      <c r="C2478" t="s">
        <v>7824</v>
      </c>
      <c r="D2478" t="s">
        <v>16202</v>
      </c>
      <c r="E2478" t="s">
        <v>16203</v>
      </c>
      <c r="F2478" t="s">
        <v>12940</v>
      </c>
      <c r="G2478">
        <v>-4.9227981567382804</v>
      </c>
      <c r="H2478">
        <v>-3.47121334075928</v>
      </c>
      <c r="I2478">
        <v>-4.1750831604003897</v>
      </c>
      <c r="J2478">
        <v>-4.7715826034545898</v>
      </c>
      <c r="K2478">
        <v>-6.6106729507446298</v>
      </c>
      <c r="L2478">
        <v>-4.3196735382080096</v>
      </c>
      <c r="M2478">
        <v>-3.2794723510742201</v>
      </c>
      <c r="N2478">
        <v>-4.9383974075317401</v>
      </c>
      <c r="O2478">
        <v>-5.2320137023925799</v>
      </c>
      <c r="P2478">
        <v>-3.1626005172729501</v>
      </c>
      <c r="Q2478">
        <v>-3.4411783218383798</v>
      </c>
      <c r="R2478">
        <v>-3.1343698501586901</v>
      </c>
      <c r="S2478">
        <v>-4.2882546583811445</v>
      </c>
      <c r="T2478">
        <v>2474</v>
      </c>
      <c r="X2478" s="16">
        <v>1.0442781448364267</v>
      </c>
      <c r="Z2478">
        <v>0.264259803921569</v>
      </c>
      <c r="AA2478">
        <v>0.90089059209915501</v>
      </c>
      <c r="AB2478">
        <v>0.12563464238811045</v>
      </c>
      <c r="AP2478">
        <v>2</v>
      </c>
      <c r="AQ2478">
        <v>2</v>
      </c>
      <c r="AR2478">
        <v>2</v>
      </c>
      <c r="AS2478">
        <v>1.4</v>
      </c>
      <c r="AT2478">
        <v>1.4</v>
      </c>
      <c r="AU2478">
        <v>1.4</v>
      </c>
      <c r="AV2478">
        <v>138.16</v>
      </c>
      <c r="AW2478">
        <v>1.0372999999999999E-3</v>
      </c>
      <c r="AX2478">
        <v>4.1018999999999997</v>
      </c>
      <c r="AY2478">
        <v>247700000</v>
      </c>
      <c r="AZ2478">
        <v>3</v>
      </c>
      <c r="BA2478" t="s">
        <v>4887</v>
      </c>
      <c r="BB2478" t="s">
        <v>4887</v>
      </c>
      <c r="BC2478" t="s">
        <v>4888</v>
      </c>
      <c r="BF2478" s="34" t="s">
        <v>19011</v>
      </c>
      <c r="BG2478">
        <v>-0.59865683317184404</v>
      </c>
      <c r="BH2478">
        <v>0.77083349227905296</v>
      </c>
      <c r="BI2478">
        <v>0.106771074235439</v>
      </c>
      <c r="BJ2478">
        <v>-0.45599329471588101</v>
      </c>
      <c r="BK2478">
        <v>-2.1910738945007302</v>
      </c>
      <c r="BL2478">
        <v>-2.9641984030604401E-2</v>
      </c>
      <c r="BM2478">
        <v>0.95173054933547996</v>
      </c>
      <c r="BN2478">
        <v>-0.61337387561798096</v>
      </c>
      <c r="BO2478">
        <v>-0.89038467407226596</v>
      </c>
      <c r="BP2478">
        <v>1.0619926452636701</v>
      </c>
      <c r="BQ2478">
        <v>0.79916989803314198</v>
      </c>
      <c r="BR2478">
        <v>1.0886267423629801</v>
      </c>
      <c r="BT2478">
        <v>17.1787433624268</v>
      </c>
      <c r="BU2478">
        <v>18.9436931610107</v>
      </c>
      <c r="BV2478">
        <v>17.415016174316399</v>
      </c>
      <c r="BW2478">
        <v>16.765907287597699</v>
      </c>
      <c r="BX2478">
        <v>14.414421081543001</v>
      </c>
      <c r="BY2478">
        <v>17.763444900512699</v>
      </c>
      <c r="BZ2478">
        <v>18.307813644409201</v>
      </c>
      <c r="CA2478">
        <v>16.469911575317401</v>
      </c>
      <c r="CB2478">
        <v>16.4136447906494</v>
      </c>
      <c r="CC2478">
        <v>17.0256156921387</v>
      </c>
      <c r="CD2478">
        <v>16.790805816650401</v>
      </c>
      <c r="CE2478">
        <v>17.832506179809599</v>
      </c>
      <c r="CG2478">
        <v>17.1787433624268</v>
      </c>
      <c r="CH2478">
        <v>18.9436931610107</v>
      </c>
      <c r="CI2478">
        <v>17.415016174316399</v>
      </c>
      <c r="CJ2478">
        <v>16.765907287597699</v>
      </c>
      <c r="CK2478">
        <v>14.414421081543001</v>
      </c>
      <c r="CL2478">
        <v>17.763444900512699</v>
      </c>
      <c r="CM2478">
        <v>18.307813644409201</v>
      </c>
      <c r="CN2478">
        <v>16.469911575317401</v>
      </c>
      <c r="CO2478">
        <v>16.4136447906494</v>
      </c>
      <c r="CP2478">
        <v>17.0256156921387</v>
      </c>
      <c r="CQ2478">
        <v>16.790805816650401</v>
      </c>
      <c r="CR2478">
        <v>17.832506179809599</v>
      </c>
      <c r="CT2478" t="s">
        <v>19000</v>
      </c>
      <c r="CU2478" t="s">
        <v>4887</v>
      </c>
      <c r="CV2478" t="s">
        <v>17281</v>
      </c>
      <c r="CW2478" t="str">
        <f>CT2478&amp;CU2478&amp;CHAR(10)&amp;CV2478</f>
        <v>&gt;A0A3Q7IZN9
MANGSENGEIVVSSIRTGMKREFAMMMKAQADWDIDVGQKRVTRTPQSSQNSPGNVSNDKVYVKKRKREVKDVVDSEDLSNLKVVGKELESDGVVKKDDNVALLSEDLSNSKVVGEELESDGVQKMDQNVVLLSGDLSNSKVVEELESDRVVKKDDNVVLLSEDLSNSKVVGEEQERDGIVTRDENVIILSEEEEPKSGVVDCTSDDEKKAKMDEGVVGSGEEGNASLQNCGNDATTEKGESAKTNDDFDEEMAEIVPELAVTAQGDGKDEQKRGDDTQNEMPTTGKASDFIVGAMPEIVPEAAVTAQADGKNVQTCRGDAMTEMAKTVKANDCTVEARPEIAPELAVTAQGDANAKIEMAKTVKANDCTVEARPEIAPELAVTAQGDANDEQLQTPMRRFTRSALKTEEDTMVSQCDRIKIVDVHETDSVGTMSTPARLELKMSKKVALTKIPTKLRDLLETGLLEGLSVRYIRGTTKGRGRPAKGLRGEIRGSGILCFCDNCHGTSVVTPNQFELHANSANKRPPEYIYLENGKSLRDVLSMCKDASSDEVEMVIKNAIGSADAKIDASACMSAQEFQSPPVPSGEASSRSTSSAPATKLTDRMPSGSGTQSKAHGKLTRKDLRMHKLVFEEDALPDGTALAYYVRGQKLLEGYKKGHGIFCYCCNTEVSPSQFEAHAGCASRRKPYLYIYTSNGVSLHELSIKLSKERRSSAEENDDLCSICADGGDLLCCDNCPRAFHTECVCLPSIPTGTWYCKYCENMFAKERFVENNANAKAAGRVAGVDAIEQITRRCIRMVETLETEVSVCVLCRDQDFSKSGFGPRTVIICDQCEKEYHVGCLKEHNIDDLQELPKDKWFCCTDCSRIHFALEKVVSDGEQNIPESLLEVLKAKNEGKGSVNNSRLDIKWRLLSGKMSSEETRVWLSSAVSIFHEQFDPIADASTSRLDLIPHMVYGRSFKDQDYGGMFCAILLVNSLVVSAGIFRVFGKEVAELPLVATSTNCQGQGYFQSLFSCVENLLRSLKVENLVLPSAEEAEAIWTNRFSFTKIPEEQMKQYRKNYQMMVFSGTSMLQKQLLVGAMVPKRWIVSVVEHSSLFNSIPNNGCGGWWVGVVILIIINTLSSSTTAYPARSINGFEEGGSCYFDHYQHSFVLNNIPGEVHQRIQYSEKYFDDTYEYRHVVLPPDVAKLLPKNRLLSENEWRAIGVQQSRGWVHYAIHRPEPHIMLFRRPLNYQQQQENQTQQVLLAK</v>
      </c>
    </row>
    <row r="2479" spans="1:101" x14ac:dyDescent="0.25">
      <c r="A2479" t="s">
        <v>6821</v>
      </c>
      <c r="B2479" t="s">
        <v>21332</v>
      </c>
      <c r="C2479" t="s">
        <v>7177</v>
      </c>
      <c r="D2479" t="s">
        <v>14702</v>
      </c>
      <c r="E2479">
        <v>0</v>
      </c>
      <c r="F2479" t="s">
        <v>12941</v>
      </c>
      <c r="G2479">
        <v>-4.1945343017578098</v>
      </c>
      <c r="H2479">
        <v>-4.2668275833129901</v>
      </c>
      <c r="I2479">
        <v>-3.0975818634033199</v>
      </c>
      <c r="J2479">
        <v>-5.6051139831543004</v>
      </c>
      <c r="K2479">
        <v>-3.75488948822021</v>
      </c>
      <c r="L2479">
        <v>-3.4415187835693399</v>
      </c>
      <c r="M2479">
        <v>-3.22190284729004</v>
      </c>
      <c r="N2479">
        <v>-5.39992427825928</v>
      </c>
      <c r="O2479">
        <v>-5.0090065002441397</v>
      </c>
      <c r="P2479">
        <v>-2.6739969253539999</v>
      </c>
      <c r="Q2479">
        <v>-5.0548763275146502</v>
      </c>
      <c r="R2479">
        <v>-5.7545318603515598</v>
      </c>
      <c r="S2479">
        <v>-4.2895587285359698</v>
      </c>
      <c r="T2479">
        <v>2475</v>
      </c>
      <c r="X2479" s="16">
        <v>0.41419283548990959</v>
      </c>
      <c r="Z2479">
        <v>0.91987576624438105</v>
      </c>
      <c r="AA2479">
        <v>5.1205184410198799E-2</v>
      </c>
      <c r="AB2479">
        <v>0.88878110995642812</v>
      </c>
      <c r="AP2479">
        <v>4</v>
      </c>
      <c r="AQ2479">
        <v>4</v>
      </c>
      <c r="AR2479">
        <v>4</v>
      </c>
      <c r="AS2479">
        <v>6.1</v>
      </c>
      <c r="AT2479">
        <v>6.1</v>
      </c>
      <c r="AU2479">
        <v>6.1</v>
      </c>
      <c r="AV2479">
        <v>90.241</v>
      </c>
      <c r="AW2479">
        <v>0</v>
      </c>
      <c r="AX2479">
        <v>10.032</v>
      </c>
      <c r="AY2479">
        <v>74925000</v>
      </c>
      <c r="AZ2479">
        <v>11</v>
      </c>
      <c r="BA2479" t="s">
        <v>1858</v>
      </c>
      <c r="BB2479" t="s">
        <v>1858</v>
      </c>
      <c r="BC2479" t="s">
        <v>1859</v>
      </c>
      <c r="BD2479" t="s">
        <v>1860</v>
      </c>
      <c r="BE2479" t="s">
        <v>1861</v>
      </c>
      <c r="BF2479" s="34" t="s">
        <v>19011</v>
      </c>
      <c r="BG2479">
        <v>8.9505352079868303E-2</v>
      </c>
      <c r="BH2479">
        <v>2.1410906687378901E-2</v>
      </c>
      <c r="BI2479">
        <v>1.12274610996246</v>
      </c>
      <c r="BJ2479">
        <v>-1.23914706707001</v>
      </c>
      <c r="BK2479">
        <v>0.50361531972885099</v>
      </c>
      <c r="BL2479">
        <v>0.79878526926040605</v>
      </c>
      <c r="BM2479">
        <v>1.0056457519531301</v>
      </c>
      <c r="BN2479">
        <v>-1.0458748340606701</v>
      </c>
      <c r="BO2479">
        <v>-0.67766183614730802</v>
      </c>
      <c r="BP2479">
        <v>1.52172899246216</v>
      </c>
      <c r="BQ2479">
        <v>-0.72086751461029097</v>
      </c>
      <c r="BR2479">
        <v>-1.3798866271972701</v>
      </c>
      <c r="BT2479">
        <v>17.907007217407202</v>
      </c>
      <c r="BU2479">
        <v>18.148078918456999</v>
      </c>
      <c r="BV2479">
        <v>18.492517471313501</v>
      </c>
      <c r="BW2479">
        <v>15.932375907897899</v>
      </c>
      <c r="BX2479">
        <v>17.270204544067401</v>
      </c>
      <c r="BY2479">
        <v>18.641599655151399</v>
      </c>
      <c r="BZ2479">
        <v>18.365383148193398</v>
      </c>
      <c r="CA2479">
        <v>16.008384704589801</v>
      </c>
      <c r="CB2479">
        <v>16.636651992797901</v>
      </c>
      <c r="CC2479">
        <v>17.514219284057599</v>
      </c>
      <c r="CD2479">
        <v>15.1771078109741</v>
      </c>
      <c r="CE2479">
        <v>15.212344169616699</v>
      </c>
      <c r="CG2479">
        <v>17.907007217407202</v>
      </c>
      <c r="CH2479">
        <v>18.148078918456999</v>
      </c>
      <c r="CI2479" t="s">
        <v>8080</v>
      </c>
      <c r="CJ2479">
        <v>15.932375907897899</v>
      </c>
      <c r="CK2479">
        <v>17.270204544067401</v>
      </c>
      <c r="CL2479">
        <v>18.641599655151399</v>
      </c>
      <c r="CM2479">
        <v>18.365383148193398</v>
      </c>
      <c r="CN2479">
        <v>16.008384704589801</v>
      </c>
      <c r="CO2479">
        <v>16.636651992797901</v>
      </c>
      <c r="CP2479" t="s">
        <v>8080</v>
      </c>
      <c r="CQ2479">
        <v>15.1771078109741</v>
      </c>
      <c r="CR2479">
        <v>15.212344169616699</v>
      </c>
      <c r="CT2479" t="s">
        <v>19000</v>
      </c>
      <c r="CU2479" t="s">
        <v>6821</v>
      </c>
      <c r="CV2479" t="s">
        <v>18892</v>
      </c>
      <c r="CW2479" t="str">
        <f>CT2479&amp;CU2479&amp;CHAR(10)&amp;CV2479</f>
        <v>&gt;A0A3Q7FVD6
MASMHSENQKESNVCNRRSILFVGFSVLPLLNLRARALEGLSTDSQAQPQKEETEQTIQGSAGNPFVSLLNGLGVVGSGVLGSLYALARNEKAVSDATIESMKNKLKDKEDAFVSMKKQFESELLSEREDRNKLIRREGEERQALVNQLKSAKTTVISLGQELQNEKKLAEDLKFEIKGLQNDLMNTKEDKKKLQEELKEKLDLIQVLEEKITLLTTEIKDKEVSLRSNTSKLAEKESEVNSLSDMYQQSQDQLMNLTSEIKELKDEIQKRERELELKCVSEDNLNVQLNSLLLERDESKKELHAIQKEYSEFKSNSDEKVASDAKLLGEQEKRLHQLEEQLGTALSEASKNEVLIADLTREKENLRRMVDAELDNVNKLKQEIEVTQESLENSRSEVSDITVQLEQLRDLCSKLEAEVSKLQMELEETRASLQRNIDETKHSSELLAAELTTTKELLKKTNEEMHTMSDELVAVSENRDSLQTELVDVYKKAEHTANELKQEKSIVATLEEELKFLESQITREKELRKSLEDELEKATESLDEINRNVLALAEELELATSRNSSLEDEREVLRQSVSEQKQISQEAQENLEDAHSLVMKLGKERESLEKRAKKLEDEMAAAKVWDPWLIVAQIVCFQCLYYLTLGIFMTILVGTRVSRISLVYFFDYATVTASTVTGWCVIASFILSSLAGAGFLLYLIERAKKCLDFSATLYIVHLLICIIYGGWPSSITWWVVNVTGLAVMALLGEYLCIRRELREIPISKFRSRSVSEEKANEDMDEQIPLYRVDNMA</v>
      </c>
    </row>
    <row r="2480" spans="1:101" x14ac:dyDescent="0.25">
      <c r="A2480" t="s">
        <v>3619</v>
      </c>
      <c r="B2480" t="s">
        <v>21333</v>
      </c>
      <c r="C2480" t="s">
        <v>7214</v>
      </c>
      <c r="D2480" t="s">
        <v>15772</v>
      </c>
      <c r="E2480" t="s">
        <v>15773</v>
      </c>
      <c r="F2480" t="s">
        <v>12942</v>
      </c>
      <c r="G2480">
        <v>-4.8860855102539098</v>
      </c>
      <c r="H2480">
        <v>-3.1943998336792001</v>
      </c>
      <c r="I2480">
        <v>-5.76275634765625</v>
      </c>
      <c r="J2480">
        <v>-2.62673091888428</v>
      </c>
      <c r="K2480">
        <v>-5.6669816970825204</v>
      </c>
      <c r="L2480">
        <v>-5.9436721801757804</v>
      </c>
      <c r="M2480">
        <v>-4.1526737213134801</v>
      </c>
      <c r="N2480">
        <v>-4.0042314529418901</v>
      </c>
      <c r="O2480">
        <v>-3.2074680328369101</v>
      </c>
      <c r="P2480">
        <v>-5.2234773635864302</v>
      </c>
      <c r="Q2480">
        <v>-2.55890941619873</v>
      </c>
      <c r="R2480">
        <v>-4.4060811996459996</v>
      </c>
      <c r="S2480">
        <v>-4.3027889728546151</v>
      </c>
      <c r="T2480">
        <v>2476</v>
      </c>
      <c r="X2480" s="16">
        <v>0.13138103485107422</v>
      </c>
      <c r="Z2480">
        <v>0.85221993127147799</v>
      </c>
      <c r="AA2480">
        <v>9.8956800379468093E-2</v>
      </c>
      <c r="AB2480">
        <v>0.7962385489655377</v>
      </c>
      <c r="AP2480">
        <v>3</v>
      </c>
      <c r="AQ2480">
        <v>3</v>
      </c>
      <c r="AR2480">
        <v>3</v>
      </c>
      <c r="AS2480">
        <v>6.8</v>
      </c>
      <c r="AT2480">
        <v>6.8</v>
      </c>
      <c r="AU2480">
        <v>6.8</v>
      </c>
      <c r="AV2480">
        <v>51.905999999999999</v>
      </c>
      <c r="AW2480">
        <v>0</v>
      </c>
      <c r="AX2480">
        <v>8.4022000000000006</v>
      </c>
      <c r="AY2480">
        <v>87935000</v>
      </c>
      <c r="AZ2480">
        <v>9</v>
      </c>
      <c r="BA2480" t="s">
        <v>3619</v>
      </c>
      <c r="BB2480" t="s">
        <v>3619</v>
      </c>
      <c r="BC2480" t="s">
        <v>3620</v>
      </c>
      <c r="BF2480" s="34" t="s">
        <v>19011</v>
      </c>
      <c r="BG2480">
        <v>-0.47955802083015397</v>
      </c>
      <c r="BH2480">
        <v>0.91126358509063698</v>
      </c>
      <c r="BI2480">
        <v>-1.2003140449523899</v>
      </c>
      <c r="BJ2480">
        <v>1.37797331809998</v>
      </c>
      <c r="BK2480">
        <v>-1.1215728521346999</v>
      </c>
      <c r="BL2480">
        <v>-1.34905433654785</v>
      </c>
      <c r="BM2480">
        <v>0.12341745197773001</v>
      </c>
      <c r="BN2480">
        <v>0.24545945227146099</v>
      </c>
      <c r="BO2480">
        <v>0.90051954984664895</v>
      </c>
      <c r="BP2480">
        <v>-0.75694519281387296</v>
      </c>
      <c r="BQ2480">
        <v>1.43373286724091</v>
      </c>
      <c r="BR2480">
        <v>-8.4921836853027302E-2</v>
      </c>
      <c r="BT2480">
        <v>17.215456008911101</v>
      </c>
      <c r="BU2480">
        <v>19.220506668090799</v>
      </c>
      <c r="BV2480">
        <v>15.827342987060501</v>
      </c>
      <c r="BW2480">
        <v>18.910758972168001</v>
      </c>
      <c r="BX2480">
        <v>15.358112335205099</v>
      </c>
      <c r="BY2480">
        <v>16.139446258544901</v>
      </c>
      <c r="BZ2480">
        <v>17.434612274169901</v>
      </c>
      <c r="CA2480">
        <v>17.404077529907202</v>
      </c>
      <c r="CB2480">
        <v>18.438190460205099</v>
      </c>
      <c r="CC2480">
        <v>14.964738845825201</v>
      </c>
      <c r="CD2480">
        <v>17.67307472229</v>
      </c>
      <c r="CE2480">
        <v>16.560794830322301</v>
      </c>
      <c r="CG2480" t="s">
        <v>8080</v>
      </c>
      <c r="CH2480">
        <v>19.220506668090799</v>
      </c>
      <c r="CI2480">
        <v>15.827342987060501</v>
      </c>
      <c r="CJ2480">
        <v>18.910758972168001</v>
      </c>
      <c r="CK2480" t="s">
        <v>8080</v>
      </c>
      <c r="CL2480" t="s">
        <v>8080</v>
      </c>
      <c r="CM2480">
        <v>17.434612274169901</v>
      </c>
      <c r="CN2480">
        <v>17.404077529907202</v>
      </c>
      <c r="CO2480">
        <v>18.438190460205099</v>
      </c>
      <c r="CP2480" t="s">
        <v>8080</v>
      </c>
      <c r="CQ2480">
        <v>17.67307472229</v>
      </c>
      <c r="CR2480">
        <v>16.560794830322301</v>
      </c>
      <c r="CT2480" t="s">
        <v>19000</v>
      </c>
      <c r="CU2480" t="s">
        <v>3619</v>
      </c>
      <c r="CV2480" t="s">
        <v>18774</v>
      </c>
      <c r="CW2480" t="str">
        <f>CT2480&amp;CU2480&amp;CHAR(10)&amp;CV2480</f>
        <v>&gt;A0A3Q7HQE3
MDAEAIVKELRGTYGSGKTKSYEWRVSQLKALLKIAENHEKEITDALYSDLSKPELEAFIHEVSMMKTACKLALKELKWWMKPEKVKTSLTSFPSSAEIVPEPLGVVLVISAWNYPFLLSLDPVIGAIAAGNAVVLKPSEIAPATSSVLAKLLGQYMDVSAIRVVEGAVPETTALLEQKWDKIFYTGNGKVGRIVLAAAAKHLTPVVLELGGKSPVVVDSNIDYKIAVRRIIAGKWGCNNGQACISPDYIITTKESVPKLLDAMKQELEKFYGKDPLKSGDLSRIVNANHFQRLSKLLDDNKVVDKVVHGGQRDENNLKISPTILLDVPEDSLIMKEEIFGPLLPIITVNKVEDSIQFIKAREKPLAAYLFTSNKKLEEEFVMNISAGGLLINDTTLQVALSTLPFGGVGESGMGSCHGKFSFDTFSHKKAVLRRSFAGDVPARYPPYTAGKARFLKALLNGDIIGLIRALIGW</v>
      </c>
    </row>
    <row r="2481" spans="1:101" x14ac:dyDescent="0.25">
      <c r="A2481" t="s">
        <v>4730</v>
      </c>
      <c r="B2481" t="s">
        <v>21334</v>
      </c>
      <c r="C2481" t="s">
        <v>7809</v>
      </c>
      <c r="D2481" t="s">
        <v>16204</v>
      </c>
      <c r="E2481" t="s">
        <v>15799</v>
      </c>
      <c r="F2481" t="s">
        <v>12943</v>
      </c>
      <c r="G2481">
        <v>-4.85935401916504</v>
      </c>
      <c r="H2481">
        <v>-5.7876291275024396</v>
      </c>
      <c r="I2481">
        <v>-3.0714530944824201</v>
      </c>
      <c r="J2481">
        <v>-2.9102830886840798</v>
      </c>
      <c r="K2481">
        <v>-3.44364261627197</v>
      </c>
      <c r="L2481">
        <v>-3.5347785949707</v>
      </c>
      <c r="M2481">
        <v>-4.0403003692626998</v>
      </c>
      <c r="N2481">
        <v>-3.8831090927124001</v>
      </c>
      <c r="O2481">
        <v>-4.9480113983154297</v>
      </c>
      <c r="P2481">
        <v>-5.4576930999755904</v>
      </c>
      <c r="Q2481">
        <v>-4.8230905532836896</v>
      </c>
      <c r="R2481">
        <v>-5.0074176788330096</v>
      </c>
      <c r="S2481">
        <v>-4.3138968944549552</v>
      </c>
      <c r="T2481">
        <v>2477</v>
      </c>
      <c r="X2481" s="16">
        <v>-1.2765773137410501</v>
      </c>
      <c r="Z2481">
        <v>0.242968253968254</v>
      </c>
      <c r="AA2481">
        <v>0.96195968090174699</v>
      </c>
      <c r="AB2481">
        <v>0.10915416684591142</v>
      </c>
      <c r="AP2481">
        <v>2</v>
      </c>
      <c r="AQ2481">
        <v>2</v>
      </c>
      <c r="AR2481">
        <v>2</v>
      </c>
      <c r="AS2481">
        <v>10.7</v>
      </c>
      <c r="AT2481">
        <v>10.7</v>
      </c>
      <c r="AU2481">
        <v>10.7</v>
      </c>
      <c r="AV2481">
        <v>37.615000000000002</v>
      </c>
      <c r="AW2481">
        <v>0</v>
      </c>
      <c r="AX2481">
        <v>5.0838999999999999</v>
      </c>
      <c r="AY2481">
        <v>73996000</v>
      </c>
      <c r="AZ2481">
        <v>2</v>
      </c>
      <c r="BA2481" t="s">
        <v>4730</v>
      </c>
      <c r="BB2481" t="s">
        <v>4730</v>
      </c>
      <c r="BC2481" t="s">
        <v>4731</v>
      </c>
      <c r="BF2481" s="34" t="s">
        <v>19011</v>
      </c>
      <c r="BG2481">
        <v>-0.57041054964065596</v>
      </c>
      <c r="BH2481">
        <v>-1.5411521196365401</v>
      </c>
      <c r="BI2481">
        <v>1.29928278923035</v>
      </c>
      <c r="BJ2481">
        <v>1.4678260087966899</v>
      </c>
      <c r="BK2481">
        <v>0.91006642580032304</v>
      </c>
      <c r="BL2481">
        <v>0.81476122140884399</v>
      </c>
      <c r="BM2481">
        <v>0.28611293435096702</v>
      </c>
      <c r="BN2481">
        <v>0.45049536228179898</v>
      </c>
      <c r="BO2481">
        <v>-0.66312378644943204</v>
      </c>
      <c r="BP2481">
        <v>-1.19612228870392</v>
      </c>
      <c r="BQ2481">
        <v>-0.53248810768127397</v>
      </c>
      <c r="BR2481">
        <v>-0.72524780035018899</v>
      </c>
      <c r="BT2481">
        <v>17.2421875</v>
      </c>
      <c r="BU2481">
        <v>16.627277374267599</v>
      </c>
      <c r="BV2481">
        <v>18.5186462402344</v>
      </c>
      <c r="BW2481">
        <v>18.6272068023682</v>
      </c>
      <c r="BX2481">
        <v>17.5814514160156</v>
      </c>
      <c r="BY2481">
        <v>18.54833984375</v>
      </c>
      <c r="BZ2481">
        <v>17.5469856262207</v>
      </c>
      <c r="CA2481">
        <v>17.525199890136701</v>
      </c>
      <c r="CB2481">
        <v>16.697647094726602</v>
      </c>
      <c r="CC2481">
        <v>14.730523109436</v>
      </c>
      <c r="CD2481">
        <v>15.408893585205099</v>
      </c>
      <c r="CE2481">
        <v>15.9594583511353</v>
      </c>
      <c r="CG2481">
        <v>17.2421875</v>
      </c>
      <c r="CH2481">
        <v>16.627277374267599</v>
      </c>
      <c r="CI2481">
        <v>18.5186462402344</v>
      </c>
      <c r="CJ2481">
        <v>18.6272068023682</v>
      </c>
      <c r="CK2481">
        <v>17.5814514160156</v>
      </c>
      <c r="CL2481">
        <v>18.54833984375</v>
      </c>
      <c r="CM2481">
        <v>17.5469856262207</v>
      </c>
      <c r="CN2481">
        <v>17.525199890136701</v>
      </c>
      <c r="CO2481">
        <v>16.697647094726602</v>
      </c>
      <c r="CP2481">
        <v>14.730523109436</v>
      </c>
      <c r="CQ2481">
        <v>15.408893585205099</v>
      </c>
      <c r="CR2481">
        <v>15.9594583511353</v>
      </c>
      <c r="CT2481" t="s">
        <v>19000</v>
      </c>
      <c r="CU2481" t="s">
        <v>4730</v>
      </c>
      <c r="CV2481" t="s">
        <v>17225</v>
      </c>
      <c r="CW2481" t="str">
        <f>CT2481&amp;CU2481&amp;CHAR(10)&amp;CV2481</f>
        <v>&gt;A0A3Q7IRE4
MNSCWISPSYFPQIKASILEPRTRIQPFSSKPDFPTEKIESFLPFNVNSITSTSNPFVKHCLKLRQNSSYRHFHGSVLVVGSTPIREIYSFQERVQERPITLDCLLVLDEAHIPEDLNLQSVRLVRISSTVMKKLSGLQSIDSIKMIALMKIPSTFHSVDDEFLEEDCSTWFKNAHRVLVLDGIQDPGNLGTLLRSAMAFGWGGAFLLPGCCDPFNEKALRASRGASFQLPLVSGDWLHLDALRNHYNMKILAAHPVNDQKPRRISRLTRDFADSLADSPLCVVLGSEGGGLSEKTKDASELVNIPMTGEFESLNVSVAGGILLYMLQPENHKDLSSG</v>
      </c>
    </row>
    <row r="2482" spans="1:101" x14ac:dyDescent="0.25">
      <c r="A2482" t="s">
        <v>6952</v>
      </c>
      <c r="B2482" t="s">
        <v>21005</v>
      </c>
      <c r="C2482" t="s">
        <v>7707</v>
      </c>
      <c r="D2482" t="s">
        <v>16007</v>
      </c>
      <c r="E2482" t="s">
        <v>16008</v>
      </c>
      <c r="F2482" t="s">
        <v>12594</v>
      </c>
      <c r="G2482">
        <v>-3.3191261291503902</v>
      </c>
      <c r="H2482">
        <v>-0.63377857208251998</v>
      </c>
      <c r="I2482">
        <v>-1.37959480285645</v>
      </c>
      <c r="J2482">
        <v>-5.6505098342895499</v>
      </c>
      <c r="K2482">
        <v>-5.7694606781005904</v>
      </c>
      <c r="L2482">
        <v>-3.8582324981689502</v>
      </c>
      <c r="M2482">
        <v>0.35813713073730502</v>
      </c>
      <c r="N2482">
        <v>9.7458839416503906E-2</v>
      </c>
      <c r="O2482">
        <v>1.0075225830078101</v>
      </c>
      <c r="P2482">
        <v>-5.0019865036010698</v>
      </c>
      <c r="Q2482">
        <v>-3.9484529495239298</v>
      </c>
      <c r="R2482">
        <v>-5.2091550827026403</v>
      </c>
      <c r="S2482">
        <v>-2.7755982081095389</v>
      </c>
      <c r="T2482">
        <v>2128</v>
      </c>
      <c r="V2482" t="s">
        <v>10408</v>
      </c>
      <c r="W2482">
        <v>5</v>
      </c>
      <c r="X2482" s="16">
        <v>3.315234502156577</v>
      </c>
      <c r="Z2482">
        <v>3.0200000000000001E-2</v>
      </c>
      <c r="AA2482">
        <v>3.5078300939126099</v>
      </c>
      <c r="AB2482">
        <v>3.105774401555744E-4</v>
      </c>
      <c r="AC2482" t="s">
        <v>10408</v>
      </c>
      <c r="AE2482">
        <v>1.5149791190655899</v>
      </c>
      <c r="AF2482">
        <v>3.0550679977456693E-2</v>
      </c>
      <c r="AG2482">
        <v>6.5641025641025603E-3</v>
      </c>
      <c r="AH2482" t="s">
        <v>10408</v>
      </c>
      <c r="AJ2482" s="14">
        <v>3.4055686435325701</v>
      </c>
      <c r="AK2482" s="14">
        <v>3.930351178202237E-4</v>
      </c>
      <c r="AL2482" s="14">
        <v>0</v>
      </c>
      <c r="AM2482" s="14" t="s">
        <v>10408</v>
      </c>
      <c r="AN2482" s="14">
        <f>AVERAGE(M2482:O2482)-AVERAGE(P2482:R2482)</f>
        <v>5.2075710296630859</v>
      </c>
      <c r="AP2482">
        <v>2</v>
      </c>
      <c r="AQ2482">
        <v>2</v>
      </c>
      <c r="AR2482">
        <v>2</v>
      </c>
      <c r="AS2482">
        <v>20</v>
      </c>
      <c r="AT2482">
        <v>20</v>
      </c>
      <c r="AU2482">
        <v>20</v>
      </c>
      <c r="AV2482">
        <v>11.721</v>
      </c>
      <c r="AW2482">
        <v>0</v>
      </c>
      <c r="AX2482">
        <v>5.7439999999999998</v>
      </c>
      <c r="AY2482">
        <v>124700000</v>
      </c>
      <c r="AZ2482">
        <v>5</v>
      </c>
      <c r="BA2482" t="s">
        <v>3814</v>
      </c>
      <c r="BB2482" t="s">
        <v>3814</v>
      </c>
      <c r="BC2482" t="s">
        <v>3815</v>
      </c>
      <c r="BF2482" s="34" t="s">
        <v>19011</v>
      </c>
      <c r="BG2482">
        <v>-0.21565634012222301</v>
      </c>
      <c r="BH2482">
        <v>0.84981274604797397</v>
      </c>
      <c r="BI2482">
        <v>0.55389422178268399</v>
      </c>
      <c r="BJ2482">
        <v>-1.1406826972961399</v>
      </c>
      <c r="BK2482">
        <v>-1.1878789663314799</v>
      </c>
      <c r="BL2482">
        <v>-0.42955830693244901</v>
      </c>
      <c r="BM2482">
        <v>1.2433764934539799</v>
      </c>
      <c r="BN2482">
        <v>1.13994681835175</v>
      </c>
      <c r="BO2482">
        <v>1.5010341405868499</v>
      </c>
      <c r="BP2482">
        <v>-0.88336718082428001</v>
      </c>
      <c r="BQ2482">
        <v>-0.46535521745681802</v>
      </c>
      <c r="BR2482">
        <v>-0.96556574106216397</v>
      </c>
      <c r="BT2482">
        <v>18.782415390014599</v>
      </c>
      <c r="BU2482">
        <v>21.7811279296875</v>
      </c>
      <c r="BV2482">
        <v>20.210504531860401</v>
      </c>
      <c r="BW2482">
        <v>15.886980056762701</v>
      </c>
      <c r="BX2482">
        <v>15.255633354186999</v>
      </c>
      <c r="BY2482">
        <v>18.2248859405518</v>
      </c>
      <c r="BZ2482">
        <v>21.9454231262207</v>
      </c>
      <c r="CA2482">
        <v>21.5057678222656</v>
      </c>
      <c r="CB2482">
        <v>22.653181076049801</v>
      </c>
      <c r="CC2482">
        <v>15.186229705810501</v>
      </c>
      <c r="CD2482">
        <v>16.283531188964801</v>
      </c>
      <c r="CE2482">
        <v>15.7577209472656</v>
      </c>
      <c r="CG2482" t="s">
        <v>8080</v>
      </c>
      <c r="CH2482">
        <v>21.7811279296875</v>
      </c>
      <c r="CI2482">
        <v>20.210504531860401</v>
      </c>
      <c r="CJ2482" t="s">
        <v>8080</v>
      </c>
      <c r="CK2482" t="s">
        <v>8080</v>
      </c>
      <c r="CL2482" t="s">
        <v>8080</v>
      </c>
      <c r="CM2482">
        <v>21.9454231262207</v>
      </c>
      <c r="CN2482">
        <v>21.5057678222656</v>
      </c>
      <c r="CO2482">
        <v>22.653181076049801</v>
      </c>
      <c r="CP2482" t="s">
        <v>8080</v>
      </c>
      <c r="CQ2482" t="s">
        <v>8080</v>
      </c>
      <c r="CR2482" t="s">
        <v>8080</v>
      </c>
      <c r="CT2482" t="s">
        <v>19000</v>
      </c>
      <c r="CU2482" t="s">
        <v>6952</v>
      </c>
      <c r="CV2482" t="s">
        <v>16589</v>
      </c>
      <c r="CW2482" t="str">
        <f>CT2482&amp;CU2482&amp;CHAR(10)&amp;CV2482</f>
        <v>&gt;A0A3Q7HV45
MASFKAFLNSPVGPKTTHFWGPVANWGFVIAGLVDTQKPPEMISGNMTSAMCVYSALFMRFAWMVQPRNYLLLACHASNESVQLYQLSRWGKSQGYLQQNAAKAE</v>
      </c>
    </row>
    <row r="2483" spans="1:101" x14ac:dyDescent="0.25">
      <c r="A2483" t="s">
        <v>1911</v>
      </c>
      <c r="B2483" t="s">
        <v>21336</v>
      </c>
      <c r="C2483" t="s">
        <v>7457</v>
      </c>
      <c r="D2483" t="s">
        <v>16205</v>
      </c>
      <c r="E2483" t="s">
        <v>15245</v>
      </c>
      <c r="F2483" t="s">
        <v>12945</v>
      </c>
      <c r="G2483">
        <v>-4.8698177337646502</v>
      </c>
      <c r="H2483">
        <v>-4.5558805465698198</v>
      </c>
      <c r="I2483">
        <v>-4.6584148406982404</v>
      </c>
      <c r="J2483">
        <v>-4.0107622146606401</v>
      </c>
      <c r="K2483">
        <v>-3.0803136825561501</v>
      </c>
      <c r="L2483">
        <v>-4.4534912109375</v>
      </c>
      <c r="M2483">
        <v>-5.2766380310058603</v>
      </c>
      <c r="N2483">
        <v>-4.5080080032348597</v>
      </c>
      <c r="O2483">
        <v>-4.5699920654296902</v>
      </c>
      <c r="P2483">
        <v>-5.2586803436279297</v>
      </c>
      <c r="Q2483">
        <v>-3.5059785842895499</v>
      </c>
      <c r="R2483">
        <v>-3.3859395980835001</v>
      </c>
      <c r="S2483">
        <v>-4.3444930712381993</v>
      </c>
      <c r="T2483">
        <v>2479</v>
      </c>
      <c r="X2483" s="16">
        <v>-0.84651533762613962</v>
      </c>
      <c r="Z2483">
        <v>0.41905403508771899</v>
      </c>
      <c r="AA2483">
        <v>0.52235851683196199</v>
      </c>
      <c r="AB2483">
        <v>0.30035957640099842</v>
      </c>
      <c r="AP2483">
        <v>2</v>
      </c>
      <c r="AQ2483">
        <v>2</v>
      </c>
      <c r="AR2483">
        <v>2</v>
      </c>
      <c r="AS2483">
        <v>5.8</v>
      </c>
      <c r="AT2483">
        <v>5.8</v>
      </c>
      <c r="AU2483">
        <v>5.8</v>
      </c>
      <c r="AV2483">
        <v>46.354999999999997</v>
      </c>
      <c r="AW2483">
        <v>3.5816999999999999E-4</v>
      </c>
      <c r="AX2483">
        <v>4.5982000000000003</v>
      </c>
      <c r="AY2483">
        <v>60378000</v>
      </c>
      <c r="AZ2483">
        <v>3</v>
      </c>
      <c r="BA2483" t="s">
        <v>1911</v>
      </c>
      <c r="BB2483" t="s">
        <v>1911</v>
      </c>
      <c r="BC2483" t="s">
        <v>1912</v>
      </c>
      <c r="BF2483" s="34" t="s">
        <v>19011</v>
      </c>
      <c r="BG2483">
        <v>-0.73991692066192605</v>
      </c>
      <c r="BH2483">
        <v>-0.29773810505866999</v>
      </c>
      <c r="BI2483">
        <v>-0.44215708971023598</v>
      </c>
      <c r="BJ2483">
        <v>0.470058083534241</v>
      </c>
      <c r="BK2483">
        <v>1.78058981895447</v>
      </c>
      <c r="BL2483">
        <v>-0.15352328121662101</v>
      </c>
      <c r="BM2483">
        <v>-1.31292104721069</v>
      </c>
      <c r="BN2483">
        <v>-0.230309888720512</v>
      </c>
      <c r="BO2483">
        <v>-0.31761410832405101</v>
      </c>
      <c r="BP2483">
        <v>-1.2876278162002599</v>
      </c>
      <c r="BQ2483">
        <v>1.1810430288314799</v>
      </c>
      <c r="BR2483">
        <v>1.3501173257827801</v>
      </c>
      <c r="BT2483">
        <v>17.231723785400401</v>
      </c>
      <c r="BU2483">
        <v>17.859025955200199</v>
      </c>
      <c r="BV2483">
        <v>16.931684494018601</v>
      </c>
      <c r="BW2483">
        <v>17.526727676391602</v>
      </c>
      <c r="BX2483">
        <v>17.944780349731399</v>
      </c>
      <c r="BY2483">
        <v>17.6296272277832</v>
      </c>
      <c r="BZ2483">
        <v>16.3106479644775</v>
      </c>
      <c r="CA2483">
        <v>16.9003009796143</v>
      </c>
      <c r="CB2483">
        <v>17.075666427612301</v>
      </c>
      <c r="CC2483">
        <v>14.9295358657837</v>
      </c>
      <c r="CD2483">
        <v>16.726005554199201</v>
      </c>
      <c r="CE2483">
        <v>17.580936431884801</v>
      </c>
      <c r="CG2483" t="s">
        <v>8080</v>
      </c>
      <c r="CH2483">
        <v>17.859025955200199</v>
      </c>
      <c r="CI2483">
        <v>16.931684494018601</v>
      </c>
      <c r="CJ2483">
        <v>17.526727676391602</v>
      </c>
      <c r="CK2483">
        <v>17.944780349731399</v>
      </c>
      <c r="CL2483">
        <v>17.6296272277832</v>
      </c>
      <c r="CM2483">
        <v>16.3106479644775</v>
      </c>
      <c r="CN2483">
        <v>16.9003009796143</v>
      </c>
      <c r="CO2483">
        <v>17.075666427612301</v>
      </c>
      <c r="CP2483">
        <v>14.9295358657837</v>
      </c>
      <c r="CQ2483">
        <v>16.726005554199201</v>
      </c>
      <c r="CR2483">
        <v>17.580936431884801</v>
      </c>
      <c r="CT2483" t="s">
        <v>19000</v>
      </c>
      <c r="CU2483" t="s">
        <v>1911</v>
      </c>
      <c r="CV2483" t="s">
        <v>17886</v>
      </c>
      <c r="CW2483" t="str">
        <f t="shared" ref="CW2462:CW2493" si="1">CT2483&amp;CU2483&amp;CHAR(10)&amp;CV2483</f>
        <v>&gt;A0A3Q7FWL3
MGVIELCNISSISIVRAKPSSLNEGNRRRRIACMASSVSVQEEESHQQKQGVNGGSFIRTHLLKLSPYQPILPFEVLSTRLGRKPEDIVKLDANENPYGPPPEVNEALGSMKFPYIYPDPESRTLRAALAEDSGLESEYILAGCGADELIDLIMRCILDPGDKIVDCPPTFTMYEFDAAVNGAGVIKVPRNPDFSLDVERITEVVEREKPKCIFLTSPNNPDGSIIDDETLLEILHLPILVILDEAYVEFSGMESKMKWVKKHENLIVLRTFSKRAGLAGLRVGYGAFPRSIIEFLWRAKQPYNVSVAAEVAACAALKNPTYLENVKVALVQERERLFNLLKEVPFLDPYPSYSNFILCKVTSGMDAKKLKEDLATMGVMIRHYNSKELKGYVRVSVGKPEHTEALMKCLKHFY</v>
      </c>
    </row>
    <row r="2484" spans="1:101" x14ac:dyDescent="0.25">
      <c r="A2484" t="s">
        <v>713</v>
      </c>
      <c r="B2484" t="s">
        <v>21337</v>
      </c>
      <c r="C2484" t="s">
        <v>7296</v>
      </c>
      <c r="D2484" t="s">
        <v>16206</v>
      </c>
      <c r="E2484" t="s">
        <v>16207</v>
      </c>
      <c r="F2484" t="s">
        <v>12946</v>
      </c>
      <c r="G2484">
        <v>-3.8363895416259801</v>
      </c>
      <c r="H2484">
        <v>-5.0846376419067401</v>
      </c>
      <c r="I2484">
        <v>-6.2651805877685502</v>
      </c>
      <c r="J2484">
        <v>-4.2295427322387704</v>
      </c>
      <c r="K2484">
        <v>-4.2188463211059597</v>
      </c>
      <c r="L2484">
        <v>-2.2938232421875</v>
      </c>
      <c r="M2484">
        <v>-3.8478355407714799</v>
      </c>
      <c r="N2484">
        <v>-5.3508405685424796</v>
      </c>
      <c r="O2484">
        <v>-5.1840839385986301</v>
      </c>
      <c r="P2484">
        <v>-4.6346769332885698</v>
      </c>
      <c r="Q2484">
        <v>-3.9416418075561501</v>
      </c>
      <c r="R2484">
        <v>-3.6258783340454102</v>
      </c>
      <c r="S2484">
        <v>-4.3761147658030186</v>
      </c>
      <c r="T2484">
        <v>2480</v>
      </c>
      <c r="X2484" s="16">
        <v>-1.4813318252563463</v>
      </c>
      <c r="Z2484">
        <v>0.406286125089863</v>
      </c>
      <c r="AA2484">
        <v>0.54226462289946098</v>
      </c>
      <c r="AB2484">
        <v>0.28690319001536391</v>
      </c>
      <c r="AP2484">
        <v>3</v>
      </c>
      <c r="AQ2484">
        <v>3</v>
      </c>
      <c r="AR2484">
        <v>3</v>
      </c>
      <c r="AS2484">
        <v>6.2</v>
      </c>
      <c r="AT2484">
        <v>6.2</v>
      </c>
      <c r="AU2484">
        <v>6.2</v>
      </c>
      <c r="AV2484">
        <v>118.12</v>
      </c>
      <c r="AW2484">
        <v>0</v>
      </c>
      <c r="AX2484">
        <v>27.753</v>
      </c>
      <c r="AY2484">
        <v>108730000</v>
      </c>
      <c r="AZ2484">
        <v>13</v>
      </c>
      <c r="BA2484" t="s">
        <v>713</v>
      </c>
      <c r="BB2484" t="s">
        <v>713</v>
      </c>
      <c r="BC2484" t="s">
        <v>714</v>
      </c>
      <c r="BF2484" s="34" t="s">
        <v>19011</v>
      </c>
      <c r="BG2484">
        <v>0.52914023399353005</v>
      </c>
      <c r="BH2484">
        <v>-0.69462746381759599</v>
      </c>
      <c r="BI2484">
        <v>-1.85201787948608</v>
      </c>
      <c r="BJ2484">
        <v>0.143697500228882</v>
      </c>
      <c r="BK2484">
        <v>0.15418413281440699</v>
      </c>
      <c r="BL2484">
        <v>2.04145407676697</v>
      </c>
      <c r="BM2484">
        <v>0.51791870594024703</v>
      </c>
      <c r="BN2484">
        <v>-0.95560967922210704</v>
      </c>
      <c r="BO2484">
        <v>-0.79212343692779497</v>
      </c>
      <c r="BP2484">
        <v>-0.25349131226539601</v>
      </c>
      <c r="BQ2484">
        <v>0.42595216631889299</v>
      </c>
      <c r="BR2484">
        <v>0.73552298545837402</v>
      </c>
      <c r="BT2484">
        <v>18.265151977539102</v>
      </c>
      <c r="BU2484">
        <v>17.330268859863299</v>
      </c>
      <c r="BV2484">
        <v>15.3249187469482</v>
      </c>
      <c r="BW2484">
        <v>17.307947158813501</v>
      </c>
      <c r="BX2484">
        <v>16.806247711181602</v>
      </c>
      <c r="BY2484">
        <v>19.7892951965332</v>
      </c>
      <c r="BZ2484">
        <v>17.7394504547119</v>
      </c>
      <c r="CA2484">
        <v>16.057468414306602</v>
      </c>
      <c r="CB2484">
        <v>16.461574554443398</v>
      </c>
      <c r="CC2484">
        <v>15.553539276123001</v>
      </c>
      <c r="CD2484">
        <v>16.290342330932599</v>
      </c>
      <c r="CE2484">
        <v>17.340997695922901</v>
      </c>
      <c r="CG2484" t="s">
        <v>8080</v>
      </c>
      <c r="CH2484">
        <v>17.330268859863299</v>
      </c>
      <c r="CI2484">
        <v>15.3249187469482</v>
      </c>
      <c r="CJ2484">
        <v>17.307947158813501</v>
      </c>
      <c r="CK2484">
        <v>16.806247711181602</v>
      </c>
      <c r="CL2484">
        <v>19.7892951965332</v>
      </c>
      <c r="CM2484">
        <v>17.7394504547119</v>
      </c>
      <c r="CN2484" t="s">
        <v>8080</v>
      </c>
      <c r="CO2484">
        <v>16.461574554443398</v>
      </c>
      <c r="CP2484">
        <v>15.553539276123001</v>
      </c>
      <c r="CQ2484">
        <v>16.290342330932599</v>
      </c>
      <c r="CR2484">
        <v>17.340997695922901</v>
      </c>
      <c r="CT2484" t="s">
        <v>19000</v>
      </c>
      <c r="CU2484" t="s">
        <v>713</v>
      </c>
      <c r="CV2484" t="s">
        <v>17857</v>
      </c>
      <c r="CW2484" t="str">
        <f t="shared" si="1"/>
        <v>&gt;A0A3Q7ERJ1
MTAIQTFFLQGSVSTLLSSQSSVTSCRKVSVKFTVSCCSATSPLAVVNGNVEKRPSDRTEVRIGLPSKGRMAADSLDLLKDCQLSVRQVNPRQYVAEIPQIPNLEVWFQRPKDIVRKLVAGDLDLGIVGLDTVCEYGQGDEDLIIVHDALEYGDCRLSLAIPKYGIFENVNSMKELAEMSQWTPERPLRVATGFTYMGPKFMKENGLKHVTFSTADGALEAAPAMGIADAIVDLVSSGTTLRENNLKEIEGGVIVQSQAVLVAGRKSLMQRKGALDITHEMLERLEAHLRAVTANMRGSSAEEVAERILSQTSLSGLQTFLWLNNSSGGTGFYTYTVHYPAIDLITISRDQWLGQEWGPTISPVFCKHDGRVTANYFAIVICVPKKALYKSVQQLRADFSDDGSLGESGSEDSHLSGEEDVFVSSDNEDSFDAKSDDVSGNGASGSGRDDTGHGKDDDAESDDSRTVVEESDSSEDEVDPRNTVGDVPLKWYKEEEHIGYDLAGKKIKKKERQDKLDSFLASVDDSKNWRKIYDEYNDEEVELTKEEVKVIKRLLKGKAPHADFDPYAPYVDWFSWDDSKHPLSSAPEPKRRFIPSKWESKKVVQYVRAIRKGLIKFDEKPKEEPSAYLLWGDDSSAIDRQGLAYIPAPKPKLPGHEESYNPSLEYIPTQEEINSYQLMFEEDRPKFIPKRFTSLRNVPAYEKAVNENFGRCLDLYLCPRARKKRINIDPESLKPKLPSRKDLRPYPTSCYLEYKGHKGPVVSISTESTGQWIASGSSDGTVRIWEVETGRCVRIWELGESVSHVSWNPLPERPILAACMGEDVYLLNTGLGNAEEQKSLEELLHVETPSTPDDSDNDKIAVNWVQDDKNGGIRLKHFKTQRIPFKLHGLPVSTAFHPSRSAFFISTKKNIRVYDLLKQKLIKKLETGVREVSSIAVHPGGDNLIVGSKDGKLCWFDMDLSSQPYRVLNCHPKDINRVAFHRSYPLFASSSDDCTAYVFHGMVYSDLNQNPLIVPLEILRGHASENGRGVMDCKFHPRQPWLFTAGADSVIKLYCH</v>
      </c>
    </row>
    <row r="2485" spans="1:101" x14ac:dyDescent="0.25">
      <c r="A2485" t="s">
        <v>2472</v>
      </c>
      <c r="B2485" t="s">
        <v>21338</v>
      </c>
      <c r="C2485" t="s">
        <v>7177</v>
      </c>
      <c r="D2485">
        <v>0</v>
      </c>
      <c r="E2485">
        <v>0</v>
      </c>
      <c r="F2485" t="s">
        <v>12947</v>
      </c>
      <c r="G2485">
        <v>-3.33858299255371</v>
      </c>
      <c r="H2485">
        <v>-3.4812898635864298</v>
      </c>
      <c r="I2485">
        <v>-3.2873630523681601</v>
      </c>
      <c r="J2485">
        <v>-4.5107088088989302</v>
      </c>
      <c r="K2485">
        <v>-5.6316699981689498</v>
      </c>
      <c r="L2485">
        <v>-4.6649055480956996</v>
      </c>
      <c r="M2485">
        <v>-4.7059803009033203</v>
      </c>
      <c r="N2485">
        <v>-5.0739660263061497</v>
      </c>
      <c r="O2485">
        <v>-5.3800792694091797</v>
      </c>
      <c r="P2485">
        <v>-4.1158323287963903</v>
      </c>
      <c r="Q2485">
        <v>-3.49682521820068</v>
      </c>
      <c r="R2485">
        <v>-4.8539686203002903</v>
      </c>
      <c r="S2485">
        <v>-4.3784310022989912</v>
      </c>
      <c r="T2485">
        <v>2481</v>
      </c>
      <c r="W2485">
        <v>1</v>
      </c>
      <c r="X2485" s="16">
        <v>1.5666828155517596</v>
      </c>
      <c r="Z2485">
        <v>8.8026143790849706E-2</v>
      </c>
      <c r="AA2485">
        <v>2.0154218107605399</v>
      </c>
      <c r="AB2485">
        <v>9.6511305258789731E-3</v>
      </c>
      <c r="AC2485" t="s">
        <v>10408</v>
      </c>
      <c r="AE2485">
        <v>1.93426672888358</v>
      </c>
      <c r="AF2485">
        <v>1.1634112823494393E-2</v>
      </c>
      <c r="AG2485">
        <v>1.9375E-3</v>
      </c>
      <c r="AH2485" t="s">
        <v>10408</v>
      </c>
      <c r="AJ2485" s="14">
        <v>0.95969125919641995</v>
      </c>
      <c r="AK2485" s="14">
        <v>0.10972579617906211</v>
      </c>
      <c r="AL2485" s="14">
        <v>0.13386666666666699</v>
      </c>
      <c r="AN2485" s="14">
        <f>AVERAGE(M2485:O2485)-AVERAGE(P2485:R2485)</f>
        <v>-0.89779980977376361</v>
      </c>
      <c r="AP2485">
        <v>2</v>
      </c>
      <c r="AQ2485">
        <v>2</v>
      </c>
      <c r="AR2485">
        <v>2</v>
      </c>
      <c r="AS2485">
        <v>11.7</v>
      </c>
      <c r="AT2485">
        <v>11.7</v>
      </c>
      <c r="AU2485">
        <v>11.7</v>
      </c>
      <c r="AV2485">
        <v>34.584000000000003</v>
      </c>
      <c r="AW2485">
        <v>5.8696E-3</v>
      </c>
      <c r="AX2485">
        <v>3.0308000000000002</v>
      </c>
      <c r="AY2485">
        <v>42372000</v>
      </c>
      <c r="AZ2485">
        <v>4</v>
      </c>
      <c r="BA2485" t="s">
        <v>2472</v>
      </c>
      <c r="BB2485" t="s">
        <v>2472</v>
      </c>
      <c r="BC2485" t="s">
        <v>2473</v>
      </c>
      <c r="BF2485" s="34" t="s">
        <v>19011</v>
      </c>
      <c r="BG2485">
        <v>1.2666500806808501</v>
      </c>
      <c r="BH2485">
        <v>1.09281730651855</v>
      </c>
      <c r="BI2485">
        <v>1.3290417194366499</v>
      </c>
      <c r="BJ2485">
        <v>-0.16112902760505701</v>
      </c>
      <c r="BK2485">
        <v>-1.52658402919769</v>
      </c>
      <c r="BL2485">
        <v>-0.34895774722099299</v>
      </c>
      <c r="BM2485">
        <v>-0.39899134635925299</v>
      </c>
      <c r="BN2485">
        <v>-0.84723871946334794</v>
      </c>
      <c r="BO2485">
        <v>-1.2201186418533301</v>
      </c>
      <c r="BP2485">
        <v>0.319874286651611</v>
      </c>
      <c r="BQ2485">
        <v>1.0738935470581099</v>
      </c>
      <c r="BR2485">
        <v>-0.57925754785537698</v>
      </c>
      <c r="BT2485">
        <v>18.7629585266113</v>
      </c>
      <c r="BU2485">
        <v>18.933616638183601</v>
      </c>
      <c r="BV2485">
        <v>18.302736282348601</v>
      </c>
      <c r="BW2485">
        <v>17.026781082153299</v>
      </c>
      <c r="BX2485">
        <v>15.3934240341187</v>
      </c>
      <c r="BY2485">
        <v>17.418212890625</v>
      </c>
      <c r="BZ2485">
        <v>16.881305694580099</v>
      </c>
      <c r="CA2485">
        <v>16.334342956543001</v>
      </c>
      <c r="CB2485">
        <v>16.265579223632798</v>
      </c>
      <c r="CC2485">
        <v>16.072383880615199</v>
      </c>
      <c r="CD2485">
        <v>16.7351589202881</v>
      </c>
      <c r="CE2485">
        <v>16.112907409668001</v>
      </c>
      <c r="CG2485">
        <v>18.7629585266113</v>
      </c>
      <c r="CH2485">
        <v>18.933616638183601</v>
      </c>
      <c r="CI2485">
        <v>18.302736282348601</v>
      </c>
      <c r="CJ2485" t="s">
        <v>8080</v>
      </c>
      <c r="CK2485">
        <v>15.3934240341187</v>
      </c>
      <c r="CL2485" t="s">
        <v>8080</v>
      </c>
      <c r="CM2485">
        <v>16.881305694580099</v>
      </c>
      <c r="CN2485">
        <v>16.334342956543001</v>
      </c>
      <c r="CO2485">
        <v>16.265579223632798</v>
      </c>
      <c r="CP2485" t="s">
        <v>8080</v>
      </c>
      <c r="CQ2485">
        <v>16.7351589202881</v>
      </c>
      <c r="CR2485">
        <v>16.112907409668001</v>
      </c>
      <c r="CT2485" t="s">
        <v>19000</v>
      </c>
      <c r="CU2485" t="s">
        <v>2472</v>
      </c>
      <c r="CV2485" t="s">
        <v>16536</v>
      </c>
      <c r="CW2485" t="str">
        <f t="shared" si="1"/>
        <v>&gt;A0A3Q7GJN6
MVGGGSRKDEQLVISNNNVFAALGTLRKKKKSDKGKNAEGSVSKNVKDPEPVFWAPAPLTVKSWADVDDEDDDDYYATTAPPQAVWGPDTANEHHHKPKETVTPLQESESEEEGIDEADDDNEEEHEQEPDLPEEKEPIVKKTAENVAPKESERQLSKKELKKKELAELEAMLAEFGLSKAESNDDSQGAAQDKVEKLNGEMAKKDDNAPGESKSAKKKKKKDKSSKESKEQHDQSNGVELGNGTSETVSSEKGEDAPTVAAKDKIKKMTSLKKKKSIKEVDAAAKAVASEAAARSARLAAAKKKEKNHYNQQPLR</v>
      </c>
    </row>
    <row r="2486" spans="1:101" x14ac:dyDescent="0.25">
      <c r="A2486" t="s">
        <v>5513</v>
      </c>
      <c r="B2486" t="s">
        <v>5513</v>
      </c>
      <c r="C2486" t="s">
        <v>7867</v>
      </c>
      <c r="D2486" t="e">
        <v>#N/A</v>
      </c>
      <c r="E2486" t="e">
        <v>#N/A</v>
      </c>
      <c r="F2486" t="s">
        <v>12948</v>
      </c>
      <c r="G2486">
        <v>-4.4430370330810502</v>
      </c>
      <c r="H2486">
        <v>-3.9423990249633798</v>
      </c>
      <c r="I2486">
        <v>-3.05936622619629</v>
      </c>
      <c r="J2486">
        <v>-6.5633888244628897</v>
      </c>
      <c r="K2486">
        <v>-3.5758962631225599</v>
      </c>
      <c r="L2486">
        <v>-5.1919288635253897</v>
      </c>
      <c r="M2486">
        <v>-4.9822559356689498</v>
      </c>
      <c r="N2486">
        <v>-3.8220853805542001</v>
      </c>
      <c r="O2486">
        <v>-3.9620609283447301</v>
      </c>
      <c r="P2486">
        <v>-3.8918733596801798</v>
      </c>
      <c r="Q2486">
        <v>-5.5418767929077104</v>
      </c>
      <c r="R2486">
        <v>-3.63616847991943</v>
      </c>
      <c r="S2486">
        <v>-4.3843614260355634</v>
      </c>
      <c r="T2486">
        <v>2482</v>
      </c>
      <c r="X2486" s="16">
        <v>1.2954705556233739</v>
      </c>
      <c r="Z2486">
        <v>0.61481880612783901</v>
      </c>
      <c r="AA2486">
        <v>0.288388863255304</v>
      </c>
      <c r="AB2486">
        <v>0.51476752010115689</v>
      </c>
      <c r="AP2486">
        <v>5</v>
      </c>
      <c r="AQ2486">
        <v>2</v>
      </c>
      <c r="AR2486">
        <v>2</v>
      </c>
      <c r="AS2486">
        <v>6.2</v>
      </c>
      <c r="AT2486">
        <v>2.6</v>
      </c>
      <c r="AU2486">
        <v>2.6</v>
      </c>
      <c r="AV2486">
        <v>95.418999999999997</v>
      </c>
      <c r="AW2486">
        <v>0</v>
      </c>
      <c r="AX2486">
        <v>5.1589999999999998</v>
      </c>
      <c r="AY2486">
        <v>138280000</v>
      </c>
      <c r="AZ2486">
        <v>8</v>
      </c>
      <c r="BA2486" t="s">
        <v>5513</v>
      </c>
      <c r="BB2486" t="s">
        <v>5513</v>
      </c>
      <c r="BC2486" t="s">
        <v>5514</v>
      </c>
      <c r="BF2486" s="34" t="s">
        <v>19011</v>
      </c>
      <c r="BG2486">
        <v>-5.8669004589319201E-2</v>
      </c>
      <c r="BH2486">
        <v>0.441912651062012</v>
      </c>
      <c r="BI2486">
        <v>1.32484602928162</v>
      </c>
      <c r="BJ2486">
        <v>-2.17878222465515</v>
      </c>
      <c r="BK2486">
        <v>0.80837416648864702</v>
      </c>
      <c r="BL2486">
        <v>-0.80747658014297496</v>
      </c>
      <c r="BM2486">
        <v>-0.59782719612121604</v>
      </c>
      <c r="BN2486">
        <v>0.56221276521682695</v>
      </c>
      <c r="BO2486">
        <v>0.42225298285484297</v>
      </c>
      <c r="BP2486">
        <v>0.49243265390396102</v>
      </c>
      <c r="BQ2486">
        <v>-1.1573851108551001</v>
      </c>
      <c r="BR2486">
        <v>0.74810874462127697</v>
      </c>
      <c r="BT2486">
        <v>17.658504486083999</v>
      </c>
      <c r="BU2486">
        <v>18.472507476806602</v>
      </c>
      <c r="BV2486">
        <v>18.530733108520501</v>
      </c>
      <c r="BW2486">
        <v>14.9741010665894</v>
      </c>
      <c r="BX2486">
        <v>17.449197769165</v>
      </c>
      <c r="BY2486">
        <v>16.891189575195298</v>
      </c>
      <c r="BZ2486">
        <v>16.605030059814499</v>
      </c>
      <c r="CA2486">
        <v>17.586223602294901</v>
      </c>
      <c r="CB2486">
        <v>17.683597564697301</v>
      </c>
      <c r="CC2486">
        <v>16.296342849731399</v>
      </c>
      <c r="CD2486">
        <v>14.690107345581101</v>
      </c>
      <c r="CE2486">
        <v>17.3307075500488</v>
      </c>
      <c r="CG2486">
        <v>17.658504486083999</v>
      </c>
      <c r="CH2486">
        <v>18.472507476806602</v>
      </c>
      <c r="CI2486">
        <v>18.530733108520501</v>
      </c>
      <c r="CJ2486">
        <v>14.9741010665894</v>
      </c>
      <c r="CK2486">
        <v>17.449197769165</v>
      </c>
      <c r="CL2486">
        <v>16.891189575195298</v>
      </c>
      <c r="CM2486" t="s">
        <v>8080</v>
      </c>
      <c r="CN2486">
        <v>17.586223602294901</v>
      </c>
      <c r="CO2486">
        <v>17.683597564697301</v>
      </c>
      <c r="CP2486">
        <v>16.296342849731399</v>
      </c>
      <c r="CQ2486">
        <v>14.690107345581101</v>
      </c>
      <c r="CR2486">
        <v>17.3307075500488</v>
      </c>
      <c r="CT2486" t="s">
        <v>19000</v>
      </c>
      <c r="CU2486" t="s">
        <v>5513</v>
      </c>
      <c r="CV2486" t="e">
        <v>#N/A</v>
      </c>
      <c r="CW2486" t="e">
        <f t="shared" si="1"/>
        <v>#N/A</v>
      </c>
    </row>
    <row r="2487" spans="1:101" x14ac:dyDescent="0.25">
      <c r="A2487" t="s">
        <v>2245</v>
      </c>
      <c r="B2487" t="s">
        <v>21339</v>
      </c>
      <c r="C2487" t="s">
        <v>7523</v>
      </c>
      <c r="D2487" t="s">
        <v>15583</v>
      </c>
      <c r="E2487" t="s">
        <v>15174</v>
      </c>
      <c r="F2487" t="s">
        <v>12949</v>
      </c>
      <c r="G2487">
        <v>-4.6597805023193404</v>
      </c>
      <c r="H2487">
        <v>-3.8025636672973602</v>
      </c>
      <c r="I2487">
        <v>-4.0395030975341797</v>
      </c>
      <c r="J2487">
        <v>-1.2724981307983401</v>
      </c>
      <c r="K2487">
        <v>-5.6510391235351598</v>
      </c>
      <c r="L2487">
        <v>-4.3754005432128897</v>
      </c>
      <c r="M2487">
        <v>-4.6965713500976598</v>
      </c>
      <c r="N2487">
        <v>-4.3442811965942401</v>
      </c>
      <c r="O2487">
        <v>-5.1677894592285201</v>
      </c>
      <c r="P2487">
        <v>-4.3204307556152299</v>
      </c>
      <c r="Q2487">
        <v>-4.7588806152343803</v>
      </c>
      <c r="R2487">
        <v>-5.60361576080322</v>
      </c>
      <c r="S2487">
        <v>-4.3910295168558777</v>
      </c>
      <c r="T2487">
        <v>2483</v>
      </c>
      <c r="X2487" s="16">
        <v>-0.40096982320149666</v>
      </c>
      <c r="Z2487">
        <v>0.74208075117370897</v>
      </c>
      <c r="AA2487">
        <v>0.18080580308761399</v>
      </c>
      <c r="AB2487">
        <v>0.65946871400170826</v>
      </c>
      <c r="AP2487">
        <v>3</v>
      </c>
      <c r="AQ2487">
        <v>2</v>
      </c>
      <c r="AR2487">
        <v>2</v>
      </c>
      <c r="AS2487">
        <v>9.6</v>
      </c>
      <c r="AT2487">
        <v>6.9</v>
      </c>
      <c r="AU2487">
        <v>6.9</v>
      </c>
      <c r="AV2487">
        <v>59.713000000000001</v>
      </c>
      <c r="AW2487">
        <v>0</v>
      </c>
      <c r="AX2487">
        <v>6.4473000000000003</v>
      </c>
      <c r="AY2487">
        <v>110480000</v>
      </c>
      <c r="AZ2487">
        <v>4</v>
      </c>
      <c r="BA2487" t="s">
        <v>2245</v>
      </c>
      <c r="BB2487" t="s">
        <v>2245</v>
      </c>
      <c r="BC2487" t="s">
        <v>2246</v>
      </c>
      <c r="BF2487" s="34" t="s">
        <v>19011</v>
      </c>
      <c r="BG2487">
        <v>-0.23683279752731301</v>
      </c>
      <c r="BH2487">
        <v>0.51857674121856701</v>
      </c>
      <c r="BI2487">
        <v>0.30977740883827198</v>
      </c>
      <c r="BJ2487">
        <v>2.7481591701507599</v>
      </c>
      <c r="BK2487">
        <v>-1.1103646755218499</v>
      </c>
      <c r="BL2487">
        <v>1.3772799633443401E-2</v>
      </c>
      <c r="BM2487">
        <v>-0.26925417780876199</v>
      </c>
      <c r="BN2487">
        <v>4.1196260601282099E-2</v>
      </c>
      <c r="BO2487">
        <v>-0.68450808525085405</v>
      </c>
      <c r="BP2487">
        <v>6.2214102596044499E-2</v>
      </c>
      <c r="BQ2487">
        <v>-0.324163287878037</v>
      </c>
      <c r="BR2487">
        <v>-1.0685734748840301</v>
      </c>
      <c r="BT2487">
        <v>17.4417610168457</v>
      </c>
      <c r="BU2487">
        <v>18.612342834472699</v>
      </c>
      <c r="BV2487">
        <v>17.550596237182599</v>
      </c>
      <c r="BW2487">
        <v>20.264991760253899</v>
      </c>
      <c r="BX2487">
        <v>15.374054908752401</v>
      </c>
      <c r="BY2487">
        <v>17.707717895507798</v>
      </c>
      <c r="BZ2487">
        <v>16.8907146453857</v>
      </c>
      <c r="CA2487">
        <v>17.064027786254901</v>
      </c>
      <c r="CB2487">
        <v>16.477869033813501</v>
      </c>
      <c r="CC2487">
        <v>15.867785453796399</v>
      </c>
      <c r="CD2487">
        <v>15.4731035232544</v>
      </c>
      <c r="CE2487">
        <v>15.363260269165</v>
      </c>
      <c r="CG2487">
        <v>17.4417610168457</v>
      </c>
      <c r="CH2487">
        <v>18.612342834472699</v>
      </c>
      <c r="CI2487">
        <v>17.550596237182599</v>
      </c>
      <c r="CJ2487">
        <v>20.264991760253899</v>
      </c>
      <c r="CK2487">
        <v>15.374054908752401</v>
      </c>
      <c r="CL2487" t="s">
        <v>8080</v>
      </c>
      <c r="CM2487">
        <v>16.8907146453857</v>
      </c>
      <c r="CN2487">
        <v>17.064027786254901</v>
      </c>
      <c r="CO2487">
        <v>16.477869033813501</v>
      </c>
      <c r="CP2487">
        <v>15.867785453796399</v>
      </c>
      <c r="CQ2487">
        <v>15.4731035232544</v>
      </c>
      <c r="CR2487" t="s">
        <v>8080</v>
      </c>
      <c r="CT2487" t="s">
        <v>19000</v>
      </c>
      <c r="CU2487" t="s">
        <v>2245</v>
      </c>
      <c r="CV2487" t="s">
        <v>18575</v>
      </c>
      <c r="CW2487" t="str">
        <f t="shared" si="1"/>
        <v>&gt;A0A3Q7GAY7
MEFSLYNSSSLRFPQNDFLPLHNRSTLGSFHTFSIKKLASKSISTCRPLIWRRLPLVRRNAQTATESNASGDKHGEDDFIVEDVPHLTHFLPDLPSYTNPLKKSQAYAIVKKTFVSPEDMVAKEIIVQKDSPRGIHFRRAGPREKVFFTPEEVRACIVTCGGLCPGINTVIREIVCGLKNMYGVDDVLGIQGGYSGFYSKNTLNLTTKVVNDIHKRGGTFLQTSRGGHDTKKIVDNIQDRGINQVYIIGGDGTQKGAAAIYKEVEKRGIKVAVAGIPKTIDNDIAVIDKSFGFDTAVEEAQRAINAAHVEAESVQNGVGIVKLMGRYSGFIAMLATLGNRDVDCCLIPESPFYLEGPGGLYEYVEQQLKENRHVLIVLAEGAGQEYVAQSMQAFQEKDASGNRLLLDVGLWLTQQIKDHFTNERKMTINMKYIDPTYMIRAIPSNASDNIYCTLLAQSAVHGAMAGFTGFTVGPVNSRHAYIPINRVTETTNTVNMTGRMWARLLASTNQPSFVNHQTLRERVDKNTIDAINNMKINST</v>
      </c>
    </row>
    <row r="2488" spans="1:101" x14ac:dyDescent="0.25">
      <c r="A2488" t="s">
        <v>5871</v>
      </c>
      <c r="B2488" t="s">
        <v>21340</v>
      </c>
      <c r="C2488" t="s">
        <v>7931</v>
      </c>
      <c r="D2488" t="s">
        <v>16208</v>
      </c>
      <c r="E2488" t="s">
        <v>15068</v>
      </c>
      <c r="F2488" t="s">
        <v>12950</v>
      </c>
      <c r="G2488">
        <v>-3.7058486938476598</v>
      </c>
      <c r="H2488">
        <v>-3.8990678787231401</v>
      </c>
      <c r="I2488">
        <v>-3.89980125427246</v>
      </c>
      <c r="J2488">
        <v>-3.2681531906127899</v>
      </c>
      <c r="K2488">
        <v>-4.3843412399292001</v>
      </c>
      <c r="L2488">
        <v>-4.0083923339843803</v>
      </c>
      <c r="M2488">
        <v>-5.1913337707519496</v>
      </c>
      <c r="N2488">
        <v>-3.94850826263428</v>
      </c>
      <c r="O2488">
        <v>-5.2431468963623002</v>
      </c>
      <c r="P2488">
        <v>-4.6332073211669904</v>
      </c>
      <c r="Q2488">
        <v>-5.9287233352661097</v>
      </c>
      <c r="R2488">
        <v>-4.6884813308715803</v>
      </c>
      <c r="S2488">
        <v>-4.3999171257019034</v>
      </c>
      <c r="T2488">
        <v>2484</v>
      </c>
      <c r="X2488" s="16">
        <v>5.2056312561036933E-2</v>
      </c>
      <c r="Z2488">
        <v>0.20011604095563101</v>
      </c>
      <c r="AA2488">
        <v>1.13732980580401</v>
      </c>
      <c r="AB2488">
        <v>7.2890376618201025E-2</v>
      </c>
      <c r="AP2488">
        <v>4</v>
      </c>
      <c r="AQ2488">
        <v>4</v>
      </c>
      <c r="AR2488">
        <v>4</v>
      </c>
      <c r="AS2488">
        <v>13.9</v>
      </c>
      <c r="AT2488">
        <v>13.9</v>
      </c>
      <c r="AU2488">
        <v>13.9</v>
      </c>
      <c r="AV2488">
        <v>66.58</v>
      </c>
      <c r="AW2488">
        <v>0</v>
      </c>
      <c r="AX2488">
        <v>11.324999999999999</v>
      </c>
      <c r="AY2488">
        <v>87734000</v>
      </c>
      <c r="AZ2488">
        <v>7</v>
      </c>
      <c r="BA2488" t="s">
        <v>5870</v>
      </c>
      <c r="BB2488" t="s">
        <v>5871</v>
      </c>
      <c r="BC2488" t="s">
        <v>5872</v>
      </c>
      <c r="BD2488" t="s">
        <v>5873</v>
      </c>
      <c r="BE2488" t="s">
        <v>5874</v>
      </c>
      <c r="BF2488" s="34" t="s">
        <v>19011</v>
      </c>
      <c r="BG2488">
        <v>0.90757972002029397</v>
      </c>
      <c r="BH2488">
        <v>0.65492188930511497</v>
      </c>
      <c r="BI2488">
        <v>0.65396291017532304</v>
      </c>
      <c r="BJ2488">
        <v>1.47992038726807</v>
      </c>
      <c r="BK2488">
        <v>2.0367383956909201E-2</v>
      </c>
      <c r="BL2488">
        <v>0.51196676492690996</v>
      </c>
      <c r="BM2488">
        <v>-1.0348744392395</v>
      </c>
      <c r="BN2488">
        <v>0.59027254581451405</v>
      </c>
      <c r="BO2488">
        <v>-1.1026265621185301</v>
      </c>
      <c r="BP2488">
        <v>-0.30505558848380998</v>
      </c>
      <c r="BQ2488">
        <v>-1.99910187721252</v>
      </c>
      <c r="BR2488">
        <v>-0.377333134412766</v>
      </c>
      <c r="BT2488">
        <v>18.395692825317401</v>
      </c>
      <c r="BU2488">
        <v>18.5158386230469</v>
      </c>
      <c r="BV2488">
        <v>17.6902980804443</v>
      </c>
      <c r="BW2488">
        <v>18.269336700439499</v>
      </c>
      <c r="BX2488">
        <v>16.640752792358398</v>
      </c>
      <c r="BY2488">
        <v>18.0747261047363</v>
      </c>
      <c r="BZ2488">
        <v>16.395952224731399</v>
      </c>
      <c r="CA2488">
        <v>17.459800720214801</v>
      </c>
      <c r="CB2488">
        <v>16.402511596679702</v>
      </c>
      <c r="CC2488">
        <v>15.5550088882446</v>
      </c>
      <c r="CD2488">
        <v>14.303260803222701</v>
      </c>
      <c r="CE2488">
        <v>16.278394699096701</v>
      </c>
      <c r="CG2488">
        <v>18.395692825317401</v>
      </c>
      <c r="CH2488">
        <v>18.5158386230469</v>
      </c>
      <c r="CI2488">
        <v>17.6902980804443</v>
      </c>
      <c r="CJ2488">
        <v>18.269336700439499</v>
      </c>
      <c r="CK2488">
        <v>16.640752792358398</v>
      </c>
      <c r="CL2488">
        <v>18.0747261047363</v>
      </c>
      <c r="CM2488">
        <v>16.395952224731399</v>
      </c>
      <c r="CN2488">
        <v>17.459800720214801</v>
      </c>
      <c r="CO2488">
        <v>16.402511596679702</v>
      </c>
      <c r="CP2488">
        <v>15.5550088882446</v>
      </c>
      <c r="CQ2488" t="s">
        <v>8080</v>
      </c>
      <c r="CR2488">
        <v>16.278394699096701</v>
      </c>
      <c r="CT2488" t="s">
        <v>19000</v>
      </c>
      <c r="CU2488" t="s">
        <v>5871</v>
      </c>
      <c r="CV2488" t="s">
        <v>17057</v>
      </c>
      <c r="CW2488" t="str">
        <f t="shared" si="1"/>
        <v>&gt;K4C627
MASITANHPISGKPLISFRPKNPLLQTQTLFNFKPSISKHSNSSFSIPVVRCSIRRRPEYTPSHIPDPNYVRIFDTTLRDGEQSPGATMTTKEKLDVARQLAKLGVDIIEAGFPASSEADLEAVKLIAKEVGNGVYEEGYVPVICGLARCNKKDIDKAWEAVKYAKKPRIHTFIATSEIHMNYKLKMSRDQVVEKARSMVAYARSIGCEDVEFSPEDAGRSDPEFLYHILGEVIKAGATTLNIPDTVGYTVPEEFGQLIAKIKANTPGVEDVIISTHCQNDLGLSTANTLAGACAGARQLEVTINGIGERAGNASLEEVVMALKCRGEQVLGGLYTGINTQHILMSSKMVEEYSGLHVQPHKAIVGANAFAHESGIHQDGMLKHKDTYEIISPEDIGLNRANESGIVLGKLSGRHALQAKMLELGYEIEGKELDDLFWRFKSVAEKKKKITDDDLVALMSDEVFQPQFVWQLQNVQVTSGSLGLSTATVKLIDADGREHISCSVGTGPVDAAYKAVDLIVKVPVTLLEYSMNAVTQGIDAIASTRVLIRGENGHTSTHAVTGETIHRTFSGTGADMDIVISSVRAYVGALNKMMSFRKLMAKNNKPESSAVV</v>
      </c>
    </row>
    <row r="2489" spans="1:101" x14ac:dyDescent="0.25">
      <c r="A2489" t="s">
        <v>7056</v>
      </c>
      <c r="B2489" t="s">
        <v>21341</v>
      </c>
      <c r="C2489" t="s">
        <v>7435</v>
      </c>
      <c r="D2489" t="s">
        <v>16209</v>
      </c>
      <c r="E2489" t="s">
        <v>16210</v>
      </c>
      <c r="F2489" t="s">
        <v>12951</v>
      </c>
      <c r="G2489">
        <v>-5.4324073791503897</v>
      </c>
      <c r="H2489">
        <v>-5.4134988784790004</v>
      </c>
      <c r="I2489">
        <v>-0.69069862365722701</v>
      </c>
      <c r="J2489">
        <v>-4.1131792068481401</v>
      </c>
      <c r="K2489">
        <v>-5.0565500259399396</v>
      </c>
      <c r="L2489">
        <v>-4.3847732543945304</v>
      </c>
      <c r="M2489">
        <v>-4.5223331451415998</v>
      </c>
      <c r="N2489">
        <v>-5.0278825759887704</v>
      </c>
      <c r="O2489">
        <v>-4.2416801452636701</v>
      </c>
      <c r="P2489">
        <v>-5.1745443344116202</v>
      </c>
      <c r="Q2489">
        <v>-4.6496953964233398</v>
      </c>
      <c r="R2489">
        <v>-4.09861087799072</v>
      </c>
      <c r="S2489">
        <v>-4.4004878203074131</v>
      </c>
      <c r="T2489">
        <v>2485</v>
      </c>
      <c r="V2489" t="s">
        <v>10408</v>
      </c>
      <c r="X2489" s="16">
        <v>0.67263253529866374</v>
      </c>
      <c r="Z2489">
        <v>0.91960995512035903</v>
      </c>
      <c r="AA2489">
        <v>5.0678696385659097E-2</v>
      </c>
      <c r="AB2489">
        <v>0.88985921796487644</v>
      </c>
      <c r="AP2489">
        <v>2</v>
      </c>
      <c r="AQ2489">
        <v>2</v>
      </c>
      <c r="AR2489">
        <v>2</v>
      </c>
      <c r="AS2489">
        <v>1.6</v>
      </c>
      <c r="AT2489">
        <v>1.6</v>
      </c>
      <c r="AU2489">
        <v>1.6</v>
      </c>
      <c r="AV2489">
        <v>134.91</v>
      </c>
      <c r="AW2489">
        <v>2.3506E-3</v>
      </c>
      <c r="AX2489">
        <v>3.7441</v>
      </c>
      <c r="AY2489">
        <v>247070000</v>
      </c>
      <c r="AZ2489">
        <v>3</v>
      </c>
      <c r="BA2489" t="s">
        <v>5449</v>
      </c>
      <c r="BB2489" t="s">
        <v>5449</v>
      </c>
      <c r="BC2489" t="s">
        <v>5450</v>
      </c>
      <c r="BF2489" s="34" t="s">
        <v>19011</v>
      </c>
      <c r="BG2489">
        <v>-0.81689822673797596</v>
      </c>
      <c r="BH2489">
        <v>-0.80192965269088701</v>
      </c>
      <c r="BI2489">
        <v>2.93677949905396</v>
      </c>
      <c r="BJ2489">
        <v>0.227442041039467</v>
      </c>
      <c r="BK2489">
        <v>-0.51935833692550704</v>
      </c>
      <c r="BL2489">
        <v>1.2440118007361899E-2</v>
      </c>
      <c r="BM2489">
        <v>-9.6456386148929596E-2</v>
      </c>
      <c r="BN2489">
        <v>-0.49666434526443498</v>
      </c>
      <c r="BO2489">
        <v>0.12571687996387501</v>
      </c>
      <c r="BP2489">
        <v>-0.61276614665985096</v>
      </c>
      <c r="BQ2489">
        <v>-0.197280123829842</v>
      </c>
      <c r="BR2489">
        <v>0.238974764943123</v>
      </c>
      <c r="BT2489">
        <v>16.669134140014599</v>
      </c>
      <c r="BU2489">
        <v>17.001407623291001</v>
      </c>
      <c r="BV2489">
        <v>20.899400711059599</v>
      </c>
      <c r="BW2489">
        <v>17.424310684204102</v>
      </c>
      <c r="BX2489">
        <v>15.968544006347701</v>
      </c>
      <c r="BY2489">
        <v>17.6983451843262</v>
      </c>
      <c r="BZ2489">
        <v>17.0649528503418</v>
      </c>
      <c r="CA2489">
        <v>16.380426406860401</v>
      </c>
      <c r="CB2489">
        <v>17.403978347778299</v>
      </c>
      <c r="CC2489">
        <v>15.013671875</v>
      </c>
      <c r="CD2489">
        <v>15.582288742065399</v>
      </c>
      <c r="CE2489">
        <v>16.8682651519775</v>
      </c>
      <c r="CG2489">
        <v>16.669134140014599</v>
      </c>
      <c r="CH2489">
        <v>17.001407623291001</v>
      </c>
      <c r="CI2489">
        <v>20.899400711059599</v>
      </c>
      <c r="CJ2489" t="s">
        <v>8080</v>
      </c>
      <c r="CK2489" t="s">
        <v>8080</v>
      </c>
      <c r="CL2489" t="s">
        <v>8080</v>
      </c>
      <c r="CM2489" t="s">
        <v>8080</v>
      </c>
      <c r="CN2489">
        <v>16.380426406860401</v>
      </c>
      <c r="CO2489" t="s">
        <v>8080</v>
      </c>
      <c r="CP2489">
        <v>15.013671875</v>
      </c>
      <c r="CQ2489">
        <v>15.582288742065399</v>
      </c>
      <c r="CR2489" t="s">
        <v>8080</v>
      </c>
      <c r="CT2489" t="s">
        <v>19000</v>
      </c>
      <c r="CU2489" t="s">
        <v>7056</v>
      </c>
      <c r="CV2489" t="s">
        <v>18890</v>
      </c>
      <c r="CW2489" t="str">
        <f t="shared" si="1"/>
        <v>&gt;A0A3Q7JRE4
MERSDCKDFMDLSNSSSSISDNALFDASQYAFFGRDIGEEVELGGLEEEGNNCVPAVDGGFGDVDTHEYHLFEKDEGSALGSLSDIDDLATTFSKLNRNVAGPRHPGIIGDRGSGSFSRESSLAAEWAKETDFPDCFDQHLSDTECYQDSKRWSSQSHLSPLHLSESKPLYRTSSNPEQPQQLQRFSSEPILVAKSSFTSLPPPAGRSLQASPYSLSHHQSMPSLAAGPHSHYSNANLSTLSNSNIHLPGLSHGLHYGGNMPQWTLPSLSLDTRLQNHWTSHASLSHGDHSRLLNSLSPHQFPRNGLLSPLLISSQQLQQQRLHHSVQPSLAHFSALPSQFNSFPSPAHLGKHGLDDFRDSKSKSSHKGRQNVRFSKLSSEGSSQKSENNVPKFRSKYMTGDEIESILKMQHPATHCNDPYADDYYYQARLAKKAAESRSKHRFCPNKEQPSRSRNSTDSQPHLHVDAKGQISFSFIRRPRPLLEYDPPGFVCNGSGDQKISEKSLEQEPMFAARITVEDGFYLLLEVDDINRLLHFSQPQDGGVQLKRKRQILLEGMAASLQLVDPLGKSGSSVGLTPKDDIVFLWLVSLPKGRKLISRYLQLLVPGSELVRIVCMAIFRHLRFLFGGFPPDLEAAETVTALAKTVSACTSRMDLNLLSACLAAVVCSSEQPPLRPLGSPAGDGASVILKSVLERATHLLTDPQTVSGLSMPNPALWQASFDAFFGLLTKYCLSKYDSIMQSLMSPAQSNTELIGSEAARAVSREMPVELLRASLPHTNEHQRKLLLNFAQRSMPVTGFNAHGVSSGQINPESNTTSCFTSMPVEMLKARSKGMDLLVVSKRRNNITRKLLLAAGITAICFLIFRTSPGFSSFMKFAQREPGVTHVLVTGGAGFIGSHATVRLLKDSYRVTIVDNLSRGNMGAVKVLQELFPEPGRLQFIYADLGDAVAVNKIFKRNAFDAVMHFAAVAYVGESTQEPLRYYHNITSNTLLLVKAMATYGVKTLIYSSTCATYGEPEKMPITEETPQAPINPYGKAKKMAEDIILDFSKTSDIAVMILRYFNVIGSDPEGKLGEAPRPELREQGRISGACFDAARGIIPGLKIRGVDYSTPDGTCIRDYIDVTDLIDAHVKALEHARPSKVGIYNVGTGRGSSVKQFVEACKRATGVNIKVEYLTRRPGDYAEVYSDPSKIRHELNWIARYTLEESLAIAWRWQKAHRNGYN</v>
      </c>
    </row>
    <row r="2490" spans="1:101" x14ac:dyDescent="0.25">
      <c r="A2490" t="s">
        <v>3573</v>
      </c>
      <c r="B2490" t="s">
        <v>21342</v>
      </c>
      <c r="C2490" t="s">
        <v>7438</v>
      </c>
      <c r="D2490" t="s">
        <v>16211</v>
      </c>
      <c r="E2490" t="s">
        <v>16212</v>
      </c>
      <c r="F2490" t="s">
        <v>12952</v>
      </c>
      <c r="G2490">
        <v>-3.48837089538574</v>
      </c>
      <c r="H2490">
        <v>-4.3518266677856401</v>
      </c>
      <c r="I2490">
        <v>-5.0815773010253897</v>
      </c>
      <c r="J2490">
        <v>-4.16231441497803</v>
      </c>
      <c r="K2490">
        <v>-4.86486721038818</v>
      </c>
      <c r="L2490">
        <v>-3.0537776947021502</v>
      </c>
      <c r="M2490">
        <v>-3.7027568817138699</v>
      </c>
      <c r="N2490">
        <v>-5.1964960098266602</v>
      </c>
      <c r="O2490">
        <v>-3.6777858734130899</v>
      </c>
      <c r="P2490">
        <v>-5.1022872924804696</v>
      </c>
      <c r="Q2490">
        <v>-4.8286724090576199</v>
      </c>
      <c r="R2490">
        <v>-5.39984130859375</v>
      </c>
      <c r="S2490">
        <v>-4.4092144966125497</v>
      </c>
      <c r="T2490">
        <v>2486</v>
      </c>
      <c r="X2490" s="16">
        <v>-0.28027184804280303</v>
      </c>
      <c r="Z2490">
        <v>0.483577092511013</v>
      </c>
      <c r="AA2490">
        <v>0.43350142788484097</v>
      </c>
      <c r="AB2490">
        <v>0.36855183011606923</v>
      </c>
      <c r="AP2490">
        <v>2</v>
      </c>
      <c r="AQ2490">
        <v>2</v>
      </c>
      <c r="AR2490">
        <v>2</v>
      </c>
      <c r="AS2490">
        <v>2.4</v>
      </c>
      <c r="AT2490">
        <v>2.4</v>
      </c>
      <c r="AU2490">
        <v>2.4</v>
      </c>
      <c r="AV2490">
        <v>103.67</v>
      </c>
      <c r="AW2490">
        <v>1.0441999999999999E-3</v>
      </c>
      <c r="AX2490">
        <v>4.2095000000000002</v>
      </c>
      <c r="AY2490">
        <v>120830000</v>
      </c>
      <c r="AZ2490">
        <v>5</v>
      </c>
      <c r="BA2490" t="s">
        <v>3573</v>
      </c>
      <c r="BB2490" t="s">
        <v>3573</v>
      </c>
      <c r="BC2490" t="s">
        <v>3574</v>
      </c>
      <c r="BF2490" s="34" t="s">
        <v>19011</v>
      </c>
      <c r="BG2490">
        <v>1.17984390258789</v>
      </c>
      <c r="BH2490">
        <v>7.3528967797756195E-2</v>
      </c>
      <c r="BI2490">
        <v>-0.86147439479827903</v>
      </c>
      <c r="BJ2490">
        <v>0.31634423136711098</v>
      </c>
      <c r="BK2490">
        <v>-0.58381152153015103</v>
      </c>
      <c r="BL2490">
        <v>1.7366726398468</v>
      </c>
      <c r="BM2490">
        <v>0.90515887737274203</v>
      </c>
      <c r="BN2490">
        <v>-1.00871562957764</v>
      </c>
      <c r="BO2490">
        <v>0.937153339385986</v>
      </c>
      <c r="BP2490">
        <v>-0.88800936937332198</v>
      </c>
      <c r="BQ2490">
        <v>-0.53743642568588301</v>
      </c>
      <c r="BR2490">
        <v>-1.26925468444824</v>
      </c>
      <c r="BT2490">
        <v>18.6131706237793</v>
      </c>
      <c r="BU2490">
        <v>18.0630798339844</v>
      </c>
      <c r="BV2490">
        <v>16.508522033691399</v>
      </c>
      <c r="BW2490">
        <v>17.375175476074201</v>
      </c>
      <c r="BX2490">
        <v>16.1602268218994</v>
      </c>
      <c r="BY2490">
        <v>19.029340744018601</v>
      </c>
      <c r="BZ2490">
        <v>17.884529113769499</v>
      </c>
      <c r="CA2490">
        <v>16.2118129730225</v>
      </c>
      <c r="CB2490">
        <v>17.967872619628899</v>
      </c>
      <c r="CC2490">
        <v>15.0859289169312</v>
      </c>
      <c r="CD2490">
        <v>15.4033117294312</v>
      </c>
      <c r="CE2490">
        <v>15.567034721374499</v>
      </c>
      <c r="CG2490">
        <v>18.6131706237793</v>
      </c>
      <c r="CH2490">
        <v>18.0630798339844</v>
      </c>
      <c r="CI2490">
        <v>16.508522033691399</v>
      </c>
      <c r="CJ2490">
        <v>17.375175476074201</v>
      </c>
      <c r="CK2490">
        <v>16.1602268218994</v>
      </c>
      <c r="CL2490">
        <v>19.029340744018601</v>
      </c>
      <c r="CM2490">
        <v>17.884529113769499</v>
      </c>
      <c r="CN2490">
        <v>16.2118129730225</v>
      </c>
      <c r="CO2490" t="s">
        <v>8080</v>
      </c>
      <c r="CP2490">
        <v>15.0859289169312</v>
      </c>
      <c r="CQ2490">
        <v>15.4033117294312</v>
      </c>
      <c r="CR2490">
        <v>15.567034721374499</v>
      </c>
      <c r="CT2490" t="s">
        <v>19000</v>
      </c>
      <c r="CU2490" t="s">
        <v>3573</v>
      </c>
      <c r="CV2490" t="s">
        <v>18049</v>
      </c>
      <c r="CW2490" t="str">
        <f t="shared" si="1"/>
        <v>&gt;A0A3Q7HNA6
MHFLLSSNFIHFISKGYQFANPSFHGRPLHFLPTVRNELCRSYAFPLQLHSTTYQFLASSTLENRRNRSRKRRRSLKQFSVRASVDPQDLSLLAQDTAGVPGSPSPFSVRIPVGDRHITVETGLIGRQASGAVTIRDGETIIYTTVCLADVPSEPADFFPLSVHYQERFSAAGRTSGGFFKREGRTKDHEVLICRLIDRPLRPTMPKGFYHETQLLSWVLSYDGVHPPDALSVTAAGIAMALSQVPNSQVIAGVRIGLIGEKFILNPTIKEMENSKLDLLLAGTKEAILMIEGYCDFLPEDKLLEAVEVGQDAVRGICKEVEALVQKCGKPKMFDAIRLPPKELYKLVEEIAGSELVEVLQIKNKIPRRKALSSLEDNVISILSEKGYISTMEAFVSTETMPDLLEEEDEDEEVVVDGEVDEGDIHIKPVARKSVPLLFSEVDVKLVFKEVMSKFLRKQIVDKGKRSDGRSPQEIRLIDARCGLLPRAHGSALFTRGETQSLAVVTLGDKQMAQKIDNLVDEDEYKRFYLQYSFPPSCVGEVGRVGAPSRREVGHGTLAERALQPILPPEDDFPYTVRVESTITESNGSSSMASVCGGCLALQDAGVPVKCSIAGIAMGMVLDTKEFGGDGTPLILSDILGSEDASGDMDFKVAGNDVGITAFQMDIKVGGITLPIMKQALLQAKDGRKHILAEMSKCSPPPSRELSKYAPLIHVMKVKPEKINLIIGAGGKKVKSIIEETGVEAIETQDDGVVKITLTMVPTVGDIYKNCEIKSVAPYGVFVEIVPGREGLCHISELSANWLAKAEDAFKVGDRLDVKLIEINDKGQLRLSRRALLPDAETERQSTKPRSGSLSNDNAVSPKISDKGKLKKAVTVSKESENPLKEKTVPVNISSPVKEFENVAGDCPLSWILKRMESWEELSYWIDDSSIPDQDTSMNSNGF</v>
      </c>
    </row>
    <row r="2491" spans="1:101" x14ac:dyDescent="0.25">
      <c r="A2491" t="s">
        <v>4939</v>
      </c>
      <c r="B2491" t="s">
        <v>21343</v>
      </c>
      <c r="C2491" t="s">
        <v>7177</v>
      </c>
      <c r="D2491" t="s">
        <v>15580</v>
      </c>
      <c r="E2491" t="s">
        <v>15581</v>
      </c>
      <c r="F2491" t="s">
        <v>12953</v>
      </c>
      <c r="G2491">
        <v>-5.1107292175293004</v>
      </c>
      <c r="H2491">
        <v>-4.7577276229858398</v>
      </c>
      <c r="I2491">
        <v>-3.58402442932129</v>
      </c>
      <c r="J2491">
        <v>-4.8205633163452104</v>
      </c>
      <c r="K2491">
        <v>-3.8129014968872101</v>
      </c>
      <c r="L2491">
        <v>-4.8514842987060502</v>
      </c>
      <c r="M2491">
        <v>-4.8386993408203098</v>
      </c>
      <c r="N2491">
        <v>-4.4911241531372097</v>
      </c>
      <c r="O2491">
        <v>-5.9127759933471697</v>
      </c>
      <c r="P2491">
        <v>-2.8287000656127899</v>
      </c>
      <c r="Q2491">
        <v>-3.4181203842163099</v>
      </c>
      <c r="R2491">
        <v>-4.5414304733276403</v>
      </c>
      <c r="S2491">
        <v>-4.4140233993530273</v>
      </c>
      <c r="T2491">
        <v>2487</v>
      </c>
      <c r="X2491" s="16">
        <v>1.0822614034013966E-2</v>
      </c>
      <c r="Z2491">
        <v>0.32287744227353499</v>
      </c>
      <c r="AA2491">
        <v>0.70243941308796098</v>
      </c>
      <c r="AB2491">
        <v>0.19840864305244665</v>
      </c>
      <c r="AP2491">
        <v>5</v>
      </c>
      <c r="AQ2491">
        <v>3</v>
      </c>
      <c r="AR2491">
        <v>3</v>
      </c>
      <c r="AS2491">
        <v>3.5</v>
      </c>
      <c r="AT2491">
        <v>2.2000000000000002</v>
      </c>
      <c r="AU2491">
        <v>2.2000000000000002</v>
      </c>
      <c r="AV2491">
        <v>179.02</v>
      </c>
      <c r="AW2491">
        <v>0</v>
      </c>
      <c r="AX2491">
        <v>6.6345999999999998</v>
      </c>
      <c r="AY2491">
        <v>136130000</v>
      </c>
      <c r="AZ2491">
        <v>8</v>
      </c>
      <c r="BA2491" t="s">
        <v>4939</v>
      </c>
      <c r="BB2491" t="s">
        <v>4939</v>
      </c>
      <c r="BC2491" t="s">
        <v>4940</v>
      </c>
      <c r="BF2491" s="34" t="s">
        <v>19011</v>
      </c>
      <c r="BG2491">
        <v>-0.81878983974456798</v>
      </c>
      <c r="BH2491">
        <v>-0.40393164753913902</v>
      </c>
      <c r="BI2491">
        <v>0.97543996572494496</v>
      </c>
      <c r="BJ2491">
        <v>-0.47777804732322698</v>
      </c>
      <c r="BK2491">
        <v>0.70645672082901001</v>
      </c>
      <c r="BL2491">
        <v>-0.51411730051040605</v>
      </c>
      <c r="BM2491">
        <v>-0.49909204244613598</v>
      </c>
      <c r="BN2491">
        <v>-9.0611144900322002E-2</v>
      </c>
      <c r="BO2491">
        <v>-1.76137948036194</v>
      </c>
      <c r="BP2491">
        <v>1.86312007904053</v>
      </c>
      <c r="BQ2491">
        <v>1.17041540145874</v>
      </c>
      <c r="BR2491">
        <v>-0.14973266422748599</v>
      </c>
      <c r="BT2491">
        <v>16.9908123016357</v>
      </c>
      <c r="BU2491">
        <v>17.657178878784201</v>
      </c>
      <c r="BV2491">
        <v>18.006074905395501</v>
      </c>
      <c r="BW2491">
        <v>16.716926574706999</v>
      </c>
      <c r="BX2491">
        <v>17.212192535400401</v>
      </c>
      <c r="BY2491">
        <v>17.231634140014599</v>
      </c>
      <c r="BZ2491">
        <v>16.7485866546631</v>
      </c>
      <c r="CA2491">
        <v>16.9171848297119</v>
      </c>
      <c r="CB2491">
        <v>15.732882499694799</v>
      </c>
      <c r="CC2491">
        <v>17.3595161437988</v>
      </c>
      <c r="CD2491">
        <v>16.8138637542725</v>
      </c>
      <c r="CE2491">
        <v>16.4254455566406</v>
      </c>
      <c r="CG2491">
        <v>16.9908123016357</v>
      </c>
      <c r="CH2491">
        <v>17.657178878784201</v>
      </c>
      <c r="CI2491">
        <v>18.006074905395501</v>
      </c>
      <c r="CJ2491">
        <v>16.716926574706999</v>
      </c>
      <c r="CK2491">
        <v>17.212192535400401</v>
      </c>
      <c r="CL2491">
        <v>17.231634140014599</v>
      </c>
      <c r="CM2491">
        <v>16.7485866546631</v>
      </c>
      <c r="CN2491">
        <v>16.9171848297119</v>
      </c>
      <c r="CO2491">
        <v>15.732882499694799</v>
      </c>
      <c r="CP2491" t="s">
        <v>8080</v>
      </c>
      <c r="CQ2491" t="s">
        <v>8080</v>
      </c>
      <c r="CR2491">
        <v>16.4254455566406</v>
      </c>
      <c r="CT2491" t="s">
        <v>19000</v>
      </c>
      <c r="CU2491" t="s">
        <v>4939</v>
      </c>
      <c r="CV2491" t="s">
        <v>17591</v>
      </c>
      <c r="CW2491" t="str">
        <f t="shared" si="1"/>
        <v>&gt;A0A3Q7J0R2
MTIMTPAPTDEEEEMLVPRSDLVFEGPQPMEAQAETGNDVEKQPPEDPQTSRFTWKIDNFSRLNVKKLYSDPFVVGGYKWRILIFPKGNNVDYLSMYLDVADSANLPYGWSRYAQFNLSIVNQIHNKYSIRKGTSVRIQNSDDLADNRKPVSVVYNMTQHQFNARESDWGFTSFMPLGELYDPNKGYLVDDTCVVDAEVAVRKIVDYWSYDSKMETGFVGLKNQGATCYMNSLLQTLYHIPYFRKAVYHMPTTENDMPSASIPLALQSLFYKLQYSDNSVATKELTKSFGWDTYDSFLQHDVQELNRVLCEKLEEKMKGTVVEGTIQQLFEGHHMNYIECINVDYKSTRKESFYDLQLDVKGCADVYASFDKYVEVERLEGDNKYHAEQYGLQDAKKGVLFMDFPPVLQLQLKRFEYDFSRDTMVKINDRYEFPLQLDLDRENGKYLSPEADGSVRNLYTLHSVLVHSGGVHGGHYYAFIRPTLSDQWYKFDDERVTKEDVKRALEEQYGGEEEQLPQTNPGFNNTPFKFTKYSNAYMLVYIRECDKEKIMCNVDEKDIAEHLRVSRDEDLRQQIGKDIHFDLVDYDKVRSFRIQKQTLFSIFKEEVAKEFGVPVQSQRFWLWAKRQNHTYRPNRPLTHLEEAQTVGQLREASSKVQNAELKLFLEVELGLDLRHIPPPDKTKDDIMLFFKIYDPEKEELRYAGRLFVKGTSNPTEILNKLNEMAGYAPDQEIELYEEIKFEPIVLCEPINKKFAFRTNQLEDGDIVCYQKSLSPESRQKLRYPDVPSFLEYVQNRQVVHFRYLEKLKEDDFCLELSKINTYDEVVERVAQRLGLDDPSKIRLTPHNCYSQQPKPQPIKYRGVDTLGDMLVHYNQTSDILYYEVLDIPLPELQGLKTLKVAFHHATKDEVVTYTIRLPKQSTVGDVINDLKTKVELSNPDAELRLLEVFYHKIYKIFPTSEKIENINDQYWTLRAEEIPEEEKNLGPNARLIHVYHFSKETAQNQMQIQNFGEPFLLVIHEGETLVQVKVRIQKKLQVPDEEFAKWKFAFLSLGRPEYLEDSDILFNRFQRKDVYGAWEQYLGLEHSDNAPKRINAAYQNRPTYEKPVKIYNYILYSDMDVKFDPNAASISQYLNSSDAEIQFLVIGVLGMLQTQWFEINHFTGALSGLLTLAYGLRISICPLDHSVWIEAVLEGVNLRNYVSDSPLAFSLGLSSQPDMFRLEHLDDDDNKYEVEECRGVLWVYSDGTILRLTKPSFEVPIHDDGSILWKDVVFQAMHDLQLRLYKPANPTSSAKLPVFYYIHGGGFCIGSRTWPNCQNYCFKLASELQAVVISPDYRLAPENRLPAAIEDGYAAVKWLRDQAVSDEPDTWLTDVADFSRVFISGDSAGGNIAHNLALRLKAGSAELDPVRVRGYVYLLPFFGGTIRTKFEAEGPKDAFLNIELIDRFWRLSIPIGSTTDHPLVNPFGPNSPNLEKIDLDPILVLVGGCDLLKDRAKDYANKLKNYGKNIEYVEFEGQQHGFFTINPNSESSKKLMLIIKKFIQDNSS</v>
      </c>
    </row>
    <row r="2492" spans="1:101" x14ac:dyDescent="0.25">
      <c r="A2492" t="s">
        <v>1227</v>
      </c>
      <c r="B2492" t="s">
        <v>21344</v>
      </c>
      <c r="C2492" t="s">
        <v>7383</v>
      </c>
      <c r="D2492">
        <v>0</v>
      </c>
      <c r="E2492">
        <v>0</v>
      </c>
      <c r="F2492" t="s">
        <v>12954</v>
      </c>
      <c r="G2492">
        <v>-4.6038303375244096</v>
      </c>
      <c r="H2492">
        <v>-4.0153703689575204</v>
      </c>
      <c r="I2492">
        <v>-3.1824092864990199</v>
      </c>
      <c r="J2492">
        <v>-3.4929685592651398</v>
      </c>
      <c r="K2492">
        <v>-3.9225988388061501</v>
      </c>
      <c r="L2492">
        <v>-4.9745121002197301</v>
      </c>
      <c r="M2492">
        <v>-3.4866638183593799</v>
      </c>
      <c r="N2492">
        <v>-4.5082445144653303</v>
      </c>
      <c r="O2492">
        <v>-5.0634231567382804</v>
      </c>
      <c r="P2492">
        <v>-5.2112712860107404</v>
      </c>
      <c r="Q2492">
        <v>-4.7034587860107404</v>
      </c>
      <c r="R2492">
        <v>-5.8309230804443404</v>
      </c>
      <c r="S2492">
        <v>-4.4163061777750654</v>
      </c>
      <c r="T2492">
        <v>2488</v>
      </c>
      <c r="X2492" s="16">
        <v>0.19615650177002308</v>
      </c>
      <c r="Z2492">
        <v>0.32126899016979399</v>
      </c>
      <c r="AA2492">
        <v>0.70649189377965504</v>
      </c>
      <c r="AB2492">
        <v>0.19656586697722842</v>
      </c>
      <c r="AP2492">
        <v>3</v>
      </c>
      <c r="AQ2492">
        <v>3</v>
      </c>
      <c r="AR2492">
        <v>3</v>
      </c>
      <c r="AS2492">
        <v>7.4</v>
      </c>
      <c r="AT2492">
        <v>7.4</v>
      </c>
      <c r="AU2492">
        <v>7.4</v>
      </c>
      <c r="AV2492">
        <v>57.823999999999998</v>
      </c>
      <c r="AW2492">
        <v>0</v>
      </c>
      <c r="AX2492">
        <v>6.6275000000000004</v>
      </c>
      <c r="AY2492">
        <v>55220000</v>
      </c>
      <c r="AZ2492">
        <v>3</v>
      </c>
      <c r="BA2492" t="s">
        <v>1227</v>
      </c>
      <c r="BB2492" t="s">
        <v>1227</v>
      </c>
      <c r="BC2492" t="s">
        <v>1228</v>
      </c>
      <c r="BF2492" s="34" t="s">
        <v>19011</v>
      </c>
      <c r="BG2492">
        <v>-0.23286679387092599</v>
      </c>
      <c r="BH2492">
        <v>0.49788057804107699</v>
      </c>
      <c r="BI2492">
        <v>1.53224849700928</v>
      </c>
      <c r="BJ2492">
        <v>1.1465971469879199</v>
      </c>
      <c r="BK2492">
        <v>0.61308395862579301</v>
      </c>
      <c r="BL2492">
        <v>-0.69317805767059304</v>
      </c>
      <c r="BM2492">
        <v>1.1544264554977399</v>
      </c>
      <c r="BN2492">
        <v>-0.114168681204319</v>
      </c>
      <c r="BO2492">
        <v>-0.80358743667602495</v>
      </c>
      <c r="BP2492">
        <v>-0.98718470335006703</v>
      </c>
      <c r="BQ2492">
        <v>-0.35658502578735402</v>
      </c>
      <c r="BR2492">
        <v>-1.7566659450530999</v>
      </c>
      <c r="BT2492">
        <v>17.4977111816406</v>
      </c>
      <c r="BU2492">
        <v>18.3995361328125</v>
      </c>
      <c r="BV2492">
        <v>18.407690048217798</v>
      </c>
      <c r="BW2492">
        <v>18.044521331787099</v>
      </c>
      <c r="BX2492">
        <v>17.102495193481399</v>
      </c>
      <c r="BY2492">
        <v>17.108606338501001</v>
      </c>
      <c r="BZ2492">
        <v>18.100622177123999</v>
      </c>
      <c r="CA2492">
        <v>16.9000644683838</v>
      </c>
      <c r="CB2492">
        <v>16.5822353363037</v>
      </c>
      <c r="CC2492">
        <v>14.9769449234009</v>
      </c>
      <c r="CD2492">
        <v>15.528525352478001</v>
      </c>
      <c r="CE2492">
        <v>15.135952949523899</v>
      </c>
      <c r="CG2492">
        <v>17.4977111816406</v>
      </c>
      <c r="CH2492">
        <v>18.3995361328125</v>
      </c>
      <c r="CI2492">
        <v>18.407690048217798</v>
      </c>
      <c r="CJ2492">
        <v>18.044521331787099</v>
      </c>
      <c r="CK2492" t="s">
        <v>8080</v>
      </c>
      <c r="CL2492">
        <v>17.108606338501001</v>
      </c>
      <c r="CM2492">
        <v>18.100622177123999</v>
      </c>
      <c r="CN2492">
        <v>16.9000644683838</v>
      </c>
      <c r="CO2492" t="s">
        <v>8080</v>
      </c>
      <c r="CP2492" t="s">
        <v>8080</v>
      </c>
      <c r="CQ2492" t="s">
        <v>8080</v>
      </c>
      <c r="CR2492" t="s">
        <v>8080</v>
      </c>
      <c r="CT2492" t="s">
        <v>19000</v>
      </c>
      <c r="CU2492" t="s">
        <v>1227</v>
      </c>
      <c r="CV2492" t="s">
        <v>17578</v>
      </c>
      <c r="CW2492" t="str">
        <f t="shared" si="1"/>
        <v>&gt;A0A3Q7F8Q2
MALYLLYESASGYGLFLAHGIDEIGQNTEAVRNSIDDLNRFGKVVKIEAFNPFESALDALNQCNAVSEGQMTEELQNFLERSLPKVKEGKKAKFSLGLAEPKLGSHIHEVTKIPCQSNEFVLEILRGVRLHFEKFVKNLKPGDSEKAQLGLSHSYSRAKVKFNVNRVDNMVTQAIVLLDTLDKDINTFAMRVREWYSWHFPELVKIVNDNYLYAKVAKFVDDKSQLSEDKISALTEIVGDEDKAKEIVEAAKASMGQDLSPVDLINVKLFAQRVMDLVEYRKNLYDYLVAKMHDIAPNLAALIGEVVGARLISHAGSLTNLAKCPSSTLQILGAEKALFRALKTKGNTPKYGLIFHSSFIGRASARNKGRMARYLANKCSIASRLDCFLDKSTTTFGEKLREQVEERLDFYDKGVAPRKNLDVMKAAIETVEDKDTEMDVDEPSTKKSKKKKSKVDVVEYAQPMIEDKPLETNGDASEEPKSEKKKKKKEKRKSEEEAEHEEDQTVGNGNGLPVCS</v>
      </c>
    </row>
    <row r="2493" spans="1:101" x14ac:dyDescent="0.25">
      <c r="A2493" t="s">
        <v>994</v>
      </c>
      <c r="B2493" t="s">
        <v>21345</v>
      </c>
      <c r="C2493" t="s">
        <v>7177</v>
      </c>
      <c r="D2493" t="s">
        <v>14702</v>
      </c>
      <c r="E2493">
        <v>0</v>
      </c>
      <c r="F2493" t="s">
        <v>12955</v>
      </c>
      <c r="G2493">
        <v>-4.7861442565918004</v>
      </c>
      <c r="H2493">
        <v>-6.2479200363159197</v>
      </c>
      <c r="I2493">
        <v>1.35292816162109</v>
      </c>
      <c r="J2493">
        <v>-5.2952642440795898</v>
      </c>
      <c r="K2493">
        <v>-3.8798303604125999</v>
      </c>
      <c r="L2493">
        <v>-5.5445194244384801</v>
      </c>
      <c r="M2493">
        <v>-5.3894557952880904</v>
      </c>
      <c r="N2493">
        <v>-4.2245645523071298</v>
      </c>
      <c r="O2493">
        <v>-5.3282470703125</v>
      </c>
      <c r="P2493">
        <v>-3.9802999496460001</v>
      </c>
      <c r="Q2493">
        <v>-5.3110733032226598</v>
      </c>
      <c r="R2493">
        <v>-4.4199056625366202</v>
      </c>
      <c r="S2493">
        <v>-4.4211913744608582</v>
      </c>
      <c r="T2493">
        <v>2489</v>
      </c>
      <c r="X2493" s="16">
        <v>1.6794926325480133</v>
      </c>
      <c r="Z2493">
        <v>0.79830900134348404</v>
      </c>
      <c r="AA2493">
        <v>0.13807408791540501</v>
      </c>
      <c r="AB2493">
        <v>0.72765566045505525</v>
      </c>
      <c r="AP2493">
        <v>2</v>
      </c>
      <c r="AQ2493">
        <v>2</v>
      </c>
      <c r="AR2493">
        <v>2</v>
      </c>
      <c r="AS2493">
        <v>5.3</v>
      </c>
      <c r="AT2493">
        <v>5.3</v>
      </c>
      <c r="AU2493">
        <v>5.3</v>
      </c>
      <c r="AV2493">
        <v>76.855000000000004</v>
      </c>
      <c r="AW2493">
        <v>7.1378000000000001E-4</v>
      </c>
      <c r="AX2493">
        <v>4.5583999999999998</v>
      </c>
      <c r="AY2493">
        <v>303630000</v>
      </c>
      <c r="AZ2493">
        <v>4</v>
      </c>
      <c r="BA2493" t="s">
        <v>994</v>
      </c>
      <c r="BB2493" t="s">
        <v>994</v>
      </c>
      <c r="BC2493" t="s">
        <v>995</v>
      </c>
      <c r="BF2493" s="34" t="s">
        <v>19011</v>
      </c>
      <c r="BG2493">
        <v>-0.186960428953171</v>
      </c>
      <c r="BH2493">
        <v>-0.93580842018127397</v>
      </c>
      <c r="BI2493">
        <v>2.9580035209655802</v>
      </c>
      <c r="BJ2493">
        <v>-0.44777572154998802</v>
      </c>
      <c r="BK2493">
        <v>0.27733191847801197</v>
      </c>
      <c r="BL2493">
        <v>-0.57546579837799094</v>
      </c>
      <c r="BM2493">
        <v>-0.49602878093719499</v>
      </c>
      <c r="BN2493">
        <v>0.100729264318943</v>
      </c>
      <c r="BO2493">
        <v>-0.46467238664627097</v>
      </c>
      <c r="BP2493">
        <v>0.225862711668015</v>
      </c>
      <c r="BQ2493">
        <v>-0.455874472856522</v>
      </c>
      <c r="BR2493">
        <v>6.5865286160260396E-4</v>
      </c>
      <c r="BT2493">
        <v>17.3153972625732</v>
      </c>
      <c r="BU2493">
        <v>16.166986465454102</v>
      </c>
      <c r="BV2493">
        <v>22.943027496337901</v>
      </c>
      <c r="BW2493">
        <v>16.242225646972699</v>
      </c>
      <c r="BX2493">
        <v>17.145263671875</v>
      </c>
      <c r="BY2493">
        <v>16.538599014282202</v>
      </c>
      <c r="BZ2493">
        <v>16.197830200195298</v>
      </c>
      <c r="CA2493">
        <v>17.183744430541999</v>
      </c>
      <c r="CB2493">
        <v>16.317411422729499</v>
      </c>
      <c r="CC2493">
        <v>16.2079162597656</v>
      </c>
      <c r="CD2493">
        <v>14.920910835266101</v>
      </c>
      <c r="CE2493">
        <v>16.546970367431602</v>
      </c>
      <c r="CG2493">
        <v>17.3153972625732</v>
      </c>
      <c r="CH2493">
        <v>16.166986465454102</v>
      </c>
      <c r="CI2493">
        <v>22.943027496337901</v>
      </c>
      <c r="CJ2493">
        <v>16.242225646972699</v>
      </c>
      <c r="CK2493" t="s">
        <v>8080</v>
      </c>
      <c r="CL2493">
        <v>16.538599014282202</v>
      </c>
      <c r="CM2493">
        <v>16.197830200195298</v>
      </c>
      <c r="CN2493" t="s">
        <v>8080</v>
      </c>
      <c r="CO2493" t="s">
        <v>8080</v>
      </c>
      <c r="CP2493" t="s">
        <v>8080</v>
      </c>
      <c r="CQ2493">
        <v>14.920910835266101</v>
      </c>
      <c r="CR2493">
        <v>16.546970367431602</v>
      </c>
      <c r="CT2493" t="s">
        <v>19000</v>
      </c>
      <c r="CU2493" t="s">
        <v>994</v>
      </c>
      <c r="CV2493" t="s">
        <v>18683</v>
      </c>
      <c r="CW2493" t="str">
        <f t="shared" si="1"/>
        <v>&gt;A0A3Q7F1N8
MNADTANGATTSTEGVNTNEVEVESNTVDSLEVLSSSGGNVMHEVGRIGEILTRLELDLACISEKLVNLDLFVMHVETRESDFEAFASEKEGTSNDIVEKAIEFDLLSGVLDSEVTELSGLLSSVATEIDNVRKVISSRGYADEAFILIEEKLYDSEKSLKQLQDHLLELRAQCTNFHGIMLTSQGDRDWQDGEAADYFNSDALLTPKTKIKMQTVEQQRHILRMLEKSLARELDLEKKLTESRQVEEELEVRLQQEAFCMEEEIEDASQRLFEGENAAEVLLGISKSLLGRLQMTHFNLNGTVQKESYLQSKLQEMEEHLKAKDNLLGKSESTSKELGDKVKSLEKRLEDSEFQLSNTTSARNSQEIESKILEMEDIINTLKEKNSEAERRIDTAETECKILKEANVELDKELNFLKSSSSITSERIIVLEKQLRNSELQLQHAVASAEASQEKQIMLNSTIKDMEDLIEDLKSKVSKAESLMESAEDKCIILSESNSDLNEELTFVRGRLACLESSLRQAEEMKKATARDINFRSKLITDLILQLALERERLEKQIALLIMENKAQKKPFQQKDKVPSPAPESDGKDTRESMLPKAELSAVTSLNKCKEEKFSSITNVEENVYGDFMSIKSKETDSSTRLDASRDIDARQLSWKYVLAAVLVFLISAVVTFLVQNQSIQL</v>
      </c>
    </row>
    <row r="2494" spans="1:101" x14ac:dyDescent="0.25">
      <c r="A2494" t="s">
        <v>2996</v>
      </c>
      <c r="B2494" t="s">
        <v>21346</v>
      </c>
      <c r="C2494" t="s">
        <v>7177</v>
      </c>
      <c r="D2494" t="s">
        <v>15384</v>
      </c>
      <c r="E2494">
        <v>0</v>
      </c>
      <c r="F2494" t="s">
        <v>12956</v>
      </c>
      <c r="G2494">
        <v>-5.1359825134277299</v>
      </c>
      <c r="H2494">
        <v>-4.1985387802123997</v>
      </c>
      <c r="I2494">
        <v>-5.1619510650634801</v>
      </c>
      <c r="J2494">
        <v>-3.4810647964477499</v>
      </c>
      <c r="K2494">
        <v>-3.9429655075073198</v>
      </c>
      <c r="L2494">
        <v>-4.0536689758300799</v>
      </c>
      <c r="M2494">
        <v>-4.3213787078857404</v>
      </c>
      <c r="N2494">
        <v>-5.1333494186401403</v>
      </c>
      <c r="O2494">
        <v>-3.9514102935790998</v>
      </c>
      <c r="P2494">
        <v>-4.2007970809936497</v>
      </c>
      <c r="Q2494">
        <v>-5.1831140518188503</v>
      </c>
      <c r="R2494">
        <v>-4.3264055252075204</v>
      </c>
      <c r="S2494">
        <v>-4.4242188930511475</v>
      </c>
      <c r="T2494">
        <v>2490</v>
      </c>
      <c r="X2494" s="16">
        <v>-1.0062576929728202</v>
      </c>
      <c r="Z2494">
        <v>0.30691254752851699</v>
      </c>
      <c r="AA2494">
        <v>0.74704488797183999</v>
      </c>
      <c r="AB2494">
        <v>0.17904207894884397</v>
      </c>
      <c r="AP2494">
        <v>5</v>
      </c>
      <c r="AQ2494">
        <v>5</v>
      </c>
      <c r="AR2494">
        <v>5</v>
      </c>
      <c r="AS2494">
        <v>3.1</v>
      </c>
      <c r="AT2494">
        <v>3.1</v>
      </c>
      <c r="AU2494">
        <v>3.1</v>
      </c>
      <c r="AV2494">
        <v>247.25</v>
      </c>
      <c r="AW2494">
        <v>0</v>
      </c>
      <c r="AX2494">
        <v>17.457000000000001</v>
      </c>
      <c r="AY2494">
        <v>298620000</v>
      </c>
      <c r="AZ2494">
        <v>27</v>
      </c>
      <c r="BA2494" t="s">
        <v>2996</v>
      </c>
      <c r="BB2494" t="s">
        <v>2996</v>
      </c>
      <c r="BC2494" t="s">
        <v>2997</v>
      </c>
      <c r="BF2494" s="34" t="s">
        <v>19011</v>
      </c>
      <c r="BG2494">
        <v>-1.22186803817749</v>
      </c>
      <c r="BH2494">
        <v>0.38741979002952598</v>
      </c>
      <c r="BI2494">
        <v>-1.2664476633071899</v>
      </c>
      <c r="BJ2494">
        <v>1.61909067630768</v>
      </c>
      <c r="BK2494">
        <v>0.82615643739700295</v>
      </c>
      <c r="BL2494">
        <v>0.63611441850662198</v>
      </c>
      <c r="BM2494">
        <v>0.17654335498809801</v>
      </c>
      <c r="BN2494">
        <v>-1.2173478603362999</v>
      </c>
      <c r="BO2494">
        <v>0.81165951490402199</v>
      </c>
      <c r="BP2494">
        <v>0.38354301452636702</v>
      </c>
      <c r="BQ2494">
        <v>-1.30277764797211</v>
      </c>
      <c r="BR2494">
        <v>0.167913928627968</v>
      </c>
      <c r="BT2494">
        <v>16.965559005737301</v>
      </c>
      <c r="BU2494">
        <v>18.216367721557599</v>
      </c>
      <c r="BV2494">
        <v>16.428148269653299</v>
      </c>
      <c r="BW2494">
        <v>18.056425094604499</v>
      </c>
      <c r="BX2494">
        <v>17.082128524780298</v>
      </c>
      <c r="BY2494">
        <v>18.0294494628906</v>
      </c>
      <c r="BZ2494">
        <v>17.265907287597699</v>
      </c>
      <c r="CA2494">
        <v>16.274959564208999</v>
      </c>
      <c r="CB2494">
        <v>17.694248199462901</v>
      </c>
      <c r="CC2494">
        <v>15.987419128418001</v>
      </c>
      <c r="CD2494">
        <v>15.048870086669901</v>
      </c>
      <c r="CE2494">
        <v>16.6404705047607</v>
      </c>
      <c r="CG2494">
        <v>16.965559005737301</v>
      </c>
      <c r="CH2494">
        <v>18.216367721557599</v>
      </c>
      <c r="CI2494">
        <v>16.428148269653299</v>
      </c>
      <c r="CJ2494">
        <v>18.056425094604499</v>
      </c>
      <c r="CK2494">
        <v>17.082128524780298</v>
      </c>
      <c r="CL2494">
        <v>18.0294494628906</v>
      </c>
      <c r="CM2494">
        <v>17.265907287597699</v>
      </c>
      <c r="CN2494">
        <v>16.274959564208999</v>
      </c>
      <c r="CO2494">
        <v>17.694248199462901</v>
      </c>
      <c r="CP2494">
        <v>15.987419128418001</v>
      </c>
      <c r="CQ2494">
        <v>15.048870086669901</v>
      </c>
      <c r="CR2494">
        <v>16.6404705047607</v>
      </c>
      <c r="CT2494" t="s">
        <v>19000</v>
      </c>
      <c r="CU2494" t="s">
        <v>2996</v>
      </c>
      <c r="CV2494" t="s">
        <v>17536</v>
      </c>
      <c r="CW2494" t="str">
        <f t="shared" ref="CW2494:CW2525" si="2">CT2494&amp;CU2494&amp;CHAR(10)&amp;CV2494</f>
        <v>&gt;A0A3Q7H1V0
MSNLGGGAEAHARFKQYEYRANSSLVLTTDSRPRDTHEPSGEPESLYGKIDPKSFGDRAYKGRPPELDEKLQKARKKKEREPLVSEPTRQSKKRRLQEESVLTSSEEGVYQPKTKETRAAYEAMLSLIQQQLGGQPLNIVSGAADEMLAVLKNDNFKNPEKKKEIEKLLNPISNQVFDQLVSIGRLITDYQDGGDASVSAAADGDDGLDDDVGVAVEFEENEEEEEESDLDVVPDDEEEDDDVMEASASGAMQMGSGIDDDEMREADEGMTLNVQDIDAYWLQRKISQAYEQQIDPQQSQKLAEEVLKILAEGDDREVETKLLVHLQFDKFSLIKYLLRNRLKVVWCTRLARAEDQENRKKIEEEMLGLGQDHVAILEQLHATRATAKERQKNLEKSIREEARRLKDESGVDGDGERKALVDRDLDNGWLMGQRQFLDLDSLAFQQGGLLMANKKCELPVGSYRNHKKGYEEVHVPALKPRPLDPGEELVKISSIPEWAQPAFSGMTQLNRVQSKVYETALFSPENILLCAPTGAGKTNVAMLTILQQIALNRNEDDGTFNHNNYKIVYVAPMKALVAEVVGNLSKRLEHYGVTVKELSGDQTLTRQQIEETQIIVTTPEKWDIITRKSGDRTYTQLVKLLIVDEIHLLHDNRGPVLESIIARTIRQIETTKEHIRLVGLSATLPNYEDVAVFLRVDLKKGLFHFDNSYRPVPLAQQYIGITVKKPLQRFQLMNDVCYEKVISIAGKHQVLIFVHSRKETSKTARAIRDTALANDTLGKFLKEDSLTRELLQSQTELVKSNDLKDLLPYGFAIHHAGMVRTDRQLVEDLFADGHVQVLVSTATLAWGVNLPAHTVIIKGTQIYNPEKGAWTELSPLDVMQMLGRAGRPQYDTYGEGIILTGHSELQYYLSLMNQQLPIESQFISKLADQLNAEIVLGTVLNAKEACKWLLYTYLYVRMVRNPTLYGLPADALKTDYALEERRADLVHSAAVLLDKNNLVKYDRKSGYFQVTDLGRIASYYYITHGTISTYNEHLKPTMGDIELCRLFSLSEEFKYVTVRQDEKMELAKLLDRVPIPIKESLEEPSAKINVLLQAYISRLKLEGLSLSSDMVYITQSAARLMRALFEIVLKRGWAQLAEKALKWCKMISKRMWSVQTPLRQFHGIPNEILMKLEKKDLAWERYYDLSSQELGELIRFPKMGRTLHKFIHQFPKLNLAAHVQPITRSVLRVELTITPDFQWEDKVHGYVESFWIIVEDNDGEYILHHEYFMLKKQYIDEDHTLNFTVPIYEPLPPQYFIRVVSDKWLGSLTVLPVSFRHLILPEKYPPPTELLDLQPLPVTALRNPAYEALYQDFKHFNPVQTQVFTVLYNSDDNVLVAAPTGSGKTICAEFAILRNHQKGPDSTIRAVYIAPLEALAKERFNDWKTKFGDHLGMRVVELTGETASDLKLLEKGQLIISTPEKWDALSRRWKQRKHVQQVSLFIIDELHLIGGQGGPILEVIVSRMRYISSQVENKIRIVALSTSLANAKDLGEWIGATSHGLFNFPPGVRPVPLEIHIQGVDIANFEARMQAMTKPTYTAIVQHARKGKPALVYVPTRKHARLTAVDLMTYSSMDSEDTPIFLLRSAEELEPFVERINEPMLQETLKYGVGYLHEGLSATDQDIVKTLFETGWIQVCVMNGTMCWGVPLSAHLVVVMGTQYYDGRENAHTDYPVTDLLQMMGHASRPLVDSSGKCVILCHAPRKDYYKKFLYEAFPVESHLQHYLHDNLNAEVVVGVIQNKQDAVDYLTWTFMYRRLTQNPNYYNLQGVSHRHLSDQLSELVENTISDLEASKCVTVEDEFLLSPLNLGMIASYYYISYTTIERFSSSVTSKTKLKGLLEILASASEFEQLPIRPGEEELIRRLINHLRFSFENPKYTDPHVKANALLQAHFSRQMVGGNLASDQQEVLLSATRLLQAMVDVISSNGWLSLALLTMEVSQMVTQGMWERDSMLLQLPHFTKELAKKCQENPGRSIETVFDLVEMEDNERRELLQMSDLQLLDIARFCNRFPNIDLTYHVVDSDNVSAGDDVSVQVTLERDLEGRTEVGPVFAPRYPKTKEEGWWLVVGDTKSNQLLAIKRVTLQRKSKVKLDFAAPAEAGMRNYTLYFMCDSYLGCDQEYNFTLDVKEAMAEDDS</v>
      </c>
    </row>
    <row r="2495" spans="1:101" x14ac:dyDescent="0.25">
      <c r="A2495" t="s">
        <v>5294</v>
      </c>
      <c r="B2495" t="s">
        <v>21347</v>
      </c>
      <c r="C2495" t="s">
        <v>7399</v>
      </c>
      <c r="D2495" t="s">
        <v>14839</v>
      </c>
      <c r="E2495" t="s">
        <v>14840</v>
      </c>
      <c r="F2495" t="s">
        <v>12957</v>
      </c>
      <c r="G2495">
        <v>-3.5219669342040998</v>
      </c>
      <c r="H2495">
        <v>-3.3472261428832999</v>
      </c>
      <c r="I2495">
        <v>-2.5033512115478498</v>
      </c>
      <c r="J2495">
        <v>-3.3939847946167001</v>
      </c>
      <c r="K2495">
        <v>-4.7538976669311497</v>
      </c>
      <c r="L2495">
        <v>-4.8956336975097701</v>
      </c>
      <c r="M2495">
        <v>-6.5582685470581099</v>
      </c>
      <c r="N2495">
        <v>-4.7198038101196298</v>
      </c>
      <c r="O2495">
        <v>-4.5938053131103498</v>
      </c>
      <c r="P2495">
        <v>-4.2657508850097701</v>
      </c>
      <c r="Q2495">
        <v>-5.2561979293823198</v>
      </c>
      <c r="R2495">
        <v>-5.3084678649902299</v>
      </c>
      <c r="S2495">
        <v>-4.4265295664469395</v>
      </c>
      <c r="T2495">
        <v>2491</v>
      </c>
      <c r="V2495" t="s">
        <v>10408</v>
      </c>
      <c r="X2495" s="16">
        <v>1.2236572901407903</v>
      </c>
      <c r="Z2495">
        <v>0.17471392405063299</v>
      </c>
      <c r="AA2495">
        <v>1.3522519904175101</v>
      </c>
      <c r="AB2495">
        <v>4.4437335417659998E-2</v>
      </c>
      <c r="AP2495">
        <v>5</v>
      </c>
      <c r="AQ2495">
        <v>2</v>
      </c>
      <c r="AR2495">
        <v>2</v>
      </c>
      <c r="AS2495">
        <v>12.3</v>
      </c>
      <c r="AT2495">
        <v>6.5</v>
      </c>
      <c r="AU2495">
        <v>6.5</v>
      </c>
      <c r="AV2495">
        <v>57.176000000000002</v>
      </c>
      <c r="AW2495">
        <v>8.6800000000000002E-3</v>
      </c>
      <c r="AX2495">
        <v>2.7715000000000001</v>
      </c>
      <c r="AY2495">
        <v>50620000</v>
      </c>
      <c r="AZ2495">
        <v>2</v>
      </c>
      <c r="BA2495" t="s">
        <v>5294</v>
      </c>
      <c r="BB2495" t="s">
        <v>5294</v>
      </c>
      <c r="BC2495" t="s">
        <v>5295</v>
      </c>
      <c r="BF2495" s="34" t="s">
        <v>19011</v>
      </c>
      <c r="BG2495">
        <v>0.82495439052581798</v>
      </c>
      <c r="BH2495">
        <v>0.98431670665741</v>
      </c>
      <c r="BI2495">
        <v>1.7539243698120099</v>
      </c>
      <c r="BJ2495">
        <v>0.94167315959930398</v>
      </c>
      <c r="BK2495">
        <v>-0.29855728149414101</v>
      </c>
      <c r="BL2495">
        <v>-0.42781949043273898</v>
      </c>
      <c r="BM2495">
        <v>-1.94413018226624</v>
      </c>
      <c r="BN2495">
        <v>-0.26746392250061002</v>
      </c>
      <c r="BO2495">
        <v>-0.15255424380302399</v>
      </c>
      <c r="BP2495">
        <v>0.14662896096706399</v>
      </c>
      <c r="BQ2495">
        <v>-0.75665140151977495</v>
      </c>
      <c r="BR2495">
        <v>-0.80432116985321001</v>
      </c>
      <c r="BT2495">
        <v>18.579574584960898</v>
      </c>
      <c r="BU2495">
        <v>19.067680358886701</v>
      </c>
      <c r="BV2495">
        <v>19.086748123168899</v>
      </c>
      <c r="BW2495">
        <v>18.143505096435501</v>
      </c>
      <c r="BX2495">
        <v>16.271196365356399</v>
      </c>
      <c r="BY2495">
        <v>17.187484741210898</v>
      </c>
      <c r="BZ2495">
        <v>15.0290174484253</v>
      </c>
      <c r="CA2495">
        <v>16.688505172729499</v>
      </c>
      <c r="CB2495">
        <v>17.051853179931602</v>
      </c>
      <c r="CC2495">
        <v>15.9224653244019</v>
      </c>
      <c r="CD2495">
        <v>14.975786209106399</v>
      </c>
      <c r="CE2495">
        <v>15.658408164978001</v>
      </c>
      <c r="CG2495">
        <v>18.579574584960898</v>
      </c>
      <c r="CH2495">
        <v>19.067680358886701</v>
      </c>
      <c r="CI2495">
        <v>19.086748123168899</v>
      </c>
      <c r="CJ2495" t="s">
        <v>8080</v>
      </c>
      <c r="CK2495" t="s">
        <v>8080</v>
      </c>
      <c r="CL2495" t="s">
        <v>8080</v>
      </c>
      <c r="CM2495" t="s">
        <v>8080</v>
      </c>
      <c r="CN2495" t="s">
        <v>8080</v>
      </c>
      <c r="CO2495" t="s">
        <v>8080</v>
      </c>
      <c r="CP2495" t="s">
        <v>8080</v>
      </c>
      <c r="CQ2495" t="s">
        <v>8080</v>
      </c>
      <c r="CR2495" t="s">
        <v>8080</v>
      </c>
      <c r="CT2495" t="s">
        <v>19000</v>
      </c>
      <c r="CU2495" t="s">
        <v>5294</v>
      </c>
      <c r="CV2495" t="s">
        <v>16868</v>
      </c>
      <c r="CW2495" t="str">
        <f t="shared" si="2"/>
        <v>&gt;A0A3Q7JDH2
MEACSRAAVMGSSLQQPVWVKGSAFPLKGEVKLNGVRLWFVKPCKASQLDGSLVSGRPPSSVSVPIPEMGGAGNNFVDYGLGEADPEVRGIIDKEKERQFRSLELIASENFTSRAVMEAVGSCLTNKYSEGLPGKRYYGGNEYIDELEILCQERALAAFNLDGKQWGVNVQPLSGSPANFEVYTAVLNPHDRIMGLDLPHGGHLSHGFMTPKRRVSGTSIYFESMPYRLDESSGLVDYDMLEKTATLFRPKLIIAGASAYPRDFDYPRMRKIADAVGAFLMMDMAHISGLVAASVVANPFEYCDIVTTTTHKSLRGPRGGMIFFKKDPVLGVDLESAINNAVFPGLQGGPHNHTIGGLAVCLKHAKSPDFKAYQNKVVSNCRALASRLTELGYKLVSGGTDNHLVLVDLRPLGTDGARVEKILDMASITLNKNSVAGDKSALVPGGIRIGSPAMTTRGFSEKEFVTVADLINEGVQITLEAKNLVSGSKLQDFMKFVTSPEFPLIDKVLDLQRRVEALTIQYPLPGL</v>
      </c>
    </row>
    <row r="2496" spans="1:101" x14ac:dyDescent="0.25">
      <c r="A2496" t="s">
        <v>1740</v>
      </c>
      <c r="B2496" t="s">
        <v>21348</v>
      </c>
      <c r="C2496" t="s">
        <v>7177</v>
      </c>
      <c r="D2496">
        <v>0</v>
      </c>
      <c r="E2496">
        <v>0</v>
      </c>
      <c r="F2496" t="s">
        <v>12958</v>
      </c>
      <c r="G2496">
        <v>-3.5432262420654301</v>
      </c>
      <c r="H2496">
        <v>-5.62996578216553</v>
      </c>
      <c r="I2496">
        <v>-5.2682762145996103</v>
      </c>
      <c r="J2496">
        <v>-3.2589578628539999</v>
      </c>
      <c r="K2496">
        <v>-5.0492010116577104</v>
      </c>
      <c r="L2496">
        <v>-2.7391052246093799</v>
      </c>
      <c r="M2496">
        <v>-5.41898536682129</v>
      </c>
      <c r="N2496">
        <v>-3.6290006637573198</v>
      </c>
      <c r="O2496">
        <v>-5.8741436004638699</v>
      </c>
      <c r="P2496">
        <v>-3.5739011764526398</v>
      </c>
      <c r="Q2496">
        <v>-5.0086231231689498</v>
      </c>
      <c r="R2496">
        <v>-4.2363634109497097</v>
      </c>
      <c r="S2496">
        <v>-4.4358124732971191</v>
      </c>
      <c r="T2496">
        <v>2492</v>
      </c>
      <c r="X2496" s="16">
        <v>-1.1314013799031595</v>
      </c>
      <c r="Z2496">
        <v>0.59319912948857401</v>
      </c>
      <c r="AA2496">
        <v>0.31109233425469102</v>
      </c>
      <c r="AB2496">
        <v>0.48854847924012235</v>
      </c>
      <c r="AP2496">
        <v>3</v>
      </c>
      <c r="AQ2496">
        <v>3</v>
      </c>
      <c r="AR2496">
        <v>3</v>
      </c>
      <c r="AS2496">
        <v>3.6</v>
      </c>
      <c r="AT2496">
        <v>3.6</v>
      </c>
      <c r="AU2496">
        <v>3.6</v>
      </c>
      <c r="AV2496">
        <v>103.71</v>
      </c>
      <c r="AW2496">
        <v>0</v>
      </c>
      <c r="AX2496">
        <v>5.1657000000000002</v>
      </c>
      <c r="AY2496">
        <v>132380000</v>
      </c>
      <c r="AZ2496">
        <v>2</v>
      </c>
      <c r="BA2496" t="s">
        <v>1740</v>
      </c>
      <c r="BB2496" t="s">
        <v>1740</v>
      </c>
      <c r="BC2496" t="s">
        <v>1741</v>
      </c>
      <c r="BF2496" s="34" t="s">
        <v>19011</v>
      </c>
      <c r="BG2496">
        <v>0.84229046106338501</v>
      </c>
      <c r="BH2496">
        <v>-1.12686479091644</v>
      </c>
      <c r="BI2496">
        <v>-0.785555779933929</v>
      </c>
      <c r="BJ2496">
        <v>1.11054086685181</v>
      </c>
      <c r="BK2496">
        <v>-0.57882511615753196</v>
      </c>
      <c r="BL2496">
        <v>1.6011005640029901</v>
      </c>
      <c r="BM2496">
        <v>-0.92777276039123502</v>
      </c>
      <c r="BN2496">
        <v>0.76134932041168202</v>
      </c>
      <c r="BO2496">
        <v>-1.35728359222412</v>
      </c>
      <c r="BP2496">
        <v>0.81334400177001998</v>
      </c>
      <c r="BQ2496">
        <v>-0.54053372144699097</v>
      </c>
      <c r="BR2496">
        <v>0.18821044266223899</v>
      </c>
      <c r="BT2496">
        <v>18.558315277099599</v>
      </c>
      <c r="BU2496">
        <v>16.784940719604499</v>
      </c>
      <c r="BV2496">
        <v>16.321823120117202</v>
      </c>
      <c r="BW2496">
        <v>18.2785320281982</v>
      </c>
      <c r="BX2496">
        <v>15.975893020629901</v>
      </c>
      <c r="BY2496">
        <v>19.3440132141113</v>
      </c>
      <c r="BZ2496">
        <v>16.168300628662099</v>
      </c>
      <c r="CA2496">
        <v>17.7793083190918</v>
      </c>
      <c r="CB2496">
        <v>15.7715148925781</v>
      </c>
      <c r="CC2496">
        <v>16.614315032958999</v>
      </c>
      <c r="CD2496">
        <v>15.223361015319799</v>
      </c>
      <c r="CE2496">
        <v>16.730512619018601</v>
      </c>
      <c r="CG2496">
        <v>18.558315277099599</v>
      </c>
      <c r="CH2496">
        <v>16.784940719604499</v>
      </c>
      <c r="CI2496">
        <v>16.321823120117202</v>
      </c>
      <c r="CJ2496">
        <v>18.2785320281982</v>
      </c>
      <c r="CK2496">
        <v>15.975893020629901</v>
      </c>
      <c r="CL2496">
        <v>19.3440132141113</v>
      </c>
      <c r="CM2496">
        <v>16.168300628662099</v>
      </c>
      <c r="CN2496">
        <v>17.7793083190918</v>
      </c>
      <c r="CO2496">
        <v>15.7715148925781</v>
      </c>
      <c r="CP2496" t="s">
        <v>8080</v>
      </c>
      <c r="CQ2496">
        <v>15.223361015319799</v>
      </c>
      <c r="CR2496" t="s">
        <v>8080</v>
      </c>
      <c r="CT2496" t="s">
        <v>19000</v>
      </c>
      <c r="CU2496" t="s">
        <v>1740</v>
      </c>
      <c r="CV2496" t="s">
        <v>18293</v>
      </c>
      <c r="CW2496" t="str">
        <f t="shared" si="2"/>
        <v>&gt;A0A3Q7FS68
MSFSSGRSTGQSYNGIVRRMVSLPRSIMGGFSRVMDQGLDLMRMGGRRDHQEQLPHPNFPYQHPYEFPFQDSFDFPPSVVQEEWAFLNNFEQEYGTQHPFFYACKFMDALKIAKDEHKFLFVYFHSPHHPFTPSFCSETLCCDLVVQFLDANYVCWGALADRGEGLQMATSLRASSFPFCALVVPAPGDSIAVLQQLEGPVSPAELVEILQRTMEEQGLAFGSGRVREQENLRADRRLREEQDVAYIASLQIDEEKEKLKNIMPSQRNSKPEHVPNKSNQEKPKPNPTQIQSSKQKEATSTIATTQNPPLSQSSKKKDSIFAKVTMQNPNQSHSSMKKESTNATAGKNTQMTQIAIRFPNGERREQSFSSTDKIQAIFRYVDSLGLPGVGNYRLISNFPRKVYEEEEGEFKSEVEKMSFQLVLRPPLLGRHLVKATPIVATGYSRLRIRNCLNMDPHKSQKLVLDVKERLKREYADLPVGRNGRDDEEMILWFLKDRKFSVDDAVSKLHKAIRWRHEFGVSDLSEESVKNSAETGKAYVHDSFDVNGRPVLIVDASKHFPQKQDPDEDEKLCVFLIEKALSRLPAGKQDILGIFDLRGFGTENADLKFLTFLHLALFIRILNSLKLPAEFLLFIPTQFDVFYYYYPRRVSQVLFVDAPFVFKPLWQLVKPMLKQYASLNKNSSIFSAADIILSYTCICNFKGEILLSKRAEFSKAIESPEYRIVHSESDFEIRHYRESVWMVAPVNEISFEKATRNGFHRLFQFIQGANLNFSRIYMTKPVLTSIVPGAGPLHSSAYFVKFYLPDKFQADPPLPLPELNLQPDPWTSHCIAVRKFSGFARDSNIVKEAEKLALSLSRSPWANSTASTSEYAYSIAQYNSPFRIIGRVNEVWVDVTGSRANGCESNPIAAY</v>
      </c>
    </row>
    <row r="2497" spans="1:101" x14ac:dyDescent="0.25">
      <c r="A2497" t="s">
        <v>4233</v>
      </c>
      <c r="B2497" t="s">
        <v>21349</v>
      </c>
      <c r="C2497" t="s">
        <v>7354</v>
      </c>
      <c r="D2497" t="s">
        <v>16094</v>
      </c>
      <c r="E2497" t="s">
        <v>16095</v>
      </c>
      <c r="F2497" t="s">
        <v>12959</v>
      </c>
      <c r="G2497">
        <v>-3.9386119842529301</v>
      </c>
      <c r="H2497">
        <v>-5.04176998138428</v>
      </c>
      <c r="I2497">
        <v>-0.35302734375</v>
      </c>
      <c r="J2497">
        <v>-5.3174524307251003</v>
      </c>
      <c r="K2497">
        <v>-4.6730165481567401</v>
      </c>
      <c r="L2497">
        <v>-4.4214801788330096</v>
      </c>
      <c r="M2497">
        <v>-4.8451347351074201</v>
      </c>
      <c r="N2497">
        <v>-5.1243162155151403</v>
      </c>
      <c r="O2497">
        <v>-5.4078884124755904</v>
      </c>
      <c r="P2497">
        <v>-4.0049200057983398</v>
      </c>
      <c r="Q2497">
        <v>-4.9305953979492196</v>
      </c>
      <c r="R2497">
        <v>-5.2046241760253897</v>
      </c>
      <c r="S2497">
        <v>-4.4385697841644305</v>
      </c>
      <c r="T2497">
        <v>2493</v>
      </c>
      <c r="X2497" s="16">
        <v>1.6928466161092124</v>
      </c>
      <c r="Z2497">
        <v>0.41619236209335198</v>
      </c>
      <c r="AA2497">
        <v>0.52757586344055096</v>
      </c>
      <c r="AB2497">
        <v>0.29677282893881429</v>
      </c>
      <c r="AP2497">
        <v>3</v>
      </c>
      <c r="AQ2497">
        <v>3</v>
      </c>
      <c r="AR2497">
        <v>3</v>
      </c>
      <c r="AS2497">
        <v>5.0999999999999996</v>
      </c>
      <c r="AT2497">
        <v>5.0999999999999996</v>
      </c>
      <c r="AU2497">
        <v>5.0999999999999996</v>
      </c>
      <c r="AV2497">
        <v>97.037999999999997</v>
      </c>
      <c r="AW2497">
        <v>0</v>
      </c>
      <c r="AX2497">
        <v>10.69</v>
      </c>
      <c r="AY2497">
        <v>168390000</v>
      </c>
      <c r="AZ2497">
        <v>4</v>
      </c>
      <c r="BA2497" t="s">
        <v>4233</v>
      </c>
      <c r="BB2497" t="s">
        <v>4233</v>
      </c>
      <c r="BC2497" t="s">
        <v>4234</v>
      </c>
      <c r="BF2497" s="34" t="s">
        <v>19011</v>
      </c>
      <c r="BG2497">
        <v>0.36423334479331998</v>
      </c>
      <c r="BH2497">
        <v>-0.43944832682609603</v>
      </c>
      <c r="BI2497">
        <v>2.9764328002929701</v>
      </c>
      <c r="BJ2497">
        <v>-0.64029079675674405</v>
      </c>
      <c r="BK2497">
        <v>-0.17080107331275901</v>
      </c>
      <c r="BL2497">
        <v>1.2450259178876899E-2</v>
      </c>
      <c r="BM2497">
        <v>-0.296194016933441</v>
      </c>
      <c r="BN2497">
        <v>-0.49958559870719899</v>
      </c>
      <c r="BO2497">
        <v>-0.70617592334747303</v>
      </c>
      <c r="BP2497">
        <v>0.31592607498168901</v>
      </c>
      <c r="BQ2497">
        <v>-0.35845452547073398</v>
      </c>
      <c r="BR2497">
        <v>-0.55809217691421498</v>
      </c>
      <c r="BT2497">
        <v>18.162929534912099</v>
      </c>
      <c r="BU2497">
        <v>17.3731365203857</v>
      </c>
      <c r="BV2497">
        <v>21.2370719909668</v>
      </c>
      <c r="BW2497">
        <v>16.220037460327099</v>
      </c>
      <c r="BX2497">
        <v>16.352077484130898</v>
      </c>
      <c r="BY2497">
        <v>17.661638259887699</v>
      </c>
      <c r="BZ2497">
        <v>16.742151260376001</v>
      </c>
      <c r="CA2497">
        <v>16.283992767333999</v>
      </c>
      <c r="CB2497">
        <v>16.237770080566399</v>
      </c>
      <c r="CC2497">
        <v>16.183296203613299</v>
      </c>
      <c r="CD2497">
        <v>15.301388740539601</v>
      </c>
      <c r="CE2497">
        <v>15.7622518539429</v>
      </c>
      <c r="CG2497" t="s">
        <v>8080</v>
      </c>
      <c r="CH2497">
        <v>17.3731365203857</v>
      </c>
      <c r="CI2497">
        <v>21.2370719909668</v>
      </c>
      <c r="CJ2497">
        <v>16.220037460327099</v>
      </c>
      <c r="CK2497">
        <v>16.352077484130898</v>
      </c>
      <c r="CL2497">
        <v>17.661638259887699</v>
      </c>
      <c r="CM2497">
        <v>16.742151260376001</v>
      </c>
      <c r="CN2497">
        <v>16.283992767333999</v>
      </c>
      <c r="CO2497">
        <v>16.237770080566399</v>
      </c>
      <c r="CP2497" t="s">
        <v>8080</v>
      </c>
      <c r="CQ2497">
        <v>15.301388740539601</v>
      </c>
      <c r="CR2497">
        <v>15.7622518539429</v>
      </c>
      <c r="CT2497" t="s">
        <v>19000</v>
      </c>
      <c r="CU2497" t="s">
        <v>4233</v>
      </c>
      <c r="CV2497" t="s">
        <v>17874</v>
      </c>
      <c r="CW2497" t="str">
        <f t="shared" si="2"/>
        <v>&gt;A0A3Q7I9T5
MMSRSYTNLLDLASGNFPVMGRERDRRRMSRVMTVPGSICELDDDQAVSVSSDNQSSLAGDRMIVVANQLPLKAKRRPDNKGWSFSWNEDSLLLRLKDGLPEDMEVLFVGSLSVDVDPIEQDDVSSYLLDKFRCVPTFLPPNIVEKYYEGFCKRHLWPLFHYMLPFSPDHGGRFDRSMWEAYVSANKMFSQKVVEVLNPEDDFVWIHDYHLMVLPTFLRRRFNRLRIGFFLHSPFPSSEIYRTLPVREEILKALLCSDLVGFHTFDYARHFLSCCSRMLGLEYQSKRGYIGLEYYGRTVGIKIMPVGIHMGHIESMKKIADKELKLKELKQQFEGKTVLLGVDDLDIFKGINLKLLAMEHMLKQHPSWQGQAVLVQIANPMRGKGIDLEEIQAEIQESFKRINKQFGKPGYEPVVYIDRSVSSSERMAYYSVAECVVVTAVRDGMNLTPYEYIVCRQGVSGAETDSGVGGPAKSMLVVSEFIGCSPSLSGAIRINPWNVEATAEAMNEAVAMAEQEKQLRHEKHYRYVSTHDVAYWSKSFLQDMERTCADHFRKRCYGIGLGFGFRVVSLDPNFRKLSIDDIVNAYIKSKSRAIFLDYDGTVMPQNSIIKSPSANVISILNKLSGDPNNTVFIVSGRGRESLTKWFSPCRKLGLAAEHGYFLRWELEQKWEVCSQTSDFGWMQLAEPVMQSYTDATDGSCIERKESAIVWQYRDADSGFGFSQAKEMLDHLESVLANEPVAVKSGQHIVEVKPQGVTKGLVAEKVFTSLAEKGKLADFVLCIGDDRSDEDMFEIIGDALSRNIISYDAKVFACTVGQKPSKAKYYLDDTSEVVLMLDSLADATDTPVTSDDDEPADSD</v>
      </c>
    </row>
    <row r="2498" spans="1:101" x14ac:dyDescent="0.25">
      <c r="A2498" t="s">
        <v>2295</v>
      </c>
      <c r="B2498" t="s">
        <v>21350</v>
      </c>
      <c r="C2498" t="s">
        <v>7177</v>
      </c>
      <c r="D2498" t="s">
        <v>16213</v>
      </c>
      <c r="E2498" t="s">
        <v>14754</v>
      </c>
      <c r="F2498" t="s">
        <v>12960</v>
      </c>
      <c r="G2498">
        <v>-5.8838481903076199</v>
      </c>
      <c r="H2498">
        <v>-4.4071340560913104</v>
      </c>
      <c r="I2498">
        <v>-5.2071876525878897</v>
      </c>
      <c r="J2498">
        <v>-3.8771715164184601</v>
      </c>
      <c r="K2498">
        <v>-5.5362806320190403</v>
      </c>
      <c r="L2498">
        <v>-5.0821495056152299</v>
      </c>
      <c r="M2498">
        <v>-3.6914253234863299</v>
      </c>
      <c r="N2498">
        <v>-3.8854818344116202</v>
      </c>
      <c r="O2498">
        <v>-3.1032009124755899</v>
      </c>
      <c r="P2498">
        <v>-5.3325691223144496</v>
      </c>
      <c r="Q2498">
        <v>-3.9943265914917001</v>
      </c>
      <c r="R2498">
        <v>-3.4222383499145499</v>
      </c>
      <c r="S2498">
        <v>-4.4519178072611494</v>
      </c>
      <c r="T2498">
        <v>2494</v>
      </c>
      <c r="X2498" s="16">
        <v>-0.33418941497802912</v>
      </c>
      <c r="Z2498">
        <v>0.27171395617070399</v>
      </c>
      <c r="AA2498">
        <v>0.86703962567712001</v>
      </c>
      <c r="AB2498">
        <v>0.13581895176935474</v>
      </c>
      <c r="AP2498">
        <v>5</v>
      </c>
      <c r="AQ2498">
        <v>5</v>
      </c>
      <c r="AR2498">
        <v>5</v>
      </c>
      <c r="AS2498">
        <v>5.3</v>
      </c>
      <c r="AT2498">
        <v>5.3</v>
      </c>
      <c r="AU2498">
        <v>5.3</v>
      </c>
      <c r="AV2498">
        <v>182.73</v>
      </c>
      <c r="AW2498">
        <v>0</v>
      </c>
      <c r="AX2498">
        <v>12.949</v>
      </c>
      <c r="AY2498">
        <v>165290000</v>
      </c>
      <c r="AZ2498">
        <v>15</v>
      </c>
      <c r="BA2498" t="s">
        <v>2295</v>
      </c>
      <c r="BB2498" t="s">
        <v>2295</v>
      </c>
      <c r="BC2498" t="s">
        <v>2296</v>
      </c>
      <c r="BF2498" s="34" t="s">
        <v>19011</v>
      </c>
      <c r="BG2498">
        <v>-1.55818402767181</v>
      </c>
      <c r="BH2498">
        <v>4.8732344061136197E-2</v>
      </c>
      <c r="BI2498">
        <v>-0.82186216115951505</v>
      </c>
      <c r="BJ2498">
        <v>0.625421822071075</v>
      </c>
      <c r="BK2498">
        <v>-1.17997133731842</v>
      </c>
      <c r="BL2498">
        <v>-0.685799360275269</v>
      </c>
      <c r="BM2498">
        <v>0.82754528522491499</v>
      </c>
      <c r="BN2498">
        <v>0.61637878417968806</v>
      </c>
      <c r="BO2498">
        <v>1.46763360500336</v>
      </c>
      <c r="BP2498">
        <v>-0.95829850435257002</v>
      </c>
      <c r="BQ2498">
        <v>0.49793714284896901</v>
      </c>
      <c r="BR2498">
        <v>1.12046647071838</v>
      </c>
      <c r="BT2498">
        <v>16.217693328857401</v>
      </c>
      <c r="BU2498">
        <v>18.0077724456787</v>
      </c>
      <c r="BV2498">
        <v>16.382911682128899</v>
      </c>
      <c r="BW2498">
        <v>17.6603183746338</v>
      </c>
      <c r="BX2498">
        <v>15.488813400268601</v>
      </c>
      <c r="BY2498">
        <v>17.000968933105501</v>
      </c>
      <c r="BZ2498">
        <v>17.895860671997099</v>
      </c>
      <c r="CA2498">
        <v>17.5228271484375</v>
      </c>
      <c r="CB2498">
        <v>18.542457580566399</v>
      </c>
      <c r="CC2498">
        <v>14.8556470870972</v>
      </c>
      <c r="CD2498">
        <v>16.237657546997099</v>
      </c>
      <c r="CE2498">
        <v>17.5446376800537</v>
      </c>
      <c r="CG2498">
        <v>16.217693328857401</v>
      </c>
      <c r="CH2498">
        <v>18.0077724456787</v>
      </c>
      <c r="CI2498">
        <v>16.382911682128899</v>
      </c>
      <c r="CJ2498" t="s">
        <v>8080</v>
      </c>
      <c r="CK2498">
        <v>15.488813400268601</v>
      </c>
      <c r="CL2498">
        <v>17.000968933105501</v>
      </c>
      <c r="CM2498" t="s">
        <v>8080</v>
      </c>
      <c r="CN2498">
        <v>17.5228271484375</v>
      </c>
      <c r="CO2498">
        <v>18.542457580566399</v>
      </c>
      <c r="CP2498">
        <v>14.8556470870972</v>
      </c>
      <c r="CQ2498">
        <v>16.237657546997099</v>
      </c>
      <c r="CR2498" t="s">
        <v>8080</v>
      </c>
      <c r="CT2498" t="s">
        <v>19000</v>
      </c>
      <c r="CU2498" t="s">
        <v>2295</v>
      </c>
      <c r="CV2498" t="s">
        <v>17333</v>
      </c>
      <c r="CW2498" t="str">
        <f t="shared" si="2"/>
        <v>&gt;A0A3Q7GC38
MFYSIMVIFFISFLLLFINCCEGKVQLPNNMVVKAVFAFGDSIVDQGSNNYVSTIVKCNFPPYGKDFNGGLPTGRFSNGKTPPDLIVEELGIKDFVPAYLDPNLKIEDLITGVSFASGGCGYDPLTATIVSAIPLSTQLNQFKEYLSKLEVLVGEEEANDILKNSLFLVVAGSDDLANTYFTAGVRLKKDVNSYTDLMVAKASEFVQELYNLGARKIGIFGIPPIGCVPSQRTLAGGPHRVCSEEYNEAAQLANTKFSTQIHSLSQKLAQSKLVFLEIYNPLLDLIVNPKKYGCCGTGKIEVTVLCNKFSGTCEDDTKYLFWDSYHPTEKGKVQLPNNVVVKAVFAFGDSIVDQGNNNYIPTIAKCNFPPYGKDFNGGIPTGRFCNGKTPPDLIVEELGIKEYIPAYLDSNLRNEDLKTGVSFASGGCGYDPRTSTLALAIPLSTQLNQFKEYIGKLEGLVGEEEANYILKNSLFLVVAGSDDLANTYFTLEVRLKQNIDSYTDLMVSKATEFFQELYNLGARKIGIFGIPPIGCLPSQRTLAGGPNRVCAKEYNEAAQLANTKFSIAIDSLSKKLAQSKLVLIDIYNPFLDIIVNPQKYGLEEVEKGCCGTGNIEVTILCNKFSGTCEDDTKYLFWDSFHPTEKAKLQLRKDINITALFAFGDSIVDQGNNNNLITHAKCNFLPYGKDFMGGNNPTGRFSNARTPADMLVEDFGIKKLMPAYLDSNLKVEDLKTGVSFASGASGFDLLTPVVASALPLSVQLALFQQYIWKMNGFIGEEATKNIVKKSLYIVVAGSDDLCNTYFMLKFPRKIQYNVDSYTNLMVDGASNFINDLYNMGARRIWIFGLPPIGCLPSQILRGGGPSKICVNEYNQAARIANTKLSNKIHSLNKKLPQIELLYINIYDPLLDIIAKHNKYGFEDALSACCQGRNEYLLCDNVTKICENDANYLFWDSYHLTEKVFVFGDSIVDTGNNNGLKTIAKVNYPPYGKDFMGGIPTGRFSNGKVPSDFLVEELGIKDLLPAYLDPTLQSEDLITGVNFASGGAGYDPLTSELAKVISLDGQVILFKEYIVKLTELVGEDRKNEILANSLFMLVTGANDITNTYFGMPLRKSYYDVPSYADLLVNFASSFVQDLYGLGARRIGMFGIPPIGCLPSQRTLKGGEERQCVDNLNQAAKLFNNKLEAYSSSQGNKLPNSRLVYVDTYNVLLDVIDNPQRYGTIMIQDYRQGMLRHGENRILLLCNVQADMNVPHNKSIQAVIVFGDSIVDTGNNNGLTTIGKVNYPPYGKDFMGGKPTGRFCNGKVPPDLIVEELGIKELLPAYLDPTLQAEDLITGVNFASGGAGYDPLTSEIANVISLSVENVQRVHSKDRKNEILANSLYILVVGSNDITNTYFSTHLRKSYYDISSYADFLLNYGNITFQLNLNLRKCTRLNNEMLFMILKDLYEIGARRIGVFGIPPIGCLPSQRTLKGGEERQCVDYLNQAALLFNSKLAADLSSLGNKLPNSRLVYVDIYNLPLDVINNPQKYGFKIADKGCCGTGQIEVAELCRFACSSDSDYDPLMRSKPQEELTISVSKSRSIVVAATVRIQGATLTTVAGPGPSFPAEQETRIPFSTAWNAPIAIGSLENSTSRPDDEPSDSDKTSTPSAIASSNAFIIADP</v>
      </c>
    </row>
    <row r="2499" spans="1:101" x14ac:dyDescent="0.25">
      <c r="A2499" t="s">
        <v>2887</v>
      </c>
      <c r="B2499" t="s">
        <v>21351</v>
      </c>
      <c r="C2499" t="s">
        <v>7177</v>
      </c>
      <c r="D2499" t="s">
        <v>16214</v>
      </c>
      <c r="E2499" t="s">
        <v>16215</v>
      </c>
      <c r="F2499" t="s">
        <v>12961</v>
      </c>
      <c r="G2499">
        <v>-5.0771369934081996</v>
      </c>
      <c r="H2499">
        <v>-5.9220991134643599</v>
      </c>
      <c r="I2499">
        <v>-2.6634445190429701</v>
      </c>
      <c r="J2499">
        <v>-3.9309549331664999</v>
      </c>
      <c r="K2499">
        <v>-4.4830579757690403</v>
      </c>
      <c r="L2499">
        <v>-3.4120025634765598</v>
      </c>
      <c r="M2499">
        <v>-5.0271778106689498</v>
      </c>
      <c r="N2499">
        <v>-5.2027063369751003</v>
      </c>
      <c r="O2499">
        <v>-4.5716629028320304</v>
      </c>
      <c r="P2499">
        <v>-3.99457836151123</v>
      </c>
      <c r="Q2499">
        <v>-4.3595628738403303</v>
      </c>
      <c r="R2499">
        <v>-4.8398084640502903</v>
      </c>
      <c r="S2499">
        <v>-4.4570160706837969</v>
      </c>
      <c r="T2499">
        <v>2495</v>
      </c>
      <c r="X2499" s="16">
        <v>-0.6122217178344771</v>
      </c>
      <c r="Z2499">
        <v>0.725649642004773</v>
      </c>
      <c r="AA2499">
        <v>0.19441057565234501</v>
      </c>
      <c r="AB2499">
        <v>0.63913032531681724</v>
      </c>
      <c r="AP2499">
        <v>3</v>
      </c>
      <c r="AQ2499">
        <v>3</v>
      </c>
      <c r="AR2499">
        <v>3</v>
      </c>
      <c r="AS2499">
        <v>7.5</v>
      </c>
      <c r="AT2499">
        <v>7.5</v>
      </c>
      <c r="AU2499">
        <v>7.5</v>
      </c>
      <c r="AV2499">
        <v>73.849999999999994</v>
      </c>
      <c r="AW2499">
        <v>0</v>
      </c>
      <c r="AX2499">
        <v>13.61</v>
      </c>
      <c r="AY2499">
        <v>65866000</v>
      </c>
      <c r="AZ2499">
        <v>7</v>
      </c>
      <c r="BA2499" t="s">
        <v>2887</v>
      </c>
      <c r="BB2499" t="s">
        <v>2887</v>
      </c>
      <c r="BC2499" t="s">
        <v>2888</v>
      </c>
      <c r="BF2499" s="34" t="s">
        <v>19011</v>
      </c>
      <c r="BG2499">
        <v>-0.71041256189346302</v>
      </c>
      <c r="BH2499">
        <v>-1.6784039735794101</v>
      </c>
      <c r="BI2499">
        <v>2.0547213554382302</v>
      </c>
      <c r="BJ2499">
        <v>0.60265737771987904</v>
      </c>
      <c r="BK2499">
        <v>-2.9833691194653501E-2</v>
      </c>
      <c r="BL2499">
        <v>1.19717085361481</v>
      </c>
      <c r="BM2499">
        <v>-0.65317916870117199</v>
      </c>
      <c r="BN2499">
        <v>-0.85426521301269498</v>
      </c>
      <c r="BO2499">
        <v>-0.13133978843689001</v>
      </c>
      <c r="BP2499">
        <v>0.52977013587951705</v>
      </c>
      <c r="BQ2499">
        <v>0.111642703413963</v>
      </c>
      <c r="BR2499">
        <v>-0.43852820992469799</v>
      </c>
      <c r="BT2499">
        <v>17.0244045257568</v>
      </c>
      <c r="BU2499">
        <v>16.4928073883057</v>
      </c>
      <c r="BV2499">
        <v>18.9266548156738</v>
      </c>
      <c r="BW2499">
        <v>17.6065349578857</v>
      </c>
      <c r="BX2499">
        <v>16.542036056518601</v>
      </c>
      <c r="BY2499">
        <v>18.671115875244102</v>
      </c>
      <c r="BZ2499">
        <v>16.560108184814499</v>
      </c>
      <c r="CA2499">
        <v>16.205602645873999</v>
      </c>
      <c r="CB2499">
        <v>17.07399559021</v>
      </c>
      <c r="CC2499">
        <v>16.193637847900401</v>
      </c>
      <c r="CD2499">
        <v>15.8724212646484</v>
      </c>
      <c r="CE2499">
        <v>16.127067565918001</v>
      </c>
      <c r="CG2499" t="s">
        <v>8080</v>
      </c>
      <c r="CH2499">
        <v>16.4928073883057</v>
      </c>
      <c r="CI2499">
        <v>18.9266548156738</v>
      </c>
      <c r="CJ2499">
        <v>17.6065349578857</v>
      </c>
      <c r="CK2499" t="s">
        <v>8080</v>
      </c>
      <c r="CL2499" t="s">
        <v>8080</v>
      </c>
      <c r="CM2499">
        <v>16.560108184814499</v>
      </c>
      <c r="CN2499">
        <v>16.205602645873999</v>
      </c>
      <c r="CO2499">
        <v>17.07399559021</v>
      </c>
      <c r="CP2499" t="s">
        <v>8080</v>
      </c>
      <c r="CQ2499" t="s">
        <v>8080</v>
      </c>
      <c r="CR2499">
        <v>16.127067565918001</v>
      </c>
      <c r="CT2499" t="s">
        <v>19000</v>
      </c>
      <c r="CU2499" t="s">
        <v>2887</v>
      </c>
      <c r="CV2499" t="s">
        <v>18545</v>
      </c>
      <c r="CW2499" t="str">
        <f t="shared" si="2"/>
        <v>&gt;A0A3Q7GZS7
MAIVYAVVARGTTVLAEFSAVTGNTGAVARRILEKLPNETESRLCFSQDRTENSVSHLSYPSLLPLTNAVLGRIPFSYLEDIQMRFMKNYGKVASYAPAYSMNDEFSRVLHQQMEFFSSNPSADTLNRVRGEVGEASIESMDACINSPQYPQFIKLSMIRTIMVDNIEKILERGDRIELLVDKTGTMQDNAFHFRKQSKRLRRALWMKNAKLLFLDLAPTSKPESLDVNISWVDPNSNRAQFDVIIIGAGPAGLRLAEQVCCVDPSPLSMWPNNYGVWVDEFENLGLEDCLDHKWPMTCVHINDNKTKYLGRPYGRVSRKKLKLKLLNSCVENRVKFYKAKVWKVEHEEFESSIVCDDGKKIRGSLVVDASGFASDFIEYDRPRNHGYQIAHGVLVEVDNHPFDLDKMVLMDWRDSHLGNEPYLRVNNAKEPTFLYAMPFDRDLVFLEETSLVSRPVLSYMEVKRRMVARLRHLGIKVKSVIEEEKCVIPMGGPLPRIPQNVMAIGGNSGIVHPSTGYMVARSMALAPVLAEAIVEGLGSTRMIRGSQLYHRVWNGLWPLDRRCVRECYSFGMETLLKLDLKGTRRLFDAFFDLDPKYWQGFLSSRLSVKELGLLSLCLFGHGSNMTRLDIVTKCPLPLVRLIGNLAIESL</v>
      </c>
    </row>
    <row r="2500" spans="1:101" x14ac:dyDescent="0.25">
      <c r="A2500" t="s">
        <v>6230</v>
      </c>
      <c r="B2500" t="s">
        <v>6230</v>
      </c>
      <c r="C2500" t="s">
        <v>7997</v>
      </c>
      <c r="D2500" t="s">
        <v>16216</v>
      </c>
      <c r="E2500" t="s">
        <v>15247</v>
      </c>
      <c r="F2500" t="s">
        <v>12962</v>
      </c>
      <c r="G2500">
        <v>-3.6851234436035201</v>
      </c>
      <c r="H2500">
        <v>-2.7287073135375999</v>
      </c>
      <c r="I2500">
        <v>-3.6188583374023402</v>
      </c>
      <c r="J2500">
        <v>-5.50827884674072</v>
      </c>
      <c r="K2500">
        <v>-5.2725563049316397</v>
      </c>
      <c r="L2500">
        <v>-6.2019844055175799</v>
      </c>
      <c r="M2500">
        <v>-4.6053009033203098</v>
      </c>
      <c r="N2500">
        <v>-3.7605562210082999</v>
      </c>
      <c r="O2500">
        <v>-4.7241287231445304</v>
      </c>
      <c r="P2500">
        <v>-3.9495191574096702</v>
      </c>
      <c r="Q2500">
        <v>-4.3377799987793004</v>
      </c>
      <c r="R2500">
        <v>-5.1082296371459996</v>
      </c>
      <c r="S2500">
        <v>-4.458418607711792</v>
      </c>
      <c r="T2500">
        <v>2496</v>
      </c>
      <c r="V2500" t="s">
        <v>10408</v>
      </c>
      <c r="W2500">
        <v>1</v>
      </c>
      <c r="X2500" s="16">
        <v>2.3167101542154938</v>
      </c>
      <c r="Z2500">
        <v>7.1803921568627402E-2</v>
      </c>
      <c r="AA2500">
        <v>2.2793952623058802</v>
      </c>
      <c r="AB2500">
        <v>5.255387426682875E-3</v>
      </c>
      <c r="AC2500" t="s">
        <v>10408</v>
      </c>
      <c r="AE2500">
        <v>2.2937204684377099</v>
      </c>
      <c r="AF2500">
        <v>5.084866222333612E-3</v>
      </c>
      <c r="AG2500">
        <v>0</v>
      </c>
      <c r="AH2500" t="s">
        <v>10408</v>
      </c>
      <c r="AJ2500" s="14">
        <v>7.8723534982306706E-2</v>
      </c>
      <c r="AK2500" s="14">
        <v>0.83421206186945396</v>
      </c>
      <c r="AL2500" s="14">
        <v>0.83244720496894398</v>
      </c>
      <c r="AN2500" s="14">
        <f>AVERAGE(M2500:O2500)-AVERAGE(P2500:R2500)</f>
        <v>0.10184764862060991</v>
      </c>
      <c r="AP2500">
        <v>4</v>
      </c>
      <c r="AQ2500">
        <v>4</v>
      </c>
      <c r="AR2500">
        <v>4</v>
      </c>
      <c r="AS2500">
        <v>9.5</v>
      </c>
      <c r="AT2500">
        <v>9.5</v>
      </c>
      <c r="AU2500">
        <v>9.5</v>
      </c>
      <c r="AV2500">
        <v>70.944000000000003</v>
      </c>
      <c r="AW2500">
        <v>0</v>
      </c>
      <c r="AX2500">
        <v>8.6186000000000007</v>
      </c>
      <c r="AY2500">
        <v>76422000</v>
      </c>
      <c r="AZ2500">
        <v>5</v>
      </c>
      <c r="BA2500" t="s">
        <v>6230</v>
      </c>
      <c r="BB2500" t="s">
        <v>6230</v>
      </c>
      <c r="BC2500" t="s">
        <v>6231</v>
      </c>
      <c r="BD2500" t="s">
        <v>6232</v>
      </c>
      <c r="BE2500" t="s">
        <v>6233</v>
      </c>
      <c r="BF2500" s="34" t="s">
        <v>19011</v>
      </c>
      <c r="BG2500">
        <v>0.79625535011291504</v>
      </c>
      <c r="BH2500">
        <v>1.7810688018798799</v>
      </c>
      <c r="BI2500">
        <v>0.86448794603347801</v>
      </c>
      <c r="BJ2500">
        <v>-1.08103203773499</v>
      </c>
      <c r="BK2500">
        <v>-0.83831053972244296</v>
      </c>
      <c r="BL2500">
        <v>-1.7953346967697099</v>
      </c>
      <c r="BM2500">
        <v>-0.15124343335628501</v>
      </c>
      <c r="BN2500">
        <v>0.71858286857605003</v>
      </c>
      <c r="BO2500">
        <v>-0.27359941601753202</v>
      </c>
      <c r="BP2500">
        <v>0.52400934696197499</v>
      </c>
      <c r="BQ2500">
        <v>0.124220535159111</v>
      </c>
      <c r="BR2500">
        <v>-0.66910481452941895</v>
      </c>
      <c r="BT2500">
        <v>18.416418075561499</v>
      </c>
      <c r="BU2500">
        <v>19.686199188232401</v>
      </c>
      <c r="BV2500">
        <v>17.971240997314499</v>
      </c>
      <c r="BW2500">
        <v>16.029211044311499</v>
      </c>
      <c r="BX2500">
        <v>15.752537727356</v>
      </c>
      <c r="BY2500">
        <v>15.8811340332031</v>
      </c>
      <c r="BZ2500">
        <v>16.9819850921631</v>
      </c>
      <c r="CA2500">
        <v>17.647752761840799</v>
      </c>
      <c r="CB2500">
        <v>16.9215297698975</v>
      </c>
      <c r="CC2500">
        <v>16.238697052001999</v>
      </c>
      <c r="CD2500">
        <v>15.894204139709499</v>
      </c>
      <c r="CE2500">
        <v>15.858646392822299</v>
      </c>
      <c r="CG2500">
        <v>18.416418075561499</v>
      </c>
      <c r="CH2500">
        <v>19.686199188232401</v>
      </c>
      <c r="CI2500">
        <v>17.971240997314499</v>
      </c>
      <c r="CJ2500" t="s">
        <v>8080</v>
      </c>
      <c r="CK2500" t="s">
        <v>8080</v>
      </c>
      <c r="CL2500" t="s">
        <v>8080</v>
      </c>
      <c r="CM2500" t="s">
        <v>8080</v>
      </c>
      <c r="CN2500" t="s">
        <v>8080</v>
      </c>
      <c r="CO2500" t="s">
        <v>8080</v>
      </c>
      <c r="CP2500" t="s">
        <v>8080</v>
      </c>
      <c r="CQ2500" t="s">
        <v>8080</v>
      </c>
      <c r="CR2500" t="s">
        <v>8080</v>
      </c>
      <c r="CT2500" t="s">
        <v>19000</v>
      </c>
      <c r="CU2500" t="s">
        <v>6230</v>
      </c>
      <c r="CV2500" t="s">
        <v>16508</v>
      </c>
      <c r="CW2500" t="str">
        <f t="shared" si="2"/>
        <v>&gt;Q1XBU5
MVSILSNIGMMVVTFKRPSLFTSLRRRSANNIIITKHSHPISTTRRSGNYKPTMWDFQFIQSLHNPYEGDKYMKRLNKLKKEVKKMMMTVEGSHDEELEKLELIDNLERLGVSYHFKDEIMQIMRSINININIAPPDSLYTTALKFRLLRQHGFHISQDILNDFKDENGNLKQSICKDTKDILNSSKDEHDNLKQSTCNNTKGLLKLYEASFLSIENESFLRNTTKSTLAHLMRYVDQNRCGEEDNMIVELVVHALELPRHWMVPRLETRWYISIYERMSNANPLLLELAKLDFNIVQATHQQDLRILSRWWKNTGLAEKLPFSRDILVENMFWAVGALFEPQHSYFRRLITKVIVFISIIDDIYDVYGTLDELELFTLAIQRWDTKAMEQLPDYMKVCYLALINIINEVAYEVLKNHDINVLPYLTKSWADLCKSYLQEAKWYHNGYKPNLEEYMDNARISIGVPMVLVHSLFLVTNQITKEALDSLTNYPDIIRWSATIFRLNDDLGTSSDELKRGDVSKSIQCYMNEKGASEEEAIEHIEFLIQETWEAMNTAQSKNSPLSETFIEVAKNITKASHFMYLHSDVKSSISKILFEPIIISNVAFALK</v>
      </c>
    </row>
    <row r="2501" spans="1:101" x14ac:dyDescent="0.25">
      <c r="A2501" t="s">
        <v>6983</v>
      </c>
      <c r="B2501" t="s">
        <v>6983</v>
      </c>
      <c r="C2501" t="s">
        <v>7743</v>
      </c>
      <c r="D2501" t="s">
        <v>16217</v>
      </c>
      <c r="E2501">
        <v>0</v>
      </c>
      <c r="F2501" t="s">
        <v>12963</v>
      </c>
      <c r="G2501">
        <v>-3.6803073883056601</v>
      </c>
      <c r="H2501">
        <v>-5.7044210433959996</v>
      </c>
      <c r="I2501">
        <v>-4.8633537292480504</v>
      </c>
      <c r="J2501">
        <v>-2.25115299224854</v>
      </c>
      <c r="K2501">
        <v>-2.5889768600463898</v>
      </c>
      <c r="L2501">
        <v>-5.1893196105956996</v>
      </c>
      <c r="M2501">
        <v>-6.3736057281494096</v>
      </c>
      <c r="N2501">
        <v>-4.5626764297485396</v>
      </c>
      <c r="O2501">
        <v>-3.5117034912109402</v>
      </c>
      <c r="P2501">
        <v>-3.7281122207641602</v>
      </c>
      <c r="Q2501">
        <v>-5.3232393264770499</v>
      </c>
      <c r="R2501">
        <v>-5.7631664276123002</v>
      </c>
      <c r="S2501">
        <v>-4.4616696039835615</v>
      </c>
      <c r="T2501">
        <v>2497</v>
      </c>
      <c r="X2501" s="16">
        <v>-1.4062108993530273</v>
      </c>
      <c r="Z2501">
        <v>0.55617282546901603</v>
      </c>
      <c r="AA2501">
        <v>0.34896854847387099</v>
      </c>
      <c r="AB2501">
        <v>0.44774572866519452</v>
      </c>
      <c r="AP2501">
        <v>2</v>
      </c>
      <c r="AQ2501">
        <v>2</v>
      </c>
      <c r="AR2501">
        <v>2</v>
      </c>
      <c r="AS2501">
        <v>3.6</v>
      </c>
      <c r="AT2501">
        <v>3.6</v>
      </c>
      <c r="AU2501">
        <v>3.6</v>
      </c>
      <c r="AV2501">
        <v>82.57</v>
      </c>
      <c r="AW2501">
        <v>1.0665E-3</v>
      </c>
      <c r="AX2501">
        <v>4.4974999999999996</v>
      </c>
      <c r="AY2501">
        <v>141720000</v>
      </c>
      <c r="AZ2501">
        <v>5</v>
      </c>
      <c r="BA2501" t="s">
        <v>4354</v>
      </c>
      <c r="BB2501" t="s">
        <v>4354</v>
      </c>
      <c r="BC2501" t="s">
        <v>4355</v>
      </c>
      <c r="BE2501" t="s">
        <v>4356</v>
      </c>
      <c r="BF2501" s="34" t="s">
        <v>19011</v>
      </c>
      <c r="BG2501">
        <v>0.59797447919845603</v>
      </c>
      <c r="BH2501">
        <v>-0.95107442140579201</v>
      </c>
      <c r="BI2501">
        <v>-0.307407796382904</v>
      </c>
      <c r="BJ2501">
        <v>1.6917026042938199</v>
      </c>
      <c r="BK2501">
        <v>1.43316686153412</v>
      </c>
      <c r="BL2501">
        <v>-0.55686861276626598</v>
      </c>
      <c r="BM2501">
        <v>-1.4631997346878101</v>
      </c>
      <c r="BN2501">
        <v>-7.7300257980823503E-2</v>
      </c>
      <c r="BO2501">
        <v>0.72700655460357699</v>
      </c>
      <c r="BP2501">
        <v>0.56138956546783403</v>
      </c>
      <c r="BQ2501">
        <v>-0.65935707092285201</v>
      </c>
      <c r="BR2501">
        <v>-0.99603211879730202</v>
      </c>
      <c r="BT2501">
        <v>18.4212341308594</v>
      </c>
      <c r="BU2501">
        <v>16.710485458373999</v>
      </c>
      <c r="BV2501">
        <v>16.7267456054688</v>
      </c>
      <c r="BW2501">
        <v>19.2863368988037</v>
      </c>
      <c r="BX2501">
        <v>18.4361171722412</v>
      </c>
      <c r="BY2501">
        <v>16.893798828125</v>
      </c>
      <c r="BZ2501">
        <v>15.213680267334</v>
      </c>
      <c r="CA2501">
        <v>16.8456325531006</v>
      </c>
      <c r="CB2501">
        <v>18.133955001831101</v>
      </c>
      <c r="CC2501">
        <v>16.4601039886475</v>
      </c>
      <c r="CD2501">
        <v>14.908744812011699</v>
      </c>
      <c r="CE2501">
        <v>15.203709602356</v>
      </c>
      <c r="CG2501">
        <v>18.4212341308594</v>
      </c>
      <c r="CH2501" t="s">
        <v>8080</v>
      </c>
      <c r="CI2501" t="s">
        <v>8080</v>
      </c>
      <c r="CJ2501">
        <v>19.2863368988037</v>
      </c>
      <c r="CK2501">
        <v>18.4361171722412</v>
      </c>
      <c r="CL2501">
        <v>16.893798828125</v>
      </c>
      <c r="CM2501" t="s">
        <v>8080</v>
      </c>
      <c r="CN2501" t="s">
        <v>8080</v>
      </c>
      <c r="CO2501">
        <v>18.133955001831101</v>
      </c>
      <c r="CP2501">
        <v>16.4601039886475</v>
      </c>
      <c r="CQ2501" t="s">
        <v>8080</v>
      </c>
      <c r="CR2501" t="s">
        <v>8080</v>
      </c>
      <c r="CT2501" t="s">
        <v>19000</v>
      </c>
      <c r="CU2501" t="s">
        <v>6983</v>
      </c>
      <c r="CV2501" t="s">
        <v>18218</v>
      </c>
      <c r="CW2501" t="str">
        <f t="shared" si="2"/>
        <v>&gt;R9R6I9
MDSLSAICDTFLPSIDTNSLHQENMDDSLIKFLHTSASMNGTPQHLAWMVSERIQHPKLNLCKLALWLLSTRIGTFILCGKASLSSQFPYLQNFSRVSPNKREEIVQSWSCSNFKLIKLLFVALKVLTLLVFFTQVDEKGQNPSWKALGYCGQDPDFKKQKQEKMNSKQSKHEELSDKRDEHLYGPLYKGILTLKQPQNALFNKLQKLGFHVSKPNSSSNCPSFIIECDAVVVGSGSGGGVIAGVLANAGHKVLVLEKGSYLARTNLSLLEGPSMDQMFLGNGLMMTKDMDVFLLAGSTVGGGSTINWSASIDTPSHVLKEWCDIYELELFQSEFYKEALETIREKMGVQDKIDEEGFQNMILRKGCEELGYNVENIPRNAHSNHYCGWCSMGCKDGSKKGTNETWLVDLVKSGNGAIIQECEALEVIHEHKNNYNKSKAIGVACEFQHDNGVKEIFMVKSKVTIVACGALSTPSLLKRSGLKNPNIGKNLHVHPVVFAWGHFPDTNSTDNVKNSEVWPESDKKSYEGGIMSVMSKVVANTEEPGYGVVIQTPALHPGMFSVVMPWISGLDIKMRMCKYSRTAHIFALARDKGSGETVSPYSISYKLDQIDEQNLKVGIEKLLRILAAAGAEEIGTHHVKGRKFKVKESSVDEFESFVKEESSRGLKNLSTPICSAHQMGSCRMGIDPKISVVNPKGETWEVEDLFIGDTSVFPTALGVNPMLTVQAISYCTAQNVLQLLKAKKLN</v>
      </c>
    </row>
    <row r="2502" spans="1:101" x14ac:dyDescent="0.25">
      <c r="A2502" t="s">
        <v>7054</v>
      </c>
      <c r="B2502" t="s">
        <v>7054</v>
      </c>
      <c r="C2502" t="s">
        <v>7857</v>
      </c>
      <c r="D2502" t="s">
        <v>16218</v>
      </c>
      <c r="E2502" t="s">
        <v>16219</v>
      </c>
      <c r="F2502" t="s">
        <v>12964</v>
      </c>
      <c r="G2502">
        <v>-4.3309803009033203</v>
      </c>
      <c r="H2502">
        <v>-4.0797433853149396</v>
      </c>
      <c r="I2502">
        <v>-5.0654201507568404</v>
      </c>
      <c r="J2502">
        <v>-3.1343698501586901</v>
      </c>
      <c r="K2502">
        <v>-4.5443029403686497</v>
      </c>
      <c r="L2502">
        <v>-4.2920570373535201</v>
      </c>
      <c r="M2502">
        <v>-3.73892021179199</v>
      </c>
      <c r="N2502">
        <v>-5.5381612777709996</v>
      </c>
      <c r="O2502">
        <v>-4.0880908966064498</v>
      </c>
      <c r="P2502">
        <v>-5.2514400482177699</v>
      </c>
      <c r="Q2502">
        <v>-5.1116657257080096</v>
      </c>
      <c r="R2502">
        <v>-4.4031438827514604</v>
      </c>
      <c r="S2502">
        <v>-4.4648579756418858</v>
      </c>
      <c r="T2502">
        <v>2498</v>
      </c>
      <c r="X2502" s="16">
        <v>-0.50180466969808046</v>
      </c>
      <c r="Z2502">
        <v>0.59055719759168002</v>
      </c>
      <c r="AA2502">
        <v>0.31469100011436302</v>
      </c>
      <c r="AB2502">
        <v>0.48451697809249539</v>
      </c>
      <c r="AP2502">
        <v>3</v>
      </c>
      <c r="AQ2502">
        <v>3</v>
      </c>
      <c r="AR2502">
        <v>3</v>
      </c>
      <c r="AS2502">
        <v>5.6</v>
      </c>
      <c r="AT2502">
        <v>5.6</v>
      </c>
      <c r="AU2502">
        <v>5.6</v>
      </c>
      <c r="AV2502">
        <v>68.242999999999995</v>
      </c>
      <c r="AW2502">
        <v>0</v>
      </c>
      <c r="AX2502">
        <v>6.7675999999999998</v>
      </c>
      <c r="AY2502">
        <v>103060000</v>
      </c>
      <c r="AZ2502">
        <v>8</v>
      </c>
      <c r="BA2502" t="s">
        <v>5391</v>
      </c>
      <c r="BB2502" t="s">
        <v>5391</v>
      </c>
      <c r="BC2502" t="s">
        <v>5392</v>
      </c>
      <c r="BE2502" t="s">
        <v>5393</v>
      </c>
      <c r="BF2502" s="34" t="s">
        <v>19011</v>
      </c>
      <c r="BG2502">
        <v>0.19480869174003601</v>
      </c>
      <c r="BH2502">
        <v>0.56038969755172696</v>
      </c>
      <c r="BI2502">
        <v>-0.87389278411865201</v>
      </c>
      <c r="BJ2502">
        <v>1.9360259771346999</v>
      </c>
      <c r="BK2502">
        <v>-0.115602321922779</v>
      </c>
      <c r="BL2502">
        <v>0.251446902751923</v>
      </c>
      <c r="BM2502">
        <v>1.05632984638214</v>
      </c>
      <c r="BN2502">
        <v>-1.56178998947144</v>
      </c>
      <c r="BO2502">
        <v>0.54824304580688499</v>
      </c>
      <c r="BP2502">
        <v>-1.14457488059998</v>
      </c>
      <c r="BQ2502">
        <v>-0.94118589162826505</v>
      </c>
      <c r="BR2502">
        <v>8.9801691472530407E-2</v>
      </c>
      <c r="BT2502">
        <v>17.770561218261701</v>
      </c>
      <c r="BU2502">
        <v>18.335163116455099</v>
      </c>
      <c r="BV2502">
        <v>16.52467918396</v>
      </c>
      <c r="BW2502">
        <v>18.403120040893601</v>
      </c>
      <c r="BX2502">
        <v>16.480791091918899</v>
      </c>
      <c r="BY2502">
        <v>17.791061401367202</v>
      </c>
      <c r="BZ2502">
        <v>17.848365783691399</v>
      </c>
      <c r="CA2502">
        <v>15.8701477050781</v>
      </c>
      <c r="CB2502">
        <v>17.557567596435501</v>
      </c>
      <c r="CC2502">
        <v>14.9367761611938</v>
      </c>
      <c r="CD2502">
        <v>15.120318412780801</v>
      </c>
      <c r="CE2502">
        <v>16.5637321472168</v>
      </c>
      <c r="CG2502">
        <v>17.770561218261701</v>
      </c>
      <c r="CH2502">
        <v>18.335163116455099</v>
      </c>
      <c r="CI2502">
        <v>16.52467918396</v>
      </c>
      <c r="CJ2502">
        <v>18.403120040893601</v>
      </c>
      <c r="CK2502">
        <v>16.480791091918899</v>
      </c>
      <c r="CL2502">
        <v>17.791061401367202</v>
      </c>
      <c r="CM2502">
        <v>17.848365783691399</v>
      </c>
      <c r="CN2502">
        <v>15.8701477050781</v>
      </c>
      <c r="CO2502">
        <v>17.557567596435501</v>
      </c>
      <c r="CP2502">
        <v>14.9367761611938</v>
      </c>
      <c r="CQ2502">
        <v>15.120318412780801</v>
      </c>
      <c r="CR2502">
        <v>16.5637321472168</v>
      </c>
      <c r="CT2502" t="s">
        <v>19000</v>
      </c>
      <c r="CU2502" t="s">
        <v>7054</v>
      </c>
      <c r="CV2502" t="s">
        <v>18282</v>
      </c>
      <c r="CW2502" t="str">
        <f t="shared" si="2"/>
        <v>&gt;Q949J3
MAEQKSNSNNNRWSWDVPGFQPRKSPEHEEYQRPPPLARRYSISTAAASAIVPNSELSKHALNFKLLKLKDKLKVFQDCPTLLDLCSRKLLKEIAADFIQEVEKFSSPVYFPIIEISSKTALAWSSMITCTIKHKALKELLLDFLKGAYVILPLRLVREDYSELRQEASDLQEYSNAKLDRVTRYLGVLADRTRKLDEAALETEARLSPLISEKKRLFNDLLTAQGSIKVFCRVRPLFEDEGPSIVEFPDDVTVRINTADDNVANPKKDFELDRVYGPHVGQVELFSDVQPFVQSAFDGYNVAIFAYGQEHSGKTHTMERVENPMDFGQVLKLAFQNRGSDVSKFRVSHLIVTVHIHYTNSITGETSYSKLSLVDLAGSESSIEEDSGEHATELLHVMKSLSALGDVLNSLTSKKDIVPYGNSVLTKILADSLDMLMTRACHTRGRGESAKTLLIVNVCPNASNLSETLSSLNFSARARNATLSLGNRDTIKKWRDIANDTRKELYDKENEITDLKQEIVGLKQELKQANDQGVLLFNEVQNAQKVSSTLESDLKAENIMIMDKFKIEKDQNTQLRNQVAQLLQLEQEQKLQIQQRDSTIQMLQ</v>
      </c>
    </row>
    <row r="2503" spans="1:101" x14ac:dyDescent="0.25">
      <c r="A2503" t="s">
        <v>2014</v>
      </c>
      <c r="B2503" t="s">
        <v>21352</v>
      </c>
      <c r="C2503" t="s">
        <v>7489</v>
      </c>
      <c r="D2503" t="s">
        <v>16220</v>
      </c>
      <c r="E2503">
        <v>0</v>
      </c>
      <c r="F2503" t="s">
        <v>12965</v>
      </c>
      <c r="G2503">
        <v>-5.7686653137206996</v>
      </c>
      <c r="H2503">
        <v>-3.2965326309204102</v>
      </c>
      <c r="I2503">
        <v>-3.0934009552002002</v>
      </c>
      <c r="J2503">
        <v>-4.4992780685424796</v>
      </c>
      <c r="K2503">
        <v>-4.2672357559204102</v>
      </c>
      <c r="L2503">
        <v>-4.8331356048584002</v>
      </c>
      <c r="M2503">
        <v>-5.20107078552246</v>
      </c>
      <c r="N2503">
        <v>-4.9122514724731401</v>
      </c>
      <c r="O2503">
        <v>-4.49212646484375</v>
      </c>
      <c r="P2503">
        <v>-4.5108623504638699</v>
      </c>
      <c r="Q2503">
        <v>-4.8257980346679696</v>
      </c>
      <c r="R2503">
        <v>-3.9362955093383798</v>
      </c>
      <c r="S2503">
        <v>-4.4697210788726798</v>
      </c>
      <c r="T2503">
        <v>2499</v>
      </c>
      <c r="X2503" s="16">
        <v>0.48035017649332712</v>
      </c>
      <c r="Z2503">
        <v>0.76216905311778305</v>
      </c>
      <c r="AA2503">
        <v>0.16552619624387899</v>
      </c>
      <c r="AB2503">
        <v>0.68308351376704901</v>
      </c>
      <c r="AP2503">
        <v>4</v>
      </c>
      <c r="AQ2503">
        <v>4</v>
      </c>
      <c r="AR2503">
        <v>4</v>
      </c>
      <c r="AS2503">
        <v>4.5</v>
      </c>
      <c r="AT2503">
        <v>4.5</v>
      </c>
      <c r="AU2503">
        <v>4.5</v>
      </c>
      <c r="AV2503">
        <v>130.43</v>
      </c>
      <c r="AW2503">
        <v>0</v>
      </c>
      <c r="AX2503">
        <v>12.468999999999999</v>
      </c>
      <c r="AY2503">
        <v>103040000</v>
      </c>
      <c r="AZ2503">
        <v>9</v>
      </c>
      <c r="BA2503" t="s">
        <v>2014</v>
      </c>
      <c r="BB2503" t="s">
        <v>2014</v>
      </c>
      <c r="BC2503" t="s">
        <v>2015</v>
      </c>
      <c r="BF2503" s="34" t="s">
        <v>19011</v>
      </c>
      <c r="BG2503">
        <v>-1.7196625471115099</v>
      </c>
      <c r="BH2503">
        <v>1.5531754493713399</v>
      </c>
      <c r="BI2503">
        <v>1.82209992408752</v>
      </c>
      <c r="BJ2503">
        <v>-3.9130277931690202E-2</v>
      </c>
      <c r="BK2503">
        <v>0.26806879043579102</v>
      </c>
      <c r="BL2503">
        <v>-0.48112177848815901</v>
      </c>
      <c r="BM2503">
        <v>-0.968228399753571</v>
      </c>
      <c r="BN2503">
        <v>-0.585862696170807</v>
      </c>
      <c r="BO2503">
        <v>-2.9662322252988801E-2</v>
      </c>
      <c r="BP2503">
        <v>-5.4466620087623603E-2</v>
      </c>
      <c r="BQ2503">
        <v>-0.47140762209892301</v>
      </c>
      <c r="BR2503">
        <v>0.70619809627533003</v>
      </c>
      <c r="BT2503">
        <v>16.3328762054443</v>
      </c>
      <c r="BU2503">
        <v>19.118373870849599</v>
      </c>
      <c r="BV2503">
        <v>18.496698379516602</v>
      </c>
      <c r="BW2503">
        <v>17.038211822509801</v>
      </c>
      <c r="BX2503">
        <v>16.757858276367202</v>
      </c>
      <c r="BY2503">
        <v>17.249982833862301</v>
      </c>
      <c r="BZ2503">
        <v>16.386215209960898</v>
      </c>
      <c r="CA2503">
        <v>16.496057510376001</v>
      </c>
      <c r="CB2503">
        <v>17.1535320281982</v>
      </c>
      <c r="CC2503">
        <v>15.6773538589478</v>
      </c>
      <c r="CD2503">
        <v>15.406186103820801</v>
      </c>
      <c r="CE2503">
        <v>17.030580520629901</v>
      </c>
      <c r="CG2503">
        <v>16.3328762054443</v>
      </c>
      <c r="CH2503">
        <v>19.118373870849599</v>
      </c>
      <c r="CI2503">
        <v>18.496698379516602</v>
      </c>
      <c r="CJ2503">
        <v>17.038211822509801</v>
      </c>
      <c r="CK2503">
        <v>16.757858276367202</v>
      </c>
      <c r="CL2503">
        <v>17.249982833862301</v>
      </c>
      <c r="CM2503">
        <v>16.386215209960898</v>
      </c>
      <c r="CN2503">
        <v>16.496057510376001</v>
      </c>
      <c r="CO2503">
        <v>17.1535320281982</v>
      </c>
      <c r="CP2503" t="s">
        <v>8080</v>
      </c>
      <c r="CQ2503" t="s">
        <v>8080</v>
      </c>
      <c r="CR2503">
        <v>17.030580520629901</v>
      </c>
      <c r="CT2503" t="s">
        <v>19000</v>
      </c>
      <c r="CU2503" t="s">
        <v>2014</v>
      </c>
      <c r="CV2503" t="s">
        <v>18613</v>
      </c>
      <c r="CW2503" t="str">
        <f t="shared" si="2"/>
        <v>&gt;A0A3Q7G0H3
MYLYSLTLQQPTGIICAINGSFSGGKVQEIVVARGKVLDLLRPDDNGKLQTLLSVEIFGAIRSLAQFRLTGAQKDYIVVGSDSGRIVILDYNKEKNCFDKVHQETFGKSGCRRIVPGQYLAIDPKGRAVMIGACEKQKLVYVLNRDTAARLTISSPLEAHKSHTITFSICGVDCGFDNPIFAAIELDYSEADQDPTGQAANEAQKHLTFYELDLGLNHVSRKWSEQVDNGANLLVTVPGGGDGPSGVLVCAENFVIYKNQGHPDVRAVIPRRVDLPAERGVLIVSAAMHKQKTMFFFLLQTEYGDIFKVTLDHDNDRVNELKIKYFDTIPVTSSLCVLKSGFLFASSEFGNHALYQFQAIGDDPDVEASSSTLMETEEGFQPVFFQPRKLKNLVRIDQIESLMPIMDMKIVNLFEEETPQIFSLCGRGPRSSLRILRPGLAVSEMAVSQLPGVPSAVWTVKKNVNDEFDAYIVVSFANATLVLSIGETVEEVSDSGFLDTTPSLSVSLIGDDSLMQVHPSGIRHIREDGRINEWRTPGKRTIVKVGSNRLQVVIALSGGELIYFEVDMTGQLMEVEKHEMSGDVACLDIAPVPEGRQRSRFLAVGSYDNTIRILSLDPDDCMQVLSLQSVSSPPESLLFLEVQASVGGEDGADHPASLFLNAGLQNGVLFRTVVDMNGGQLSDARSRFLGLRAPKLFSIVVRGRRAMLCLSSRPWLGYIHQGHFLLTPLSYESLEFAASFSSDQCAEGVVAVAGDALRVFTIERLGETFNETAIPLRYTPRRFVLQPKKKMVIMIESDQGAYTAEEREAAKKECFEAAGNSENGNAEQMENGEDEDDSDPLSDEQYGYPKSESGRWVSCIRVLDPRTMQTTCLLELQDNEAAFSICTVNFHDKEHGALLAVGTAKGLQFWPKKSFEAAYIHIYKFKEDGKVLELLHKTQVDGVPLALCQFQGRLLAGIGSVLRLYDLGKKRLLRKCENKLFPNSITAIHTYRDRIYVGDMQESFHYCKYRRDENQLYIFADDTVPRWLTAAQHVDFDTVAGADKFGNIYFARLSQDVSDEIEEDPTGGKIKWEQGKLNGAPNKLEEIVQFHVGDVVSCLQKASLIPGGGECIIYGTVMGSVGAMLPFTSRDDVDFFSHLEMHLRQEFPPLCGRDHMAYRSAYFPVKAGCNRWRLM</v>
      </c>
    </row>
    <row r="2504" spans="1:101" x14ac:dyDescent="0.25">
      <c r="A2504" t="s">
        <v>5350</v>
      </c>
      <c r="B2504" t="s">
        <v>21353</v>
      </c>
      <c r="C2504" t="s">
        <v>7177</v>
      </c>
      <c r="D2504" t="s">
        <v>16221</v>
      </c>
      <c r="E2504" t="s">
        <v>16222</v>
      </c>
      <c r="F2504" t="s">
        <v>12966</v>
      </c>
      <c r="G2504">
        <v>-4.5525989532470703</v>
      </c>
      <c r="H2504">
        <v>-5.8367853164672896</v>
      </c>
      <c r="I2504">
        <v>-5.7401981353759801</v>
      </c>
      <c r="J2504">
        <v>-5.0319108963012704</v>
      </c>
      <c r="K2504">
        <v>-3.6035718917846702</v>
      </c>
      <c r="L2504">
        <v>-5.3172111511230504</v>
      </c>
      <c r="M2504">
        <v>-3.4945907592773402</v>
      </c>
      <c r="N2504">
        <v>-3.7668504714965798</v>
      </c>
      <c r="O2504">
        <v>-4.1716823577880904</v>
      </c>
      <c r="P2504">
        <v>-3.8366212844848602</v>
      </c>
      <c r="Q2504">
        <v>-4.7308931350707999</v>
      </c>
      <c r="R2504">
        <v>-3.8964815139770499</v>
      </c>
      <c r="S2504">
        <v>-4.4982829888661717</v>
      </c>
      <c r="T2504">
        <v>2500</v>
      </c>
      <c r="X2504" s="16">
        <v>-0.72562948862711529</v>
      </c>
      <c r="Z2504">
        <v>0.20997499999999999</v>
      </c>
      <c r="AA2504">
        <v>1.08291173625447</v>
      </c>
      <c r="AB2504">
        <v>8.2620584628266977E-2</v>
      </c>
      <c r="AP2504">
        <v>2</v>
      </c>
      <c r="AQ2504">
        <v>2</v>
      </c>
      <c r="AR2504">
        <v>2</v>
      </c>
      <c r="AS2504">
        <v>1</v>
      </c>
      <c r="AT2504">
        <v>1</v>
      </c>
      <c r="AU2504">
        <v>1</v>
      </c>
      <c r="AV2504">
        <v>203.45</v>
      </c>
      <c r="AW2504">
        <v>1.0253E-3</v>
      </c>
      <c r="AX2504">
        <v>3.9386000000000001</v>
      </c>
      <c r="AY2504">
        <v>146230000</v>
      </c>
      <c r="AZ2504">
        <v>7</v>
      </c>
      <c r="BA2504" t="s">
        <v>5350</v>
      </c>
      <c r="BB2504" t="s">
        <v>5350</v>
      </c>
      <c r="BC2504" t="s">
        <v>5351</v>
      </c>
      <c r="BF2504" s="34" t="s">
        <v>19011</v>
      </c>
      <c r="BG2504">
        <v>-6.5363205969333593E-2</v>
      </c>
      <c r="BH2504">
        <v>-1.6107382774353001</v>
      </c>
      <c r="BI2504">
        <v>-1.49450635910034</v>
      </c>
      <c r="BJ2504">
        <v>-0.64216166734695401</v>
      </c>
      <c r="BK2504">
        <v>1.0766850709915201</v>
      </c>
      <c r="BL2504">
        <v>-0.98548871278762795</v>
      </c>
      <c r="BM2504">
        <v>1.2078317403793299</v>
      </c>
      <c r="BN2504">
        <v>0.88019746541976895</v>
      </c>
      <c r="BO2504">
        <v>0.393027454614639</v>
      </c>
      <c r="BP2504">
        <v>0.79623609781265303</v>
      </c>
      <c r="BQ2504">
        <v>-0.27992036938667297</v>
      </c>
      <c r="BR2504">
        <v>0.72420096397399902</v>
      </c>
      <c r="BT2504">
        <v>17.548942565918001</v>
      </c>
      <c r="BU2504">
        <v>16.578121185302699</v>
      </c>
      <c r="BV2504">
        <v>15.849901199340801</v>
      </c>
      <c r="BW2504">
        <v>16.505578994751001</v>
      </c>
      <c r="BX2504">
        <v>17.421522140502901</v>
      </c>
      <c r="BY2504">
        <v>16.765907287597699</v>
      </c>
      <c r="BZ2504">
        <v>18.092695236206101</v>
      </c>
      <c r="CA2504">
        <v>17.6414585113525</v>
      </c>
      <c r="CB2504">
        <v>17.473976135253899</v>
      </c>
      <c r="CC2504">
        <v>16.3515949249268</v>
      </c>
      <c r="CD2504">
        <v>15.501091003418001</v>
      </c>
      <c r="CE2504">
        <v>17.0703945159912</v>
      </c>
      <c r="CG2504">
        <v>17.548942565918001</v>
      </c>
      <c r="CH2504">
        <v>16.578121185302699</v>
      </c>
      <c r="CI2504" t="s">
        <v>8080</v>
      </c>
      <c r="CJ2504">
        <v>16.505578994751001</v>
      </c>
      <c r="CK2504">
        <v>17.421522140502901</v>
      </c>
      <c r="CL2504">
        <v>16.765907287597699</v>
      </c>
      <c r="CM2504">
        <v>18.092695236206101</v>
      </c>
      <c r="CN2504">
        <v>17.6414585113525</v>
      </c>
      <c r="CO2504">
        <v>17.473976135253899</v>
      </c>
      <c r="CP2504">
        <v>16.3515949249268</v>
      </c>
      <c r="CQ2504" t="s">
        <v>8080</v>
      </c>
      <c r="CR2504" t="s">
        <v>8080</v>
      </c>
      <c r="CT2504" t="s">
        <v>19000</v>
      </c>
      <c r="CU2504" t="s">
        <v>5350</v>
      </c>
      <c r="CV2504" t="s">
        <v>17103</v>
      </c>
      <c r="CW2504" t="str">
        <f t="shared" si="2"/>
        <v>&gt;A0A3Q7JF63
MAPPFIFPPNLYSLEEEDSDSNCLSVQNPTSLSNLRPSELEEFVKGVSFDLSDKELFCVEEHDVFDRVYSLVKEFSCLTPGCKLNLVESLRSNLSVLLPTVDSLLRVSQQKDGNADEEKNDSEEDECSLADRVASYRNAFKIYTFFLIHIVLIEESTSSSNNSTKVVASSRKKQLVSAWNWEPQRARILNSVANSLEINLSMLFGSSDPDENYLSFIVKNAFSLFENAAVLKDSDTKDALTRIIGTCATKYHYAAQSCASILHLVHKLDFAVSHLADAVAWAEKKYADGSMASSLIREIGRTAPKDYVKDTVGAENVGRFLVELADRMPKLISTNIGLLIPHFGGESYKMRNALVGVLGKLVMKAFDDGEGEVSSKSIRLRTKQAMLEILLERCRDVSAYTRSRVLQVWAELCEEHSVSIGMWNEVAEVAAGRLEDKSAIVRKSALNLLIMMLQHNPFGPQLRAASFEATLEQYKKKLDDLGPKAQPTSVLDGLSSCDEISNEDGEVLNVGEEMNKEQSDSLTDSCLPHEEDMIGQTDDSVPDFGNLEQTRTLVASLEAGLRFSNCVSATMPTLVQLMASSSATDVENTILLLMRCRQFQIDGSEACLRKMLPLVFSQDKAIYEAVENAFITIYVRKSPEETAKNLLNLATDTNIGDLASLEFLIGALMSKGDLTSSTLSALWDFFCFNIAGTTAEQSRGALSILCMAAKTSNSVLSSHLQDIIDIGFGRWAKVEPLLARTACLALQRLSEEDKKKLLNTNGNRVFSILESLVTGFWLPEHIWYAAADRAIASIYTIHPYPDKMAADLVKKALRSVFDCSGGDELQNGSSNMLTTVQVTKLSRLLFVVSHVALNQLVYIESWVRKIQKDKAKREKMITEDKGDSTDNTGPPKDNGINAELGLAASEDAFLDTLSERAEKEIVSGRSCERNLIGHCAPFLSKLCRNYSLMQKYPELQASGMLALCRFMIIDVDFCEANLQLLFTVVENAPSETVRSNCTVALGDLAVRFPNLLEPWTENMYARLRDPSVSVRKNAVLVLSHLILNDMMKVKGYINEMAICLEDEDERISNLAKLFFHELSKKGNNPVYNLLPDILGKLSVQNLKEESFCNIMQFLIASIKKDKQMEALVEKLCNRFSGVTGEKMYGVLVVCILQGYLFYIRLCEYISYCLSQLSYTDKSMRKLIELFKTYEHALSEDSVMDNFRTIINKGKKFAKPELKSCIEEFEEKLNKYHIERKEQELTAKNAQSHQQKVESLESIKVTVKEEEEINESEISEDSEVTNPSMGAQTECSPSEPACAESEANSHASSEVTDSVIDENEVQSPTSRTRGATKSRAKSSSRSDQSLDTSNSTRRITRSRRSCFAYWVFLIFCCVSEECLKLSNLRISGVLNGLVVNEGKLPVNFPVTFGCMNGKGILIEKKFQLNCSRDKEMDLTASALIDSAAAECMGEMVELPPRVEAREAKEPSVSTMLMNFSNDFDPYGALSTPLYQTSTFKQPSATENGQYDYTRSGNPTRDALEKLLAELEKADRAFCFTSGMAALAAVTRLVKAGEEIVAGDDIYGGSDRLLSQVVPKAGIVVKRVDTTNLDEVASVIKPRTKLVWLESPTNPRQQICDIRKIAKIAHAHGALVLVDNSIMSPVLSHPLELGADIVMHSATKFISGHSDLMAGVLAVRGESLAKEVYFLQNAEGAGLAPFDCWLCLRGIKTMALRENAQKIAEFLSSHPRVKKVNYAGLPNHPGRSLHFSQATGAGSVLSFLTGSLALSKHVAEATKYFSITVSFGSVKSLISLPCFMSHASIPVEVREARGLTEDLVRISVGIEDVNDLIDDLDYALKTGPA</v>
      </c>
    </row>
    <row r="2505" spans="1:101" x14ac:dyDescent="0.25">
      <c r="A2505" t="s">
        <v>1985</v>
      </c>
      <c r="B2505" t="s">
        <v>21354</v>
      </c>
      <c r="C2505" t="s">
        <v>7485</v>
      </c>
      <c r="D2505">
        <v>0</v>
      </c>
      <c r="E2505">
        <v>0</v>
      </c>
      <c r="F2505" t="s">
        <v>12967</v>
      </c>
      <c r="G2505">
        <v>-4.4785461425781303</v>
      </c>
      <c r="H2505">
        <v>-5.33746433258057</v>
      </c>
      <c r="I2505">
        <v>-4.86037254333496</v>
      </c>
      <c r="J2505">
        <v>-3.9163541793823198</v>
      </c>
      <c r="K2505">
        <v>-4.8373365402221697</v>
      </c>
      <c r="L2505">
        <v>-4.6391716003418004</v>
      </c>
      <c r="M2505">
        <v>-3.9721012115478498</v>
      </c>
      <c r="N2505">
        <v>-5.31066799163818</v>
      </c>
      <c r="O2505">
        <v>-4.7792491912841797</v>
      </c>
      <c r="P2505">
        <v>-3.1242189407348602</v>
      </c>
      <c r="Q2505">
        <v>-4.2342529296875</v>
      </c>
      <c r="R2505">
        <v>-4.7602052688598597</v>
      </c>
      <c r="S2505">
        <v>-4.5208284060160322</v>
      </c>
      <c r="T2505">
        <v>2501</v>
      </c>
      <c r="X2505" s="16">
        <v>-0.42784023284912287</v>
      </c>
      <c r="Z2505">
        <v>0.545914153132251</v>
      </c>
      <c r="AA2505">
        <v>0.36273387799451801</v>
      </c>
      <c r="AB2505">
        <v>0.43377660163052101</v>
      </c>
      <c r="AP2505">
        <v>2</v>
      </c>
      <c r="AQ2505">
        <v>2</v>
      </c>
      <c r="AR2505">
        <v>2</v>
      </c>
      <c r="AS2505">
        <v>4.3</v>
      </c>
      <c r="AT2505">
        <v>4.3</v>
      </c>
      <c r="AU2505">
        <v>4.3</v>
      </c>
      <c r="AV2505">
        <v>80.69</v>
      </c>
      <c r="AW2505">
        <v>0</v>
      </c>
      <c r="AX2505">
        <v>7.3678999999999997</v>
      </c>
      <c r="AY2505">
        <v>49334000</v>
      </c>
      <c r="AZ2505">
        <v>12</v>
      </c>
      <c r="BA2505" t="s">
        <v>1985</v>
      </c>
      <c r="BB2505" t="s">
        <v>1985</v>
      </c>
      <c r="BC2505" t="s">
        <v>1986</v>
      </c>
      <c r="BF2505" s="34" t="s">
        <v>19011</v>
      </c>
      <c r="BG2505">
        <v>6.7274235188961001E-2</v>
      </c>
      <c r="BH2505">
        <v>-1.29932868480682</v>
      </c>
      <c r="BI2505">
        <v>-0.54024004936218295</v>
      </c>
      <c r="BJ2505">
        <v>0.96176362037658703</v>
      </c>
      <c r="BK2505">
        <v>-0.50358808040618896</v>
      </c>
      <c r="BL2505">
        <v>-0.188292860984802</v>
      </c>
      <c r="BM2505">
        <v>0.87306594848632801</v>
      </c>
      <c r="BN2505">
        <v>-1.2566937208175699</v>
      </c>
      <c r="BO2505">
        <v>-0.41116675734519997</v>
      </c>
      <c r="BP2505">
        <v>2.2221097946167001</v>
      </c>
      <c r="BQ2505">
        <v>0.45596298575401301</v>
      </c>
      <c r="BR2505">
        <v>-0.38086646795272799</v>
      </c>
      <c r="BT2505">
        <v>17.6229953765869</v>
      </c>
      <c r="BU2505">
        <v>17.077442169189499</v>
      </c>
      <c r="BV2505">
        <v>16.7297267913818</v>
      </c>
      <c r="BW2505">
        <v>17.621135711669901</v>
      </c>
      <c r="BX2505">
        <v>16.187757492065401</v>
      </c>
      <c r="BY2505">
        <v>17.443946838378899</v>
      </c>
      <c r="BZ2505">
        <v>17.615184783935501</v>
      </c>
      <c r="CA2505">
        <v>16.097640991210898</v>
      </c>
      <c r="CB2505">
        <v>16.866409301757798</v>
      </c>
      <c r="CC2505">
        <v>17.0639972686768</v>
      </c>
      <c r="CD2505">
        <v>15.9977312088013</v>
      </c>
      <c r="CE2505">
        <v>16.206670761108398</v>
      </c>
      <c r="CG2505">
        <v>17.6229953765869</v>
      </c>
      <c r="CH2505">
        <v>17.077442169189499</v>
      </c>
      <c r="CI2505">
        <v>16.7297267913818</v>
      </c>
      <c r="CJ2505">
        <v>17.621135711669901</v>
      </c>
      <c r="CK2505">
        <v>16.187757492065401</v>
      </c>
      <c r="CL2505">
        <v>17.443946838378899</v>
      </c>
      <c r="CM2505">
        <v>17.615184783935501</v>
      </c>
      <c r="CN2505">
        <v>16.097640991210898</v>
      </c>
      <c r="CO2505">
        <v>16.866409301757798</v>
      </c>
      <c r="CP2505" t="s">
        <v>8080</v>
      </c>
      <c r="CQ2505">
        <v>15.9977312088013</v>
      </c>
      <c r="CR2505">
        <v>16.206670761108398</v>
      </c>
      <c r="CT2505" t="s">
        <v>19000</v>
      </c>
      <c r="CU2505" t="s">
        <v>1985</v>
      </c>
      <c r="CV2505" t="s">
        <v>18179</v>
      </c>
      <c r="CW2505" t="str">
        <f t="shared" si="2"/>
        <v>&gt;A0A3Q7FYY4
MKVVALVSGGKDSCYAMMKCIQYGHEIVALANLIPADDAIDELDSYMYQTVGHQIVVSYAKCMGLPLFRRRIRGSTRHHDLSYSMTPGDEVEDMFILLKEVKRQIPSVTAVSSGAIASDYQRLRVESVCSRLGLVSLAYLWKQDQSFLLQEMIKNGIIAIAVKVAAIGLNPSKHLGKEIAYLEPHLHKLKELYGINVCGEGGEYETLTFDCPLFKNARIVLDEFQIVLHSPDSIAPVGILHPLAFHLENKVESISSNGIDEASNLDTVFEVEGDVQQEGEAASEFVAVRSERSGVTKQELKVSKTMKDNVFSISCWLQDSSKNSSDLQEDLEVVLMRIEALLVENGSSWENVLYIHLYIADMDEFAVANETYVRFITQEKCRYGVPSRSTIELPLLLVGLGRAYIEVLVANDPTKKVLHVQSISCWAPSCIGPYSQATLHNEILHMAGQLGLDPATMLLCEGGPVAELEQALENSEAVARSFNCSISTSAMVFVIYCSESIEKSERIIVQKKTETLLKQMKSNHADGTKKSKVLDPIFLYVLVPDLPKRALVEVKPMFYTGEYLSGPSDLAKQSESTEQDYCGHDISLQKCVVYGKICTVILSVTEELAGKICSLASVACPANVMSKSLVEKEQVILIARFCISRFDKVLSENNFSWDDIMNFRLYFASNLNISHGTLSAIFSDVFNELVQMSRVDAEPILNIVPVLGAGRSLSTLDDIFTCELIASKC</v>
      </c>
    </row>
    <row r="2506" spans="1:101" x14ac:dyDescent="0.25">
      <c r="A2506" t="s">
        <v>7005</v>
      </c>
      <c r="B2506" t="s">
        <v>21355</v>
      </c>
      <c r="C2506" t="s">
        <v>7808</v>
      </c>
      <c r="D2506" t="s">
        <v>15618</v>
      </c>
      <c r="E2506" t="s">
        <v>15179</v>
      </c>
      <c r="F2506" t="s">
        <v>12968</v>
      </c>
      <c r="G2506">
        <v>-4.30908203125</v>
      </c>
      <c r="H2506">
        <v>-3.2495489120483398</v>
      </c>
      <c r="I2506">
        <v>-5.0005207061767596</v>
      </c>
      <c r="J2506">
        <v>-4.5313615798950204</v>
      </c>
      <c r="K2506">
        <v>-4.7325029373168901</v>
      </c>
      <c r="L2506">
        <v>-4.7309551239013699</v>
      </c>
      <c r="M2506">
        <v>-2.9971084594726598</v>
      </c>
      <c r="N2506">
        <v>-5.5215167999267596</v>
      </c>
      <c r="O2506">
        <v>-5.2939262390136701</v>
      </c>
      <c r="P2506">
        <v>-4.3273229598998997</v>
      </c>
      <c r="Q2506">
        <v>-4.8364496231079102</v>
      </c>
      <c r="R2506">
        <v>-4.7780942916870099</v>
      </c>
      <c r="S2506">
        <v>-4.5256991386413583</v>
      </c>
      <c r="T2506">
        <v>2502</v>
      </c>
      <c r="X2506" s="16">
        <v>0.47855599721272757</v>
      </c>
      <c r="Z2506">
        <v>0.91245939294503697</v>
      </c>
      <c r="AA2506">
        <v>5.5796778417374099E-2</v>
      </c>
      <c r="AB2506">
        <v>0.87943393847241513</v>
      </c>
      <c r="AP2506">
        <v>8</v>
      </c>
      <c r="AQ2506">
        <v>5</v>
      </c>
      <c r="AR2506">
        <v>5</v>
      </c>
      <c r="AS2506">
        <v>17</v>
      </c>
      <c r="AT2506">
        <v>10.8</v>
      </c>
      <c r="AU2506">
        <v>10.8</v>
      </c>
      <c r="AV2506">
        <v>56.929000000000002</v>
      </c>
      <c r="AW2506">
        <v>0</v>
      </c>
      <c r="AX2506">
        <v>12.605</v>
      </c>
      <c r="AY2506">
        <v>132600000</v>
      </c>
      <c r="AZ2506">
        <v>7</v>
      </c>
      <c r="BA2506" t="s">
        <v>4716</v>
      </c>
      <c r="BB2506" t="s">
        <v>4717</v>
      </c>
      <c r="BC2506" t="s">
        <v>4718</v>
      </c>
      <c r="BE2506" t="s">
        <v>4719</v>
      </c>
      <c r="BF2506" s="34" t="s">
        <v>19011</v>
      </c>
      <c r="BG2506">
        <v>0.29079383611679099</v>
      </c>
      <c r="BH2506">
        <v>1.71314549446106</v>
      </c>
      <c r="BI2506">
        <v>-0.63741588592529297</v>
      </c>
      <c r="BJ2506">
        <v>-7.6014450751244996E-3</v>
      </c>
      <c r="BK2506">
        <v>-0.27762013673782299</v>
      </c>
      <c r="BL2506">
        <v>-0.27554228901863098</v>
      </c>
      <c r="BM2506">
        <v>2.05202984809875</v>
      </c>
      <c r="BN2506">
        <v>-1.3368179798126201</v>
      </c>
      <c r="BO2506">
        <v>-1.0312930345535301</v>
      </c>
      <c r="BP2506">
        <v>0.26630663871765098</v>
      </c>
      <c r="BQ2506">
        <v>-0.41716155409812899</v>
      </c>
      <c r="BR2506">
        <v>-0.33882343769073497</v>
      </c>
      <c r="BT2506">
        <v>17.792459487915</v>
      </c>
      <c r="BU2506">
        <v>19.165357589721701</v>
      </c>
      <c r="BV2506">
        <v>16.58957862854</v>
      </c>
      <c r="BW2506">
        <v>17.006128311157202</v>
      </c>
      <c r="BX2506">
        <v>16.2925910949707</v>
      </c>
      <c r="BY2506">
        <v>17.3521633148193</v>
      </c>
      <c r="BZ2506">
        <v>18.5901775360107</v>
      </c>
      <c r="CA2506">
        <v>15.886792182922401</v>
      </c>
      <c r="CB2506">
        <v>16.351732254028299</v>
      </c>
      <c r="CC2506">
        <v>15.860893249511699</v>
      </c>
      <c r="CD2506">
        <v>15.3955345153809</v>
      </c>
      <c r="CE2506">
        <v>16.1887817382813</v>
      </c>
      <c r="CG2506">
        <v>17.792459487915</v>
      </c>
      <c r="CH2506">
        <v>19.165357589721701</v>
      </c>
      <c r="CI2506">
        <v>16.58957862854</v>
      </c>
      <c r="CJ2506">
        <v>17.006128311157202</v>
      </c>
      <c r="CK2506">
        <v>16.2925910949707</v>
      </c>
      <c r="CL2506">
        <v>17.3521633148193</v>
      </c>
      <c r="CM2506">
        <v>18.5901775360107</v>
      </c>
      <c r="CN2506">
        <v>15.886792182922401</v>
      </c>
      <c r="CO2506">
        <v>16.351732254028299</v>
      </c>
      <c r="CP2506">
        <v>15.860893249511699</v>
      </c>
      <c r="CQ2506">
        <v>15.3955345153809</v>
      </c>
      <c r="CR2506">
        <v>16.1887817382813</v>
      </c>
      <c r="CT2506" t="s">
        <v>19000</v>
      </c>
      <c r="CU2506" t="s">
        <v>7005</v>
      </c>
      <c r="CV2506" t="s">
        <v>18876</v>
      </c>
      <c r="CW2506" t="str">
        <f t="shared" si="2"/>
        <v>&gt;A0A3Q7IQZ0
MALSNTLSLSSSKSLVQSHLLHNPTPQPRFSLFPTTQHGRRHPISAVHAAEPSKTAVKQGKWSLDSWKTKKALQLPEYPDEKELESVLKTLEMNPPLVFAGEARSLEEKLGEAALGKAFLLQGGDCAESFKEFNANNIRDTFRILLQMSVVLMFGGQVPVIKVGRMAGQFAKPRSDPFEEINGVKLPSYKGDNINGDTFDEKSRIPDPHRLIRAYMQSAATLNLLRAFATGGYAAMQRVTEWNLDFVENSEQGDRYQELAHRVDEALGFMAAAGLTVDHPIMSTTDFWTSHECLLLPYEQALTREDSTSGLFYDCSAHMVWVGERTRQLDGAHVEFLRGVANPLGIKVSQKMDPKELIKLIDILNPANKPGRITVIVRMGAENMRVKLSHLVRAVRGAGQIVTWVCDPMHGNTIKAPCGLKTRAFDSILAEVRAFFDVHEQEGSHPGGIHLEMTGQNVTECIGGSRTVTYDDLGSRYHTHCDPRLNASQSLELSFIVAERLRRRRMSSQRL</v>
      </c>
    </row>
    <row r="2507" spans="1:101" x14ac:dyDescent="0.25">
      <c r="A2507" t="s">
        <v>3128</v>
      </c>
      <c r="B2507" t="s">
        <v>21356</v>
      </c>
      <c r="C2507" t="s">
        <v>7177</v>
      </c>
      <c r="D2507">
        <v>0</v>
      </c>
      <c r="E2507">
        <v>0</v>
      </c>
      <c r="F2507" t="s">
        <v>12969</v>
      </c>
      <c r="G2507">
        <v>-5.1739025115966797</v>
      </c>
      <c r="H2507">
        <v>-3.34159183502197</v>
      </c>
      <c r="I2507">
        <v>-4.7753162384033203</v>
      </c>
      <c r="J2507">
        <v>-4.4830770492553702</v>
      </c>
      <c r="K2507">
        <v>-4.8351793289184597</v>
      </c>
      <c r="L2507">
        <v>-4.6707763671875</v>
      </c>
      <c r="M2507">
        <v>-4.2275543212890598</v>
      </c>
      <c r="N2507">
        <v>-4.36474704742432</v>
      </c>
      <c r="O2507">
        <v>-4.4731521606445304</v>
      </c>
      <c r="P2507">
        <v>-5.5492305755615199</v>
      </c>
      <c r="Q2507">
        <v>-3.6976060867309601</v>
      </c>
      <c r="R2507">
        <v>-4.8321371078491202</v>
      </c>
      <c r="S2507">
        <v>-4.5353558858235674</v>
      </c>
      <c r="T2507">
        <v>2503</v>
      </c>
      <c r="X2507" s="16">
        <v>0.23274072011311997</v>
      </c>
      <c r="Z2507">
        <v>0.92992142567841196</v>
      </c>
      <c r="AA2507">
        <v>4.3484692672767E-2</v>
      </c>
      <c r="AB2507">
        <v>0.90472232540238418</v>
      </c>
      <c r="AP2507">
        <v>2</v>
      </c>
      <c r="AQ2507">
        <v>2</v>
      </c>
      <c r="AR2507">
        <v>2</v>
      </c>
      <c r="AS2507">
        <v>4.4000000000000004</v>
      </c>
      <c r="AT2507">
        <v>4.4000000000000004</v>
      </c>
      <c r="AU2507">
        <v>4.4000000000000004</v>
      </c>
      <c r="AV2507">
        <v>65.676000000000002</v>
      </c>
      <c r="AW2507">
        <v>0</v>
      </c>
      <c r="AX2507">
        <v>6.3258999999999999</v>
      </c>
      <c r="AY2507">
        <v>51335000</v>
      </c>
      <c r="AZ2507">
        <v>4</v>
      </c>
      <c r="BA2507" t="s">
        <v>3128</v>
      </c>
      <c r="BB2507" t="s">
        <v>3128</v>
      </c>
      <c r="BC2507" t="s">
        <v>3129</v>
      </c>
      <c r="BF2507" s="34" t="s">
        <v>19011</v>
      </c>
      <c r="BG2507">
        <v>-1.06600558757782</v>
      </c>
      <c r="BH2507">
        <v>1.9928994178771999</v>
      </c>
      <c r="BI2507">
        <v>-0.40059578418731701</v>
      </c>
      <c r="BJ2507">
        <v>8.7275587022304493E-2</v>
      </c>
      <c r="BK2507">
        <v>-0.500532686710358</v>
      </c>
      <c r="BL2507">
        <v>-0.226074323058128</v>
      </c>
      <c r="BM2507">
        <v>0.51385158300399802</v>
      </c>
      <c r="BN2507">
        <v>0.28481864929199202</v>
      </c>
      <c r="BO2507">
        <v>0.103844448924065</v>
      </c>
      <c r="BP2507">
        <v>-1.69258761405945</v>
      </c>
      <c r="BQ2507">
        <v>1.39856040477753</v>
      </c>
      <c r="BR2507">
        <v>-0.49545395374298101</v>
      </c>
      <c r="BT2507">
        <v>16.927639007568398</v>
      </c>
      <c r="BU2507">
        <v>19.073314666748001</v>
      </c>
      <c r="BV2507">
        <v>16.814783096313501</v>
      </c>
      <c r="BW2507">
        <v>17.0544128417969</v>
      </c>
      <c r="BX2507">
        <v>16.189914703369102</v>
      </c>
      <c r="BY2507">
        <v>17.4123420715332</v>
      </c>
      <c r="BZ2507">
        <v>17.3597316741943</v>
      </c>
      <c r="CA2507">
        <v>17.043561935424801</v>
      </c>
      <c r="CB2507">
        <v>17.1725063323975</v>
      </c>
      <c r="CC2507">
        <v>14.638985633850099</v>
      </c>
      <c r="CD2507">
        <v>16.534378051757798</v>
      </c>
      <c r="CE2507">
        <v>16.134738922119102</v>
      </c>
      <c r="CG2507">
        <v>16.927639007568398</v>
      </c>
      <c r="CH2507">
        <v>19.073314666748001</v>
      </c>
      <c r="CI2507">
        <v>16.814783096313501</v>
      </c>
      <c r="CJ2507">
        <v>17.0544128417969</v>
      </c>
      <c r="CK2507" t="s">
        <v>8080</v>
      </c>
      <c r="CL2507" t="s">
        <v>8080</v>
      </c>
      <c r="CM2507">
        <v>17.3597316741943</v>
      </c>
      <c r="CN2507">
        <v>17.043561935424801</v>
      </c>
      <c r="CO2507" t="s">
        <v>8080</v>
      </c>
      <c r="CP2507" t="s">
        <v>8080</v>
      </c>
      <c r="CQ2507">
        <v>16.534378051757798</v>
      </c>
      <c r="CR2507" t="s">
        <v>8080</v>
      </c>
      <c r="CT2507" t="s">
        <v>19000</v>
      </c>
      <c r="CU2507" t="s">
        <v>3128</v>
      </c>
      <c r="CV2507" t="s">
        <v>18912</v>
      </c>
      <c r="CW2507" t="str">
        <f t="shared" si="2"/>
        <v>&gt;A0A3Q7H536
MGSSSTFSLCSHPTVNFEFNGRKVGYGLQKSLSSSSSYCLIHISPISISSRRRKCVQLRRVTVRAASSSSTGSRRSMSTRRVYKESQAQTPALPVDRIVSFVVPAGAFVVISFVLWKLVEKILLPKPANTTSEESKSTQGLKWSIAAGTNLLPGFGAKIERESKLRLNDFAKELRSFSIVDMSGRNFGDEGLFFLAESLAYNQTAEEVNFAANGITADGLKAFDGILQSNIALKTLNLSGNAIGDEGAKCLCDILANNSGIQKLQLNSTGLGDEGAKAIGEMLKKNSTLRVLELNNNLIDYSGFSGLAGSLLENKTLQSLHLNGNYGGALGAAALAKGLESNKSLRELYLQGNSVGDEGVRALISGLSLRKGKLVLLDLANNSITARGAFHVAEYVKKSKSLLWLNLYMNDIKDEGAEKIAEALKENRSITNVDLGGNDIHAKGISAIAEVLKDNSVITSLELGYNPIGPEGAMALAEVLKFHGNVKDLMLGWCQIGAKGAEHFADMLKYNSTISTLDLRANGLRDEGAICLARSLKVVNESLMTLNLGFNEIRDEGAFSIAQALKANEDVRLTSLNLASNFLTKLGQTALTDARDHVFEMTEKELAVMF</v>
      </c>
    </row>
    <row r="2508" spans="1:101" x14ac:dyDescent="0.25">
      <c r="A2508" t="s">
        <v>4199</v>
      </c>
      <c r="B2508" t="s">
        <v>21357</v>
      </c>
      <c r="C2508" t="s">
        <v>7177</v>
      </c>
      <c r="D2508" t="s">
        <v>16223</v>
      </c>
      <c r="E2508">
        <v>0</v>
      </c>
      <c r="F2508" t="s">
        <v>12970</v>
      </c>
      <c r="G2508">
        <v>-4.6601047515869096</v>
      </c>
      <c r="H2508">
        <v>-4.8235597610473597</v>
      </c>
      <c r="I2508">
        <v>-4.4825153350830096</v>
      </c>
      <c r="J2508">
        <v>-4.6348314285278303</v>
      </c>
      <c r="K2508">
        <v>-4.1919069290161097</v>
      </c>
      <c r="L2508">
        <v>-4.7679862976074201</v>
      </c>
      <c r="M2508">
        <v>-5.0794296264648402</v>
      </c>
      <c r="N2508">
        <v>-3.4529886245727499</v>
      </c>
      <c r="O2508">
        <v>-4.0794410705566397</v>
      </c>
      <c r="P2508">
        <v>-3.8501405715942401</v>
      </c>
      <c r="Q2508">
        <v>-4.9862089157104501</v>
      </c>
      <c r="R2508">
        <v>-5.4854230880737296</v>
      </c>
      <c r="S2508">
        <v>-4.5412113666534406</v>
      </c>
      <c r="T2508">
        <v>2504</v>
      </c>
      <c r="X2508" s="16">
        <v>-0.12381839752197354</v>
      </c>
      <c r="Z2508">
        <v>0.77961461187214598</v>
      </c>
      <c r="AA2508">
        <v>0.15337359696515501</v>
      </c>
      <c r="AB2508">
        <v>0.70246776985910309</v>
      </c>
      <c r="AP2508">
        <v>5</v>
      </c>
      <c r="AQ2508">
        <v>4</v>
      </c>
      <c r="AR2508">
        <v>3</v>
      </c>
      <c r="AS2508">
        <v>6.9</v>
      </c>
      <c r="AT2508">
        <v>4.9000000000000004</v>
      </c>
      <c r="AU2508">
        <v>4.2</v>
      </c>
      <c r="AV2508">
        <v>161.18</v>
      </c>
      <c r="AW2508">
        <v>0</v>
      </c>
      <c r="AX2508">
        <v>9.1875999999999998</v>
      </c>
      <c r="AY2508">
        <v>259480000</v>
      </c>
      <c r="AZ2508">
        <v>33</v>
      </c>
      <c r="BA2508" t="s">
        <v>4198</v>
      </c>
      <c r="BB2508" t="s">
        <v>4199</v>
      </c>
      <c r="BC2508" t="s">
        <v>4200</v>
      </c>
      <c r="BE2508" t="s">
        <v>4201</v>
      </c>
      <c r="BF2508" s="34" t="s">
        <v>19011</v>
      </c>
      <c r="BG2508">
        <v>-0.20976549386978099</v>
      </c>
      <c r="BH2508">
        <v>-0.49815177917480502</v>
      </c>
      <c r="BI2508">
        <v>0.103558346629143</v>
      </c>
      <c r="BJ2508">
        <v>-0.16517537832260101</v>
      </c>
      <c r="BK2508">
        <v>0.61628341674804699</v>
      </c>
      <c r="BL2508">
        <v>-0.40010264515876798</v>
      </c>
      <c r="BM2508">
        <v>-0.94958710670471203</v>
      </c>
      <c r="BN2508">
        <v>1.9199688434600799</v>
      </c>
      <c r="BO2508">
        <v>0.81470870971679699</v>
      </c>
      <c r="BP2508">
        <v>1.21926724910736</v>
      </c>
      <c r="BQ2508">
        <v>-0.78511631488800004</v>
      </c>
      <c r="BR2508">
        <v>-1.6658878326416</v>
      </c>
      <c r="BT2508">
        <v>17.4414367675781</v>
      </c>
      <c r="BU2508">
        <v>17.591346740722699</v>
      </c>
      <c r="BV2508">
        <v>17.1075839996338</v>
      </c>
      <c r="BW2508">
        <v>16.9026584625244</v>
      </c>
      <c r="BX2508">
        <v>16.833187103271499</v>
      </c>
      <c r="BY2508">
        <v>17.315132141113299</v>
      </c>
      <c r="BZ2508">
        <v>16.507856369018601</v>
      </c>
      <c r="CA2508">
        <v>17.955320358276399</v>
      </c>
      <c r="CB2508">
        <v>17.566217422485401</v>
      </c>
      <c r="CC2508">
        <v>16.338075637817401</v>
      </c>
      <c r="CD2508">
        <v>15.245775222778301</v>
      </c>
      <c r="CE2508">
        <v>15.481452941894499</v>
      </c>
      <c r="CG2508">
        <v>17.4414367675781</v>
      </c>
      <c r="CH2508">
        <v>17.591346740722699</v>
      </c>
      <c r="CI2508">
        <v>17.1075839996338</v>
      </c>
      <c r="CJ2508">
        <v>16.9026584625244</v>
      </c>
      <c r="CK2508">
        <v>16.833187103271499</v>
      </c>
      <c r="CL2508">
        <v>17.315132141113299</v>
      </c>
      <c r="CM2508">
        <v>16.507856369018601</v>
      </c>
      <c r="CN2508">
        <v>17.955320358276399</v>
      </c>
      <c r="CO2508">
        <v>17.566217422485401</v>
      </c>
      <c r="CP2508">
        <v>16.338075637817401</v>
      </c>
      <c r="CQ2508">
        <v>15.245775222778301</v>
      </c>
      <c r="CR2508">
        <v>15.481452941894499</v>
      </c>
      <c r="CT2508" t="s">
        <v>19000</v>
      </c>
      <c r="CU2508" t="s">
        <v>4199</v>
      </c>
      <c r="CV2508" t="s">
        <v>18639</v>
      </c>
      <c r="CW2508" t="str">
        <f t="shared" si="2"/>
        <v>&gt;A0A3Q7I915
MNLKVKAKIRSKKLPPGPSPWPIIGNFHLLGAKPHVSLANLAKNYGPIMSLKIGQMTTVVISSSTIAKQVLKNQDEAFSSRFIPNVVQAHNYSKFSMVWLPVCPQWRMLRRILNTKMVSPHSLDANQHLRSQKVKEMIAYCEKCSQQGEALDVSQVAFKTILNLLSHTLFSKDLANTSSDSKEVIWRIMNEVGKINLVDFFPILEKIDFQGIRCRATIHIGKLFELFDGLINERLEEKRRGCYGKSDVLEVLLNAENTEEIDQNHIKSMLLDLFIGGFDTTTNTLEWAMSETLGQPEIMKKAQAELAQVVGKGKSIQEADISRLPYLQFIVKETLRMHPPAPFLIPRRVDHDVKLFDYIIPKGSLVLVNVWAICRDSTFWEEPLIFKPERFQSLELDVRGKYFELIPFGAGRRICPGLPLELRMVHVMLGSMLNSFNWKLKAGIDPKDLDMDEKFGFITPKAHPLREIGEDSTLWEDPLVFKPESKGNKKLPPGPSPWPIIGNLHLLGTKSQVSLANLAKIYGPIMSLKLGQITTVVISSSTIAKQVLKIQDQAFSTYRFVPNAIQAHNYSKFSVAFLHVCPQWRTLRKILNKNIFSSKSLDANQHLRSQKVKEMIDYCEKCSEQGKVVDIGQVAFKTSLNLLSNTLFSKDLADPFSDSKVELKEVIKNIIDEMGNPNLVDFFPILEKFDLQGIKRRTTIHIGKLFKLFDGLINERLEEKRRFHSERSDVLEVFLSICEENPQEINHNHIKSDLFLAGTDTTTSTMEWIMAEILKHPEIMKKVQIELEEIIGKGKSIEEDDISRLPYLQCTVKETLRLHPSAPFLLPHKVEQDVELCGYIVPKGSQVLVNVWEINRDSTFWEDPLVFKPERFWHSNLDVRGQDFELIPFGAGRRMCPALPLALRMIPVMLGSLLNSFNWKLEAGIRPEDLDMEEKFVLANIIAKICSKGSKKLPPGPSPWPIIGNLQLLGAKPHISLANLAKNYGPIMSLKLGQITTIVISSSTIAKQVLKTQDQAFSSRFAPNALQAHNHYKFSVAWLPVCPQWRTLRRILNTNLLSSNKLDANQHLRSQKVKQLIDYCDKCSQQGEALDIGQVVFKTSLNLLSNTLFSKDLADPFSDSKVELKEVIWGIMAEVGKPNLVDFFPILEKIDLQGIRRRAIIHFGKLFKLFDDLINERLEEKKRPGFMEKSDVLEIFLNITEKNPQEIDHNHIKSMFMDLFGAGTDTTTSTLEWAMAELLKQPEIIKKAQVELAEIIGKGKLIEEADVFRLPYLQCIIKETLRLHPPVPLLVPRKVDQDVELCDYIIPKGSQVLVNVWAIGRDFTFWKDPLEFKPERFLNLDLDMRGQDFELIPFGAGRRICPGLPLALRMIPVMLGSLLNSFNWKLDAGIEPQELDMEEKFGITLAKAHPLRAIPSPL</v>
      </c>
    </row>
    <row r="2509" spans="1:101" x14ac:dyDescent="0.25">
      <c r="A2509" t="s">
        <v>7125</v>
      </c>
      <c r="B2509" t="s">
        <v>7125</v>
      </c>
      <c r="C2509" t="s">
        <v>8003</v>
      </c>
      <c r="D2509" t="s">
        <v>16224</v>
      </c>
      <c r="E2509" t="s">
        <v>14769</v>
      </c>
      <c r="F2509" t="s">
        <v>12971</v>
      </c>
      <c r="G2509">
        <v>-4.6667823791503897</v>
      </c>
      <c r="H2509">
        <v>-4.53137302398682</v>
      </c>
      <c r="I2509">
        <v>-4.0837306976318404</v>
      </c>
      <c r="J2509">
        <v>-5.3946352005004901</v>
      </c>
      <c r="K2509">
        <v>-4.0718545913696298</v>
      </c>
      <c r="L2509">
        <v>-2.4930877685546902</v>
      </c>
      <c r="M2509">
        <v>-5.3042888641357404</v>
      </c>
      <c r="N2509">
        <v>-5.74686527252197</v>
      </c>
      <c r="O2509">
        <v>-4.1821022033691397</v>
      </c>
      <c r="P2509">
        <v>-4.5936403274536097</v>
      </c>
      <c r="Q2509">
        <v>-5.4053640365600604</v>
      </c>
      <c r="R2509">
        <v>-4.1266641616821298</v>
      </c>
      <c r="S2509">
        <v>-4.550032377243042</v>
      </c>
      <c r="T2509">
        <v>2505</v>
      </c>
      <c r="X2509" s="16">
        <v>-0.44076951344807913</v>
      </c>
      <c r="Z2509">
        <v>0.63600619834710703</v>
      </c>
      <c r="AA2509">
        <v>0.26869007028965303</v>
      </c>
      <c r="AB2509">
        <v>0.53865405020939183</v>
      </c>
      <c r="AP2509">
        <v>5</v>
      </c>
      <c r="AQ2509">
        <v>2</v>
      </c>
      <c r="AR2509">
        <v>2</v>
      </c>
      <c r="AS2509">
        <v>14.6</v>
      </c>
      <c r="AT2509">
        <v>7.2</v>
      </c>
      <c r="AU2509">
        <v>7.2</v>
      </c>
      <c r="AV2509">
        <v>46.029000000000003</v>
      </c>
      <c r="AW2509">
        <v>0</v>
      </c>
      <c r="AX2509">
        <v>6.5171999999999999</v>
      </c>
      <c r="AY2509">
        <v>36697000</v>
      </c>
      <c r="AZ2509">
        <v>5</v>
      </c>
      <c r="BA2509" t="s">
        <v>6268</v>
      </c>
      <c r="BB2509" t="s">
        <v>6268</v>
      </c>
      <c r="BC2509" t="s">
        <v>6269</v>
      </c>
      <c r="BD2509" t="s">
        <v>6270</v>
      </c>
      <c r="BE2509" t="s">
        <v>6271</v>
      </c>
      <c r="BF2509" s="34" t="s">
        <v>19011</v>
      </c>
      <c r="BG2509">
        <v>-0.133175894618034</v>
      </c>
      <c r="BH2509">
        <v>2.12845914065838E-2</v>
      </c>
      <c r="BI2509">
        <v>0.53190696239471402</v>
      </c>
      <c r="BJ2509">
        <v>-0.96343237161636397</v>
      </c>
      <c r="BK2509">
        <v>0.54545396566391002</v>
      </c>
      <c r="BL2509">
        <v>2.34634208679199</v>
      </c>
      <c r="BM2509">
        <v>-0.86037498712539695</v>
      </c>
      <c r="BN2509">
        <v>-1.36521875858307</v>
      </c>
      <c r="BO2509">
        <v>0.41969531774520902</v>
      </c>
      <c r="BP2509">
        <v>-4.9743276089429897E-2</v>
      </c>
      <c r="BQ2509">
        <v>-0.97567069530487105</v>
      </c>
      <c r="BR2509">
        <v>0.48293310403823902</v>
      </c>
      <c r="BT2509">
        <v>17.434759140014599</v>
      </c>
      <c r="BU2509">
        <v>17.8835334777832</v>
      </c>
      <c r="BV2509">
        <v>17.506368637085</v>
      </c>
      <c r="BW2509">
        <v>16.1428546905518</v>
      </c>
      <c r="BX2509">
        <v>16.953239440918001</v>
      </c>
      <c r="BY2509">
        <v>19.590030670166001</v>
      </c>
      <c r="BZ2509">
        <v>16.282997131347699</v>
      </c>
      <c r="CA2509">
        <v>15.6614437103271</v>
      </c>
      <c r="CB2509">
        <v>17.463556289672901</v>
      </c>
      <c r="CC2509">
        <v>15.594575881958001</v>
      </c>
      <c r="CD2509">
        <v>14.8266201019287</v>
      </c>
      <c r="CE2509">
        <v>16.840211868286101</v>
      </c>
      <c r="CG2509" t="s">
        <v>8080</v>
      </c>
      <c r="CH2509" t="s">
        <v>8080</v>
      </c>
      <c r="CI2509" t="s">
        <v>8080</v>
      </c>
      <c r="CJ2509" t="s">
        <v>8080</v>
      </c>
      <c r="CK2509" t="s">
        <v>8080</v>
      </c>
      <c r="CL2509">
        <v>19.590030670166001</v>
      </c>
      <c r="CM2509">
        <v>16.282997131347699</v>
      </c>
      <c r="CN2509">
        <v>15.6614437103271</v>
      </c>
      <c r="CO2509">
        <v>17.463556289672901</v>
      </c>
      <c r="CP2509" t="s">
        <v>8080</v>
      </c>
      <c r="CQ2509" t="s">
        <v>8080</v>
      </c>
      <c r="CR2509">
        <v>16.840211868286101</v>
      </c>
      <c r="CT2509" t="s">
        <v>19000</v>
      </c>
      <c r="CU2509" t="s">
        <v>7125</v>
      </c>
      <c r="CV2509" t="s">
        <v>18389</v>
      </c>
      <c r="CW2509" t="str">
        <f t="shared" si="2"/>
        <v>&gt;Q3SC88
MTSLTGATSHLLPSATIAAISASTTARLAISFSSSSSSSLKCIRSSPLLPHIFRYQKRSLIGTTSSGRFSTFASPKCAASDPDQLKSAREDIKELLKTTFCHPILVRLGWHDAGTYNKNIEDWPQRGGANGSLRFEVELKHGANAGLVNALKLLQPIKDKYAGVTYADLFQLASATAIEEARGPKIPMKYGRIDVSGPDECPEEGRLPDAGPPNPSSHLRDVFYRMGLNDKEIVALSGAHTLGRSRPERSGWGKPETRYTKDGPGSPGGQSWTVQWLKFDNSYFKDIKEQRDEDLLVLPTDAVLFEDSSFKEYAEKYAVNQDVFFKDYAEAHAKLSNLGAKFDPPEGFSIDNNPTQVQPEKFVAAKYSTGKRELSDAMKQKIRAEYEGLGGTPDKPLPTNYFLNIIIVIGVLAILTYLL</v>
      </c>
    </row>
    <row r="2510" spans="1:101" x14ac:dyDescent="0.25">
      <c r="A2510" t="s">
        <v>2134</v>
      </c>
      <c r="B2510" t="s">
        <v>21358</v>
      </c>
      <c r="C2510" t="s">
        <v>7274</v>
      </c>
      <c r="D2510">
        <v>0</v>
      </c>
      <c r="E2510">
        <v>0</v>
      </c>
      <c r="F2510" t="s">
        <v>12972</v>
      </c>
      <c r="G2510">
        <v>-5.35970115661621</v>
      </c>
      <c r="H2510">
        <v>-6.5106248855590803</v>
      </c>
      <c r="I2510">
        <v>-7.0288114547729501</v>
      </c>
      <c r="J2510">
        <v>-1.8091745376586901</v>
      </c>
      <c r="K2510">
        <v>-5.83418941497803</v>
      </c>
      <c r="L2510">
        <v>-2.83939552307129</v>
      </c>
      <c r="M2510">
        <v>-2.5195789337158199</v>
      </c>
      <c r="N2510">
        <v>-3.1377859115600599</v>
      </c>
      <c r="O2510">
        <v>-4.767822265625</v>
      </c>
      <c r="P2510">
        <v>-6.5358190536498997</v>
      </c>
      <c r="Q2510">
        <v>-3.46271419525146</v>
      </c>
      <c r="R2510">
        <v>-4.9130144119262704</v>
      </c>
      <c r="S2510">
        <v>-4.5598859786987296</v>
      </c>
      <c r="T2510">
        <v>2506</v>
      </c>
      <c r="X2510" s="16">
        <v>-2.8054593404134089</v>
      </c>
      <c r="Z2510">
        <v>0.26971761960326701</v>
      </c>
      <c r="AA2510">
        <v>0.87446024749374296</v>
      </c>
      <c r="AB2510">
        <v>0.13351797976870347</v>
      </c>
      <c r="AP2510">
        <v>8</v>
      </c>
      <c r="AQ2510">
        <v>8</v>
      </c>
      <c r="AR2510">
        <v>8</v>
      </c>
      <c r="AS2510">
        <v>7</v>
      </c>
      <c r="AT2510">
        <v>7</v>
      </c>
      <c r="AU2510">
        <v>7</v>
      </c>
      <c r="AV2510">
        <v>189.81</v>
      </c>
      <c r="AW2510">
        <v>0</v>
      </c>
      <c r="AX2510">
        <v>25.806000000000001</v>
      </c>
      <c r="AY2510">
        <v>281290000</v>
      </c>
      <c r="AZ2510">
        <v>28</v>
      </c>
      <c r="BA2510" t="s">
        <v>2134</v>
      </c>
      <c r="BB2510" t="s">
        <v>2134</v>
      </c>
      <c r="BC2510" t="s">
        <v>2135</v>
      </c>
      <c r="BF2510" s="34" t="s">
        <v>19011</v>
      </c>
      <c r="BG2510">
        <v>-0.45391663908958402</v>
      </c>
      <c r="BH2510">
        <v>-1.1070967912673999</v>
      </c>
      <c r="BI2510">
        <v>-1.4011815786361701</v>
      </c>
      <c r="BJ2510">
        <v>1.56110274791718</v>
      </c>
      <c r="BK2510">
        <v>-0.72320151329040505</v>
      </c>
      <c r="BL2510">
        <v>0.97642463445663497</v>
      </c>
      <c r="BM2510">
        <v>1.1579291820526101</v>
      </c>
      <c r="BN2510">
        <v>0.80708003044128396</v>
      </c>
      <c r="BO2510">
        <v>-0.118009440600872</v>
      </c>
      <c r="BP2510">
        <v>-1.1213952302932699</v>
      </c>
      <c r="BQ2510">
        <v>0.62267452478408802</v>
      </c>
      <c r="BR2510">
        <v>-0.20040988922119099</v>
      </c>
      <c r="BT2510">
        <v>16.7418403625488</v>
      </c>
      <c r="BU2510">
        <v>15.9042816162109</v>
      </c>
      <c r="BV2510">
        <v>14.5612878799438</v>
      </c>
      <c r="BW2510">
        <v>19.728315353393601</v>
      </c>
      <c r="BX2510">
        <v>15.190904617309601</v>
      </c>
      <c r="BY2510">
        <v>19.2437229156494</v>
      </c>
      <c r="BZ2510">
        <v>19.067707061767599</v>
      </c>
      <c r="CA2510">
        <v>18.270523071289102</v>
      </c>
      <c r="CB2510">
        <v>16.877836227416999</v>
      </c>
      <c r="CC2510">
        <v>13.652397155761699</v>
      </c>
      <c r="CD2510">
        <v>16.769269943237301</v>
      </c>
      <c r="CE2510">
        <v>16.053861618041999</v>
      </c>
      <c r="CG2510" t="s">
        <v>8080</v>
      </c>
      <c r="CH2510">
        <v>15.9042816162109</v>
      </c>
      <c r="CI2510">
        <v>14.5612878799438</v>
      </c>
      <c r="CJ2510">
        <v>19.728315353393601</v>
      </c>
      <c r="CK2510">
        <v>15.190904617309601</v>
      </c>
      <c r="CL2510">
        <v>19.2437229156494</v>
      </c>
      <c r="CM2510">
        <v>19.067707061767599</v>
      </c>
      <c r="CN2510">
        <v>18.270523071289102</v>
      </c>
      <c r="CO2510">
        <v>16.877836227416999</v>
      </c>
      <c r="CP2510">
        <v>13.652397155761699</v>
      </c>
      <c r="CQ2510">
        <v>16.769269943237301</v>
      </c>
      <c r="CR2510">
        <v>16.053861618041999</v>
      </c>
      <c r="CT2510" t="s">
        <v>19000</v>
      </c>
      <c r="CU2510" t="s">
        <v>2134</v>
      </c>
      <c r="CV2510" t="s">
        <v>17322</v>
      </c>
      <c r="CW2510" t="str">
        <f t="shared" si="2"/>
        <v>&gt;A0A3Q7G5W3
MAAVLPLVIRNADAKPHDMEPPTPHSFMKTSSRDRSSMEDPDGTLASVAQCIEQLRQNSSSMQEKENSLKQLLELIDTRENAFSAVGSHSQAVPVLVSLLRSGSLGVKMQAATVLGSLCKENELRVKVLLGGCIPPLLGLLKSSSADSQIASAKTIYAVSQGGAKDHVGSKIFSTEGVVPVLWEQLKKGLKAGNIVDDLLTGALKNLSTSTEGFWSATVQAGGVDILVKLLNNGQPSTQANVCFLLACMMMEDSSVCSRVLAAEATKQLLKLLGPGNEASVRAEAAGALKSLSAQSKDSRKEIANSNGIPALINATIAPSKEFMQGEYAQALQEHAMCALANISGGLSYVISSLGQSLESCTSPAQVADTLGALASALMIYDSKAENSRASDPLEVEETLVKQFKARLPFLVQERTIEALASLYGNSVLSSKLVNSDAKRLLVGLITMATNEVQDELIRSLLFLCKNEGKALDALCFLSRLEGASGIKPAWAVLAEYPNSISPVVSCIADASSVLQDKAIEILSRLCQAQPTVLGDAIACAYGCISSVARRVICSSNAMVKIGGSALLVCAAKVNHQRVVDDLNESKSCVPLIQSFVGMLNASESLHLEDQGDKIAISISRNAEEASKKDEVKKSTLVVSGVNIAIWLLSALASHDDTSKAEIMEAGAIEVLTERISQSFTQFTQIDFKEDSSIWICGLLLAILFQDRDIIRANGTMKAIPVLANLLKSEESANRYFAAQAVASLVCNGSRGTLLSVANSGAPSGLITLLGCADEDIKDLVALSEEFALVRNPDEVALERLFRVDDIRVGATSRKAIPALVDLLKPIPDRPGAPFLALGLLIQLARDCPSNKIVMVESGALEALTKYLSLGPQDATEEAATDLLGILFTTAEICRHESAFGAVGQLIAVLRLGGRGARYSAAKALENLFSADHIRNAESARQSVQPLVEILNTGLEREQHAAIAALVRLLSENPSKALAVADVEMNAVDVLCRILASSCSMELKGDAAELCSVLFGNTRIRSTMAAARCVEPLVSLLVTEFSPAHHSVVRALDKLVDDEQLAELVAAHGAVIPLVGLLYGRNYLLHEAISRALVKLGKDRPSCKMEMVKAGVIESVLDILHEAPDFLCAAFAELLRILTNNATIAKGPSAAKVVEPLFVLLMRPEFGPDGQHSTLQVLVNILEHPQCRSDYTLTSHQAIEPLIPLLDSPASAVQQLAAELLSHLLLEEHLQKDPVIQQVIGPLVRVLGSGIPILQQRAVKALVCIALTWPNEIAKEGGVNELSKVIMNADPSLPHALWESAAVVLSSILQFSSEFFLEVPVVVLVRLLRSGSEGTVLGALNALLVLETDDSTSAGAMAESGAIESLLELLRCHLCEETAARLLEVLLNNVKIRETKATKSAIVPLSQYLLDPQTQGQQARLLATLALGDLFQNETLARSSDAVSACRALVNLLEDQPTEEMKVIAICALQNLVMYSRSNKRAVAEAGGVQVVLDLIGSSETDTSVQAAMFVKLLFSNNTIQEYASSETVRAITAAIEKDLWASGTVNEEYLKALNALFGNFPRLRATEPATLSIPHLVTSLKTGSEATQEAALDALFFLRQAWSACPAEVSRAQSIAAADAIPLLQYLIQSGPPRFQEKSEFLLQCLPGTLVVIIKRGNNMRQSVGNPSVFCKLTLGNTPPRQTKVVSTGPNPEFDESFSWSFESPPKGQKLHISCKNKSKMGKSSFGKVTIQIDRVVMLGAVAGEYTLLPESKSGPSRNLEIEFQWSNKQQME</v>
      </c>
    </row>
    <row r="2511" spans="1:101" x14ac:dyDescent="0.25">
      <c r="A2511" t="s">
        <v>7091</v>
      </c>
      <c r="B2511" t="s">
        <v>21359</v>
      </c>
      <c r="C2511" t="s">
        <v>7921</v>
      </c>
      <c r="D2511" t="s">
        <v>15660</v>
      </c>
      <c r="E2511" t="s">
        <v>15661</v>
      </c>
      <c r="F2511" t="s">
        <v>12973</v>
      </c>
      <c r="G2511">
        <v>-8.1056861877441406</v>
      </c>
      <c r="H2511">
        <v>-4.0957098007202104</v>
      </c>
      <c r="I2511">
        <v>-3.9563522338867201</v>
      </c>
      <c r="J2511">
        <v>-3.96882152557373</v>
      </c>
      <c r="K2511">
        <v>-4.26009273529053</v>
      </c>
      <c r="L2511">
        <v>-7.0265655517578098</v>
      </c>
      <c r="M2511">
        <v>-4.4877948760986301</v>
      </c>
      <c r="N2511">
        <v>-4.08093166351318</v>
      </c>
      <c r="O2511">
        <v>-3.1793518066406299</v>
      </c>
      <c r="P2511">
        <v>-3.1525793075561501</v>
      </c>
      <c r="Q2511">
        <v>-4.6557388305664098</v>
      </c>
      <c r="R2511">
        <v>-3.7671842575073198</v>
      </c>
      <c r="S2511">
        <v>-4.5614007314046221</v>
      </c>
      <c r="T2511">
        <v>2507</v>
      </c>
      <c r="X2511" s="16">
        <v>-0.30075613657633316</v>
      </c>
      <c r="Z2511">
        <v>0.62992307692307703</v>
      </c>
      <c r="AA2511">
        <v>0.27425875005895101</v>
      </c>
      <c r="AB2511">
        <v>0.53179132676600083</v>
      </c>
      <c r="AP2511">
        <v>4</v>
      </c>
      <c r="AQ2511">
        <v>4</v>
      </c>
      <c r="AR2511">
        <v>4</v>
      </c>
      <c r="AS2511">
        <v>4.3</v>
      </c>
      <c r="AT2511">
        <v>4.3</v>
      </c>
      <c r="AU2511">
        <v>4.3</v>
      </c>
      <c r="AV2511">
        <v>116</v>
      </c>
      <c r="AW2511">
        <v>0</v>
      </c>
      <c r="AX2511">
        <v>5.9486999999999997</v>
      </c>
      <c r="AY2511">
        <v>113580000</v>
      </c>
      <c r="AZ2511">
        <v>2</v>
      </c>
      <c r="BA2511" t="s">
        <v>5802</v>
      </c>
      <c r="BB2511" t="s">
        <v>5802</v>
      </c>
      <c r="BC2511" t="s">
        <v>5803</v>
      </c>
      <c r="BD2511" t="s">
        <v>5804</v>
      </c>
      <c r="BE2511" t="s">
        <v>5805</v>
      </c>
      <c r="BF2511" s="34" t="s">
        <v>19011</v>
      </c>
      <c r="BG2511">
        <v>-2.3780543804168701</v>
      </c>
      <c r="BH2511">
        <v>0.31245744228362998</v>
      </c>
      <c r="BI2511">
        <v>0.40596005320549</v>
      </c>
      <c r="BJ2511">
        <v>0.39759370684623702</v>
      </c>
      <c r="BK2511">
        <v>0.20216396450996399</v>
      </c>
      <c r="BL2511">
        <v>-1.65401351451874</v>
      </c>
      <c r="BM2511">
        <v>4.9386184662580497E-2</v>
      </c>
      <c r="BN2511">
        <v>0.32237291336059598</v>
      </c>
      <c r="BO2511">
        <v>0.92729198932647705</v>
      </c>
      <c r="BP2511">
        <v>0.94525516033172596</v>
      </c>
      <c r="BQ2511">
        <v>-6.3296578824520097E-2</v>
      </c>
      <c r="BR2511">
        <v>0.53288316726684604</v>
      </c>
      <c r="BT2511">
        <v>13.9958553314209</v>
      </c>
      <c r="BU2511">
        <v>18.319196701049801</v>
      </c>
      <c r="BV2511">
        <v>17.633747100830099</v>
      </c>
      <c r="BW2511">
        <v>17.568668365478501</v>
      </c>
      <c r="BX2511">
        <v>16.765001296997099</v>
      </c>
      <c r="BY2511">
        <v>15.0565528869629</v>
      </c>
      <c r="BZ2511">
        <v>17.099491119384801</v>
      </c>
      <c r="CA2511">
        <v>17.327377319335898</v>
      </c>
      <c r="CB2511">
        <v>18.466306686401399</v>
      </c>
      <c r="CC2511">
        <v>17.035636901855501</v>
      </c>
      <c r="CD2511">
        <v>15.576245307922401</v>
      </c>
      <c r="CE2511">
        <v>17.199691772460898</v>
      </c>
      <c r="CG2511">
        <v>13.9958553314209</v>
      </c>
      <c r="CH2511">
        <v>18.319196701049801</v>
      </c>
      <c r="CI2511">
        <v>17.633747100830099</v>
      </c>
      <c r="CJ2511">
        <v>17.568668365478501</v>
      </c>
      <c r="CK2511">
        <v>16.765001296997099</v>
      </c>
      <c r="CL2511">
        <v>15.0565528869629</v>
      </c>
      <c r="CM2511">
        <v>17.099491119384801</v>
      </c>
      <c r="CN2511">
        <v>17.327377319335898</v>
      </c>
      <c r="CO2511">
        <v>18.466306686401399</v>
      </c>
      <c r="CP2511">
        <v>17.035636901855501</v>
      </c>
      <c r="CQ2511" t="s">
        <v>8080</v>
      </c>
      <c r="CR2511">
        <v>17.199691772460898</v>
      </c>
      <c r="CT2511" t="s">
        <v>19000</v>
      </c>
      <c r="CU2511" t="s">
        <v>7091</v>
      </c>
      <c r="CV2511" t="s">
        <v>18379</v>
      </c>
      <c r="CW2511" t="str">
        <f t="shared" si="2"/>
        <v>&gt;K4B7Q8
MDRGNYRRGGGHDNAGRGGGNRGRGQGRGGGRGEPQIGGGRGGTHIGGGSQMGQPPQQWGNQPRGSGQYQIRGGAPQNQPGQNYPVNQNPGRGGTWVNQPVQRGGGGGGSAWPRPQQQGSGVPNTTWPRPPPQQQGSGSGVANAWARPPPQRSQQHGGGNQQQVVDRSPPQSSDPVQVDLGSLKITDQSPSSRQESSKEKRVPIARPDTGKIAVKSIALLANHFPVRFNPQSTIMHYDVDIQQRADGNRPVKKLTNKSVLHMIREKLCADDPTRFPLDKTAYDGKKNIFSAVQLPTGCFAVNWSDGEDARLRSYDITIKLVAELKLCKLKEYLSGSLSHIPRDILQGMELVMKENPTRCRTSVGRCFYSNEHLPDHDFRFGVAAYRGFQQSLKPTKGGLALCLDYSVLALRKPMPVLDFLKEYLGESNENTFRNNIRAAKGALVGLKVRVIHRRTSQKFLIKQLTDCKTREITFPLEDPEGINPPRDVLLVDYFRDKYQREIQFKDFPSLDIGKGNKKNYVPMEFCVLVEGQRYPKEDLDKDTALFLKNISLARPQDRRQAICEMVRAGDGPCGAVTRNFDIGVDRNMTRVPGRILPPPDLKLGGQNRLPVNDKCQWNLVGKSVVEGKALQRWALIDFSAQDRKPFFRLRVDEFVFRLKDRCRKLSINMEEPAVVHFTDMHVLSEVGKVHKLLDGVVNAAKREINGKLQMIVCVMTSKHNGYKYLKWVSETQIGVVTQCCLSTNANKGQDQYLANLCMKINAKLGGSNMELMDRLPNFGREDNVMFIGADVNHPAAKNVTCPSIAAVVATVNWPAANRYAARVCPQVHRTEKILEFGKMCADLVHTYKEINSVKPNKIVVFRDGVSEGQFDMVLNEELLDLAKAIYDSNYQPAITLVVAQKRHHTRLFPEGGPANVPPGTVVDTIIVHPSDFDFYLCSHFGGLGTSKPTHYHVLWDDNGFNSDSLQKLIYNMCFTFARCTKPVSLVPPVYYADLVAYRGRMFQEVLMEMNSPSSATSSSPTASFQQKFYDLHSDLQNVMFFV</v>
      </c>
    </row>
    <row r="2512" spans="1:101" x14ac:dyDescent="0.25">
      <c r="A2512" t="s">
        <v>5240</v>
      </c>
      <c r="B2512" t="s">
        <v>21360</v>
      </c>
      <c r="C2512" t="s">
        <v>7177</v>
      </c>
      <c r="D2512" t="s">
        <v>16225</v>
      </c>
      <c r="E2512" t="s">
        <v>14848</v>
      </c>
      <c r="F2512" t="s">
        <v>12974</v>
      </c>
      <c r="G2512">
        <v>-3.59760665893555</v>
      </c>
      <c r="H2512">
        <v>-3.8775205612182599</v>
      </c>
      <c r="I2512">
        <v>-3.0763015747070299</v>
      </c>
      <c r="J2512">
        <v>-5.74810886383057</v>
      </c>
      <c r="K2512">
        <v>-4.6269845962524396</v>
      </c>
      <c r="L2512">
        <v>-5.8537178039550799</v>
      </c>
      <c r="M2512">
        <v>-5.2326927185058603</v>
      </c>
      <c r="N2512">
        <v>-4.3801012039184597</v>
      </c>
      <c r="O2512">
        <v>-3.5821056365966801</v>
      </c>
      <c r="P2512">
        <v>-6.3933944702148402</v>
      </c>
      <c r="Q2512">
        <v>-3.9369153976440399</v>
      </c>
      <c r="R2512">
        <v>-4.5390729904174796</v>
      </c>
      <c r="S2512">
        <v>-4.5703768730163574</v>
      </c>
      <c r="T2512">
        <v>2508</v>
      </c>
      <c r="X2512" s="16">
        <v>1.8924608230590834</v>
      </c>
      <c r="Z2512">
        <v>0.25148914431673097</v>
      </c>
      <c r="AA2512">
        <v>0.93573338261879802</v>
      </c>
      <c r="AB2512">
        <v>0.11594889586508118</v>
      </c>
      <c r="AP2512">
        <v>11</v>
      </c>
      <c r="AQ2512">
        <v>11</v>
      </c>
      <c r="AR2512">
        <v>11</v>
      </c>
      <c r="AS2512">
        <v>7.5</v>
      </c>
      <c r="AT2512">
        <v>7.5</v>
      </c>
      <c r="AU2512">
        <v>7.5</v>
      </c>
      <c r="AV2512">
        <v>252.29</v>
      </c>
      <c r="AW2512">
        <v>0</v>
      </c>
      <c r="AX2512">
        <v>29.853999999999999</v>
      </c>
      <c r="AY2512">
        <v>302010000</v>
      </c>
      <c r="AZ2512">
        <v>27</v>
      </c>
      <c r="BA2512" t="s">
        <v>5240</v>
      </c>
      <c r="BB2512" t="s">
        <v>5240</v>
      </c>
      <c r="BC2512" t="s">
        <v>5241</v>
      </c>
      <c r="BF2512" s="34" t="s">
        <v>19011</v>
      </c>
      <c r="BG2512">
        <v>0.93632417917251598</v>
      </c>
      <c r="BH2512">
        <v>0.66689759492874101</v>
      </c>
      <c r="BI2512">
        <v>1.43809795379639</v>
      </c>
      <c r="BJ2512">
        <v>-1.13360679149628</v>
      </c>
      <c r="BK2512">
        <v>-5.4486844688653897E-2</v>
      </c>
      <c r="BL2512">
        <v>-1.2352589368820199</v>
      </c>
      <c r="BM2512">
        <v>-0.63750135898590099</v>
      </c>
      <c r="BN2512">
        <v>0.18314675986766801</v>
      </c>
      <c r="BO2512">
        <v>0.95124441385269198</v>
      </c>
      <c r="BP2512">
        <v>-1.75471603870392</v>
      </c>
      <c r="BQ2512">
        <v>0.60972803831100497</v>
      </c>
      <c r="BR2512">
        <v>3.0131043866276699E-2</v>
      </c>
      <c r="BT2512">
        <v>18.503934860229499</v>
      </c>
      <c r="BU2512">
        <v>18.5373859405518</v>
      </c>
      <c r="BV2512">
        <v>18.513797760009801</v>
      </c>
      <c r="BW2512">
        <v>15.789381027221699</v>
      </c>
      <c r="BX2512">
        <v>16.398109436035199</v>
      </c>
      <c r="BY2512">
        <v>16.2294006347656</v>
      </c>
      <c r="BZ2512">
        <v>16.3545932769775</v>
      </c>
      <c r="CA2512">
        <v>17.0282077789307</v>
      </c>
      <c r="CB2512">
        <v>18.063552856445298</v>
      </c>
      <c r="CC2512">
        <v>13.7948217391968</v>
      </c>
      <c r="CD2512">
        <v>16.295068740844702</v>
      </c>
      <c r="CE2512">
        <v>16.427803039550799</v>
      </c>
      <c r="CG2512">
        <v>18.503934860229499</v>
      </c>
      <c r="CH2512">
        <v>18.5373859405518</v>
      </c>
      <c r="CI2512">
        <v>18.513797760009801</v>
      </c>
      <c r="CJ2512">
        <v>15.789381027221699</v>
      </c>
      <c r="CK2512">
        <v>16.398109436035199</v>
      </c>
      <c r="CL2512">
        <v>16.2294006347656</v>
      </c>
      <c r="CM2512">
        <v>16.3545932769775</v>
      </c>
      <c r="CN2512">
        <v>17.0282077789307</v>
      </c>
      <c r="CO2512">
        <v>18.063552856445298</v>
      </c>
      <c r="CP2512">
        <v>13.7948217391968</v>
      </c>
      <c r="CQ2512">
        <v>16.295068740844702</v>
      </c>
      <c r="CR2512">
        <v>16.427803039550799</v>
      </c>
      <c r="CT2512" t="s">
        <v>19000</v>
      </c>
      <c r="CU2512" t="s">
        <v>5240</v>
      </c>
      <c r="CV2512" t="s">
        <v>17253</v>
      </c>
      <c r="CW2512" t="str">
        <f t="shared" si="2"/>
        <v>&gt;A0A3Q7JBD6
MSESQRRPAVIGIRGGNGYINGALPLRSPISRAEVAEFCHALGGKRPINSILIANNGMAAVKFIRSIRTWAYETFGSEKAILLVAMATPEDMRINAEHIRIADQFVEVPGGTNNNNYANVQLIVEMAEMTRVDAVWPGWGHASENPELPDALDAKGIIFLGPPATSMAALGDKIGSSLIAQAAEVPTLPWSGSHVKVPPESSLVCIPDEIYAKACVYTTEEAIASCQVVGYPAMIKASWGGGGKGIRKVHNDDEVRALFKQVQGEVPGSPIFIMKVASQSRHLEVQLLCDQYGNVAALHSRDCSVQRRHQKIIEEGPITVAPLDTVKKLEQAARRLAKCVNYVGAATVEYLYSMDTGEYYFLELNPRLQVEHPVTEWIAEINLPAAQVAVGMGIPLWQIPEIRRFYGMEHGAGYDAWRKTSIVATPFDFDKAESTRPKGHCVAVRVTSEDPDDGFKPTSGKVQELSFKSKPNVWAYFSVKSGGGIHEFSDSQFGHVFAFGESRPLAIANMVLGLKEIQIRGEIRTNVDYTIDLLHASDYRENKIHTGWLDSRIAMRVRAERPPWYLSVVGGALYKASASGAAVVSEYIGYLEKGQIPPKHISLVNSQVSLNIEGSKYTINMVRGGPGSYRLRMNESEIEAEIHTLRDGGLLMQLDGNSHVIYAEEEAAGTRLLIDGRTCLLQNDHDPSKLVAETPCKLLRYLMSDGSHVDADTPYAEVEVMKMCMPLLSPASGVIHFKMSEGQAMQAGELIASLDLDDPSAVRKAEPFLGSFPVLGPPTAISEKVHQRCAASLNAARMILAGYDHNVDDVVHNLLNCLDSPELPFLQWQECISVLATRLPKDLRLDLEAKFKEYEGISSLQNVDFPARILRGVLETHLRTCSEKEKGAQERLVEPLMSLVKSYEGGRESHARGIVHSLFQEYLSVEELFSDNLQADVIERLRLQYKKDLLKVLDIVLSHQGVKRKNKLILSLMEQLVYPNPAAYREKLIRFSQLNHTNYSELALKASQLLEQTKLSELRSSIARSLSELEMFTEEGDTMDTPKRKSAINERMEALVSAPLAVEDALVGLFDHGDHTLQRRVVETYVRRLYQPYLVQGSVRMQWHRSGLIATWQFLEEHVERKSGSGDNVMVKPLVEKHSEKKWGAMVIIKSLQLLPTVLTAALRETAHGLHAEMANGSTPPVSHGNMLHIALVGINNQMSLLQDSGDEDQAQERINKLAKILREKAVSSSLKSAGVEVISCIIQRDEGRVPMRHSFHWSAEKLYFEEEPLLRHLEPPLSIYLELEKLKVYDNIKYTPSRDRQWHLYTAVDKQSPIQRMFLRTLVRQSTSDDSLLAYQGLNQGTTHSPLALSLTSRSILRSLTSALEELELNLHNTTLKVDHAHMYLYILREQEIADLLPYHKKADLNNEHKEAEVQKILEDLAHEINASVGVKMHKLGVCEWEVKLWVSSAGDATGAWRILVANVTGHTCIVHIYREVEDTRKQRVVYHSAIGNGPLNGMPVTAPYPPLDALDKKRLLARKSNSTTYCYDFPLAFEAALEKSWASHNPRTEKPKDKVLLKVTELSFADKEGSWGTPLVSVVRQPGFNDVGLVAWIMEMSTPEFPMGRKILVVANDVTHINGSFGPREDAFFQAVTDVACAQKIPLIYLAANSGARIGAAEEVKSCFKVGWSDESNPERGFQYVYLTPEDHERIKSSVIAHELKLSNGEIRWVIDTIIGNEDGLGVENLSGSGAIASAYSRAYHETFTLTYVTGRTVGIGAYLARLGMRCIQRLDQPIILTGYSALNKLLGREVYSSHMQLGGPKIMATNGVVHLTVSDDLEGISAILNWLSFVPPYCGGPLPISTPVDPPERPVEYFPETTCDPRAAISGFTDASGTWLGGIFDKESFIETLEGWARTVVTGRAKLGGIPVGIVAVETQTMKQVIPADPGQLDSHERVVPQAGQVWFPDSATKTAQALMDFNREELPLFILANWRGFSGGQRDLFEGILQAGSTIVENLRTYKQPVFVYIPMMGELRGGAWVVVDSKINSDHIEMYAERTARGNVLEPEGMIEIRFRTKEQLECMGRTDQQLINLKSKLQEAKTAGVYANVDALVKQIKTRETQLLPVYTQIATKFAELHDTSSRMASTGVIRKIVDWETSRSFFYGRLLRRVEEEMLVKTVRNAAGDQLSYKSAMGMVKSWFLDSKQGNVDAWIDDEAFFSWKNDPKNYEEQLQELRVQKVLLQLSKIGDSTLDLHALPQGLLSLLQKVEPATREHLISDLKKVLN</v>
      </c>
    </row>
    <row r="2513" spans="1:101" x14ac:dyDescent="0.25">
      <c r="A2513" t="s">
        <v>3561</v>
      </c>
      <c r="B2513" t="s">
        <v>21361</v>
      </c>
      <c r="C2513" t="s">
        <v>7320</v>
      </c>
      <c r="D2513">
        <v>0</v>
      </c>
      <c r="E2513">
        <v>0</v>
      </c>
      <c r="F2513" t="s">
        <v>12975</v>
      </c>
      <c r="G2513">
        <v>-4.7566394805908203</v>
      </c>
      <c r="H2513">
        <v>-3.9566679000854501</v>
      </c>
      <c r="I2513">
        <v>-4.5289173126220703</v>
      </c>
      <c r="J2513">
        <v>-5.2648229598998997</v>
      </c>
      <c r="K2513">
        <v>-4.7609815597534197</v>
      </c>
      <c r="L2513">
        <v>-4.9895191192626998</v>
      </c>
      <c r="M2513">
        <v>-4.3358211517334002</v>
      </c>
      <c r="N2513">
        <v>-4.6877698898315403</v>
      </c>
      <c r="O2513">
        <v>-4.5915622711181596</v>
      </c>
      <c r="P2513">
        <v>-4.2210350036621103</v>
      </c>
      <c r="Q2513">
        <v>-3.8992834091186501</v>
      </c>
      <c r="R2513">
        <v>-5.0400476455688503</v>
      </c>
      <c r="S2513">
        <v>-4.5860889752705889</v>
      </c>
      <c r="T2513">
        <v>2509</v>
      </c>
      <c r="X2513" s="16">
        <v>0.59103298187255948</v>
      </c>
      <c r="Z2513">
        <v>0.37982818387339901</v>
      </c>
      <c r="AA2513">
        <v>0.58294770702312404</v>
      </c>
      <c r="AB2513">
        <v>0.26124759011482945</v>
      </c>
      <c r="AP2513">
        <v>2</v>
      </c>
      <c r="AQ2513">
        <v>2</v>
      </c>
      <c r="AR2513">
        <v>2</v>
      </c>
      <c r="AS2513">
        <v>1.5</v>
      </c>
      <c r="AT2513">
        <v>1.5</v>
      </c>
      <c r="AU2513">
        <v>1.5</v>
      </c>
      <c r="AV2513">
        <v>280.89</v>
      </c>
      <c r="AW2513">
        <v>7.8715999999999994E-3</v>
      </c>
      <c r="AX2513">
        <v>2.8673000000000002</v>
      </c>
      <c r="AY2513">
        <v>268740000</v>
      </c>
      <c r="AZ2513">
        <v>2</v>
      </c>
      <c r="BA2513" t="s">
        <v>3561</v>
      </c>
      <c r="BB2513" t="s">
        <v>3561</v>
      </c>
      <c r="BC2513" t="s">
        <v>3562</v>
      </c>
      <c r="BF2513" s="34" t="s">
        <v>19011</v>
      </c>
      <c r="BG2513">
        <v>-0.40335884690284701</v>
      </c>
      <c r="BH2513">
        <v>1.4886063337326101</v>
      </c>
      <c r="BI2513">
        <v>0.13521330058574699</v>
      </c>
      <c r="BJ2513">
        <v>-1.6052333116531401</v>
      </c>
      <c r="BK2513">
        <v>-0.41362804174423201</v>
      </c>
      <c r="BL2513">
        <v>-0.95412862300872803</v>
      </c>
      <c r="BM2513">
        <v>0.59189349412918102</v>
      </c>
      <c r="BN2513">
        <v>-0.24047946929931599</v>
      </c>
      <c r="BO2513">
        <v>-1.2944566085934601E-2</v>
      </c>
      <c r="BP2513">
        <v>0.8633673787117</v>
      </c>
      <c r="BQ2513">
        <v>1.62432289123535</v>
      </c>
      <c r="BR2513">
        <v>-1.07363057136536</v>
      </c>
      <c r="BT2513">
        <v>17.344902038574201</v>
      </c>
      <c r="BU2513">
        <v>18.458238601684599</v>
      </c>
      <c r="BV2513">
        <v>17.061182022094702</v>
      </c>
      <c r="BW2513">
        <v>16.272666931152301</v>
      </c>
      <c r="BX2513">
        <v>16.264112472534201</v>
      </c>
      <c r="BY2513">
        <v>17.093599319458001</v>
      </c>
      <c r="BZ2513">
        <v>17.25146484375</v>
      </c>
      <c r="CA2513">
        <v>16.720539093017599</v>
      </c>
      <c r="CB2513">
        <v>17.0540962219238</v>
      </c>
      <c r="CC2513">
        <v>15.967181205749499</v>
      </c>
      <c r="CD2513">
        <v>16.332700729370099</v>
      </c>
      <c r="CE2513">
        <v>15.9268283843994</v>
      </c>
      <c r="CG2513">
        <v>17.344902038574201</v>
      </c>
      <c r="CH2513">
        <v>18.458238601684599</v>
      </c>
      <c r="CI2513">
        <v>17.061182022094702</v>
      </c>
      <c r="CJ2513">
        <v>16.272666931152301</v>
      </c>
      <c r="CK2513">
        <v>16.264112472534201</v>
      </c>
      <c r="CL2513" t="s">
        <v>8080</v>
      </c>
      <c r="CM2513">
        <v>17.25146484375</v>
      </c>
      <c r="CN2513">
        <v>16.720539093017599</v>
      </c>
      <c r="CO2513">
        <v>17.0540962219238</v>
      </c>
      <c r="CP2513">
        <v>15.967181205749499</v>
      </c>
      <c r="CQ2513">
        <v>16.332700729370099</v>
      </c>
      <c r="CR2513">
        <v>15.9268283843994</v>
      </c>
      <c r="CT2513" t="s">
        <v>19000</v>
      </c>
      <c r="CU2513" t="s">
        <v>3561</v>
      </c>
      <c r="CV2513" t="s">
        <v>17787</v>
      </c>
      <c r="CW2513" t="str">
        <f t="shared" si="2"/>
        <v>&gt;A0A3Q7HMH3
MDFVSRHASDQQTPSESTSSYSVPPSHASEEPEYLARYMVVKHSWRGRYKRIFCISNFTLITLDPATLSVTNSYDVGTDYDGAAPIIGRDDNSNEFTISVRTDGRGKFKSMKFSSKYRASILTELHRIRWNKLGAVGEFPVLHLKRRTSKWVPFKLKITYIGVELIELKTGELRWCLDFRDMGSPAIILLSDPYGKKNTDHGGFVLCSLYGRKSKAFQATSGSTNAAIISNLTKTATSMVGVGLTVDSSHVLAVSEYINRRAKEAVGADETPCGAWLVTRLRSAARGTLNTPGVSLSIGPKGGLGEHGDTVSRQLILTKGSFVERRPENYEAVVVRPLSAVGALVRFAEEPQMFAIEFNDGCPIHVYASTSRDNLLAAVRDVLQTERQCPVPVLPRLTMPGHRIDPPCGRFHLKFSASQQPVADLETATLHLKHMAAAAKDAVAEGGSIPGSRAKLWRRIREFNACIPYGGVPSGIEVPEVTLMALITMLPAAPNLPPEAPSLPPPSPKAAATVMGFIACLRRLLSSRSAASHVMSFPAAVGRIMGLLRNGSEGVAGETAGLVAVLIGGGPGETNVQTDTKGEWHATIMHTKSVLFAQQSNLIILVNRLRPVSVSPLLSMSIVEVLEAMVCEPHGETTQYTVFVELLRLVAGLRRQLFALFGHPAESVRETVAVIMRTIAEEDAVAAESMRDAALRDGALLRHLLHALYLPSGERREVSRQLVALWADSYQPALDLLSRVLPPGLVAYLHTRSNGVPVEGVSDQENSLLSRRRRRLLQQRRIHPGKEITSQGQSLPSATNYEVSDQAPVSSMHSSAGNAGECFQGELSAAAAPQTDQSSTIPAPDGPSTSTHYLVESNAANAVDSDVTAISQDTGLPAPAQVVVEDAPVGCGRLLLNWPEFWRAFTLDHNRADLIWNERTRQELRESLQAEVHNLDVEKERSEDIAPGGANRDSITDQDSVPQISWNYREFSVRYPSLSKEVCVGQYYLRLLLESGTSGRAQDFPLRDPVAFFRALYHRFLCDADTGLTVDGAIPDELGASDDWCDMGRLDGFGGGGGSSVRELCARAMAIVYEQHYNTVGSFEGTAHITVLLDRTDDRALRHRLLLLLKVLMKVLTNVEACVLVGGCVLAVDLLTVVHEASERTAIPLQSNLIASTAFMEPLKEWMFLDKDGLQAGPVEKDAIRRLWSKKEIDWTTRCWATGMPDWKKLRDIRELRWALAVRVPVLTPTQVGEVALSILHSMVAAHSDIDDAGEIVTPTPRVKRILSSPRCLPHITQAMLSGEPSVVEGAAALLKAIVTRNPKAMIKLYSTGAFYFALAYPGSNLLSIAQLFSVTHVHQAFHGGEDAAVSSSLPLAKRSVLGGLLPESLLYVLERSSSAAFAAAMVSDSDTPEIIWTHKMRAENLIRQVLQHLGDFTQKLSQHCHSLYEYAPMPPVTYPELRDEMWCHRYYLRNLCDEVRFPNWPIVEHIEFLQSLLVMWREELTRRPMDLSEEEACKILEISLDEVSRDDTPKRQSEETVNISKQIENIDEEKLKRQYRKLAMKYHPDKNPEGREKFLAVQKAYERLQATMQGLQGPQVWRLLLLLKGQCILYRRHGDVLEPFKYAGYPMLLNAITVDKDDNNFLSSDRASLLVAASELIWLTCASSSLNGEELVRDGGIQLLANLLSRCMCVVQPTTPASEPSTVIVTNVMRTFSVLSQFESARADMLEFSGLVDDIVHCTELELVPAAVDASLQTIAHVSVSSEFQDNLLKAGVLWYLLPLLFQYDSTAEDTDKSEAHGVGVSVQIAKNMHAVRSAQALARLSGLGTDENQTPYNKVAADALSALLTPKLASMLKDKSLKDLLSKLNLNLEIPEIIWNTSTRAELLKYVDKQRDSQSPDGSYDLKDLHSFTYEALAKELFVGNVYLRVYNDQPDYETSEPEVFCVALVDFISCLVRSDAAVGTDTPSITGTSEFQNDTINEPHNEEQLSNDDSTSSDVKQMKKEENELVNKFRFALTALQNLLTSNPDLASVFSAKEKLLPIFECFAVPVASTTNVPQLCLSVLSRLTTHAPCLDAIVSDGSSLLLLLQMLHSSPSCREGALHVLYALASTPELAWAAAKHGGVVYILELLLPLREVPLQQRAAAASLLGKLVGQPMHGPRVAITLARFLPDGLVSVIKDGPGEAVVSILEQTTETPELVWTPAMAASLSAQIATMASELYREQMKGSVVDWDVPEQATGQQEMRDEPQVGGIYVRLFLKDPKFPLRNPKRFLEGLLDQYLSSIAATHYDVQSVDPELPLLLSAALVSLLRVHPTLADHVGFLGYVPKLVSAVAYEGRRETMAIGEVKNVDYSKEEYEADSSSKQPPSPTLQERVRLSCLRVLHQLAGSTTCAEAMAATSVGTPQVVPLLMKAIGWQGGSILALETLKRVVVAGNRARDALVAQGLKVGLVEVLLGLLDWRAGGRNGLHSQMQWNESEASIGRVLAVEVLHAFAAEGAHCTKVREILNASDVWSAYKDQRHDLFLPSNAQSAAAGVAGLIENSSSRLTYALTAPPAQTGLAKPPVVTTSESSGKQDQVS</v>
      </c>
    </row>
    <row r="2514" spans="1:101" x14ac:dyDescent="0.25">
      <c r="A2514" t="s">
        <v>5200</v>
      </c>
      <c r="B2514" t="s">
        <v>21362</v>
      </c>
      <c r="C2514" t="s">
        <v>7488</v>
      </c>
      <c r="D2514" t="s">
        <v>15610</v>
      </c>
      <c r="E2514" t="s">
        <v>15611</v>
      </c>
      <c r="F2514" t="s">
        <v>12976</v>
      </c>
      <c r="G2514">
        <v>-3.6538772583007799</v>
      </c>
      <c r="H2514">
        <v>-7.8813943862915004</v>
      </c>
      <c r="I2514">
        <v>-5.0810661315918004</v>
      </c>
      <c r="J2514">
        <v>-2.4492139816284202</v>
      </c>
      <c r="K2514">
        <v>-6.18613624572754</v>
      </c>
      <c r="L2514">
        <v>-2.53118896484375</v>
      </c>
      <c r="M2514">
        <v>-5.9740724563598597</v>
      </c>
      <c r="N2514">
        <v>-6.6409006118774396</v>
      </c>
      <c r="O2514">
        <v>-4.8616981506347701</v>
      </c>
      <c r="P2514">
        <v>-3.0576257705688499</v>
      </c>
      <c r="Q2514">
        <v>-3.4895544052124001</v>
      </c>
      <c r="R2514">
        <v>-3.3634519577026398</v>
      </c>
      <c r="S2514">
        <v>-4.5975150267283125</v>
      </c>
      <c r="T2514">
        <v>2510</v>
      </c>
      <c r="X2514" s="16">
        <v>-1.8165995279947906</v>
      </c>
      <c r="Z2514">
        <v>0.32815048118985102</v>
      </c>
      <c r="AA2514">
        <v>0.69072439475437097</v>
      </c>
      <c r="AB2514">
        <v>0.20383352041048464</v>
      </c>
      <c r="AP2514">
        <v>5</v>
      </c>
      <c r="AQ2514">
        <v>2</v>
      </c>
      <c r="AR2514">
        <v>2</v>
      </c>
      <c r="AS2514">
        <v>12</v>
      </c>
      <c r="AT2514">
        <v>5</v>
      </c>
      <c r="AU2514">
        <v>5</v>
      </c>
      <c r="AV2514">
        <v>56.808</v>
      </c>
      <c r="AW2514">
        <v>0</v>
      </c>
      <c r="AX2514">
        <v>5.6158000000000001</v>
      </c>
      <c r="AY2514">
        <v>97655000</v>
      </c>
      <c r="AZ2514">
        <v>7</v>
      </c>
      <c r="BA2514" t="s">
        <v>5200</v>
      </c>
      <c r="BB2514" t="s">
        <v>5200</v>
      </c>
      <c r="BC2514" t="s">
        <v>5201</v>
      </c>
      <c r="BF2514" s="34" t="s">
        <v>19011</v>
      </c>
      <c r="BG2514">
        <v>0.53222805261611905</v>
      </c>
      <c r="BH2514">
        <v>-1.8521648645401001</v>
      </c>
      <c r="BI2514">
        <v>-0.27273121476173401</v>
      </c>
      <c r="BJ2514">
        <v>1.2116789817810101</v>
      </c>
      <c r="BK2514">
        <v>-0.896009922027588</v>
      </c>
      <c r="BL2514">
        <v>1.16544365882874</v>
      </c>
      <c r="BM2514">
        <v>-0.77640223503112804</v>
      </c>
      <c r="BN2514">
        <v>-1.15250492095947</v>
      </c>
      <c r="BO2514">
        <v>-0.14900386333465601</v>
      </c>
      <c r="BP2514">
        <v>0.86852419376373302</v>
      </c>
      <c r="BQ2514">
        <v>0.62490898370742798</v>
      </c>
      <c r="BR2514">
        <v>0.69603294134140004</v>
      </c>
      <c r="BT2514">
        <v>18.4476642608643</v>
      </c>
      <c r="BU2514">
        <v>14.5335121154785</v>
      </c>
      <c r="BV2514">
        <v>16.509033203125</v>
      </c>
      <c r="BW2514">
        <v>19.0882759094238</v>
      </c>
      <c r="BX2514">
        <v>14.838957786560099</v>
      </c>
      <c r="BY2514">
        <v>19.551929473876999</v>
      </c>
      <c r="BZ2514">
        <v>15.6132135391235</v>
      </c>
      <c r="CA2514">
        <v>14.767408370971699</v>
      </c>
      <c r="CB2514">
        <v>16.783960342407202</v>
      </c>
      <c r="CC2514">
        <v>17.130590438842798</v>
      </c>
      <c r="CD2514">
        <v>16.742429733276399</v>
      </c>
      <c r="CE2514">
        <v>17.6034240722656</v>
      </c>
      <c r="CG2514">
        <v>18.4476642608643</v>
      </c>
      <c r="CH2514">
        <v>14.5335121154785</v>
      </c>
      <c r="CI2514">
        <v>16.509033203125</v>
      </c>
      <c r="CJ2514">
        <v>19.0882759094238</v>
      </c>
      <c r="CK2514">
        <v>14.838957786560099</v>
      </c>
      <c r="CL2514">
        <v>19.551929473876999</v>
      </c>
      <c r="CM2514">
        <v>15.6132135391235</v>
      </c>
      <c r="CN2514">
        <v>14.767408370971699</v>
      </c>
      <c r="CO2514" t="s">
        <v>8080</v>
      </c>
      <c r="CP2514">
        <v>17.130590438842798</v>
      </c>
      <c r="CQ2514" t="s">
        <v>8080</v>
      </c>
      <c r="CR2514">
        <v>17.6034240722656</v>
      </c>
      <c r="CT2514" t="s">
        <v>19000</v>
      </c>
      <c r="CU2514" t="s">
        <v>5200</v>
      </c>
      <c r="CV2514" t="s">
        <v>17606</v>
      </c>
      <c r="CW2514" t="str">
        <f t="shared" si="2"/>
        <v>&gt;A0A3Q7J9T5
MAPVIGVAGAGAKSGQERDIQKNYWMEHTSELTVEAMMLDSKAADLDKEERPEVLSLLPPYEGKSVLELGAGIGRFTSELAKNAGQLIALDFIESAIKKNESINKHHKNVKFMCADVTSPDLKFSPESVDLIFSNWLLMYLSDEEVQSLVERMVKWLKVGGYIFFRESCFHQSGDHKRKNNPTHYREPRFYTKVFKECHINAGDGKSFELSLIGCKCIGAYVKNKKNQNQICWLWQKVNSEDDRGFQRFLDNVQYKCSGILRYERVFGEGYVSTGGLDTTKEFVSMLDLQPGQQVLDVGCGIGGGDFYMAENYDVHVVAIDLSINMISFALERSIGLKCAVEFEVADCTKKTYPDGTFDVIYSRDTILHIQDKPALFRSFYKWLKPGGKVLISDYCKSPIPASDKFSEYIKQRGYDLHDVATYGQMLKDAGFDEVIAEDRTEQFINVLQKELNTVEKERDSFIHEFSEQDYNEIVGGWTAKLLRSSSGEQRWGLFIAKKK</v>
      </c>
    </row>
    <row r="2515" spans="1:101" x14ac:dyDescent="0.25">
      <c r="A2515" t="s">
        <v>4881</v>
      </c>
      <c r="B2515" t="s">
        <v>21363</v>
      </c>
      <c r="C2515" t="s">
        <v>7177</v>
      </c>
      <c r="D2515" t="s">
        <v>16226</v>
      </c>
      <c r="E2515" t="s">
        <v>15702</v>
      </c>
      <c r="F2515" t="s">
        <v>12977</v>
      </c>
      <c r="G2515">
        <v>-4.1954727172851598</v>
      </c>
      <c r="H2515">
        <v>-5.75132083892822</v>
      </c>
      <c r="I2515">
        <v>-4.9929924011230504</v>
      </c>
      <c r="J2515">
        <v>-2.7938585281372101</v>
      </c>
      <c r="K2515">
        <v>-3.8472261428832999</v>
      </c>
      <c r="L2515">
        <v>-3.7205581665039098</v>
      </c>
      <c r="M2515">
        <v>-3.5115318298339799</v>
      </c>
      <c r="N2515">
        <v>-6.0576801300048801</v>
      </c>
      <c r="O2515">
        <v>-4.5081462860107404</v>
      </c>
      <c r="P2515">
        <v>-4.4133348464965803</v>
      </c>
      <c r="Q2515">
        <v>-6.1536664962768599</v>
      </c>
      <c r="R2515">
        <v>-5.2984247207641602</v>
      </c>
      <c r="S2515">
        <v>-4.6036844253540048</v>
      </c>
      <c r="T2515">
        <v>2511</v>
      </c>
      <c r="X2515" s="16">
        <v>-1.5260477066040035</v>
      </c>
      <c r="Z2515">
        <v>0.28766774541531798</v>
      </c>
      <c r="AA2515">
        <v>0.82001669727895599</v>
      </c>
      <c r="AB2515">
        <v>0.15135030578083747</v>
      </c>
      <c r="AP2515">
        <v>4</v>
      </c>
      <c r="AQ2515">
        <v>4</v>
      </c>
      <c r="AR2515">
        <v>4</v>
      </c>
      <c r="AS2515">
        <v>4.4000000000000004</v>
      </c>
      <c r="AT2515">
        <v>4.4000000000000004</v>
      </c>
      <c r="AU2515">
        <v>4.4000000000000004</v>
      </c>
      <c r="AV2515">
        <v>129.41999999999999</v>
      </c>
      <c r="AW2515">
        <v>0</v>
      </c>
      <c r="AX2515">
        <v>21.838000000000001</v>
      </c>
      <c r="AY2515">
        <v>140060000</v>
      </c>
      <c r="AZ2515">
        <v>4</v>
      </c>
      <c r="BA2515" t="s">
        <v>4881</v>
      </c>
      <c r="BB2515" t="s">
        <v>4881</v>
      </c>
      <c r="BC2515" t="s">
        <v>4882</v>
      </c>
      <c r="BF2515" s="34" t="s">
        <v>19011</v>
      </c>
      <c r="BG2515">
        <v>0.38293272256851202</v>
      </c>
      <c r="BH2515">
        <v>-1.0765677690505999</v>
      </c>
      <c r="BI2515">
        <v>-0.365199625492096</v>
      </c>
      <c r="BJ2515">
        <v>1.6977503299713099</v>
      </c>
      <c r="BK2515">
        <v>0.70961374044418302</v>
      </c>
      <c r="BL2515">
        <v>0.82843768596649203</v>
      </c>
      <c r="BM2515">
        <v>1.02451980113983</v>
      </c>
      <c r="BN2515">
        <v>-1.3639553785324099</v>
      </c>
      <c r="BO2515">
        <v>8.9621834456920596E-2</v>
      </c>
      <c r="BP2515">
        <v>0.17856197059154499</v>
      </c>
      <c r="BQ2515">
        <v>-1.4539976119995099</v>
      </c>
      <c r="BR2515">
        <v>-0.65171772241592396</v>
      </c>
      <c r="BT2515">
        <v>17.906068801879901</v>
      </c>
      <c r="BU2515">
        <v>16.6635856628418</v>
      </c>
      <c r="BV2515">
        <v>16.5971069335938</v>
      </c>
      <c r="BW2515">
        <v>18.743631362915</v>
      </c>
      <c r="BX2515">
        <v>17.1778678894043</v>
      </c>
      <c r="BY2515">
        <v>18.3625602722168</v>
      </c>
      <c r="BZ2515">
        <v>18.0757541656494</v>
      </c>
      <c r="CA2515">
        <v>15.350628852844199</v>
      </c>
      <c r="CB2515">
        <v>17.1375122070313</v>
      </c>
      <c r="CC2515">
        <v>15.774881362915</v>
      </c>
      <c r="CD2515">
        <v>14.0783176422119</v>
      </c>
      <c r="CE2515">
        <v>15.6684513092041</v>
      </c>
      <c r="CG2515">
        <v>17.906068801879901</v>
      </c>
      <c r="CH2515">
        <v>16.6635856628418</v>
      </c>
      <c r="CI2515">
        <v>16.5971069335938</v>
      </c>
      <c r="CJ2515">
        <v>18.743631362915</v>
      </c>
      <c r="CK2515">
        <v>17.1778678894043</v>
      </c>
      <c r="CL2515">
        <v>18.3625602722168</v>
      </c>
      <c r="CM2515" t="s">
        <v>8080</v>
      </c>
      <c r="CN2515">
        <v>15.350628852844199</v>
      </c>
      <c r="CO2515">
        <v>17.1375122070313</v>
      </c>
      <c r="CP2515" t="s">
        <v>8080</v>
      </c>
      <c r="CQ2515">
        <v>14.0783176422119</v>
      </c>
      <c r="CR2515" t="s">
        <v>8080</v>
      </c>
      <c r="CT2515" t="s">
        <v>19000</v>
      </c>
      <c r="CU2515" t="s">
        <v>4881</v>
      </c>
      <c r="CV2515" t="s">
        <v>17395</v>
      </c>
      <c r="CW2515" t="str">
        <f t="shared" si="2"/>
        <v>&gt;A0A3Q7IZC5
MDILFAQIQADLRSNDALRQSGALLQALQQSAAGRDISVIAKSAVEEIVASPASAISKKLAFDLIRSTRLTADLWETVCTGIRNDLDFPDPDVTAAAVSILAAIPSYRLGKLISDCNKQISSCFDSPSDNLRFAITETLGCILARDDLVTLCENNMNLLDRVSNWWNRIGQNMLDKSDAVAKVAFESVGRLFQEFESKRMSRLAGDKLVDSENSVAIRSNWVSSMVDFVWRRRNALMARSLVLPIENFRATVCPLVYAVKAVASGSLEVIKKLSRSSKNGNASSLDTVNVEKFVGVSDVVSHLAPFLASSLDPSLIFEVGINMLYLADVPGGKPEWASTSIIAILTLWDRQEFSSARESIVRAVVTNLHLLDLSMQVSLFNKLLLMVRNLRAESDRMHALACICRTALCVDLFAKESVRRGQKPVPGTDIASLFENARIKEDLHSVTSKTLFREELVAMLVESCFQLSLPLPEQKNSGMESRVIGALAYGTGYGALNWTEPALEVVEVCRPCVKWDCEGRTYAIDCYLKLLVRLCHIYDTRGGVKRVKDGASQDQILNETRLQNLQRDLVKDLREVNTPRICTRLIWAISEHIDLEGLDPLLADDPEDPLNIIISNIHKVLFNIDSSASSTNRLQDVQAVLLCAQRLGSRNPRAGQLLIKELEEFRTNALADSVNKHQCRLILQRIKYVTNHSESKWAGVGEARGDYPFSHHKLTVQFYDASAAQDRKLEGLVHKAILELWRPDPSELALLLAKRVDSTLLKVPPSAYTLTGSSDPCYVEAYHLTDPSDGRFTLHLKVLNLTEIELNRVDLRVGLSGGLYFMDGSPQAVRQLRNLNSQEPVLTSVTVGVSHFERCDLWVQVLYYPFYGSGPSDYEDSEEDPQVMRQKKSMRPELGEPVILRCQPYKIPLTELLLPHKISPVEYFRLWPSLPAIVECTGTYTYEGSGFMATAAQQYGESPFLSGLKSLSSKPFHRVCSHIIRTVAGFELCFAAKTWYGGFLGMMVFGASEVSRNVDLGDETTTMMCKFVIRASDESITKEIASDFQGWLDDLTDGGVEYMPEDEVKVTAAENLKISMERIALLKAARPRPKSPKSEDEEEEEEEEDDDNNKNDDILNVEGGKTKGPTTLFKLTAEEAEHRALQAAIIQEWHMLCKDRNTKVN</v>
      </c>
    </row>
    <row r="2516" spans="1:101" x14ac:dyDescent="0.25">
      <c r="A2516" t="s">
        <v>1790</v>
      </c>
      <c r="B2516" t="s">
        <v>21364</v>
      </c>
      <c r="C2516" t="s">
        <v>7177</v>
      </c>
      <c r="D2516" t="s">
        <v>14942</v>
      </c>
      <c r="E2516">
        <v>0</v>
      </c>
      <c r="F2516" t="s">
        <v>12978</v>
      </c>
      <c r="G2516">
        <v>-3.8673782348632799</v>
      </c>
      <c r="H2516">
        <v>-6.3868055343627903</v>
      </c>
      <c r="I2516">
        <v>-5.7211246490478498</v>
      </c>
      <c r="J2516">
        <v>-2.5511140823364298</v>
      </c>
      <c r="K2516">
        <v>-3.8583612442016602</v>
      </c>
      <c r="L2516">
        <v>-4.2280426025390598</v>
      </c>
      <c r="M2516">
        <v>-3.8192443847656299</v>
      </c>
      <c r="N2516">
        <v>-4.3959455490112296</v>
      </c>
      <c r="O2516">
        <v>-5.8559722900390598</v>
      </c>
      <c r="P2516">
        <v>-3.1798963546752899</v>
      </c>
      <c r="Q2516">
        <v>-5.9982147216796902</v>
      </c>
      <c r="R2516">
        <v>-5.5159549713134801</v>
      </c>
      <c r="S2516">
        <v>-4.6148378849029541</v>
      </c>
      <c r="T2516">
        <v>2512</v>
      </c>
      <c r="X2516" s="16">
        <v>-1.779263496398924</v>
      </c>
      <c r="Z2516">
        <v>0.490188396756082</v>
      </c>
      <c r="AA2516">
        <v>0.425753060593897</v>
      </c>
      <c r="AB2516">
        <v>0.37518627214462874</v>
      </c>
      <c r="AP2516">
        <v>3</v>
      </c>
      <c r="AQ2516">
        <v>3</v>
      </c>
      <c r="AR2516">
        <v>3</v>
      </c>
      <c r="AS2516">
        <v>4.4000000000000004</v>
      </c>
      <c r="AT2516">
        <v>4.4000000000000004</v>
      </c>
      <c r="AU2516">
        <v>4.4000000000000004</v>
      </c>
      <c r="AV2516">
        <v>113.8</v>
      </c>
      <c r="AW2516">
        <v>0</v>
      </c>
      <c r="AX2516">
        <v>7.1689999999999996</v>
      </c>
      <c r="AY2516">
        <v>156750000</v>
      </c>
      <c r="AZ2516">
        <v>3</v>
      </c>
      <c r="BA2516" t="s">
        <v>1790</v>
      </c>
      <c r="BB2516" t="s">
        <v>1790</v>
      </c>
      <c r="BC2516" t="s">
        <v>1791</v>
      </c>
      <c r="BF2516" s="34" t="s">
        <v>19011</v>
      </c>
      <c r="BG2516">
        <v>0.60286563634872403</v>
      </c>
      <c r="BH2516">
        <v>-1.4291853904724099</v>
      </c>
      <c r="BI2516">
        <v>-0.89227867126464799</v>
      </c>
      <c r="BJ2516">
        <v>1.66450214385986</v>
      </c>
      <c r="BK2516">
        <v>0.61013835668563798</v>
      </c>
      <c r="BL2516">
        <v>0.31197080016136203</v>
      </c>
      <c r="BM2516">
        <v>0.64168816804885898</v>
      </c>
      <c r="BN2516">
        <v>0.176548227667809</v>
      </c>
      <c r="BO2516">
        <v>-1.0010404586792001</v>
      </c>
      <c r="BP2516">
        <v>1.1573560237884499</v>
      </c>
      <c r="BQ2516">
        <v>-1.11576640605927</v>
      </c>
      <c r="BR2516">
        <v>-0.72679847478866599</v>
      </c>
      <c r="BT2516">
        <v>18.2341632843018</v>
      </c>
      <c r="BU2516">
        <v>16.028100967407202</v>
      </c>
      <c r="BV2516">
        <v>15.868974685668899</v>
      </c>
      <c r="BW2516">
        <v>18.986375808715799</v>
      </c>
      <c r="BX2516">
        <v>17.166732788085898</v>
      </c>
      <c r="BY2516">
        <v>17.855075836181602</v>
      </c>
      <c r="BZ2516">
        <v>17.768041610717798</v>
      </c>
      <c r="CA2516">
        <v>17.012363433837901</v>
      </c>
      <c r="CB2516">
        <v>15.789686203002899</v>
      </c>
      <c r="CC2516">
        <v>17.0083198547363</v>
      </c>
      <c r="CD2516">
        <v>14.2337694168091</v>
      </c>
      <c r="CE2516">
        <v>15.450921058654799</v>
      </c>
      <c r="CG2516">
        <v>18.2341632843018</v>
      </c>
      <c r="CH2516">
        <v>16.028100967407202</v>
      </c>
      <c r="CI2516" t="s">
        <v>8080</v>
      </c>
      <c r="CJ2516">
        <v>18.986375808715799</v>
      </c>
      <c r="CK2516">
        <v>17.166732788085898</v>
      </c>
      <c r="CL2516">
        <v>17.855075836181602</v>
      </c>
      <c r="CM2516">
        <v>17.768041610717798</v>
      </c>
      <c r="CN2516">
        <v>17.012363433837901</v>
      </c>
      <c r="CO2516">
        <v>15.789686203002899</v>
      </c>
      <c r="CP2516">
        <v>17.0083198547363</v>
      </c>
      <c r="CQ2516">
        <v>14.2337694168091</v>
      </c>
      <c r="CR2516">
        <v>15.450921058654799</v>
      </c>
      <c r="CT2516" t="s">
        <v>19000</v>
      </c>
      <c r="CU2516" t="s">
        <v>1790</v>
      </c>
      <c r="CV2516" t="s">
        <v>18062</v>
      </c>
      <c r="CW2516" t="str">
        <f t="shared" si="2"/>
        <v>&gt;A0A3Q7FTE9
MAAQNQTDQFEAYFRRADLDQDGRISGVEAVSFFQGSNLPKPVLAQIWTYVDQSRTGFLSRQEFFNYLKLVTVAQKRELTPEIVKAALFTPASAKIPAPQINLAAVAGPRPANRVGSAVPPVSRAAPTEAPSFGIRGQQGLPVPQSQYMRPPRPSVQSTSFPSQSGASSHGMPGGTMAAFSQANSSDWLSGNGGSQAAVTSQAPNISINSRSQDGFDHASPQQNQQKTTYSATPVSGNGFASDSLFGDAFSVASVQPKQNSAPSISSAGSFPVSPAIVSASAGLQHPVKASPIVSQVALPQKPVNQHQQAQLTGRPNKQVLVPSAGANPNAAGNSRSSQSQIPWPRMTRSDYQKYSKVFMAVDSDRDGKISGLEARNLFLSWKLPREVLKQVWDLSDQDNDSMLSLREFCIALYLMERHREGHPLPSVLPTNLIFDESLLPASGQPVPPHGAVAWRHTPATQQTQGPRVVPGQMASGAPGRPPRPVPIPQPNEVVQPGQQKPKVPALEKHLVDQLSQEEQDALSSKFQEATDAEKKVMELEKEILEAKEKIQFYHAKMQEIILYKSRCDNRLNEITQRTSADKREVELLAKKYEEKYKQTGDVASKLTIEEATFRDIQEKKMELYKEIVKMDQDGKTDGIQDRASHIQVNLEELVKSLNERCKTYGLRAKPTTLLELPFGWQPGIQEVAADWDEEWDKFEDEGFTFVKELTLDVKNVIAPPKTKSSLVREKASSLAEHDSGKSSADADTDAKIDKLSNHVQAREVGDMESAHGHQQTARSPTDSPSRSNAVESPSKEVQESMYGKDVSFDGSPHGAQRKETSFDGSPNAAQSEHWGTESVFSRDKGFDGSGWGTFDTNFDTDAAWDVNSVAKDSDHDNLKESSLFGDDDWGLAPIKTGSKQSNTLPNQMPSFDSVPSTPSYNAGIDNTFPKQSPFFDSVPSTPSYNAGFSYSDNTFPKQSPFFDSVPSTPSYNSGFTQTDNLFSRQSPFFDSVPSTPAYNSGGSPNADNMFQNKSPFAFGDSVPSTPMYSSTNSPRRHSGKI</v>
      </c>
    </row>
    <row r="2517" spans="1:101" x14ac:dyDescent="0.25">
      <c r="A2517" t="s">
        <v>2253</v>
      </c>
      <c r="B2517" t="s">
        <v>21365</v>
      </c>
      <c r="C2517" t="s">
        <v>7524</v>
      </c>
      <c r="D2517" t="s">
        <v>16227</v>
      </c>
      <c r="E2517">
        <v>0</v>
      </c>
      <c r="F2517" t="s">
        <v>12979</v>
      </c>
      <c r="G2517">
        <v>-5.0720252990722701</v>
      </c>
      <c r="H2517">
        <v>-4.4838132858276403</v>
      </c>
      <c r="I2517">
        <v>-4.1474933624267596</v>
      </c>
      <c r="J2517">
        <v>-5.5778951644897496</v>
      </c>
      <c r="K2517">
        <v>-4.6114664077758798</v>
      </c>
      <c r="L2517">
        <v>-4.3849964141845703</v>
      </c>
      <c r="M2517">
        <v>-4.9284324645996103</v>
      </c>
      <c r="N2517">
        <v>-5.2623567581176802</v>
      </c>
      <c r="O2517">
        <v>-5.2155323028564498</v>
      </c>
      <c r="P2517">
        <v>-4.09604740142822</v>
      </c>
      <c r="Q2517">
        <v>-4.3052692413330096</v>
      </c>
      <c r="R2517">
        <v>-3.3165540695190399</v>
      </c>
      <c r="S2517">
        <v>-4.616823514302574</v>
      </c>
      <c r="T2517">
        <v>2513</v>
      </c>
      <c r="X2517" s="16">
        <v>0.29034201304117691</v>
      </c>
      <c r="Z2517">
        <v>0.19174074074074099</v>
      </c>
      <c r="AA2517">
        <v>1.1872983756961699</v>
      </c>
      <c r="AB2517">
        <v>6.4968318161287869E-2</v>
      </c>
      <c r="AP2517">
        <v>2</v>
      </c>
      <c r="AQ2517">
        <v>2</v>
      </c>
      <c r="AR2517">
        <v>2</v>
      </c>
      <c r="AS2517">
        <v>7.2</v>
      </c>
      <c r="AT2517">
        <v>7.2</v>
      </c>
      <c r="AU2517">
        <v>7.2</v>
      </c>
      <c r="AV2517">
        <v>49.960999999999999</v>
      </c>
      <c r="AW2517">
        <v>0</v>
      </c>
      <c r="AX2517">
        <v>6.2729999999999997</v>
      </c>
      <c r="AY2517">
        <v>20008000</v>
      </c>
      <c r="AZ2517">
        <v>4</v>
      </c>
      <c r="BA2517" t="s">
        <v>2253</v>
      </c>
      <c r="BB2517" t="s">
        <v>2253</v>
      </c>
      <c r="BC2517" t="s">
        <v>2254</v>
      </c>
      <c r="BF2517" s="34" t="s">
        <v>19011</v>
      </c>
      <c r="BG2517">
        <v>-0.72354233264923096</v>
      </c>
      <c r="BH2517">
        <v>0.211419492959976</v>
      </c>
      <c r="BI2517">
        <v>0.745999336242676</v>
      </c>
      <c r="BJ2517">
        <v>-1.52762150764465</v>
      </c>
      <c r="BK2517">
        <v>8.5151102393865603E-3</v>
      </c>
      <c r="BL2517">
        <v>0.368488729000092</v>
      </c>
      <c r="BM2517">
        <v>-0.49530181288719199</v>
      </c>
      <c r="BN2517">
        <v>-1.02607381343842</v>
      </c>
      <c r="BO2517">
        <v>-0.95164644718170199</v>
      </c>
      <c r="BP2517">
        <v>0.827772617340088</v>
      </c>
      <c r="BQ2517">
        <v>0.49521490931510898</v>
      </c>
      <c r="BR2517">
        <v>2.0667757987976101</v>
      </c>
      <c r="BT2517">
        <v>17.029516220092798</v>
      </c>
      <c r="BU2517">
        <v>17.931093215942401</v>
      </c>
      <c r="BV2517">
        <v>17.44260597229</v>
      </c>
      <c r="BW2517">
        <v>15.9595947265625</v>
      </c>
      <c r="BX2517">
        <v>16.413627624511701</v>
      </c>
      <c r="BY2517">
        <v>17.698122024536101</v>
      </c>
      <c r="BZ2517">
        <v>16.6588535308838</v>
      </c>
      <c r="CA2517">
        <v>16.145952224731399</v>
      </c>
      <c r="CB2517">
        <v>16.430126190185501</v>
      </c>
      <c r="CC2517">
        <v>16.092168807983398</v>
      </c>
      <c r="CD2517">
        <v>15.926714897155801</v>
      </c>
      <c r="CE2517">
        <v>17.650321960449201</v>
      </c>
      <c r="CG2517" t="s">
        <v>8080</v>
      </c>
      <c r="CH2517" t="s">
        <v>8080</v>
      </c>
      <c r="CI2517" t="s">
        <v>8080</v>
      </c>
      <c r="CJ2517">
        <v>15.9595947265625</v>
      </c>
      <c r="CK2517">
        <v>16.413627624511701</v>
      </c>
      <c r="CL2517">
        <v>17.698122024536101</v>
      </c>
      <c r="CM2517">
        <v>16.6588535308838</v>
      </c>
      <c r="CN2517">
        <v>16.145952224731399</v>
      </c>
      <c r="CO2517">
        <v>16.430126190185501</v>
      </c>
      <c r="CP2517" t="s">
        <v>8080</v>
      </c>
      <c r="CQ2517" t="s">
        <v>8080</v>
      </c>
      <c r="CR2517">
        <v>17.650321960449201</v>
      </c>
      <c r="CT2517" t="s">
        <v>19000</v>
      </c>
      <c r="CU2517" t="s">
        <v>2253</v>
      </c>
      <c r="CV2517" t="s">
        <v>17018</v>
      </c>
      <c r="CW2517" t="str">
        <f t="shared" si="2"/>
        <v>&gt;A0A3Q7GB18
MAMVLQANDAREWCYRGEGAVNLVLAYSGEHPDFVGKVLRVQKVPKNGSQRENGHPGLTELERLMWKEFEELVSAPTKEMAEYCFVQHVMCSLLGSKNVDAGIYIPVTREFLETVDNNVLCQRPSWRVDAAMVNPLCDSVLLISDHSLFPRGALKEDFCISVEIKPKCGFLPLSEFIASENSIKRTVTRFKMHQALKLHQGKISEISAYDPLDLFSGSSDRVHKAIKGLFETPQNNFRVFLNGSLILGGLGGNADATSCEVGETFENALKCVIQAVDGQRTQCFLDLISKTIFSSGLLNKVLEVQKLDNADIEGAIHAYYNVISQPCAVCNKLSAEDQLSERYSSLHSISNDESMKIVRNYLIAATAKDLSMMISFRPREDGSVESPYSMVSLESTNQSFDYKAYFIDLDLKPLERMEYYYKLDQQIVGCYVQMVKSMQQLSHIE</v>
      </c>
    </row>
    <row r="2518" spans="1:101" x14ac:dyDescent="0.25">
      <c r="A2518" t="s">
        <v>1077</v>
      </c>
      <c r="B2518" t="s">
        <v>21366</v>
      </c>
      <c r="C2518" t="s">
        <v>7177</v>
      </c>
      <c r="D2518" t="s">
        <v>16228</v>
      </c>
      <c r="E2518">
        <v>0</v>
      </c>
      <c r="F2518" t="s">
        <v>12980</v>
      </c>
      <c r="G2518">
        <v>-4.7253475189209002</v>
      </c>
      <c r="H2518">
        <v>-3.9982824325561501</v>
      </c>
      <c r="I2518">
        <v>-5.34226417541504</v>
      </c>
      <c r="J2518">
        <v>-5.6587219238281303</v>
      </c>
      <c r="K2518">
        <v>-5.5935640335082999</v>
      </c>
      <c r="L2518">
        <v>-4.8130035400390598</v>
      </c>
      <c r="M2518">
        <v>-5.8483753204345703</v>
      </c>
      <c r="N2518">
        <v>-3.27124691009521</v>
      </c>
      <c r="O2518">
        <v>-4.0859222412109402</v>
      </c>
      <c r="P2518">
        <v>-2.7768373489379901</v>
      </c>
      <c r="Q2518">
        <v>-5.2694044113159197</v>
      </c>
      <c r="R2518">
        <v>-4.4528093338012704</v>
      </c>
      <c r="S2518">
        <v>-4.6529815991719561</v>
      </c>
      <c r="T2518">
        <v>2514</v>
      </c>
      <c r="X2518" s="16">
        <v>0.66646512349446674</v>
      </c>
      <c r="Z2518">
        <v>0.63000103680663599</v>
      </c>
      <c r="AA2518">
        <v>0.273303541977514</v>
      </c>
      <c r="AB2518">
        <v>0.53296226130977298</v>
      </c>
      <c r="AP2518">
        <v>3</v>
      </c>
      <c r="AQ2518">
        <v>3</v>
      </c>
      <c r="AR2518">
        <v>3</v>
      </c>
      <c r="AS2518">
        <v>7</v>
      </c>
      <c r="AT2518">
        <v>7</v>
      </c>
      <c r="AU2518">
        <v>7</v>
      </c>
      <c r="AV2518">
        <v>65.989000000000004</v>
      </c>
      <c r="AW2518">
        <v>0</v>
      </c>
      <c r="AX2518">
        <v>7.2572000000000001</v>
      </c>
      <c r="AY2518">
        <v>55506000</v>
      </c>
      <c r="AZ2518">
        <v>9</v>
      </c>
      <c r="BA2518" t="s">
        <v>1076</v>
      </c>
      <c r="BB2518" t="s">
        <v>1077</v>
      </c>
      <c r="BC2518" t="s">
        <v>1078</v>
      </c>
      <c r="BF2518" s="34" t="s">
        <v>19011</v>
      </c>
      <c r="BG2518">
        <v>-7.4315339326858507E-2</v>
      </c>
      <c r="BH2518">
        <v>0.67233568429946899</v>
      </c>
      <c r="BI2518">
        <v>-0.70785075426101696</v>
      </c>
      <c r="BJ2518">
        <v>-1.0328333377838099</v>
      </c>
      <c r="BK2518">
        <v>-0.965920209884644</v>
      </c>
      <c r="BL2518">
        <v>-0.16433267295360601</v>
      </c>
      <c r="BM2518">
        <v>-1.22759568691254</v>
      </c>
      <c r="BN2518">
        <v>1.41895639896393</v>
      </c>
      <c r="BO2518">
        <v>0.58233499526977495</v>
      </c>
      <c r="BP2518">
        <v>1.92668449878693</v>
      </c>
      <c r="BQ2518">
        <v>-0.63302826881408703</v>
      </c>
      <c r="BR2518">
        <v>0.20556458830833399</v>
      </c>
      <c r="BT2518">
        <v>17.376194000244102</v>
      </c>
      <c r="BU2518">
        <v>18.416624069213899</v>
      </c>
      <c r="BV2518">
        <v>16.2478351593018</v>
      </c>
      <c r="BW2518">
        <v>15.8787679672241</v>
      </c>
      <c r="BX2518">
        <v>15.4315299987793</v>
      </c>
      <c r="BY2518">
        <v>17.270114898681602</v>
      </c>
      <c r="BZ2518">
        <v>15.7389106750488</v>
      </c>
      <c r="CA2518">
        <v>18.137062072753899</v>
      </c>
      <c r="CB2518">
        <v>17.559736251831101</v>
      </c>
      <c r="CC2518">
        <v>17.411378860473601</v>
      </c>
      <c r="CD2518">
        <v>14.9625797271729</v>
      </c>
      <c r="CE2518">
        <v>16.514066696166999</v>
      </c>
      <c r="CG2518">
        <v>17.376194000244102</v>
      </c>
      <c r="CH2518">
        <v>18.416624069213899</v>
      </c>
      <c r="CI2518">
        <v>16.2478351593018</v>
      </c>
      <c r="CJ2518" t="s">
        <v>8080</v>
      </c>
      <c r="CK2518">
        <v>15.4315299987793</v>
      </c>
      <c r="CL2518" t="s">
        <v>8080</v>
      </c>
      <c r="CM2518">
        <v>15.7389106750488</v>
      </c>
      <c r="CN2518">
        <v>18.137062072753899</v>
      </c>
      <c r="CO2518">
        <v>17.559736251831101</v>
      </c>
      <c r="CP2518">
        <v>17.411378860473601</v>
      </c>
      <c r="CQ2518">
        <v>14.9625797271729</v>
      </c>
      <c r="CR2518">
        <v>16.514066696166999</v>
      </c>
      <c r="CT2518" t="s">
        <v>19000</v>
      </c>
      <c r="CU2518" t="s">
        <v>1077</v>
      </c>
      <c r="CV2518" t="s">
        <v>18380</v>
      </c>
      <c r="CW2518" t="str">
        <f t="shared" si="2"/>
        <v>&gt;A0A3Q7F4F8
MQRVTVIERFSKTFRDNPSLSKLLIVFTVSGGGLVAYSEAGKSNDNSNAGALVEANNRKKKVVVLGTGWAGTSFLKNLKDPSYDVQVISPRNYFAFTPLLPSVTCGTVESRSVVEPIRNIIRKRYAEAYYWEAECIKIDPENKKVYCRSNLSTNGNGKEEFAVDYDYLVIATGARVNTFNIPGVEENTFFLKEVEDAQKIRRTVIDCFEKASLPTLSDEERKRLLHFVIVGGGPTGVEFAAQLHDFVNEDIVRLYPKVKDLVKITLLEATDHILNMFDKRITAFAEEKFHRDGIDVKTGSMVVKVGEKEISTKDVKRGEITSMPYGMAVWSTGIGTRPVIMEFMKHIGQGSRRVLATDEWLRVEGQENVYALGDCATINQRKVMEDIAAIFQKADKDNSGTLTVKEFQEVLNDICERYPQVELYLKNKKMSNLVDLLKESKGNGVKESIEVDIEEFKSALSQVDTDMKNLPATAQVASQQGVYLAKCFNRMEECEKNPEGPLRFRGEGRHRFHPFRYRHLGQFAPLGGEQTAAQLPGDWVSIGHSSQWLWYSVYASKQVSWRTRALVVSDWVRRFIFGRDSSQI</v>
      </c>
    </row>
    <row r="2519" spans="1:101" x14ac:dyDescent="0.25">
      <c r="A2519" t="s">
        <v>2577</v>
      </c>
      <c r="B2519" t="s">
        <v>21367</v>
      </c>
      <c r="C2519" t="s">
        <v>7559</v>
      </c>
      <c r="D2519" t="s">
        <v>14587</v>
      </c>
      <c r="E2519" t="s">
        <v>15582</v>
      </c>
      <c r="F2519" t="s">
        <v>12981</v>
      </c>
      <c r="G2519">
        <v>-4.0806369781494096</v>
      </c>
      <c r="H2519">
        <v>-4.7300081253051802</v>
      </c>
      <c r="I2519">
        <v>-4.8556022644043004</v>
      </c>
      <c r="J2519">
        <v>-4.6264963150024396</v>
      </c>
      <c r="K2519">
        <v>-4.7104043960571298</v>
      </c>
      <c r="L2519">
        <v>-3.6711196899414098</v>
      </c>
      <c r="M2519">
        <v>-4.6453666687011701</v>
      </c>
      <c r="N2519">
        <v>-5.4100618362426802</v>
      </c>
      <c r="O2519">
        <v>-5.8593339920043901</v>
      </c>
      <c r="P2519">
        <v>-4.5517921447753897</v>
      </c>
      <c r="Q2519">
        <v>-4.7980079650878897</v>
      </c>
      <c r="R2519">
        <v>-4.0202665328979501</v>
      </c>
      <c r="S2519">
        <v>-4.6632580757141113</v>
      </c>
      <c r="T2519">
        <v>2515</v>
      </c>
      <c r="X2519" s="16">
        <v>-0.21940898895263672</v>
      </c>
      <c r="Z2519">
        <v>0.29658291457286401</v>
      </c>
      <c r="AA2519">
        <v>0.78119684370286102</v>
      </c>
      <c r="AB2519">
        <v>0.16550196568178774</v>
      </c>
      <c r="AP2519">
        <v>4</v>
      </c>
      <c r="AQ2519">
        <v>4</v>
      </c>
      <c r="AR2519">
        <v>4</v>
      </c>
      <c r="AS2519">
        <v>19</v>
      </c>
      <c r="AT2519">
        <v>19</v>
      </c>
      <c r="AU2519">
        <v>19</v>
      </c>
      <c r="AV2519">
        <v>33.843000000000004</v>
      </c>
      <c r="AW2519">
        <v>0</v>
      </c>
      <c r="AX2519">
        <v>13.714</v>
      </c>
      <c r="AY2519">
        <v>30291000</v>
      </c>
      <c r="AZ2519">
        <v>9</v>
      </c>
      <c r="BA2519" t="s">
        <v>2577</v>
      </c>
      <c r="BB2519" t="s">
        <v>2577</v>
      </c>
      <c r="BC2519" t="s">
        <v>2578</v>
      </c>
      <c r="BF2519" s="34" t="s">
        <v>19011</v>
      </c>
      <c r="BG2519">
        <v>0.99107611179351796</v>
      </c>
      <c r="BH2519">
        <v>-0.113546140491962</v>
      </c>
      <c r="BI2519">
        <v>-0.32718989253044101</v>
      </c>
      <c r="BJ2519">
        <v>6.2534131109714494E-2</v>
      </c>
      <c r="BK2519">
        <v>-8.0198936164379106E-2</v>
      </c>
      <c r="BL2519">
        <v>1.6876914501190201</v>
      </c>
      <c r="BM2519">
        <v>3.0434438958764101E-2</v>
      </c>
      <c r="BN2519">
        <v>-1.2703614234924301</v>
      </c>
      <c r="BO2519">
        <v>-2.0346024036407502</v>
      </c>
      <c r="BP2519">
        <v>0.18961074948310899</v>
      </c>
      <c r="BQ2519">
        <v>-0.229218259453774</v>
      </c>
      <c r="BR2519">
        <v>1.0937701463699301</v>
      </c>
      <c r="BT2519">
        <v>18.0209045410156</v>
      </c>
      <c r="BU2519">
        <v>17.684898376464801</v>
      </c>
      <c r="BV2519">
        <v>16.7344970703125</v>
      </c>
      <c r="BW2519">
        <v>16.910993576049801</v>
      </c>
      <c r="BX2519">
        <v>16.314689636230501</v>
      </c>
      <c r="BY2519">
        <v>18.4119987487793</v>
      </c>
      <c r="BZ2519">
        <v>16.941919326782202</v>
      </c>
      <c r="CA2519">
        <v>15.998247146606399</v>
      </c>
      <c r="CB2519">
        <v>15.786324501037599</v>
      </c>
      <c r="CC2519">
        <v>15.6364240646362</v>
      </c>
      <c r="CD2519">
        <v>15.4339761734009</v>
      </c>
      <c r="CE2519">
        <v>16.946609497070298</v>
      </c>
      <c r="CG2519">
        <v>18.0209045410156</v>
      </c>
      <c r="CH2519">
        <v>17.684898376464801</v>
      </c>
      <c r="CI2519">
        <v>16.7344970703125</v>
      </c>
      <c r="CJ2519">
        <v>16.910993576049801</v>
      </c>
      <c r="CK2519">
        <v>16.314689636230501</v>
      </c>
      <c r="CL2519">
        <v>18.4119987487793</v>
      </c>
      <c r="CM2519">
        <v>16.941919326782202</v>
      </c>
      <c r="CN2519" t="s">
        <v>8080</v>
      </c>
      <c r="CO2519" t="s">
        <v>8080</v>
      </c>
      <c r="CP2519" t="s">
        <v>8080</v>
      </c>
      <c r="CQ2519" t="s">
        <v>8080</v>
      </c>
      <c r="CR2519">
        <v>16.946609497070298</v>
      </c>
      <c r="CT2519" t="s">
        <v>19000</v>
      </c>
      <c r="CU2519" t="s">
        <v>2577</v>
      </c>
      <c r="CV2519" t="s">
        <v>17463</v>
      </c>
      <c r="CW2519" t="str">
        <f t="shared" si="2"/>
        <v>&gt;A0A3Q7GMP4
MNFCLNTQLSFTYKFAVVSASTGAGKSIAMANSVRIAAAQMTSVNNLAVNFGTCSRLVKEAASAGAKLLCFPENFSFVGDLEGESLKIAEPLDGPIMKGYCSLARESNIWLSLGGFQEKGSDNAHLRNTHVLIDDNGNIRSTYSKMHLFDVDVPGGAVYKESSFTEAGKDIVVVDSPFGRLGVTVCYDLRFPELYQQLRFNHDAQVLLVPAAFTTVTGQAHWEILLRARAIETQCYVIAAAQAGKHNDKRESYGDTLIIDPWGTIVGRLSDRSSTGITVADIDFSLIDSVRAKMPVCKHRKPAEFWNQSV</v>
      </c>
    </row>
    <row r="2520" spans="1:101" x14ac:dyDescent="0.25">
      <c r="A2520" t="s">
        <v>1850</v>
      </c>
      <c r="B2520" t="s">
        <v>21368</v>
      </c>
      <c r="C2520" t="s">
        <v>7177</v>
      </c>
      <c r="D2520">
        <v>0</v>
      </c>
      <c r="E2520">
        <v>0</v>
      </c>
      <c r="F2520" t="s">
        <v>12982</v>
      </c>
      <c r="G2520">
        <v>-4.7683868408203098</v>
      </c>
      <c r="H2520">
        <v>-3.69196605682373</v>
      </c>
      <c r="I2520">
        <v>-5.5609626770019496</v>
      </c>
      <c r="J2520">
        <v>-4.2964181900024396</v>
      </c>
      <c r="K2520">
        <v>-4.9691133499145499</v>
      </c>
      <c r="L2520">
        <v>-4.6929149627685502</v>
      </c>
      <c r="M2520">
        <v>-4.54276466369629</v>
      </c>
      <c r="N2520">
        <v>-5.0166788101196298</v>
      </c>
      <c r="O2520">
        <v>-2.8482189178466801</v>
      </c>
      <c r="P2520">
        <v>-4.5094232559204102</v>
      </c>
      <c r="Q2520">
        <v>-6.2868146896362296</v>
      </c>
      <c r="R2520">
        <v>-4.8213815689086896</v>
      </c>
      <c r="S2520">
        <v>-4.6670869986216221</v>
      </c>
      <c r="T2520">
        <v>2516</v>
      </c>
      <c r="X2520" s="16">
        <v>-2.0956357320149444E-2</v>
      </c>
      <c r="Z2520">
        <v>0.65964182091045498</v>
      </c>
      <c r="AA2520">
        <v>0.24483722617488701</v>
      </c>
      <c r="AB2520">
        <v>0.56906617721403219</v>
      </c>
      <c r="AP2520">
        <v>3</v>
      </c>
      <c r="AQ2520">
        <v>3</v>
      </c>
      <c r="AR2520">
        <v>3</v>
      </c>
      <c r="AS2520">
        <v>3.9</v>
      </c>
      <c r="AT2520">
        <v>3.9</v>
      </c>
      <c r="AU2520">
        <v>3.9</v>
      </c>
      <c r="AV2520">
        <v>102.56</v>
      </c>
      <c r="AW2520">
        <v>3.6576000000000002E-4</v>
      </c>
      <c r="AX2520">
        <v>4.8369</v>
      </c>
      <c r="AY2520">
        <v>151850000</v>
      </c>
      <c r="AZ2520">
        <v>7</v>
      </c>
      <c r="BA2520" t="s">
        <v>1850</v>
      </c>
      <c r="BB2520" t="s">
        <v>1850</v>
      </c>
      <c r="BC2520" t="s">
        <v>1851</v>
      </c>
      <c r="BF2520" s="34" t="s">
        <v>19011</v>
      </c>
      <c r="BG2520">
        <v>-0.117994077503681</v>
      </c>
      <c r="BH2520">
        <v>1.13582110404968</v>
      </c>
      <c r="BI2520">
        <v>-1.04118657112122</v>
      </c>
      <c r="BJ2520">
        <v>0.43175512552261402</v>
      </c>
      <c r="BK2520">
        <v>-0.35180038213729897</v>
      </c>
      <c r="BL2520">
        <v>-3.0084418132901199E-2</v>
      </c>
      <c r="BM2520">
        <v>0.144810691475868</v>
      </c>
      <c r="BN2520">
        <v>-0.40720462799072299</v>
      </c>
      <c r="BO2520">
        <v>2.1186180114746098</v>
      </c>
      <c r="BP2520">
        <v>0.18364676833152799</v>
      </c>
      <c r="BQ2520">
        <v>-1.8866592645645099</v>
      </c>
      <c r="BR2520">
        <v>-0.17972235381603199</v>
      </c>
      <c r="BT2520">
        <v>17.333154678344702</v>
      </c>
      <c r="BU2520">
        <v>18.7229404449463</v>
      </c>
      <c r="BV2520">
        <v>16.029136657714801</v>
      </c>
      <c r="BW2520">
        <v>17.241071701049801</v>
      </c>
      <c r="BX2520">
        <v>16.055980682373001</v>
      </c>
      <c r="BY2520">
        <v>17.390203475952099</v>
      </c>
      <c r="BZ2520">
        <v>17.044521331787099</v>
      </c>
      <c r="CA2520">
        <v>16.391630172729499</v>
      </c>
      <c r="CB2520">
        <v>18.797439575195298</v>
      </c>
      <c r="CC2520">
        <v>15.6787929534912</v>
      </c>
      <c r="CD2520">
        <v>13.9451694488525</v>
      </c>
      <c r="CE2520">
        <v>16.145494461059599</v>
      </c>
      <c r="CG2520">
        <v>17.333154678344702</v>
      </c>
      <c r="CH2520">
        <v>18.7229404449463</v>
      </c>
      <c r="CI2520">
        <v>16.029136657714801</v>
      </c>
      <c r="CJ2520">
        <v>17.241071701049801</v>
      </c>
      <c r="CK2520">
        <v>16.055980682373001</v>
      </c>
      <c r="CL2520">
        <v>17.390203475952099</v>
      </c>
      <c r="CM2520">
        <v>17.044521331787099</v>
      </c>
      <c r="CN2520">
        <v>16.391630172729499</v>
      </c>
      <c r="CO2520">
        <v>18.797439575195298</v>
      </c>
      <c r="CP2520">
        <v>15.6787929534912</v>
      </c>
      <c r="CQ2520">
        <v>13.9451694488525</v>
      </c>
      <c r="CR2520">
        <v>16.145494461059599</v>
      </c>
      <c r="CT2520" t="s">
        <v>19000</v>
      </c>
      <c r="CU2520" t="s">
        <v>1850</v>
      </c>
      <c r="CV2520" t="s">
        <v>18444</v>
      </c>
      <c r="CW2520" t="str">
        <f t="shared" si="2"/>
        <v>&gt;A0A3Q7FV18
MGASLPPKEANLFKLIVKSYETKQYKKGLKAADTILKKFPNHGETLSMKGLTLNCMDRKSEAYELVRLGLKNDLKSHVCWHVYGLLYRSDREYREAIKCYRNALRIDPDNIEILRDLSLLQAQMRDLEGFVETRQQLLTLKPNHRMNWIGFAVAHHLNSNGSKAVDILEAYEGTLDDDYPPENERCEHGEMLLYKISLLEECGFPERALEELRKKESKMVDKLDYKEQEALLILKLGRFEEGEKLFRVLLTMNPDNYRYYDGLQRCLGLYSEKGQYTADEIDRLENLYRVLAHQYSRSSAVKRIPLDFLQDDKFREAADNYIRPLLTKGVPSLFSDLYPLYDHPGKADILGEIVLKLEQSLKSTGGYPGRVEKEPPSTLMWTLFYLAQHYDRREQYDIALTKIDEAIEHTPTVIDLYSVKSRILKHAGDLAAAAALADEARCMDLADRYVNSECVKRMLQADQVTLAEKTAVLFTKDGEQHNNLYDMQCMWYELASGESYLRQGELGRSLKKFLAVEKHYADITEDQFDFHSYCLRKMTLRAYVEMLKFQDRLHSHAYFRKAASGAIRCYLKLYDSPLKSASEEDDAMSKLPPSQKKKLKQKLRKAEARAKKDAEVKIEESNATSATKSGKRHVKPVDPDPHGEKLIQTEDPLAEASKYLKLLLKHSPDFLETHLLSFDVNMRKQKILLALQAIKHLMRLDADDPKSHLCLMKFFHKVDSLPTLVTDSEKLIWGVLEAERPAFSQLHGKSLIEANNTFLEKHKESLMHRAAVAELLHVLEPNKKAEAVKLIEDSVNDLVSMDGGKGTVRSWKLNDCMTVHKLLETTLVDHDAASRWKVRCAEYFVHSTYFGGIQSSANNQVQKSPANGAVGLNAGENSSLSSNGRLEKLNALKDLQI</v>
      </c>
    </row>
    <row r="2521" spans="1:101" x14ac:dyDescent="0.25">
      <c r="A2521" t="s">
        <v>1640</v>
      </c>
      <c r="B2521" t="s">
        <v>21369</v>
      </c>
      <c r="C2521" t="s">
        <v>7281</v>
      </c>
      <c r="D2521" t="s">
        <v>16042</v>
      </c>
      <c r="E2521">
        <v>0</v>
      </c>
      <c r="F2521" t="s">
        <v>12983</v>
      </c>
      <c r="G2521">
        <v>-5.0904884338378897</v>
      </c>
      <c r="H2521">
        <v>-6.1547403335571298</v>
      </c>
      <c r="I2521">
        <v>-6.7182903289794904</v>
      </c>
      <c r="J2521">
        <v>-4.3892126083373997</v>
      </c>
      <c r="K2521">
        <v>-3.9713163375854501</v>
      </c>
      <c r="L2521">
        <v>-4.0608043670654297</v>
      </c>
      <c r="M2521">
        <v>-3.73415946960449</v>
      </c>
      <c r="N2521">
        <v>-5.7564439773559597</v>
      </c>
      <c r="O2521">
        <v>-3.0543117523193399</v>
      </c>
      <c r="P2521">
        <v>-4.2089252471923801</v>
      </c>
      <c r="Q2521">
        <v>-3.73792552947998</v>
      </c>
      <c r="R2521">
        <v>-5.1479444503784197</v>
      </c>
      <c r="S2521">
        <v>-4.6687135696411133</v>
      </c>
      <c r="T2521">
        <v>2517</v>
      </c>
      <c r="X2521" s="16">
        <v>-1.8473952611287441</v>
      </c>
      <c r="Z2521">
        <v>0.23229958391123401</v>
      </c>
      <c r="AA2521">
        <v>0.99755937482572499</v>
      </c>
      <c r="AB2521">
        <v>0.10056355675445183</v>
      </c>
      <c r="AP2521">
        <v>3</v>
      </c>
      <c r="AQ2521">
        <v>3</v>
      </c>
      <c r="AR2521">
        <v>3</v>
      </c>
      <c r="AS2521">
        <v>6.5</v>
      </c>
      <c r="AT2521">
        <v>6.5</v>
      </c>
      <c r="AU2521">
        <v>6.5</v>
      </c>
      <c r="AV2521">
        <v>71.590999999999994</v>
      </c>
      <c r="AW2521">
        <v>0</v>
      </c>
      <c r="AX2521">
        <v>7.5583999999999998</v>
      </c>
      <c r="AY2521">
        <v>74579000</v>
      </c>
      <c r="AZ2521">
        <v>14</v>
      </c>
      <c r="BA2521" t="s">
        <v>1640</v>
      </c>
      <c r="BB2521" t="s">
        <v>1640</v>
      </c>
      <c r="BC2521" t="s">
        <v>1641</v>
      </c>
      <c r="BF2521" s="34" t="s">
        <v>19011</v>
      </c>
      <c r="BG2521">
        <v>-0.38084739446639998</v>
      </c>
      <c r="BH2521">
        <v>-1.3418282270431501</v>
      </c>
      <c r="BI2521">
        <v>-1.8506933450698899</v>
      </c>
      <c r="BJ2521">
        <v>0.25237920880317699</v>
      </c>
      <c r="BK2521">
        <v>0.62972438335418701</v>
      </c>
      <c r="BL2521">
        <v>0.54891991615295399</v>
      </c>
      <c r="BM2521">
        <v>0.84386843442916903</v>
      </c>
      <c r="BN2521">
        <v>-0.98218107223510698</v>
      </c>
      <c r="BO2521">
        <v>1.45774626731873</v>
      </c>
      <c r="BP2521">
        <v>0.415172159671783</v>
      </c>
      <c r="BQ2521">
        <v>0.84046781063079801</v>
      </c>
      <c r="BR2521">
        <v>-0.432728081941605</v>
      </c>
      <c r="BT2521">
        <v>17.011053085327099</v>
      </c>
      <c r="BU2521">
        <v>16.260166168212901</v>
      </c>
      <c r="BV2521">
        <v>14.871809005737299</v>
      </c>
      <c r="BW2521">
        <v>17.148277282714801</v>
      </c>
      <c r="BX2521">
        <v>17.053777694702099</v>
      </c>
      <c r="BY2521">
        <v>18.022314071655298</v>
      </c>
      <c r="BZ2521">
        <v>17.853126525878899</v>
      </c>
      <c r="CA2521">
        <v>15.6518650054932</v>
      </c>
      <c r="CB2521">
        <v>18.591346740722699</v>
      </c>
      <c r="CC2521">
        <v>15.979290962219199</v>
      </c>
      <c r="CD2521">
        <v>16.4940586090088</v>
      </c>
      <c r="CE2521">
        <v>15.818931579589799</v>
      </c>
      <c r="CG2521">
        <v>17.011053085327099</v>
      </c>
      <c r="CH2521">
        <v>16.260166168212901</v>
      </c>
      <c r="CI2521">
        <v>14.871809005737299</v>
      </c>
      <c r="CJ2521">
        <v>17.148277282714801</v>
      </c>
      <c r="CK2521">
        <v>17.053777694702099</v>
      </c>
      <c r="CL2521">
        <v>18.022314071655298</v>
      </c>
      <c r="CM2521">
        <v>17.853126525878899</v>
      </c>
      <c r="CN2521">
        <v>15.6518650054932</v>
      </c>
      <c r="CO2521">
        <v>18.591346740722699</v>
      </c>
      <c r="CP2521">
        <v>15.979290962219199</v>
      </c>
      <c r="CQ2521">
        <v>16.4940586090088</v>
      </c>
      <c r="CR2521">
        <v>15.818931579589799</v>
      </c>
      <c r="CT2521" t="s">
        <v>19000</v>
      </c>
      <c r="CU2521" t="s">
        <v>1640</v>
      </c>
      <c r="CV2521" t="s">
        <v>17189</v>
      </c>
      <c r="CW2521" t="str">
        <f t="shared" si="2"/>
        <v>&gt;A0A3Q7FPM6
MAVFLRFVFCVLFFALLGLSRYRVFSEPTQDKQALLAFLSQIRHANRVQWNSSASACTWFGVECDPNNTFVYSLRLPAVGLVGKIPSNSLGRLSQLRVLSLHANRLSGSIPSDFSNLKLLRSLYLQKNEFSGEFPESIPGLTRLNRLDLSSNNFTGTIPFSINNLTHLTGLLLQNNSFTGTLPSINPSGLVDFSVSNNQLNGSIPTALSKFPASSFAGNIDLCGGPLPPCTPFFPSPSPSPETEPKTPPSIKKSKKLSTAAIVGIAVGSAIGVLLLLLLLFFCLKRRKKDPSKTQKPPVASRPAGAVTGAAAEAGTSSSKDDITGGSGEGERNKLVFFEGGGYSFDLEDLLRASAEVLGKGSVGTSYKAVLEEGTTVVVKRLKDVVVPRKDFEQQLEVMGKMKHENVLPLRAFYYSKDEKLLVSDYMPAGSLSALLHGSRGSGRTPLDWDSRMRIVLGAARGIAYLHISGKVVHGNIKASNVLLKQDNQDACVSDYGLNPLFSTSAPVNHRVAGYRAPEVLETRKVTYKSDVYSFGVLMLELLTGKAPNQASLGEEGIDLPRWVQSVVREEWTAEVFDVELMRYHNVEEEMVQLLQIGMACVATMPDQRPAMTEVVRMIEEMNRGDTDDGLRQSSDDPSKGSEGQTPQESRGSPHGVTP</v>
      </c>
    </row>
    <row r="2522" spans="1:101" x14ac:dyDescent="0.25">
      <c r="A2522" t="s">
        <v>4970</v>
      </c>
      <c r="B2522" t="s">
        <v>21370</v>
      </c>
      <c r="C2522" t="s">
        <v>7409</v>
      </c>
      <c r="D2522" t="s">
        <v>16166</v>
      </c>
      <c r="E2522">
        <v>0</v>
      </c>
      <c r="F2522" t="s">
        <v>12984</v>
      </c>
      <c r="G2522">
        <v>-4.3852844238281303</v>
      </c>
      <c r="H2522">
        <v>-3.2902345657348602</v>
      </c>
      <c r="I2522">
        <v>-4.3485622406005904</v>
      </c>
      <c r="J2522">
        <v>-5.80405616760254</v>
      </c>
      <c r="K2522">
        <v>-4.2360696792602504</v>
      </c>
      <c r="L2522">
        <v>-4.0078010559081996</v>
      </c>
      <c r="M2522">
        <v>-5.2287883758544904</v>
      </c>
      <c r="N2522">
        <v>-5.5100851058959996</v>
      </c>
      <c r="O2522">
        <v>-4.4816741943359402</v>
      </c>
      <c r="P2522">
        <v>-4.6064863204956099</v>
      </c>
      <c r="Q2522">
        <v>-4.7225646972656303</v>
      </c>
      <c r="R2522">
        <v>-5.4966850280761701</v>
      </c>
      <c r="S2522">
        <v>-4.6765243212382011</v>
      </c>
      <c r="T2522">
        <v>2518</v>
      </c>
      <c r="X2522" s="16">
        <v>0.67461522420246922</v>
      </c>
      <c r="Z2522">
        <v>0.417761804087386</v>
      </c>
      <c r="AA2522">
        <v>0.52486764000659503</v>
      </c>
      <c r="AB2522">
        <v>0.29862926130822209</v>
      </c>
      <c r="AP2522">
        <v>3</v>
      </c>
      <c r="AQ2522">
        <v>3</v>
      </c>
      <c r="AR2522">
        <v>3</v>
      </c>
      <c r="AS2522">
        <v>4.4000000000000004</v>
      </c>
      <c r="AT2522">
        <v>4.4000000000000004</v>
      </c>
      <c r="AU2522">
        <v>4.4000000000000004</v>
      </c>
      <c r="AV2522">
        <v>82.795000000000002</v>
      </c>
      <c r="AW2522">
        <v>0</v>
      </c>
      <c r="AX2522">
        <v>9.0443999999999996</v>
      </c>
      <c r="AY2522">
        <v>71650000</v>
      </c>
      <c r="AZ2522">
        <v>10</v>
      </c>
      <c r="BA2522" t="s">
        <v>4970</v>
      </c>
      <c r="BB2522" t="s">
        <v>4970</v>
      </c>
      <c r="BC2522" t="s">
        <v>4971</v>
      </c>
      <c r="BF2522" s="34" t="s">
        <v>19011</v>
      </c>
      <c r="BG2522">
        <v>0.40302637219428999</v>
      </c>
      <c r="BH2522">
        <v>1.9183887243270901</v>
      </c>
      <c r="BI2522">
        <v>0.453843623399735</v>
      </c>
      <c r="BJ2522">
        <v>-1.5603119134903001</v>
      </c>
      <c r="BK2522">
        <v>0.60951417684555098</v>
      </c>
      <c r="BL2522">
        <v>0.92539900541305498</v>
      </c>
      <c r="BM2522">
        <v>-0.76423931121826205</v>
      </c>
      <c r="BN2522">
        <v>-1.1535060405731199</v>
      </c>
      <c r="BO2522">
        <v>0.269639372825623</v>
      </c>
      <c r="BP2522">
        <v>9.6920654177665697E-2</v>
      </c>
      <c r="BQ2522">
        <v>-6.3712030649185195E-2</v>
      </c>
      <c r="BR2522">
        <v>-1.1349626779556301</v>
      </c>
      <c r="BT2522">
        <v>17.7162570953369</v>
      </c>
      <c r="BU2522">
        <v>19.124671936035199</v>
      </c>
      <c r="BV2522">
        <v>17.2415370941162</v>
      </c>
      <c r="BW2522">
        <v>15.7334337234497</v>
      </c>
      <c r="BX2522">
        <v>16.789024353027301</v>
      </c>
      <c r="BY2522">
        <v>18.0753173828125</v>
      </c>
      <c r="BZ2522">
        <v>16.358497619628899</v>
      </c>
      <c r="CA2522">
        <v>15.8982238769531</v>
      </c>
      <c r="CB2522">
        <v>17.163984298706101</v>
      </c>
      <c r="CC2522">
        <v>15.581729888916</v>
      </c>
      <c r="CD2522">
        <v>15.5094194412231</v>
      </c>
      <c r="CE2522">
        <v>15.470191001892101</v>
      </c>
      <c r="CG2522">
        <v>17.7162570953369</v>
      </c>
      <c r="CH2522">
        <v>19.124671936035199</v>
      </c>
      <c r="CI2522">
        <v>17.2415370941162</v>
      </c>
      <c r="CJ2522" t="s">
        <v>8080</v>
      </c>
      <c r="CK2522">
        <v>16.789024353027301</v>
      </c>
      <c r="CL2522" t="s">
        <v>8080</v>
      </c>
      <c r="CM2522">
        <v>16.358497619628899</v>
      </c>
      <c r="CN2522">
        <v>15.8982238769531</v>
      </c>
      <c r="CO2522">
        <v>17.163984298706101</v>
      </c>
      <c r="CP2522">
        <v>15.581729888916</v>
      </c>
      <c r="CQ2522" t="s">
        <v>8080</v>
      </c>
      <c r="CR2522" t="s">
        <v>8080</v>
      </c>
      <c r="CT2522" t="s">
        <v>19000</v>
      </c>
      <c r="CU2522" t="s">
        <v>4970</v>
      </c>
      <c r="CV2522" t="s">
        <v>17879</v>
      </c>
      <c r="CW2522" t="str">
        <f t="shared" si="2"/>
        <v>&gt;A0A3Q7J1E9
MRSQTVTSQDGSRLFSVERPAGLGSSLRSLRPAPRPSQPNLFTHSNLQNSGESENNLSEEEKKKLDTLQQIRVKFLRLIHRLGLSSDEPIAAQVLYRMTLIARRQNSPLFSVEAAKMKAFQLEAEGKDDLDFSVNILVIGKSGVGKSATINSIFGEEKTSIDAFGPATTSVKEISGVVDGVKIRVFDTPGLKSSAMEQGFNRSVLSSVKKLTKKNPPDIYLYVDRLDAQTRDLNDLPMLKTITSCLGPSIWRSAIVTLTHGASAPPDGPSGSPLSYEVFVTQRSHVVQQSIGQAVGDLRMMSPSLMNPVSLVENHPSCRRNRDGHKILPNGQSWRPQLLLLSYSMKILSEASALSKPEDPFDHRKLFGFRTRSPPLPYMLSSMLQSRAHPKLSAEQGGDNGDSDIDLDDLSDSDQEEEDEYDQLPPFKPLRKAQLAKLSKEQRKAYFEEYDYRVKLLQKKQLREDLKRMKEMKSKGKEAAIDNGYSDNPAYRYRFLEPTSQFLARPVLDTHGWDHDCGYDGVNVEQSLAIASRFPAAVTVQITKDKKDFSINLDSSIAAKHGENGSTMAGFDIQSIGKQLAYIVRGETKFKSLKKNKTACGISVTFLGENMVTGLKVEDQIILGKQYVLVGSAGTVRSQSDTAYGANFELQRREADFPIGQVQSTLSMSVIKWRGDLALGFNSMAQFAVGRNSKVAVRAGINNKLSGQVTVRTSSSDHLSLALTAIIPTAIGIYRKLWPDADCLCQFIE</v>
      </c>
    </row>
    <row r="2523" spans="1:101" x14ac:dyDescent="0.25">
      <c r="A2523" t="s">
        <v>6751</v>
      </c>
      <c r="B2523" t="s">
        <v>21371</v>
      </c>
      <c r="C2523" t="s">
        <v>7177</v>
      </c>
      <c r="D2523" t="s">
        <v>16229</v>
      </c>
      <c r="E2523" t="s">
        <v>14848</v>
      </c>
      <c r="F2523" t="s">
        <v>12985</v>
      </c>
      <c r="G2523">
        <v>-4.3061618804931596</v>
      </c>
      <c r="H2523">
        <v>-3.92101955413818</v>
      </c>
      <c r="I2523">
        <v>-3.5424861907959002</v>
      </c>
      <c r="J2523">
        <v>-4.0733747482299796</v>
      </c>
      <c r="K2523">
        <v>-5.3304643630981401</v>
      </c>
      <c r="L2523">
        <v>-5.16990089416504</v>
      </c>
      <c r="M2523">
        <v>-4.2180633544921902</v>
      </c>
      <c r="N2523">
        <v>-4.2979688644409197</v>
      </c>
      <c r="O2523">
        <v>-4.8263778686523402</v>
      </c>
      <c r="P2523">
        <v>-5.34344577789307</v>
      </c>
      <c r="Q2523">
        <v>-5.4260892868042001</v>
      </c>
      <c r="R2523">
        <v>-5.9240198135376003</v>
      </c>
      <c r="S2523">
        <v>-4.6982810497283927</v>
      </c>
      <c r="T2523">
        <v>2519</v>
      </c>
      <c r="X2523" s="16">
        <v>0.93469079335530658</v>
      </c>
      <c r="Z2523">
        <v>0.10319075144508701</v>
      </c>
      <c r="AA2523">
        <v>1.9015852708185501</v>
      </c>
      <c r="AB2523">
        <v>1.2543384327117645E-2</v>
      </c>
      <c r="AP2523">
        <v>4</v>
      </c>
      <c r="AQ2523">
        <v>3</v>
      </c>
      <c r="AR2523">
        <v>3</v>
      </c>
      <c r="AS2523">
        <v>4.9000000000000004</v>
      </c>
      <c r="AT2523">
        <v>4</v>
      </c>
      <c r="AU2523">
        <v>4</v>
      </c>
      <c r="AV2523">
        <v>139.01</v>
      </c>
      <c r="AW2523">
        <v>0</v>
      </c>
      <c r="AX2523">
        <v>9.4709000000000003</v>
      </c>
      <c r="AY2523">
        <v>150300000</v>
      </c>
      <c r="AZ2523">
        <v>13</v>
      </c>
      <c r="BA2523" t="s">
        <v>503</v>
      </c>
      <c r="BB2523" t="s">
        <v>503</v>
      </c>
      <c r="BC2523" t="s">
        <v>504</v>
      </c>
      <c r="BF2523" s="34" t="s">
        <v>19011</v>
      </c>
      <c r="BG2523">
        <v>0.53262168169021595</v>
      </c>
      <c r="BH2523">
        <v>1.0557665824890099</v>
      </c>
      <c r="BI2523">
        <v>1.56993436813354</v>
      </c>
      <c r="BJ2523">
        <v>0.84882009029388406</v>
      </c>
      <c r="BK2523">
        <v>-0.85870456695556596</v>
      </c>
      <c r="BL2523">
        <v>-0.64060866832733199</v>
      </c>
      <c r="BM2523">
        <v>0.65228730440139804</v>
      </c>
      <c r="BN2523">
        <v>0.54375034570694003</v>
      </c>
      <c r="BO2523">
        <v>-0.173995926976204</v>
      </c>
      <c r="BP2523">
        <v>-0.87633746862411499</v>
      </c>
      <c r="BQ2523">
        <v>-0.98859345912933405</v>
      </c>
      <c r="BR2523">
        <v>-1.66494035720825</v>
      </c>
      <c r="BT2523">
        <v>17.7953796386719</v>
      </c>
      <c r="BU2523">
        <v>18.4938869476318</v>
      </c>
      <c r="BV2523">
        <v>18.047613143920898</v>
      </c>
      <c r="BW2523">
        <v>17.464115142822301</v>
      </c>
      <c r="BX2523">
        <v>15.694629669189499</v>
      </c>
      <c r="BY2523">
        <v>16.9132175445557</v>
      </c>
      <c r="BZ2523">
        <v>17.3692226409912</v>
      </c>
      <c r="CA2523">
        <v>17.1103401184082</v>
      </c>
      <c r="CB2523">
        <v>16.819280624389599</v>
      </c>
      <c r="CC2523">
        <v>14.844770431518601</v>
      </c>
      <c r="CD2523">
        <v>14.805894851684601</v>
      </c>
      <c r="CE2523">
        <v>15.0428562164307</v>
      </c>
      <c r="CG2523">
        <v>17.7953796386719</v>
      </c>
      <c r="CH2523">
        <v>18.4938869476318</v>
      </c>
      <c r="CI2523">
        <v>18.047613143920898</v>
      </c>
      <c r="CJ2523">
        <v>17.464115142822301</v>
      </c>
      <c r="CK2523">
        <v>15.694629669189499</v>
      </c>
      <c r="CL2523">
        <v>16.9132175445557</v>
      </c>
      <c r="CM2523">
        <v>17.3692226409912</v>
      </c>
      <c r="CN2523">
        <v>17.1103401184082</v>
      </c>
      <c r="CO2523">
        <v>16.819280624389599</v>
      </c>
      <c r="CP2523" t="s">
        <v>8080</v>
      </c>
      <c r="CQ2523">
        <v>14.805894851684601</v>
      </c>
      <c r="CR2523">
        <v>15.0428562164307</v>
      </c>
      <c r="CT2523" t="s">
        <v>19000</v>
      </c>
      <c r="CU2523" t="s">
        <v>6751</v>
      </c>
      <c r="CV2523" t="s">
        <v>16645</v>
      </c>
      <c r="CW2523" t="str">
        <f t="shared" si="2"/>
        <v>&gt;A0A3Q7EKT1
MSSLSLAVGNCGKGRNAENLSSEFVPHSSLGSEFLTKRLYGLNLKDLGSPKVRTRKKFRIAAEIKKWKKQDYPWHGDIDPDTKTPLKYLSYFKPLDEKLKPVTLAFEKPLVNLEKQLIEVRRMAEDTGLDFTDQIYALEAKYQQALRDLYTHLTPIQRLQIARHPNRPTVLDHILNMTEKWVELHGDRAGYDDPAMVTGIGSIEGRSYLFIGHQKGRNTKENIMRNFAMPTPHGYRKALRMMKYADHHGFPIVTFVDTPGAFADLRSEELGQGEAIAYNLRAMFGLKVPIITVVTGEGGSGGALAIGCANKLLMLENSAFYVASPEACAAILWKSSQAAPKAAEKLRITAQEHYRLRIADGIIPEPLGGAHADPFWASQQIKHAILDAMAELGRMNSEQLLHQRMLKFRSIGGFQEGIQVEPERKRNMKLSEANTPPADLESELANLKKKILEAKGPSDPVTIQVLEKLQEDLDTEMTKAFIAMGLDDKIKSLKLELQRAPILDQPLNKSLQEKADKIMQEFKQKLSQPGAYLGLKQKLYTVNMASRLIELKNKSEKIKNEVNQKIPTTVKAKIDRLKAASEKLRNGDSLDTNLVEEVEKAKKELKDVLRSANLEIVGTRKRTNVAVPPELEEEVAKVNAEIKEEMERAVTRSGLSEKIEELKAEIVKDSNSERIKELETEIREGIAATLSVIPVKKKVESLREKLASLTKDDAESKNFRWNFRCVSLSPLVAGDRTFSPTYKGWGAVEAAAAGNQQTQQWLRRNQLPSPDSTVAEVEKNVQSEAVDQSSQEWKARLKIPQPDTRYRTEDVTATKGNEFEDYFLKRELLMGIYEKGFERPSPIQEESIPIALTGSDILARAKNGTGKTASFCIPALEKIDQDKNVIQAIILVPTRELALQTSQVCKELGKHLKIQVMVTTGGTSLKDDIMRLYQPVHLLVGTPGRILDLAKKGVCVLKDCSMFIMDEADKLLSPEFQPSIEQLICFLPANRQILMFSATFPVTVKDFKERYLHKPYVINLMDELTLKGITQFYAFVEERQKIHCLNTLFSKLQINQSIIFCNSVNRVELLAKKITELGYSCFYIHAKMLQDHRNRVFHDFRNGACRNLVCTDLFTRGIDIQAVNVVINFDFPKNSETYLHRVGRSGRFGHLGLAVSLITFEDRFNLYALIMFISFKFPLADRSSYILSVNQLAVVDGAASGDARFHFLRACNSRVQKRNLADSWLWNNKNAY</v>
      </c>
    </row>
    <row r="2524" spans="1:101" x14ac:dyDescent="0.25">
      <c r="A2524" t="s">
        <v>6886</v>
      </c>
      <c r="B2524" t="s">
        <v>6886</v>
      </c>
      <c r="C2524" t="s">
        <v>7604</v>
      </c>
      <c r="D2524" t="s">
        <v>16230</v>
      </c>
      <c r="E2524">
        <v>0</v>
      </c>
      <c r="F2524" t="s">
        <v>12986</v>
      </c>
      <c r="G2524">
        <v>-3.8261852264404301</v>
      </c>
      <c r="H2524">
        <v>-4.8814496994018599</v>
      </c>
      <c r="I2524">
        <v>-5.2574272155761701</v>
      </c>
      <c r="J2524">
        <v>-5.7163639068603498</v>
      </c>
      <c r="K2524">
        <v>-4.8449525833129901</v>
      </c>
      <c r="L2524">
        <v>-4.4241256713867196</v>
      </c>
      <c r="M2524">
        <v>-3.4738121032714799</v>
      </c>
      <c r="N2524">
        <v>-4.3266286849975604</v>
      </c>
      <c r="O2524">
        <v>-4.9996852874755904</v>
      </c>
      <c r="P2524">
        <v>-5.2300510406494096</v>
      </c>
      <c r="Q2524">
        <v>-4.7576704025268599</v>
      </c>
      <c r="R2524">
        <v>-4.7468748092651403</v>
      </c>
      <c r="S2524">
        <v>-4.7071022192637129</v>
      </c>
      <c r="T2524">
        <v>2520</v>
      </c>
      <c r="X2524" s="16">
        <v>0.34012667338053326</v>
      </c>
      <c r="Z2524">
        <v>0.63419027921406401</v>
      </c>
      <c r="AA2524">
        <v>0.27008102330001799</v>
      </c>
      <c r="AB2524">
        <v>0.53693161542955903</v>
      </c>
      <c r="AP2524">
        <v>2</v>
      </c>
      <c r="AQ2524">
        <v>2</v>
      </c>
      <c r="AR2524">
        <v>2</v>
      </c>
      <c r="AS2524">
        <v>4.7</v>
      </c>
      <c r="AT2524">
        <v>4.7</v>
      </c>
      <c r="AU2524">
        <v>4.7</v>
      </c>
      <c r="AV2524">
        <v>76.918999999999997</v>
      </c>
      <c r="AW2524">
        <v>1.0575000000000001E-3</v>
      </c>
      <c r="AX2524">
        <v>4.3708</v>
      </c>
      <c r="AY2524">
        <v>28219000</v>
      </c>
      <c r="AZ2524">
        <v>4</v>
      </c>
      <c r="BA2524" t="s">
        <v>2905</v>
      </c>
      <c r="BB2524" t="s">
        <v>2905</v>
      </c>
      <c r="BC2524" t="s">
        <v>2906</v>
      </c>
      <c r="BD2524" t="s">
        <v>2907</v>
      </c>
      <c r="BE2524" t="s">
        <v>2908</v>
      </c>
      <c r="BF2524" s="34" t="s">
        <v>19011</v>
      </c>
      <c r="BG2524">
        <v>1.4162291288375899</v>
      </c>
      <c r="BH2524">
        <v>-0.280294269323349</v>
      </c>
      <c r="BI2524">
        <v>-0.88474434614181496</v>
      </c>
      <c r="BJ2524">
        <v>-1.6225658655166599</v>
      </c>
      <c r="BK2524">
        <v>-0.221618726849556</v>
      </c>
      <c r="BL2524">
        <v>0.45493462681770303</v>
      </c>
      <c r="BM2524">
        <v>1.9827309846878101</v>
      </c>
      <c r="BN2524">
        <v>0.61167818307876598</v>
      </c>
      <c r="BO2524">
        <v>-0.47037878632545499</v>
      </c>
      <c r="BP2524">
        <v>-0.84073227643966697</v>
      </c>
      <c r="BQ2524">
        <v>-8.1297256052493994E-2</v>
      </c>
      <c r="BR2524">
        <v>-6.3941441476345104E-2</v>
      </c>
      <c r="BT2524">
        <v>18.275356292724599</v>
      </c>
      <c r="BU2524">
        <v>17.5334568023682</v>
      </c>
      <c r="BV2524">
        <v>16.3326721191406</v>
      </c>
      <c r="BW2524">
        <v>15.8211259841919</v>
      </c>
      <c r="BX2524">
        <v>16.180141448974599</v>
      </c>
      <c r="BY2524">
        <v>17.658992767333999</v>
      </c>
      <c r="BZ2524">
        <v>18.1134738922119</v>
      </c>
      <c r="CA2524">
        <v>17.081680297851602</v>
      </c>
      <c r="CB2524">
        <v>16.645973205566399</v>
      </c>
      <c r="CC2524">
        <v>14.9581651687622</v>
      </c>
      <c r="CD2524">
        <v>15.4743137359619</v>
      </c>
      <c r="CE2524">
        <v>16.2200012207031</v>
      </c>
      <c r="CG2524" t="s">
        <v>8080</v>
      </c>
      <c r="CH2524" t="s">
        <v>8080</v>
      </c>
      <c r="CI2524" t="s">
        <v>8080</v>
      </c>
      <c r="CJ2524">
        <v>15.8211259841919</v>
      </c>
      <c r="CK2524">
        <v>16.180141448974599</v>
      </c>
      <c r="CL2524">
        <v>17.658992767333999</v>
      </c>
      <c r="CM2524" t="s">
        <v>8080</v>
      </c>
      <c r="CN2524" t="s">
        <v>8080</v>
      </c>
      <c r="CO2524" t="s">
        <v>8080</v>
      </c>
      <c r="CP2524" t="s">
        <v>8080</v>
      </c>
      <c r="CQ2524" t="s">
        <v>8080</v>
      </c>
      <c r="CR2524">
        <v>16.2200012207031</v>
      </c>
      <c r="CT2524" t="s">
        <v>19000</v>
      </c>
      <c r="CU2524" t="s">
        <v>6886</v>
      </c>
      <c r="CV2524" t="s">
        <v>18387</v>
      </c>
      <c r="CW2524" t="str">
        <f t="shared" si="2"/>
        <v>&gt;Q9XHD8
MSGGGCSIVWFRRDLRVEDNPALAAGVRAGAVIAVFIYAPEEEGHYYPGRVSRWWLKQSLAHLDSSLKSLGTSLITKRSTDSISSLLEVVKSTGATQLFFNHLYDPISLVRDHRTKEILTAQGISVRSFNADLLYEPWEVNDDEGRPFTTFSAFWEKCLSMPYDPEAPLLPPKRIISGDASRCPSDNLVFEDESEKGSNALLARAWSPGWSNADKALTTFVNGPLLEYSQNRRKADSATTSFLSPHLHFGEVSVRKVFHFVRIKQVLWANEGNKAGEESVNLFLKSIGLREYSRYMSFNHPYSHERPLLGHLRYFPWVVDEGYFKAWRQGRTGYPLVDAGMRELWATGWLHDRIRVVVSSFFVKVLQLPWRWGMKYFWDTLLDADLESDALGWQYISGTLPDGRELDRIDNPQFVGYKCDPHGEYVRRWLPELARLPTEWIHHPWNAPESVLEAAGIELGSNYPLPIVEIDSAKVRLEQALSQMWQNDAAARAAIENGMEEGHGDSADSPIAFPQAMHMEMDHEPVRNNPVIVTVRRYEDQMVPSMTSSLFRAEDEENSVDIRNSVVESRAEVPTDINVAEVHRRDTRDQAVMQTARTNATPHFNFAVGRRNSEDSTAESSSSTRERDGGVVPTWSPSSSNYSDQYVGDDNGIGTSSSYLQRHPQSHQLMNWQRLSQTG</v>
      </c>
    </row>
    <row r="2525" spans="1:101" x14ac:dyDescent="0.25">
      <c r="A2525" t="s">
        <v>895</v>
      </c>
      <c r="B2525" t="s">
        <v>21372</v>
      </c>
      <c r="C2525" t="s">
        <v>7177</v>
      </c>
      <c r="D2525" t="s">
        <v>14978</v>
      </c>
      <c r="E2525">
        <v>0</v>
      </c>
      <c r="F2525" t="s">
        <v>12987</v>
      </c>
      <c r="G2525">
        <v>-4.5600662231445304</v>
      </c>
      <c r="H2525">
        <v>-3.7681646347045898</v>
      </c>
      <c r="I2525">
        <v>-4.6542663574218803</v>
      </c>
      <c r="J2525">
        <v>-2.54797458648682</v>
      </c>
      <c r="K2525">
        <v>-4.4295167922973597</v>
      </c>
      <c r="L2525">
        <v>-5.2897682189941397</v>
      </c>
      <c r="M2525">
        <v>-6.67120265960693</v>
      </c>
      <c r="N2525">
        <v>-5.7904968261718803</v>
      </c>
      <c r="O2525">
        <v>-5.5397491455078098</v>
      </c>
      <c r="P2525">
        <v>-5.4121942520141602</v>
      </c>
      <c r="Q2525">
        <v>-3.8825998306274401</v>
      </c>
      <c r="R2525">
        <v>-4.1036100387573198</v>
      </c>
      <c r="S2525">
        <v>-4.7208007971445722</v>
      </c>
      <c r="T2525">
        <v>2521</v>
      </c>
      <c r="X2525" s="16">
        <v>-0.23841253916422733</v>
      </c>
      <c r="Z2525">
        <v>0.243172595520422</v>
      </c>
      <c r="AA2525">
        <v>0.96002201656305697</v>
      </c>
      <c r="AB2525">
        <v>0.10964226115791248</v>
      </c>
      <c r="AP2525">
        <v>2</v>
      </c>
      <c r="AQ2525">
        <v>2</v>
      </c>
      <c r="AR2525">
        <v>2</v>
      </c>
      <c r="AS2525">
        <v>2.6</v>
      </c>
      <c r="AT2525">
        <v>2.6</v>
      </c>
      <c r="AU2525">
        <v>2.6</v>
      </c>
      <c r="AV2525">
        <v>106.04</v>
      </c>
      <c r="AW2525">
        <v>1.0417E-3</v>
      </c>
      <c r="AX2525">
        <v>4.1519000000000004</v>
      </c>
      <c r="AY2525">
        <v>56242000</v>
      </c>
      <c r="AZ2525">
        <v>1</v>
      </c>
      <c r="BA2525" t="s">
        <v>895</v>
      </c>
      <c r="BB2525" t="s">
        <v>895</v>
      </c>
      <c r="BC2525" t="s">
        <v>896</v>
      </c>
      <c r="BF2525" s="34" t="s">
        <v>19011</v>
      </c>
      <c r="BG2525">
        <v>0.146463617682457</v>
      </c>
      <c r="BH2525">
        <v>0.86805552244186401</v>
      </c>
      <c r="BI2525">
        <v>6.0627121478319203E-2</v>
      </c>
      <c r="BJ2525">
        <v>1.9799098968505899</v>
      </c>
      <c r="BK2525">
        <v>0.26542210578918501</v>
      </c>
      <c r="BL2525">
        <v>-0.51845115423202504</v>
      </c>
      <c r="BM2525">
        <v>-1.77723371982574</v>
      </c>
      <c r="BN2525">
        <v>-0.97472208738327004</v>
      </c>
      <c r="BO2525">
        <v>-0.74623727798461903</v>
      </c>
      <c r="BP2525">
        <v>-0.63000744581222501</v>
      </c>
      <c r="BQ2525">
        <v>0.76378053426742598</v>
      </c>
      <c r="BR2525">
        <v>0.56239295005798295</v>
      </c>
      <c r="BT2525">
        <v>17.541475296020501</v>
      </c>
      <c r="BU2525">
        <v>18.646741867065401</v>
      </c>
      <c r="BV2525">
        <v>16.935832977294901</v>
      </c>
      <c r="BW2525">
        <v>18.989515304565401</v>
      </c>
      <c r="BX2525">
        <v>16.595577239990199</v>
      </c>
      <c r="BY2525">
        <v>16.793350219726602</v>
      </c>
      <c r="BZ2525">
        <v>14.9160833358765</v>
      </c>
      <c r="CA2525">
        <v>15.6178121566772</v>
      </c>
      <c r="CB2525">
        <v>16.105909347534201</v>
      </c>
      <c r="CC2525">
        <v>14.7760219573975</v>
      </c>
      <c r="CD2525">
        <v>16.3493843078613</v>
      </c>
      <c r="CE2525">
        <v>16.863265991210898</v>
      </c>
      <c r="CG2525">
        <v>17.541475296020501</v>
      </c>
      <c r="CH2525">
        <v>18.646741867065401</v>
      </c>
      <c r="CI2525">
        <v>16.935832977294901</v>
      </c>
      <c r="CJ2525" t="s">
        <v>8080</v>
      </c>
      <c r="CK2525">
        <v>16.595577239990199</v>
      </c>
      <c r="CL2525">
        <v>16.793350219726602</v>
      </c>
      <c r="CM2525" t="s">
        <v>8080</v>
      </c>
      <c r="CN2525">
        <v>15.6178121566772</v>
      </c>
      <c r="CO2525">
        <v>16.105909347534201</v>
      </c>
      <c r="CP2525">
        <v>14.7760219573975</v>
      </c>
      <c r="CQ2525">
        <v>16.3493843078613</v>
      </c>
      <c r="CR2525">
        <v>16.863265991210898</v>
      </c>
      <c r="CT2525" t="s">
        <v>19000</v>
      </c>
      <c r="CU2525" t="s">
        <v>895</v>
      </c>
      <c r="CV2525" t="s">
        <v>17227</v>
      </c>
      <c r="CW2525" t="str">
        <f t="shared" si="2"/>
        <v>&gt;A0A3Q7EXV6
MAVGGRTFTADDIVEKSPNDKRLYRYIQLPNGLCALLVHDPDIYPDGLPEHSGNSEDEEDEEAEDSEEGEEESDETDDEEETEVRDKGSKGASQKKAAAAMCVTTGSFSDPYDAQGLAHFLEHMLFMGSTDFPDENEYDNYLSRHGGCSNAYTEAEHTCYHFEVKRDCLKEALRRFSQFFVSPLVKAEAMEREVLAVDSEFNQVLQNDSCRLQQLQCHTSNPGHPFNRFFWGNKKSLADAVQKGVNLREQILRLYHDNYRGGSMKLAVIGGESVDILESWVLELFSNVKKGPLVNPDGGSELPIWKVGKLYWLKAVKDVHILDLSWTLPSLRKGYLKKAEDYLAHLLGHEGKGSLLFFLKARGWVTSISAGVGDEGMHRSSFAYIFGMSIHLTDFGLEKIFEIIGFVYQYLKLLHQNSPQEWIFKELQDIANVDFRYAEEQPQDDYAAELAEGLLVYPPEHVIYGDYAYDVWDAEFIKYVLDFFRPENMRVDVVSKSFQKSDDVQREPWFGSEYVEKDIPSSLFELWKDPTEINACLHLPAKNEFVPSDFSIRAGKANCDWENARPRCILDEPLMKIWYKLDNTFKLPRANTYFRITLKGGYSNLKNALLTELFIHLLKDELNEIIYQASVAKLETSVSLYGDKLELKVYGFNDKLPVLLSKVLVVTKSFSPRDDRFMVIKEDMVRTLKNTNMKPLNHSSYLRLQVLCQSFWDVEEKLFLLNDLTLSDLNFFIPELLSQLYIEGLCHGNLLEEEALNISKIFRSNFSVQALPFEMRHKEYVMCLPTAADLVRDVRVKNKLETNSVVELYFQIEPEEGTALIKLKAVIDLFDELVEEPLFNQLRTKEQLGYVVDCSARVTYRITGFCFRVQSSDYDPVYLQGRIDNFINGVEELLVSMHFYFVKWFMSCSNALFNYPLLVLLR</v>
      </c>
    </row>
    <row r="2526" spans="1:101" x14ac:dyDescent="0.25">
      <c r="A2526" t="s">
        <v>4519</v>
      </c>
      <c r="B2526" t="s">
        <v>21373</v>
      </c>
      <c r="C2526" t="s">
        <v>7787</v>
      </c>
      <c r="D2526" t="s">
        <v>16231</v>
      </c>
      <c r="E2526" t="s">
        <v>16232</v>
      </c>
      <c r="F2526" t="s">
        <v>12988</v>
      </c>
      <c r="G2526">
        <v>-5.7283363342285201</v>
      </c>
      <c r="H2526">
        <v>-4.4399099349975604</v>
      </c>
      <c r="I2526">
        <v>-3.3226356506347701</v>
      </c>
      <c r="J2526">
        <v>-4.2045087814331099</v>
      </c>
      <c r="K2526">
        <v>-4.8828878402709996</v>
      </c>
      <c r="L2526">
        <v>-6.0393867492675799</v>
      </c>
      <c r="M2526">
        <v>-4.1991004943847701</v>
      </c>
      <c r="N2526">
        <v>-4.2557668685913104</v>
      </c>
      <c r="O2526">
        <v>-4.8816947937011701</v>
      </c>
      <c r="P2526">
        <v>-5.2001533508300799</v>
      </c>
      <c r="Q2526">
        <v>-4.43609714508057</v>
      </c>
      <c r="R2526">
        <v>-5.2253561019897496</v>
      </c>
      <c r="S2526">
        <v>-4.7346528371175154</v>
      </c>
      <c r="T2526">
        <v>2522</v>
      </c>
      <c r="X2526" s="16">
        <v>0.54530048370361239</v>
      </c>
      <c r="Z2526">
        <v>0.80423352498894296</v>
      </c>
      <c r="AA2526">
        <v>0.13091207698169999</v>
      </c>
      <c r="AB2526">
        <v>0.73975502347501021</v>
      </c>
      <c r="AP2526">
        <v>3</v>
      </c>
      <c r="AQ2526">
        <v>3</v>
      </c>
      <c r="AR2526">
        <v>3</v>
      </c>
      <c r="AS2526">
        <v>5.6</v>
      </c>
      <c r="AT2526">
        <v>5.6</v>
      </c>
      <c r="AU2526">
        <v>5.6</v>
      </c>
      <c r="AV2526">
        <v>76.453999999999994</v>
      </c>
      <c r="AW2526">
        <v>1.0541000000000001E-3</v>
      </c>
      <c r="AX2526">
        <v>4.3445</v>
      </c>
      <c r="AY2526">
        <v>62645000</v>
      </c>
      <c r="AZ2526">
        <v>3</v>
      </c>
      <c r="BA2526" t="s">
        <v>4519</v>
      </c>
      <c r="BB2526" t="s">
        <v>4519</v>
      </c>
      <c r="BC2526" t="s">
        <v>4520</v>
      </c>
      <c r="BF2526" s="34" t="s">
        <v>19011</v>
      </c>
      <c r="BG2526">
        <v>-1.3281010389328001</v>
      </c>
      <c r="BH2526">
        <v>0.39393663406372098</v>
      </c>
      <c r="BI2526">
        <v>1.8872220516204801</v>
      </c>
      <c r="BJ2526">
        <v>0.70856046676635698</v>
      </c>
      <c r="BK2526">
        <v>-0.19812250137329099</v>
      </c>
      <c r="BL2526">
        <v>-1.7438333034515401</v>
      </c>
      <c r="BM2526">
        <v>0.71578890085220304</v>
      </c>
      <c r="BN2526">
        <v>0.64005184173583995</v>
      </c>
      <c r="BO2526">
        <v>-0.19652794301509899</v>
      </c>
      <c r="BP2526">
        <v>-0.62216156721115101</v>
      </c>
      <c r="BQ2526">
        <v>0.399032592773438</v>
      </c>
      <c r="BR2526">
        <v>-0.65584611892700195</v>
      </c>
      <c r="BT2526">
        <v>16.373205184936499</v>
      </c>
      <c r="BU2526">
        <v>17.9749965667725</v>
      </c>
      <c r="BV2526">
        <v>18.267463684081999</v>
      </c>
      <c r="BW2526">
        <v>17.332981109619102</v>
      </c>
      <c r="BX2526">
        <v>16.142206192016602</v>
      </c>
      <c r="BY2526">
        <v>16.0437316894531</v>
      </c>
      <c r="BZ2526">
        <v>17.388185501098601</v>
      </c>
      <c r="CA2526">
        <v>17.152542114257798</v>
      </c>
      <c r="CB2526">
        <v>16.763963699340799</v>
      </c>
      <c r="CC2526">
        <v>14.9880628585815</v>
      </c>
      <c r="CD2526">
        <v>15.7958869934082</v>
      </c>
      <c r="CE2526">
        <v>15.7415199279785</v>
      </c>
      <c r="CG2526">
        <v>16.373205184936499</v>
      </c>
      <c r="CH2526">
        <v>17.9749965667725</v>
      </c>
      <c r="CI2526">
        <v>18.267463684081999</v>
      </c>
      <c r="CJ2526">
        <v>17.332981109619102</v>
      </c>
      <c r="CK2526">
        <v>16.142206192016602</v>
      </c>
      <c r="CL2526">
        <v>16.0437316894531</v>
      </c>
      <c r="CM2526">
        <v>17.388185501098601</v>
      </c>
      <c r="CN2526">
        <v>17.152542114257798</v>
      </c>
      <c r="CO2526">
        <v>16.763963699340799</v>
      </c>
      <c r="CP2526">
        <v>14.9880628585815</v>
      </c>
      <c r="CQ2526">
        <v>15.7958869934082</v>
      </c>
      <c r="CR2526">
        <v>15.7415199279785</v>
      </c>
      <c r="CT2526" t="s">
        <v>19000</v>
      </c>
      <c r="CU2526" t="s">
        <v>4519</v>
      </c>
      <c r="CV2526" t="s">
        <v>18707</v>
      </c>
      <c r="CW2526" t="str">
        <f t="shared" ref="CW2526:CW2557" si="3">CT2526&amp;CU2526&amp;CHAR(10)&amp;CV2526</f>
        <v>&gt;A0A3Q7IL47
MDDEIQKTQEERKKMEQQLASMNTVTFDTEFYSSNKFEGYEKSIPVNDDDDTFDTENEVARKMASFTAPKQFFKEVPRGAGEEDEPSGFNKPSKIIDREDDYRRRRLNRVISPERNDPFLDKTPGPEVRTYADVMREEALKRQKEELMKEIAKKKKEEQEKAADKKEEVEKPAQKRRNRWDQSQDEGGAKKAKAGSDWDQPDSTPGIGRWDATPTPGRVGDATPSVKKNRWDETPTPGRVADSDATPAGGATPGATPAGMSWDATPKLAGLATPTPKRQRSRWDETPATMGSATPMSGATPAAAYTPGVTPVGGVELATPTPGAINLRGPVTPEQYNLMRWEKDIEERNRPLTDEELDSMFPQEGYKILDPPASYVPIRTPARKLLATPTPIGTPLYAIPEENRGQQFDVPKEMPGGLPFMKPEDYQYFGSLLNEEDEEELSPDEQKERKIMKLLLKVKNGTPPQRKTALRQLTDKAREFGAGPLFNRILPLLMQPTLEDQERHLLVKVIDRVLYKLDELVRPYVHKILVVIEPLLIDEDYYARVEGREIISNLSKAAGLATMIAAMRPDIDNIDEYVRNTTARAFSVVASALGIPALLPFLKAVCQSKKSWQARHTGIKIVQQIAILIGCAVLPHLRSLVEIIEHGLNDENQKVRTITALSLAALAEAAAPYGIESFDSVLKL</v>
      </c>
    </row>
    <row r="2527" spans="1:101" x14ac:dyDescent="0.25">
      <c r="A2527" t="s">
        <v>6995</v>
      </c>
      <c r="B2527" t="s">
        <v>21374</v>
      </c>
      <c r="C2527" t="s">
        <v>7793</v>
      </c>
      <c r="D2527" t="s">
        <v>16233</v>
      </c>
      <c r="E2527" t="s">
        <v>16177</v>
      </c>
      <c r="F2527" t="s">
        <v>12989</v>
      </c>
      <c r="G2527">
        <v>-5.4569816589355504</v>
      </c>
      <c r="H2527">
        <v>-4.3310117721557599</v>
      </c>
      <c r="I2527">
        <v>-3.9530220031738299</v>
      </c>
      <c r="J2527">
        <v>-2.94223880767822</v>
      </c>
      <c r="K2527">
        <v>-3.20058345794678</v>
      </c>
      <c r="L2527">
        <v>-2.72538185119629</v>
      </c>
      <c r="M2527">
        <v>-6.1940965652465803</v>
      </c>
      <c r="N2527">
        <v>-6.3628053665161097</v>
      </c>
      <c r="O2527">
        <v>-5.9740343093872097</v>
      </c>
      <c r="P2527">
        <v>-6.6680889129638699</v>
      </c>
      <c r="Q2527">
        <v>-5.0857229232788104</v>
      </c>
      <c r="R2527">
        <v>-4.0558786392211896</v>
      </c>
      <c r="S2527">
        <v>-4.7458205223083496</v>
      </c>
      <c r="T2527">
        <v>2523</v>
      </c>
      <c r="W2527">
        <v>3</v>
      </c>
      <c r="X2527" s="16">
        <v>-1.6242704391479501</v>
      </c>
      <c r="Z2527">
        <v>7.5111111111111101E-2</v>
      </c>
      <c r="AA2527">
        <v>2.2328102077883001</v>
      </c>
      <c r="AB2527">
        <v>5.8504570069805046E-3</v>
      </c>
      <c r="AC2527" t="s">
        <v>10408</v>
      </c>
      <c r="AE2527">
        <v>1.5802948079972401</v>
      </c>
      <c r="AF2527">
        <v>2.628483117935727E-2</v>
      </c>
      <c r="AG2527">
        <v>6.2803738317757001E-3</v>
      </c>
      <c r="AH2527" t="s">
        <v>10408</v>
      </c>
      <c r="AJ2527" s="14">
        <v>0.51858680139132796</v>
      </c>
      <c r="AK2527" s="14">
        <v>0.30297946795086989</v>
      </c>
      <c r="AL2527" s="14">
        <v>0.33719354838709698</v>
      </c>
      <c r="AN2527" s="14">
        <f>AVERAGE(M2527:O2527)-AVERAGE(P2527:R2527)</f>
        <v>-0.90708192189534298</v>
      </c>
      <c r="AP2527">
        <v>2</v>
      </c>
      <c r="AQ2527">
        <v>2</v>
      </c>
      <c r="AR2527">
        <v>2</v>
      </c>
      <c r="AS2527">
        <v>4.9000000000000004</v>
      </c>
      <c r="AT2527">
        <v>4.9000000000000004</v>
      </c>
      <c r="AU2527">
        <v>4.9000000000000004</v>
      </c>
      <c r="AV2527">
        <v>56.941000000000003</v>
      </c>
      <c r="AW2527">
        <v>0</v>
      </c>
      <c r="AX2527">
        <v>5.2765000000000004</v>
      </c>
      <c r="AY2527">
        <v>61584000</v>
      </c>
      <c r="AZ2527">
        <v>11</v>
      </c>
      <c r="BA2527" t="s">
        <v>4573</v>
      </c>
      <c r="BB2527" t="s">
        <v>4573</v>
      </c>
      <c r="BC2527" t="s">
        <v>4574</v>
      </c>
      <c r="BF2527" s="34" t="s">
        <v>19011</v>
      </c>
      <c r="BG2527">
        <v>-0.50824922323226895</v>
      </c>
      <c r="BH2527">
        <v>0.29645353555679299</v>
      </c>
      <c r="BI2527">
        <v>0.56659346818923995</v>
      </c>
      <c r="BJ2527">
        <v>1.2889752388000499</v>
      </c>
      <c r="BK2527">
        <v>1.1043426990509</v>
      </c>
      <c r="BL2527">
        <v>1.44395744800568</v>
      </c>
      <c r="BM2527">
        <v>-1.0350470542907699</v>
      </c>
      <c r="BN2527">
        <v>-1.1556190252304099</v>
      </c>
      <c r="BO2527">
        <v>-0.87777400016784701</v>
      </c>
      <c r="BP2527">
        <v>-1.3737976551055899</v>
      </c>
      <c r="BQ2527">
        <v>-0.242919832468033</v>
      </c>
      <c r="BR2527">
        <v>0.49308437108993503</v>
      </c>
      <c r="BT2527">
        <v>16.644559860229499</v>
      </c>
      <c r="BU2527">
        <v>18.0838947296143</v>
      </c>
      <c r="BV2527">
        <v>17.637077331543001</v>
      </c>
      <c r="BW2527">
        <v>18.595251083373999</v>
      </c>
      <c r="BX2527">
        <v>17.824510574340799</v>
      </c>
      <c r="BY2527">
        <v>19.3577365875244</v>
      </c>
      <c r="BZ2527">
        <v>15.3931894302368</v>
      </c>
      <c r="CA2527">
        <v>15.045503616333001</v>
      </c>
      <c r="CB2527">
        <v>15.671624183654799</v>
      </c>
      <c r="CC2527">
        <v>13.5201272964478</v>
      </c>
      <c r="CD2527">
        <v>15.14626121521</v>
      </c>
      <c r="CE2527">
        <v>16.910997390747099</v>
      </c>
      <c r="CG2527" t="s">
        <v>8080</v>
      </c>
      <c r="CH2527">
        <v>18.0838947296143</v>
      </c>
      <c r="CI2527">
        <v>17.637077331543001</v>
      </c>
      <c r="CJ2527">
        <v>18.595251083373999</v>
      </c>
      <c r="CK2527">
        <v>17.824510574340799</v>
      </c>
      <c r="CL2527">
        <v>19.3577365875244</v>
      </c>
      <c r="CM2527">
        <v>15.3931894302368</v>
      </c>
      <c r="CN2527">
        <v>15.045503616333001</v>
      </c>
      <c r="CO2527">
        <v>15.671624183654799</v>
      </c>
      <c r="CP2527">
        <v>13.5201272964478</v>
      </c>
      <c r="CQ2527" t="s">
        <v>8080</v>
      </c>
      <c r="CR2527" t="s">
        <v>8080</v>
      </c>
      <c r="CT2527" t="s">
        <v>19000</v>
      </c>
      <c r="CU2527" t="s">
        <v>6995</v>
      </c>
      <c r="CV2527" t="s">
        <v>16579</v>
      </c>
      <c r="CW2527" t="str">
        <f t="shared" si="3"/>
        <v>&gt;A0A3Q7IMC5
MLKNIIKRGHKKVLKSEVSDFGHAPPAGGRNSGNVSTSDVVVNHASRGNMVTNSIQSQQTPSVMTSAAPASGNIENLPLFRDVQISERQVLFFRKLQICCFQFDFTDTMKLVREKEIKRHTLVELVDYVQSGAGKISESNQEEMVKMISVNIFRCLPPASHENTGSENVEQEEDEPCLEPSWPHLQLVYELLLRYVVSSDTDTKLAKRFIDHSFVLKLLDLFDSEDPREREYLKTILHRVYGKFMVHRPFIRKGINNIFYRFIYETERHSGIGELLEILGSIINGFALPMKEEHKLFLVRALIPLHKPKSVAMYHQQLSYCIVQFVEKDYKLSDTVIRGLLKYWPVTNCQKEVLFLQELEEVLETTQAAEFQRCMVPLFRQIARCLNSPHFQVAERALFLWNNEHIVGLIAQNRNVIFPIIFDALQKNIDNHWNQAIHGLTVNVRKMFMEMDADLFDECQRQYSEKAARATELEEQRELRWQRLAAAATQGR</v>
      </c>
    </row>
    <row r="2528" spans="1:101" x14ac:dyDescent="0.25">
      <c r="A2528" t="s">
        <v>6923</v>
      </c>
      <c r="B2528" t="s">
        <v>21375</v>
      </c>
      <c r="C2528" t="s">
        <v>7672</v>
      </c>
      <c r="D2528">
        <v>0</v>
      </c>
      <c r="E2528">
        <v>0</v>
      </c>
      <c r="F2528" t="s">
        <v>12990</v>
      </c>
      <c r="G2528">
        <v>-5.8424606323242196</v>
      </c>
      <c r="H2528">
        <v>-4.2737474441528303</v>
      </c>
      <c r="I2528">
        <v>-2.8431854248046902</v>
      </c>
      <c r="J2528">
        <v>-3.82788181304932</v>
      </c>
      <c r="K2528">
        <v>-5.6671638488769496</v>
      </c>
      <c r="L2528">
        <v>-4.2047443389892596</v>
      </c>
      <c r="M2528">
        <v>-4.3258705139160201</v>
      </c>
      <c r="N2528">
        <v>-5.9449758529663104</v>
      </c>
      <c r="O2528">
        <v>-3.2068233489990199</v>
      </c>
      <c r="P2528">
        <v>-5.7030162811279297</v>
      </c>
      <c r="Q2528">
        <v>-5.8004865646362296</v>
      </c>
      <c r="R2528">
        <v>-5.7350177764892596</v>
      </c>
      <c r="S2528">
        <v>-4.7812811533610038</v>
      </c>
      <c r="T2528">
        <v>2524</v>
      </c>
      <c r="X2528" s="16">
        <v>0.24679883321126184</v>
      </c>
      <c r="Z2528">
        <v>0.55055045871559605</v>
      </c>
      <c r="AA2528">
        <v>0.35558668033961999</v>
      </c>
      <c r="AB2528">
        <v>0.44097434077256664</v>
      </c>
      <c r="AP2528">
        <v>2</v>
      </c>
      <c r="AQ2528">
        <v>2</v>
      </c>
      <c r="AR2528">
        <v>2</v>
      </c>
      <c r="AS2528">
        <v>1.5</v>
      </c>
      <c r="AT2528">
        <v>1.5</v>
      </c>
      <c r="AU2528">
        <v>1.5</v>
      </c>
      <c r="AV2528">
        <v>139.91999999999999</v>
      </c>
      <c r="AW2528">
        <v>1.0227999999999999E-3</v>
      </c>
      <c r="AX2528">
        <v>3.9115000000000002</v>
      </c>
      <c r="AY2528">
        <v>129240000</v>
      </c>
      <c r="AZ2528">
        <v>4</v>
      </c>
      <c r="BA2528" t="s">
        <v>3448</v>
      </c>
      <c r="BB2528" t="s">
        <v>3448</v>
      </c>
      <c r="BC2528" t="s">
        <v>3449</v>
      </c>
      <c r="BF2528" s="34" t="s">
        <v>19011</v>
      </c>
      <c r="BG2528">
        <v>-0.94048219919204701</v>
      </c>
      <c r="BH2528">
        <v>0.44980743527412398</v>
      </c>
      <c r="BI2528">
        <v>1.7176591157913199</v>
      </c>
      <c r="BJ2528">
        <v>0.84496086835861195</v>
      </c>
      <c r="BK2528">
        <v>-0.78512346744537398</v>
      </c>
      <c r="BL2528">
        <v>0.51096224784851096</v>
      </c>
      <c r="BM2528">
        <v>0.40361279249191301</v>
      </c>
      <c r="BN2528">
        <v>-1.0313374996185301</v>
      </c>
      <c r="BO2528">
        <v>1.39538085460663</v>
      </c>
      <c r="BP2528">
        <v>-0.81689810752868697</v>
      </c>
      <c r="BQ2528">
        <v>-0.90328222513198897</v>
      </c>
      <c r="BR2528">
        <v>-0.84525978565216098</v>
      </c>
      <c r="BT2528">
        <v>16.259080886840799</v>
      </c>
      <c r="BU2528">
        <v>18.141159057617202</v>
      </c>
      <c r="BV2528">
        <v>18.746913909912099</v>
      </c>
      <c r="BW2528">
        <v>17.709608078002901</v>
      </c>
      <c r="BX2528">
        <v>15.3579301834106</v>
      </c>
      <c r="BY2528">
        <v>17.878374099731399</v>
      </c>
      <c r="BZ2528">
        <v>17.261415481567401</v>
      </c>
      <c r="CA2528">
        <v>15.4633331298828</v>
      </c>
      <c r="CB2528">
        <v>18.438835144043001</v>
      </c>
      <c r="CC2528">
        <v>14.4851999282837</v>
      </c>
      <c r="CD2528">
        <v>14.4314975738525</v>
      </c>
      <c r="CE2528">
        <v>15.231858253479</v>
      </c>
      <c r="CG2528">
        <v>16.259080886840799</v>
      </c>
      <c r="CH2528">
        <v>18.141159057617202</v>
      </c>
      <c r="CI2528">
        <v>18.746913909912099</v>
      </c>
      <c r="CJ2528">
        <v>17.709608078002901</v>
      </c>
      <c r="CK2528">
        <v>15.3579301834106</v>
      </c>
      <c r="CL2528">
        <v>17.878374099731399</v>
      </c>
      <c r="CM2528">
        <v>17.261415481567401</v>
      </c>
      <c r="CN2528">
        <v>15.4633331298828</v>
      </c>
      <c r="CO2528" t="s">
        <v>8080</v>
      </c>
      <c r="CP2528">
        <v>14.4851999282837</v>
      </c>
      <c r="CQ2528">
        <v>14.4314975738525</v>
      </c>
      <c r="CR2528">
        <v>15.231858253479</v>
      </c>
      <c r="CT2528" t="s">
        <v>19000</v>
      </c>
      <c r="CU2528" t="s">
        <v>6923</v>
      </c>
      <c r="CV2528" t="s">
        <v>18195</v>
      </c>
      <c r="CW2528" t="str">
        <f t="shared" si="3"/>
        <v>&gt;A0A3Q7HHQ9
MANFLAQFQSIKTTCDHVVIAVEDVSDLWPLVKKGFEDHLPFKRAFLNNKTRNPVLVDELPAEYILTTDSRLRSRFPQEQSLFWFREPYATVVLVSCEDLDEFKTILKPRLKLIVQNDEREWFIVFVSKAAAHNDQSTKMAKKVYAKLEVDFSSKKRERCCKLDFHGPDTNFWDDLEAKIMECIRNTLDRRIQFYEEEIRKLSEQRFMPVWNFCNFFILKESLAFMFEIAHLHEDALREYDELELCYLETVNMTGKQRDFGGMDSGDDQAALLNPGKKALNQIVQDDSFREFDFRQYLFACQSNLLFKLTRPFEVASRGHSFIISFSKALALHESKLPFCTREVWVITASLALITATASQYKDGQVASDIEKEFYRVQGDLYSLCRTKFMRLAYLIGYGLHIERSPVNSASLSMLPWPKPGVWPSLPSDASSEVLVKEKMMFEESLRVKHFGIQRKPLPLEPSVLLREANRKRASISAGNVFEMFDGHPNAIDGSGSTSSPAKSQSISMSRTNSSPGNFESSMSRPLRLSEICVAAEHALRSTISDAELWKSLSSVQEFEQKYLELSKGAANNYHRSWWKRHGVVLDGEIAAVFHKNRNYDLAAKLYEKVCALYSGEGWQNLLAEVLPNLAECQKELGDQAGYLSSCVRLLSLDKGLFSSKERQAFQSEVVRLAHSEMENTVPLDVSSLITFSGNPGPPLQLCDGDPGTLSVVVWSGFPDDITLESLSLTLTATTNTDEGIKAIKRSGETILKPGRNTIMINLPPQRPGSYVLGVLTGKIGLLSFRSHSFSKGAPADSDDFMSYEKPTRPILKVFKPRSLVDLTAAVSSALLMNEPQWVGIIVKPISYSLKGAILHIDTGPGLTIEKSHNIEIERHVIGRTDELDHSEGFKDDDSSAATPEVKQMSLHDGNIELPDWASNITSVLWIPVHATSDELPKGAPAGAVAPQRQNLVEGLRTIALKLEFGVSRNQIFERTIAVHFTDPFSVSTRVTDKSADGKLLLQVILQSQVQATLTIYDSWLDLQEGFAHTGNGDKKPISGFFPLVISPKSRAGILFSVCLASAPIEEEAEIQCPESILNIRFGILGNRAAGAHDPNAEEPSGHDGSTQSLIFKSSLLLQRPVLDPCFAVGFLPLSSTDLQVGQLVSMRWRVERLKSLEENAASENNDDVLYEVHANSDHWMIAGRKRGHVILSTEQGSRITISVLCLPLVAGYVRPPQLGLPNVDKANICCNPPSPHLVCVFPPALSSSFCIPP</v>
      </c>
    </row>
    <row r="2529" spans="1:101" x14ac:dyDescent="0.25">
      <c r="A2529" t="s">
        <v>3791</v>
      </c>
      <c r="B2529" t="s">
        <v>21376</v>
      </c>
      <c r="C2529" t="s">
        <v>7705</v>
      </c>
      <c r="D2529" t="s">
        <v>15431</v>
      </c>
      <c r="E2529">
        <v>0</v>
      </c>
      <c r="F2529" t="s">
        <v>12991</v>
      </c>
      <c r="G2529">
        <v>-7.5212831497192401</v>
      </c>
      <c r="H2529">
        <v>-4.3210248947143599</v>
      </c>
      <c r="I2529">
        <v>-4.4228763580322301</v>
      </c>
      <c r="J2529">
        <v>-4.8622770309448198</v>
      </c>
      <c r="K2529">
        <v>-4.1362810134887704</v>
      </c>
      <c r="L2529">
        <v>-4.5215167999267596</v>
      </c>
      <c r="M2529">
        <v>-3.6393070220947301</v>
      </c>
      <c r="N2529">
        <v>-5.39813137054443</v>
      </c>
      <c r="O2529">
        <v>-4.3394012451171902</v>
      </c>
      <c r="P2529">
        <v>-5.8308019638061497</v>
      </c>
      <c r="Q2529">
        <v>-4.3942575454711896</v>
      </c>
      <c r="R2529">
        <v>-4.5283269882202104</v>
      </c>
      <c r="S2529">
        <v>-4.8262904485066738</v>
      </c>
      <c r="T2529">
        <v>2525</v>
      </c>
      <c r="X2529" s="16">
        <v>-0.91503651936849373</v>
      </c>
      <c r="Z2529">
        <v>0.77355748969308302</v>
      </c>
      <c r="AA2529">
        <v>0.15732237714415401</v>
      </c>
      <c r="AB2529">
        <v>0.69610959956432694</v>
      </c>
      <c r="AP2529">
        <v>5</v>
      </c>
      <c r="AQ2529">
        <v>5</v>
      </c>
      <c r="AR2529">
        <v>5</v>
      </c>
      <c r="AS2529">
        <v>5.6</v>
      </c>
      <c r="AT2529">
        <v>5.6</v>
      </c>
      <c r="AU2529">
        <v>5.6</v>
      </c>
      <c r="AV2529">
        <v>153.46</v>
      </c>
      <c r="AW2529">
        <v>0</v>
      </c>
      <c r="AX2529">
        <v>12.561</v>
      </c>
      <c r="AY2529">
        <v>161950000</v>
      </c>
      <c r="AZ2529">
        <v>11</v>
      </c>
      <c r="BA2529" t="s">
        <v>3791</v>
      </c>
      <c r="BB2529" t="s">
        <v>3791</v>
      </c>
      <c r="BC2529" t="s">
        <v>3792</v>
      </c>
      <c r="BF2529" s="34" t="s">
        <v>19011</v>
      </c>
      <c r="BG2529">
        <v>-2.6347484588622998</v>
      </c>
      <c r="BH2529">
        <v>0.49397075176239003</v>
      </c>
      <c r="BI2529">
        <v>0.39439609646797202</v>
      </c>
      <c r="BJ2529">
        <v>-3.51821333169937E-2</v>
      </c>
      <c r="BK2529">
        <v>0.67458486557006803</v>
      </c>
      <c r="BL2529">
        <v>0.29796069860458402</v>
      </c>
      <c r="BM2529">
        <v>1.16044938564301</v>
      </c>
      <c r="BN2529">
        <v>-0.55905789136886597</v>
      </c>
      <c r="BO2529">
        <v>0.47600519657134999</v>
      </c>
      <c r="BP2529">
        <v>-0.98205649852752697</v>
      </c>
      <c r="BQ2529">
        <v>0.42237517237663302</v>
      </c>
      <c r="BR2529">
        <v>0.291302740573883</v>
      </c>
      <c r="BT2529">
        <v>14.580258369445801</v>
      </c>
      <c r="BU2529">
        <v>18.0938816070557</v>
      </c>
      <c r="BV2529">
        <v>17.167222976684599</v>
      </c>
      <c r="BW2529">
        <v>16.675212860107401</v>
      </c>
      <c r="BX2529">
        <v>16.8888130187988</v>
      </c>
      <c r="BY2529">
        <v>17.561601638793899</v>
      </c>
      <c r="BZ2529">
        <v>17.9479789733887</v>
      </c>
      <c r="CA2529">
        <v>16.010177612304702</v>
      </c>
      <c r="CB2529">
        <v>17.306257247924801</v>
      </c>
      <c r="CC2529">
        <v>14.357414245605501</v>
      </c>
      <c r="CD2529">
        <v>15.837726593017599</v>
      </c>
      <c r="CE2529">
        <v>16.438549041748001</v>
      </c>
      <c r="CG2529">
        <v>14.580258369445801</v>
      </c>
      <c r="CH2529">
        <v>18.0938816070557</v>
      </c>
      <c r="CI2529">
        <v>17.167222976684599</v>
      </c>
      <c r="CJ2529">
        <v>16.675212860107401</v>
      </c>
      <c r="CK2529" t="s">
        <v>8080</v>
      </c>
      <c r="CL2529">
        <v>17.561601638793899</v>
      </c>
      <c r="CM2529">
        <v>17.9479789733887</v>
      </c>
      <c r="CN2529">
        <v>16.010177612304702</v>
      </c>
      <c r="CO2529">
        <v>17.306257247924801</v>
      </c>
      <c r="CP2529">
        <v>14.357414245605501</v>
      </c>
      <c r="CQ2529">
        <v>15.837726593017599</v>
      </c>
      <c r="CR2529">
        <v>16.438549041748001</v>
      </c>
      <c r="CT2529" t="s">
        <v>19000</v>
      </c>
      <c r="CU2529" t="s">
        <v>3791</v>
      </c>
      <c r="CV2529" t="s">
        <v>18630</v>
      </c>
      <c r="CW2529" t="str">
        <f t="shared" si="3"/>
        <v>&gt;A0A3Q7HUQ1
MTKHRFRERVKSFFGSHVDPEKDEELKGTKAEIEDKIQKILAYLKGEDAGDEKEPLVEAVEDFHNHYQSLYARYDHLTGKLRDNVHGKHEKDSSSSSSDSDSDSDGSTRKKGKKNGKLKFTEVTDGIKEELASANLEIIELKAQLMAAKEEKDALQSEHQSTLSKLQEAETTICSLTSEAERLEVENSKHLGETVDLKENLEKSAKLESELMQKLDEMTKERESLLLEKEAMGNSILEGNNTIEELRTTMGQLKEEKETLHIELEALKSELPSVKEQLDSAEKEIAQLSQTQKVTEEDNSSLSSKVLQLSEEIEQAQQKIQDLVTEADQLKGMLDEKEKEFASHKEIHDAHKTEASTRLRGMELEIGSLQSQRSEIEKQKEDELSALLNKLEEKEGEFSSQMEALTTKISNMQLEIESLSELKGKLEEEMEQQRNKMSAEVEDLTNKVNKKDLELESLCSQKLELEAELEKKTQEISGFSSEIESLKEDIANKSAESLKILEEKESSLSKVKDLEVELKSLQNLKHELEEQLTSKDETIVQMKNDKEMMHDKISEIERALTERESELAILRKNSEDGEIESSAQIAALTLQLSNLKEHSENLQVEKSQIESQLEAKAGEASEYLTQLEKLKGELARNTSEGQRMLEEKEGLVVQVREEKGSLLRKISELESALAEKVEEHETLQKKLEEVQNEASTQIAALTEEVDKLRQQTELLQTEKSQMELVIETGKQEFTESLAQAENQNTELSQKLVDQEIRLKEREEAFGKLVEEKDSLVIQVNDLQAEVKSLCEKISTLEENTSNTNNEISLLKDEKESFLLKISELENSLVKKVEEYQALQKRLEDVQNDTSAQIVALTEEANKSQQQIELLQTEKDQLTLVIEGGKQESTESLAQAESQNTELSQKIVDQELKLKEQEEALGKLVEEKEGLVVQVNDLQAEAKSLCEQMSTLEENISSANNESNLLKEEKVSLLSKLSDLENALTEKVDEHGQTLAHAENQHTELSQKIVDREMKIKEHEEAFGKLGEEHKQLDGMLQEYKEKIKLAEMKIEEMTEEYQKNLESKDHKIHELDNKIEDLKRDLEMKGDEISTLVENVRNTEVKLRLTIQKLRVTEQLLTEKEVDHQKKEEKLLQHQKLLEERIATLSGVITEYKETQAKIKADLSNKVNDTLTQMDTFNMKFEEDTGHLESRIYEILNELKVALNLIKVTSEEKKQLKKEVNTLVQQLNDEKECALVLKEKVEKLEFAGKNEVSQRGSLTETVHQLEVKIATLHKMLVEKDEKMGEYERKMNDKDKGMLDLSEEKREAIRQLCIWIDYHQSRYDDLIERISTKTKGKRQVTA</v>
      </c>
    </row>
    <row r="2530" spans="1:101" x14ac:dyDescent="0.25">
      <c r="A2530" t="s">
        <v>6804</v>
      </c>
      <c r="B2530" t="s">
        <v>21377</v>
      </c>
      <c r="C2530" t="s">
        <v>7425</v>
      </c>
      <c r="D2530" t="s">
        <v>16234</v>
      </c>
      <c r="E2530" t="s">
        <v>14974</v>
      </c>
      <c r="F2530" t="s">
        <v>12992</v>
      </c>
      <c r="G2530">
        <v>-3.2257041931152299</v>
      </c>
      <c r="H2530">
        <v>-5.0603189468383798</v>
      </c>
      <c r="I2530">
        <v>-5.4706840515136701</v>
      </c>
      <c r="J2530">
        <v>-2.60950374603271</v>
      </c>
      <c r="K2530">
        <v>-6.2211647033691397</v>
      </c>
      <c r="L2530">
        <v>-5.1822280883789098</v>
      </c>
      <c r="M2530">
        <v>-7.4609851837158203</v>
      </c>
      <c r="N2530">
        <v>-6.1044216156005904</v>
      </c>
      <c r="O2530">
        <v>-4.4858016967773402</v>
      </c>
      <c r="P2530">
        <v>-5.3627567291259801</v>
      </c>
      <c r="Q2530">
        <v>-2.8373327255249001</v>
      </c>
      <c r="R2530">
        <v>-4.3343877792358398</v>
      </c>
      <c r="S2530">
        <v>-4.862940788269043</v>
      </c>
      <c r="T2530">
        <v>2526</v>
      </c>
      <c r="X2530" s="16">
        <v>8.5396448771160038E-2</v>
      </c>
      <c r="Z2530">
        <v>0.59605422993492396</v>
      </c>
      <c r="AA2530">
        <v>0.30827705357114499</v>
      </c>
      <c r="AB2530">
        <v>0.49172574436459227</v>
      </c>
      <c r="AP2530">
        <v>4</v>
      </c>
      <c r="AQ2530">
        <v>4</v>
      </c>
      <c r="AR2530">
        <v>4</v>
      </c>
      <c r="AS2530">
        <v>2.9</v>
      </c>
      <c r="AT2530">
        <v>2.9</v>
      </c>
      <c r="AU2530">
        <v>2.9</v>
      </c>
      <c r="AV2530">
        <v>242.1</v>
      </c>
      <c r="AW2530">
        <v>0</v>
      </c>
      <c r="AX2530">
        <v>15.153</v>
      </c>
      <c r="AY2530">
        <v>81427000</v>
      </c>
      <c r="AZ2530">
        <v>5</v>
      </c>
      <c r="BA2530" t="s">
        <v>1536</v>
      </c>
      <c r="BB2530" t="s">
        <v>1536</v>
      </c>
      <c r="BC2530" t="s">
        <v>1537</v>
      </c>
      <c r="BF2530" s="34" t="s">
        <v>19011</v>
      </c>
      <c r="BG2530">
        <v>1.12786960601807</v>
      </c>
      <c r="BH2530">
        <v>-0.135971084237099</v>
      </c>
      <c r="BI2530">
        <v>-0.41866591572761502</v>
      </c>
      <c r="BJ2530">
        <v>1.55236160755157</v>
      </c>
      <c r="BK2530">
        <v>-0.93566167354583696</v>
      </c>
      <c r="BL2530">
        <v>-0.219952598214149</v>
      </c>
      <c r="BM2530">
        <v>-1.78975677490234</v>
      </c>
      <c r="BN2530">
        <v>-0.85523897409439098</v>
      </c>
      <c r="BO2530">
        <v>0.259805887937546</v>
      </c>
      <c r="BP2530">
        <v>-0.34431627392768899</v>
      </c>
      <c r="BQ2530">
        <v>1.39541339874268</v>
      </c>
      <c r="BR2530">
        <v>0.36411285400390597</v>
      </c>
      <c r="BT2530">
        <v>18.875837326049801</v>
      </c>
      <c r="BU2530">
        <v>17.354587554931602</v>
      </c>
      <c r="BV2530">
        <v>16.1194152832031</v>
      </c>
      <c r="BW2530">
        <v>18.927986145019499</v>
      </c>
      <c r="BX2530">
        <v>14.8039293289185</v>
      </c>
      <c r="BY2530">
        <v>16.9008903503418</v>
      </c>
      <c r="BZ2530">
        <v>14.126300811767599</v>
      </c>
      <c r="CA2530">
        <v>15.3038873672485</v>
      </c>
      <c r="CB2530">
        <v>17.159856796264599</v>
      </c>
      <c r="CC2530">
        <v>14.8254594802856</v>
      </c>
      <c r="CD2530">
        <v>17.394651412963899</v>
      </c>
      <c r="CE2530">
        <v>16.632488250732401</v>
      </c>
      <c r="CG2530" t="s">
        <v>8080</v>
      </c>
      <c r="CH2530" t="s">
        <v>8080</v>
      </c>
      <c r="CI2530" t="s">
        <v>8080</v>
      </c>
      <c r="CJ2530">
        <v>18.927986145019499</v>
      </c>
      <c r="CK2530">
        <v>14.8039293289185</v>
      </c>
      <c r="CL2530">
        <v>16.9008903503418</v>
      </c>
      <c r="CM2530">
        <v>14.126300811767599</v>
      </c>
      <c r="CN2530">
        <v>15.3038873672485</v>
      </c>
      <c r="CO2530" t="s">
        <v>8080</v>
      </c>
      <c r="CP2530" t="s">
        <v>8080</v>
      </c>
      <c r="CQ2530" t="s">
        <v>8080</v>
      </c>
      <c r="CR2530" t="s">
        <v>8080</v>
      </c>
      <c r="CT2530" t="s">
        <v>19000</v>
      </c>
      <c r="CU2530" t="s">
        <v>6804</v>
      </c>
      <c r="CV2530" t="s">
        <v>18300</v>
      </c>
      <c r="CW2530" t="str">
        <f t="shared" si="3"/>
        <v>&gt;A0A3Q7FKX4
MSIASSSVLQSKNNGVVMSSPVKSLVGHQLNAMPLGRVGVGLGRTRVTRSSVVKRTTGFEKKFYGAKLRASGPERLHLWQSDGPGRAPKLRVVVRSALSQVPEKPLGLYDPSFDKDSCGVGFVAELSGESSRKTVADAIEMLVRMSHRGACGCETNTGDGAGILVGLPHDFYKEVTSEAGFEIPPPGQYAVGMFFLPTSDSRREQSKIVFTKVAESLGHTVLGWRPVPTDNSGLGKSALQTEPIIEQVFLTPTPRSKVDFERQMYILRRVAMVAIRAALNLQHGGVKDFYVCSLSSRTVVYKGQLKPNQLKEYYFADLGNERFTSYMALVHSRFSTNTFPSWDRAQPMRVLGHNGEINTLRGNVNWMRAREGLLKCKELGLSKTEMKKLLPIVDASSSDSGAFDGVLELLLRAGRSLPEAVMMMIPEAWQNDKNMDPSRKALYEYFSALMEPWDGPALMSFTDGRYLGATLDRNGLRPGRFYVTYSGRVIMASEVGVVDIPPEDVSRKGRLNPGMMLLVDFENHVVVDDDALKKQYSLARPYGQWLKKQKIELKDIVESVNYSYRVPPPIAGVLPAVSDEDSMENMGLHGLLAPLKAFGYTTEALEMLLLPMAKDGVEALGSMGNDAPLAVMSNREKLTFEYFKQMFAQVTNPPIDPIREKIVTSMQCMVGPEGDLTETTEEQCHRLSLKGPLLSIEEMEAVKKMNYRGWRSKVLDITYSRDRGTKGLEETLDRICSEAHDAIQEGYTAIVLSDRGFSPKRVAVSSLLAIGAVHHHLVKKLERTRVALIVESAEPREVHHFCTLVGFGADAICPYLAVEAIWRLQVDGKIPPKSTGEFHSKDELVKKYFKASHYGMMKVLAKMGISTLASYKGAQIFEAVGLSSEVMERCFNGTPSRVEGATFEALAKDALNLHGLAFPSRALAPGSAEAVALPNPGDYHWRKGGEIHLNDPFAIAKLQEAAQSNSVAAYKEYSKRVQELNRQCNLRGLLKFKEGEVKVPLEEVEPASEIVKRFCTGAMSYGSISLEAHATLAIAMNKIGGKSNTGEGGEQPSRMEPLPNGTKNPKRSAIKQVASGRFGVSSYYLTNADELQIKMAQGAKPGEGGELPGHKVIGDIAVTRNSTAGVGLISPPPHHDIYSIEDLAQLIHDLKNANPGARVSVKLVSEAGVGVIASGVVKGHADHVLISGHDGGTGASRWTGIKSAGLPWELGLAETHQTLVANDLRGRTVLQTDGQLKTGRDVAIAALLGAEEFGFSTAPLITLGCIMMRKCHKNTCPVGIATQDPILREKFAGEPEHVINFFFMLAEEVREIMSQLGFRALTEMVGRSDMLEMDNDLVKNNDKLKNIDLSLLLRPAADIRPEAAQYCIQKQDHGLDMALDNNLIALSKAALERSLPVYIETPICNVNRAVGTMLSHEVTKRYHLAGLPTDTIHIKLSGSAGQSLGAFLCPGITLELEGDSNDYVGKGLSGGKIVVYPPKGSKFDPKENIVIGNVALYGATSGEAYFNGMAAERFCVRNSGAKAVVEGVGDHGCEYMTGGTVVVLGKTGRNFAAGMSGGVAYVLDLHSTFHSHCNPELVDLDKVEEEEDIMTLKMMIQQHQRNTNSQLAKEVLADFDNLLPRFIKVFPRDYKRVLASMKKEEAYEAAKERAIKEAEEQEEEELKEKDAFEELKKLAAASKDESSQVEEEQTLKRPIQVAEAVKHRGFVAYERQGVSYRDPNVRMEDWKEVMEESKPGPLLTTQSARCMDCGTPFCHQENSGCPLGNKIPEFNELVYQNRWREALDRLLETNNFPEFTGRVCPAPCEGSCVLGIIENPVSIKSIECAIIDKAFEEGWMVPRPPSERTGRRVAIVGSGPSGLAAADQLNRLGHTVTVFERADRIGGLMMYGVPNMKTDKIDVVQRRVDLMEKEGVKFVVNANIGNDPAYSLDSLREDHDAIILAVGATKPRDLPVPGRELSGVHFAMEFLHANTKSLLDSNLQDGKYISAKGKKVVVIGGGDTGTDCIGTSIRHGCTSVVNLELLPQPPNTRAPGNPWPQWPRIFRVDYGHQEAAVKFGKDPRSYEVLTKRFIGDENGNVKGLEVIRVQWEKDASGRFQFKEVEGSEEIIGADLVMLAMGFLGPESTIADKLGLEKDNRSNFKADYGRFSTSVEGVFAAGDCRRGQSLVVWAISEGRQAAAQVDKFLMKDDEDSSADAASQQESVKKQPTVVT</v>
      </c>
    </row>
    <row r="2531" spans="1:101" x14ac:dyDescent="0.25">
      <c r="A2531" t="s">
        <v>2153</v>
      </c>
      <c r="B2531" t="s">
        <v>21378</v>
      </c>
      <c r="C2531" t="s">
        <v>7177</v>
      </c>
      <c r="D2531" t="s">
        <v>16080</v>
      </c>
      <c r="E2531">
        <v>0</v>
      </c>
      <c r="F2531" t="s">
        <v>12993</v>
      </c>
      <c r="G2531">
        <v>-3.5831642150878902</v>
      </c>
      <c r="H2531">
        <v>-5.4327955245971697</v>
      </c>
      <c r="I2531">
        <v>-5.7804288864135698</v>
      </c>
      <c r="J2531">
        <v>-2.34247875213623</v>
      </c>
      <c r="K2531">
        <v>-5.6305313110351598</v>
      </c>
      <c r="L2531">
        <v>-2.90238380432129</v>
      </c>
      <c r="M2531">
        <v>-3.6864547729492201</v>
      </c>
      <c r="N2531">
        <v>-6.69944095611572</v>
      </c>
      <c r="O2531">
        <v>-6.4607057571411097</v>
      </c>
      <c r="P2531">
        <v>-5.5593700408935502</v>
      </c>
      <c r="Q2531">
        <v>-5.3134469985961896</v>
      </c>
      <c r="R2531">
        <v>-5.0047626495361301</v>
      </c>
      <c r="S2531">
        <v>-4.8663303057352696</v>
      </c>
      <c r="T2531">
        <v>2527</v>
      </c>
      <c r="X2531" s="16">
        <v>-1.3069982528686497</v>
      </c>
      <c r="Z2531">
        <v>0.47087428206764498</v>
      </c>
      <c r="AA2531">
        <v>0.447298756059203</v>
      </c>
      <c r="AB2531">
        <v>0.35702715066311214</v>
      </c>
      <c r="AP2531">
        <v>3</v>
      </c>
      <c r="AQ2531">
        <v>3</v>
      </c>
      <c r="AR2531">
        <v>3</v>
      </c>
      <c r="AS2531">
        <v>5.9</v>
      </c>
      <c r="AT2531">
        <v>5.9</v>
      </c>
      <c r="AU2531">
        <v>5.9</v>
      </c>
      <c r="AV2531">
        <v>86.05</v>
      </c>
      <c r="AW2531">
        <v>0</v>
      </c>
      <c r="AX2531">
        <v>10.416</v>
      </c>
      <c r="AY2531">
        <v>83096000</v>
      </c>
      <c r="AZ2531">
        <v>4</v>
      </c>
      <c r="BA2531" t="s">
        <v>2153</v>
      </c>
      <c r="BB2531" t="s">
        <v>2153</v>
      </c>
      <c r="BC2531" t="s">
        <v>2154</v>
      </c>
      <c r="BF2531" s="34" t="s">
        <v>19011</v>
      </c>
      <c r="BG2531">
        <v>0.91553491353988603</v>
      </c>
      <c r="BH2531">
        <v>-0.40417110919952398</v>
      </c>
      <c r="BI2531">
        <v>-0.65220642089843806</v>
      </c>
      <c r="BJ2531">
        <v>1.80076003074646</v>
      </c>
      <c r="BK2531">
        <v>-0.54525494575500499</v>
      </c>
      <c r="BL2531">
        <v>1.4012695550918599</v>
      </c>
      <c r="BM2531">
        <v>0.84183740615844704</v>
      </c>
      <c r="BN2531">
        <v>-1.3079185485839799</v>
      </c>
      <c r="BO2531">
        <v>-1.1375817060470601</v>
      </c>
      <c r="BP2531">
        <v>-0.49448162317276001</v>
      </c>
      <c r="BQ2531">
        <v>-0.31901633739471402</v>
      </c>
      <c r="BR2531">
        <v>-9.8771035671234103E-2</v>
      </c>
      <c r="BT2531">
        <v>18.518377304077099</v>
      </c>
      <c r="BU2531">
        <v>16.982110977172901</v>
      </c>
      <c r="BV2531">
        <v>15.8096704483032</v>
      </c>
      <c r="BW2531">
        <v>19.195011138916001</v>
      </c>
      <c r="BX2531">
        <v>15.394562721252401</v>
      </c>
      <c r="BY2531">
        <v>19.1807346343994</v>
      </c>
      <c r="BZ2531">
        <v>17.900831222534201</v>
      </c>
      <c r="CA2531">
        <v>14.7088680267334</v>
      </c>
      <c r="CB2531">
        <v>15.1849527359009</v>
      </c>
      <c r="CC2531">
        <v>14.6288461685181</v>
      </c>
      <c r="CD2531">
        <v>14.918537139892599</v>
      </c>
      <c r="CE2531">
        <v>15.9621133804321</v>
      </c>
      <c r="CG2531" t="s">
        <v>8080</v>
      </c>
      <c r="CH2531" t="s">
        <v>8080</v>
      </c>
      <c r="CI2531" t="s">
        <v>8080</v>
      </c>
      <c r="CJ2531">
        <v>19.195011138916001</v>
      </c>
      <c r="CK2531">
        <v>15.394562721252401</v>
      </c>
      <c r="CL2531">
        <v>19.1807346343994</v>
      </c>
      <c r="CM2531">
        <v>17.900831222534201</v>
      </c>
      <c r="CN2531">
        <v>14.7088680267334</v>
      </c>
      <c r="CO2531">
        <v>15.1849527359009</v>
      </c>
      <c r="CP2531" t="s">
        <v>8080</v>
      </c>
      <c r="CQ2531">
        <v>14.918537139892599</v>
      </c>
      <c r="CR2531" t="s">
        <v>8080</v>
      </c>
      <c r="CT2531" t="s">
        <v>19000</v>
      </c>
      <c r="CU2531" t="s">
        <v>2153</v>
      </c>
      <c r="CV2531" t="s">
        <v>18029</v>
      </c>
      <c r="CW2531" t="str">
        <f t="shared" si="3"/>
        <v>&gt;A0A3Q7G6U9
MAGESYSHSGGRKSSDFCSKLTVVTFLGISCIGIWMLISSSFSITLQNSEISSTNILGQYSGSSADFLVNTKRGEDETFQGEKRFRRGRYLEEIGDEKGLDSYQNEEREGESSNLRNEEENQENSESSPSGDESQSGDESSNRESEEVDSREKDSTSGDGESDTGGEDSNLDASETTEKAKKGETENEVFPAADQSEILKEATTQNGPWSTQAAESEKENESQGSSSSTDDKKGDKWKLCKTDAGPDYIPCLDNVQAIRKLQHTSHYEHRERHCPVEASTCLVPLPSGYKKSIGWPRSRDQIWYSNVPHGKLAEVKGHQNWVKVTGEYLTFPGGGTQFKQGALHYIDFLQKTLPQISWGKQTRVILDVGCGVASFGGYLFERDVLAMSLAPKDEHEAQVQFALERGIPAISAVMGTKRLPFPGKVFDAVHCARCRVPWHIEGGKLLLELNRVLRPGGHFIWSATPVYRKDEENVGIWEAMSELTKSMCWELLEINEDKLNEVGVAIFRKPTTNDCYQSRTQNDPPMCEEADDPDAAWNITLQACLHKAPADASARGAKWPAKWPLRSEKLPYWLKSSQVGVYGKAAPEDFAADYDHWKNVVSKSYLNDLGINWSSVRNVMDMKAIYGGFAAALKDLKVWVMNVVPIDSPDTLPIIYDRGLFGIYHDWCESFSTYPRSYDLLHADHLFSDIKKRCTIESVFAEVDRILRPEGKLIVRDNAETILEIENMARSVKWKVKMSYSKNGEGLLFVQKSFWRPNQEQIVKSAIA</v>
      </c>
    </row>
    <row r="2532" spans="1:101" x14ac:dyDescent="0.25">
      <c r="A2532" t="s">
        <v>6741</v>
      </c>
      <c r="B2532" t="s">
        <v>6741</v>
      </c>
      <c r="C2532" t="s">
        <v>7213</v>
      </c>
      <c r="D2532" t="s">
        <v>16053</v>
      </c>
      <c r="E2532">
        <v>0</v>
      </c>
      <c r="F2532" t="s">
        <v>12994</v>
      </c>
      <c r="G2532">
        <v>-4.4785671234130904</v>
      </c>
      <c r="H2532">
        <v>-5.7134637832641602</v>
      </c>
      <c r="I2532">
        <v>-7.2558956146240199</v>
      </c>
      <c r="J2532">
        <v>-3.5871171951293901</v>
      </c>
      <c r="K2532">
        <v>-4.4836950302123997</v>
      </c>
      <c r="L2532">
        <v>-3.5822525024414098</v>
      </c>
      <c r="M2532">
        <v>-4.5921592712402299</v>
      </c>
      <c r="N2532">
        <v>-4.9800310134887704</v>
      </c>
      <c r="O2532">
        <v>-4.1905078887939498</v>
      </c>
      <c r="P2532">
        <v>-6.3536462783813503</v>
      </c>
      <c r="Q2532">
        <v>-5.3943834304809597</v>
      </c>
      <c r="R2532">
        <v>-3.84465503692627</v>
      </c>
      <c r="S2532">
        <v>-4.871364514033</v>
      </c>
      <c r="T2532">
        <v>2528</v>
      </c>
      <c r="X2532" s="16">
        <v>-1.9316205978393564</v>
      </c>
      <c r="Z2532">
        <v>0.30739981360670998</v>
      </c>
      <c r="AA2532">
        <v>0.73893466252180295</v>
      </c>
      <c r="AB2532">
        <v>0.1824170119138816</v>
      </c>
      <c r="AP2532">
        <v>9</v>
      </c>
      <c r="AQ2532">
        <v>3</v>
      </c>
      <c r="AR2532">
        <v>3</v>
      </c>
      <c r="AS2532">
        <v>8.1</v>
      </c>
      <c r="AT2532">
        <v>3.7</v>
      </c>
      <c r="AU2532">
        <v>3.7</v>
      </c>
      <c r="AV2532">
        <v>140.68</v>
      </c>
      <c r="AW2532">
        <v>0</v>
      </c>
      <c r="AX2532">
        <v>13.127000000000001</v>
      </c>
      <c r="AY2532">
        <v>98588000</v>
      </c>
      <c r="AZ2532">
        <v>6</v>
      </c>
      <c r="BA2532" t="s">
        <v>332</v>
      </c>
      <c r="BB2532" t="s">
        <v>332</v>
      </c>
      <c r="BC2532" t="s">
        <v>333</v>
      </c>
      <c r="BD2532" t="s">
        <v>334</v>
      </c>
      <c r="BE2532" t="s">
        <v>335</v>
      </c>
      <c r="BF2532" s="34" t="s">
        <v>19011</v>
      </c>
      <c r="BG2532">
        <v>0.34707659482955899</v>
      </c>
      <c r="BH2532">
        <v>-0.74408072233200095</v>
      </c>
      <c r="BI2532">
        <v>-2.10697674751282</v>
      </c>
      <c r="BJ2532">
        <v>1.1347635984420801</v>
      </c>
      <c r="BK2532">
        <v>0.34254556894302401</v>
      </c>
      <c r="BL2532">
        <v>1.1390620470046999</v>
      </c>
      <c r="BM2532">
        <v>0.24670633673667899</v>
      </c>
      <c r="BN2532">
        <v>-9.6017949283123002E-2</v>
      </c>
      <c r="BO2532">
        <v>0.60160636901855502</v>
      </c>
      <c r="BP2532">
        <v>-1.30974733829498</v>
      </c>
      <c r="BQ2532">
        <v>-0.46214061975479098</v>
      </c>
      <c r="BR2532">
        <v>0.90720266103744496</v>
      </c>
      <c r="BT2532">
        <v>17.622974395751999</v>
      </c>
      <c r="BU2532">
        <v>16.701442718505898</v>
      </c>
      <c r="BV2532">
        <v>14.3342037200928</v>
      </c>
      <c r="BW2532">
        <v>17.950372695922901</v>
      </c>
      <c r="BX2532">
        <v>16.541399002075199</v>
      </c>
      <c r="BY2532">
        <v>18.5008659362793</v>
      </c>
      <c r="BZ2532">
        <v>16.9951267242432</v>
      </c>
      <c r="CA2532">
        <v>16.428277969360401</v>
      </c>
      <c r="CB2532">
        <v>17.455150604248001</v>
      </c>
      <c r="CC2532">
        <v>13.8345699310303</v>
      </c>
      <c r="CD2532">
        <v>14.8376007080078</v>
      </c>
      <c r="CE2532">
        <v>17.122220993041999</v>
      </c>
      <c r="CG2532" t="s">
        <v>8080</v>
      </c>
      <c r="CH2532">
        <v>16.701442718505898</v>
      </c>
      <c r="CI2532">
        <v>14.3342037200928</v>
      </c>
      <c r="CJ2532">
        <v>17.950372695922901</v>
      </c>
      <c r="CK2532">
        <v>16.541399002075199</v>
      </c>
      <c r="CL2532">
        <v>18.5008659362793</v>
      </c>
      <c r="CM2532">
        <v>16.9951267242432</v>
      </c>
      <c r="CN2532">
        <v>16.428277969360401</v>
      </c>
      <c r="CO2532">
        <v>17.455150604248001</v>
      </c>
      <c r="CP2532">
        <v>13.8345699310303</v>
      </c>
      <c r="CQ2532" t="s">
        <v>8080</v>
      </c>
      <c r="CR2532">
        <v>17.122220993041999</v>
      </c>
      <c r="CT2532" t="s">
        <v>19000</v>
      </c>
      <c r="CU2532" t="s">
        <v>6741</v>
      </c>
      <c r="CV2532" t="s">
        <v>17540</v>
      </c>
      <c r="CW2532" t="str">
        <f t="shared" si="3"/>
        <v>&gt;E5L4Q7
MDETLKNGILVFAVNGKRYELPSVDPSTTLLQFLRSETCFKSPKLGCGEGGCGACVVLLSKYDPQLKRVEDFSVSSCLTLLCSLNGCGITTSDGLGNNKDGFHSIHERFAGFHASQCGYCTPGMCMSFFSALINADKANSTDPSAGFSKLTAAEAEKSIAGNLCRCTGYRPIADACKTFAADVDIEDLGFNSFWKKEDSRDMKVSKLPPYDPSKSLNFSTFPRFFKSEPAAYLDSRKYPWDTPASVDELRSLLQSNLAENGARIKLVVGNTGTGYYKETQRYDRYIDLRYIPELSIIRFDHIGIEVGAAVTISKLISFLKEENKINLSSYGNLVSQKLAQHMEKIASPFVRNSASVGGNLVMAQKNGFPSDIATLFLGLGATICVLTSQGHEKLTFEEFLGRPPLDSRSVLLTLLIPFKKEGSPTCSKFLFETYRASPRPLGNALPYVNAAFLADVSSHGNGILINDIQLAFGAYGTRHPTRAKQVEEHLTGKILSVNVLSEALKLVKQVVVVESSKEYHPVGEPMKKFGASMQASGEAVYVDDIPSPPNCLYGAFIYSTRPLAGVKSVHFGSNSLPDGVAAIITFKDIPSGGANVGSKTIFSPEPLFADDLARYAGDRIAFVVAESQRSADVAASMAIVEYDTENIDSPILTVEEAVQKSSFFQVPPLFYPKQVGDFSKGMTEADHKILSAETRLGSQYYFYLETQTALAVPDEDNCMVVYTSSQCPEYTGSAIASCLGVPEHNIRVVTRRVGGGFGGKAVKAMIVSTACALAALKLQCPVRMYLNRKTDMIMAGGRHPMKITYSVGFKSNGKITALHLDVLVNAGITEDISPVIPSNFIGALKKYDWGALSFDVKVCKTNLTTKSAMRGPGEVQGSYIAEAIMEHVASVLSLEVDSVRNQNVHTFESLKLFYGDCAGVIGDYTLPGIIDKLATSSNFVRRTEMIEQYNQLNMWKKRGISRVPLVYEAMQRPTPGKVSILSDGSVVVEVGGIEIGQGLWTKVKQMTAYGLSLIESSWSEELVEKVRVIQADTLSLVQGGFTAGSTTSESSCEAVRLCCKILVERLTPLKKNLQEKNGSVDWTTLIRQAKFQAINLAANSYYVPELSSMKYLNYGAAVSEVEIDILTGETKILQSDIIYDCGQSLNPAVDMGQIEGAFVQGIGFFMLEEYLTNTDGLVVTDSTWTYKIPTIDTIPKRFNVQVLNTGHHEKRILSSKASGEPPLLLASSVHCATRAAIKAARKQLKLWGKLDESDTDFYLDVPATLPVVKTQCGLNYVEKYLETLLDLKSS</v>
      </c>
    </row>
    <row r="2533" spans="1:101" x14ac:dyDescent="0.25">
      <c r="A2533" t="s">
        <v>6795</v>
      </c>
      <c r="B2533" t="s">
        <v>6795</v>
      </c>
      <c r="C2533" t="s">
        <v>7406</v>
      </c>
      <c r="D2533" t="s">
        <v>16235</v>
      </c>
      <c r="E2533" t="s">
        <v>16236</v>
      </c>
      <c r="F2533" t="s">
        <v>12995</v>
      </c>
      <c r="G2533">
        <v>-4.9466247558593803</v>
      </c>
      <c r="H2533">
        <v>-3.26501560211182</v>
      </c>
      <c r="I2533">
        <v>-5.1418380737304696</v>
      </c>
      <c r="J2533">
        <v>-4.3784265518188503</v>
      </c>
      <c r="K2533">
        <v>-6.6355438232421902</v>
      </c>
      <c r="L2533">
        <v>-4.1776962280273402</v>
      </c>
      <c r="M2533">
        <v>-4.7216014862060502</v>
      </c>
      <c r="N2533">
        <v>-5.2751874923706099</v>
      </c>
      <c r="O2533">
        <v>-5.2304782867431596</v>
      </c>
      <c r="P2533">
        <v>-5.4419498443603498</v>
      </c>
      <c r="Q2533">
        <v>-4.6695327758789098</v>
      </c>
      <c r="R2533">
        <v>-5.1749753952026403</v>
      </c>
      <c r="S2533">
        <v>-4.9215725262959813</v>
      </c>
      <c r="T2533">
        <v>2529</v>
      </c>
      <c r="X2533" s="16">
        <v>0.61272939046223662</v>
      </c>
      <c r="Z2533">
        <v>0.83382653946227203</v>
      </c>
      <c r="AA2533">
        <v>0.110460900558404</v>
      </c>
      <c r="AB2533">
        <v>0.77542375145570797</v>
      </c>
      <c r="AP2533">
        <v>3</v>
      </c>
      <c r="AQ2533">
        <v>3</v>
      </c>
      <c r="AR2533">
        <v>3</v>
      </c>
      <c r="AS2533">
        <v>13.2</v>
      </c>
      <c r="AT2533">
        <v>13.2</v>
      </c>
      <c r="AU2533">
        <v>13.2</v>
      </c>
      <c r="AV2533">
        <v>43.322000000000003</v>
      </c>
      <c r="AW2533">
        <v>0</v>
      </c>
      <c r="AX2533">
        <v>6.9081000000000001</v>
      </c>
      <c r="AY2533">
        <v>60055000</v>
      </c>
      <c r="AZ2533">
        <v>9</v>
      </c>
      <c r="BA2533" t="s">
        <v>1382</v>
      </c>
      <c r="BB2533" t="s">
        <v>1382</v>
      </c>
      <c r="BC2533" t="s">
        <v>1383</v>
      </c>
      <c r="BD2533" t="s">
        <v>1384</v>
      </c>
      <c r="BE2533" t="s">
        <v>1385</v>
      </c>
      <c r="BF2533" s="34" t="s">
        <v>19011</v>
      </c>
      <c r="BG2533">
        <v>-3.08832097798586E-2</v>
      </c>
      <c r="BH2533">
        <v>2.04212546348572</v>
      </c>
      <c r="BI2533">
        <v>-0.271533012390137</v>
      </c>
      <c r="BJ2533">
        <v>0.66956478357315097</v>
      </c>
      <c r="BK2533">
        <v>-2.11290311813354</v>
      </c>
      <c r="BL2533">
        <v>0.91701567173004195</v>
      </c>
      <c r="BM2533">
        <v>0.24651488661766099</v>
      </c>
      <c r="BN2533">
        <v>-0.43591988086700401</v>
      </c>
      <c r="BO2533">
        <v>-0.38080447912216198</v>
      </c>
      <c r="BP2533">
        <v>-0.64149665832519498</v>
      </c>
      <c r="BQ2533">
        <v>0.31070274114608798</v>
      </c>
      <c r="BR2533">
        <v>-0.31238314509391801</v>
      </c>
      <c r="BT2533">
        <v>17.1549167633057</v>
      </c>
      <c r="BU2533">
        <v>19.1498908996582</v>
      </c>
      <c r="BV2533">
        <v>16.4482612609863</v>
      </c>
      <c r="BW2533">
        <v>17.159063339233398</v>
      </c>
      <c r="BX2533">
        <v>14.389550209045399</v>
      </c>
      <c r="BY2533">
        <v>17.905422210693398</v>
      </c>
      <c r="BZ2533">
        <v>16.865684509277301</v>
      </c>
      <c r="CA2533">
        <v>16.133121490478501</v>
      </c>
      <c r="CB2533">
        <v>16.4151802062988</v>
      </c>
      <c r="CC2533">
        <v>14.7462663650513</v>
      </c>
      <c r="CD2533">
        <v>15.562451362609901</v>
      </c>
      <c r="CE2533">
        <v>15.7919006347656</v>
      </c>
      <c r="CG2533">
        <v>17.1549167633057</v>
      </c>
      <c r="CH2533">
        <v>19.1498908996582</v>
      </c>
      <c r="CI2533">
        <v>16.4482612609863</v>
      </c>
      <c r="CJ2533">
        <v>17.159063339233398</v>
      </c>
      <c r="CK2533" t="s">
        <v>8080</v>
      </c>
      <c r="CL2533">
        <v>17.905422210693398</v>
      </c>
      <c r="CM2533">
        <v>16.865684509277301</v>
      </c>
      <c r="CN2533">
        <v>16.133121490478501</v>
      </c>
      <c r="CO2533">
        <v>16.4151802062988</v>
      </c>
      <c r="CP2533" t="s">
        <v>8080</v>
      </c>
      <c r="CQ2533">
        <v>15.562451362609901</v>
      </c>
      <c r="CR2533">
        <v>15.7919006347656</v>
      </c>
      <c r="CT2533" t="s">
        <v>19000</v>
      </c>
      <c r="CU2533" t="s">
        <v>6795</v>
      </c>
      <c r="CV2533" t="s">
        <v>18751</v>
      </c>
      <c r="CW2533" t="str">
        <f t="shared" si="3"/>
        <v>&gt;A5H1Q7
MPGIKGPSDYSREPPRHPSLKINAKEPFNAEPTRSALISSYVTPVDFFYKRNHGPIPVVDDIERYSVSLSGLIKNSKDLFMKDICKLPKYTVTATLQCAGNRRTAMSKSRTVKGVGWDIAALGNAVWGGAKLADVLELVGIPYLASITQSGGKHVEFVSIDKCKEENGGPYKASIPLSQATNPEADVLLAYEMNGEPLNRDHGYPLRVVVPGVIGARSVKWLDSINIIAEECKGFFMQKDYKMFPPTVNWDNINWSTRRPQMDFPVQSAICSLEDVSVVKHGKINIKGYALSGGGRGIERVDVSIDGGKTWEEATRYQRTGVPYIADDSSSDRWAWVFFEAEANIPQSAEIVAKAVDISANVQPESIGSVWNLRGILNTSWHRVHVRVGQANL</v>
      </c>
    </row>
    <row r="2534" spans="1:101" x14ac:dyDescent="0.25">
      <c r="A2534" t="s">
        <v>7035</v>
      </c>
      <c r="B2534" t="s">
        <v>21379</v>
      </c>
      <c r="C2534" t="s">
        <v>7842</v>
      </c>
      <c r="D2534" t="s">
        <v>16237</v>
      </c>
      <c r="E2534" t="s">
        <v>16238</v>
      </c>
      <c r="F2534" t="s">
        <v>12996</v>
      </c>
      <c r="G2534">
        <v>-6.1164779663085902</v>
      </c>
      <c r="H2534">
        <v>-4.8384656906127903</v>
      </c>
      <c r="I2534">
        <v>-5.2828636169433603</v>
      </c>
      <c r="J2534">
        <v>-4.46057033538818</v>
      </c>
      <c r="K2534">
        <v>-3.8804597854614298</v>
      </c>
      <c r="L2534">
        <v>-7.2012872695922896</v>
      </c>
      <c r="M2534">
        <v>-3.2990150451660201</v>
      </c>
      <c r="N2534">
        <v>-5.3951177597045898</v>
      </c>
      <c r="O2534">
        <v>-6.2703475952148402</v>
      </c>
      <c r="P2534">
        <v>-3.2790403366088898</v>
      </c>
      <c r="Q2534">
        <v>-4.5755481719970703</v>
      </c>
      <c r="R2534">
        <v>-4.76800441741943</v>
      </c>
      <c r="S2534">
        <v>-4.947266499201457</v>
      </c>
      <c r="T2534">
        <v>2530</v>
      </c>
      <c r="X2534" s="16">
        <v>-0.23182996114094667</v>
      </c>
      <c r="Z2534">
        <v>0.76978981184029405</v>
      </c>
      <c r="AA2534">
        <v>0.159661088319936</v>
      </c>
      <c r="AB2534">
        <v>0.69237106782810809</v>
      </c>
      <c r="AP2534">
        <v>3</v>
      </c>
      <c r="AQ2534">
        <v>3</v>
      </c>
      <c r="AR2534">
        <v>3</v>
      </c>
      <c r="AS2534">
        <v>4.3</v>
      </c>
      <c r="AT2534">
        <v>4.3</v>
      </c>
      <c r="AU2534">
        <v>4.3</v>
      </c>
      <c r="AV2534">
        <v>98.141999999999996</v>
      </c>
      <c r="AW2534">
        <v>0</v>
      </c>
      <c r="AX2534">
        <v>8.3292000000000002</v>
      </c>
      <c r="AY2534">
        <v>34717000</v>
      </c>
      <c r="AZ2534">
        <v>4</v>
      </c>
      <c r="BA2534" t="s">
        <v>5110</v>
      </c>
      <c r="BB2534" t="s">
        <v>5110</v>
      </c>
      <c r="BC2534" t="s">
        <v>5111</v>
      </c>
      <c r="BE2534" t="s">
        <v>5112</v>
      </c>
      <c r="BF2534" s="34" t="s">
        <v>19011</v>
      </c>
      <c r="BG2534">
        <v>-0.98281103372573897</v>
      </c>
      <c r="BH2534">
        <v>9.1455340385436998E-2</v>
      </c>
      <c r="BI2534">
        <v>-0.282094866037369</v>
      </c>
      <c r="BJ2534">
        <v>0.40910509228706399</v>
      </c>
      <c r="BK2534">
        <v>0.89673209190368697</v>
      </c>
      <c r="BL2534">
        <v>-1.89467561244965</v>
      </c>
      <c r="BM2534">
        <v>1.38548052310944</v>
      </c>
      <c r="BN2534">
        <v>-0.37645301222801197</v>
      </c>
      <c r="BO2534">
        <v>-1.11215019226074</v>
      </c>
      <c r="BP2534">
        <v>1.40227079391479</v>
      </c>
      <c r="BQ2534">
        <v>0.31245747208595298</v>
      </c>
      <c r="BR2534">
        <v>0.150683388113976</v>
      </c>
      <c r="BT2534">
        <v>15.985063552856399</v>
      </c>
      <c r="BU2534">
        <v>17.576440811157202</v>
      </c>
      <c r="BV2534">
        <v>16.307235717773398</v>
      </c>
      <c r="BW2534">
        <v>17.076919555664102</v>
      </c>
      <c r="BX2534">
        <v>17.1446342468262</v>
      </c>
      <c r="BY2534">
        <v>14.8818311691284</v>
      </c>
      <c r="BZ2534">
        <v>18.288270950317401</v>
      </c>
      <c r="CA2534">
        <v>16.013191223144499</v>
      </c>
      <c r="CB2534">
        <v>15.3753108978271</v>
      </c>
      <c r="CC2534">
        <v>16.909175872802699</v>
      </c>
      <c r="CD2534">
        <v>15.656435966491699</v>
      </c>
      <c r="CE2534">
        <v>16.1988716125488</v>
      </c>
      <c r="CG2534">
        <v>15.985063552856399</v>
      </c>
      <c r="CH2534">
        <v>17.576440811157202</v>
      </c>
      <c r="CI2534">
        <v>16.307235717773398</v>
      </c>
      <c r="CJ2534">
        <v>17.076919555664102</v>
      </c>
      <c r="CK2534" t="s">
        <v>8080</v>
      </c>
      <c r="CL2534">
        <v>14.8818311691284</v>
      </c>
      <c r="CM2534" t="s">
        <v>8080</v>
      </c>
      <c r="CN2534" t="s">
        <v>8080</v>
      </c>
      <c r="CO2534">
        <v>15.3753108978271</v>
      </c>
      <c r="CP2534" t="s">
        <v>8080</v>
      </c>
      <c r="CQ2534" t="s">
        <v>8080</v>
      </c>
      <c r="CR2534" t="s">
        <v>8080</v>
      </c>
      <c r="CT2534" t="s">
        <v>19000</v>
      </c>
      <c r="CU2534" t="s">
        <v>7035</v>
      </c>
      <c r="CV2534" t="s">
        <v>18626</v>
      </c>
      <c r="CW2534" t="str">
        <f t="shared" si="3"/>
        <v>&gt;A0A3Q7J5A0
MSSWRSLLLRLGEKCPEYAGNADFKDQIDACHSLVRREIEHSGDDVFPFLLQCAEQLPHKIPLYGTLIGLLNLENEEFVRKLVESTQINLQDALETGQCNKIRILMRFLTVLMCSKVIQPSALVVIFESLLSSAATTVDEEKGIPSWQARADFYITCILSCLPWGGAELVEQVPEEIERVMVGVEAYLSIRRRVSDAGVSVFEDIEESNNVVNEKDFLEDLWSRVQDLSNRGWKLDSVPRLHLSFEAQLVAGKSHDLSPVSCPEQPGPPGALSGIAFGRQKHEAELKYPQRIRRLNIFPSNKTEDLQPIDRFVVEEYLLDVLFFLNGCRKECAAYMVGLPVPFRYEYLMAETIFSQLLLLPQPPFRPIYYTLVIIDLCKALPGAFPAVIAGAVRALFDKITDLDMECRTRLVLWFSHHLSNFQFIWPWEEWAYVLDLPKWAPQRVFVQEVLEREVRLSYWDKIKQSIENAPALEELLPPRGGPQFKYSAEDGTDPTERALSLELKDMVKGRKTAREMISWVEENVFPAHGFDITLGVVVQTLLDIGSKSFTHLITVLERYGQVIAKMCTDDDQQVKLITEVSSYWQNSAQMTAIAIDRMMSYRLISNLAIVRWVFSPLNLDRFHVSDSSWEILRNAVSKTYNRISDLRKEISSLERSVVLAEKAASRAREELESAESKLSVIDGEPVLGENPVRIKRLKSYAEKAKEEEVSVRDSLEAKEALLARAVDEIEALFLSLYKSFLTALAEPLHDASRDGTLRPSGHVDDMTIDLEDSSVMELDKDDERSKKSHPNGSGERKGYNLDEKQQWCLTTLGYLKAFTRQYASEIWQHIEKLDAEVLTEDTHPLVRKAIYCGLRRPLEE</v>
      </c>
    </row>
    <row r="2535" spans="1:101" x14ac:dyDescent="0.25">
      <c r="A2535" t="s">
        <v>5627</v>
      </c>
      <c r="B2535" t="s">
        <v>21380</v>
      </c>
      <c r="C2535" t="s">
        <v>7891</v>
      </c>
      <c r="D2535" t="s">
        <v>16239</v>
      </c>
      <c r="E2535">
        <v>0</v>
      </c>
      <c r="F2535" t="s">
        <v>12997</v>
      </c>
      <c r="G2535">
        <v>-4.9461307525634801</v>
      </c>
      <c r="H2535">
        <v>-5.16872310638428</v>
      </c>
      <c r="I2535">
        <v>-4.4779243469238299</v>
      </c>
      <c r="J2535">
        <v>-4.6037302017211896</v>
      </c>
      <c r="K2535">
        <v>-5.14400386810303</v>
      </c>
      <c r="L2535">
        <v>-4.6047115325927699</v>
      </c>
      <c r="M2535">
        <v>-4.9767799377441397</v>
      </c>
      <c r="N2535">
        <v>-4.75280666351318</v>
      </c>
      <c r="O2535">
        <v>-5.0289669036865199</v>
      </c>
      <c r="P2535">
        <v>-4.4132318496704102</v>
      </c>
      <c r="Q2535">
        <v>-5.5721549987793004</v>
      </c>
      <c r="R2535">
        <v>-5.7095251083373997</v>
      </c>
      <c r="S2535">
        <v>-4.9498907725016279</v>
      </c>
      <c r="T2535">
        <v>2531</v>
      </c>
      <c r="X2535" s="16">
        <v>-8.0110867818200759E-2</v>
      </c>
      <c r="Z2535">
        <v>0.71108032708032698</v>
      </c>
      <c r="AA2535">
        <v>0.20415041284424201</v>
      </c>
      <c r="AB2535">
        <v>0.62495620897294724</v>
      </c>
      <c r="AP2535">
        <v>2</v>
      </c>
      <c r="AQ2535">
        <v>2</v>
      </c>
      <c r="AR2535">
        <v>2</v>
      </c>
      <c r="AS2535">
        <v>2</v>
      </c>
      <c r="AT2535">
        <v>2</v>
      </c>
      <c r="AU2535">
        <v>2</v>
      </c>
      <c r="AV2535">
        <v>139.16</v>
      </c>
      <c r="AW2535">
        <v>0</v>
      </c>
      <c r="AX2535">
        <v>4.9180999999999999</v>
      </c>
      <c r="AY2535">
        <v>83881000</v>
      </c>
      <c r="AZ2535">
        <v>3</v>
      </c>
      <c r="BA2535" t="s">
        <v>5627</v>
      </c>
      <c r="BB2535" t="s">
        <v>5627</v>
      </c>
      <c r="BC2535" t="s">
        <v>5628</v>
      </c>
      <c r="BD2535" t="s">
        <v>5629</v>
      </c>
      <c r="BE2535" t="s">
        <v>5630</v>
      </c>
      <c r="BF2535" s="34" t="s">
        <v>19011</v>
      </c>
      <c r="BG2535">
        <v>9.1799991205334698E-3</v>
      </c>
      <c r="BH2535">
        <v>-0.534273982048035</v>
      </c>
      <c r="BI2535">
        <v>1.15229487419128</v>
      </c>
      <c r="BJ2535">
        <v>0.845142841339111</v>
      </c>
      <c r="BK2535">
        <v>-0.47392252087593101</v>
      </c>
      <c r="BL2535">
        <v>0.84274691343307495</v>
      </c>
      <c r="BM2535">
        <v>-6.5649256110191304E-2</v>
      </c>
      <c r="BN2535">
        <v>0.481176167726517</v>
      </c>
      <c r="BO2535">
        <v>-0.193062499165535</v>
      </c>
      <c r="BP2535">
        <v>1.3102400302887001</v>
      </c>
      <c r="BQ2535">
        <v>-1.51924335956573</v>
      </c>
      <c r="BR2535">
        <v>-1.8546292781829801</v>
      </c>
      <c r="BT2535">
        <v>17.155410766601602</v>
      </c>
      <c r="BU2535">
        <v>17.2461833953857</v>
      </c>
      <c r="BV2535">
        <v>17.112174987793001</v>
      </c>
      <c r="BW2535">
        <v>16.933759689331101</v>
      </c>
      <c r="BX2535">
        <v>15.881090164184601</v>
      </c>
      <c r="BY2535">
        <v>17.478406906127901</v>
      </c>
      <c r="BZ2535">
        <v>16.6105060577393</v>
      </c>
      <c r="CA2535">
        <v>16.655502319335898</v>
      </c>
      <c r="CB2535">
        <v>16.616691589355501</v>
      </c>
      <c r="CC2535">
        <v>15.7749843597412</v>
      </c>
      <c r="CD2535">
        <v>14.659829139709499</v>
      </c>
      <c r="CE2535">
        <v>15.2573509216309</v>
      </c>
      <c r="CG2535">
        <v>17.155410766601602</v>
      </c>
      <c r="CH2535">
        <v>17.2461833953857</v>
      </c>
      <c r="CI2535">
        <v>17.112174987793001</v>
      </c>
      <c r="CJ2535">
        <v>16.933759689331101</v>
      </c>
      <c r="CK2535">
        <v>15.881090164184601</v>
      </c>
      <c r="CL2535">
        <v>17.478406906127901</v>
      </c>
      <c r="CM2535">
        <v>16.6105060577393</v>
      </c>
      <c r="CN2535">
        <v>16.655502319335898</v>
      </c>
      <c r="CO2535">
        <v>16.616691589355501</v>
      </c>
      <c r="CP2535" t="s">
        <v>8080</v>
      </c>
      <c r="CQ2535">
        <v>14.659829139709499</v>
      </c>
      <c r="CR2535">
        <v>15.2573509216309</v>
      </c>
      <c r="CT2535" t="s">
        <v>19000</v>
      </c>
      <c r="CU2535" t="s">
        <v>5627</v>
      </c>
      <c r="CV2535" t="s">
        <v>18527</v>
      </c>
      <c r="CW2535" t="str">
        <f t="shared" si="3"/>
        <v>&gt;C6KI36
MDVPLPLHRPLSCTSVSNAITHLKIKPFLGFVSHGTTSLSVQSSSWRRDVMVTGVPFPFCANFSGRRRRKVSTPRSQQSSPKGFVPRKPSGMSTQRKVQKSNGDKESQSTSTSKESEISNQKTVEAKVETSDDDTKGVVRDHKFLEDEDEINGSTKSISMSPGRGSSQFVESEEIGDDDNDAVKLNESKRLEESDFLIDSVIREQSGSQGETNDSSKGSHAVGTKFYEILQVDVEPQQLKEINAGSVEYTGPVASKLLEITKASDVQHTESNEIDYLDSNSFFKSDLVEEDDPLTAGTVETGDSSLNLRLEIEANLRRQAIERLAEENLLQGIRLFCFPEVVKPDEDVEIFLNRGLSTLKNEPDVLIMGAFNEWRYRSFTTRLTETHLNGDWWSCTIHVPKEAYRADFVFFNGQDVYDNNDGNDFSITVEGGMQIIDFENFLLEEKRREQEKLAKEQAERERLAEEQRRIEAEKAEIEADRAQAKDETAKKKKVLQELMAKATKTRDITWYIEPSEFKCEDKVRLYYNKSSGPLSHAKDLWIHGGYNNWKDGLSIVKKLVKSERIDGDWWYTEVVIPDQALVLDWVFADGPPKHAIAYDNNHRQDFHAIVPKQIPEELYWVEEEHQIFKKLQEERRLREAAMRAKAEKTALLKAETKERTMKSFLLSQKHVVYTEPLDIQAGSSVTVYYNPANTVLSGKPEIWFRCSFNRWTHRLGPLPPQKMLPAENGTHVKATVKVPLDAYMMDFVFSEREDGGIFDNKSGMDYHIPVFGGVAKEPPMHIVHIAVEMAPIAKVGGLGDVVTSLSRAVQDLNHNVDIILPKYDCLKMNNVKDFRFHKSYFWGGTEIKVWFGKVEGLSVYFLEPQNGLFWKGCVYGCSNDGERFGFFCHAALEFLLQGGFSPDIIHCHDWSSAPVAWLFKEQYTHYGLSKSRIVFTIHNLEFGADLIGRAMTHADKATTVSPTYSQEVSGNPVIAPHLHKFHGIVNGIDPDIWDPLNDKFIPIPYTSENVVEGKTAAKEALQQKLGLKQADLPLVGIITRLTHQKGIHLIKHAIWRTLERNGQVVLLGSAPDPRIQNDFVNLANQLHSTYNDRARLCLTYDEPLSHLIYAGADFILVPSIFEPCGLTQLTAMRYGSIPVVRKTGGLYDTVFDVDHDKERAQQCGLGPNGFSFDGADAAGVDYALNRALSAWYDGRDWFNSLCKQVMEQDWSWNRPALDYLELYHAARKLT</v>
      </c>
    </row>
    <row r="2536" spans="1:101" x14ac:dyDescent="0.25">
      <c r="A2536" t="s">
        <v>4563</v>
      </c>
      <c r="B2536" t="s">
        <v>21381</v>
      </c>
      <c r="C2536" t="s">
        <v>7177</v>
      </c>
      <c r="D2536" t="s">
        <v>15735</v>
      </c>
      <c r="E2536" t="s">
        <v>14679</v>
      </c>
      <c r="F2536" t="s">
        <v>12998</v>
      </c>
      <c r="G2536">
        <v>-5.7332057952880904</v>
      </c>
      <c r="H2536">
        <v>-6.3575067520141602</v>
      </c>
      <c r="I2536">
        <v>-6.7174243927001998</v>
      </c>
      <c r="J2536">
        <v>-4.0461359024047896</v>
      </c>
      <c r="K2536">
        <v>-4.1200838088989302</v>
      </c>
      <c r="L2536">
        <v>-3.5371131896972701</v>
      </c>
      <c r="M2536">
        <v>-5.7266597747802699</v>
      </c>
      <c r="N2536">
        <v>-6.2829761505126998</v>
      </c>
      <c r="O2536">
        <v>-3.84945487976074</v>
      </c>
      <c r="P2536">
        <v>-5.7369403839111301</v>
      </c>
      <c r="Q2536">
        <v>-4.00400638580322</v>
      </c>
      <c r="R2536">
        <v>-3.5526857376098602</v>
      </c>
      <c r="S2536">
        <v>-4.9720160961151141</v>
      </c>
      <c r="T2536">
        <v>2532</v>
      </c>
      <c r="X2536" s="16">
        <v>-2.3682680130004861</v>
      </c>
      <c r="Z2536">
        <v>0.18321186440678</v>
      </c>
      <c r="AA2536">
        <v>1.2601004698377001</v>
      </c>
      <c r="AB2536">
        <v>5.4941375758333473E-2</v>
      </c>
      <c r="AP2536">
        <v>4</v>
      </c>
      <c r="AQ2536">
        <v>4</v>
      </c>
      <c r="AR2536">
        <v>4</v>
      </c>
      <c r="AS2536">
        <v>4.3</v>
      </c>
      <c r="AT2536">
        <v>4.3</v>
      </c>
      <c r="AU2536">
        <v>4.3</v>
      </c>
      <c r="AV2536">
        <v>119.88</v>
      </c>
      <c r="AW2536">
        <v>0</v>
      </c>
      <c r="AX2536">
        <v>8.44</v>
      </c>
      <c r="AY2536">
        <v>78204000</v>
      </c>
      <c r="AZ2536">
        <v>7</v>
      </c>
      <c r="BA2536" t="s">
        <v>4563</v>
      </c>
      <c r="BB2536" t="s">
        <v>4563</v>
      </c>
      <c r="BC2536" t="s">
        <v>4564</v>
      </c>
      <c r="BF2536" s="34" t="s">
        <v>19011</v>
      </c>
      <c r="BG2536">
        <v>-0.62584149837493896</v>
      </c>
      <c r="BH2536">
        <v>-1.1391346454620399</v>
      </c>
      <c r="BI2536">
        <v>-1.4350547790527299</v>
      </c>
      <c r="BJ2536">
        <v>0.76124817132949796</v>
      </c>
      <c r="BK2536">
        <v>0.70044904947280895</v>
      </c>
      <c r="BL2536">
        <v>1.17976081371307</v>
      </c>
      <c r="BM2536">
        <v>-0.62045943737029996</v>
      </c>
      <c r="BN2536">
        <v>-1.0778564214706401</v>
      </c>
      <c r="BO2536">
        <v>0.922957062721252</v>
      </c>
      <c r="BP2536">
        <v>-0.62891203165054299</v>
      </c>
      <c r="BQ2536">
        <v>0.79588657617569003</v>
      </c>
      <c r="BR2536">
        <v>1.1669572591781601</v>
      </c>
      <c r="BT2536">
        <v>16.368335723876999</v>
      </c>
      <c r="BU2536">
        <v>16.057399749755898</v>
      </c>
      <c r="BV2536">
        <v>14.8726749420166</v>
      </c>
      <c r="BW2536">
        <v>17.4913539886475</v>
      </c>
      <c r="BX2536">
        <v>16.9050102233887</v>
      </c>
      <c r="BY2536">
        <v>18.546005249023398</v>
      </c>
      <c r="BZ2536">
        <v>15.8606262207031</v>
      </c>
      <c r="CA2536">
        <v>15.125332832336399</v>
      </c>
      <c r="CB2536">
        <v>17.7962036132813</v>
      </c>
      <c r="CC2536">
        <v>14.451275825500501</v>
      </c>
      <c r="CD2536">
        <v>16.227977752685501</v>
      </c>
      <c r="CE2536">
        <v>17.414190292358398</v>
      </c>
      <c r="CG2536">
        <v>16.368335723876999</v>
      </c>
      <c r="CH2536">
        <v>16.057399749755898</v>
      </c>
      <c r="CI2536">
        <v>14.8726749420166</v>
      </c>
      <c r="CJ2536" t="s">
        <v>8080</v>
      </c>
      <c r="CK2536">
        <v>16.9050102233887</v>
      </c>
      <c r="CL2536">
        <v>18.546005249023398</v>
      </c>
      <c r="CM2536">
        <v>15.8606262207031</v>
      </c>
      <c r="CN2536">
        <v>15.125332832336399</v>
      </c>
      <c r="CO2536">
        <v>17.7962036132813</v>
      </c>
      <c r="CP2536">
        <v>14.451275825500501</v>
      </c>
      <c r="CQ2536" t="s">
        <v>8080</v>
      </c>
      <c r="CR2536">
        <v>17.414190292358398</v>
      </c>
      <c r="CT2536" t="s">
        <v>19000</v>
      </c>
      <c r="CU2536" t="s">
        <v>4563</v>
      </c>
      <c r="CV2536" t="s">
        <v>16949</v>
      </c>
      <c r="CW2536" t="str">
        <f t="shared" si="3"/>
        <v>&gt;A0A3Q7IM70
MDKLPFPNSIIISPKCHFTTLCFVNVRVSNGSLKKKKPKLLNCANLLSSTSVSSIHRLIRGRSVNKGFIGASFVMLKMGGIEGTTAMSDARTGNMIFESILEEGVFRFDCSADDRNAAFPSISFVDPKVRETPLMSIHKVPSYIPTFECVRGQQIVNIELPSGTSFYGTGEVSGQLERTGKRILTWNTDAWGYGPGTTSLYQSHPWVLAVLPSGETLGVLADTTHRCEVDLRQESNIRFISRQSFPVITFGPFPSPIDVLVSLSHAIGTVFMPPKWSLGYHQCRWSYVPDTRVREIARTFREKKIPCDVIWMDIDYMNGFRCFTFDKERFPDPESLVEELHKSGFKAIWMLDPGIKNEKGYFAYDSGSEADVWVQTADGRPYVGDVWPGPCVFPDFTQLKARSWWANLVKDFISNGVDGIWNDMNEPAVFKTVTKTMPENNIHRGDPEFGGCQNHSYYHNVYGMLMARSTYEGMKLANGNKRPFVLTRAGFVGSQRYAATWTGDNLSTWEHLQMSIPMVLQLGLSGQPLTGPDIGGFAGNATPRMFGRWMGVGSLFPFCRAHSEADTNDHEPWSFGEECEEVCRLALERRYRLLPHIYTLFYLAHTRGTPVSAPIFFADPKDPELRKLENSFLLGPILIYASTQRDEELDTAHHKLPRGIWLSFDFDDSHPDLPALYLLGGSIIPVGPLYQHVGQADPSDDLTLLIALDENGKAEGLLFEDDGDGYEYSQGGYLLTTYVAELQSSVVTVQVAKTEGNWRRPKRRLHVRILLGKGAMLDAWGSDGEIIQLAMPSETDVSNLVSESEEKYRNRLEGAKRIPDVETISGHKGVELSRTPVVLKSGDWELKAVPWIGGRILSMDHVPSGTQWLHSRVEINGYEEYSNREYRSAGCTEEYSVIERDLEQEGESESLRLEGDIGGGLFMERYISLPKDNSKVFRIDSGIVARGVGAGSGGFSRLVCLRVHPMFTLLHPTESYVSFTSLNGSKHELWPESGEQVFEGDLRPKGEWMLVDRCLGLGLVNRFNIDQVHKCMVHWGTGTVNLELWSEERPVSKDSPLKISHEYEVQKIA</v>
      </c>
    </row>
    <row r="2537" spans="1:101" x14ac:dyDescent="0.25">
      <c r="A2537" t="s">
        <v>6782</v>
      </c>
      <c r="B2537" t="s">
        <v>21382</v>
      </c>
      <c r="C2537" t="s">
        <v>7177</v>
      </c>
      <c r="D2537" t="s">
        <v>16097</v>
      </c>
      <c r="E2537" t="s">
        <v>15848</v>
      </c>
      <c r="F2537" t="s">
        <v>12999</v>
      </c>
      <c r="G2537">
        <v>-5.0868892669677699</v>
      </c>
      <c r="H2537">
        <v>-4.1467123031616202</v>
      </c>
      <c r="I2537">
        <v>-5.0232715606689498</v>
      </c>
      <c r="J2537">
        <v>-5.3639688491821298</v>
      </c>
      <c r="K2537">
        <v>-5.7906160354614302</v>
      </c>
      <c r="L2537">
        <v>-4.80999755859375</v>
      </c>
      <c r="M2537">
        <v>-5.2810821533203098</v>
      </c>
      <c r="N2537">
        <v>-6.0144824981689498</v>
      </c>
      <c r="O2537">
        <v>-5.9661235809326199</v>
      </c>
      <c r="P2537">
        <v>-3.4061021804809601</v>
      </c>
      <c r="Q2537">
        <v>-5.4076871871948198</v>
      </c>
      <c r="R2537">
        <v>-3.4980325698852499</v>
      </c>
      <c r="S2537">
        <v>-4.9829138120015459</v>
      </c>
      <c r="T2537">
        <v>2533</v>
      </c>
      <c r="X2537" s="16">
        <v>0.56923643747965702</v>
      </c>
      <c r="Z2537">
        <v>0.21682779456193399</v>
      </c>
      <c r="AA2537">
        <v>1.0574489881993401</v>
      </c>
      <c r="AB2537">
        <v>8.7609461679768463E-2</v>
      </c>
      <c r="AP2537">
        <v>2</v>
      </c>
      <c r="AQ2537">
        <v>2</v>
      </c>
      <c r="AR2537">
        <v>2</v>
      </c>
      <c r="AS2537">
        <v>5.9</v>
      </c>
      <c r="AT2537">
        <v>5.9</v>
      </c>
      <c r="AU2537">
        <v>5.9</v>
      </c>
      <c r="AV2537">
        <v>61.124000000000002</v>
      </c>
      <c r="AW2537">
        <v>3.6205999999999999E-4</v>
      </c>
      <c r="AX2537">
        <v>4.7167000000000003</v>
      </c>
      <c r="AY2537">
        <v>44426000</v>
      </c>
      <c r="AZ2537">
        <v>7</v>
      </c>
      <c r="BA2537" t="s">
        <v>1098</v>
      </c>
      <c r="BB2537" t="s">
        <v>1098</v>
      </c>
      <c r="BC2537" t="s">
        <v>1099</v>
      </c>
      <c r="BF2537" s="34" t="s">
        <v>19011</v>
      </c>
      <c r="BG2537">
        <v>-0.118069835007191</v>
      </c>
      <c r="BH2537">
        <v>0.94955271482467696</v>
      </c>
      <c r="BI2537">
        <v>-4.5828439295291901E-2</v>
      </c>
      <c r="BJ2537">
        <v>-0.43270891904830899</v>
      </c>
      <c r="BK2537">
        <v>-0.91719019412994396</v>
      </c>
      <c r="BL2537">
        <v>0.19635589420795399</v>
      </c>
      <c r="BM2537">
        <v>-0.33858650922775302</v>
      </c>
      <c r="BN2537">
        <v>-1.17140293121338</v>
      </c>
      <c r="BO2537">
        <v>-1.11648869514465</v>
      </c>
      <c r="BP2537">
        <v>1.79055619239807</v>
      </c>
      <c r="BQ2537">
        <v>-0.48235347867012002</v>
      </c>
      <c r="BR2537">
        <v>1.6861641407012899</v>
      </c>
      <c r="BT2537">
        <v>17.014652252197301</v>
      </c>
      <c r="BU2537">
        <v>18.268194198608398</v>
      </c>
      <c r="BV2537">
        <v>16.566827774047901</v>
      </c>
      <c r="BW2537">
        <v>16.173521041870099</v>
      </c>
      <c r="BX2537">
        <v>15.2344779968262</v>
      </c>
      <c r="BY2537">
        <v>17.273120880126999</v>
      </c>
      <c r="BZ2537">
        <v>16.3062038421631</v>
      </c>
      <c r="CA2537">
        <v>15.393826484680201</v>
      </c>
      <c r="CB2537">
        <v>15.6795349121094</v>
      </c>
      <c r="CC2537">
        <v>16.7821140289307</v>
      </c>
      <c r="CD2537">
        <v>14.824296951293899</v>
      </c>
      <c r="CE2537">
        <v>17.468843460083001</v>
      </c>
      <c r="CG2537">
        <v>17.014652252197301</v>
      </c>
      <c r="CH2537">
        <v>18.268194198608398</v>
      </c>
      <c r="CI2537">
        <v>16.566827774047901</v>
      </c>
      <c r="CJ2537">
        <v>16.173521041870099</v>
      </c>
      <c r="CK2537" t="s">
        <v>8080</v>
      </c>
      <c r="CL2537">
        <v>17.273120880126999</v>
      </c>
      <c r="CM2537">
        <v>16.3062038421631</v>
      </c>
      <c r="CN2537">
        <v>15.393826484680201</v>
      </c>
      <c r="CO2537">
        <v>15.6795349121094</v>
      </c>
      <c r="CP2537" t="s">
        <v>8080</v>
      </c>
      <c r="CQ2537" t="s">
        <v>8080</v>
      </c>
      <c r="CR2537" t="s">
        <v>8080</v>
      </c>
      <c r="CT2537" t="s">
        <v>19000</v>
      </c>
      <c r="CU2537" t="s">
        <v>6782</v>
      </c>
      <c r="CV2537" t="s">
        <v>17131</v>
      </c>
      <c r="CW2537" t="str">
        <f t="shared" si="3"/>
        <v>&gt;A0A3Q7F510
MASLLTNGISHFCPQSIAEQPKLPKGYNFLPNSPGPKISNPGNFKIKAADAKATVEVPGKESSLSISNEGDPLQKFLKRDYKWGFNENIESFALPKGLSEDTIRLISSRKNEPEWMLEYRLKSYEKFVKMKEPKWSDNQYPEIDFQNICYYSEPKKKPTLDSLDEADPELVRYFDKLGIPLNERNRLANVAVDAVLDSVSIATTHRKTLEKSGVIFCSISEAIREYPDLVRKYLFRVVPPEDNFYAALNSAVFSDGSFVYIPKNTKCPMQISTYFRINAMETGQFERTLIVADEGSFVEYLEGCTAPSYDTNQLHAAVVELYCHEGAEIKYSTVQNWYAGDEEGRGGIYNFVTKRGICAGARSKISWTQVETGSAITWKYPSVVLEGDESVGEFYSVALTNNYQQADTGTKMVHKGKNTRSRIISKGISAGNSRNCYRGLVQVLSSAENARNSSQCDSMLIGDKAAANTYPYIQAKNPSARIEHEATTSKIGEDQLFYFQQRGIDYEKAMAAMISGFCRDVFNELPDEFGAEVNQLMSLKLEGSVG</v>
      </c>
    </row>
    <row r="2538" spans="1:101" x14ac:dyDescent="0.25">
      <c r="A2538" t="s">
        <v>2185</v>
      </c>
      <c r="B2538" t="s">
        <v>21383</v>
      </c>
      <c r="C2538" t="s">
        <v>7514</v>
      </c>
      <c r="D2538" t="s">
        <v>16240</v>
      </c>
      <c r="E2538" t="s">
        <v>16241</v>
      </c>
      <c r="F2538" t="s">
        <v>13000</v>
      </c>
      <c r="G2538">
        <v>-4.1557884216308603</v>
      </c>
      <c r="H2538">
        <v>-6.5772294998168901</v>
      </c>
      <c r="I2538">
        <v>-2.8818702697753902</v>
      </c>
      <c r="J2538">
        <v>-5.14804935455322</v>
      </c>
      <c r="K2538">
        <v>-5.34655857086182</v>
      </c>
      <c r="L2538">
        <v>-3.7635250091552699</v>
      </c>
      <c r="M2538">
        <v>-6.3871536254882804</v>
      </c>
      <c r="N2538">
        <v>-5.3508672714233398</v>
      </c>
      <c r="O2538">
        <v>-5.2644710540771502</v>
      </c>
      <c r="P2538">
        <v>-4.3103961944580096</v>
      </c>
      <c r="Q2538">
        <v>-5.8241157531738299</v>
      </c>
      <c r="R2538">
        <v>-4.79489994049072</v>
      </c>
      <c r="S2538">
        <v>-4.9837437470753985</v>
      </c>
      <c r="T2538">
        <v>2534</v>
      </c>
      <c r="V2538" t="s">
        <v>10408</v>
      </c>
      <c r="X2538" s="16">
        <v>0.21441491444905569</v>
      </c>
      <c r="Z2538">
        <v>0.74603278688524599</v>
      </c>
      <c r="AA2538">
        <v>0.178082931933988</v>
      </c>
      <c r="AB2538">
        <v>0.66361633556312283</v>
      </c>
      <c r="AP2538">
        <v>2</v>
      </c>
      <c r="AQ2538">
        <v>2</v>
      </c>
      <c r="AR2538">
        <v>2</v>
      </c>
      <c r="AS2538">
        <v>5.2</v>
      </c>
      <c r="AT2538">
        <v>5.2</v>
      </c>
      <c r="AU2538">
        <v>5.2</v>
      </c>
      <c r="AV2538">
        <v>56.634999999999998</v>
      </c>
      <c r="AW2538">
        <v>0</v>
      </c>
      <c r="AX2538">
        <v>5.0406000000000004</v>
      </c>
      <c r="AY2538">
        <v>28509000</v>
      </c>
      <c r="AZ2538">
        <v>3</v>
      </c>
      <c r="BA2538" t="s">
        <v>2185</v>
      </c>
      <c r="BB2538" t="s">
        <v>2185</v>
      </c>
      <c r="BC2538" t="s">
        <v>2186</v>
      </c>
      <c r="BF2538" s="34" t="s">
        <v>19011</v>
      </c>
      <c r="BG2538">
        <v>0.77150613069534302</v>
      </c>
      <c r="BH2538">
        <v>-1.4848433732986499</v>
      </c>
      <c r="BI2538">
        <v>1.9585697650909399</v>
      </c>
      <c r="BJ2538">
        <v>-0.15310341119766199</v>
      </c>
      <c r="BK2538">
        <v>-0.33807843923568698</v>
      </c>
      <c r="BL2538">
        <v>1.1370253562927199</v>
      </c>
      <c r="BM2538">
        <v>-1.3077267408371001</v>
      </c>
      <c r="BN2538">
        <v>-0.34209337830543501</v>
      </c>
      <c r="BO2538">
        <v>-0.26158758997917197</v>
      </c>
      <c r="BP2538">
        <v>0.62743937969207797</v>
      </c>
      <c r="BQ2538">
        <v>-0.78307622671127297</v>
      </c>
      <c r="BR2538">
        <v>0.175968617200851</v>
      </c>
      <c r="BT2538">
        <v>17.945753097534201</v>
      </c>
      <c r="BU2538">
        <v>15.8376770019531</v>
      </c>
      <c r="BV2538">
        <v>18.708229064941399</v>
      </c>
      <c r="BW2538">
        <v>16.389440536498999</v>
      </c>
      <c r="BX2538">
        <v>15.678535461425801</v>
      </c>
      <c r="BY2538">
        <v>18.319593429565401</v>
      </c>
      <c r="BZ2538">
        <v>15.200132369995099</v>
      </c>
      <c r="CA2538">
        <v>16.057441711425799</v>
      </c>
      <c r="CB2538">
        <v>16.381187438964801</v>
      </c>
      <c r="CC2538">
        <v>15.877820014953601</v>
      </c>
      <c r="CD2538">
        <v>14.407868385314901</v>
      </c>
      <c r="CE2538">
        <v>16.1719760894775</v>
      </c>
      <c r="CG2538">
        <v>17.945753097534201</v>
      </c>
      <c r="CH2538">
        <v>15.8376770019531</v>
      </c>
      <c r="CI2538">
        <v>18.708229064941399</v>
      </c>
      <c r="CJ2538" t="s">
        <v>8080</v>
      </c>
      <c r="CK2538" t="s">
        <v>8080</v>
      </c>
      <c r="CL2538" t="s">
        <v>8080</v>
      </c>
      <c r="CM2538">
        <v>15.200132369995099</v>
      </c>
      <c r="CN2538">
        <v>16.057441711425799</v>
      </c>
      <c r="CO2538">
        <v>16.381187438964801</v>
      </c>
      <c r="CP2538" t="s">
        <v>8080</v>
      </c>
      <c r="CQ2538" t="s">
        <v>8080</v>
      </c>
      <c r="CR2538" t="s">
        <v>8080</v>
      </c>
      <c r="CT2538" t="s">
        <v>19000</v>
      </c>
      <c r="CU2538" t="s">
        <v>2185</v>
      </c>
      <c r="CV2538" t="s">
        <v>18583</v>
      </c>
      <c r="CW2538" t="str">
        <f t="shared" si="3"/>
        <v>&gt;A0A3Q7G8G5
MVDLGLFGSLLVVVLGFVAVFCFFIGRNKSKNDGSATSTTTTTLYNGESRSKDGNEDVDIIIVGAGVAGAALAHTLGKEGRRVKVIERDLTEPDRIVGELLQPGGYLKLQELGLEDCVEKIDAQRVFGYALFKDGKSTRLSYPLEKFHSDVSGRSFHNGRFIQRMREKAAALPNVKLEQGTVTSLLEEKGIIRGVQYKTKSGEELKAYAPLTVVCDGCFSNLRRTLCDPKVEVPSCFVGLVLENCQLPHENHGHVILADPSPILFYPISSTEVRCLVDVPGQKVPSISNGEMAKYLKSVVAPQVPPEIKDAFIAAIDKGNIRTMPNRSMPAAPHPTPGALLMGDAFNMRHPLTGGGMTVALSDIVVLRDLLKPLRDLNDASTLCRYLESFYTLRKPVASTINTLAGALYKVFCASPDQARKEMREACFDYLSLGGVFSEGPVSLLSGLNPRPLSLVCHFFAVAIFGVGRLLLPFPSPKRIWIGARLISSASAIIFPIIKAEGVRQMFFPATVPAYYRKPS</v>
      </c>
    </row>
    <row r="2539" spans="1:101" x14ac:dyDescent="0.25">
      <c r="A2539" t="s">
        <v>2220</v>
      </c>
      <c r="B2539" t="s">
        <v>21384</v>
      </c>
      <c r="C2539" t="s">
        <v>7177</v>
      </c>
      <c r="D2539">
        <v>0</v>
      </c>
      <c r="E2539">
        <v>0</v>
      </c>
      <c r="F2539" t="s">
        <v>13001</v>
      </c>
      <c r="G2539">
        <v>-3.8913459777832</v>
      </c>
      <c r="H2539">
        <v>-4.9349203109741202</v>
      </c>
      <c r="I2539">
        <v>-6.14337158203125</v>
      </c>
      <c r="J2539">
        <v>-5.15071773529053</v>
      </c>
      <c r="K2539">
        <v>-5.0334835052490199</v>
      </c>
      <c r="L2539">
        <v>-4.8669414520263699</v>
      </c>
      <c r="M2539">
        <v>-5.2409629821777299</v>
      </c>
      <c r="N2539">
        <v>-3.8191556930542001</v>
      </c>
      <c r="O2539">
        <v>-7.9138088226318404</v>
      </c>
      <c r="P2539">
        <v>-4.5411796569824201</v>
      </c>
      <c r="Q2539">
        <v>-4.1069974899292001</v>
      </c>
      <c r="R2539">
        <v>-4.2526311874389604</v>
      </c>
      <c r="S2539">
        <v>-4.9912930329640703</v>
      </c>
      <c r="T2539">
        <v>2535</v>
      </c>
      <c r="X2539" s="16">
        <v>2.7168273925783915E-2</v>
      </c>
      <c r="Z2539">
        <v>0.69295014662756604</v>
      </c>
      <c r="AA2539">
        <v>0.21913378805287501</v>
      </c>
      <c r="AB2539">
        <v>0.60376260659673242</v>
      </c>
      <c r="AP2539">
        <v>3</v>
      </c>
      <c r="AQ2539">
        <v>3</v>
      </c>
      <c r="AR2539">
        <v>3</v>
      </c>
      <c r="AS2539">
        <v>5</v>
      </c>
      <c r="AT2539">
        <v>5</v>
      </c>
      <c r="AU2539">
        <v>5</v>
      </c>
      <c r="AV2539">
        <v>106.22</v>
      </c>
      <c r="AW2539">
        <v>0</v>
      </c>
      <c r="AX2539">
        <v>6.3605</v>
      </c>
      <c r="AY2539">
        <v>106140000</v>
      </c>
      <c r="AZ2539">
        <v>17</v>
      </c>
      <c r="BA2539" t="s">
        <v>2220</v>
      </c>
      <c r="BB2539" t="s">
        <v>2220</v>
      </c>
      <c r="BC2539" t="s">
        <v>2221</v>
      </c>
      <c r="BF2539" s="34" t="s">
        <v>19011</v>
      </c>
      <c r="BG2539">
        <v>0.97186106443405196</v>
      </c>
      <c r="BH2539">
        <v>4.9808263778686503E-2</v>
      </c>
      <c r="BI2539">
        <v>-1.01792204380035</v>
      </c>
      <c r="BJ2539">
        <v>-0.140860110521317</v>
      </c>
      <c r="BK2539">
        <v>-3.7277501076459899E-2</v>
      </c>
      <c r="BL2539">
        <v>0.109871163964272</v>
      </c>
      <c r="BM2539">
        <v>-0.22059653699397999</v>
      </c>
      <c r="BN2539">
        <v>1.03564500808716</v>
      </c>
      <c r="BO2539">
        <v>-2.58219647407532</v>
      </c>
      <c r="BP2539">
        <v>0.39769884943962103</v>
      </c>
      <c r="BQ2539">
        <v>0.78132164478302002</v>
      </c>
      <c r="BR2539">
        <v>0.65264660120010398</v>
      </c>
      <c r="BT2539">
        <v>18.2101955413818</v>
      </c>
      <c r="BU2539">
        <v>17.479986190795898</v>
      </c>
      <c r="BV2539">
        <v>15.446727752685501</v>
      </c>
      <c r="BW2539">
        <v>16.386772155761701</v>
      </c>
      <c r="BX2539">
        <v>15.991610527038601</v>
      </c>
      <c r="BY2539">
        <v>17.2161769866943</v>
      </c>
      <c r="BZ2539">
        <v>16.3463230133057</v>
      </c>
      <c r="CA2539">
        <v>17.589153289794901</v>
      </c>
      <c r="CB2539">
        <v>13.731849670410201</v>
      </c>
      <c r="CC2539">
        <v>15.647036552429199</v>
      </c>
      <c r="CD2539">
        <v>16.124986648559599</v>
      </c>
      <c r="CE2539">
        <v>16.7142448425293</v>
      </c>
      <c r="CG2539">
        <v>18.2101955413818</v>
      </c>
      <c r="CH2539">
        <v>17.479986190795898</v>
      </c>
      <c r="CI2539">
        <v>15.446727752685501</v>
      </c>
      <c r="CJ2539">
        <v>16.386772155761701</v>
      </c>
      <c r="CK2539">
        <v>15.991610527038601</v>
      </c>
      <c r="CL2539">
        <v>17.2161769866943</v>
      </c>
      <c r="CM2539">
        <v>16.3463230133057</v>
      </c>
      <c r="CN2539">
        <v>17.589153289794901</v>
      </c>
      <c r="CO2539">
        <v>13.731849670410201</v>
      </c>
      <c r="CP2539">
        <v>15.647036552429199</v>
      </c>
      <c r="CQ2539" t="s">
        <v>8080</v>
      </c>
      <c r="CR2539">
        <v>16.7142448425293</v>
      </c>
      <c r="CT2539" t="s">
        <v>19000</v>
      </c>
      <c r="CU2539" t="s">
        <v>2220</v>
      </c>
      <c r="CV2539" t="s">
        <v>18491</v>
      </c>
      <c r="CW2539" t="str">
        <f t="shared" si="3"/>
        <v>&gt;A0A3Q7GAE1
MGDAKDMKENAPPESSHEPKVSSPNDDQSHSAAQTSQHTSEKEISKIQETAVDASEHLKEAAHSLLQGSQTPAGGNLISSAPIKSDGMSTISKTGISQMASGTPMVEPEASPQLAHDVKTDLSAHTIATALSESNSSSTLDAKPSEILEPALDMGANVKVQNQPNDSSEGPTAQKDASSALTGNSDTSTLKEENIKESSGYVQSNYSEEAKVSSEQVQSNHSEVAKESSAHVQSHLSEVEPNNASLLHQPDNSSSSTHIDTDDSSPISTQVMKKPENNHHIRTPDYIGRLAKSSTFSARASTRTASPKHPEKSDINKGHIDTAAPIESVKQAVSKFGGIVDWKAHRVQTVERRQLVEQELAKVQEEIPFYKKQSQAAEDAKVSVLKELDGTKRLIEELKLNLERAQKEEQQAKQDSELAKLRVEEMEQGIGNDLSIAAKAQLEVARARHAAAVAELKTVKSELEDLRKDYALLVSDKDGAMKKAEEAVSASKEVEKTLETLTIELITAKESLEVAHAAHLEAEEHRIGAAMAGEQDALNWEKELKQAEEELVRLNQQILSAKDLRGKLDTASALLLDLKTELAAYMESKLKQETDEGNLNGEQSDPEKRTHDEIQSVVATAKRELEEVKLNIEKATTEVNFLKVAATSLKAELEKEKSELAALQQREGMASVAAASLEAELSRTQSEIVLAQKKEKEAREKMVELPKQLQEASQEADRAKSLAQMARDDLNKAKEEAEEAKAGASTVESRLLAVKKEIEAAKAAEKLALAAIAALEESESAQKTKDEETPPGVTLSLEEYYELSKQAHEAEEQANKKVAEAHTQIDVAKESELRSLNRLEEVNREIAERKEALGVALQKAEKAKEGKLSVEQELRKWREEQEQRRKASVSIPPTTGSPRKSDEENNESNTSESVPEATASYDSTSPKAQLQASSTEAESSPDVKVPKKKKRSFFPRIFMFLGRRKAAQAKSAQ</v>
      </c>
    </row>
    <row r="2540" spans="1:101" x14ac:dyDescent="0.25">
      <c r="A2540" t="s">
        <v>539</v>
      </c>
      <c r="B2540" t="s">
        <v>21385</v>
      </c>
      <c r="C2540" t="s">
        <v>7259</v>
      </c>
      <c r="D2540" t="s">
        <v>15220</v>
      </c>
      <c r="E2540" t="s">
        <v>15221</v>
      </c>
      <c r="F2540" t="s">
        <v>13002</v>
      </c>
      <c r="G2540">
        <v>-5.4030380249023402</v>
      </c>
      <c r="H2540">
        <v>-4.4813776016235396</v>
      </c>
      <c r="I2540">
        <v>-3.8875064849853498</v>
      </c>
      <c r="J2540">
        <v>-4.2761659622192401</v>
      </c>
      <c r="K2540">
        <v>-4.4595899581909197</v>
      </c>
      <c r="L2540">
        <v>-4.2227592468261701</v>
      </c>
      <c r="M2540">
        <v>-5.4217109680175799</v>
      </c>
      <c r="N2540">
        <v>-5.5243768692016602</v>
      </c>
      <c r="O2540">
        <v>-5.5396480560302699</v>
      </c>
      <c r="P2540">
        <v>-5.2712173461914098</v>
      </c>
      <c r="Q2540">
        <v>-5.6983737945556596</v>
      </c>
      <c r="R2540">
        <v>-5.7592134475707999</v>
      </c>
      <c r="S2540">
        <v>-4.9954148133595782</v>
      </c>
      <c r="T2540">
        <v>2536</v>
      </c>
      <c r="W2540">
        <v>3</v>
      </c>
      <c r="X2540" s="16">
        <v>-0.27113564809163293</v>
      </c>
      <c r="Z2540">
        <v>9.8904761904761898E-2</v>
      </c>
      <c r="AA2540">
        <v>1.93048288263945</v>
      </c>
      <c r="AB2540">
        <v>1.1735919377427085E-2</v>
      </c>
      <c r="AC2540" t="s">
        <v>10408</v>
      </c>
      <c r="AE2540">
        <v>0.23910636690839199</v>
      </c>
      <c r="AF2540">
        <v>0.57662521970623226</v>
      </c>
      <c r="AG2540">
        <v>0.55806211180124199</v>
      </c>
      <c r="AJ2540" s="14">
        <v>0.19724272746396501</v>
      </c>
      <c r="AK2540" s="14">
        <v>0.63497594419785575</v>
      </c>
      <c r="AL2540" s="14">
        <v>0.69010958904109598</v>
      </c>
      <c r="AN2540" s="14">
        <f>AVERAGE(M2540:O2540)-AVERAGE(P2540:R2540)</f>
        <v>8.1022898356120088E-2</v>
      </c>
      <c r="AP2540">
        <v>2</v>
      </c>
      <c r="AQ2540">
        <v>2</v>
      </c>
      <c r="AR2540">
        <v>2</v>
      </c>
      <c r="AS2540">
        <v>6.2</v>
      </c>
      <c r="AT2540">
        <v>6.2</v>
      </c>
      <c r="AU2540">
        <v>6.2</v>
      </c>
      <c r="AV2540">
        <v>61.136000000000003</v>
      </c>
      <c r="AW2540">
        <v>0</v>
      </c>
      <c r="AX2540">
        <v>5.1864999999999997</v>
      </c>
      <c r="AY2540">
        <v>40922000</v>
      </c>
      <c r="AZ2540">
        <v>2</v>
      </c>
      <c r="BA2540" t="s">
        <v>539</v>
      </c>
      <c r="BB2540" t="s">
        <v>539</v>
      </c>
      <c r="BC2540" t="s">
        <v>540</v>
      </c>
      <c r="BF2540" s="34" t="s">
        <v>19011</v>
      </c>
      <c r="BG2540">
        <v>-0.60638827085494995</v>
      </c>
      <c r="BH2540">
        <v>0.76469177007675204</v>
      </c>
      <c r="BI2540">
        <v>1.6481460332870499</v>
      </c>
      <c r="BJ2540">
        <v>1.06996870040894</v>
      </c>
      <c r="BK2540">
        <v>0.79710352420806896</v>
      </c>
      <c r="BL2540">
        <v>1.1494175195694001</v>
      </c>
      <c r="BM2540">
        <v>-0.634166479110718</v>
      </c>
      <c r="BN2540">
        <v>-0.78689426183700595</v>
      </c>
      <c r="BO2540">
        <v>-0.809611976146698</v>
      </c>
      <c r="BP2540">
        <v>-0.41028922796249401</v>
      </c>
      <c r="BQ2540">
        <v>-1.0457354784011801</v>
      </c>
      <c r="BR2540">
        <v>-1.13624179363251</v>
      </c>
      <c r="BT2540">
        <v>16.698503494262699</v>
      </c>
      <c r="BU2540">
        <v>17.933528900146499</v>
      </c>
      <c r="BV2540">
        <v>17.702592849731399</v>
      </c>
      <c r="BW2540">
        <v>17.261323928833001</v>
      </c>
      <c r="BX2540">
        <v>16.565504074096701</v>
      </c>
      <c r="BY2540">
        <v>17.860359191894499</v>
      </c>
      <c r="BZ2540">
        <v>16.165575027465799</v>
      </c>
      <c r="CA2540">
        <v>15.8839321136475</v>
      </c>
      <c r="CB2540">
        <v>16.106010437011701</v>
      </c>
      <c r="CC2540">
        <v>14.916998863220201</v>
      </c>
      <c r="CD2540">
        <v>14.5336103439331</v>
      </c>
      <c r="CE2540">
        <v>15.2076625823975</v>
      </c>
      <c r="CG2540" t="s">
        <v>8080</v>
      </c>
      <c r="CH2540">
        <v>17.933528900146499</v>
      </c>
      <c r="CI2540">
        <v>17.702592849731399</v>
      </c>
      <c r="CJ2540">
        <v>17.261323928833001</v>
      </c>
      <c r="CK2540">
        <v>16.565504074096701</v>
      </c>
      <c r="CL2540">
        <v>17.860359191894499</v>
      </c>
      <c r="CM2540">
        <v>16.165575027465799</v>
      </c>
      <c r="CN2540">
        <v>15.8839321136475</v>
      </c>
      <c r="CO2540">
        <v>16.106010437011701</v>
      </c>
      <c r="CP2540">
        <v>14.916998863220201</v>
      </c>
      <c r="CQ2540" t="s">
        <v>8080</v>
      </c>
      <c r="CR2540">
        <v>15.2076625823975</v>
      </c>
      <c r="CT2540" t="s">
        <v>19000</v>
      </c>
      <c r="CU2540" t="s">
        <v>539</v>
      </c>
      <c r="CV2540" t="s">
        <v>16633</v>
      </c>
      <c r="CW2540" t="str">
        <f t="shared" si="3"/>
        <v>&gt;A0A3Q7EM55
MGALRLPALTSIFTSSSSVRSSPAILPLKHRLRLPLRRPFSAQSTTEKVVAPELGDGKGKVVDKEKDRVITPRSQDFNAWYLDVIANAELADYGPVRGTMVIRPYGYAIWEAIQEYMNVKFKETGHSNMYFPQFIPYSFIEKEASHVEGFSPELALVTVGGGKELEEKLVVRPTSETIVNHMFTQWIHSYRDLPLMINQWANVTRWEMRTKPFIRTLEFLWQEGHTAHATAEEAEEEAMQMIDVYTKFAYEQAAIPVIAGRKSRVETFAGASTTYTIEAMMGDRKALQAGTSHNLGQNFSRAFGTQFTDENGQRQHVWQTSWAISTRFVGGIIMTHGDDAGLLLPPRLAPVQVIIVPIWKKDNEKAGVLTASSSVKESLQAAGIKVKIDDSDQRTPGWKFNYYEMKGVPLRIEIGPRDVSSGTLVISRRDVPGKQGKVFGISMEPSALVAYVKDKLNEVQSSLLERATTFRDSNIMDVSSYDELKDAIAQGKWARGPWSAGDEEESKVKEETGATIRCFPFEQPEGPKKCLMTGNSADEVAIFAKSY</v>
      </c>
    </row>
    <row r="2541" spans="1:101" x14ac:dyDescent="0.25">
      <c r="A2541" t="s">
        <v>445</v>
      </c>
      <c r="B2541" t="s">
        <v>21386</v>
      </c>
      <c r="C2541" t="s">
        <v>7238</v>
      </c>
      <c r="D2541" t="s">
        <v>16242</v>
      </c>
      <c r="E2541" t="s">
        <v>16243</v>
      </c>
      <c r="F2541" t="s">
        <v>13003</v>
      </c>
      <c r="G2541">
        <v>-4.6880130767822301</v>
      </c>
      <c r="H2541">
        <v>-4.8072862625122097</v>
      </c>
      <c r="I2541">
        <v>-5.3269577026367196</v>
      </c>
      <c r="J2541">
        <v>-3.5425291061401398</v>
      </c>
      <c r="K2541">
        <v>-4.78607273101807</v>
      </c>
      <c r="L2541">
        <v>-5.2838115692138699</v>
      </c>
      <c r="M2541">
        <v>-4.8263053894043004</v>
      </c>
      <c r="N2541">
        <v>-4.77378177642822</v>
      </c>
      <c r="O2541">
        <v>-5.5606422424316397</v>
      </c>
      <c r="P2541">
        <v>-5.2114286422729501</v>
      </c>
      <c r="Q2541">
        <v>-6.2265348434448198</v>
      </c>
      <c r="R2541">
        <v>-4.9849739074706996</v>
      </c>
      <c r="S2541">
        <v>-5.0015281041463231</v>
      </c>
      <c r="T2541">
        <v>2537</v>
      </c>
      <c r="X2541" s="16">
        <v>-0.40328121185302646</v>
      </c>
      <c r="Z2541">
        <v>0.50178488014751099</v>
      </c>
      <c r="AA2541">
        <v>0.41239023394475299</v>
      </c>
      <c r="AB2541">
        <v>0.38690983206570212</v>
      </c>
      <c r="AP2541">
        <v>4</v>
      </c>
      <c r="AQ2541">
        <v>4</v>
      </c>
      <c r="AR2541">
        <v>4</v>
      </c>
      <c r="AS2541">
        <v>3.9</v>
      </c>
      <c r="AT2541">
        <v>3.9</v>
      </c>
      <c r="AU2541">
        <v>3.9</v>
      </c>
      <c r="AV2541">
        <v>158.32</v>
      </c>
      <c r="AW2541">
        <v>0</v>
      </c>
      <c r="AX2541">
        <v>10.978999999999999</v>
      </c>
      <c r="AY2541">
        <v>109800000</v>
      </c>
      <c r="AZ2541">
        <v>3</v>
      </c>
      <c r="BA2541" t="s">
        <v>445</v>
      </c>
      <c r="BB2541" t="s">
        <v>445</v>
      </c>
      <c r="BC2541" t="s">
        <v>446</v>
      </c>
      <c r="BF2541" s="34" t="s">
        <v>19011</v>
      </c>
      <c r="BG2541">
        <v>0.49364721775054898</v>
      </c>
      <c r="BH2541">
        <v>0.30584481358528098</v>
      </c>
      <c r="BI2541">
        <v>-0.51240742206573497</v>
      </c>
      <c r="BJ2541">
        <v>2.2972767353057901</v>
      </c>
      <c r="BK2541">
        <v>0.33924672007560702</v>
      </c>
      <c r="BL2541">
        <v>-0.44447135925293002</v>
      </c>
      <c r="BM2541">
        <v>0.27589812874794001</v>
      </c>
      <c r="BN2541">
        <v>0.358599543571472</v>
      </c>
      <c r="BO2541">
        <v>-0.88035696744918801</v>
      </c>
      <c r="BP2541">
        <v>-0.33050033450126598</v>
      </c>
      <c r="BQ2541">
        <v>-1.9288427829742401</v>
      </c>
      <c r="BR2541">
        <v>2.60655228048563E-2</v>
      </c>
      <c r="BT2541">
        <v>17.413528442382798</v>
      </c>
      <c r="BU2541">
        <v>17.607620239257798</v>
      </c>
      <c r="BV2541">
        <v>16.263141632080099</v>
      </c>
      <c r="BW2541">
        <v>17.994960784912099</v>
      </c>
      <c r="BX2541">
        <v>16.239021301269499</v>
      </c>
      <c r="BY2541">
        <v>16.7993068695068</v>
      </c>
      <c r="BZ2541">
        <v>16.760980606079102</v>
      </c>
      <c r="CA2541">
        <v>16.634527206420898</v>
      </c>
      <c r="CB2541">
        <v>16.085016250610401</v>
      </c>
      <c r="CC2541">
        <v>14.9767875671387</v>
      </c>
      <c r="CD2541">
        <v>14.005449295043899</v>
      </c>
      <c r="CE2541">
        <v>15.981902122497599</v>
      </c>
      <c r="CG2541">
        <v>17.413528442382798</v>
      </c>
      <c r="CH2541">
        <v>17.607620239257798</v>
      </c>
      <c r="CI2541">
        <v>16.263141632080099</v>
      </c>
      <c r="CJ2541">
        <v>17.994960784912099</v>
      </c>
      <c r="CK2541">
        <v>16.239021301269499</v>
      </c>
      <c r="CL2541">
        <v>16.7993068695068</v>
      </c>
      <c r="CM2541">
        <v>16.760980606079102</v>
      </c>
      <c r="CN2541">
        <v>16.634527206420898</v>
      </c>
      <c r="CO2541">
        <v>16.085016250610401</v>
      </c>
      <c r="CP2541">
        <v>14.9767875671387</v>
      </c>
      <c r="CQ2541">
        <v>14.005449295043899</v>
      </c>
      <c r="CR2541">
        <v>15.981902122497599</v>
      </c>
      <c r="CT2541" t="s">
        <v>19000</v>
      </c>
      <c r="CU2541" t="s">
        <v>445</v>
      </c>
      <c r="CV2541" t="s">
        <v>18089</v>
      </c>
      <c r="CW2541" t="str">
        <f t="shared" si="3"/>
        <v>&gt;A0A3Q7EIR1
LYPNGVFFLCIFSAEPLDLFLSPTKSICMLLFHLLLGIRMAGKSNKGKNRKAVQNATSSSEQAAPPDANVNDTATHAESNGTTAVTAQADTKTEAKESGNETSTQEAKQGDIHLYPVSVKTQGGDKLELQLSPGDSVMDVRQFLLDAPETCFVTCYDLSLHIKDGSVHHLEDYNEISEVADITTGDCFLEMVPALYDDRSIRAHVHRTRELLSLSTLHSSLSTSLALQHEIGSNVAKSGEPVKADVPELENLGFVEDVSGSVYSLLSVPSKEIKCVESIVFSSFNPPPSYRRLSGDLIYLDVVTLEGNKYCITGTTKAFYVNSSTTTVLDPRPNKTGTEATTLIGLLQKISSRFKKAFREILERKASAHPFENVQSTLPPNSWLGSYPIPDHKRDAARAENALTLSFGSELIGMQRDWNEELQSCREFPHTNPQERILRDRALYKVSSDFVDAAINGAIGVINRCIPPINPTDPECFHMYVHNNIFFSFAVDADLEQLSKKQVADSKVEGTGLLRNLSEKTTNNLPQGVSDVSNGNEHVGSVVEAANIILDCPPEVSGETQLTESEQATYASANNDLKGTKAYQEVDIHGLYNLAMAIIDYRGHRVVAQSVLPGILQGDKSDSLLYGSVDNGKKICWSDEFHSKVLEAAKRLHLKEHTVLDGSGNEFKLAAPVECKGIVGSDDRHYLLDLMRVTPRDANYTGPGSRFCILRPELITAFCQAEVAERSKSNCDLEREAPVASDCTSVNNTEELPANDVVAPTEVNSNEGEKSVKDAANNGCFHSGRKDTDDILFNPNVFTDFKLAGSEEEIVADQELVKKVSLYLKDTVLPKFVQDLCTLEVSPMDGQTLTEALHAHGINLRYLGTVAEGTRNLPHLWDLCSNEILVRCAKHILKDLLRDAEDHDLANTISHFYNCLFGNMQTVSNKGGANSSRNQKKDHVGNQQKSSKGQGKRKNVGSAKKKQSSYLSITSDSLWSDIQEFAKLKYQFELPDDAKMLVKKIPVVRNLCQKVGVTVAARKYDLDSVAPFQASDIMNLQPVVKHSIPVSSEAKDLVETGKAQLAEGLLSEAYTLFSEAFTILQQVTGPMHREVANCCRYLAMVLYHAGDMAGAIMQQHKELIINERCLGLDHPDTAHSYGNMALFYHGLNQTELALRHMSRALLLLGLSSGPDHPDVAATFINVAMMYQDIGKMDTALRYLQEALKKNERLLGEEHIQTAVCYHALAIAFNCMGAFKLSHQHEKKTYDILAKQLGEEDSRTRDSQNWMKTFKMRELQMNAQKQKGQSLNVASAQKAYDILKAHPSLLHAFQAAAGGTGIGGMNQSLSSAVLGDGLPRGRGVDERAARAAAEVRKKAAARGLLVRPSGVPASSLPPLTQLLNVINSGTTPDAANPSGTNEEKKEANSNSSNGSGDAQADLSKAGEQDQTPVGLGTGLGALDTKKQKSKVKAAS</v>
      </c>
    </row>
    <row r="2542" spans="1:101" x14ac:dyDescent="0.25">
      <c r="A2542" t="s">
        <v>486</v>
      </c>
      <c r="B2542" t="s">
        <v>21387</v>
      </c>
      <c r="C2542" t="s">
        <v>7248</v>
      </c>
      <c r="D2542" t="s">
        <v>15647</v>
      </c>
      <c r="E2542" t="s">
        <v>15648</v>
      </c>
      <c r="F2542" t="s">
        <v>13004</v>
      </c>
      <c r="G2542">
        <v>-4.2802028656005904</v>
      </c>
      <c r="H2542">
        <v>-6.2468805313110396</v>
      </c>
      <c r="I2542">
        <v>-6.0780687332153303</v>
      </c>
      <c r="J2542">
        <v>-4.2015409469604501</v>
      </c>
      <c r="K2542">
        <v>-5.4920072555542001</v>
      </c>
      <c r="L2542">
        <v>-5.2451210021972701</v>
      </c>
      <c r="M2542">
        <v>-4.6873397827148402</v>
      </c>
      <c r="N2542">
        <v>-4.5076551437377903</v>
      </c>
      <c r="O2542">
        <v>-5.7689495086669904</v>
      </c>
      <c r="P2542">
        <v>-4.7615861892700204</v>
      </c>
      <c r="Q2542">
        <v>-5.2991514205932599</v>
      </c>
      <c r="R2542">
        <v>-3.6452264785766602</v>
      </c>
      <c r="S2542">
        <v>-5.017810821533204</v>
      </c>
      <c r="T2542">
        <v>2538</v>
      </c>
      <c r="X2542" s="16">
        <v>-0.55549430847167969</v>
      </c>
      <c r="Z2542">
        <v>0.68594891944990199</v>
      </c>
      <c r="AA2542">
        <v>0.22451103978414699</v>
      </c>
      <c r="AB2542">
        <v>0.59633316082721899</v>
      </c>
      <c r="AP2542">
        <v>2</v>
      </c>
      <c r="AQ2542">
        <v>2</v>
      </c>
      <c r="AR2542">
        <v>2</v>
      </c>
      <c r="AS2542">
        <v>1.5</v>
      </c>
      <c r="AT2542">
        <v>1.5</v>
      </c>
      <c r="AU2542">
        <v>1.5</v>
      </c>
      <c r="AV2542">
        <v>198.25</v>
      </c>
      <c r="AW2542">
        <v>0</v>
      </c>
      <c r="AX2542">
        <v>5.4043000000000001</v>
      </c>
      <c r="AY2542">
        <v>89771000</v>
      </c>
      <c r="AZ2542">
        <v>4</v>
      </c>
      <c r="BA2542" t="s">
        <v>486</v>
      </c>
      <c r="BB2542" t="s">
        <v>486</v>
      </c>
      <c r="BC2542" t="s">
        <v>487</v>
      </c>
      <c r="BF2542" s="34" t="s">
        <v>19011</v>
      </c>
      <c r="BG2542">
        <v>0.919134080410004</v>
      </c>
      <c r="BH2542">
        <v>-1.53154504299164</v>
      </c>
      <c r="BI2542">
        <v>-1.32118844985962</v>
      </c>
      <c r="BJ2542">
        <v>1.0171548128128101</v>
      </c>
      <c r="BK2542">
        <v>-0.59089666604995705</v>
      </c>
      <c r="BL2542">
        <v>-0.28325146436691301</v>
      </c>
      <c r="BM2542">
        <v>0.41180032491683999</v>
      </c>
      <c r="BN2542">
        <v>0.63570553064346302</v>
      </c>
      <c r="BO2542">
        <v>-0.93599468469619795</v>
      </c>
      <c r="BP2542">
        <v>0.319281786680222</v>
      </c>
      <c r="BQ2542">
        <v>-0.35057881474494901</v>
      </c>
      <c r="BR2542">
        <v>1.7103787660598799</v>
      </c>
      <c r="BT2542">
        <v>17.821338653564499</v>
      </c>
      <c r="BU2542">
        <v>16.168025970458999</v>
      </c>
      <c r="BV2542">
        <v>15.5120306015015</v>
      </c>
      <c r="BW2542">
        <v>17.3359489440918</v>
      </c>
      <c r="BX2542">
        <v>15.5330867767334</v>
      </c>
      <c r="BY2542">
        <v>16.837997436523398</v>
      </c>
      <c r="BZ2542">
        <v>16.899946212768601</v>
      </c>
      <c r="CA2542">
        <v>16.9006538391113</v>
      </c>
      <c r="CB2542">
        <v>15.876708984375</v>
      </c>
      <c r="CC2542">
        <v>15.4266300201416</v>
      </c>
      <c r="CD2542">
        <v>14.932832717895501</v>
      </c>
      <c r="CE2542">
        <v>17.321649551391602</v>
      </c>
      <c r="CG2542">
        <v>17.821338653564499</v>
      </c>
      <c r="CH2542">
        <v>16.168025970458999</v>
      </c>
      <c r="CI2542">
        <v>15.5120306015015</v>
      </c>
      <c r="CJ2542">
        <v>17.3359489440918</v>
      </c>
      <c r="CK2542">
        <v>15.5330867767334</v>
      </c>
      <c r="CL2542" t="s">
        <v>8080</v>
      </c>
      <c r="CM2542">
        <v>16.899946212768601</v>
      </c>
      <c r="CN2542">
        <v>16.9006538391113</v>
      </c>
      <c r="CO2542">
        <v>15.876708984375</v>
      </c>
      <c r="CP2542" t="s">
        <v>8080</v>
      </c>
      <c r="CQ2542" t="s">
        <v>8080</v>
      </c>
      <c r="CR2542" t="s">
        <v>8080</v>
      </c>
      <c r="CT2542" t="s">
        <v>19000</v>
      </c>
      <c r="CU2542" t="s">
        <v>486</v>
      </c>
      <c r="CV2542" t="s">
        <v>18483</v>
      </c>
      <c r="CW2542" t="str">
        <f t="shared" si="3"/>
        <v>&gt;A0A3Q7EKD0
MASSEADSRLKQVLIPALEKIIKNGSWRKHSKLSHECKSVIDFLTNPSSTPPTSPSAEPDPDLAAHPGVLLDLSFNDSELILSPFINAAGSGHLKIAEAALDAVQKLIAHGYLRGEADPTGGPDAKFLSKLIESVCKCHDLGDDAVELLVIKTILSAVTSVSIRIHGDSLLQVVRTCYDIYLESKNVVNQTTAKASLVQMLVIVFRRMEADSSTVPLQPIVVAELMEPAEKADADGSMTLFVQGFITKVFQDIDGVFNAGTPRVGATTTGAHDGAFETTTSTVESTNPADLLDSTDKDMLDAKYWEISMYKTALEGRKGELVDGEGERDDDLEVQIGNKLRRDAFLVFRALCKLSMKTPPKEAAADPQLMRGKIVALELLKILLENAGAIFRTSDRFLGAIKQYLCLSLLKNSASSLMIVFQLSCSIFISLVARFRAGLKAEIGVFFPMIVLRVLENVAQPNFQQKMIVLRFLERLCIDSQILVDIFLNYDCDVNSSNIFERMVNGLLKTAQGVPPGTTTTLLPPQESTMKLEAMRCLVAILKSLGDWMNKHLRIADPLSTKKYEASDSNSEPGILPITNGIEDEPTEVSDSHSESSSEVSDVSTIEQRRAYKLELQEGISLFNRKPKKGIEFLINANKVGNSPEEIAAFLKDASGLNKTLIGDYLGERDDLPLKVMHAYVDSFDFQGKEFDEAIRAFLQGFRLPGEAQKIDRIMEKFAERYCKCNPKVFSSADTAYVLAYSVILLNTDAHNPTIKTKMSADDFIRNNRGIDDGKDVPEEYLRSLFERISKNEIKMKDDNLALQQKQSLNSNRILGLDNILNIVVRKRGDESMETSDDLVRHMQEQFKEKARKSESVYYAATDVVILRFMVEVCWAPMLAAFSVPLDQADDGVVIALCLEGFRCAIHVTAAMSMKTHRDAFVTSLAKFTSLHSPADIKQKNIDAIKAIITIADEDGNYLQEAWEHILTCVSRFEHLHLLGEGAPPDATFFALPQNEFDKSKQAKSLILPVLKKKGPGKIQSAASAMRRGSYDSAGIGGSASAGITSEQMNNLVSNLNMLEQVGEMNRIFIRSQKLNSEAIVDFVKALCKVSMEELRSTSDPRVFSLTKIVEIAHYNMNRIRFVWTKIWQVLGEFFVTIGCSENLSIAIFAMDSLRQLSMKFLEREELANYNFQNEFMKPFVIVMRKSSAVEIRELIIRCVSQMVLSRVNHVKSGWKSMFMVFTTAAYDDHKNIVLLAFEIMEKIVRDYFPYITETETTTFTDCVNCLVAFTNSRFNKDISLSAIAFLRLCAAKLAEGDLGSSRNKDRETTVKVSPSSPHKGKDHNIENGELTDKEDHLYFWFPLLAGLSELSFDPRPEIRKSALQVLFDTLRNYGHHFSLSLWERVFESVLFPIFDYVRHTIDPSGENSPTHGIDAEEGEPDQDSWLYETCTLALQLVVDLFVKFYDTVNPLLKKVLFLLVNFVKRPHQSLAGIGIAAFVRLMSNAGSLFSEDKWLEVVLSIKEAANATIPDFSFLLNENNNYWSQEEDMTGNGNAETTGTDTPDEDLDNLRRHRLYDAIADVKCRAAVQLLLIQAVMEIYNMYRPQLSSKNIIVLFDAMHGVASHAHKINSDTTLRSKLLEFSSMTQMQDPPLLRLENEAYQICLSFLQNLVLDKPTGFEDSDVETYLVNLCSEVLHFYIEIAHSGQMSESSLGAQLRWLIPLGSGRRRELAARAPLIIATLQAICSLGDASFEKNLSGFFPLLSSLISCEHGSNEIQLALSDMLSSSVGPVLLRSC</v>
      </c>
    </row>
    <row r="2543" spans="1:101" x14ac:dyDescent="0.25">
      <c r="A2543" t="s">
        <v>2846</v>
      </c>
      <c r="B2543" t="s">
        <v>21388</v>
      </c>
      <c r="C2543" t="s">
        <v>7203</v>
      </c>
      <c r="D2543" t="s">
        <v>15878</v>
      </c>
      <c r="E2543" t="s">
        <v>14773</v>
      </c>
      <c r="F2543" t="s">
        <v>13005</v>
      </c>
      <c r="G2543">
        <v>-7.15820217132568</v>
      </c>
      <c r="H2543">
        <v>-5.4119596481323198</v>
      </c>
      <c r="I2543">
        <v>-4.8561305999755904</v>
      </c>
      <c r="J2543">
        <v>-3.58063793182373</v>
      </c>
      <c r="K2543">
        <v>-5.50948238372803</v>
      </c>
      <c r="L2543">
        <v>-4.8668746948242196</v>
      </c>
      <c r="M2543">
        <v>-6.5298023223876998</v>
      </c>
      <c r="N2543">
        <v>-5.28499507904053</v>
      </c>
      <c r="O2543">
        <v>-5.3494415283203098</v>
      </c>
      <c r="P2543">
        <v>-4.0725793838501003</v>
      </c>
      <c r="Q2543">
        <v>-3.45131587982178</v>
      </c>
      <c r="R2543">
        <v>-4.7581319808959996</v>
      </c>
      <c r="S2543">
        <v>-5.0691294670104989</v>
      </c>
      <c r="T2543">
        <v>2539</v>
      </c>
      <c r="X2543" s="16">
        <v>-1.1564324696858694</v>
      </c>
      <c r="Z2543">
        <v>0.26800472255017699</v>
      </c>
      <c r="AA2543">
        <v>0.88130308855628703</v>
      </c>
      <c r="AB2543">
        <v>0.13143072738411762</v>
      </c>
      <c r="AP2543">
        <v>2</v>
      </c>
      <c r="AQ2543">
        <v>2</v>
      </c>
      <c r="AR2543">
        <v>2</v>
      </c>
      <c r="AS2543">
        <v>7.2</v>
      </c>
      <c r="AT2543">
        <v>7.2</v>
      </c>
      <c r="AU2543">
        <v>7.2</v>
      </c>
      <c r="AV2543">
        <v>49.685000000000002</v>
      </c>
      <c r="AW2543">
        <v>0</v>
      </c>
      <c r="AX2543">
        <v>4.9333999999999998</v>
      </c>
      <c r="AY2543">
        <v>19687000</v>
      </c>
      <c r="AZ2543">
        <v>5</v>
      </c>
      <c r="BA2543" t="s">
        <v>2846</v>
      </c>
      <c r="BB2543" t="s">
        <v>2846</v>
      </c>
      <c r="BC2543" t="s">
        <v>2847</v>
      </c>
      <c r="BF2543" s="34" t="s">
        <v>19011</v>
      </c>
      <c r="BG2543">
        <v>-1.9258613586425799</v>
      </c>
      <c r="BH2543">
        <v>-0.31604614853858898</v>
      </c>
      <c r="BI2543">
        <v>0.19635806977748901</v>
      </c>
      <c r="BJ2543">
        <v>1.3722013235092201</v>
      </c>
      <c r="BK2543">
        <v>-0.40594980120658902</v>
      </c>
      <c r="BL2543">
        <v>0.186453372240067</v>
      </c>
      <c r="BM2543">
        <v>-1.3465560674667401</v>
      </c>
      <c r="BN2543">
        <v>-0.199000850319862</v>
      </c>
      <c r="BO2543">
        <v>-0.25841233134269698</v>
      </c>
      <c r="BP2543">
        <v>0.91869342327117898</v>
      </c>
      <c r="BQ2543">
        <v>1.4914199113845801</v>
      </c>
      <c r="BR2543">
        <v>0.28670042753219599</v>
      </c>
      <c r="BT2543">
        <v>14.9433393478394</v>
      </c>
      <c r="BU2543">
        <v>17.002946853637699</v>
      </c>
      <c r="BV2543">
        <v>16.7339687347412</v>
      </c>
      <c r="BW2543">
        <v>17.956851959228501</v>
      </c>
      <c r="BX2543">
        <v>15.515611648559601</v>
      </c>
      <c r="BY2543">
        <v>17.216243743896499</v>
      </c>
      <c r="BZ2543">
        <v>15.0574836730957</v>
      </c>
      <c r="CA2543">
        <v>16.123313903808601</v>
      </c>
      <c r="CB2543">
        <v>16.296216964721701</v>
      </c>
      <c r="CC2543">
        <v>16.115636825561499</v>
      </c>
      <c r="CD2543">
        <v>16.780668258666999</v>
      </c>
      <c r="CE2543">
        <v>16.208744049072301</v>
      </c>
      <c r="CG2543">
        <v>14.9433393478394</v>
      </c>
      <c r="CH2543">
        <v>17.002946853637699</v>
      </c>
      <c r="CI2543">
        <v>16.7339687347412</v>
      </c>
      <c r="CJ2543">
        <v>17.956851959228501</v>
      </c>
      <c r="CK2543" t="s">
        <v>8080</v>
      </c>
      <c r="CL2543" t="s">
        <v>8080</v>
      </c>
      <c r="CM2543">
        <v>15.0574836730957</v>
      </c>
      <c r="CN2543">
        <v>16.123313903808601</v>
      </c>
      <c r="CO2543">
        <v>16.296216964721701</v>
      </c>
      <c r="CP2543" t="s">
        <v>8080</v>
      </c>
      <c r="CQ2543" t="s">
        <v>8080</v>
      </c>
      <c r="CR2543" t="s">
        <v>8080</v>
      </c>
      <c r="CT2543" t="s">
        <v>19000</v>
      </c>
      <c r="CU2543" t="s">
        <v>2846</v>
      </c>
      <c r="CV2543" t="s">
        <v>17296</v>
      </c>
      <c r="CW2543" t="str">
        <f t="shared" si="3"/>
        <v>&gt;A0A3Q7GYS3
MMKNMSFVILLLVLVSRPFITAAESEQQKQQLGIDSGKVLELDESNFDAAISSFDYILVDFYAPWCGHCKRLAPQLDKAASILADLKKPISIAKIDADKYKRVGSKYGIDGYPTLKIFMHGVPTEYYGPRKADLLVRFLKKFVAADVAILNSDSAISEFVEAAGTSFPIFIGFGLNESAISHFAVKYKKRAWFSVAKDFSDKTMEFYDFDKVPALVARHPNYDEQSIFYGPFEENFVEDYIKQSLLPLTLPITEETLRLLKDDERKVILTILEDETDDRSKKLLKLLKAAASANRDFVFVFVGFKQWQGFAESFDVSKKTKLPKMVVWDGDEEYFSVVGSESVEDEDQGSQITHFIQGYKDGNIIQKRISSGSFMGFINSMIGLGTVTIIVFVVAVVMIIQSLKEEPLTVGTRDEGDHPSSSTSQTEARQPLRSGEKQDKED</v>
      </c>
    </row>
    <row r="2544" spans="1:101" x14ac:dyDescent="0.25">
      <c r="A2544" t="s">
        <v>5394</v>
      </c>
      <c r="B2544" t="s">
        <v>21389</v>
      </c>
      <c r="C2544" t="s">
        <v>7492</v>
      </c>
      <c r="D2544" t="s">
        <v>16244</v>
      </c>
      <c r="E2544" t="s">
        <v>16245</v>
      </c>
      <c r="F2544" t="s">
        <v>13006</v>
      </c>
      <c r="G2544">
        <v>-4.4810504913330096</v>
      </c>
      <c r="H2544">
        <v>-4.0463228225707999</v>
      </c>
      <c r="I2544">
        <v>-3.5412082672119101</v>
      </c>
      <c r="J2544">
        <v>-3.65174388885498</v>
      </c>
      <c r="K2544">
        <v>-6.5515785217285201</v>
      </c>
      <c r="L2544">
        <v>-7.8205833435058603</v>
      </c>
      <c r="M2544">
        <v>-4.9513053894043004</v>
      </c>
      <c r="N2544">
        <v>-4.33013820648193</v>
      </c>
      <c r="O2544">
        <v>-4.1203269958496103</v>
      </c>
      <c r="P2544">
        <v>-6.0517854690551802</v>
      </c>
      <c r="Q2544">
        <v>-5.9331340789794904</v>
      </c>
      <c r="R2544">
        <v>-5.7996931076049796</v>
      </c>
      <c r="S2544">
        <v>-5.1065725485483808</v>
      </c>
      <c r="T2544">
        <v>2540</v>
      </c>
      <c r="X2544" s="16">
        <v>1.9851080576578797</v>
      </c>
      <c r="Z2544">
        <v>0.272736842105263</v>
      </c>
      <c r="AA2544">
        <v>0.86271117073986603</v>
      </c>
      <c r="AB2544">
        <v>0.13717937797322832</v>
      </c>
      <c r="AP2544">
        <v>2</v>
      </c>
      <c r="AQ2544">
        <v>2</v>
      </c>
      <c r="AR2544">
        <v>2</v>
      </c>
      <c r="AS2544">
        <v>3.4</v>
      </c>
      <c r="AT2544">
        <v>3.4</v>
      </c>
      <c r="AU2544">
        <v>3.4</v>
      </c>
      <c r="AV2544">
        <v>70.210999999999999</v>
      </c>
      <c r="AW2544">
        <v>0</v>
      </c>
      <c r="AX2544">
        <v>5.0298999999999996</v>
      </c>
      <c r="AY2544">
        <v>39762000</v>
      </c>
      <c r="AZ2544">
        <v>2</v>
      </c>
      <c r="BA2544" t="s">
        <v>5394</v>
      </c>
      <c r="BB2544" t="s">
        <v>5394</v>
      </c>
      <c r="BC2544" t="s">
        <v>5395</v>
      </c>
      <c r="BF2544" s="34" t="s">
        <v>19011</v>
      </c>
      <c r="BG2544">
        <v>0.47355329990387002</v>
      </c>
      <c r="BH2544">
        <v>0.80266517400741599</v>
      </c>
      <c r="BI2544">
        <v>1.18506360054016</v>
      </c>
      <c r="BJ2544">
        <v>1.1013822555542001</v>
      </c>
      <c r="BK2544">
        <v>-1.0939459800720199</v>
      </c>
      <c r="BL2544">
        <v>-2.0546498298645002</v>
      </c>
      <c r="BM2544">
        <v>0.117545455694199</v>
      </c>
      <c r="BN2544">
        <v>0.587801873683929</v>
      </c>
      <c r="BO2544">
        <v>0.74664008617401101</v>
      </c>
      <c r="BP2544">
        <v>-0.715576231479645</v>
      </c>
      <c r="BQ2544">
        <v>-0.62575083971023604</v>
      </c>
      <c r="BR2544">
        <v>-0.52472895383834794</v>
      </c>
      <c r="BT2544">
        <v>17.620491027831999</v>
      </c>
      <c r="BU2544">
        <v>18.368583679199201</v>
      </c>
      <c r="BV2544">
        <v>18.048891067504901</v>
      </c>
      <c r="BW2544">
        <v>17.885746002197301</v>
      </c>
      <c r="BX2544">
        <v>14.4735155105591</v>
      </c>
      <c r="BY2544">
        <v>14.262535095214799</v>
      </c>
      <c r="BZ2544">
        <v>16.635980606079102</v>
      </c>
      <c r="CA2544">
        <v>17.078170776367202</v>
      </c>
      <c r="CB2544">
        <v>17.525331497192401</v>
      </c>
      <c r="CC2544">
        <v>14.136430740356399</v>
      </c>
      <c r="CD2544">
        <v>14.2988500595093</v>
      </c>
      <c r="CE2544">
        <v>15.167182922363301</v>
      </c>
      <c r="CG2544">
        <v>17.620491027831999</v>
      </c>
      <c r="CH2544">
        <v>18.368583679199201</v>
      </c>
      <c r="CI2544">
        <v>18.048891067504901</v>
      </c>
      <c r="CJ2544" t="s">
        <v>8080</v>
      </c>
      <c r="CK2544">
        <v>14.4735155105591</v>
      </c>
      <c r="CL2544">
        <v>14.262535095214799</v>
      </c>
      <c r="CM2544" t="s">
        <v>8080</v>
      </c>
      <c r="CN2544">
        <v>17.078170776367202</v>
      </c>
      <c r="CO2544" t="s">
        <v>8080</v>
      </c>
      <c r="CP2544">
        <v>14.136430740356399</v>
      </c>
      <c r="CQ2544">
        <v>14.2988500595093</v>
      </c>
      <c r="CR2544">
        <v>15.167182922363301</v>
      </c>
      <c r="CT2544" t="s">
        <v>19000</v>
      </c>
      <c r="CU2544" t="s">
        <v>5394</v>
      </c>
      <c r="CV2544" t="s">
        <v>17341</v>
      </c>
      <c r="CW2544" t="str">
        <f t="shared" si="3"/>
        <v>&gt;A0A3Q7JJ82
MMYTKFNSSAEKSCSSSKREMAVVADDDHEQQVKQPEKKKPESEDDKRRKKIVPGSLMKAIVRPGGGESKPAEGNQVIYHCTVRTLDGVTVESTRSEFGGKGTPIRHVVGKSKIILGLLEGIPTMLKGEVAMFKMKPEMHYGEKDCPVAAPDNFPKDSELHFEIELIEFSKVKARMLLTSLLTISAKSADGKVILSWTKDEPYFFTFGKPEVPKGLELAIATMPRGEKAVIYVKSQYYTESTLMPVVEGVDEVHFEVELVHFIQVRDVLGDGRLIKRRIRDGRGEFPMDCPLQDSLLRVHYKGLLLNEEKTVFYDTRIDNNGQPLEFSSGEGLVPQGFEMSVRLMLPGEVSLVTCPPDYAYDKFERPANVPEGAYVQWEIELLDFNTPKDWTGFSFREIMDDVEKIKGTGNRLFKEEKFELAKAKYEKASVLREFNHVHPQDDEEGKEFANTRNLLHLNVAACLLKLGEHKKSIETCNKVLDANPVHVKALYRRGMAYMASGDYEEARADFNKMMSIDKSSEASAKAALLKLKKEEQEVERRVRKQFKGLFDKRPGEIAEVGTNDGQDDEATSENVEKDDLDNLDDQEERTRQTTVPPPPPGILSQLRKLFASVGLNRCTIL</v>
      </c>
    </row>
    <row r="2545" spans="1:101" x14ac:dyDescent="0.25">
      <c r="A2545" t="s">
        <v>4824</v>
      </c>
      <c r="B2545" t="s">
        <v>21390</v>
      </c>
      <c r="C2545" t="s">
        <v>7281</v>
      </c>
      <c r="D2545" t="s">
        <v>16138</v>
      </c>
      <c r="E2545">
        <v>0</v>
      </c>
      <c r="F2545" t="s">
        <v>13007</v>
      </c>
      <c r="G2545">
        <v>-4.0028209686279297</v>
      </c>
      <c r="H2545">
        <v>-5.1259317398071298</v>
      </c>
      <c r="I2545">
        <v>-5.5127201080322301</v>
      </c>
      <c r="J2545">
        <v>-4.5611486434936497</v>
      </c>
      <c r="K2545">
        <v>-4.5952291488647496</v>
      </c>
      <c r="L2545">
        <v>-4.9483127593994096</v>
      </c>
      <c r="M2545">
        <v>-5.7036161422729501</v>
      </c>
      <c r="N2545">
        <v>-5.5913753509521502</v>
      </c>
      <c r="O2545">
        <v>-6.8258781433105504</v>
      </c>
      <c r="P2545">
        <v>-4.1529645919799796</v>
      </c>
      <c r="Q2545">
        <v>-5.9306879043579102</v>
      </c>
      <c r="R2545">
        <v>-5.2579002380371103</v>
      </c>
      <c r="S2545">
        <v>-5.1840488115946455</v>
      </c>
      <c r="T2545">
        <v>2541</v>
      </c>
      <c r="X2545" s="16">
        <v>-0.17892742156982688</v>
      </c>
      <c r="Z2545">
        <v>0.29622044088176402</v>
      </c>
      <c r="AA2545">
        <v>0.78052607584515099</v>
      </c>
      <c r="AB2545">
        <v>0.16575778098189309</v>
      </c>
      <c r="AP2545">
        <v>2</v>
      </c>
      <c r="AQ2545">
        <v>2</v>
      </c>
      <c r="AR2545">
        <v>2</v>
      </c>
      <c r="AS2545">
        <v>1.7</v>
      </c>
      <c r="AT2545">
        <v>1.7</v>
      </c>
      <c r="AU2545">
        <v>1.7</v>
      </c>
      <c r="AV2545">
        <v>154.13999999999999</v>
      </c>
      <c r="AW2545">
        <v>0</v>
      </c>
      <c r="AX2545">
        <v>4.9878999999999998</v>
      </c>
      <c r="AY2545">
        <v>83329000</v>
      </c>
      <c r="AZ2545">
        <v>4</v>
      </c>
      <c r="BA2545" t="s">
        <v>4824</v>
      </c>
      <c r="BB2545" t="s">
        <v>4824</v>
      </c>
      <c r="BC2545" t="s">
        <v>4825</v>
      </c>
      <c r="BF2545" s="34" t="s">
        <v>19011</v>
      </c>
      <c r="BG2545">
        <v>1.47501516342163</v>
      </c>
      <c r="BH2545">
        <v>7.2571568191051497E-2</v>
      </c>
      <c r="BI2545">
        <v>-0.41041627526283297</v>
      </c>
      <c r="BJ2545">
        <v>0.77782386541366599</v>
      </c>
      <c r="BK2545">
        <v>0.73526704311370905</v>
      </c>
      <c r="BL2545">
        <v>0.29436677694320701</v>
      </c>
      <c r="BM2545">
        <v>-0.64879071712493896</v>
      </c>
      <c r="BN2545">
        <v>-0.50863415002822898</v>
      </c>
      <c r="BO2545">
        <v>-2.0501744747161901</v>
      </c>
      <c r="BP2545">
        <v>1.2875287532806401</v>
      </c>
      <c r="BQ2545">
        <v>-0.93233829736709595</v>
      </c>
      <c r="BR2545">
        <v>-9.2219270765781403E-2</v>
      </c>
      <c r="BT2545">
        <v>18.098720550537099</v>
      </c>
      <c r="BU2545">
        <v>17.288974761962901</v>
      </c>
      <c r="BV2545">
        <v>16.077379226684599</v>
      </c>
      <c r="BW2545">
        <v>16.976341247558601</v>
      </c>
      <c r="BX2545">
        <v>16.429864883422901</v>
      </c>
      <c r="BY2545">
        <v>17.1348056793213</v>
      </c>
      <c r="BZ2545">
        <v>15.883669853210399</v>
      </c>
      <c r="CA2545">
        <v>15.816933631896999</v>
      </c>
      <c r="CB2545">
        <v>14.819780349731399</v>
      </c>
      <c r="CC2545">
        <v>16.035251617431602</v>
      </c>
      <c r="CD2545">
        <v>14.3012962341309</v>
      </c>
      <c r="CE2545">
        <v>15.7089757919312</v>
      </c>
      <c r="CG2545">
        <v>18.098720550537099</v>
      </c>
      <c r="CH2545">
        <v>17.288974761962901</v>
      </c>
      <c r="CI2545">
        <v>16.077379226684599</v>
      </c>
      <c r="CJ2545">
        <v>16.976341247558601</v>
      </c>
      <c r="CK2545">
        <v>16.429864883422901</v>
      </c>
      <c r="CL2545" t="s">
        <v>8080</v>
      </c>
      <c r="CM2545">
        <v>15.883669853210399</v>
      </c>
      <c r="CN2545">
        <v>15.816933631896999</v>
      </c>
      <c r="CO2545">
        <v>14.819780349731399</v>
      </c>
      <c r="CP2545" t="s">
        <v>8080</v>
      </c>
      <c r="CQ2545" t="s">
        <v>8080</v>
      </c>
      <c r="CR2545">
        <v>15.7089757919312</v>
      </c>
      <c r="CT2545" t="s">
        <v>19000</v>
      </c>
      <c r="CU2545" t="s">
        <v>4824</v>
      </c>
      <c r="CV2545" t="s">
        <v>17456</v>
      </c>
      <c r="CW2545" t="str">
        <f t="shared" si="3"/>
        <v>&gt;A0A3Q7IW06
MSRQMANAAFHKSKTLDNKYMLGDEIGKGAYGRVYKGLDLENGDFVAIKQVSLENIAQEDLNVIMQEIDLLKNLNHKNIVKYLGSLKTKSHLFIILEYVENGSLANIVKPNKFGPFPESLVAVYISQVLEGLVYLHEQGVIHRDIKGANILTTKEGLVKLADFGVATKLTEADVNTHSVVGTPYWMAPEVIEMSGVCAASDIWSVGCTVIELLTCLPPYYDLQPMPALFRIVQDDHPPIPDSLSPAITDFLRQCFKKDARQRPDAKTLLSHPWIQNSRRALQSSLRHSGTIRDIEEDGSAIREASNEEDKGAAGSSSSDKAKESSTTLASPEVLETSKSEEVDGSSSIRIEGRTDKIEDQFMSDPVPTLAIHEKSPIQNNTDGLAVNKESALQSSTDLSEPDKVFANGELESSESRGRNTVGRKVEDKGHGVNAYSASSSSGQKNTDYSPRKAVKTSVVPQGNELSRFSDPPGDASLDDLFHPLEKNLENRAAEVSLSASSSQIAQNNAIAETGKNDLATKLRATIAKKQMESESGPPNGGDLLSIMMGVLKEDVIDMDGLGFDDKLPTENLFHLQAVEFSKLVSSLRTDESEDVIVSACQKLIAFFHQRPDQKLVFVTQHGLLPLMELLEVPKTRVMCSVLQVLNLIVQDNTDSQENACLVGLIPVVMSFAAPDRPREIRMEAAYFFQQLCQSSPLTLQMFIANRGIPVLVGFLEADYAKYREMVHMAIDGMWQVFKLQRSTSRNDFCRIAAKNGILLRLINTLYSLNEAARLASASGGGGFPPDGLAPRPRSGPLDHGNSSFMQTEVPPYGTDQPDMLKIKNGDRVLPSGIPEPSRNSASHSPDSPFFRQDGERPRSSNATVEASGLSRLPDGNLVTKDRESLDRYKNDLFRAEIDLRQQRGGNTSRISTDKGSKQMEGASYGFPASTASQQENVRPLLSLLEKEPPSRHFSGQLEYHNLPGLEKHESILPLLHASNEKKTNGLDFLMAEFAEVSGRGRENTNLESLPRSPHKAATKKVGGAASTDGIASTSGFASQTASGVLSGSGVLNARPGSAASSGILSHVAPPWNADVAREYLEKVADLLLEFAAADTTVKSFMCSQSLLSRLFQMFNKIEPPILLKLLKCINHLSTDPHCLEHLQRADAIKYLIPNLDLKEGPLVSQIHHEVLNALFNLCKINKRRQEQAAENGIIPHLMHFIMTSSPLKQYALPLLCDMAHASRNSREQLRAHGGLDVYLSLLEDELWSVTALDSIAVCLAHDNESRKVEQALLKKDAIQKMVKFFECCPEQHFLHILEPFLKIITKSSRINTTLAVNGLTPLLVSRLDHRDAIARLNLLKLIKAVYEHHPRPKQLIVENDLPQKLQNLIEERRDGQTSGGQVLVKQMATSLLKALHINTVL</v>
      </c>
    </row>
    <row r="2546" spans="1:101" x14ac:dyDescent="0.25">
      <c r="A2546" t="s">
        <v>2439</v>
      </c>
      <c r="B2546" t="s">
        <v>21391</v>
      </c>
      <c r="C2546" t="s">
        <v>7177</v>
      </c>
      <c r="D2546" t="s">
        <v>16246</v>
      </c>
      <c r="E2546" t="s">
        <v>16247</v>
      </c>
      <c r="F2546" t="s">
        <v>13008</v>
      </c>
      <c r="G2546">
        <v>-6.0353679656982404</v>
      </c>
      <c r="H2546">
        <v>-4.8628835678100604</v>
      </c>
      <c r="I2546">
        <v>-4.0448474884033203</v>
      </c>
      <c r="J2546">
        <v>-5.3609075546264604</v>
      </c>
      <c r="K2546">
        <v>-5.35333156585693</v>
      </c>
      <c r="L2546">
        <v>-3.9887733459472701</v>
      </c>
      <c r="M2546">
        <v>-6.8542709350585902</v>
      </c>
      <c r="N2546">
        <v>-4.3978033065795898</v>
      </c>
      <c r="O2546">
        <v>-4.25335693359375</v>
      </c>
      <c r="P2546">
        <v>-5.6793689727783203</v>
      </c>
      <c r="Q2546">
        <v>-5.4207096099853498</v>
      </c>
      <c r="R2546">
        <v>-6.01609230041504</v>
      </c>
      <c r="S2546">
        <v>-5.1889761288960772</v>
      </c>
      <c r="T2546">
        <v>2542</v>
      </c>
      <c r="X2546" s="16">
        <v>-8.0028851826987157E-2</v>
      </c>
      <c r="Z2546">
        <v>0.81489837219533701</v>
      </c>
      <c r="AA2546">
        <v>0.124194595185221</v>
      </c>
      <c r="AB2546">
        <v>0.75128618830521743</v>
      </c>
      <c r="AP2546">
        <v>3</v>
      </c>
      <c r="AQ2546">
        <v>3</v>
      </c>
      <c r="AR2546">
        <v>3</v>
      </c>
      <c r="AS2546">
        <v>5.8</v>
      </c>
      <c r="AT2546">
        <v>5.8</v>
      </c>
      <c r="AU2546">
        <v>5.8</v>
      </c>
      <c r="AV2546">
        <v>81.787000000000006</v>
      </c>
      <c r="AW2546">
        <v>0</v>
      </c>
      <c r="AX2546">
        <v>10.318</v>
      </c>
      <c r="AY2546">
        <v>53182000</v>
      </c>
      <c r="AZ2546">
        <v>20</v>
      </c>
      <c r="BA2546" t="s">
        <v>2438</v>
      </c>
      <c r="BB2546" t="s">
        <v>2439</v>
      </c>
      <c r="BC2546" t="s">
        <v>2440</v>
      </c>
      <c r="BF2546" s="34" t="s">
        <v>19011</v>
      </c>
      <c r="BG2546">
        <v>-0.94193476438522294</v>
      </c>
      <c r="BH2546">
        <v>0.36290273070335399</v>
      </c>
      <c r="BI2546">
        <v>1.2732808589935301</v>
      </c>
      <c r="BJ2546">
        <v>-0.19133949279785201</v>
      </c>
      <c r="BK2546">
        <v>-0.18290829658508301</v>
      </c>
      <c r="BL2546">
        <v>1.3356847763061499</v>
      </c>
      <c r="BM2546">
        <v>-1.85327756404877</v>
      </c>
      <c r="BN2546">
        <v>0.88048243522643999</v>
      </c>
      <c r="BO2546">
        <v>1.0412342548370399</v>
      </c>
      <c r="BP2546">
        <v>-0.54574966430664096</v>
      </c>
      <c r="BQ2546">
        <v>-0.25789216160774198</v>
      </c>
      <c r="BR2546">
        <v>-0.92048317193984996</v>
      </c>
      <c r="BT2546">
        <v>16.0661735534668</v>
      </c>
      <c r="BU2546">
        <v>17.55202293396</v>
      </c>
      <c r="BV2546">
        <v>17.545251846313501</v>
      </c>
      <c r="BW2546">
        <v>16.176582336425799</v>
      </c>
      <c r="BX2546">
        <v>15.6717624664307</v>
      </c>
      <c r="BY2546">
        <v>18.094345092773398</v>
      </c>
      <c r="BZ2546">
        <v>14.733015060424799</v>
      </c>
      <c r="CA2546">
        <v>17.010505676269499</v>
      </c>
      <c r="CB2546">
        <v>17.3923015594482</v>
      </c>
      <c r="CC2546">
        <v>14.508847236633301</v>
      </c>
      <c r="CD2546">
        <v>14.8112745285034</v>
      </c>
      <c r="CE2546">
        <v>14.9507837295532</v>
      </c>
      <c r="CG2546">
        <v>16.0661735534668</v>
      </c>
      <c r="CH2546">
        <v>17.55202293396</v>
      </c>
      <c r="CI2546">
        <v>17.545251846313501</v>
      </c>
      <c r="CJ2546">
        <v>16.176582336425799</v>
      </c>
      <c r="CK2546">
        <v>15.6717624664307</v>
      </c>
      <c r="CL2546">
        <v>18.094345092773398</v>
      </c>
      <c r="CM2546">
        <v>14.733015060424799</v>
      </c>
      <c r="CN2546">
        <v>17.010505676269499</v>
      </c>
      <c r="CO2546">
        <v>17.3923015594482</v>
      </c>
      <c r="CP2546">
        <v>14.508847236633301</v>
      </c>
      <c r="CQ2546">
        <v>14.8112745285034</v>
      </c>
      <c r="CR2546">
        <v>14.9507837295532</v>
      </c>
      <c r="CT2546" t="s">
        <v>19000</v>
      </c>
      <c r="CU2546" t="s">
        <v>2439</v>
      </c>
      <c r="CV2546" t="s">
        <v>18718</v>
      </c>
      <c r="CW2546" t="str">
        <f t="shared" si="3"/>
        <v>&gt;A0A3Q7GI21
MATAEALYLIPAAVLRNLSDKLYEKRKNAALELEGIVKQLAVAGDHDKITAVINLLTNEYTYSPQANHRKGGLIGLAAVTVGLTSEAAQHLEQIVPPVLNSFSDQDSRVRYYACEALYNIAKVVRGDFIVFFNQIFDALCKLSADSDANVQSAAHLLDRLVKDIVTESDQFSIEEFIPLLRERMNVLNPYVRQFLVGWITVLDSVPDIDMLGFLPDFLDGLFNMLSDNSHEIRQQADSALSEFLQEIKNSPSVDYGRMAEILVQRADSQDEFTRLTAITWINEFVKLGGDQLVPYYADILGAILPCISDKEEKIRVVARETNEELRGIEADPAEGFDVGAILSIAMRQMSSEWEATRIEALHWMSTLLNRHRSEVLVFLNNVLETLLKALSDPSDEVVLLVLKVHACIAEDPQHFRQLVVFLVHNFQLDHSLLEKRGALIIRRLCVLLNAERVYRELSTILEGESDLDFASIMVQALNLILLTASELSDLRDLLKQSLVNADGKNLFLSLYASWCHSPMAIISLCLLAQAYQHASSVIHLLVEEDINVKFLVQLDKLIHLLETPTFAYLRLQLLEPGRYIWLLKALYGLLMLLPQQSAAFKILRTRLKTVPSYSFKEENFWRISSGIPYSQYNYGGGGGGSQILEEGDLNENPNSLDMHNGINFALKLQQFRQIQKQHHLHSKSQTQSRFVSSSSAKDVQIAEELKRSVDLNRPPSRSSHRGLGQM</v>
      </c>
    </row>
    <row r="2547" spans="1:101" x14ac:dyDescent="0.25">
      <c r="A2547" t="s">
        <v>3595</v>
      </c>
      <c r="B2547" t="s">
        <v>21392</v>
      </c>
      <c r="C2547" t="s">
        <v>7686</v>
      </c>
      <c r="D2547" t="s">
        <v>16248</v>
      </c>
      <c r="E2547" t="s">
        <v>14848</v>
      </c>
      <c r="F2547" t="s">
        <v>13009</v>
      </c>
      <c r="G2547">
        <v>-5.2145118713378897</v>
      </c>
      <c r="H2547">
        <v>-3.64731693267822</v>
      </c>
      <c r="I2547">
        <v>-4.6072082519531303</v>
      </c>
      <c r="J2547">
        <v>-5.1621961593627903</v>
      </c>
      <c r="K2547">
        <v>-4.9616785049438503</v>
      </c>
      <c r="L2547">
        <v>-6.6286907196044904</v>
      </c>
      <c r="M2547">
        <v>-6.3541908264160201</v>
      </c>
      <c r="N2547">
        <v>-5.3952264785766602</v>
      </c>
      <c r="O2547">
        <v>-3.7428836822509801</v>
      </c>
      <c r="P2547">
        <v>-5.5325174331665004</v>
      </c>
      <c r="Q2547">
        <v>-4.7393169403076199</v>
      </c>
      <c r="R2547">
        <v>-6.3680677413940403</v>
      </c>
      <c r="S2547">
        <v>-5.1961504618326835</v>
      </c>
      <c r="T2547">
        <v>2543</v>
      </c>
      <c r="X2547" s="16">
        <v>1.0945094426472979</v>
      </c>
      <c r="Z2547">
        <v>0.62485297184567301</v>
      </c>
      <c r="AA2547">
        <v>0.27804366357770899</v>
      </c>
      <c r="AB2547">
        <v>0.52717685686996663</v>
      </c>
      <c r="AP2547">
        <v>2</v>
      </c>
      <c r="AQ2547">
        <v>2</v>
      </c>
      <c r="AR2547">
        <v>2</v>
      </c>
      <c r="AS2547">
        <v>4.7</v>
      </c>
      <c r="AT2547">
        <v>4.7</v>
      </c>
      <c r="AU2547">
        <v>4.7</v>
      </c>
      <c r="AV2547">
        <v>60.975000000000001</v>
      </c>
      <c r="AW2547">
        <v>0</v>
      </c>
      <c r="AX2547">
        <v>5.2274000000000003</v>
      </c>
      <c r="AY2547">
        <v>61841000</v>
      </c>
      <c r="AZ2547">
        <v>9</v>
      </c>
      <c r="BA2547" t="s">
        <v>3595</v>
      </c>
      <c r="BB2547" t="s">
        <v>3595</v>
      </c>
      <c r="BC2547" t="s">
        <v>3596</v>
      </c>
      <c r="BF2547" s="34" t="s">
        <v>19011</v>
      </c>
      <c r="BG2547">
        <v>-1.9217027351260199E-2</v>
      </c>
      <c r="BH2547">
        <v>1.6210070848464999</v>
      </c>
      <c r="BI2547">
        <v>0.61638611555099498</v>
      </c>
      <c r="BJ2547">
        <v>3.5536527633666999E-2</v>
      </c>
      <c r="BK2547">
        <v>0.245398044586182</v>
      </c>
      <c r="BL2547">
        <v>-1.49929475784302</v>
      </c>
      <c r="BM2547">
        <v>-1.21200346946716</v>
      </c>
      <c r="BN2547">
        <v>-0.20835269987583199</v>
      </c>
      <c r="BO2547">
        <v>1.5209871530532799</v>
      </c>
      <c r="BP2547">
        <v>-0.35204124450683599</v>
      </c>
      <c r="BQ2547">
        <v>0.47812137007713301</v>
      </c>
      <c r="BR2547">
        <v>-1.2265270948410001</v>
      </c>
      <c r="BT2547">
        <v>16.887029647827099</v>
      </c>
      <c r="BU2547">
        <v>18.7675895690918</v>
      </c>
      <c r="BV2547">
        <v>16.9828910827637</v>
      </c>
      <c r="BW2547">
        <v>16.375293731689499</v>
      </c>
      <c r="BX2547">
        <v>16.0634155273438</v>
      </c>
      <c r="BY2547">
        <v>15.4544277191162</v>
      </c>
      <c r="BZ2547">
        <v>15.233095169067401</v>
      </c>
      <c r="CA2547">
        <v>16.0130825042725</v>
      </c>
      <c r="CB2547">
        <v>17.902774810791001</v>
      </c>
      <c r="CC2547">
        <v>14.655698776245099</v>
      </c>
      <c r="CD2547">
        <v>15.4926671981812</v>
      </c>
      <c r="CE2547">
        <v>14.598808288574199</v>
      </c>
      <c r="CG2547">
        <v>16.887029647827099</v>
      </c>
      <c r="CH2547">
        <v>18.7675895690918</v>
      </c>
      <c r="CI2547" t="s">
        <v>8080</v>
      </c>
      <c r="CJ2547">
        <v>16.375293731689499</v>
      </c>
      <c r="CK2547">
        <v>16.0634155273438</v>
      </c>
      <c r="CL2547">
        <v>15.4544277191162</v>
      </c>
      <c r="CM2547">
        <v>15.233095169067401</v>
      </c>
      <c r="CN2547">
        <v>16.0130825042725</v>
      </c>
      <c r="CO2547">
        <v>17.902774810791001</v>
      </c>
      <c r="CP2547">
        <v>14.655698776245099</v>
      </c>
      <c r="CQ2547">
        <v>15.4926671981812</v>
      </c>
      <c r="CR2547">
        <v>14.598808288574199</v>
      </c>
      <c r="CT2547" t="s">
        <v>19000</v>
      </c>
      <c r="CU2547" t="s">
        <v>3595</v>
      </c>
      <c r="CV2547" t="s">
        <v>18372</v>
      </c>
      <c r="CW2547" t="str">
        <f t="shared" si="3"/>
        <v>&gt;A0A3Q7HNY7
MAREEHLLSTEIVNRGISDEGSQTFSVRVRRRLPDFLQSVNLKYVKLGYHYLIKHGIYLAILPVLVLVFSAEIGSLSREELWRRVWDSTTRYDLATVLSFVALFVFTISLYIMSKPKPIYLLDFACYKPSDDLKVTKEQFIELARNSGKFDESSLEFKKRILECSGIGDESYVPRSIGSSENTATMKEGRYEASTVMFGALDELFEKAKIRPKDVGVLVVNCSIFNPTPSLSAMIINHYKMRGNILSFNLGGMGCSAGIIALDLARDMLQANPNNYAIVVSGEMVGYNWYPGKQRSMLIPNCFFRMGCSALLLSNRRRDYHRAKYSLEHIVRTHKASNDRAFRCIYQEEDSEHYKGLKISKDLVEVGGDALKTNITTLGPLVLPLSEQLFFFGNLVWRHLFGNKNAKTNNSQQANNIKPYIPDYKLAFEHFCVYAASKTVLDELQRNLELSEENMEASRATLHRFGNTSSSSIWYELAYLEAKEKIRRGDRVWQIAFGSGFKCNSAVWKAIRRVKKPSTNPWLGCVDRYPESLTQ</v>
      </c>
    </row>
    <row r="2548" spans="1:101" x14ac:dyDescent="0.25">
      <c r="A2548" t="s">
        <v>3038</v>
      </c>
      <c r="B2548" t="s">
        <v>21393</v>
      </c>
      <c r="C2548" t="s">
        <v>7177</v>
      </c>
      <c r="D2548">
        <v>0</v>
      </c>
      <c r="E2548">
        <v>0</v>
      </c>
      <c r="F2548" t="s">
        <v>13010</v>
      </c>
      <c r="G2548">
        <v>-5.24993896484375</v>
      </c>
      <c r="H2548">
        <v>-7.0413274765014604</v>
      </c>
      <c r="I2548">
        <v>-6.21958255767822</v>
      </c>
      <c r="J2548">
        <v>-3.84038639068604</v>
      </c>
      <c r="K2548">
        <v>-4.2274332046508798</v>
      </c>
      <c r="L2548">
        <v>-4.5151176452636701</v>
      </c>
      <c r="M2548">
        <v>-5.0402851104736301</v>
      </c>
      <c r="N2548">
        <v>-3.9192762374877899</v>
      </c>
      <c r="O2548">
        <v>-3.5552883148193399</v>
      </c>
      <c r="P2548">
        <v>-6.5778837203979501</v>
      </c>
      <c r="Q2548">
        <v>-7.8431053161621103</v>
      </c>
      <c r="R2548">
        <v>-4.5488748550415004</v>
      </c>
      <c r="S2548">
        <v>-5.2148749828338623</v>
      </c>
      <c r="T2548">
        <v>2544</v>
      </c>
      <c r="X2548" s="16">
        <v>-1.9759705861409467</v>
      </c>
      <c r="Z2548">
        <v>0.17905263157894699</v>
      </c>
      <c r="AA2548">
        <v>1.2830355861778699</v>
      </c>
      <c r="AB2548">
        <v>5.2115200605447061E-2</v>
      </c>
      <c r="AP2548">
        <v>4</v>
      </c>
      <c r="AQ2548">
        <v>4</v>
      </c>
      <c r="AR2548">
        <v>3</v>
      </c>
      <c r="AS2548">
        <v>2.7</v>
      </c>
      <c r="AT2548">
        <v>2.7</v>
      </c>
      <c r="AU2548">
        <v>2.2000000000000002</v>
      </c>
      <c r="AV2548">
        <v>201.7</v>
      </c>
      <c r="AW2548">
        <v>0</v>
      </c>
      <c r="AX2548">
        <v>15.378</v>
      </c>
      <c r="AY2548">
        <v>233620000</v>
      </c>
      <c r="AZ2548">
        <v>16</v>
      </c>
      <c r="BA2548" t="s">
        <v>3037</v>
      </c>
      <c r="BB2548" t="s">
        <v>3038</v>
      </c>
      <c r="BC2548" t="s">
        <v>3039</v>
      </c>
      <c r="BF2548" s="34" t="s">
        <v>19011</v>
      </c>
      <c r="BG2548">
        <v>-2.51551792025566E-2</v>
      </c>
      <c r="BH2548">
        <v>-1.3103115558624301</v>
      </c>
      <c r="BI2548">
        <v>-0.72078520059585605</v>
      </c>
      <c r="BJ2548">
        <v>0.98606902360916104</v>
      </c>
      <c r="BK2548">
        <v>0.70839858055114702</v>
      </c>
      <c r="BL2548">
        <v>0.502011477947235</v>
      </c>
      <c r="BM2548">
        <v>0.12525215744972201</v>
      </c>
      <c r="BN2548">
        <v>0.92947286367416404</v>
      </c>
      <c r="BO2548">
        <v>1.19060063362122</v>
      </c>
      <c r="BP2548">
        <v>-0.97783333063125599</v>
      </c>
      <c r="BQ2548">
        <v>-1.8855133056640601</v>
      </c>
      <c r="BR2548">
        <v>0.47779378294944802</v>
      </c>
      <c r="BT2548">
        <v>16.8516025543213</v>
      </c>
      <c r="BU2548">
        <v>15.373579025268601</v>
      </c>
      <c r="BV2548">
        <v>15.370516777038601</v>
      </c>
      <c r="BW2548">
        <v>17.6971035003662</v>
      </c>
      <c r="BX2548">
        <v>16.797660827636701</v>
      </c>
      <c r="BY2548">
        <v>17.568000793456999</v>
      </c>
      <c r="BZ2548">
        <v>16.547000885009801</v>
      </c>
      <c r="CA2548">
        <v>17.4890327453613</v>
      </c>
      <c r="CB2548">
        <v>18.090370178222699</v>
      </c>
      <c r="CC2548">
        <v>13.6103324890137</v>
      </c>
      <c r="CD2548">
        <v>12.388878822326699</v>
      </c>
      <c r="CE2548">
        <v>16.4180011749268</v>
      </c>
      <c r="CG2548">
        <v>16.8516025543213</v>
      </c>
      <c r="CH2548">
        <v>15.373579025268601</v>
      </c>
      <c r="CI2548">
        <v>15.370516777038601</v>
      </c>
      <c r="CJ2548">
        <v>17.6971035003662</v>
      </c>
      <c r="CK2548">
        <v>16.797660827636701</v>
      </c>
      <c r="CL2548">
        <v>17.568000793456999</v>
      </c>
      <c r="CM2548">
        <v>16.547000885009801</v>
      </c>
      <c r="CN2548">
        <v>17.4890327453613</v>
      </c>
      <c r="CO2548">
        <v>18.090370178222699</v>
      </c>
      <c r="CP2548">
        <v>13.6103324890137</v>
      </c>
      <c r="CQ2548">
        <v>12.388878822326699</v>
      </c>
      <c r="CR2548">
        <v>16.4180011749268</v>
      </c>
      <c r="CT2548" t="s">
        <v>19000</v>
      </c>
      <c r="CU2548" t="s">
        <v>3038</v>
      </c>
      <c r="CV2548" t="s">
        <v>16929</v>
      </c>
      <c r="CW2548" t="str">
        <f t="shared" si="3"/>
        <v>&gt;A0A3Q7H2Y1
MAPKTGKAKPHKAKGEKKKKEEKVLPNVIEITVETPNDSQVMLKGISTDKILDVRKLLAVNVETCHVTNYSLSHEVRGTRLKDTVEIVSLKPCHLSLVEEDYTEEQSVAHIRRLLDIVACTTSFAGSSSSTKPTNRTGTEPGSENALSEPKSGKTKPQEPKKAGAKPSKPDGVAAVCDGVDAGEAAEKGDPAMMCPPPRLGQFYDFFSFAHLTPPIQYIRRSSRPFLEDKTEDDFFQIDVRICSGKPTTIVASRTGFYPAGKRALSSHSLVGLLQQLSRVFDAAYKALMKGFTEHNKFGNLPYGFRANTWVVPPFVADNPATFPPLPMEDENWGGNGGGQGRDGKHDHRPWAKEFAILAAMPCKTAEERQIRDRKAFLLHSLFVDVSVLKAVASIKHLVDNSSSCTIPYEEKIGDLLISVTKDIPDASKKLDNKNDGIQVLGMSPEDLAKRNLLKGITADESATVHDTSTLGVVVVRHCGYTAIVKVAADVNWGTNLIPLDIEIDDQAEGGANALNVNSLRMLLHKSSTPQPSNQVHKLQGADVEDVLATKSLVRQVLDDSLQKLQEEDSIQVKSIRWELGACWVQHLQNQASGKVESKKTDEAKVEPAVKGLGKHGGLLKEIKKKSDDKSSKASSGNEVSSGDANNKELEKLDEEMEILWKKVLPEAAYLRLKESETGLHLKSPDELISMAHKYYADTALPKLVADFGSLELSPVDGRTLTDFMHTRGLQMCSLGRVVELADKLPHVQSLCIHEMVVRAYKHILQAVVAAVDNIANVAASIASCLNVLLGTPSAENGDSDDDLKWKWIETFLLKRFGWQWKDESREDLRKFAILRGLCHKVGLELVPKDYDIDSPFPFKKSDIISMVPVYKHVACSSADGRTLLESSKTSLDKGKLEDAVTFGTKALSKLVSVCGPYHRMTAGAYSLLAVVLYHTGDFNQATIYQQKALDINERELGLDHPDTMKSYGDLAVFYYRLQHTELALKYVNRALYLLHLTCGPSHPNTAATYINVAMMEEGLGNVHVALRYLHEALKCNQRLLGADHIQTAASYHAIAIALSLMEAYSLSVQHEQTTLQILQAKLGPDDLRTQNFLQDAAAWLEYFESKALEQQEAARNGTPKPDASISSKGHLSVSDLLDYIAPDAEMKAREAQKKQARAKVKGKAGQNGGLATDEFEKDELLSPTSPVVENSSDKENKSELENKSELKIAEPTPKESEHILIEQTLLEKNDDVILEDTSEEGWQEALPKGRSTMGRKISSSRRPNLAKLNTNFTNASHLPRARGKTTNFPSPRLTPNESAASSGLSPASKKFVKSASFSPKLNSAASPSGGTERSSKPKSAPLTPAQAEQVVKTNSIVSSISVQAAGKLFSYKEVALAPPGTIVKAVAEQLPKDSNSEQNKETVATDSTLPTTARTNDGEKAQKVGEEKQHDDSGEKTNQAVNDAQQSKEKAPVSSESSEGTKADTSGEMDGVVTASTNSSIPGIQNNGSSDSDATSKVNILESKAATDLVTEKDACLTNEGAAVKEKNDDEPGDLGSVTLPTGVDKDITSNASTVPTESDQQGDSETVKEASKKLSAAAPPFNPSPIPVFGTIPAPGFKEHGGILPPPVNIPPLLPLSPVRRSPHQSATARVPYGPRLSGGYGRSGNRVPRNKPAFLNAEPNGDASHFAIPRIMNPHAAEFVPGQPWVPNGFPVAPNGYMASPNGMPVSPNGYPISPNSIPVSPDGSPASLNSTPVTEDGISISPVEAGESPLAVTVEEAAENHDKAMAGGTEVDTSSSLVTDETESQQIMQAQEEDVEKLHDIPNDDEKSPCENGEMSVDTPALSDEITASKETCNTVVLEEKGTKRWGDYSDGENEVVEVAS</v>
      </c>
    </row>
    <row r="2549" spans="1:101" x14ac:dyDescent="0.25">
      <c r="A2549" t="s">
        <v>2806</v>
      </c>
      <c r="B2549" t="s">
        <v>21394</v>
      </c>
      <c r="C2549" t="s">
        <v>7177</v>
      </c>
      <c r="D2549" t="s">
        <v>16223</v>
      </c>
      <c r="E2549">
        <v>0</v>
      </c>
      <c r="F2549" t="s">
        <v>13011</v>
      </c>
      <c r="G2549">
        <v>-6.4356508255004901</v>
      </c>
      <c r="H2549">
        <v>-7.1319990158081099</v>
      </c>
      <c r="I2549">
        <v>-5.4834537506103498</v>
      </c>
      <c r="J2549">
        <v>-5.3428678512573198</v>
      </c>
      <c r="K2549">
        <v>-3.68932056427002</v>
      </c>
      <c r="L2549">
        <v>-5.5719680786132804</v>
      </c>
      <c r="M2549">
        <v>-6.8987073898315403</v>
      </c>
      <c r="N2549">
        <v>-3.3550615310668901</v>
      </c>
      <c r="O2549">
        <v>-4.9135437011718803</v>
      </c>
      <c r="P2549">
        <v>-4.0866498947143599</v>
      </c>
      <c r="Q2549">
        <v>-5.0924730300903303</v>
      </c>
      <c r="R2549">
        <v>-4.7999677658081099</v>
      </c>
      <c r="S2549">
        <v>-5.2334719498952245</v>
      </c>
      <c r="T2549">
        <v>2545</v>
      </c>
      <c r="X2549" s="16">
        <v>-1.482315699259444</v>
      </c>
      <c r="Z2549">
        <v>0.44010153640614602</v>
      </c>
      <c r="AA2549">
        <v>0.48751246359693201</v>
      </c>
      <c r="AB2549">
        <v>0.32545244336951729</v>
      </c>
      <c r="AP2549">
        <v>4</v>
      </c>
      <c r="AQ2549">
        <v>4</v>
      </c>
      <c r="AR2549">
        <v>3</v>
      </c>
      <c r="AS2549">
        <v>4.4000000000000004</v>
      </c>
      <c r="AT2549">
        <v>4.4000000000000004</v>
      </c>
      <c r="AU2549">
        <v>2.8</v>
      </c>
      <c r="AV2549">
        <v>158.88</v>
      </c>
      <c r="AW2549">
        <v>0</v>
      </c>
      <c r="AX2549">
        <v>10.699</v>
      </c>
      <c r="AY2549">
        <v>182310000</v>
      </c>
      <c r="AZ2549">
        <v>21</v>
      </c>
      <c r="BA2549" t="s">
        <v>2806</v>
      </c>
      <c r="BB2549" t="s">
        <v>2806</v>
      </c>
      <c r="BC2549" t="s">
        <v>2807</v>
      </c>
      <c r="BF2549" s="34" t="s">
        <v>19011</v>
      </c>
      <c r="BG2549">
        <v>-1.0111182928085301</v>
      </c>
      <c r="BH2549">
        <v>-1.59679687023163</v>
      </c>
      <c r="BI2549">
        <v>-0.21025253832340199</v>
      </c>
      <c r="BJ2549">
        <v>-9.2009760439395905E-2</v>
      </c>
      <c r="BK2549">
        <v>1.2987415790557899</v>
      </c>
      <c r="BL2549">
        <v>-0.28469941020011902</v>
      </c>
      <c r="BM2549">
        <v>-1.4005819559097299</v>
      </c>
      <c r="BN2549">
        <v>1.57987725734711</v>
      </c>
      <c r="BO2549">
        <v>0.26908248662948597</v>
      </c>
      <c r="BP2549">
        <v>0.96455925703048695</v>
      </c>
      <c r="BQ2549">
        <v>0.118590161204338</v>
      </c>
      <c r="BR2549">
        <v>0.36460795998573298</v>
      </c>
      <c r="BT2549">
        <v>15.665890693664601</v>
      </c>
      <c r="BU2549">
        <v>15.2829074859619</v>
      </c>
      <c r="BV2549">
        <v>16.106645584106399</v>
      </c>
      <c r="BW2549">
        <v>16.194622039794901</v>
      </c>
      <c r="BX2549">
        <v>17.335773468017599</v>
      </c>
      <c r="BY2549">
        <v>16.511150360107401</v>
      </c>
      <c r="BZ2549">
        <v>14.6885786056519</v>
      </c>
      <c r="CA2549">
        <v>18.053247451782202</v>
      </c>
      <c r="CB2549">
        <v>16.732114791870099</v>
      </c>
      <c r="CC2549">
        <v>16.101566314697301</v>
      </c>
      <c r="CD2549">
        <v>15.1395111083984</v>
      </c>
      <c r="CE2549">
        <v>16.166908264160199</v>
      </c>
      <c r="CG2549">
        <v>15.665890693664601</v>
      </c>
      <c r="CH2549">
        <v>15.2829074859619</v>
      </c>
      <c r="CI2549">
        <v>16.106645584106399</v>
      </c>
      <c r="CJ2549">
        <v>16.194622039794901</v>
      </c>
      <c r="CK2549">
        <v>17.335773468017599</v>
      </c>
      <c r="CL2549">
        <v>16.511150360107401</v>
      </c>
      <c r="CM2549">
        <v>14.6885786056519</v>
      </c>
      <c r="CN2549">
        <v>18.053247451782202</v>
      </c>
      <c r="CO2549">
        <v>16.732114791870099</v>
      </c>
      <c r="CP2549">
        <v>16.101566314697301</v>
      </c>
      <c r="CQ2549">
        <v>15.1395111083984</v>
      </c>
      <c r="CR2549">
        <v>16.166908264160199</v>
      </c>
      <c r="CT2549" t="s">
        <v>19000</v>
      </c>
      <c r="CU2549" t="s">
        <v>2806</v>
      </c>
      <c r="CV2549" t="s">
        <v>17951</v>
      </c>
      <c r="CW2549" t="str">
        <f t="shared" si="3"/>
        <v>&gt;A0A3Q7GX60
MELVILLFSISLIFFIILNITKSTTKLPPGPTGFPIIGSLLQLGSKPNQSLAELAKIHGPLMTLKLGSITTVIASSPETAKEILQKHDKTFSGRTIPDAVSSQPNREATLAWVPPDNIWRNKRRICNTQMFTNQKLDSLQELRHQKVERLVNHIRSRCESGSAVDIGRVVFATTLNLISNTIFSIDTVDPEFKTAHEFKELVGTIMKDAGVPNLSDFFPVLKWFDLQGVRRRIRPAYLRLHEIFEENIEKRVKGMTMKRDGDFLDVLLDHCKDENDRKTIKPIILDLFIAGSDTSAITIEWAMAELLRKPEELNKVGQEIMEQIGLERAVKESDMDKLPYLQAVVKETMRLHPATPLLLPHKAQHDVQVLGFTVPKDSQVLVNAWAIGRDPKSWERPLEFLPGRFMESSVDYKGRDFEFIPFGAGRRICPGMPLAIRMVNLILASIIQPFNWKLPDGMTPEKLDMEEQFGLPPGPTGFPIIGSLLQLGSRPNQSLAKLANIHGPLMTLKLGSITTVIASSPETAKEILQKHDKIFSARTVPNAVASQPNWEATLAWVPPDNMWRNKRRICNKQMFTNQKLDSLQELRRQKAEQLVSHIRSQCESGSAVDIGRVAFATTLNLISNTIFSIDMVDTEFKTAHEFKELVWTIMEESGVPNTSDYFPLLKWLDLQGIRRRIRPAYLRLHEIFEENIEKRLDDRATGQTMKKDGDFLDVLLDQCEVENSGFDRKTIKPLILDLFIAGSDTSASTTEWAMAELLRNPEELNKVRQEIIQQIGIERAVKESDMDKLPYLQAVVKETMRLHPAVPLLLPHKAQHDIQVLGFNVPKDGQVFVNVWSMGRDPKYWEKPLEFMPERFMESSVDYKGRDFEFIPFGAGRRICPGMPLAIRMVNLMLASIIQPFNWKLPKGMTTENLDMEEQFGVTLRKAIPLVAVPNFENKEMEFSILVFCISIFLITWHFIKLLTLNFTKSTNKLPPGPTGFPIIGSHLQLGSKPNQSLAELTKIHGPLMTLKLGSITTVIASSAETAKEILQKHDKTLSARTAPDAVTSQPNPEATLAWVESDNMWRNKRRILNTQMFTNQKLDSLQPLRHQKGEQLVCHIRKLCENDSAVDIGRVAFATMLNLVSRSIDLVDPESDMAQEFKDLVWTINEYAGKPNLSDYFPVLKFARGEASYKASVHQIFDQLIEKRVEDRASSPKMKVAGDFLDVLLDQCQDKESGFDRETIKPIIVDLFVAGSDTSAITTEWAMAELLRKPEELNKEQKGLLLPHKAQHDVQVLGFTVPKDSQVLVNVWTIGRDPKYWEQPLEFLPERFMESSVDYKERDFEYIPFGAGRRICPGMPLAIRMVNLMLASIIQPFYWKLPDGMTPEKLDMEEQFGVTLKKAIPLVAIPCMKENMVRF</v>
      </c>
    </row>
    <row r="2550" spans="1:101" x14ac:dyDescent="0.25">
      <c r="A2550" t="s">
        <v>3711</v>
      </c>
      <c r="B2550" t="s">
        <v>21395</v>
      </c>
      <c r="C2550" t="s">
        <v>7698</v>
      </c>
      <c r="D2550">
        <v>0</v>
      </c>
      <c r="E2550">
        <v>0</v>
      </c>
      <c r="F2550" t="s">
        <v>13012</v>
      </c>
      <c r="G2550">
        <v>-4.6421413421630904</v>
      </c>
      <c r="H2550">
        <v>-4.9559068679809597</v>
      </c>
      <c r="I2550">
        <v>-5.2283096313476598</v>
      </c>
      <c r="J2550">
        <v>-3.75286769866943</v>
      </c>
      <c r="K2550">
        <v>-3.7427110671997101</v>
      </c>
      <c r="L2550">
        <v>-4.6836242675781303</v>
      </c>
      <c r="M2550">
        <v>-5.0127220153808603</v>
      </c>
      <c r="N2550">
        <v>-4.2953195571899396</v>
      </c>
      <c r="O2550">
        <v>-6.23968601226807</v>
      </c>
      <c r="P2550">
        <v>-6.4853944778442401</v>
      </c>
      <c r="Q2550">
        <v>-6.6809968948364302</v>
      </c>
      <c r="R2550">
        <v>-7.1932220458984402</v>
      </c>
      <c r="S2550">
        <v>-5.2427418231964129</v>
      </c>
      <c r="T2550">
        <v>2546</v>
      </c>
      <c r="W2550">
        <v>3</v>
      </c>
      <c r="X2550" s="16">
        <v>-0.88238493601481327</v>
      </c>
      <c r="Z2550">
        <v>5.9550561797752803E-2</v>
      </c>
      <c r="AA2550">
        <v>2.4200196407001902</v>
      </c>
      <c r="AB2550">
        <v>3.8017220287829344E-3</v>
      </c>
      <c r="AC2550" t="s">
        <v>10408</v>
      </c>
      <c r="AE2550">
        <v>1.1688678851024501</v>
      </c>
      <c r="AF2550">
        <v>6.7784768144136198E-2</v>
      </c>
      <c r="AG2550">
        <v>1.46861313868613E-2</v>
      </c>
      <c r="AJ2550" s="14">
        <v>1.24353371940442</v>
      </c>
      <c r="AK2550" s="14">
        <v>5.7077675831767975E-2</v>
      </c>
      <c r="AL2550" s="14">
        <v>7.8054054054054106E-2</v>
      </c>
      <c r="AN2550" s="14">
        <f>AVERAGE(M2550:O2550)-AVERAGE(P2550:R2550)</f>
        <v>1.6039619445800808</v>
      </c>
      <c r="AP2550">
        <v>3</v>
      </c>
      <c r="AQ2550">
        <v>3</v>
      </c>
      <c r="AR2550">
        <v>3</v>
      </c>
      <c r="AS2550">
        <v>3.8</v>
      </c>
      <c r="AT2550">
        <v>3.8</v>
      </c>
      <c r="AU2550">
        <v>3.8</v>
      </c>
      <c r="AV2550">
        <v>113.7</v>
      </c>
      <c r="AW2550">
        <v>0</v>
      </c>
      <c r="AX2550">
        <v>8.5344999999999995</v>
      </c>
      <c r="AY2550">
        <v>106700000</v>
      </c>
      <c r="AZ2550">
        <v>10</v>
      </c>
      <c r="BA2550" t="s">
        <v>3711</v>
      </c>
      <c r="BB2550" t="s">
        <v>3711</v>
      </c>
      <c r="BC2550" t="s">
        <v>3712</v>
      </c>
      <c r="BF2550" s="34" t="s">
        <v>19011</v>
      </c>
      <c r="BG2550">
        <v>0.52155035734176602</v>
      </c>
      <c r="BH2550">
        <v>0.24908219277858701</v>
      </c>
      <c r="BI2550">
        <v>1.2532649561762799E-2</v>
      </c>
      <c r="BJ2550">
        <v>1.29377925395966</v>
      </c>
      <c r="BK2550">
        <v>1.3025990724563601</v>
      </c>
      <c r="BL2550">
        <v>0.48552736639976501</v>
      </c>
      <c r="BM2550">
        <v>0.19974495470523801</v>
      </c>
      <c r="BN2550">
        <v>0.82272404432296797</v>
      </c>
      <c r="BO2550">
        <v>-0.86572796106338501</v>
      </c>
      <c r="BP2550">
        <v>-1.07909667491913</v>
      </c>
      <c r="BQ2550">
        <v>-1.2489541769027701</v>
      </c>
      <c r="BR2550">
        <v>-1.6937611103057899</v>
      </c>
      <c r="BT2550">
        <v>17.459400177001999</v>
      </c>
      <c r="BU2550">
        <v>17.458999633789102</v>
      </c>
      <c r="BV2550">
        <v>16.361789703369102</v>
      </c>
      <c r="BW2550">
        <v>17.784622192382798</v>
      </c>
      <c r="BX2550">
        <v>17.282382965087901</v>
      </c>
      <c r="BY2550">
        <v>17.399494171142599</v>
      </c>
      <c r="BZ2550">
        <v>16.5745639801025</v>
      </c>
      <c r="CA2550">
        <v>17.112989425659201</v>
      </c>
      <c r="CB2550">
        <v>15.405972480773899</v>
      </c>
      <c r="CC2550">
        <v>13.702821731567401</v>
      </c>
      <c r="CD2550">
        <v>13.550987243652299</v>
      </c>
      <c r="CE2550">
        <v>13.773653984069799</v>
      </c>
      <c r="CG2550">
        <v>17.459400177001999</v>
      </c>
      <c r="CH2550">
        <v>17.458999633789102</v>
      </c>
      <c r="CI2550">
        <v>16.361789703369102</v>
      </c>
      <c r="CJ2550">
        <v>17.784622192382798</v>
      </c>
      <c r="CK2550">
        <v>17.282382965087901</v>
      </c>
      <c r="CL2550">
        <v>17.399494171142599</v>
      </c>
      <c r="CM2550">
        <v>16.5745639801025</v>
      </c>
      <c r="CN2550">
        <v>17.112989425659201</v>
      </c>
      <c r="CO2550">
        <v>15.405972480773899</v>
      </c>
      <c r="CP2550">
        <v>13.702821731567401</v>
      </c>
      <c r="CQ2550">
        <v>13.550987243652299</v>
      </c>
      <c r="CR2550">
        <v>13.773653984069799</v>
      </c>
      <c r="CT2550" t="s">
        <v>19000</v>
      </c>
      <c r="CU2550" t="s">
        <v>3711</v>
      </c>
      <c r="CV2550" t="s">
        <v>16609</v>
      </c>
      <c r="CW2550" t="str">
        <f t="shared" si="3"/>
        <v>&gt;A0A3Q7HSV3
MAWFGGKLDLTNLDLAGAVNKLSESVKNIEKNFDTALGLEEKSESSNNEASGLWPSTTDRRALFDPVMSFMGQKSEGTAEESVEKAESSKPTLPTGEVVEDSAETTTRRGVVPKEPKEETTDIIEETKSVQEPIEEAKDVDAKPNQMISAEEETEEARAVDVQLNSSTEPSFDQEEQRSVTGPDERKAEINSLAEASKVNELDQETSPGILQKNIPERESSENLELVVSQSSNALSQTEVGIPLLVDSKENTGNDGEQKKEVTEESPPVQLEDASNYPTDREQKKEVTMESPSAESRDASSDRADSGRPSVSDSVTASEGESLEEHSNRSFLGDQHTDEGLKKLSDTVMPENELVSIPVEATQRGNDQETGVKERLSSGSNSSDVTNSVVELEKLKKEMKMMETALQGAARQAQAKADEIAKLMNENEQLKAVTEDLRRKSSDAAIESLREEYHQKVSALERKVYALTKERDTLRREHNKKSDAAALLKEKDEIITQVMAEGEQLSKKQAAQEAQMRKLRAQIRELEEEKKGLHTKLEVEENKVESIKRDKAATEKLLHETVEKHQAELATQKEYYTNALNAAKEAEALSEARANNEARTQLEGRLREAEDREAMLVQALEELRQTLTRTEQQAVFKEDMLRREIEDLQKRYQASERRCEELITQVPESTRPLLRQIEAMQETNSRKAEAWAAVERTLNSRLQEAEAKAATSEEKERSINERLSQTLSRINVLEAQISCLRAEQTQLTRSLDKERQRAAENRQEYLALKEEAETNEGRVNQLEEEIKELRRKHKQEIQEALTHQELLRQELEREKTARLDQERAARSTNYVPDQSPIMKQKSGIENGSLTRRLSSASSLSSMEESYFLQASLDSSDNLSERRNALEGNISPYFMKSMTPAFRQKDGELASYMSRLASMEAIRDSLAEELVKMTAECEKLRSEASMLPGIRAELDALRRRHSAALELMGERDEELEELRADIIDMKEMYREQVNLLVNKIQVLSSSLSAT</v>
      </c>
    </row>
    <row r="2551" spans="1:101" x14ac:dyDescent="0.25">
      <c r="A2551" t="s">
        <v>4851</v>
      </c>
      <c r="B2551" t="s">
        <v>21396</v>
      </c>
      <c r="C2551" t="s">
        <v>7177</v>
      </c>
      <c r="D2551" t="s">
        <v>16249</v>
      </c>
      <c r="E2551" t="s">
        <v>15873</v>
      </c>
      <c r="F2551" t="s">
        <v>13013</v>
      </c>
      <c r="G2551">
        <v>-4.5385932922363299</v>
      </c>
      <c r="H2551">
        <v>-7.7268199920654297</v>
      </c>
      <c r="I2551">
        <v>-4.9944782257080096</v>
      </c>
      <c r="J2551">
        <v>-6.0231456756591797</v>
      </c>
      <c r="K2551">
        <v>-5.8987255096435502</v>
      </c>
      <c r="L2551">
        <v>-5.5814914703369096</v>
      </c>
      <c r="M2551">
        <v>-4.8065662384033203</v>
      </c>
      <c r="N2551">
        <v>-3.8685750961303702</v>
      </c>
      <c r="O2551">
        <v>-5.7947635650634801</v>
      </c>
      <c r="P2551">
        <v>-3.87096118927002</v>
      </c>
      <c r="Q2551">
        <v>-4.6592578887939498</v>
      </c>
      <c r="R2551">
        <v>-6.0870628356933603</v>
      </c>
      <c r="S2551">
        <v>-5.3208700815836592</v>
      </c>
      <c r="T2551">
        <v>2547</v>
      </c>
      <c r="X2551" s="16">
        <v>8.1157048543290422E-2</v>
      </c>
      <c r="Z2551">
        <v>0.67436823821339997</v>
      </c>
      <c r="AA2551">
        <v>0.23413974241361701</v>
      </c>
      <c r="AB2551">
        <v>0.58325740004388071</v>
      </c>
      <c r="AP2551">
        <v>2</v>
      </c>
      <c r="AQ2551">
        <v>2</v>
      </c>
      <c r="AR2551">
        <v>2</v>
      </c>
      <c r="AS2551">
        <v>2</v>
      </c>
      <c r="AT2551">
        <v>2</v>
      </c>
      <c r="AU2551">
        <v>2</v>
      </c>
      <c r="AV2551">
        <v>124.16</v>
      </c>
      <c r="AW2551">
        <v>1.0218E-3</v>
      </c>
      <c r="AX2551">
        <v>3.9022000000000001</v>
      </c>
      <c r="AY2551">
        <v>37292000</v>
      </c>
      <c r="AZ2551">
        <v>2</v>
      </c>
      <c r="BA2551" t="s">
        <v>4851</v>
      </c>
      <c r="BB2551" t="s">
        <v>4851</v>
      </c>
      <c r="BC2551" t="s">
        <v>4852</v>
      </c>
      <c r="BF2551" s="34" t="s">
        <v>19011</v>
      </c>
      <c r="BG2551">
        <v>0.71609032154083296</v>
      </c>
      <c r="BH2551">
        <v>-2.2023885250091602</v>
      </c>
      <c r="BI2551">
        <v>0.29877665638923601</v>
      </c>
      <c r="BJ2551">
        <v>-0.64285784959793102</v>
      </c>
      <c r="BK2551">
        <v>-0.52896451950073198</v>
      </c>
      <c r="BL2551">
        <v>-0.23857086896896401</v>
      </c>
      <c r="BM2551">
        <v>0.47078990936279302</v>
      </c>
      <c r="BN2551">
        <v>1.3294199705123899</v>
      </c>
      <c r="BO2551">
        <v>-0.43379855155944802</v>
      </c>
      <c r="BP2551">
        <v>1.3272358179092401</v>
      </c>
      <c r="BQ2551">
        <v>0.60563486814498901</v>
      </c>
      <c r="BR2551">
        <v>-0.70136713981628396</v>
      </c>
      <c r="BT2551">
        <v>17.5629482269287</v>
      </c>
      <c r="BU2551">
        <v>14.688086509704601</v>
      </c>
      <c r="BV2551">
        <v>16.5956211090088</v>
      </c>
      <c r="BW2551">
        <v>15.5143442153931</v>
      </c>
      <c r="BX2551">
        <v>15.126368522644</v>
      </c>
      <c r="BY2551">
        <v>16.5016269683838</v>
      </c>
      <c r="BZ2551">
        <v>16.780719757080099</v>
      </c>
      <c r="CA2551">
        <v>17.5397338867188</v>
      </c>
      <c r="CB2551">
        <v>15.8508949279785</v>
      </c>
      <c r="CC2551">
        <v>16.317255020141602</v>
      </c>
      <c r="CD2551">
        <v>15.572726249694799</v>
      </c>
      <c r="CE2551">
        <v>14.879813194274901</v>
      </c>
      <c r="CG2551" t="s">
        <v>8080</v>
      </c>
      <c r="CH2551">
        <v>14.688086509704601</v>
      </c>
      <c r="CI2551">
        <v>16.5956211090088</v>
      </c>
      <c r="CJ2551">
        <v>15.5143442153931</v>
      </c>
      <c r="CK2551" t="s">
        <v>8080</v>
      </c>
      <c r="CL2551" t="s">
        <v>8080</v>
      </c>
      <c r="CM2551">
        <v>16.780719757080099</v>
      </c>
      <c r="CN2551">
        <v>17.5397338867188</v>
      </c>
      <c r="CO2551">
        <v>15.8508949279785</v>
      </c>
      <c r="CP2551" t="s">
        <v>8080</v>
      </c>
      <c r="CQ2551" t="s">
        <v>8080</v>
      </c>
      <c r="CR2551" t="s">
        <v>8080</v>
      </c>
      <c r="CT2551" t="s">
        <v>19000</v>
      </c>
      <c r="CU2551" t="s">
        <v>4851</v>
      </c>
      <c r="CV2551" t="s">
        <v>18464</v>
      </c>
      <c r="CW2551" t="str">
        <f t="shared" si="3"/>
        <v>&gt;A0A3Q7IYE0
MADSSSSSSSTASSWSSMLSGKSDVEIEELLDRMLTRLALCDDSKLQDLLTKLLPLSIASLSSPAPLVRNKVLEILSHVNKRVKHQNDIGLPLSDLWQLYMESSASSMVRNFCIMYVEMAVDRTIKEDKENMAPNFLANISKLPLQHQDILLRVTTKVIGECHSIKISDEVAAKYRRSGDLPDHKIFLEFCLHMVLYQPTSQSSTCPAGLSIAQCDRVTGKRQLTNDYLRNVKLGILNVVQAMELSTELVYPLYVAASSDCQESIVKRGEELHKKNASGVNLEDANLVSKLFVLFNGTAGTDQIPPESRVSPGNPSLRAKLMSIFCRSITAANSFPLTLQCIFGCIYGSNTTSRLKQLGMEFTVWVFKHGTMDQLRLMGPVILTGILKSLDGYSAAESDVIARETKAFAFQAIGLLAKRMPQLFRDKVDVASRLFAALQSEAQFLRLTIQEATNSLAFAYKGAPQNVLNDLEALLLRSSQVEESEVRFCAMRWATLLFDMQHCPSRFICMVGAADTKLDIREIALEGLFPDEDQRKAVSKSLNLKYPKLCDMLDYIIQQQPALLDSASVAGSKLLFPSKSYVAMIKFLLRCFEADMKQNNLVEGAHFSATVEKLCLLLEHAMAYEGSVDLHANASKALISVGSHMPEVITSRYVDKVAWMKQFLGHIDLDTRESISRLIGIASCSLPLRSLSDLISELIASISTTPKLRFEMQHGVLCTLGYVTANCMSRTISIPEALLQSTLKCLVDVVNLETATLASFAMQALGHVGLCVPLPLLLVDSSSVPILVVLREKLSKLLAGEDVKAVQKIVISLGHLCVKELSSSHLNIALDLIFSLSQSKVEDILFGAGEALSFLWGGVPVTADMILKSNYTSLSMSSNFLMGDVSSTSSTCVESEANEDGHGTVRDAITRKIFDDLLYSSRKQERCAGTVWLLSLTMYCGQHQAIQKLLPDIQEAFSHLLAEQNELTQELASQGLSVVYELGDASMKKSLVNALVGTLTGSGKRKRAVKLVEDSEVFQEGTIGESPSGGKLSTYKELCNLANEMGQPDMIYKFMDLANYQASLNSKRGAAFGFSKIAKHAGDALQPYLHALVPRLLRYQYDPDKNVLLFQDSFVISTILIRMCRMR</v>
      </c>
    </row>
    <row r="2552" spans="1:101" x14ac:dyDescent="0.25">
      <c r="A2552" t="s">
        <v>1838</v>
      </c>
      <c r="B2552" t="s">
        <v>21397</v>
      </c>
      <c r="C2552" t="s">
        <v>7462</v>
      </c>
      <c r="D2552" t="s">
        <v>16250</v>
      </c>
      <c r="E2552" t="s">
        <v>15661</v>
      </c>
      <c r="F2552" t="s">
        <v>13014</v>
      </c>
      <c r="G2552">
        <v>-6.2171325683593803</v>
      </c>
      <c r="H2552">
        <v>-3.9931383132934601</v>
      </c>
      <c r="I2552">
        <v>-4.4436912536621103</v>
      </c>
      <c r="J2552">
        <v>-3.6718053817749001</v>
      </c>
      <c r="K2552">
        <v>-5.6317033767700204</v>
      </c>
      <c r="L2552">
        <v>-4.2371387481689498</v>
      </c>
      <c r="M2552">
        <v>-5.3991222381591797</v>
      </c>
      <c r="N2552">
        <v>-6.1549415588378897</v>
      </c>
      <c r="O2552">
        <v>-6.3198614120483398</v>
      </c>
      <c r="P2552">
        <v>-5.6428899765014604</v>
      </c>
      <c r="Q2552">
        <v>-6.2798795700073198</v>
      </c>
      <c r="R2552">
        <v>-6.1087980270385698</v>
      </c>
      <c r="S2552">
        <v>-5.3416752020517988</v>
      </c>
      <c r="T2552">
        <v>2548</v>
      </c>
      <c r="X2552" s="16">
        <v>-0.37110487620036015</v>
      </c>
      <c r="Z2552">
        <v>0.26909005847953199</v>
      </c>
      <c r="AA2552">
        <v>0.87603015208236301</v>
      </c>
      <c r="AB2552">
        <v>0.13303620507472963</v>
      </c>
      <c r="AP2552">
        <v>23</v>
      </c>
      <c r="AQ2552">
        <v>4</v>
      </c>
      <c r="AR2552">
        <v>4</v>
      </c>
      <c r="AS2552">
        <v>25.5</v>
      </c>
      <c r="AT2552">
        <v>5</v>
      </c>
      <c r="AU2552">
        <v>5</v>
      </c>
      <c r="AV2552">
        <v>108.21</v>
      </c>
      <c r="AW2552">
        <v>0</v>
      </c>
      <c r="AX2552">
        <v>8.0949000000000009</v>
      </c>
      <c r="AY2552">
        <v>98255000</v>
      </c>
      <c r="AZ2552">
        <v>6</v>
      </c>
      <c r="BA2552" t="s">
        <v>1838</v>
      </c>
      <c r="BB2552" t="s">
        <v>1838</v>
      </c>
      <c r="BC2552" t="s">
        <v>1839</v>
      </c>
      <c r="BF2552" s="34" t="s">
        <v>19011</v>
      </c>
      <c r="BG2552">
        <v>-0.88910394906997703</v>
      </c>
      <c r="BH2552">
        <v>1.36955773830414</v>
      </c>
      <c r="BI2552">
        <v>0.911981642246246</v>
      </c>
      <c r="BJ2552">
        <v>1.69589960575104</v>
      </c>
      <c r="BK2552">
        <v>-0.29454910755157498</v>
      </c>
      <c r="BL2552">
        <v>1.12175393104553</v>
      </c>
      <c r="BM2552">
        <v>-5.8342516422271701E-2</v>
      </c>
      <c r="BN2552">
        <v>-0.82594347000122104</v>
      </c>
      <c r="BO2552">
        <v>-0.99343413114547696</v>
      </c>
      <c r="BP2552">
        <v>-0.30591008067130998</v>
      </c>
      <c r="BQ2552">
        <v>-0.95282900333404497</v>
      </c>
      <c r="BR2552">
        <v>-0.77908068895339999</v>
      </c>
      <c r="BT2552">
        <v>15.8844089508057</v>
      </c>
      <c r="BU2552">
        <v>18.421768188476602</v>
      </c>
      <c r="BV2552">
        <v>17.146408081054702</v>
      </c>
      <c r="BW2552">
        <v>17.865684509277301</v>
      </c>
      <c r="BX2552">
        <v>15.393390655517599</v>
      </c>
      <c r="BY2552">
        <v>17.8459796905518</v>
      </c>
      <c r="BZ2552">
        <v>16.188163757324201</v>
      </c>
      <c r="CA2552">
        <v>15.2533674240112</v>
      </c>
      <c r="CB2552">
        <v>15.3257970809937</v>
      </c>
      <c r="CC2552">
        <v>14.545326232910201</v>
      </c>
      <c r="CD2552">
        <v>13.952104568481399</v>
      </c>
      <c r="CE2552">
        <v>14.8580780029297</v>
      </c>
      <c r="CG2552">
        <v>15.8844089508057</v>
      </c>
      <c r="CH2552">
        <v>18.421768188476602</v>
      </c>
      <c r="CI2552" t="s">
        <v>8080</v>
      </c>
      <c r="CJ2552">
        <v>17.865684509277301</v>
      </c>
      <c r="CK2552">
        <v>15.393390655517599</v>
      </c>
      <c r="CL2552">
        <v>17.8459796905518</v>
      </c>
      <c r="CM2552">
        <v>16.188163757324201</v>
      </c>
      <c r="CN2552">
        <v>15.2533674240112</v>
      </c>
      <c r="CO2552">
        <v>15.3257970809937</v>
      </c>
      <c r="CP2552">
        <v>14.545326232910201</v>
      </c>
      <c r="CQ2552">
        <v>13.952104568481399</v>
      </c>
      <c r="CR2552">
        <v>14.8580780029297</v>
      </c>
      <c r="CT2552" t="s">
        <v>19000</v>
      </c>
      <c r="CU2552" t="s">
        <v>1838</v>
      </c>
      <c r="CV2552" t="s">
        <v>17315</v>
      </c>
      <c r="CW2552" t="str">
        <f t="shared" si="3"/>
        <v>&gt;A0A3Q7FU74
MASTGWLKGRVKAVPSGDSLVIMGSSKAEIPPEKSITLGSLMAPRLARRGGVDEPFAWQSRDFLRKLCIGKEVTFKVEYAVPSIGREYGTVFVGDKNVSMLVVAAGWAKVREQGQQKDANPYLKQLQDAEEQAKQQGLGRWSRAPGASEASIRNLPPSAIGDASNFDAMGLLERSKGKLIEAFVEQVRDGSTLRVYLLPEFQFIQVFVAGIQAPTMGRRATSETIINTRVTSDEPNGESITEPRATPTSAQRLASSAASVTEVSPDSYGREAKHFTETCVLNRDVRIVLEGVDKYSNLIGSVYYPDGESAKDLGLELIENVYAKYVDWSANMLEGEAKKKLKNAELEAKKTRLRIWTNYVAPATNSKAIHDQNFTGKVVEVVSGDCLVIADDSLPFGDPSAERRVNLSSIRSPKMGNPRRDEKPAPYAREAKEFLRNRLIGKQVHVSMEYSRKVNMADGPAAPASSADSRVMDFGTVFLASKDGDDASPAPSAAGNQLAGVNVAELLVARGFATVVRHRDFEERSNYYDALLSAESRATSGKKGIHSPKEAPVMHVTDLLTAASKKARDFLPFLQRNRRMSAVVEYVLSGHRFKLFIPKETCSIAFSISGVRCPGREEPYSEEAIALMRRKIMQRDVEIEVETVDRTGTFIGTLWESRSNVAVTLLEAGLARLQTSFGADRIPEVHLLLQAEQAAKRQKLKARASYIWENYVEGEEVVSSGAADRRQKEELKVTVTEILGEGKFYVQLVSDQKVAAIQKQLASLNLQEAPVIGAFNPKKGDIVLAQFSADNSWNRAMIVNAPRGAVESSKDKFEVFYVDYGNQEVVSYSQLRPLEASVSSSPGLAQLCSLAHVKVPGLEDDYGQEAAYRLSELLLSGPKEFKAVIEEKDTSGGKVKGQGTGTIFLVTLVDPESDVSVNATLLKEGLARMEKRKRWVPKDKQEALDELEKHQTEAREKRRAMWEYGDVESDEEDIPARKPAGKR</v>
      </c>
    </row>
    <row r="2553" spans="1:101" x14ac:dyDescent="0.25">
      <c r="A2553" t="s">
        <v>2068</v>
      </c>
      <c r="B2553" t="s">
        <v>21398</v>
      </c>
      <c r="C2553" t="s">
        <v>7496</v>
      </c>
      <c r="D2553">
        <v>0</v>
      </c>
      <c r="E2553">
        <v>0</v>
      </c>
      <c r="F2553" t="s">
        <v>13015</v>
      </c>
      <c r="G2553">
        <v>-4.8739452362060502</v>
      </c>
      <c r="H2553">
        <v>-4.4390687942504901</v>
      </c>
      <c r="I2553">
        <v>-5.4139461517334002</v>
      </c>
      <c r="J2553">
        <v>-6.3759641647338903</v>
      </c>
      <c r="K2553">
        <v>-5.9740123748779297</v>
      </c>
      <c r="L2553">
        <v>-5.0564212799072301</v>
      </c>
      <c r="M2553">
        <v>-4.6666069030761701</v>
      </c>
      <c r="N2553">
        <v>-4.0539903640747097</v>
      </c>
      <c r="O2553">
        <v>-5.4324398040771502</v>
      </c>
      <c r="P2553">
        <v>-6.4690408706665004</v>
      </c>
      <c r="Q2553">
        <v>-4.6530513763427699</v>
      </c>
      <c r="R2553">
        <v>-6.7649822235107404</v>
      </c>
      <c r="S2553">
        <v>-5.347789128621419</v>
      </c>
      <c r="T2553">
        <v>2549</v>
      </c>
      <c r="X2553" s="16">
        <v>0.89314587910970378</v>
      </c>
      <c r="Z2553">
        <v>0.33370146678170798</v>
      </c>
      <c r="AA2553">
        <v>0.67926685154139199</v>
      </c>
      <c r="AB2553">
        <v>0.20928261270740239</v>
      </c>
      <c r="AP2553">
        <v>2</v>
      </c>
      <c r="AQ2553">
        <v>2</v>
      </c>
      <c r="AR2553">
        <v>2</v>
      </c>
      <c r="AS2553">
        <v>1.5</v>
      </c>
      <c r="AT2553">
        <v>1.5</v>
      </c>
      <c r="AU2553">
        <v>1.5</v>
      </c>
      <c r="AV2553">
        <v>180.23</v>
      </c>
      <c r="AW2553">
        <v>0</v>
      </c>
      <c r="AX2553">
        <v>6.5090000000000003</v>
      </c>
      <c r="AY2553">
        <v>94700000</v>
      </c>
      <c r="AZ2553">
        <v>4</v>
      </c>
      <c r="BA2553" t="s">
        <v>2068</v>
      </c>
      <c r="BB2553" t="s">
        <v>2068</v>
      </c>
      <c r="BC2553" t="s">
        <v>2069</v>
      </c>
      <c r="BF2553" s="34" t="s">
        <v>19011</v>
      </c>
      <c r="BG2553">
        <v>0.53960472345352195</v>
      </c>
      <c r="BH2553">
        <v>1.03483402729034</v>
      </c>
      <c r="BI2553">
        <v>-7.5338400900363894E-2</v>
      </c>
      <c r="BJ2553">
        <v>-1.1708668470382699</v>
      </c>
      <c r="BK2553">
        <v>-0.71313148736953702</v>
      </c>
      <c r="BL2553">
        <v>0.33180433511733998</v>
      </c>
      <c r="BM2553">
        <v>0.77571779489517201</v>
      </c>
      <c r="BN2553">
        <v>1.47335422039032</v>
      </c>
      <c r="BO2553">
        <v>-9.6398629248142201E-2</v>
      </c>
      <c r="BP2553">
        <v>-1.27686083316803</v>
      </c>
      <c r="BQ2553">
        <v>0.79115456342697099</v>
      </c>
      <c r="BR2553">
        <v>-1.6138733625412001</v>
      </c>
      <c r="BT2553">
        <v>17.227596282958999</v>
      </c>
      <c r="BU2553">
        <v>17.975837707519499</v>
      </c>
      <c r="BV2553">
        <v>16.176153182983398</v>
      </c>
      <c r="BW2553">
        <v>15.1615257263184</v>
      </c>
      <c r="BX2553">
        <v>15.0510816574097</v>
      </c>
      <c r="BY2553">
        <v>17.026697158813501</v>
      </c>
      <c r="BZ2553">
        <v>16.920679092407202</v>
      </c>
      <c r="CA2553">
        <v>17.3543186187744</v>
      </c>
      <c r="CB2553">
        <v>16.213218688964801</v>
      </c>
      <c r="CC2553">
        <v>13.719175338745099</v>
      </c>
      <c r="CD2553">
        <v>15.578932762146</v>
      </c>
      <c r="CE2553">
        <v>14.2018938064575</v>
      </c>
      <c r="CG2553">
        <v>17.227596282958999</v>
      </c>
      <c r="CH2553">
        <v>17.975837707519499</v>
      </c>
      <c r="CI2553">
        <v>16.176153182983398</v>
      </c>
      <c r="CJ2553">
        <v>15.1615257263184</v>
      </c>
      <c r="CK2553">
        <v>15.0510816574097</v>
      </c>
      <c r="CL2553">
        <v>17.026697158813501</v>
      </c>
      <c r="CM2553">
        <v>16.920679092407202</v>
      </c>
      <c r="CN2553">
        <v>17.3543186187744</v>
      </c>
      <c r="CO2553">
        <v>16.213218688964801</v>
      </c>
      <c r="CP2553">
        <v>13.719175338745099</v>
      </c>
      <c r="CQ2553">
        <v>15.578932762146</v>
      </c>
      <c r="CR2553">
        <v>14.2018938064575</v>
      </c>
      <c r="CT2553" t="s">
        <v>19000</v>
      </c>
      <c r="CU2553" t="s">
        <v>2068</v>
      </c>
      <c r="CV2553" t="s">
        <v>17622</v>
      </c>
      <c r="CW2553" t="str">
        <f t="shared" si="3"/>
        <v>&gt;A0A3Q7G421
MDEEEGVSSVTSVSVAETLVENLGCEGQPDEVYNVEDGGEIMVEVVGSDVFVDGVCGDELGQHGSGKVDSLDEDRDFRSSEARQEDYGNTGNGVEGVFEVAGSSRDVAVAAGTEIVSGVTAFSVVEEVNLSVSEEDVEASNVVMSSKSAASAYLASVDVAGLFRGVSETVDNESDSRLPSETTDRVLELVSSRVREEDAEGNVGRSAVSVEGSAELTSQRLDISDDGVWNPGIEPLAESSSFVPQENSNRETEEANNLRLDSSEKDQSSVREIIGQASEKDISSHARNQITDNPDEGAVSGDSGVLGKSHSEVVTIETNAHDQDRDALGDKDENTHSEVESMETDVLEQRDDMGNNDEDSHQDNELVHKRHSEAETMETDVHDKEAVGLGIENANSHSDVEPMETDVYDQEGGVLFKDTNNNSNAVVELPEKINHEDDQIINMCHQVPAGHDNLGVDIPVSQDSARDCADEMVSLRPNSQFPEDKGEEIKVGSGDSRIAAEHSPGAHDHSLGINIANVPLHPGNQEHSFKENLAAENGVIGSSCGKANHAEDRELKVDNMHEDKSNFALCTQAETSDCMDIQTSNCTEVYLEGSEVSTCKVSISSDNGSLGGSDELPDVQSKVADGVSEVSHDDLLLPVQASAHNTRNLDEMEVERVCSETTGSLTFSMNDDSLNIVEVDARMENDARVGPLEAPYEPACQSDGASAEMDKDRDAQLGTTTSSLSCTMGENSLEDETRVSLETMISARDMNTGDETIKVTHLLPESFDGDMSVQHVENESLLLFDNYAGKEGDPQMSAVPSNDDVMTEDPEGTSLACQDTSKTSDSNAVNVKSTSLLKERDFEVEAEHKLEAKDTALGEGPVQGDDLADDTKNGAVTRLCSNIIEESEFYVKQEGVVEHLNMLASEMDLDSENAATADEISNEENNSNLEDAIKSGVAINFGDDVPPVSDQIVGTCIFDASDTKMNQVNEDQDSFKATEDLVFHHAPEIMKVTDEHEKGEVKKLNPGTVQESPEQDKGTEEVVSETSHTLMFSEKPVSLLNMHPGYLIPPENEGDYSISDLVWGKVRSHPWWPGQIFDPSDASEKAIKYHKKDGFLVAYFGDRTFAWNDASVLRPFCSYFSQIEKQSNSETFQNAISSALEEVSRRVELGLACSCTPKDSYDEISCQIVENTGIREEASKRYGVDKSTGVTSFVPDKLLHYMKALALSPTCRADRLDLTIARAQLVAFCRFKGYRLPPQFLLSGELLENDADIPHVDSAIDDNGHASEGSEQHPTSKVSARKRKHSSKDSSQNKLKERSLSELMDNMECEYSPDGEDDLDEKSFTSSKKRKGVDSRTDRSDKKTSAYAPKVLTTASVSPKTSFRIGECIQRVASQLTRSASLLKGSSDQSGADVQSQDSPKGKVVIPTELPSANELLSQLQLVARAPMKGYNLKTITNFFSGFRNSVAVGQKSMKQNLSAGRAAGGRKKRASQTVAGFAEEFEFDDVNDSYWTDRVVQNCGEEQPLQNNQSVTVQDPEKSSKPARRSYTRKRKSSVDHDMTPGVPPEDIEKRKHEPAELILIFAEGSPLPSEMNLNKMFRRFGPLKELETEVHQESSRARVVFKRGSDAEVAHSSVGKFNIFGSRQVTYELSYTPVISFKPMLLTVTPGLEGVI</v>
      </c>
    </row>
    <row r="2554" spans="1:101" x14ac:dyDescent="0.25">
      <c r="A2554" t="s">
        <v>3350</v>
      </c>
      <c r="B2554" t="s">
        <v>21399</v>
      </c>
      <c r="C2554" t="s">
        <v>7661</v>
      </c>
      <c r="D2554">
        <v>0</v>
      </c>
      <c r="E2554">
        <v>0</v>
      </c>
      <c r="F2554" t="s">
        <v>13016</v>
      </c>
      <c r="G2554">
        <v>-8.08996486663818</v>
      </c>
      <c r="H2554">
        <v>-4.5717458724975604</v>
      </c>
      <c r="I2554">
        <v>-4.7179050445556596</v>
      </c>
      <c r="J2554">
        <v>-4.3974790573120099</v>
      </c>
      <c r="K2554">
        <v>-4.5924863815307599</v>
      </c>
      <c r="L2554">
        <v>-7.1718196868896502</v>
      </c>
      <c r="M2554">
        <v>-5.35213279724121</v>
      </c>
      <c r="N2554">
        <v>-4.4545221328735396</v>
      </c>
      <c r="O2554">
        <v>-5.1959609985351598</v>
      </c>
      <c r="P2554">
        <v>-5.6339874267578098</v>
      </c>
      <c r="Q2554">
        <v>-4.6996889114379901</v>
      </c>
      <c r="R2554">
        <v>-5.4115076065063503</v>
      </c>
      <c r="S2554">
        <v>-5.3574333985646563</v>
      </c>
      <c r="T2554">
        <v>2550</v>
      </c>
      <c r="X2554" s="16">
        <v>-0.40594355265299242</v>
      </c>
      <c r="Z2554">
        <v>0.92509991876523201</v>
      </c>
      <c r="AA2554">
        <v>4.6671800363600802E-2</v>
      </c>
      <c r="AB2554">
        <v>0.89810724457515267</v>
      </c>
      <c r="AP2554">
        <v>2</v>
      </c>
      <c r="AQ2554">
        <v>2</v>
      </c>
      <c r="AR2554">
        <v>2</v>
      </c>
      <c r="AS2554">
        <v>3.1</v>
      </c>
      <c r="AT2554">
        <v>3.1</v>
      </c>
      <c r="AU2554">
        <v>3.1</v>
      </c>
      <c r="AV2554">
        <v>81.34</v>
      </c>
      <c r="AW2554">
        <v>0.01</v>
      </c>
      <c r="AX2554">
        <v>2.6112000000000002</v>
      </c>
      <c r="AY2554">
        <v>71291000</v>
      </c>
      <c r="AZ2554">
        <v>2</v>
      </c>
      <c r="BA2554" t="s">
        <v>3350</v>
      </c>
      <c r="BB2554" t="s">
        <v>3350</v>
      </c>
      <c r="BC2554" t="s">
        <v>3351</v>
      </c>
      <c r="BF2554" s="34" t="s">
        <v>19011</v>
      </c>
      <c r="BG2554">
        <v>-2.36818599700928</v>
      </c>
      <c r="BH2554">
        <v>0.68092691898345903</v>
      </c>
      <c r="BI2554">
        <v>0.55425608158111594</v>
      </c>
      <c r="BJ2554">
        <v>0.83195763826370195</v>
      </c>
      <c r="BK2554">
        <v>0.66295188665390004</v>
      </c>
      <c r="BL2554">
        <v>-1.5724629163742101</v>
      </c>
      <c r="BM2554">
        <v>4.5938394032418702E-3</v>
      </c>
      <c r="BN2554">
        <v>0.78252047300338701</v>
      </c>
      <c r="BO2554">
        <v>0.13994228839874301</v>
      </c>
      <c r="BP2554">
        <v>-0.23967936635017401</v>
      </c>
      <c r="BQ2554">
        <v>0.570043325424194</v>
      </c>
      <c r="BR2554">
        <v>-4.6864159405231497E-2</v>
      </c>
      <c r="BT2554">
        <v>14.0115766525269</v>
      </c>
      <c r="BU2554">
        <v>17.8431606292725</v>
      </c>
      <c r="BV2554">
        <v>16.872194290161101</v>
      </c>
      <c r="BW2554">
        <v>17.140010833740199</v>
      </c>
      <c r="BX2554">
        <v>16.4326076507568</v>
      </c>
      <c r="BY2554">
        <v>14.911298751831101</v>
      </c>
      <c r="BZ2554">
        <v>16.235153198242202</v>
      </c>
      <c r="CA2554">
        <v>16.9537868499756</v>
      </c>
      <c r="CB2554">
        <v>16.4496974945068</v>
      </c>
      <c r="CC2554">
        <v>14.5542287826538</v>
      </c>
      <c r="CD2554">
        <v>15.532295227050801</v>
      </c>
      <c r="CE2554">
        <v>15.5553684234619</v>
      </c>
      <c r="CG2554">
        <v>14.0115766525269</v>
      </c>
      <c r="CH2554">
        <v>17.8431606292725</v>
      </c>
      <c r="CI2554">
        <v>16.872194290161101</v>
      </c>
      <c r="CJ2554">
        <v>17.140010833740199</v>
      </c>
      <c r="CK2554">
        <v>16.4326076507568</v>
      </c>
      <c r="CL2554">
        <v>14.911298751831101</v>
      </c>
      <c r="CM2554">
        <v>16.235153198242202</v>
      </c>
      <c r="CN2554">
        <v>16.9537868499756</v>
      </c>
      <c r="CO2554">
        <v>16.4496974945068</v>
      </c>
      <c r="CP2554">
        <v>14.5542287826538</v>
      </c>
      <c r="CQ2554">
        <v>15.532295227050801</v>
      </c>
      <c r="CR2554">
        <v>15.5553684234619</v>
      </c>
      <c r="CT2554" t="s">
        <v>19000</v>
      </c>
      <c r="CU2554" t="s">
        <v>3350</v>
      </c>
      <c r="CV2554" t="s">
        <v>18905</v>
      </c>
      <c r="CW2554" t="str">
        <f t="shared" si="3"/>
        <v>&gt;A0A3Q7HFF3
MPLPDKKTMELILDKLQKKDIYGVYAEPVDPEELPDYHEVIDNPMDFTTVRNKLRTGSYATLEQLESDIFLICSNAMQYNSSDTVYHKQARTIQELATKKFEKLRIKYDRSEKDVKLEQKTKYGSVVRKQIKKPMVSMFQENVGSDFSSGATLAAAGDSHYLNNTPLAGVSVKPYGVDGLAEGNSSLIDQNVDKAEESLSGKGPLSRFGRKLTVPDENRRGSYNISTQPVGNTDSIFSTFEDESKHLVGLYSDHAYARSLARFAATLGPVAWRVASQKIEQALPPGFKFGRGWVGEYEPLPTPVLVLENYTLKEPPFFSKSVHKFGAQKNEKTSEDAIAPKDKPLSRPLLGGKSSYLGSTKGKPMESGLNVLIPTKEQSPREVNLERRSSFLSSGKKPAVCASSRYQHPDLQSRNFNEPAKKIHFKSEPDKKLQKQVELNCPLLDSPRNSEITRKINVTVTSETPGSRSTGVSPRNPFSSGSFTQSAKNGSAVGGMANGRAVNNNLDTTPAAHLTADSVPTVRKVAGFFHQEQEQGLSDPVQLMRMLSEKAQNQQNSLSQSLTDASPISPVTPSVRKDDSGNAAAAAARAWMSVGAGGFRQGMETSSMQNSHISADSLYNPSRNVQQQTSRVRGEHPASAMHFQAENSSPLHAFVPHPARVGSEAQFQNPQMIFRQSIPADLSRFQVQPAWQGFNQPAQPRQKQDSLPPDLNISFQSSGSPGRPSSTVLVDSQQPDLALQL</v>
      </c>
    </row>
    <row r="2555" spans="1:101" x14ac:dyDescent="0.25">
      <c r="A2555" t="s">
        <v>565</v>
      </c>
      <c r="B2555" t="s">
        <v>21400</v>
      </c>
      <c r="C2555" t="s">
        <v>7265</v>
      </c>
      <c r="D2555" t="s">
        <v>15573</v>
      </c>
      <c r="E2555" t="s">
        <v>15021</v>
      </c>
      <c r="F2555" t="s">
        <v>13017</v>
      </c>
      <c r="G2555">
        <v>-4.42653465270996</v>
      </c>
      <c r="H2555">
        <v>-7.1251039505004901</v>
      </c>
      <c r="I2555">
        <v>-5.6492118835449201</v>
      </c>
      <c r="J2555">
        <v>-5.4973497390747097</v>
      </c>
      <c r="K2555">
        <v>-5.2356367111206099</v>
      </c>
      <c r="L2555">
        <v>-5.6351013183593803</v>
      </c>
      <c r="M2555">
        <v>-6.4596138000488299</v>
      </c>
      <c r="N2555">
        <v>-4.9517583847045898</v>
      </c>
      <c r="O2555">
        <v>-4.1070575714111301</v>
      </c>
      <c r="P2555">
        <v>-4.1806077957153303</v>
      </c>
      <c r="Q2555">
        <v>-5.4618005752563503</v>
      </c>
      <c r="R2555">
        <v>-6.3372917175293004</v>
      </c>
      <c r="S2555">
        <v>-5.4222556749979667</v>
      </c>
      <c r="T2555">
        <v>2551</v>
      </c>
      <c r="X2555" s="16">
        <v>-0.27758757273355616</v>
      </c>
      <c r="Z2555">
        <v>0.94362309542903</v>
      </c>
      <c r="AA2555">
        <v>3.3582304119352403E-2</v>
      </c>
      <c r="AB2555">
        <v>0.92558795825285722</v>
      </c>
      <c r="AP2555">
        <v>2</v>
      </c>
      <c r="AQ2555">
        <v>2</v>
      </c>
      <c r="AR2555">
        <v>2</v>
      </c>
      <c r="AS2555">
        <v>4.0999999999999996</v>
      </c>
      <c r="AT2555">
        <v>4.0999999999999996</v>
      </c>
      <c r="AU2555">
        <v>4.0999999999999996</v>
      </c>
      <c r="AV2555">
        <v>82.227999999999994</v>
      </c>
      <c r="AW2555">
        <v>1.0612E-3</v>
      </c>
      <c r="AX2555">
        <v>4.4074</v>
      </c>
      <c r="AY2555">
        <v>16708000</v>
      </c>
      <c r="AZ2555">
        <v>1</v>
      </c>
      <c r="BA2555" t="s">
        <v>565</v>
      </c>
      <c r="BB2555" t="s">
        <v>565</v>
      </c>
      <c r="BC2555" t="s">
        <v>566</v>
      </c>
      <c r="BF2555" s="34" t="s">
        <v>19011</v>
      </c>
      <c r="BG2555">
        <v>1.07506680488586</v>
      </c>
      <c r="BH2555">
        <v>-1.8385426998138401</v>
      </c>
      <c r="BI2555">
        <v>-0.245041608810425</v>
      </c>
      <c r="BJ2555">
        <v>-8.1078067421913105E-2</v>
      </c>
      <c r="BK2555">
        <v>0.20149001479148901</v>
      </c>
      <c r="BL2555">
        <v>-0.22980661690235099</v>
      </c>
      <c r="BM2555">
        <v>-1.12002182006836</v>
      </c>
      <c r="BN2555">
        <v>0.50798970460891701</v>
      </c>
      <c r="BO2555">
        <v>1.4200019836425799</v>
      </c>
      <c r="BP2555">
        <v>1.3405907154083301</v>
      </c>
      <c r="BQ2555">
        <v>-4.2696103453636197E-2</v>
      </c>
      <c r="BR2555">
        <v>-0.98795229196548495</v>
      </c>
      <c r="BT2555">
        <v>17.675006866455099</v>
      </c>
      <c r="BU2555">
        <v>15.289802551269499</v>
      </c>
      <c r="BV2555">
        <v>15.9408874511719</v>
      </c>
      <c r="BW2555">
        <v>16.0401401519775</v>
      </c>
      <c r="BX2555">
        <v>15.789457321166999</v>
      </c>
      <c r="BY2555">
        <v>16.4480171203613</v>
      </c>
      <c r="BZ2555">
        <v>15.127672195434601</v>
      </c>
      <c r="CA2555">
        <v>16.456550598144499</v>
      </c>
      <c r="CB2555">
        <v>17.538600921630898</v>
      </c>
      <c r="CC2555">
        <v>16.0076084136963</v>
      </c>
      <c r="CD2555">
        <v>14.770183563232401</v>
      </c>
      <c r="CE2555">
        <v>14.629584312439</v>
      </c>
      <c r="CG2555">
        <v>17.675006866455099</v>
      </c>
      <c r="CH2555">
        <v>15.289802551269499</v>
      </c>
      <c r="CI2555">
        <v>15.9408874511719</v>
      </c>
      <c r="CJ2555">
        <v>16.0401401519775</v>
      </c>
      <c r="CK2555">
        <v>15.789457321166999</v>
      </c>
      <c r="CL2555" t="s">
        <v>8080</v>
      </c>
      <c r="CM2555">
        <v>15.127672195434601</v>
      </c>
      <c r="CN2555" t="s">
        <v>8080</v>
      </c>
      <c r="CO2555" t="s">
        <v>8080</v>
      </c>
      <c r="CP2555" t="s">
        <v>8080</v>
      </c>
      <c r="CQ2555" t="s">
        <v>8080</v>
      </c>
      <c r="CR2555">
        <v>14.629584312439</v>
      </c>
      <c r="CT2555" t="s">
        <v>19000</v>
      </c>
      <c r="CU2555" t="s">
        <v>565</v>
      </c>
      <c r="CV2555" t="s">
        <v>18937</v>
      </c>
      <c r="CW2555" t="str">
        <f t="shared" si="3"/>
        <v>&gt;A0A3Q7EMT5
MVGKKGGSKGMGAAEDAEEELARTPLQAIILADSFTTKFRPITLERPKVLLPLVNAPMIDYTLAWLESAGVEEVFVFCCAHSKQVMDYLDKSNWFGQPNFSVTTIESHNAISAGDALRLIYEQHVIRGDFILVSGDTVSNMSLSQALKEHKERRRKDSNAVMTMVIKQSKASPVTRQSRLGTEELFMVIDPETKQLLYYEDRGDNLKGYLSLDKALLTYNTSISLQNDKQDCYIDICSPEVLSLFTDNFDYQHLRRDFVKGLLVDDIMGYKIYSHEIHSSYAARIDNYRSYHTISKDIIQRWTYPLVPDVQFFGNSATKLERQGMYRAPEIKQSSSSKIGPFTVIGSGTSIGNNTEISNSVVGEGCSIGSNVTIENCYIWHNVTIEDGCKLKHSIVCDGVTMKSGAALEPGVVLSFKVVIGRNFLVPAYSKVSLHQQPIKQDSDEELEYADNSSGITESPSVSGTSDLLNEEERTELPDSQEYEVGDGGVGFIWLVSEAGQEEEWRHSVAPIPVDKLVEIMQISNDETDLPNEDGAFLPPSGELGPDSITNDSNEDAEDIRDDSVIFEREVEATFQRAVEEDVTDDHVILEVNSLRLSYNMASADCAGALFYSVMKLALDAPHDSPNELYKNVVSTVRKWKKLLKYYLSSIDEEIEVILKFEEMCLESAREYSPLFVQILHHLYDQDIIQEEAILDWASEKEGAEESDKIFVKQSEKFIQWLKEASEEEDED</v>
      </c>
    </row>
    <row r="2556" spans="1:101" x14ac:dyDescent="0.25">
      <c r="A2556" t="s">
        <v>862</v>
      </c>
      <c r="B2556" t="s">
        <v>21401</v>
      </c>
      <c r="C2556" t="s">
        <v>7325</v>
      </c>
      <c r="D2556" t="s">
        <v>16251</v>
      </c>
      <c r="E2556" t="s">
        <v>14679</v>
      </c>
      <c r="F2556" t="s">
        <v>13018</v>
      </c>
      <c r="G2556">
        <v>-5.6997795104980504</v>
      </c>
      <c r="H2556">
        <v>-6.6563968658447301</v>
      </c>
      <c r="I2556">
        <v>-7.7616653442382804</v>
      </c>
      <c r="J2556">
        <v>-6.2135906219482404</v>
      </c>
      <c r="K2556">
        <v>-4.5976819992065403</v>
      </c>
      <c r="L2556">
        <v>-5.67629051208496</v>
      </c>
      <c r="M2556">
        <v>-4.4201240539550799</v>
      </c>
      <c r="N2556">
        <v>-5.3595666885376003</v>
      </c>
      <c r="O2556">
        <v>-5.9573125839233398</v>
      </c>
      <c r="P2556">
        <v>-4.28997898101807</v>
      </c>
      <c r="Q2556">
        <v>-3.8626832962036102</v>
      </c>
      <c r="R2556">
        <v>-5.7039623260498002</v>
      </c>
      <c r="S2556">
        <v>-5.5165860652923584</v>
      </c>
      <c r="T2556">
        <v>2552</v>
      </c>
      <c r="X2556" s="16">
        <v>-1.2100928624471061</v>
      </c>
      <c r="Z2556">
        <v>0.24216245006657799</v>
      </c>
      <c r="AA2556">
        <v>0.96583733128497096</v>
      </c>
      <c r="AB2556">
        <v>0.10818390875085379</v>
      </c>
      <c r="AP2556">
        <v>3</v>
      </c>
      <c r="AQ2556">
        <v>3</v>
      </c>
      <c r="AR2556">
        <v>3</v>
      </c>
      <c r="AS2556">
        <v>1.3</v>
      </c>
      <c r="AT2556">
        <v>1.3</v>
      </c>
      <c r="AU2556">
        <v>1.3</v>
      </c>
      <c r="AV2556">
        <v>285.14</v>
      </c>
      <c r="AW2556">
        <v>0</v>
      </c>
      <c r="AX2556">
        <v>5.5392999999999999</v>
      </c>
      <c r="AY2556">
        <v>44515000</v>
      </c>
      <c r="AZ2556">
        <v>2</v>
      </c>
      <c r="BA2556" t="s">
        <v>861</v>
      </c>
      <c r="BB2556" t="s">
        <v>862</v>
      </c>
      <c r="BC2556" t="s">
        <v>863</v>
      </c>
      <c r="BF2556" s="34" t="s">
        <v>19011</v>
      </c>
      <c r="BG2556">
        <v>-0.16582460701465601</v>
      </c>
      <c r="BH2556">
        <v>-1.03174376487732</v>
      </c>
      <c r="BI2556">
        <v>-2.0322201251983598</v>
      </c>
      <c r="BJ2556">
        <v>-0.63092058897018399</v>
      </c>
      <c r="BK2556">
        <v>0.831781446933746</v>
      </c>
      <c r="BL2556">
        <v>-0.14456264674663499</v>
      </c>
      <c r="BM2556">
        <v>0.99250489473342896</v>
      </c>
      <c r="BN2556">
        <v>0.142132148146629</v>
      </c>
      <c r="BO2556">
        <v>-0.39894062280654902</v>
      </c>
      <c r="BP2556">
        <v>1.1103106737136801</v>
      </c>
      <c r="BQ2556">
        <v>1.4970939159393299</v>
      </c>
      <c r="BR2556">
        <v>-0.16961085796356201</v>
      </c>
      <c r="BT2556">
        <v>16.401762008666999</v>
      </c>
      <c r="BU2556">
        <v>15.7585096359253</v>
      </c>
      <c r="BV2556">
        <v>13.8284339904785</v>
      </c>
      <c r="BW2556">
        <v>15.323899269104</v>
      </c>
      <c r="BX2556">
        <v>16.427412033081101</v>
      </c>
      <c r="BY2556">
        <v>16.4068279266357</v>
      </c>
      <c r="BZ2556">
        <v>17.167161941528299</v>
      </c>
      <c r="CA2556">
        <v>16.048742294311499</v>
      </c>
      <c r="CB2556">
        <v>15.6883459091187</v>
      </c>
      <c r="CC2556">
        <v>15.898237228393601</v>
      </c>
      <c r="CD2556">
        <v>16.369300842285199</v>
      </c>
      <c r="CE2556">
        <v>15.2629137039185</v>
      </c>
      <c r="CG2556">
        <v>16.401762008666999</v>
      </c>
      <c r="CH2556">
        <v>15.7585096359253</v>
      </c>
      <c r="CI2556">
        <v>13.8284339904785</v>
      </c>
      <c r="CJ2556">
        <v>15.323899269104</v>
      </c>
      <c r="CK2556" t="s">
        <v>8080</v>
      </c>
      <c r="CL2556" t="s">
        <v>8080</v>
      </c>
      <c r="CM2556" t="s">
        <v>8080</v>
      </c>
      <c r="CN2556">
        <v>16.048742294311499</v>
      </c>
      <c r="CO2556" t="s">
        <v>8080</v>
      </c>
      <c r="CP2556" t="s">
        <v>8080</v>
      </c>
      <c r="CQ2556" t="s">
        <v>8080</v>
      </c>
      <c r="CR2556" t="s">
        <v>8080</v>
      </c>
      <c r="CT2556" t="s">
        <v>19000</v>
      </c>
      <c r="CU2556" t="s">
        <v>862</v>
      </c>
      <c r="CV2556" t="s">
        <v>17222</v>
      </c>
      <c r="CW2556" t="str">
        <f t="shared" si="3"/>
        <v>&gt;A0A3Q7EW07
METRSRKRAEATSSAPSSSSSGPTTRAAKRARVTKVSTSTSTVNSTPVAPTASISTRSRITTRSQDSLASSTPMDSTNESSGSASRNRRGKNPSHGSDRDNLDKDSGGPGEDDDNDSEGGVGILHQNLNSASSALQGLLRKLGAGLDDLLPSSGVGSASSSHQSGRLKKILAGLRADGEEGKQVEALTQLCEMLSIGTEDSLSTFSVDSFVPVLVGLLNHENNPDIMLLAARALTHLVDVLPSSCAAVVHYGAVSCFVARLLTIEYMDLAEQSLQALKKISQEHPTACLRAGALMAVLSYLDFFSTGVQRVALATAANMCKKLPSDASDFVMEAVPLLTNLLQYHDAKVLEHASICLTRIAEAFASYPEKLDELCNHGLVTQAASLISTSNSGGGQASLSTSTYTGLIRLLSTCASGSPLGAKTLLLLGISGILKDILSGSDLVATVSISPALSKPPEQIFEIVNLANELLPPLPQGTISLPTGTNLLIKGSAIKKSSASGSTKQEDMNPSSQEVSAREKLLNDQPELLQQFGMDLLPVLIQVYGSSVNSPVRHKCLSAIGKLMYFSGANMIQSLNNVTNISRYEYKQYKLAIFLRALICFLAGVLAWKDPQVLVPALQVAEILMEKLPGIFAKMFVREGVVHAVDALILSPSLGSSTSQPSSAEKENDCILGSSRSRRNRRRGSNSNADANSIEDPKSPVPGSGSPPNSMEIPKTSSNLRIAVSAGAKSFKDKYFPSESGATEVGVTDDLLRLKNLCMKLNTGVDEQISKPKGKSKASVPRLGDISASKEDTLAELVASMLGELSKGDGVSTFEFIGSGVVAALLNYFTCGYFSKERISDANLSRLRQQALRRYKSFISVALPSSVGGNMVPMTVLVQKLQNALSSLERFPVVLSHSSRSSTGNARLSSGLSALSQPFKLRLCRAQGDKTLRDYSSNVVLIDPLASLAAIEDFLWPRVQRVESGQKALASVGNSESGTTAAGVGASCPSTSTPASGSRRTRSRSAVNINDGAKKDSPQEKNGSSSKGKGKAVLKPAQEDGKGPQTRNAVRRRAALDKEAEVKPVNGESSSEVLGDDSLPVCMPDKVHDVKLGDSSEDSPATQTPNDNQTNAAGGSSSRAASAQGSDSVEFRSGSSYGSRGAMSFAAAAMAGLASANGRGLRGARDRHGRPLFSTSDPPRLVFSAGGKQLNRHLTIYQAIQRQLVLDEDDEERYGGTDFPSSDGSRLWGDIYTITYQRVDSQAERSTKGDGSSTSTKSNKASSSASASADPSLHQASLLDSILQGELPCDMEKSNSTYNILALLRVVEGLNQLAPRLHVQSVIDDFSEGKILSLDELNTTGVKIPSEEFVNSKLTPKLARQIQDALALCSGSLPSWCSQLTRSCPFLFPFETRRQYFYSTAFGLSRALYRLQQQQGADGNGSTNEREVRVGRLQRQKVRVSRNRILDSAAKVMEMYSSQKAVLEVEYFGEVGTGLGPTLEFYTLLSRDLQKVGLRMWRTSSSSSGHSMEVGVDEKLSGGDKELVQAPLGLFPRPWSSTVETADDNHFPKVIEYFRLLGRVMAKALQDGRLLDLPLSTAFYKLLLGQELDLYDILSFDAELGKTLQELQALVSRKQNLESIGGQGQENINDLHFRGIPVEDLCLDFTLPGYPEYVLKAGNENVDLCNLEEYVTLVVDATVRTGIGRQMEAFRSGFNQVFEISALQIFSSTELDYLLCGRKELWKAETLVDHIKFDHGYTAKSPAIVYLLEIMGEFTPEQQRAFCQFVTGAPRLPPGGLAVLNPKLTIVRKHSSSASNTAPNGNMPSESADDDLPSVMTCANYLKLPPYSTKLTLAPCFVRMMKTGFFSFAALLISLLVTSVNGQEKPRGVAYDGRSLIVNGNRELFFSGSIHYTRSPPEMWPEIIRKAKEGGINVIQTYVFWNIHEPVQGQFNFEGNFDIVKFIKEIAEQGLYVTLRIGPYIEAEWSSGGFPYWLREIKNITFRSYNEPFVYHMKKYSEMVIDLMKKEKLFAPQGGPIILAQIENEYNNVQAAYKDNGKKYIEWAANMAVGLYDGVPWIMCKQKEAPPSVINTCNGRHCADTFAGPNGLNKPTLWTENWTAQALRLSRRALLWGNPTVQKINQDLEITVYENTGEHMCAAFLTNNHTTQPSNITFRGANYYLPEKSVSILADCKTVVYNTQTVVSQHNSRNFVPSEKAKNLKWEMYQEKVPTVNELALKNREPLELYSLTKDKSDYAWYSTSINVNRHDLPMRSDILTVLQVASMGHALAAFVNGQYIGFGHGNNIDKSFVFRQPIVLKRGVNDITLLGELVGYPVFIIWYNSPFGFKINLSVRINEILLQNSGAYMEKRFAGPRAVTIQGLMAGTLDITLNVWGHEVGVSGEKEQVFTEEGAKKVKWTPVTATPPGPVTWYKTYFDAPEGTDPVALKMDKMQKGMLWVNGKSLGRYWVSFLSPLGQPTQSEYHVPRAFLKPSNNLLVVFEETGGHPEKIEIVTVNRDTICSMITEYHPPNVKNFESSGSKFCPVVEDLKAGAHLTCPDDNVIEKVEFASYGDPDGACGNFTMGTCTSQNSIKVAEKYCLGKHTCTIPIERVTFDEPNKDPCPNIFKTLAVQVKCVVPKKN</v>
      </c>
    </row>
    <row r="2557" spans="1:101" x14ac:dyDescent="0.25">
      <c r="A2557" t="s">
        <v>2875</v>
      </c>
      <c r="B2557" t="s">
        <v>21402</v>
      </c>
      <c r="C2557" t="s">
        <v>7177</v>
      </c>
      <c r="D2557">
        <v>0</v>
      </c>
      <c r="E2557">
        <v>0</v>
      </c>
      <c r="F2557" t="s">
        <v>13019</v>
      </c>
      <c r="G2557">
        <v>-5.7730426788330096</v>
      </c>
      <c r="H2557">
        <v>-5.3153123855590803</v>
      </c>
      <c r="I2557">
        <v>-7.4402732849121103</v>
      </c>
      <c r="J2557">
        <v>-6.11743068695068</v>
      </c>
      <c r="K2557">
        <v>-6.1863822937011701</v>
      </c>
      <c r="L2557">
        <v>-4.7318267822265598</v>
      </c>
      <c r="M2557">
        <v>-4.7643909454345703</v>
      </c>
      <c r="N2557">
        <v>-4.9761419296264604</v>
      </c>
      <c r="O2557">
        <v>-5.7758960723876998</v>
      </c>
      <c r="P2557">
        <v>-5.2144289016723597</v>
      </c>
      <c r="Q2557">
        <v>-5.2933235168456996</v>
      </c>
      <c r="R2557">
        <v>-5.9571790695190403</v>
      </c>
      <c r="S2557">
        <v>-5.6288023789723702</v>
      </c>
      <c r="T2557">
        <v>2553</v>
      </c>
      <c r="X2557" s="16">
        <v>-0.49766286214192945</v>
      </c>
      <c r="Z2557">
        <v>0.59111864406779702</v>
      </c>
      <c r="AA2557">
        <v>0.31400571838492197</v>
      </c>
      <c r="AB2557">
        <v>0.48528211037756674</v>
      </c>
      <c r="AP2557">
        <v>2</v>
      </c>
      <c r="AQ2557">
        <v>2</v>
      </c>
      <c r="AR2557">
        <v>2</v>
      </c>
      <c r="AS2557">
        <v>1.4</v>
      </c>
      <c r="AT2557">
        <v>1.4</v>
      </c>
      <c r="AU2557">
        <v>1.4</v>
      </c>
      <c r="AV2557">
        <v>158.31</v>
      </c>
      <c r="AW2557">
        <v>1.0430999999999999E-3</v>
      </c>
      <c r="AX2557">
        <v>4.1676000000000002</v>
      </c>
      <c r="AY2557">
        <v>60042000</v>
      </c>
      <c r="AZ2557">
        <v>6</v>
      </c>
      <c r="BA2557" t="s">
        <v>2875</v>
      </c>
      <c r="BB2557" t="s">
        <v>2875</v>
      </c>
      <c r="BC2557" t="s">
        <v>2876</v>
      </c>
      <c r="BF2557" s="34" t="s">
        <v>19011</v>
      </c>
      <c r="BG2557">
        <v>-0.189969077706337</v>
      </c>
      <c r="BH2557">
        <v>0.41287630796432501</v>
      </c>
      <c r="BI2557">
        <v>-2.3857650756835902</v>
      </c>
      <c r="BJ2557">
        <v>-0.64353907108306896</v>
      </c>
      <c r="BK2557">
        <v>-0.73435050249099698</v>
      </c>
      <c r="BL2557">
        <v>1.18134546279907</v>
      </c>
      <c r="BM2557">
        <v>1.1384574174880999</v>
      </c>
      <c r="BN2557">
        <v>0.85957461595535301</v>
      </c>
      <c r="BO2557">
        <v>-0.19372709095478099</v>
      </c>
      <c r="BP2557">
        <v>0.545743107795715</v>
      </c>
      <c r="BQ2557">
        <v>0.441836357116699</v>
      </c>
      <c r="BR2557">
        <v>-0.432482570409775</v>
      </c>
      <c r="BT2557">
        <v>16.328498840331999</v>
      </c>
      <c r="BU2557">
        <v>17.099594116210898</v>
      </c>
      <c r="BV2557">
        <v>14.1498260498047</v>
      </c>
      <c r="BW2557">
        <v>15.4200592041016</v>
      </c>
      <c r="BX2557">
        <v>14.838711738586399</v>
      </c>
      <c r="BY2557">
        <v>17.351291656494102</v>
      </c>
      <c r="BZ2557">
        <v>16.8228950500488</v>
      </c>
      <c r="CA2557">
        <v>16.432167053222699</v>
      </c>
      <c r="CB2557">
        <v>15.8697624206543</v>
      </c>
      <c r="CC2557">
        <v>14.9737873077393</v>
      </c>
      <c r="CD2557">
        <v>14.9386606216431</v>
      </c>
      <c r="CE2557">
        <v>15.009696960449199</v>
      </c>
      <c r="CG2557">
        <v>16.328498840331999</v>
      </c>
      <c r="CH2557">
        <v>17.099594116210898</v>
      </c>
      <c r="CI2557">
        <v>14.1498260498047</v>
      </c>
      <c r="CJ2557">
        <v>15.4200592041016</v>
      </c>
      <c r="CK2557">
        <v>14.838711738586399</v>
      </c>
      <c r="CL2557" t="s">
        <v>8080</v>
      </c>
      <c r="CM2557">
        <v>16.8228950500488</v>
      </c>
      <c r="CN2557">
        <v>16.432167053222699</v>
      </c>
      <c r="CO2557">
        <v>15.8697624206543</v>
      </c>
      <c r="CP2557">
        <v>14.9737873077393</v>
      </c>
      <c r="CQ2557">
        <v>14.9386606216431</v>
      </c>
      <c r="CR2557">
        <v>15.009696960449199</v>
      </c>
      <c r="CT2557" t="s">
        <v>19000</v>
      </c>
      <c r="CU2557" t="s">
        <v>2875</v>
      </c>
      <c r="CV2557" t="s">
        <v>18288</v>
      </c>
      <c r="CW2557" t="str">
        <f t="shared" si="3"/>
        <v>&gt;A0A3Q7GZN2
MSGSNDGDKNGRKRNLPSWMSSKPGSSGSGQSKSNDERETTETTEQAKGRRKTNHGKTLPDEAENEAHFSNFSKLMEGVVFVLSGFVNPERGTLRSQALEMGAKYQPDWNSESTLLICAFSNTPKFRQVEADNGTIVSKEWITECYKQRKLVEIETYLMHAGKPWKRQSVSRESSQDQRPSTSRKSQTRGEKSSPFKTTAAPSSEEIHSDKVKDGFSPYKVKKWAINDLNRTISWLENQDERPEPHEMKKIAAEGILTCLQDAIDSLNQGQEGSGVKAVNCKCGGSNQCGYRVANGRRLEWCLMMGKVCWFPSLSKQDMRQITEQWECIPRAVEELAKFDGSCVGSATMHKDLCKHAVTCKQIYELEYKNREDDELLKMKEQRTRVGGKAGGAAKDAAAYDSDDTVEMTEEEIDQAYNAVASTIRNTRKLQLDYISVGLQQINATISANPRYSKMGASLPAKEANLFKLIVKSYETKQYKKGLKAADTILKKFPDHGETLAMKGLTLNCVDRKSEAYELVRLGLKNNLKSHVCWHVYGLLYRSDREYREAIKCYRNALRIDPDNIEILRDLSLLQAQMRDLSGFVETRQQLLTLKPNHRMNWIGFAVSHHLNSNGSKAVDILEAYEGTLEDDYPPENERCEHGEMLLYKVSLLEECGFFERALEELHKRESKIFDKLGYKEQEVSLLLKLHRFEEGERLFRVLLSMNPDNYRYYEGLQRCLGLYSENGQYSSDEIDRLEALYRSLAQQYNRSSAVKRIPLDFLKDGKFRDAAENYIRPLLTKGVPSLFSDLYPLYNHPGKANILGELVLSLEKSIKTTGGYPESEGKEPPSTLLWILFYLAQHYDRCGQYDIALVKIDEAIEHTPTVIDLYSIKSRILKHSGDLSAAASLADEARCMDLADRYVNSECVKRMLQADQVALAEKTALLFTKEGDQLNNLYDMQCMWYELASGESYLRQGELGRALKKFLAVEKHYADITEDQFDFHSYCLRKMTLRAYVEMLKFQDRLHSHAYFHKAASGAIRCYLRLFDCPPKSAAEEDDEMSKLPPSQKKKLRQKLRKAEARAKKDAEVKTEEPSSTSVAKSGKRQVKPVDSDPYGEKLVQIEDPLAEATKYLKLLLKHSSDCLETHLLSFEVNMRKQKILLALQAVKHLLRLDAENPKSHLCLIKFFHKIGGLPSPVTETEELVWRVLEVEQPTFSQLHKKSLIEANNIFLEKHKESLMHRAAVAELMYVLEPTRKAVAVKLIEDWVNDLVSIDGVRGAGRAWKLKDCISLHKLLEKTLSDHDAALRWKLRCAEFFPFSTYFEGTRSSVATSSAYHQIQKTPGNGVVNLNADRLPFAAVLHPWIQFLGFCVYLIWCYCYDGVSLSGFSGSGQIPEKRVSWASATWFQQL</v>
      </c>
    </row>
    <row r="2558" spans="1:101" x14ac:dyDescent="0.25">
      <c r="A2558" t="s">
        <v>4619</v>
      </c>
      <c r="B2558" t="s">
        <v>21403</v>
      </c>
      <c r="C2558" t="s">
        <v>7177</v>
      </c>
      <c r="D2558" t="s">
        <v>15115</v>
      </c>
      <c r="E2558">
        <v>0</v>
      </c>
      <c r="F2558" t="s">
        <v>13020</v>
      </c>
      <c r="G2558">
        <v>-5.47255516052246</v>
      </c>
      <c r="H2558">
        <v>-5.9433736801147496</v>
      </c>
      <c r="I2558">
        <v>-4.37420654296875</v>
      </c>
      <c r="J2558">
        <v>-6.1197032928466797</v>
      </c>
      <c r="K2558">
        <v>-6.1423072814941397</v>
      </c>
      <c r="L2558">
        <v>-6.4496974945068404</v>
      </c>
      <c r="M2558">
        <v>-6.3149108886718803</v>
      </c>
      <c r="N2558">
        <v>-5.11077785491943</v>
      </c>
      <c r="O2558">
        <v>-6.5119943618774396</v>
      </c>
      <c r="P2558">
        <v>-6.1543626785278303</v>
      </c>
      <c r="Q2558">
        <v>-4.8174943923950204</v>
      </c>
      <c r="R2558">
        <v>-4.2126283645629901</v>
      </c>
      <c r="S2558">
        <v>-5.6353343327840184</v>
      </c>
      <c r="T2558">
        <v>2554</v>
      </c>
      <c r="X2558" s="16">
        <v>0.97385756174723248</v>
      </c>
      <c r="Z2558">
        <v>0.364364485981308</v>
      </c>
      <c r="AA2558">
        <v>0.60946877241000297</v>
      </c>
      <c r="AB2558">
        <v>0.24577133447323843</v>
      </c>
      <c r="AP2558">
        <v>5</v>
      </c>
      <c r="AQ2558">
        <v>4</v>
      </c>
      <c r="AR2558">
        <v>4</v>
      </c>
      <c r="AS2558">
        <v>3.9</v>
      </c>
      <c r="AT2558">
        <v>3.2</v>
      </c>
      <c r="AU2558">
        <v>3.2</v>
      </c>
      <c r="AV2558">
        <v>193.51</v>
      </c>
      <c r="AW2558">
        <v>0</v>
      </c>
      <c r="AX2558">
        <v>7.6723999999999997</v>
      </c>
      <c r="AY2558">
        <v>106360000</v>
      </c>
      <c r="AZ2558">
        <v>6</v>
      </c>
      <c r="BA2558" t="s">
        <v>4619</v>
      </c>
      <c r="BB2558" t="s">
        <v>4619</v>
      </c>
      <c r="BC2558" t="s">
        <v>4620</v>
      </c>
      <c r="BF2558" s="34" t="s">
        <v>19011</v>
      </c>
      <c r="BG2558">
        <v>0.19934692978858901</v>
      </c>
      <c r="BH2558">
        <v>-0.37723928689956698</v>
      </c>
      <c r="BI2558">
        <v>1.5444356203079199</v>
      </c>
      <c r="BJ2558">
        <v>-0.59318071603775002</v>
      </c>
      <c r="BK2558">
        <v>-0.62086260318756104</v>
      </c>
      <c r="BL2558">
        <v>-0.99730694293975797</v>
      </c>
      <c r="BM2558">
        <v>-0.83224099874496504</v>
      </c>
      <c r="BN2558">
        <v>0.64239621162414595</v>
      </c>
      <c r="BO2558">
        <v>-1.0735986232757599</v>
      </c>
      <c r="BP2558">
        <v>-0.63562619686126698</v>
      </c>
      <c r="BQ2558">
        <v>1.00156474113464</v>
      </c>
      <c r="BR2558">
        <v>1.7423118352889999</v>
      </c>
      <c r="BT2558">
        <v>16.628986358642599</v>
      </c>
      <c r="BU2558">
        <v>16.471532821655298</v>
      </c>
      <c r="BV2558">
        <v>17.215892791748001</v>
      </c>
      <c r="BW2558">
        <v>15.4177865982056</v>
      </c>
      <c r="BX2558">
        <v>14.8827867507935</v>
      </c>
      <c r="BY2558">
        <v>15.633420944213899</v>
      </c>
      <c r="BZ2558">
        <v>15.2723751068115</v>
      </c>
      <c r="CA2558">
        <v>16.297531127929702</v>
      </c>
      <c r="CB2558">
        <v>15.133664131164601</v>
      </c>
      <c r="CC2558">
        <v>14.0338535308838</v>
      </c>
      <c r="CD2558">
        <v>15.4144897460938</v>
      </c>
      <c r="CE2558">
        <v>16.754247665405298</v>
      </c>
      <c r="CG2558">
        <v>16.628986358642599</v>
      </c>
      <c r="CH2558">
        <v>16.471532821655298</v>
      </c>
      <c r="CI2558">
        <v>17.215892791748001</v>
      </c>
      <c r="CJ2558">
        <v>15.4177865982056</v>
      </c>
      <c r="CK2558">
        <v>14.8827867507935</v>
      </c>
      <c r="CL2558">
        <v>15.633420944213899</v>
      </c>
      <c r="CM2558">
        <v>15.2723751068115</v>
      </c>
      <c r="CN2558" t="s">
        <v>8080</v>
      </c>
      <c r="CO2558">
        <v>15.133664131164601</v>
      </c>
      <c r="CP2558">
        <v>14.0338535308838</v>
      </c>
      <c r="CQ2558" t="s">
        <v>8080</v>
      </c>
      <c r="CR2558" t="s">
        <v>8080</v>
      </c>
      <c r="CT2558" t="s">
        <v>19000</v>
      </c>
      <c r="CU2558" t="s">
        <v>4619</v>
      </c>
      <c r="CV2558" t="s">
        <v>17747</v>
      </c>
      <c r="CW2558" t="str">
        <f t="shared" ref="CW2558:CW2562" si="4">CT2558&amp;CU2558&amp;CHAR(10)&amp;CV2558</f>
        <v>&gt;A0A3Q7INT0
MDLQFSFNFIFLILFLSFLYLLLVELKKSRNLNKKLPPGPWKLPIIGSIHHLALEDGLPHHALTKLGKKHGPLMHLQLGEISTIVVSSMEMAREVMKIHDLAFASRPKLVSLDIILYKSTDIAFCSYGDYWRQMRKICVLELFTAKNVRSFSSIRREEGSNLVQFIRSSTRGEPINVTKQISWYESSITCKAAFGELLKDQEKFIGIVRELAELTGGFSVANIFPSIKILHVLSGVRSRILKVHENVDAIVEDIISDHKRNIASGKRGNGAFGGEDLVDVLLRLMESGALKIPITNDNIKAIMIDLFSAGTETSTTTTIWAMTEMIRNPSVLAKAQTEVREAFKGKETSNEDVIERLKYLKQVVKETFRLHPPLPLLIPRECREETNINGYTIPLKTRVVVNVYSMGRDPKYWEDAESFIPERFEGSSVDFMGNNFEYLPFGAGRRICPGITFGLINVYLPLANLLYHFDWKLPHGVKLEDVDMNEFSGITAARKSPWKLPFIGSIHHLALEGGLPHHALTNLGKKHGPFMHLHLGEISTIIVSSMDMAREVLKTHDLAFASRPKFLALDIICYKSTDIAFSPYGDYWRQMRKVCVLELLTTKNVRSFSSIRRDEASRLVQFIRSSTCREPINVTERILWYQSSITCKTAFGELLKDQEKFIELVKELVELASGFSVADIFPSIKILHVLSGLRNRILKIHKNVDAIVEDTINEHKKNLACGKRGNGAFGGEDLVDVLLRLMESGELKIPITNDNIKAIMIDLFAAGSETSATTTIWAMTEMMRNPNVLAKVQAEVREAFKGKETFDFDEDDIEELKYLKQIVKETLRLHPPVPLLVPRECREETNINGYTIPLKTRVMVNVYAMGRDPKYWDDAESFIPERFDGSSVDFMGNNFEYLPFGAGRRMCPGMSFGLINVYLPLAKLLYHFNWKLPDGLKPKDVDITEFSGITAARKSPWKLPFIGSVHHLALEGGLPHHALTNLGKKYGPFMHLQVGEISTVVVSSMDMAREVLKTHDLAFASRHKILAFDIILYKSTDIGFCSYGDYWRQMRKVCVLELLTTKNVRSFSSIRRDEASRLVQFIRSSTCGEPINVTERISWYQSSITCKTAFGELLKDQEKFLGILREFTEVAGGFSTADIFPSIKILQVLSGLKSRILKFHKNVDVIVEDVINEHKKNLASGKKGNGAFGGENLVDVLLRLKESGELKIPITNDNIKAIIIVREAFKGKEEIFNEDVIEELKYLKQVVKETLRLHPPLPLLIPRECREETNINGYTIPLKTRVVVNVYSMGRDPKYWEDAESFIPERFEGSSVDFMGNNFEYLPFGSGRRMCPALSFGLINVYLPLANLLYHFDWKLPDCVKLEDMDMNENLNKKLPPGPWKLPFIGSVHHLALEGGLPHHALTKLGKKHGPFMHLQLGEISTIIVSSMDMARESTDIAFCPYGDYWRQMHKVCVLELLTTKNVRSFSSIRQDEASRLVQFIRSSRCGEPINVTERILWYQSSITCKTTFVELLKDQEKFLGILRELMEVAGGFSMADIFPSIKILQVLSGLKSRILKVHKNVDVIVEDVINEHKKNIASGTKGNGAFGGEDLVDVLLRLIESGGLKIPITNDNIKAIMIDLFVAGSETSGTTTIWAMSEMMRKPSVLAKAQAEIREAFKGKETFDFDEDVIEELKYLKQVVKETLRLHPSVPLLVPENAEKKQTSTVTLSH</v>
      </c>
    </row>
    <row r="2559" spans="1:101" x14ac:dyDescent="0.25">
      <c r="A2559" t="s">
        <v>4140</v>
      </c>
      <c r="B2559" t="s">
        <v>21404</v>
      </c>
      <c r="C2559" t="s">
        <v>7177</v>
      </c>
      <c r="D2559" t="s">
        <v>16252</v>
      </c>
      <c r="E2559" t="s">
        <v>16253</v>
      </c>
      <c r="F2559" t="s">
        <v>13021</v>
      </c>
      <c r="G2559">
        <v>-6.0023174285888699</v>
      </c>
      <c r="H2559">
        <v>-4.8537530899047896</v>
      </c>
      <c r="I2559">
        <v>-5.3339462280273402</v>
      </c>
      <c r="J2559">
        <v>-4.7158403396606401</v>
      </c>
      <c r="K2559">
        <v>-6.1890926361084002</v>
      </c>
      <c r="L2559">
        <v>-6.8685340881347701</v>
      </c>
      <c r="M2559">
        <v>-5.7786989212036097</v>
      </c>
      <c r="N2559">
        <v>-6.0133438110351598</v>
      </c>
      <c r="O2559">
        <v>-6.0089206695556596</v>
      </c>
      <c r="P2559">
        <v>-6.4018440246581996</v>
      </c>
      <c r="Q2559">
        <v>-5.8497657775878897</v>
      </c>
      <c r="R2559">
        <v>-6.3486623764038104</v>
      </c>
      <c r="S2559">
        <v>-5.8637266159057608</v>
      </c>
      <c r="T2559">
        <v>2555</v>
      </c>
      <c r="X2559" s="16">
        <v>0.52781677246093661</v>
      </c>
      <c r="Z2559">
        <v>0.61762783342119099</v>
      </c>
      <c r="AA2559">
        <v>0.285982678951545</v>
      </c>
      <c r="AB2559">
        <v>0.51762747617281546</v>
      </c>
      <c r="AP2559">
        <v>2</v>
      </c>
      <c r="AQ2559">
        <v>2</v>
      </c>
      <c r="AR2559">
        <v>2</v>
      </c>
      <c r="AS2559">
        <v>1.6</v>
      </c>
      <c r="AT2559">
        <v>1.6</v>
      </c>
      <c r="AU2559">
        <v>1.6</v>
      </c>
      <c r="AV2559">
        <v>178.9</v>
      </c>
      <c r="AW2559">
        <v>1.018E-3</v>
      </c>
      <c r="AX2559">
        <v>3.8755999999999999</v>
      </c>
      <c r="AY2559">
        <v>61189000</v>
      </c>
      <c r="AZ2559">
        <v>10</v>
      </c>
      <c r="BA2559" t="s">
        <v>4140</v>
      </c>
      <c r="BB2559" t="s">
        <v>4140</v>
      </c>
      <c r="BC2559" t="s">
        <v>4141</v>
      </c>
      <c r="BF2559" s="34" t="s">
        <v>19011</v>
      </c>
      <c r="BG2559">
        <v>-0.22092892229557001</v>
      </c>
      <c r="BH2559">
        <v>1.61000835895538</v>
      </c>
      <c r="BI2559">
        <v>0.84452790021896396</v>
      </c>
      <c r="BJ2559">
        <v>1.82985627651215</v>
      </c>
      <c r="BK2559">
        <v>-0.51866900920867898</v>
      </c>
      <c r="BL2559">
        <v>-1.60177302360535</v>
      </c>
      <c r="BM2559">
        <v>0.13554345071315799</v>
      </c>
      <c r="BN2559">
        <v>-0.23850618302822099</v>
      </c>
      <c r="BO2559">
        <v>-0.23145520687103299</v>
      </c>
      <c r="BP2559">
        <v>-0.85781800746917702</v>
      </c>
      <c r="BQ2559">
        <v>2.2255104035139101E-2</v>
      </c>
      <c r="BR2559">
        <v>-0.77304065227508501</v>
      </c>
      <c r="BT2559">
        <v>16.0992240905762</v>
      </c>
      <c r="BU2559">
        <v>17.561153411865199</v>
      </c>
      <c r="BV2559">
        <v>16.256153106689499</v>
      </c>
      <c r="BW2559">
        <v>16.821649551391602</v>
      </c>
      <c r="BX2559">
        <v>14.836001396179199</v>
      </c>
      <c r="BY2559">
        <v>15.2145843505859</v>
      </c>
      <c r="BZ2559">
        <v>15.808587074279799</v>
      </c>
      <c r="CA2559">
        <v>15.394965171814</v>
      </c>
      <c r="CB2559">
        <v>15.6367378234863</v>
      </c>
      <c r="CC2559">
        <v>13.7863721847534</v>
      </c>
      <c r="CD2559">
        <v>14.3822183609009</v>
      </c>
      <c r="CE2559">
        <v>14.618213653564499</v>
      </c>
      <c r="CG2559">
        <v>16.0992240905762</v>
      </c>
      <c r="CH2559">
        <v>17.561153411865199</v>
      </c>
      <c r="CI2559">
        <v>16.256153106689499</v>
      </c>
      <c r="CJ2559">
        <v>16.821649551391602</v>
      </c>
      <c r="CK2559">
        <v>14.836001396179199</v>
      </c>
      <c r="CL2559">
        <v>15.2145843505859</v>
      </c>
      <c r="CM2559">
        <v>15.808587074279799</v>
      </c>
      <c r="CN2559">
        <v>15.394965171814</v>
      </c>
      <c r="CO2559">
        <v>15.6367378234863</v>
      </c>
      <c r="CP2559">
        <v>13.7863721847534</v>
      </c>
      <c r="CQ2559">
        <v>14.3822183609009</v>
      </c>
      <c r="CR2559">
        <v>14.618213653564499</v>
      </c>
      <c r="CT2559" t="s">
        <v>19000</v>
      </c>
      <c r="CU2559" t="s">
        <v>4140</v>
      </c>
      <c r="CV2559" t="s">
        <v>18353</v>
      </c>
      <c r="CW2559" t="str">
        <f t="shared" si="4"/>
        <v>&gt;A0A3Q7I7A5
MDRNREARRTGMVAATSNGLSRRRHRSNSLRDSPDEEGGVEIQESVRLRERVKKDRDRERDRERDRERERDRERDIRERDIRDRDRDRSSRSKRRRGDRLMMHRGGGGGEDGGDDSSEESVNDEEDEDDEETTTTTTNVVSASTRLLPPPNPAPATMGGSAISNHHHHHNNNHNHHHIPPRKNFPPNVGGKVFRAAPVWKTGDEMIGVSVPRKARSASTKRSHDWISGTSGGGGNSGVVTGDQIHQQVSTASPVGQNIPATSPSPAAPLSPSSSNVSVRKKIKPNGQKRPPAKSPPKASSSNPEELEIEIAEVLYGLMTQSQGPSKKESVPNDTREVNNRSRVSSPASNSNSSATPLSVVAPKRKRPRQVLENPGGFSVRSSPISSSTAKVEMDQTTMKLEVFSPNLEKNPQSAAENVVSLYDLSGSAQSLPAAVDPVPEPMKMESDVKRRSDETEFMESKEEVNSPKRDSFTLGVDNSIREDVAVTQVSGIVSGVENQREEKFQIDLMAPPPQLRSSPEREAEMGFGSAAVDSINHIISSENIVEMKPAVTENDDERIGKAEKDEGMVVSVEAEEKKTKAAVEEINAHKISESSRGRNINLDLDLEKPEKDSGVSGKFQQHSQKLQQHQPPPPPQKATKEESVPEKTGQSSSLPMPMSMASWPGGLPPMGYMAPLQGVVAMDGSTVSSAAPMQPLFSQPRPKRCATHCYIARNIHCLQQFMKMHPFWPPAAGTAPFFGAKTNLNVMPSADLHGNLAGRGASAGPDNKGQGLAIFPSNGGKDKVQPANIADAAQRKQQMLLQQALPPVAPNNLLHGPAFIFPLNQQQAAAAAAVRPGPAKSPSTMGPSVPSNTTNAAAGTASATAGGAATAISFNYPNMSPNDAQYLAILQNNAYAFPIPAVGPPPNYRGTHPQPMPLFNGSFYSSQMIHPSQVQQQQHQQQQQHQQQQQQHQQQQQQQQPATSQSQQMQQGQQNTSMSSGSSSSHKHLQNQQQRSQGNAVNGGNSGGNLHSFPGTKNHPSQSPAQSSQNQHMPPQTRHIENEVGSEDSPTAERKRSHGPINVYNQNFAMPMHPSNFGMMTPPANFGVASSAGGGSNHQTEKKPQQQQQQPGLKASLESAPPQPFAMSFASFNGATAGPGIDMSMAHNHAIFQSLPEATRQNLQMAAAAAAQAVQQKKNFRVSEDGKSGSGDQSGADAERKGLAMKPSGNAGQSIAFSRSDTSDASGSTIAANSVIDSSTRSLNLPSGASWTARAAMPNAMGSVNVPNAQLQAQIQQQQQQMLQLHKQHQQHQFAAAVAARSKTSASSNGNVYSEHLTSSASAASKFPNAMSAFPQNLVQSGNNSNQAQSPQWKNSTRTSTSQAPSSLSSTSSLKSLSQQQQQQQQHVRSQQSHTQITFGTNQRSTPPPPGQQPPNSNQSPSSPMMVGSPTTSSISKGASGSPRPTNSATTSNKTGQNSSLSTQQGKSSSSVPNQKSSPAGGRNVPSILGNPHNIASTSGGGTKPQMSQQQQQQHLHKSMQQAQLFFSSPYVQAQPPHSSGTSSAGQATGGYYLQQRRRPDQPGQQLPGSSAASSSSGMLTLCPVTLGGGTTSDPAKAIAAAAAANNMKGGVLPSQGILHAAQYTTQTSGSQHQLLPAGFSYVHPVPTAVQVKPAEQKQPAGNDNLHACWQPEKK</v>
      </c>
    </row>
    <row r="2560" spans="1:101" x14ac:dyDescent="0.25">
      <c r="A2560" t="s">
        <v>3636</v>
      </c>
      <c r="B2560" t="s">
        <v>21405</v>
      </c>
      <c r="C2560" t="s">
        <v>7177</v>
      </c>
      <c r="D2560">
        <v>0</v>
      </c>
      <c r="E2560">
        <v>0</v>
      </c>
      <c r="F2560" t="s">
        <v>13022</v>
      </c>
      <c r="G2560">
        <v>-4.761962890625</v>
      </c>
      <c r="H2560">
        <v>-5.3141012191772496</v>
      </c>
      <c r="I2560">
        <v>-6.9470891952514604</v>
      </c>
      <c r="J2560">
        <v>-5.7472181320190403</v>
      </c>
      <c r="K2560">
        <v>-5.4680490493774396</v>
      </c>
      <c r="L2560">
        <v>-5.7338199615478498</v>
      </c>
      <c r="M2560">
        <v>-6.1366548538207999</v>
      </c>
      <c r="N2560">
        <v>-6.6621618270873997</v>
      </c>
      <c r="O2560">
        <v>-6.3003921508789098</v>
      </c>
      <c r="P2560">
        <v>-5.1280241012573198</v>
      </c>
      <c r="Q2560">
        <v>-6.5147361755371103</v>
      </c>
      <c r="R2560">
        <v>-6.2851982116699201</v>
      </c>
      <c r="S2560">
        <v>-5.9166173140207929</v>
      </c>
      <c r="T2560">
        <v>2556</v>
      </c>
      <c r="X2560" s="16">
        <v>-2.4688720703126776E-2</v>
      </c>
      <c r="Z2560">
        <v>0.67336910084451096</v>
      </c>
      <c r="AA2560">
        <v>0.234975810653266</v>
      </c>
      <c r="AB2560">
        <v>0.58213564067582912</v>
      </c>
      <c r="AP2560">
        <v>2</v>
      </c>
      <c r="AQ2560">
        <v>2</v>
      </c>
      <c r="AR2560">
        <v>2</v>
      </c>
      <c r="AS2560">
        <v>3.1</v>
      </c>
      <c r="AT2560">
        <v>3.1</v>
      </c>
      <c r="AU2560">
        <v>3.1</v>
      </c>
      <c r="AV2560">
        <v>110.69</v>
      </c>
      <c r="AW2560">
        <v>1.0471E-3</v>
      </c>
      <c r="AX2560">
        <v>4.2542999999999997</v>
      </c>
      <c r="AY2560">
        <v>29533000</v>
      </c>
      <c r="AZ2560">
        <v>2</v>
      </c>
      <c r="BA2560" t="s">
        <v>3636</v>
      </c>
      <c r="BB2560" t="s">
        <v>3636</v>
      </c>
      <c r="BC2560" t="s">
        <v>3637</v>
      </c>
      <c r="BF2560" s="34" t="s">
        <v>19011</v>
      </c>
      <c r="BG2560">
        <v>1.7320570945739699</v>
      </c>
      <c r="BH2560">
        <v>0.90381354093551602</v>
      </c>
      <c r="BI2560">
        <v>-1.5457751750946001</v>
      </c>
      <c r="BJ2560">
        <v>0.25410985946655301</v>
      </c>
      <c r="BK2560">
        <v>0.67288172245025601</v>
      </c>
      <c r="BL2560">
        <v>0.27420797944068898</v>
      </c>
      <c r="BM2560">
        <v>-0.33007070422172502</v>
      </c>
      <c r="BN2560">
        <v>-1.1183655261993399</v>
      </c>
      <c r="BO2560">
        <v>-0.57568734884262096</v>
      </c>
      <c r="BP2560">
        <v>1.1829413175582899</v>
      </c>
      <c r="BQ2560">
        <v>-0.89721739292144798</v>
      </c>
      <c r="BR2560">
        <v>-0.55289542675018299</v>
      </c>
      <c r="BT2560">
        <v>17.33957862854</v>
      </c>
      <c r="BU2560">
        <v>17.100805282592798</v>
      </c>
      <c r="BV2560">
        <v>14.6430101394653</v>
      </c>
      <c r="BW2560">
        <v>15.7902717590332</v>
      </c>
      <c r="BX2560">
        <v>15.557044982910201</v>
      </c>
      <c r="BY2560">
        <v>16.349298477172901</v>
      </c>
      <c r="BZ2560">
        <v>15.450631141662599</v>
      </c>
      <c r="CA2560">
        <v>14.746147155761699</v>
      </c>
      <c r="CB2560">
        <v>15.3452663421631</v>
      </c>
      <c r="CC2560">
        <v>15.0601921081543</v>
      </c>
      <c r="CD2560">
        <v>13.717247962951699</v>
      </c>
      <c r="CE2560">
        <v>14.681677818298301</v>
      </c>
      <c r="CG2560" t="s">
        <v>8080</v>
      </c>
      <c r="CH2560" t="s">
        <v>8080</v>
      </c>
      <c r="CI2560">
        <v>14.6430101394653</v>
      </c>
      <c r="CJ2560">
        <v>15.7902717590332</v>
      </c>
      <c r="CK2560">
        <v>15.557044982910201</v>
      </c>
      <c r="CL2560">
        <v>16.349298477172901</v>
      </c>
      <c r="CM2560">
        <v>15.450631141662599</v>
      </c>
      <c r="CN2560">
        <v>14.746147155761699</v>
      </c>
      <c r="CO2560">
        <v>15.3452663421631</v>
      </c>
      <c r="CP2560" t="s">
        <v>8080</v>
      </c>
      <c r="CQ2560">
        <v>13.717247962951699</v>
      </c>
      <c r="CR2560">
        <v>14.681677818298301</v>
      </c>
      <c r="CT2560" t="s">
        <v>19000</v>
      </c>
      <c r="CU2560" t="s">
        <v>3636</v>
      </c>
      <c r="CV2560" t="s">
        <v>18462</v>
      </c>
      <c r="CW2560" t="str">
        <f t="shared" si="4"/>
        <v>&gt;A0A3Q7HR05
MASLFRDRTLGYSRRDSTAAAAVSTMSLGSGATSSSRFSTSSSALSPLPSPFPDLTPSLSTTDLRETAYEIFVASCRTSTGKALTYIPSNSSDRSPSPSPSASNSNSSSPSMQRSLTSTAASKMKKALGLRSSSSSGIKRTEGSPGSGGKPKKPVTIGELMRIQMKVSENFDSRIRRALLRITAGQVGRRIESTVLPLELLQQFKAADFTDQREYDAWQKRNLKVLEAGLLLHPHIPLDKSNTAAQRLRQIIQAALDRPIETGRNNESMQVLRTAVMALANRSSDGSVFDSCHWADGLPLNLRLYEILLEACFDINDEASIIEEVDELMDLIKKTWGILGLNQMLHNICFSWVLFNRYVATGQVDNDLLDAADSQLAEVAKDAKTTKDPAYAKILNSTLTAMLGWAEKRLLAYHDTFDAGNIESMPTIVSIGVSAARILVEDISNEYRRRRKGEVDVARSRIDTYIRSSLRTAFAQLMEKADSSRRASRHQPNPLPVLAILAKDVGEQACKEKEIFSPILKRWHPFAAGVAVATLHVCYGNELKQFVSGITELTPDTVQVLRAADKLEKDLVQIAVEDSVDSDDGGKAIIREMPPFEAEGAIANMVKDWIKMRIDRLKEWVDRNLQQEVWNPQASEGGFAPSAVEVLRIIDETLDAFFLLPIPMHPALLPDLMSGLDRCLQYYVSKAKSGCGSRNTYVPTMPALTRCTTATKLWKKKDKTLNTKRNPQVATINGDNSSGVLQLCVRINTFHRIRTELEVLEKRIITLLRNSESAHVEDFSNGLGKKFEISPAACIEGIQQLSEALGYRIVFHDLSPVLWDGLYIGEPSSSRIEPFLQELEKNLTIISNTVNDRVRTRIIADIMKASFDGFLVVLLAGGPSRIFTQQDSQIIEDDFKSLKDVFWANGDGLPVDIINKYSTTVRDVLPLFRTDAESLIERFRRSTLETYGSSAKSRLPLPPTSGQWNPTEPNTLLRVLCYRNDDAASKFLKKTYNLPKKL</v>
      </c>
    </row>
    <row r="2561" spans="1:101" x14ac:dyDescent="0.25">
      <c r="A2561" t="s">
        <v>1301</v>
      </c>
      <c r="B2561" t="s">
        <v>21406</v>
      </c>
      <c r="C2561" t="s">
        <v>7177</v>
      </c>
      <c r="D2561" t="s">
        <v>15512</v>
      </c>
      <c r="E2561">
        <v>0</v>
      </c>
      <c r="F2561" t="s">
        <v>13023</v>
      </c>
      <c r="G2561">
        <v>-3.9962100982665998</v>
      </c>
      <c r="H2561">
        <v>-8.2844972610473597</v>
      </c>
      <c r="I2561">
        <v>-7.6596393585205096</v>
      </c>
      <c r="J2561">
        <v>-4.44576168060303</v>
      </c>
      <c r="K2561">
        <v>-2.9839906692504901</v>
      </c>
      <c r="L2561">
        <v>-6.9701499938964799</v>
      </c>
      <c r="M2561">
        <v>-6.8759412765502903</v>
      </c>
      <c r="N2561">
        <v>-6.7814588546752903</v>
      </c>
      <c r="O2561">
        <v>-8.0484209060668892</v>
      </c>
      <c r="P2561">
        <v>-3.9725103378295898</v>
      </c>
      <c r="Q2561">
        <v>-5.82684230804443</v>
      </c>
      <c r="R2561">
        <v>-5.1774740219116202</v>
      </c>
      <c r="S2561">
        <v>-5.918574730555215</v>
      </c>
      <c r="T2561">
        <v>2557</v>
      </c>
      <c r="X2561" s="16">
        <v>-1.8468147913614894</v>
      </c>
      <c r="Z2561">
        <v>0.379477341389728</v>
      </c>
      <c r="AA2561">
        <v>0.58410081187454899</v>
      </c>
      <c r="AB2561">
        <v>0.26055486592060867</v>
      </c>
      <c r="AP2561">
        <v>4</v>
      </c>
      <c r="AQ2561">
        <v>4</v>
      </c>
      <c r="AR2561">
        <v>4</v>
      </c>
      <c r="AS2561">
        <v>1.4</v>
      </c>
      <c r="AT2561">
        <v>1.4</v>
      </c>
      <c r="AU2561">
        <v>1.4</v>
      </c>
      <c r="AV2561">
        <v>409.65</v>
      </c>
      <c r="AW2561">
        <v>0</v>
      </c>
      <c r="AX2561">
        <v>7.3663999999999996</v>
      </c>
      <c r="AY2561">
        <v>43313000</v>
      </c>
      <c r="AZ2561">
        <v>7</v>
      </c>
      <c r="BA2561" t="s">
        <v>1301</v>
      </c>
      <c r="BB2561" t="s">
        <v>1301</v>
      </c>
      <c r="BC2561" t="s">
        <v>1302</v>
      </c>
      <c r="BF2561" s="34" t="s">
        <v>19011</v>
      </c>
      <c r="BG2561">
        <v>1.0815184116363501</v>
      </c>
      <c r="BH2561">
        <v>-1.3310631513595601</v>
      </c>
      <c r="BI2561">
        <v>-0.97951936721801802</v>
      </c>
      <c r="BJ2561">
        <v>0.82860159873962402</v>
      </c>
      <c r="BK2561">
        <v>1.65099096298218</v>
      </c>
      <c r="BL2561">
        <v>-0.59161406755447399</v>
      </c>
      <c r="BM2561">
        <v>-0.53861242532730103</v>
      </c>
      <c r="BN2561">
        <v>-0.48545682430267301</v>
      </c>
      <c r="BO2561">
        <v>-1.19824707508087</v>
      </c>
      <c r="BP2561">
        <v>1.0948518514633201</v>
      </c>
      <c r="BQ2561">
        <v>5.16084730625153E-2</v>
      </c>
      <c r="BR2561">
        <v>0.41694173216819802</v>
      </c>
      <c r="BT2561">
        <v>18.105331420898398</v>
      </c>
      <c r="BU2561">
        <v>14.130409240722701</v>
      </c>
      <c r="BV2561">
        <v>13.9304599761963</v>
      </c>
      <c r="BW2561">
        <v>17.091728210449201</v>
      </c>
      <c r="BX2561">
        <v>18.041103363037099</v>
      </c>
      <c r="BY2561">
        <v>15.112968444824199</v>
      </c>
      <c r="BZ2561">
        <v>14.7113447189331</v>
      </c>
      <c r="CA2561">
        <v>14.6268501281738</v>
      </c>
      <c r="CB2561">
        <v>13.597237586975099</v>
      </c>
      <c r="CC2561">
        <v>16.215705871581999</v>
      </c>
      <c r="CD2561">
        <v>14.4051418304443</v>
      </c>
      <c r="CE2561">
        <v>15.7894020080566</v>
      </c>
      <c r="CG2561" t="s">
        <v>8080</v>
      </c>
      <c r="CH2561">
        <v>14.130409240722701</v>
      </c>
      <c r="CI2561">
        <v>13.9304599761963</v>
      </c>
      <c r="CJ2561" t="s">
        <v>8080</v>
      </c>
      <c r="CK2561" t="s">
        <v>8080</v>
      </c>
      <c r="CL2561">
        <v>15.112968444824199</v>
      </c>
      <c r="CM2561">
        <v>14.7113447189331</v>
      </c>
      <c r="CN2561">
        <v>14.6268501281738</v>
      </c>
      <c r="CO2561">
        <v>13.597237586975099</v>
      </c>
      <c r="CP2561" t="s">
        <v>8080</v>
      </c>
      <c r="CQ2561">
        <v>14.4051418304443</v>
      </c>
      <c r="CR2561" t="s">
        <v>8080</v>
      </c>
      <c r="CT2561" t="s">
        <v>19000</v>
      </c>
      <c r="CU2561" t="s">
        <v>1301</v>
      </c>
      <c r="CV2561" t="s">
        <v>17785</v>
      </c>
      <c r="CW2561" t="str">
        <f t="shared" si="4"/>
        <v>&gt;A0A3Q7FB52
MLISLDKAFLLFDFTVAKCYFNFLVQLSGGENLIKQLMRQTMLLTEKLAGDENMLQGLKYLFGFLASVLSDCCSAKSATERSFVKSISNSSSVVGSESTRSVGSRKNADALVLSASQGGSASIECDATSVDEDEDDGTSDGENGSLDKDDEEDNNSERALASKVCTFTSSGSNFMEQHWYFCYTCDLTVSKGCCSVCAKVCHRGHRVVYSRSSRFFCDCGAGGVRGNSCQCLKPRKFAGSNTTASRGASNFQSFLPFTENGDQLPDSDSDIDEDVLVEAENSIKISIPKDLQDGMPILLNELDLESCVVGLCSSFLPSITSRRDSSLSREKKIFLGDEKVLCNSVDLLQLKKAYKSGSLDLKIKADYSNAKELKSHLASGSLVKSLLSVSTRGRLAVGEGDKVAIFDVGQLIGQATVAPVTADKTNVKPLSRNVVRFEIVNLIFNPLVENYLAVAGYEDCQVLTVNHRGEVSDRLAIELALPLQGAYIKHVDWVPGSQVQLMVVTNKFVKIYDLSLDNISPVHYFTLPDDMIMDAALIMASQGRVFLIVLSEHGSLYRLELSSSKGNVGAKPLKEILQIEGKERHAKGSSLYFSLMHRLLFLSFQDGTTLVGRVNPDVTSLIEASAILENETDDKLRPAGLHRWRDLFGGSALLGCFSSLNSNAACAVSFGEHEVLVQNLRHSVGSASPVVGVAAHKPLSKDKIHCLVLHEDGSLQIYSHVPAGVDSGVSAISDKVKKLGPGILNNKAYGGAKPEFPLDFFERATCITQDVKLSSDAVRNGDSEVAKQTLASDEGFLESPNPGGFKVTVSNSNPDLVMVGLRLHVGNTSVNHIPSEITVFQRGIKLDEGMRSWYDIPFTIAESLLADEEFIISVGPTFSGSALPRIDSLEIYGRAKDEFGWKEKMDAVLDMEARVLGCNSWPAGSRRKCRATQSASLEEQVVAAGLKLLSRIYSLCKPQGCSKVEEAKGELSKLKCKPLLETVFESDREPLLQAAANRVLQAVFPKREIYYQVKDAIRLAGVVKSTAMLSLKLGMDGTTSGWIVEEFTAQMRVVSKIALHRRSNLASFLEMNGSEVVDGLMQVLWGILDIEQPDTQTMNNIVVSSVELIYCYAECLALHGKDGGRSSVAPAVSLFKKLLFSANEAVQTSSSLAISSRFLQVPFPKQTMIGTDDAENSSSVPSRVDASAGASGSTQVMVEEDSITSSVQYCCDGCSTVPILRRRWHCTVCPDFDLCEACYEVLDADRLPPPHSRDHPMTAIPIEVETFGGEGSEIHFTNDDLSDSGLVTVASDVGMQSSAPSIHELEPTESEEFSASILDPVTISASKRAVNSLLLSELLEQLKGWMGTISGTGAIPVMQLFYRLSSAVGGPFAGSSEPESIGLENLIKWFLDEINLNKPFTSRSRTPFGEVTILVYMFFTLMLRNWHQPGTDGSATKSGGAVTEAHDKTALHISTPTCVTASSTLDGQEKIDFISHLLHACGNLRQQAFVNYLMNILQELTQVFKSPSVSTDSSSGLNTASGCGALLTIRREVPAGNFSPFFSDSYAKSHRTDIFVDYHRLLLENTFRLLYSLIRPEKHDKAGEKEKLYKMPSGKDLKLDGYQDVLCSYINNPNTSYVRRYARRLFLHLCGSKTHYYSVRDSWQFSTEVKKLYKHINKSGGFQSSISYERSVKIVRCLTTMAEVAAARPRNWQKYCLRHGDVLPFLLNGIFYFGEECVIQTLKLLNLAFYTGKDSSHSSQKAEVAEAGTAVIKLGSQAPETKKKKKVEESDSGVEKTQLDMEAAVDVFSGKGDVLRQFVDCFLLEWNSSSVRSESKSVLLGVWYHGNLAFKETLLTALLQKVNFLPMYGQNIIEFTELVTLLLGKVPDHGAKQQSAEVVDKCLTTDVISCIFDTLHSQNELLANHPNSRIYNTLSGLVEFDGYYLESEPCVACSSPEVPSSRMKLESLKSETKFTDNRIIVKCTGSYTIQSVAMNVHDARKSKSVKVLNLYYNNRPVADLSELKNNWSLWKRAKSCHLAFNQTELKVDFAIPITACNFMIELDSFYENLQALSLEPLQCPRCSRAVTDRHGICNNCHENAYQCRQCRNINYENLDSFLCNECGYSKYGRFEFNFMAKPSFTFDSMENDEDMKRGLAAIEAESENAHRRYQQLLGFKKPLLKIVSSVGENEMDSQQKDSVQQMMVSLPGPSCKINRKIALLGVLYGEKCKAAFDSVSKSVQTLQGLRRVLMNYLHHKQSDNASPASRFVVSRVPNSCYGCASTFVTQCLEILQVLSKHPTSKKQLVAAGVLSELFENNIHQGPKTARVQARGALCAFSEGDTNAVAELNSLIQKKVMYCLEHHRSMDIALATREELSLLSDVCSLSDEFWESRLRVVFQLLFASIKVGAKHPAISEHVILPCLRIISQACTPPKPNVVDKEQGAGKSSHVTQVKDDSSNVSGSNSLVTGSKSMSGSSEKSWNGSQKAQDIQLLSYSEWEKGASYLDFVRRQYKVSPAGKSGQRSRLQRHDYLALKYLLRWKRHASKTARNEISSFELGSWVTELILSACSQSIRSEMCMLISLLCGQSSSRRFRLLNLLMSLLSATLSAGENAAEYFELLFKMIDTEDARLFLTVCGCLTTICKLITQELVNVEKLERSLHVDISQGFILHKLIELLGKFLEVPNIRSRFMREHLLSEVLEALIVIRGLVVQKTKLINDCNRLLKDLLDSLLLESNENKRQFIQACISGLQIHGDENRGRTSLFILEQLCNLISPSKPEPVYLLILNKAHTQEEFIRGSMTKNPYSSAEIGPLMRDVKNKICQQLDLLGLLEDDYGMELLVAGNIISLDLSIAQVFELVWKKSNSQSASVVASTTSLSSSAAISVRDCPPMTVTYRLQGLDGEATEPMIKEIDEDREETQDPEVEFAIAGAVRDCGGLEILLGMVQRLQDDFKSNREQLVAVLNLLMLCCKIRENRKALLKLGALGLLLETARRAFFVDAMEPAEGILLIVESLTLEANESDNISITSDVDVVSSDEAGAGEQAKKIVLLFLERLSHPSGLRKSNKQQRNTEMVARILPYLTYGEPAAMEALVQHFEPCLQNWREFDRLQKLYEDNMNDETIAQQASKQKYTLENFVRVSESLKTSSCGERLKDIILEKGITGAAISHLKETFAFTGQVGFKSTVEWTSGLKLPSIPLILSMLRGLSMGHLATQKCIDEGGILPLLHALEGVAGENEIGARAENLLDTLSDKEGKGDGFLAQKVHQLRHATKDEMRRRALRKRAELLQGLGMHQELSSDGGERIVVARPILEGLEDVEDEEEEGLACMVCREGYRLRPTDLLGVYTYSKRVNLGVGSPGNARGDCVYTTVSHFNIIHFQCHQEAKRADAALSKPKKEWDGAALRNNETLCNNLFPLRGPSVPIGQYIRYVDQYWDYLNALGRADGSRLRLLTYDIVLMLARFATGASFSADCRGGGKDSNARFLPFMMQMARHLLDHDSSQQHIMIKSISTYLSSPASESRASTTSGTQTSAGTEETVQFMMVTSLLSESYESWLQNRASFLQRGIYHAYIQRTHGRPVPRSSPNMSGALKTESGSTSTSASEAGGSIELFSTIQPMLVYTGLIEQLQRFFKVKKSSSATTLRTQGTSKNVEDDDEGRKLEGWELVMKERLLNVKEMADFSSELLSWLDDMTSATDFQEAFDVLGVLSDVLSGFSRCEDYVHAAISGGKN</v>
      </c>
    </row>
    <row r="2562" spans="1:101" x14ac:dyDescent="0.25">
      <c r="A2562" t="s">
        <v>3682</v>
      </c>
      <c r="B2562" t="s">
        <v>21407</v>
      </c>
      <c r="C2562" t="s">
        <v>7616</v>
      </c>
      <c r="D2562">
        <v>0</v>
      </c>
      <c r="E2562">
        <v>0</v>
      </c>
      <c r="F2562" t="s">
        <v>13024</v>
      </c>
      <c r="G2562">
        <v>-7.4599409103393599</v>
      </c>
      <c r="H2562">
        <v>-7.3836364746093803</v>
      </c>
      <c r="I2562">
        <v>-6.2533836364746103</v>
      </c>
      <c r="J2562">
        <v>-7.85910987854004</v>
      </c>
      <c r="K2562">
        <v>-6.82159328460693</v>
      </c>
      <c r="L2562">
        <v>-9.0376663208007795</v>
      </c>
      <c r="M2562">
        <v>-7.8883647918701199</v>
      </c>
      <c r="N2562">
        <v>-5.9025907516479501</v>
      </c>
      <c r="O2562">
        <v>-6.5176239013671902</v>
      </c>
      <c r="P2562">
        <v>-4.1565599441528303</v>
      </c>
      <c r="Q2562">
        <v>-4.81245994567871</v>
      </c>
      <c r="R2562">
        <v>-7.6645231246948198</v>
      </c>
      <c r="S2562">
        <v>-6.8131210803985605</v>
      </c>
      <c r="T2562">
        <v>2558</v>
      </c>
      <c r="X2562" s="16">
        <v>0.87380282084146543</v>
      </c>
      <c r="Z2562">
        <v>0.33932998324958102</v>
      </c>
      <c r="AA2562">
        <v>0.66206909213365495</v>
      </c>
      <c r="AB2562">
        <v>0.2177363346936835</v>
      </c>
      <c r="AP2562">
        <v>2</v>
      </c>
      <c r="AQ2562">
        <v>2</v>
      </c>
      <c r="AR2562">
        <v>2</v>
      </c>
      <c r="AS2562">
        <v>0.6</v>
      </c>
      <c r="AT2562">
        <v>0.6</v>
      </c>
      <c r="AU2562">
        <v>0.6</v>
      </c>
      <c r="AV2562">
        <v>465.35</v>
      </c>
      <c r="AW2562">
        <v>0</v>
      </c>
      <c r="AX2562">
        <v>5.9493999999999998</v>
      </c>
      <c r="AY2562">
        <v>68777000</v>
      </c>
      <c r="AZ2562">
        <v>7</v>
      </c>
      <c r="BA2562" t="s">
        <v>3682</v>
      </c>
      <c r="BB2562" t="s">
        <v>3682</v>
      </c>
      <c r="BC2562" t="s">
        <v>3683</v>
      </c>
      <c r="BF2562" s="34" t="s">
        <v>19011</v>
      </c>
      <c r="BG2562">
        <v>-0.46861031651496898</v>
      </c>
      <c r="BH2562">
        <v>-0.41332900524139399</v>
      </c>
      <c r="BI2562">
        <v>0.40552055835723899</v>
      </c>
      <c r="BJ2562">
        <v>-0.75780165195465099</v>
      </c>
      <c r="BK2562">
        <v>-6.1379722319543396E-3</v>
      </c>
      <c r="BL2562">
        <v>-1.6116464138030999</v>
      </c>
      <c r="BM2562">
        <v>-0.77899634838104204</v>
      </c>
      <c r="BN2562">
        <v>0.65966421365737904</v>
      </c>
      <c r="BO2562">
        <v>0.214082837104797</v>
      </c>
      <c r="BP2562">
        <v>1.9246348142623899</v>
      </c>
      <c r="BQ2562">
        <v>1.44944596290588</v>
      </c>
      <c r="BR2562">
        <v>-0.616826772689819</v>
      </c>
      <c r="BT2562">
        <v>14.6416006088257</v>
      </c>
      <c r="BU2562">
        <v>15.0312700271606</v>
      </c>
      <c r="BV2562">
        <v>15.3367156982422</v>
      </c>
      <c r="BW2562">
        <v>13.6783800125122</v>
      </c>
      <c r="BX2562">
        <v>14.2035007476807</v>
      </c>
      <c r="BY2562">
        <v>13.045452117919901</v>
      </c>
      <c r="BZ2562">
        <v>13.698921203613301</v>
      </c>
      <c r="CA2562">
        <v>15.5057182312012</v>
      </c>
      <c r="CB2562">
        <v>15.128034591674799</v>
      </c>
      <c r="CC2562">
        <v>16.0316562652588</v>
      </c>
      <c r="CD2562">
        <v>15.419524192810099</v>
      </c>
      <c r="CE2562">
        <v>13.3023529052734</v>
      </c>
      <c r="CG2562">
        <v>14.6416006088257</v>
      </c>
      <c r="CH2562">
        <v>15.0312700271606</v>
      </c>
      <c r="CI2562">
        <v>15.3367156982422</v>
      </c>
      <c r="CJ2562">
        <v>13.6783800125122</v>
      </c>
      <c r="CK2562">
        <v>14.2035007476807</v>
      </c>
      <c r="CL2562">
        <v>13.045452117919901</v>
      </c>
      <c r="CM2562">
        <v>13.698921203613301</v>
      </c>
      <c r="CN2562">
        <v>15.5057182312012</v>
      </c>
      <c r="CO2562">
        <v>15.128034591674799</v>
      </c>
      <c r="CP2562" t="s">
        <v>8080</v>
      </c>
      <c r="CQ2562" t="s">
        <v>8080</v>
      </c>
      <c r="CR2562">
        <v>13.3023529052734</v>
      </c>
      <c r="CT2562" t="s">
        <v>19000</v>
      </c>
      <c r="CU2562" t="s">
        <v>3682</v>
      </c>
      <c r="CV2562" t="s">
        <v>17655</v>
      </c>
      <c r="CW2562" t="str">
        <f t="shared" si="4"/>
        <v>&gt;A0A3Q7HSB4
MTIDDSGSEAFVTGNALDFIQKSVELERLAVYFDSDINPWHIDKPWTDLLPQEWVKIFRYGTAHGKPADHIKEHSYILQPVTGNAKFSKQRPNPSRDNSDPLQKAVVALDDVTLCLSKNGYRDLLKLAENFAAFNQRLNYAHLRPHVPVKSDPRSWWKYAYQVLSVQIKKASGKLSWEQVLRYTRLRKKYISLYASLLKSEPDRMVIDDNKDLEELDRTLDAEIILQWRMLAHKFVEKSVESDSYLKKQKSKKSWWSFGWSSQSADDESEQAVFTEDDWERLNNIIGYKEGEEEPLLATHDRRDVPHTTLEVHMKHNASKLSDTNNCLADLSCDNLDCYIKLYSEAKVFDVKLGSYQLWSPNGLLAESATVNDSLVAAFCYKPFDSNIDWSLAAKASPCYVTYLKDSIDQIINFFESNAAVSQTIALETAAAVQMTIDEVKRTAQEQVNRALKDQSRFFLDLKIAAPKITIPTDFCPDSTHSTKLLLDLGNLVISTKDDSEIVSPEEMNMYVQFDMVLSDVSAFLVDGDYYWSQTPTNGVGPSRSTFVTFLPVIDKCAVVLKLQQIRLENPAFPSTRLAVRLPSLGFHFSPARYHRLMQVAKIFEAEEINDSDVYRPWTQSDFEGWLCLLNWKGVGGREAIWKRRYLCIVGSFLYILENPGSRSYKQYISLRGKQLYQVPPNDVGNEQYVLAVYSAERSNNIVEDANALILRCDSEDLKKTWQSHLQGAIYRASGSAPITGLSESSSESEDYEADHAGNDVIDLSQMESLFLTGVLDELKMSFNYSHEHDQSFTKALLAKERGLFEFRATGGRVELSIRGNDIFIGTLLKALEIEDLVCRTGISGSCYLARSFIRNITAPPLLNDVETQCNESSQYEGEEEFYEASENLNDLVDSSYSSGNSLPSEKTMSKAPSFNRFAGLLPIDFNDSGTNPVIMNDTLDSFVTAQVAIYDRKSPRYTSTDTKVVVTLATLSFFCRRPTILAVMEFVNAINVGEDIPESFSDTSSSAITQHDNPKENVVDSQLFETIDVPAVKGLLGKGKSRIIFGVTLNMARAQILLMKEGGSKLATLSQDNFLTDIKVFPSSFTIKASLGNLRISDDSLSSSHLYFWACDMRNPGGSSFVELEFCSFNVDDEDYMGYDYSLIGQLSEVRIVYLNRFIQEIVSYFMGLVPNSSNDVVRITDQVTNSEKWFTRGEVEGSPAFKLDLSLRKPIILMPRRTDSLDYLKLDVVHITVQNKFQWICGSKSDMNAVHREILTISVEDINLNVGAGSELGESIIQDVNGVSIVILRSLRDLLHQIPSVEVAIKIEELKAALSSKEYEIIAECAQENLSETPNVVPPLIDDSSSPSADKPQHLSVRNSDVVKSEAEDKDKDKWIVTKVSIAINLVELGLHYGLTRDASLATMQVSGLWLLYKSNTVGEGFLSSTLEDFTVMDNREGIAQELRLAIRKPETIGYNPSQLVSDAGAYAGTTFNTISDEDMKLVPAMVILDARFNENLTSFSLFIQRPQLLVALDFLLAVVEFFVPNVRSMLANDDDGSSHTVDAVILNDSVFNQPSPELSLSPQRPLVADDERYDLFIYDGKGGILFLQDRKGKNLSSPSEEAIIYVGSGKKLQFRNVKIKNGKYLDSCILLGSNSSYSASEDDEVLLDEASCVGPLEDDSGETVDAVPSQNPNVSRSTELIFELKAIGPELTFYNTSRSVGESAALSNKLLHTQLDAFCRIVLKGDTFDVNANVLGLTMESNGVRIVEPFDTSVKFSNASGKSNIQLAVSDIFMNFSFSILRLFLAVEDDILAFLRTTSKKMTVVCSEFDKVGSIKSPCNQIYAFWRARAPPGYGTIGDYLTPIDKPPTKGVIALNTSFVRVKRPESFMLIWPSSAYKDGELGSTTFLSKEDGTCSIWFPIAPKGYVAVGCVVSPGSMEPPISSAWCILASLVSPCDLRDCVNIGMMNRSSKLAFWRVDNSVGTFLPSEPTTLKLCGRAYDLRHIFFGLPRDFSETSKSSETGVSSGQNHAVQSERSSTVNSRRRLEANATFRLIWWNQGSGSRKKLSIWRPIIPQGMVYFGDIAVQGYESPNTCIVLQASDELYKAPSDFTLVGQIKKHRSVDSISFWMPQPPPGFVSLGCIACKGAPNQSDFGSLRCIRSDMVASDQFSEQSIWDTSDAKFTREPFSLWVIGDELGPFIVRSGFKKPPKRLALKLADRDMANGLEDMVVDAEIRTFSAALFDDYGGLMVPLCNVSFSGITFNLHQRTDYLNSSVTFSLAARSYNDKYDSWEPLLEPVDGSLRYQYDVHAPGAASQIRLASTRDLNLNISVSNANTIFQAYASWNNLSHDAVSPIGGSRSIIDVHHRRNYFIIPQNNLGQDIFIRATEIRGLPSIIKMPSGDSKPIKVPVAKNMLDSHLKGSLFKKGNIMVTIIIAAAEGNGCGDSKSLSNDKKTQFQQVEGLSSHEYAVEVRLAPDQSHPCPSLSIQQSARTRGNSSYGSIASDIISVKWNEVFFFKVDSPDFCNLELVVMDMGRGDTVGYSLAPLNHISTPQENPASYNSSLEFNWLELSSSGSTMITSEGKEMKSSGRIKLAAYLSPQLEVGKSEKSYNTKARPGFIQISPTREGPWTTVRLNYAAPAACWRLGNTVVASEVSIADGNRYVKIRSLVLVRNYTEFTLDLQLKLNASNEKRRHDNDETQEVYGDEVVTDEFFETQKYNPDIGWFDANEGTNEVELPSGWEWVDEWHVDKKSVNTADGWVYAPDFNSLKWPESSNPLKSVNYAKQRRWLRNRKGKSTDLKAQIYVGPIRPGEVVPLPLSVLTHSGLYILQVRPSYLEKTEEYSWSSVMDVSGNTRDLEIPSENAGISVSNLSESEELLYCPAVSGTSSNSNRGMWFCLSIQATEITKDMHSDPIQDWTLVIRPPLAITNYLPLTAEYSVLEMQASGHFLTCVRGIFTPGESVKVYSANIRNPLYFSLLPQRGWLPLHEAILISHPKMAPAKTINLRSSISGRIVQVIAEHTHTHERPLQAKITKVYAPFWLSVARCPPITFRLIDLSGRKTKKKIALPLLSKRNNDLFLEEISEEEIYEGNTIASFINFKLLGLSASINLSGEKSFGPVKDLSPLGDMDGSLDFWAYNTDGNCMRLFVSSKPCPYQTVPTKVITVRPFVTFTNRLGQDIFLKLSSEDEPKVLRASDVRASFVYRDTGGPDELQVQLDDTNWSFPVQIVKEDTVPLVLRRNDGTRRLLKMEVRGFEEGSRFIVVFRLGSTRGPIRIENRTKRKVIRLRQSGFCNDAWIQLLPLSTTNFSWENPYGQKLIDAEIYSGNSSRVWKFDLEKSGFCSESDGLGLLFRVIDMADVRVARFIDEGAALLSSKEGSMSLAEVGNLGSSHIQNQMQENGSHLQVTVELGAIGVSIVDHRPREVLYLYLDRVFISYSTGYDGGTTSKFKLILGYLQLDNQLPLTLMPVLLAPEQNIDMHHPVLKMTFTVRNENIDGVQVYPYVHVRVTDKYWRLNIHEPIIWAFIDFYNNLQLDRLPNSSSVSQVDPEIRVDLIDISELRLKLSLESAPAQRPDGVLGVWGPVLSAVGNAFKLQIHLRKVIRRDRFMRKSSVISAVGNRIFRDLIHNPLHLIFSVDVLGMTSSTLASLSKGFAQLSTDGQFLQLRSKQIWSRRITGVGEGIRQGTEALAQGVAFGVSGVVTRPVESARQHGLLGFAHGLGRAVVGFVAQPVSGALDFFSLTVDGIGASCSRCIEILSNKTTFHRIRNPRAIHADNILRDYSEREAQGQVILHLAEESRHFGCTELFKEPSKFALSDYYENHFMVPYSRIVLVTNKRVMLLQCLSADKMDKKPCKIMWDVPWEELMALELAKAGYPRPSHLIIHVKKFRRSQKFVRVIKCNTEDEIEVPQAVRICSVVRKIWKAYQTDVACLQLKVPSSQRHVSFASNDNDGRDSFSQKKPIIESRGLASWGAISDRRKFVQHAVTFSKVWSSERELKGRCTLCRKNVSEDDGICSIWRPSGLPHGYISIGDITHVGSHPPNVSAVYRYSDKLFALPVGYDLVWRNCLDDFTNPISIWHPRAPEGFVSPGCVAVPDFTEPEPNAAYCVAETLIEETLFEEQKIWEAPDSYPWACHIYQVHSDALHFVALRQPREESDWKPMRVIDDPQFHIEP</v>
      </c>
    </row>
  </sheetData>
  <autoFilter ref="A4:CW2562" xr:uid="{76A8F8C7-B139-46AD-B4D7-BAA8AAA4C059}"/>
  <mergeCells count="9">
    <mergeCell ref="CT3:CW3"/>
    <mergeCell ref="BG3:BR3"/>
    <mergeCell ref="BT3:CE3"/>
    <mergeCell ref="CG3:CR3"/>
    <mergeCell ref="G3:R3"/>
    <mergeCell ref="Z3:AC3"/>
    <mergeCell ref="AE3:AH3"/>
    <mergeCell ref="AP3:BE3"/>
    <mergeCell ref="AJ3:AN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950647-0F53-444A-BAB7-AB4F182809D1}">
  <dimension ref="A1:AE2569"/>
  <sheetViews>
    <sheetView workbookViewId="0">
      <pane ySplit="11" topLeftCell="A12" activePane="bottomLeft" state="frozen"/>
      <selection activeCell="B1" sqref="B1"/>
      <selection pane="bottomLeft" activeCell="A12" sqref="A12"/>
    </sheetView>
  </sheetViews>
  <sheetFormatPr defaultRowHeight="15" x14ac:dyDescent="0.25"/>
  <cols>
    <col min="1" max="1" width="20" customWidth="1"/>
    <col min="2" max="2" width="62.5703125" customWidth="1"/>
    <col min="3" max="3" width="15" customWidth="1"/>
    <col min="4" max="4" width="11.85546875" bestFit="1" customWidth="1"/>
    <col min="5" max="5" width="11.42578125" bestFit="1" customWidth="1"/>
    <col min="6" max="6" width="13.7109375" customWidth="1"/>
    <col min="7" max="7" width="11.28515625" customWidth="1"/>
    <col min="8" max="8" width="12.5703125" customWidth="1"/>
    <col min="9" max="9" width="32.5703125" customWidth="1"/>
    <col min="10" max="10" width="14.7109375" customWidth="1"/>
    <col min="11" max="11" width="14" bestFit="1" customWidth="1"/>
    <col min="12" max="12" width="62.5703125" customWidth="1"/>
    <col min="14" max="14" width="13.28515625" customWidth="1"/>
    <col min="16" max="16" width="21" customWidth="1"/>
    <col min="19" max="19" width="19.42578125" customWidth="1"/>
    <col min="20" max="20" width="39.42578125" customWidth="1"/>
    <col min="21" max="21" width="34" customWidth="1"/>
    <col min="29" max="29" width="36.5703125" bestFit="1" customWidth="1"/>
    <col min="31" max="31" width="21" customWidth="1"/>
  </cols>
  <sheetData>
    <row r="1" spans="1:31" ht="15" customHeight="1" x14ac:dyDescent="0.25">
      <c r="A1" s="42" t="s">
        <v>19009</v>
      </c>
      <c r="B1" s="42"/>
      <c r="C1" s="42"/>
      <c r="D1" s="42"/>
      <c r="E1" s="42"/>
      <c r="F1" s="42"/>
      <c r="G1" s="42"/>
      <c r="H1" s="42"/>
      <c r="I1" s="42"/>
      <c r="J1" s="42"/>
      <c r="K1" s="42"/>
      <c r="L1" s="10"/>
    </row>
    <row r="2" spans="1:31" x14ac:dyDescent="0.25">
      <c r="A2" s="42"/>
      <c r="B2" s="42"/>
      <c r="C2" s="42"/>
      <c r="D2" s="42"/>
      <c r="E2" s="42"/>
      <c r="F2" s="42"/>
      <c r="G2" s="42"/>
      <c r="H2" s="42"/>
      <c r="I2" s="42"/>
      <c r="J2" s="42"/>
      <c r="K2" s="42"/>
      <c r="L2" s="10"/>
    </row>
    <row r="4" spans="1:31" x14ac:dyDescent="0.25">
      <c r="B4" t="s">
        <v>13035</v>
      </c>
      <c r="C4" t="s">
        <v>13036</v>
      </c>
    </row>
    <row r="5" spans="1:31" x14ac:dyDescent="0.25">
      <c r="B5" t="s">
        <v>13037</v>
      </c>
      <c r="C5" t="s">
        <v>13038</v>
      </c>
    </row>
    <row r="6" spans="1:31" x14ac:dyDescent="0.25">
      <c r="B6" t="s">
        <v>13039</v>
      </c>
      <c r="C6" t="s">
        <v>13040</v>
      </c>
    </row>
    <row r="7" spans="1:31" x14ac:dyDescent="0.25">
      <c r="B7" t="s">
        <v>13041</v>
      </c>
      <c r="C7" t="s">
        <v>13042</v>
      </c>
    </row>
    <row r="8" spans="1:31" x14ac:dyDescent="0.25">
      <c r="B8" t="s">
        <v>13043</v>
      </c>
      <c r="C8" t="s">
        <v>13044</v>
      </c>
    </row>
    <row r="9" spans="1:31" x14ac:dyDescent="0.25">
      <c r="B9" t="s">
        <v>13045</v>
      </c>
      <c r="C9" t="s">
        <v>13046</v>
      </c>
    </row>
    <row r="10" spans="1:31" x14ac:dyDescent="0.25">
      <c r="B10" t="s">
        <v>13047</v>
      </c>
      <c r="C10">
        <v>1</v>
      </c>
      <c r="I10" s="40" t="s">
        <v>19047</v>
      </c>
      <c r="J10" s="40"/>
      <c r="K10" s="40"/>
      <c r="N10" s="38" t="s">
        <v>19014</v>
      </c>
    </row>
    <row r="11" spans="1:31" s="11" customFormat="1" ht="45" x14ac:dyDescent="0.25">
      <c r="A11" s="7" t="s">
        <v>13034</v>
      </c>
      <c r="B11" s="11" t="s">
        <v>13048</v>
      </c>
      <c r="C11" s="11" t="s">
        <v>13049</v>
      </c>
      <c r="D11" s="11" t="s">
        <v>13406</v>
      </c>
      <c r="E11" s="11" t="s">
        <v>13405</v>
      </c>
      <c r="F11" s="11" t="s">
        <v>13404</v>
      </c>
      <c r="G11" s="11" t="s">
        <v>13407</v>
      </c>
      <c r="H11" s="11" t="s">
        <v>13408</v>
      </c>
      <c r="I11" s="11" t="s">
        <v>13411</v>
      </c>
      <c r="J11" s="12" t="s">
        <v>13410</v>
      </c>
      <c r="K11" s="12" t="s">
        <v>13409</v>
      </c>
      <c r="L11" s="11" t="s">
        <v>13048</v>
      </c>
      <c r="N11" s="11" t="s">
        <v>14651</v>
      </c>
      <c r="Q11" s="11" t="s">
        <v>19053</v>
      </c>
      <c r="R11" s="11" t="s">
        <v>19054</v>
      </c>
      <c r="S11" s="11" t="s">
        <v>13411</v>
      </c>
      <c r="T11" s="11" t="s">
        <v>13411</v>
      </c>
      <c r="U11" s="11" t="s">
        <v>19055</v>
      </c>
      <c r="AC11" s="11" t="s">
        <v>19056</v>
      </c>
    </row>
    <row r="12" spans="1:31" x14ac:dyDescent="0.25">
      <c r="A12" t="s">
        <v>8658</v>
      </c>
      <c r="B12" t="s">
        <v>13050</v>
      </c>
      <c r="C12">
        <v>2</v>
      </c>
      <c r="D12">
        <v>2</v>
      </c>
      <c r="E12">
        <v>0.14000000000000001</v>
      </c>
      <c r="F12" t="s">
        <v>10408</v>
      </c>
      <c r="G12">
        <v>14.7</v>
      </c>
      <c r="H12" s="1">
        <v>2.23E-2</v>
      </c>
      <c r="I12" s="1" t="s">
        <v>13412</v>
      </c>
      <c r="J12">
        <v>3.8777442499490022</v>
      </c>
      <c r="K12">
        <v>1.6516951369518391</v>
      </c>
      <c r="L12" t="s">
        <v>13945</v>
      </c>
      <c r="M12" t="s">
        <v>14298</v>
      </c>
      <c r="N12">
        <v>1</v>
      </c>
      <c r="P12" s="6" t="s">
        <v>13959</v>
      </c>
      <c r="AC12" t="e">
        <v>#N/A</v>
      </c>
      <c r="AE12" s="6"/>
    </row>
    <row r="13" spans="1:31" x14ac:dyDescent="0.25">
      <c r="A13" t="s">
        <v>8758</v>
      </c>
      <c r="B13" t="s">
        <v>13051</v>
      </c>
      <c r="C13">
        <v>2</v>
      </c>
      <c r="D13">
        <v>2</v>
      </c>
      <c r="E13">
        <v>0.14000000000000001</v>
      </c>
      <c r="F13" t="s">
        <v>10408</v>
      </c>
      <c r="G13">
        <v>14.7</v>
      </c>
      <c r="H13" s="1">
        <v>2.23E-2</v>
      </c>
      <c r="I13" s="1" t="s">
        <v>13413</v>
      </c>
      <c r="J13">
        <v>3.8777442499490022</v>
      </c>
      <c r="K13">
        <v>1.6516951369518391</v>
      </c>
      <c r="L13" t="s">
        <v>13946</v>
      </c>
      <c r="M13" t="s">
        <v>14299</v>
      </c>
      <c r="N13">
        <v>1</v>
      </c>
      <c r="P13" t="s">
        <v>16255</v>
      </c>
      <c r="Q13" t="s">
        <v>8098</v>
      </c>
      <c r="R13" t="s">
        <v>6734</v>
      </c>
      <c r="S13" t="s">
        <v>16256</v>
      </c>
      <c r="T13" t="s">
        <v>16257</v>
      </c>
      <c r="U13" t="s">
        <v>16258</v>
      </c>
      <c r="V13" t="s">
        <v>16259</v>
      </c>
      <c r="W13" t="s">
        <v>16260</v>
      </c>
      <c r="X13" t="s">
        <v>16261</v>
      </c>
      <c r="Y13" t="s">
        <v>16262</v>
      </c>
      <c r="AC13">
        <v>0</v>
      </c>
    </row>
    <row r="14" spans="1:31" x14ac:dyDescent="0.25">
      <c r="A14" t="s">
        <v>6708</v>
      </c>
      <c r="B14" t="s">
        <v>13052</v>
      </c>
      <c r="C14">
        <v>15</v>
      </c>
      <c r="D14">
        <v>10</v>
      </c>
      <c r="E14">
        <v>1.02</v>
      </c>
      <c r="F14" t="s">
        <v>10408</v>
      </c>
      <c r="G14">
        <v>9.8000000000000007</v>
      </c>
      <c r="H14" s="1">
        <v>1.46E-6</v>
      </c>
      <c r="I14" s="1" t="s">
        <v>13414</v>
      </c>
      <c r="J14">
        <v>3.2927817492278462</v>
      </c>
      <c r="K14">
        <v>5.835647144215562</v>
      </c>
      <c r="L14" t="s">
        <v>13947</v>
      </c>
      <c r="M14" t="s">
        <v>14300</v>
      </c>
      <c r="N14">
        <v>1</v>
      </c>
      <c r="P14" t="s">
        <v>16263</v>
      </c>
      <c r="Q14" t="s">
        <v>10292</v>
      </c>
      <c r="R14" t="s">
        <v>5929</v>
      </c>
      <c r="S14" t="s">
        <v>16264</v>
      </c>
      <c r="T14" t="s">
        <v>16265</v>
      </c>
      <c r="U14" t="s">
        <v>16258</v>
      </c>
      <c r="V14" t="s">
        <v>16259</v>
      </c>
      <c r="W14" t="s">
        <v>16260</v>
      </c>
      <c r="X14" t="s">
        <v>16261</v>
      </c>
      <c r="AC14">
        <v>0</v>
      </c>
    </row>
    <row r="15" spans="1:31" x14ac:dyDescent="0.25">
      <c r="A15" t="s">
        <v>9523</v>
      </c>
      <c r="B15" t="s">
        <v>13053</v>
      </c>
      <c r="C15">
        <v>9</v>
      </c>
      <c r="D15">
        <v>6</v>
      </c>
      <c r="E15">
        <v>0.61</v>
      </c>
      <c r="F15" t="s">
        <v>10408</v>
      </c>
      <c r="G15">
        <v>9.8000000000000007</v>
      </c>
      <c r="H15" s="1">
        <v>2.02E-4</v>
      </c>
      <c r="I15" s="1" t="s">
        <v>13415</v>
      </c>
      <c r="J15">
        <v>3.2927817492278462</v>
      </c>
      <c r="K15">
        <v>3.6946486305533761</v>
      </c>
      <c r="L15" t="s">
        <v>13948</v>
      </c>
      <c r="M15" t="s">
        <v>14301</v>
      </c>
      <c r="N15">
        <v>1</v>
      </c>
      <c r="P15" t="s">
        <v>16266</v>
      </c>
      <c r="Q15" t="s">
        <v>10289</v>
      </c>
      <c r="R15" t="s">
        <v>5900</v>
      </c>
      <c r="S15" t="s">
        <v>16267</v>
      </c>
      <c r="T15" t="s">
        <v>16268</v>
      </c>
      <c r="U15" t="s">
        <v>16258</v>
      </c>
      <c r="V15" t="s">
        <v>16259</v>
      </c>
      <c r="W15" t="s">
        <v>16260</v>
      </c>
      <c r="X15" t="s">
        <v>16261</v>
      </c>
      <c r="Y15" t="s">
        <v>16269</v>
      </c>
      <c r="AC15">
        <v>0</v>
      </c>
    </row>
    <row r="16" spans="1:31" x14ac:dyDescent="0.25">
      <c r="A16" t="s">
        <v>6569</v>
      </c>
      <c r="B16" t="s">
        <v>13054</v>
      </c>
      <c r="C16">
        <v>9</v>
      </c>
      <c r="D16">
        <v>6</v>
      </c>
      <c r="E16">
        <v>0.61</v>
      </c>
      <c r="F16" t="s">
        <v>10408</v>
      </c>
      <c r="G16">
        <v>9.8000000000000007</v>
      </c>
      <c r="H16" s="1">
        <v>2.02E-4</v>
      </c>
      <c r="I16" s="1" t="s">
        <v>13416</v>
      </c>
      <c r="J16">
        <v>3.2927817492278462</v>
      </c>
      <c r="K16">
        <v>3.6946486305533761</v>
      </c>
      <c r="L16" t="s">
        <v>13949</v>
      </c>
      <c r="M16" t="s">
        <v>14302</v>
      </c>
      <c r="N16">
        <v>1</v>
      </c>
      <c r="P16" s="15" t="s">
        <v>14225</v>
      </c>
      <c r="AC16" t="e">
        <v>#N/A</v>
      </c>
      <c r="AE16" s="15"/>
    </row>
    <row r="17" spans="1:31" x14ac:dyDescent="0.25">
      <c r="A17" t="s">
        <v>8091</v>
      </c>
      <c r="B17" t="s">
        <v>13058</v>
      </c>
      <c r="C17">
        <v>9</v>
      </c>
      <c r="D17">
        <v>6</v>
      </c>
      <c r="E17">
        <v>0.61</v>
      </c>
      <c r="F17" t="s">
        <v>10408</v>
      </c>
      <c r="G17">
        <v>9.8000000000000007</v>
      </c>
      <c r="H17" s="1">
        <v>2.02E-4</v>
      </c>
      <c r="I17" s="1" t="s">
        <v>13420</v>
      </c>
      <c r="J17">
        <v>3.2927817492278462</v>
      </c>
      <c r="K17">
        <v>3.6946486305533761</v>
      </c>
      <c r="L17" t="s">
        <v>13953</v>
      </c>
      <c r="M17" t="s">
        <v>14306</v>
      </c>
      <c r="N17">
        <v>1</v>
      </c>
      <c r="P17" t="s">
        <v>16270</v>
      </c>
      <c r="Q17" t="s">
        <v>10110</v>
      </c>
      <c r="R17" t="s">
        <v>5198</v>
      </c>
      <c r="S17" t="s">
        <v>16271</v>
      </c>
      <c r="T17" t="s">
        <v>16272</v>
      </c>
      <c r="U17" t="s">
        <v>13859</v>
      </c>
      <c r="V17" t="s">
        <v>16273</v>
      </c>
      <c r="X17" t="s">
        <v>13861</v>
      </c>
      <c r="Y17" t="s">
        <v>16274</v>
      </c>
      <c r="AC17">
        <v>0</v>
      </c>
    </row>
    <row r="18" spans="1:31" x14ac:dyDescent="0.25">
      <c r="A18" t="s">
        <v>10203</v>
      </c>
      <c r="B18" t="s">
        <v>13055</v>
      </c>
      <c r="C18">
        <v>3</v>
      </c>
      <c r="D18">
        <v>2</v>
      </c>
      <c r="E18">
        <v>0.2</v>
      </c>
      <c r="F18" t="s">
        <v>10408</v>
      </c>
      <c r="G18">
        <v>9.8000000000000007</v>
      </c>
      <c r="H18" s="1">
        <v>3.5700000000000003E-2</v>
      </c>
      <c r="I18" s="1" t="s">
        <v>13417</v>
      </c>
      <c r="J18">
        <v>3.2927817492278462</v>
      </c>
      <c r="K18">
        <v>1.4473317838878066</v>
      </c>
      <c r="L18" t="s">
        <v>13950</v>
      </c>
      <c r="M18" t="s">
        <v>14303</v>
      </c>
      <c r="N18">
        <v>1</v>
      </c>
      <c r="P18" t="s">
        <v>16275</v>
      </c>
      <c r="Q18" t="s">
        <v>9022</v>
      </c>
      <c r="R18" t="s">
        <v>2480</v>
      </c>
      <c r="S18" t="s">
        <v>16276</v>
      </c>
      <c r="T18" t="s">
        <v>16272</v>
      </c>
      <c r="U18" t="s">
        <v>13859</v>
      </c>
      <c r="V18" t="s">
        <v>16273</v>
      </c>
      <c r="X18" t="s">
        <v>13861</v>
      </c>
      <c r="Y18" t="s">
        <v>16274</v>
      </c>
      <c r="AC18">
        <v>0</v>
      </c>
    </row>
    <row r="19" spans="1:31" x14ac:dyDescent="0.25">
      <c r="A19" t="s">
        <v>8968</v>
      </c>
      <c r="B19" t="s">
        <v>13056</v>
      </c>
      <c r="C19">
        <v>3</v>
      </c>
      <c r="D19">
        <v>2</v>
      </c>
      <c r="E19">
        <v>0.2</v>
      </c>
      <c r="F19" t="s">
        <v>10408</v>
      </c>
      <c r="G19">
        <v>9.8000000000000007</v>
      </c>
      <c r="H19" s="1">
        <v>3.5700000000000003E-2</v>
      </c>
      <c r="I19" s="1" t="s">
        <v>13418</v>
      </c>
      <c r="J19">
        <v>3.2927817492278462</v>
      </c>
      <c r="K19">
        <v>1.4473317838878066</v>
      </c>
      <c r="L19" t="s">
        <v>13951</v>
      </c>
      <c r="M19" t="s">
        <v>14304</v>
      </c>
      <c r="N19">
        <v>1</v>
      </c>
      <c r="P19" t="s">
        <v>16277</v>
      </c>
      <c r="Q19" t="s">
        <v>8964</v>
      </c>
      <c r="R19" t="s">
        <v>2347</v>
      </c>
      <c r="S19" t="s">
        <v>16278</v>
      </c>
      <c r="T19" t="s">
        <v>16279</v>
      </c>
      <c r="U19" t="s">
        <v>16280</v>
      </c>
      <c r="V19" t="s">
        <v>16281</v>
      </c>
      <c r="W19" t="s">
        <v>16282</v>
      </c>
      <c r="X19" t="s">
        <v>16283</v>
      </c>
      <c r="Y19" t="s">
        <v>16284</v>
      </c>
      <c r="AC19">
        <v>0</v>
      </c>
    </row>
    <row r="20" spans="1:31" x14ac:dyDescent="0.25">
      <c r="A20" t="s">
        <v>9791</v>
      </c>
      <c r="B20" t="s">
        <v>13057</v>
      </c>
      <c r="C20">
        <v>3</v>
      </c>
      <c r="D20">
        <v>2</v>
      </c>
      <c r="E20">
        <v>0.2</v>
      </c>
      <c r="F20" t="s">
        <v>10408</v>
      </c>
      <c r="G20">
        <v>9.8000000000000007</v>
      </c>
      <c r="H20" s="1">
        <v>3.5700000000000003E-2</v>
      </c>
      <c r="I20" s="1" t="s">
        <v>13419</v>
      </c>
      <c r="J20">
        <v>3.2927817492278462</v>
      </c>
      <c r="K20">
        <v>1.4473317838878066</v>
      </c>
      <c r="L20" t="s">
        <v>13952</v>
      </c>
      <c r="M20" t="s">
        <v>14305</v>
      </c>
      <c r="N20">
        <v>1</v>
      </c>
      <c r="P20" t="s">
        <v>16285</v>
      </c>
      <c r="Q20" t="s">
        <v>9338</v>
      </c>
      <c r="R20" t="s">
        <v>3255</v>
      </c>
      <c r="S20" t="s">
        <v>13779</v>
      </c>
      <c r="T20" t="s">
        <v>16286</v>
      </c>
      <c r="U20" t="s">
        <v>16280</v>
      </c>
      <c r="V20" t="s">
        <v>16287</v>
      </c>
      <c r="Y20" t="s">
        <v>16288</v>
      </c>
      <c r="AC20">
        <v>0</v>
      </c>
    </row>
    <row r="21" spans="1:31" x14ac:dyDescent="0.25">
      <c r="A21" t="s">
        <v>8418</v>
      </c>
      <c r="B21" t="s">
        <v>13059</v>
      </c>
      <c r="C21">
        <v>3</v>
      </c>
      <c r="D21">
        <v>2</v>
      </c>
      <c r="E21">
        <v>0.2</v>
      </c>
      <c r="F21" t="s">
        <v>10408</v>
      </c>
      <c r="G21">
        <v>9.8000000000000007</v>
      </c>
      <c r="H21" s="1">
        <v>3.5700000000000003E-2</v>
      </c>
      <c r="I21" s="1" t="s">
        <v>13421</v>
      </c>
      <c r="J21">
        <v>3.2927817492278462</v>
      </c>
      <c r="K21">
        <v>1.4473317838878066</v>
      </c>
      <c r="L21" t="s">
        <v>13954</v>
      </c>
      <c r="M21" t="s">
        <v>14307</v>
      </c>
      <c r="N21">
        <v>1</v>
      </c>
      <c r="P21" t="s">
        <v>16289</v>
      </c>
      <c r="Q21" t="s">
        <v>10285</v>
      </c>
      <c r="R21" t="s">
        <v>5871</v>
      </c>
      <c r="S21" t="s">
        <v>16290</v>
      </c>
      <c r="T21" t="s">
        <v>16291</v>
      </c>
      <c r="U21" t="s">
        <v>16292</v>
      </c>
      <c r="V21" t="s">
        <v>16281</v>
      </c>
      <c r="X21" t="s">
        <v>16293</v>
      </c>
      <c r="Y21" t="s">
        <v>16294</v>
      </c>
      <c r="AC21">
        <v>0</v>
      </c>
    </row>
    <row r="22" spans="1:31" x14ac:dyDescent="0.25">
      <c r="A22" t="s">
        <v>9691</v>
      </c>
      <c r="B22" t="s">
        <v>13060</v>
      </c>
      <c r="C22">
        <v>28</v>
      </c>
      <c r="D22">
        <v>18</v>
      </c>
      <c r="E22">
        <v>1.91</v>
      </c>
      <c r="F22" t="s">
        <v>10408</v>
      </c>
      <c r="G22">
        <v>9.4499999999999993</v>
      </c>
      <c r="H22" s="1">
        <v>1.41E-10</v>
      </c>
      <c r="I22" s="1" t="s">
        <v>13422</v>
      </c>
      <c r="J22">
        <v>3.2403143293337102</v>
      </c>
      <c r="K22">
        <v>9.8507808873446194</v>
      </c>
      <c r="L22" t="s">
        <v>13955</v>
      </c>
      <c r="M22" t="s">
        <v>14308</v>
      </c>
      <c r="N22">
        <v>1</v>
      </c>
      <c r="P22" t="s">
        <v>16295</v>
      </c>
      <c r="Q22" t="s">
        <v>9907</v>
      </c>
      <c r="R22" t="s">
        <v>4689</v>
      </c>
      <c r="S22" t="s">
        <v>13779</v>
      </c>
      <c r="T22" t="s">
        <v>16296</v>
      </c>
      <c r="U22" t="s">
        <v>16297</v>
      </c>
      <c r="V22" t="s">
        <v>16287</v>
      </c>
      <c r="W22" t="s">
        <v>16298</v>
      </c>
      <c r="X22" t="s">
        <v>16293</v>
      </c>
      <c r="AC22">
        <v>0</v>
      </c>
    </row>
    <row r="23" spans="1:31" x14ac:dyDescent="0.25">
      <c r="A23" t="s">
        <v>9308</v>
      </c>
      <c r="B23" t="s">
        <v>13061</v>
      </c>
      <c r="C23">
        <v>28</v>
      </c>
      <c r="D23">
        <v>18</v>
      </c>
      <c r="E23">
        <v>1.91</v>
      </c>
      <c r="F23" t="s">
        <v>10408</v>
      </c>
      <c r="G23">
        <v>9.4499999999999993</v>
      </c>
      <c r="H23" s="1">
        <v>1.41E-10</v>
      </c>
      <c r="I23" s="1" t="s">
        <v>13423</v>
      </c>
      <c r="J23">
        <v>3.2403143293337102</v>
      </c>
      <c r="K23">
        <v>9.8507808873446194</v>
      </c>
      <c r="L23" t="s">
        <v>13956</v>
      </c>
      <c r="M23" t="s">
        <v>14309</v>
      </c>
      <c r="N23">
        <v>1</v>
      </c>
      <c r="P23" t="s">
        <v>16299</v>
      </c>
      <c r="Q23" t="s">
        <v>10219</v>
      </c>
      <c r="R23" t="s">
        <v>5461</v>
      </c>
      <c r="S23" t="s">
        <v>16300</v>
      </c>
      <c r="T23" t="s">
        <v>16301</v>
      </c>
      <c r="U23" t="s">
        <v>16280</v>
      </c>
      <c r="V23" t="s">
        <v>16287</v>
      </c>
      <c r="W23" t="s">
        <v>16302</v>
      </c>
      <c r="AC23">
        <v>0</v>
      </c>
    </row>
    <row r="24" spans="1:31" x14ac:dyDescent="0.25">
      <c r="A24" t="s">
        <v>10309</v>
      </c>
      <c r="B24" t="s">
        <v>13062</v>
      </c>
      <c r="C24">
        <v>22</v>
      </c>
      <c r="D24">
        <v>14</v>
      </c>
      <c r="E24">
        <v>1.5</v>
      </c>
      <c r="F24" t="s">
        <v>10408</v>
      </c>
      <c r="G24">
        <v>9.35</v>
      </c>
      <c r="H24" s="1">
        <v>1.7500000000000001E-8</v>
      </c>
      <c r="I24" s="1" t="s">
        <v>13424</v>
      </c>
      <c r="J24">
        <v>3.2249663650002742</v>
      </c>
      <c r="K24">
        <v>7.7569619513137047</v>
      </c>
      <c r="L24" t="s">
        <v>13957</v>
      </c>
      <c r="M24" t="s">
        <v>14310</v>
      </c>
      <c r="N24">
        <v>1</v>
      </c>
      <c r="P24" t="s">
        <v>16303</v>
      </c>
      <c r="Q24" t="s">
        <v>8601</v>
      </c>
      <c r="R24" t="s">
        <v>1490</v>
      </c>
      <c r="S24" t="s">
        <v>13779</v>
      </c>
      <c r="T24" t="s">
        <v>16304</v>
      </c>
      <c r="U24" t="s">
        <v>16292</v>
      </c>
      <c r="V24" t="s">
        <v>16281</v>
      </c>
      <c r="W24" t="s">
        <v>16305</v>
      </c>
      <c r="X24" t="s">
        <v>16293</v>
      </c>
      <c r="AC24">
        <v>0</v>
      </c>
    </row>
    <row r="25" spans="1:31" x14ac:dyDescent="0.25">
      <c r="A25" t="s">
        <v>9029</v>
      </c>
      <c r="B25" t="s">
        <v>13063</v>
      </c>
      <c r="C25">
        <v>16</v>
      </c>
      <c r="D25">
        <v>10</v>
      </c>
      <c r="E25">
        <v>1.0900000000000001</v>
      </c>
      <c r="F25" t="s">
        <v>10408</v>
      </c>
      <c r="G25">
        <v>9.18</v>
      </c>
      <c r="H25" s="1">
        <v>2.2299999999999998E-6</v>
      </c>
      <c r="I25" s="1" t="s">
        <v>13425</v>
      </c>
      <c r="J25">
        <v>3.198494153639083</v>
      </c>
      <c r="K25">
        <v>5.6516951369518384</v>
      </c>
      <c r="L25" t="s">
        <v>13958</v>
      </c>
      <c r="M25" t="s">
        <v>14311</v>
      </c>
      <c r="N25">
        <v>1</v>
      </c>
      <c r="P25" s="6" t="s">
        <v>13961</v>
      </c>
      <c r="AC25" t="e">
        <v>#N/A</v>
      </c>
      <c r="AE25" s="6"/>
    </row>
    <row r="26" spans="1:31" x14ac:dyDescent="0.25">
      <c r="A26" t="s">
        <v>10012</v>
      </c>
      <c r="B26" t="s">
        <v>13064</v>
      </c>
      <c r="C26">
        <v>5</v>
      </c>
      <c r="D26">
        <v>3</v>
      </c>
      <c r="E26">
        <v>0.34</v>
      </c>
      <c r="F26" t="s">
        <v>10408</v>
      </c>
      <c r="G26">
        <v>8.82</v>
      </c>
      <c r="H26" s="1">
        <v>1.1299999999999999E-2</v>
      </c>
      <c r="I26" s="1" t="s">
        <v>13426</v>
      </c>
      <c r="J26">
        <v>3.1407786557827961</v>
      </c>
      <c r="K26">
        <v>1.9469215565165801</v>
      </c>
      <c r="L26" t="s">
        <v>13959</v>
      </c>
      <c r="M26" t="s">
        <v>14312</v>
      </c>
      <c r="N26">
        <v>1</v>
      </c>
      <c r="P26" t="s">
        <v>16306</v>
      </c>
      <c r="Q26" t="s">
        <v>9845</v>
      </c>
      <c r="R26" t="s">
        <v>4537</v>
      </c>
      <c r="S26" t="s">
        <v>16307</v>
      </c>
      <c r="T26" t="s">
        <v>16308</v>
      </c>
      <c r="U26" t="s">
        <v>16309</v>
      </c>
      <c r="V26" t="s">
        <v>16310</v>
      </c>
      <c r="W26" t="s">
        <v>13777</v>
      </c>
      <c r="AC26" t="s">
        <v>10450</v>
      </c>
    </row>
    <row r="27" spans="1:31" x14ac:dyDescent="0.25">
      <c r="A27" t="s">
        <v>8798</v>
      </c>
      <c r="B27" s="9" t="s">
        <v>13065</v>
      </c>
      <c r="C27">
        <v>14</v>
      </c>
      <c r="D27">
        <v>8</v>
      </c>
      <c r="E27">
        <v>0.95</v>
      </c>
      <c r="F27" t="s">
        <v>10408</v>
      </c>
      <c r="G27">
        <v>8.4</v>
      </c>
      <c r="H27" s="1">
        <v>3.82E-5</v>
      </c>
      <c r="I27" s="1" t="s">
        <v>13427</v>
      </c>
      <c r="J27">
        <v>3.0703893278913981</v>
      </c>
      <c r="K27">
        <v>4.4179366370882907</v>
      </c>
      <c r="L27" s="9" t="s">
        <v>14225</v>
      </c>
      <c r="M27" t="s">
        <v>14578</v>
      </c>
      <c r="N27">
        <v>1</v>
      </c>
      <c r="P27" t="s">
        <v>16311</v>
      </c>
      <c r="Q27" t="s">
        <v>8939</v>
      </c>
      <c r="R27" t="s">
        <v>2285</v>
      </c>
      <c r="S27" t="s">
        <v>16312</v>
      </c>
      <c r="T27" t="s">
        <v>16313</v>
      </c>
      <c r="U27" t="s">
        <v>16314</v>
      </c>
      <c r="V27" t="s">
        <v>16315</v>
      </c>
      <c r="W27" t="s">
        <v>13777</v>
      </c>
      <c r="X27" t="s">
        <v>16316</v>
      </c>
      <c r="AC27">
        <v>0</v>
      </c>
    </row>
    <row r="28" spans="1:31" x14ac:dyDescent="0.25">
      <c r="A28" t="s">
        <v>9349</v>
      </c>
      <c r="B28" t="s">
        <v>13066</v>
      </c>
      <c r="C28">
        <v>27</v>
      </c>
      <c r="D28">
        <v>15</v>
      </c>
      <c r="E28">
        <v>1.84</v>
      </c>
      <c r="F28" t="s">
        <v>10408</v>
      </c>
      <c r="G28">
        <v>8.16</v>
      </c>
      <c r="H28" s="1">
        <v>2.11E-8</v>
      </c>
      <c r="I28" s="1" t="s">
        <v>13428</v>
      </c>
      <c r="J28">
        <v>3.0285691521967708</v>
      </c>
      <c r="K28">
        <v>7.675717544702306</v>
      </c>
      <c r="L28" t="s">
        <v>13961</v>
      </c>
      <c r="M28" t="s">
        <v>14314</v>
      </c>
      <c r="N28">
        <v>0</v>
      </c>
      <c r="P28" t="s">
        <v>16317</v>
      </c>
      <c r="Q28" t="s">
        <v>10336</v>
      </c>
      <c r="R28" t="s">
        <v>7124</v>
      </c>
      <c r="S28" t="s">
        <v>16318</v>
      </c>
      <c r="T28" t="s">
        <v>16319</v>
      </c>
      <c r="U28" t="s">
        <v>16309</v>
      </c>
      <c r="V28" t="s">
        <v>16320</v>
      </c>
      <c r="W28" t="s">
        <v>16305</v>
      </c>
      <c r="AC28" t="s">
        <v>10445</v>
      </c>
    </row>
    <row r="29" spans="1:31" x14ac:dyDescent="0.25">
      <c r="A29" t="s">
        <v>8622</v>
      </c>
      <c r="B29" t="s">
        <v>13067</v>
      </c>
      <c r="C29">
        <v>11</v>
      </c>
      <c r="D29">
        <v>6</v>
      </c>
      <c r="E29">
        <v>0.75</v>
      </c>
      <c r="F29" t="s">
        <v>10408</v>
      </c>
      <c r="G29">
        <v>8.02</v>
      </c>
      <c r="H29" s="1">
        <v>4.46E-4</v>
      </c>
      <c r="I29" s="1" t="s">
        <v>13429</v>
      </c>
      <c r="J29">
        <v>3.0036022366801953</v>
      </c>
      <c r="K29">
        <v>3.3506651412878581</v>
      </c>
      <c r="L29" t="s">
        <v>13962</v>
      </c>
      <c r="M29" t="s">
        <v>14315</v>
      </c>
      <c r="N29">
        <v>1</v>
      </c>
      <c r="P29" t="s">
        <v>16321</v>
      </c>
      <c r="Q29" t="s">
        <v>9934</v>
      </c>
      <c r="R29" t="s">
        <v>4761</v>
      </c>
      <c r="S29" t="s">
        <v>16322</v>
      </c>
      <c r="T29" t="s">
        <v>16323</v>
      </c>
      <c r="U29" t="s">
        <v>16309</v>
      </c>
      <c r="V29" t="s">
        <v>16320</v>
      </c>
      <c r="W29" t="s">
        <v>16305</v>
      </c>
      <c r="AC29">
        <v>0</v>
      </c>
    </row>
    <row r="30" spans="1:31" x14ac:dyDescent="0.25">
      <c r="A30" t="s">
        <v>10324</v>
      </c>
      <c r="B30" t="s">
        <v>13068</v>
      </c>
      <c r="C30">
        <v>66</v>
      </c>
      <c r="D30">
        <v>34</v>
      </c>
      <c r="E30">
        <v>4.49</v>
      </c>
      <c r="F30" t="s">
        <v>10408</v>
      </c>
      <c r="G30">
        <v>7.57</v>
      </c>
      <c r="H30" s="1">
        <v>1.61E-16</v>
      </c>
      <c r="I30" s="1" t="s">
        <v>13430</v>
      </c>
      <c r="J30">
        <v>2.9202933002110072</v>
      </c>
      <c r="K30">
        <v>15.793174123968148</v>
      </c>
      <c r="L30" t="s">
        <v>13963</v>
      </c>
      <c r="M30" t="s">
        <v>14316</v>
      </c>
      <c r="N30">
        <v>0</v>
      </c>
      <c r="P30" t="s">
        <v>16324</v>
      </c>
      <c r="Q30" t="s">
        <v>6091</v>
      </c>
      <c r="R30" t="s">
        <v>7107</v>
      </c>
      <c r="S30" t="s">
        <v>16325</v>
      </c>
      <c r="T30" t="s">
        <v>16326</v>
      </c>
      <c r="U30" t="s">
        <v>16314</v>
      </c>
      <c r="V30" t="s">
        <v>16315</v>
      </c>
      <c r="W30" t="s">
        <v>13777</v>
      </c>
      <c r="X30" t="s">
        <v>16316</v>
      </c>
      <c r="AC30">
        <v>0</v>
      </c>
    </row>
    <row r="31" spans="1:31" x14ac:dyDescent="0.25">
      <c r="A31" t="s">
        <v>10327</v>
      </c>
      <c r="B31" t="s">
        <v>13069</v>
      </c>
      <c r="C31">
        <v>33</v>
      </c>
      <c r="D31">
        <v>17</v>
      </c>
      <c r="E31">
        <v>2.25</v>
      </c>
      <c r="F31" t="s">
        <v>10408</v>
      </c>
      <c r="G31">
        <v>7.57</v>
      </c>
      <c r="H31" s="1">
        <v>5.7699999999999997E-9</v>
      </c>
      <c r="I31" s="1" t="s">
        <v>13431</v>
      </c>
      <c r="J31">
        <v>2.9202933002110072</v>
      </c>
      <c r="K31">
        <v>8.2388241868442673</v>
      </c>
      <c r="L31" t="s">
        <v>13964</v>
      </c>
      <c r="M31" t="s">
        <v>14317</v>
      </c>
      <c r="N31">
        <v>1</v>
      </c>
      <c r="P31" t="s">
        <v>16327</v>
      </c>
      <c r="Q31" t="s">
        <v>10372</v>
      </c>
      <c r="R31" t="s">
        <v>6468</v>
      </c>
      <c r="S31" t="s">
        <v>16328</v>
      </c>
      <c r="T31" t="s">
        <v>16329</v>
      </c>
      <c r="U31" t="s">
        <v>16309</v>
      </c>
      <c r="V31" t="s">
        <v>16310</v>
      </c>
      <c r="W31" t="s">
        <v>13777</v>
      </c>
      <c r="AC31" t="s">
        <v>10414</v>
      </c>
    </row>
    <row r="32" spans="1:31" x14ac:dyDescent="0.25">
      <c r="A32" t="s">
        <v>7102</v>
      </c>
      <c r="B32" t="s">
        <v>13070</v>
      </c>
      <c r="C32">
        <v>54</v>
      </c>
      <c r="D32">
        <v>27</v>
      </c>
      <c r="E32">
        <v>3.67</v>
      </c>
      <c r="F32" t="s">
        <v>10408</v>
      </c>
      <c r="G32">
        <v>7.35</v>
      </c>
      <c r="H32" s="1">
        <v>3.5300000000000001E-13</v>
      </c>
      <c r="I32" s="1" t="s">
        <v>13432</v>
      </c>
      <c r="J32">
        <v>2.8777442499490018</v>
      </c>
      <c r="K32">
        <v>12.452225294612175</v>
      </c>
      <c r="L32" t="s">
        <v>13965</v>
      </c>
      <c r="M32" t="s">
        <v>14318</v>
      </c>
      <c r="N32">
        <v>1</v>
      </c>
      <c r="P32" t="s">
        <v>16330</v>
      </c>
      <c r="Q32" t="s">
        <v>8110</v>
      </c>
      <c r="R32" t="s">
        <v>299</v>
      </c>
      <c r="S32" t="s">
        <v>16331</v>
      </c>
      <c r="T32" t="s">
        <v>16332</v>
      </c>
      <c r="U32" t="s">
        <v>16309</v>
      </c>
      <c r="V32" t="s">
        <v>16333</v>
      </c>
      <c r="W32" t="s">
        <v>16282</v>
      </c>
      <c r="X32" t="s">
        <v>16316</v>
      </c>
      <c r="AC32" t="s">
        <v>10426</v>
      </c>
    </row>
    <row r="33" spans="1:31" x14ac:dyDescent="0.25">
      <c r="A33" t="s">
        <v>8427</v>
      </c>
      <c r="B33" t="s">
        <v>13071</v>
      </c>
      <c r="C33">
        <v>18</v>
      </c>
      <c r="D33">
        <v>9</v>
      </c>
      <c r="E33">
        <v>1.22</v>
      </c>
      <c r="F33" t="s">
        <v>10408</v>
      </c>
      <c r="G33">
        <v>7.35</v>
      </c>
      <c r="H33" s="1">
        <v>2.7900000000000001E-5</v>
      </c>
      <c r="I33" s="1" t="s">
        <v>13433</v>
      </c>
      <c r="J33">
        <v>2.8777442499490018</v>
      </c>
      <c r="K33">
        <v>4.5543957967264026</v>
      </c>
      <c r="L33" t="s">
        <v>13966</v>
      </c>
      <c r="M33" t="s">
        <v>14319</v>
      </c>
      <c r="N33">
        <v>1</v>
      </c>
      <c r="P33" t="s">
        <v>16334</v>
      </c>
      <c r="Q33" t="s">
        <v>10306</v>
      </c>
      <c r="R33" t="s">
        <v>7103</v>
      </c>
      <c r="S33" t="s">
        <v>16335</v>
      </c>
      <c r="T33" t="s">
        <v>16336</v>
      </c>
      <c r="U33" t="s">
        <v>16337</v>
      </c>
      <c r="V33" t="s">
        <v>16338</v>
      </c>
      <c r="W33" t="s">
        <v>16339</v>
      </c>
      <c r="X33" t="s">
        <v>13784</v>
      </c>
      <c r="AC33" t="s">
        <v>10425</v>
      </c>
    </row>
    <row r="34" spans="1:31" x14ac:dyDescent="0.25">
      <c r="A34" t="s">
        <v>8268</v>
      </c>
      <c r="B34" t="s">
        <v>13072</v>
      </c>
      <c r="C34">
        <v>94</v>
      </c>
      <c r="D34">
        <v>45</v>
      </c>
      <c r="E34">
        <v>6.4</v>
      </c>
      <c r="F34" t="s">
        <v>10408</v>
      </c>
      <c r="G34">
        <v>7.04</v>
      </c>
      <c r="H34" s="1">
        <v>2.04E-20</v>
      </c>
      <c r="I34" s="1" t="s">
        <v>13434</v>
      </c>
      <c r="J34">
        <v>2.8155754288625725</v>
      </c>
      <c r="K34">
        <v>19.690369832574099</v>
      </c>
      <c r="L34" t="s">
        <v>13967</v>
      </c>
      <c r="M34" t="s">
        <v>14320</v>
      </c>
      <c r="N34">
        <v>1</v>
      </c>
      <c r="P34" t="s">
        <v>16340</v>
      </c>
      <c r="Q34" t="s">
        <v>6641</v>
      </c>
      <c r="R34" t="s">
        <v>7153</v>
      </c>
      <c r="S34" t="s">
        <v>16341</v>
      </c>
      <c r="T34" t="s">
        <v>16342</v>
      </c>
      <c r="U34" t="s">
        <v>16309</v>
      </c>
      <c r="V34" t="s">
        <v>16320</v>
      </c>
      <c r="AC34">
        <v>0</v>
      </c>
    </row>
    <row r="35" spans="1:31" x14ac:dyDescent="0.25">
      <c r="A35" t="s">
        <v>7117</v>
      </c>
      <c r="B35" t="s">
        <v>13073</v>
      </c>
      <c r="C35">
        <v>19</v>
      </c>
      <c r="D35">
        <v>9</v>
      </c>
      <c r="E35">
        <v>1.29</v>
      </c>
      <c r="F35" t="s">
        <v>10408</v>
      </c>
      <c r="G35">
        <v>6.96</v>
      </c>
      <c r="H35" s="1">
        <v>3.8800000000000001E-5</v>
      </c>
      <c r="I35" s="1" t="s">
        <v>13435</v>
      </c>
      <c r="J35">
        <v>2.7990873060740036</v>
      </c>
      <c r="K35">
        <v>4.4111682744057923</v>
      </c>
      <c r="L35" t="s">
        <v>13968</v>
      </c>
      <c r="M35" t="s">
        <v>14321</v>
      </c>
      <c r="N35">
        <v>0</v>
      </c>
      <c r="P35" t="s">
        <v>16343</v>
      </c>
      <c r="Q35" t="s">
        <v>8153</v>
      </c>
      <c r="R35" t="s">
        <v>410</v>
      </c>
      <c r="S35" t="s">
        <v>16344</v>
      </c>
      <c r="T35" t="s">
        <v>16345</v>
      </c>
      <c r="U35" t="s">
        <v>16309</v>
      </c>
      <c r="V35" t="s">
        <v>16310</v>
      </c>
      <c r="W35" t="s">
        <v>16346</v>
      </c>
      <c r="AC35">
        <v>0</v>
      </c>
    </row>
    <row r="36" spans="1:31" x14ac:dyDescent="0.25">
      <c r="A36" t="s">
        <v>10372</v>
      </c>
      <c r="B36" t="s">
        <v>13074</v>
      </c>
      <c r="C36">
        <v>32</v>
      </c>
      <c r="D36">
        <v>15</v>
      </c>
      <c r="E36">
        <v>2.1800000000000002</v>
      </c>
      <c r="F36" t="s">
        <v>10408</v>
      </c>
      <c r="G36">
        <v>6.89</v>
      </c>
      <c r="H36" s="1">
        <v>1.1899999999999999E-7</v>
      </c>
      <c r="I36" s="1" t="s">
        <v>13436</v>
      </c>
      <c r="J36">
        <v>2.7845039829295666</v>
      </c>
      <c r="K36">
        <v>6.924453038607469</v>
      </c>
      <c r="L36" t="s">
        <v>13969</v>
      </c>
      <c r="M36" t="s">
        <v>14322</v>
      </c>
      <c r="N36">
        <v>1</v>
      </c>
      <c r="P36" t="s">
        <v>16347</v>
      </c>
      <c r="Q36" t="s">
        <v>8319</v>
      </c>
      <c r="R36" t="s">
        <v>6766</v>
      </c>
      <c r="S36" t="s">
        <v>16348</v>
      </c>
      <c r="T36" t="s">
        <v>16349</v>
      </c>
      <c r="U36" t="s">
        <v>16309</v>
      </c>
      <c r="V36" t="s">
        <v>16320</v>
      </c>
      <c r="W36" t="s">
        <v>16305</v>
      </c>
      <c r="AC36">
        <v>0</v>
      </c>
    </row>
    <row r="37" spans="1:31" x14ac:dyDescent="0.25">
      <c r="A37" t="s">
        <v>10311</v>
      </c>
      <c r="B37" t="s">
        <v>13075</v>
      </c>
      <c r="C37">
        <v>33</v>
      </c>
      <c r="D37">
        <v>15</v>
      </c>
      <c r="E37">
        <v>2.25</v>
      </c>
      <c r="F37" t="s">
        <v>10408</v>
      </c>
      <c r="G37">
        <v>6.68</v>
      </c>
      <c r="H37" s="1">
        <v>1.6199999999999999E-7</v>
      </c>
      <c r="I37" s="1" t="s">
        <v>13437</v>
      </c>
      <c r="J37">
        <v>2.7398481026993275</v>
      </c>
      <c r="K37">
        <v>6.7904849854573683</v>
      </c>
      <c r="L37" t="s">
        <v>13970</v>
      </c>
      <c r="M37" t="s">
        <v>14323</v>
      </c>
      <c r="N37">
        <v>0</v>
      </c>
      <c r="P37" t="s">
        <v>16350</v>
      </c>
      <c r="Q37" t="s">
        <v>9157</v>
      </c>
      <c r="R37" t="s">
        <v>6882</v>
      </c>
      <c r="S37" t="s">
        <v>13779</v>
      </c>
      <c r="T37" t="s">
        <v>16351</v>
      </c>
      <c r="U37" t="s">
        <v>16309</v>
      </c>
      <c r="V37" t="s">
        <v>16320</v>
      </c>
      <c r="AC37">
        <v>0</v>
      </c>
    </row>
    <row r="38" spans="1:31" x14ac:dyDescent="0.25">
      <c r="A38" t="s">
        <v>6624</v>
      </c>
      <c r="B38" t="s">
        <v>13076</v>
      </c>
      <c r="C38">
        <v>9</v>
      </c>
      <c r="D38">
        <v>4</v>
      </c>
      <c r="E38">
        <v>0.61</v>
      </c>
      <c r="F38" t="s">
        <v>10408</v>
      </c>
      <c r="G38">
        <v>6.53</v>
      </c>
      <c r="H38" s="1">
        <v>7.3800000000000003E-3</v>
      </c>
      <c r="I38" s="1" t="s">
        <v>13438</v>
      </c>
      <c r="J38">
        <v>2.7070829917717063</v>
      </c>
      <c r="K38">
        <v>2.1319436381769585</v>
      </c>
      <c r="L38" t="s">
        <v>13971</v>
      </c>
      <c r="M38" t="s">
        <v>14324</v>
      </c>
      <c r="N38">
        <v>1</v>
      </c>
      <c r="P38" t="s">
        <v>16352</v>
      </c>
      <c r="Q38" t="s">
        <v>19052</v>
      </c>
      <c r="R38" t="s">
        <v>6723</v>
      </c>
      <c r="S38" t="s">
        <v>16353</v>
      </c>
      <c r="T38" t="s">
        <v>16354</v>
      </c>
      <c r="U38" t="s">
        <v>16314</v>
      </c>
      <c r="V38" t="s">
        <v>16315</v>
      </c>
      <c r="W38" t="s">
        <v>13777</v>
      </c>
      <c r="X38" t="s">
        <v>16316</v>
      </c>
      <c r="AC38">
        <v>0</v>
      </c>
    </row>
    <row r="39" spans="1:31" x14ac:dyDescent="0.25">
      <c r="A39" t="s">
        <v>9594</v>
      </c>
      <c r="B39" t="s">
        <v>13080</v>
      </c>
      <c r="C39">
        <v>35</v>
      </c>
      <c r="D39">
        <v>15</v>
      </c>
      <c r="E39">
        <v>2.38</v>
      </c>
      <c r="F39" t="s">
        <v>10408</v>
      </c>
      <c r="G39">
        <v>6.3</v>
      </c>
      <c r="H39" s="1">
        <v>2.96E-7</v>
      </c>
      <c r="I39" s="1" t="s">
        <v>13442</v>
      </c>
      <c r="J39">
        <v>2.6553518286125541</v>
      </c>
      <c r="K39">
        <v>6.5287082889410604</v>
      </c>
      <c r="L39" t="s">
        <v>13975</v>
      </c>
      <c r="M39" t="s">
        <v>14328</v>
      </c>
      <c r="N39">
        <v>1</v>
      </c>
      <c r="P39" t="s">
        <v>16355</v>
      </c>
      <c r="Q39" t="s">
        <v>10351</v>
      </c>
      <c r="R39" t="s">
        <v>7133</v>
      </c>
      <c r="S39" t="s">
        <v>16356</v>
      </c>
      <c r="T39" t="s">
        <v>16357</v>
      </c>
      <c r="U39" t="s">
        <v>16309</v>
      </c>
      <c r="V39" t="s">
        <v>16320</v>
      </c>
      <c r="W39" t="s">
        <v>16305</v>
      </c>
      <c r="AC39">
        <v>0</v>
      </c>
    </row>
    <row r="40" spans="1:31" x14ac:dyDescent="0.25">
      <c r="A40" t="s">
        <v>9978</v>
      </c>
      <c r="B40" t="s">
        <v>13083</v>
      </c>
      <c r="C40">
        <v>35</v>
      </c>
      <c r="D40">
        <v>15</v>
      </c>
      <c r="E40">
        <v>2.38</v>
      </c>
      <c r="F40" t="s">
        <v>10408</v>
      </c>
      <c r="G40">
        <v>6.3</v>
      </c>
      <c r="H40" s="1">
        <v>2.96E-7</v>
      </c>
      <c r="I40" s="1" t="s">
        <v>13445</v>
      </c>
      <c r="J40">
        <v>2.6553518286125541</v>
      </c>
      <c r="K40">
        <v>6.5287082889410604</v>
      </c>
      <c r="L40" t="s">
        <v>13978</v>
      </c>
      <c r="M40" t="s">
        <v>14331</v>
      </c>
      <c r="N40">
        <v>1</v>
      </c>
      <c r="P40" t="s">
        <v>16358</v>
      </c>
      <c r="Q40" t="s">
        <v>9848</v>
      </c>
      <c r="R40" t="s">
        <v>4543</v>
      </c>
      <c r="S40" t="s">
        <v>16359</v>
      </c>
      <c r="T40" t="s">
        <v>16360</v>
      </c>
      <c r="U40" t="s">
        <v>16309</v>
      </c>
      <c r="V40" t="s">
        <v>16333</v>
      </c>
      <c r="W40" t="s">
        <v>16282</v>
      </c>
      <c r="X40" t="s">
        <v>16316</v>
      </c>
      <c r="AC40" t="s">
        <v>10426</v>
      </c>
    </row>
    <row r="41" spans="1:31" x14ac:dyDescent="0.25">
      <c r="A41" t="s">
        <v>10326</v>
      </c>
      <c r="B41" t="s">
        <v>13079</v>
      </c>
      <c r="C41">
        <v>21</v>
      </c>
      <c r="D41">
        <v>9</v>
      </c>
      <c r="E41">
        <v>1.43</v>
      </c>
      <c r="F41" t="s">
        <v>10408</v>
      </c>
      <c r="G41">
        <v>6.3</v>
      </c>
      <c r="H41" s="1">
        <v>7.1500000000000003E-5</v>
      </c>
      <c r="I41" s="1" t="s">
        <v>13441</v>
      </c>
      <c r="J41">
        <v>2.6553518286125541</v>
      </c>
      <c r="K41">
        <v>4.1456939581989189</v>
      </c>
      <c r="L41" t="s">
        <v>13974</v>
      </c>
      <c r="M41" t="s">
        <v>14327</v>
      </c>
      <c r="N41">
        <v>1</v>
      </c>
      <c r="P41" s="9" t="s">
        <v>14022</v>
      </c>
      <c r="AC41" t="e">
        <v>#N/A</v>
      </c>
      <c r="AE41" s="9"/>
    </row>
    <row r="42" spans="1:31" x14ac:dyDescent="0.25">
      <c r="A42" t="s">
        <v>8258</v>
      </c>
      <c r="B42" t="s">
        <v>13082</v>
      </c>
      <c r="C42">
        <v>14</v>
      </c>
      <c r="D42">
        <v>6</v>
      </c>
      <c r="E42">
        <v>0.95</v>
      </c>
      <c r="F42" t="s">
        <v>10408</v>
      </c>
      <c r="G42">
        <v>6.3</v>
      </c>
      <c r="H42" s="1">
        <v>1.1800000000000001E-3</v>
      </c>
      <c r="I42" s="1" t="s">
        <v>13444</v>
      </c>
      <c r="J42">
        <v>2.6553518286125541</v>
      </c>
      <c r="K42">
        <v>2.9281179926938741</v>
      </c>
      <c r="L42" t="s">
        <v>13977</v>
      </c>
      <c r="M42" t="s">
        <v>14330</v>
      </c>
      <c r="N42">
        <v>1</v>
      </c>
      <c r="P42" t="s">
        <v>16361</v>
      </c>
      <c r="Q42" t="s">
        <v>9558</v>
      </c>
      <c r="R42" t="s">
        <v>3820</v>
      </c>
      <c r="S42" t="s">
        <v>16362</v>
      </c>
      <c r="T42" t="s">
        <v>16363</v>
      </c>
      <c r="U42" t="s">
        <v>16364</v>
      </c>
      <c r="V42" t="s">
        <v>16365</v>
      </c>
      <c r="AC42">
        <v>0</v>
      </c>
    </row>
    <row r="43" spans="1:31" x14ac:dyDescent="0.25">
      <c r="A43" t="s">
        <v>8344</v>
      </c>
      <c r="B43" t="s">
        <v>13077</v>
      </c>
      <c r="C43">
        <v>7</v>
      </c>
      <c r="D43">
        <v>3</v>
      </c>
      <c r="E43">
        <v>0.48</v>
      </c>
      <c r="F43" t="s">
        <v>10408</v>
      </c>
      <c r="G43">
        <v>6.3</v>
      </c>
      <c r="H43" s="1">
        <v>2.2100000000000002E-2</v>
      </c>
      <c r="I43" s="1" t="s">
        <v>13439</v>
      </c>
      <c r="J43">
        <v>2.6553518286125541</v>
      </c>
      <c r="K43">
        <v>1.6556077263148892</v>
      </c>
      <c r="L43" t="s">
        <v>13972</v>
      </c>
      <c r="M43" t="s">
        <v>14325</v>
      </c>
      <c r="N43">
        <v>1</v>
      </c>
      <c r="P43" t="s">
        <v>16366</v>
      </c>
      <c r="Q43" t="s">
        <v>10397</v>
      </c>
      <c r="R43" t="s">
        <v>6606</v>
      </c>
      <c r="S43" t="s">
        <v>16367</v>
      </c>
      <c r="T43" t="s">
        <v>16368</v>
      </c>
      <c r="U43" t="s">
        <v>13794</v>
      </c>
      <c r="V43" t="s">
        <v>13795</v>
      </c>
      <c r="W43" t="s">
        <v>16369</v>
      </c>
      <c r="X43" t="s">
        <v>13797</v>
      </c>
      <c r="AC43">
        <v>0</v>
      </c>
    </row>
    <row r="44" spans="1:31" x14ac:dyDescent="0.25">
      <c r="A44" t="s">
        <v>8928</v>
      </c>
      <c r="B44" t="s">
        <v>13078</v>
      </c>
      <c r="C44">
        <v>7</v>
      </c>
      <c r="D44">
        <v>3</v>
      </c>
      <c r="E44">
        <v>0.48</v>
      </c>
      <c r="F44" t="s">
        <v>10408</v>
      </c>
      <c r="G44">
        <v>6.3</v>
      </c>
      <c r="H44" s="1">
        <v>2.2100000000000002E-2</v>
      </c>
      <c r="I44" s="1" t="s">
        <v>13440</v>
      </c>
      <c r="J44">
        <v>2.6553518286125541</v>
      </c>
      <c r="K44">
        <v>1.6556077263148892</v>
      </c>
      <c r="L44" t="s">
        <v>13973</v>
      </c>
      <c r="M44" t="s">
        <v>14326</v>
      </c>
      <c r="N44">
        <v>1</v>
      </c>
      <c r="P44" t="s">
        <v>16370</v>
      </c>
      <c r="Q44" t="s">
        <v>8417</v>
      </c>
      <c r="R44" t="s">
        <v>1055</v>
      </c>
      <c r="S44" t="s">
        <v>16371</v>
      </c>
      <c r="T44" t="s">
        <v>16372</v>
      </c>
      <c r="U44" t="s">
        <v>13794</v>
      </c>
      <c r="V44" t="s">
        <v>13795</v>
      </c>
      <c r="W44" t="s">
        <v>13796</v>
      </c>
      <c r="X44" t="s">
        <v>13797</v>
      </c>
      <c r="AC44">
        <v>0</v>
      </c>
    </row>
    <row r="45" spans="1:31" x14ac:dyDescent="0.25">
      <c r="A45" t="s">
        <v>9841</v>
      </c>
      <c r="B45" t="s">
        <v>13081</v>
      </c>
      <c r="C45">
        <v>7</v>
      </c>
      <c r="D45">
        <v>3</v>
      </c>
      <c r="E45">
        <v>0.48</v>
      </c>
      <c r="F45" t="s">
        <v>10408</v>
      </c>
      <c r="G45">
        <v>6.3</v>
      </c>
      <c r="H45" s="1">
        <v>2.2100000000000002E-2</v>
      </c>
      <c r="I45" s="1" t="s">
        <v>13443</v>
      </c>
      <c r="J45">
        <v>2.6553518286125541</v>
      </c>
      <c r="K45">
        <v>1.6556077263148892</v>
      </c>
      <c r="L45" t="s">
        <v>13976</v>
      </c>
      <c r="M45" t="s">
        <v>14329</v>
      </c>
      <c r="N45">
        <v>1</v>
      </c>
      <c r="P45" t="s">
        <v>16373</v>
      </c>
      <c r="Q45" t="s">
        <v>9263</v>
      </c>
      <c r="R45" t="s">
        <v>6900</v>
      </c>
      <c r="S45" t="s">
        <v>16374</v>
      </c>
      <c r="T45" t="s">
        <v>16375</v>
      </c>
      <c r="U45" t="s">
        <v>13775</v>
      </c>
      <c r="V45" t="s">
        <v>13776</v>
      </c>
      <c r="W45" t="s">
        <v>13777</v>
      </c>
      <c r="AC45">
        <v>0</v>
      </c>
    </row>
    <row r="46" spans="1:31" x14ac:dyDescent="0.25">
      <c r="A46" t="s">
        <v>9403</v>
      </c>
      <c r="B46" t="s">
        <v>13084</v>
      </c>
      <c r="C46">
        <v>123</v>
      </c>
      <c r="D46">
        <v>52</v>
      </c>
      <c r="E46">
        <v>8.3699999999999992</v>
      </c>
      <c r="F46" t="s">
        <v>10408</v>
      </c>
      <c r="G46">
        <v>6.21</v>
      </c>
      <c r="H46" s="1">
        <v>1.8800000000000001E-21</v>
      </c>
      <c r="I46" s="1" t="s">
        <v>13446</v>
      </c>
      <c r="J46">
        <v>2.6345932684457569</v>
      </c>
      <c r="K46">
        <v>20.72584215073632</v>
      </c>
      <c r="L46" t="s">
        <v>13979</v>
      </c>
      <c r="M46" t="s">
        <v>14332</v>
      </c>
      <c r="N46">
        <v>1</v>
      </c>
      <c r="P46" t="s">
        <v>16376</v>
      </c>
      <c r="Q46" t="s">
        <v>9627</v>
      </c>
      <c r="R46" t="s">
        <v>4000</v>
      </c>
      <c r="S46" t="s">
        <v>16377</v>
      </c>
      <c r="T46" t="s">
        <v>16378</v>
      </c>
      <c r="U46" t="s">
        <v>13775</v>
      </c>
      <c r="V46" t="s">
        <v>13776</v>
      </c>
      <c r="W46" t="s">
        <v>13777</v>
      </c>
      <c r="Y46" t="s">
        <v>16379</v>
      </c>
      <c r="AC46">
        <v>0</v>
      </c>
    </row>
    <row r="47" spans="1:31" x14ac:dyDescent="0.25">
      <c r="A47" t="s">
        <v>9086</v>
      </c>
      <c r="B47" t="s">
        <v>13085</v>
      </c>
      <c r="C47">
        <v>17</v>
      </c>
      <c r="D47">
        <v>7</v>
      </c>
      <c r="E47">
        <v>1.1599999999999999</v>
      </c>
      <c r="F47" t="s">
        <v>10408</v>
      </c>
      <c r="G47">
        <v>6.05</v>
      </c>
      <c r="H47" s="1">
        <v>5.5699999999999999E-4</v>
      </c>
      <c r="I47" s="1" t="s">
        <v>13447</v>
      </c>
      <c r="J47">
        <v>2.596935142387232</v>
      </c>
      <c r="K47">
        <v>3.2541448048262707</v>
      </c>
      <c r="L47" t="s">
        <v>13980</v>
      </c>
      <c r="M47" t="s">
        <v>14333</v>
      </c>
      <c r="N47">
        <v>1</v>
      </c>
      <c r="P47" t="s">
        <v>16380</v>
      </c>
      <c r="Q47" t="s">
        <v>8737</v>
      </c>
      <c r="R47" t="s">
        <v>1805</v>
      </c>
      <c r="S47" t="s">
        <v>13779</v>
      </c>
      <c r="T47" t="s">
        <v>16381</v>
      </c>
      <c r="U47" t="s">
        <v>16382</v>
      </c>
      <c r="V47" t="s">
        <v>13795</v>
      </c>
      <c r="W47" t="s">
        <v>16383</v>
      </c>
      <c r="AC47">
        <v>0</v>
      </c>
    </row>
    <row r="48" spans="1:31" x14ac:dyDescent="0.25">
      <c r="A48" t="s">
        <v>10322</v>
      </c>
      <c r="B48" t="s">
        <v>13086</v>
      </c>
      <c r="C48">
        <v>17</v>
      </c>
      <c r="D48">
        <v>7</v>
      </c>
      <c r="E48">
        <v>1.1599999999999999</v>
      </c>
      <c r="F48" t="s">
        <v>10408</v>
      </c>
      <c r="G48">
        <v>6.05</v>
      </c>
      <c r="H48" s="1">
        <v>5.5699999999999999E-4</v>
      </c>
      <c r="I48" s="1" t="s">
        <v>13448</v>
      </c>
      <c r="J48">
        <v>2.596935142387232</v>
      </c>
      <c r="K48">
        <v>3.2541448048262707</v>
      </c>
      <c r="L48" t="s">
        <v>13981</v>
      </c>
      <c r="M48" t="s">
        <v>14334</v>
      </c>
      <c r="N48">
        <v>1</v>
      </c>
      <c r="P48" t="s">
        <v>16384</v>
      </c>
      <c r="Q48" t="s">
        <v>9226</v>
      </c>
      <c r="R48" t="s">
        <v>2967</v>
      </c>
      <c r="S48" t="s">
        <v>16385</v>
      </c>
      <c r="T48" t="s">
        <v>16386</v>
      </c>
      <c r="U48" t="s">
        <v>16387</v>
      </c>
      <c r="V48" t="s">
        <v>16388</v>
      </c>
      <c r="W48" t="s">
        <v>13777</v>
      </c>
      <c r="X48" t="s">
        <v>16389</v>
      </c>
      <c r="AC48">
        <v>0</v>
      </c>
    </row>
    <row r="49" spans="1:29" x14ac:dyDescent="0.25">
      <c r="A49" t="s">
        <v>8838</v>
      </c>
      <c r="B49" s="9" t="s">
        <v>13087</v>
      </c>
      <c r="C49">
        <v>61</v>
      </c>
      <c r="D49">
        <v>25</v>
      </c>
      <c r="E49">
        <v>4.1500000000000004</v>
      </c>
      <c r="F49" t="s">
        <v>10408</v>
      </c>
      <c r="G49">
        <v>6.02</v>
      </c>
      <c r="H49" s="1">
        <v>7.7299999999999994E-11</v>
      </c>
      <c r="I49" s="1" t="s">
        <v>13449</v>
      </c>
      <c r="J49">
        <v>2.5897634869849773</v>
      </c>
      <c r="K49">
        <v>10.111820506081674</v>
      </c>
      <c r="L49" s="9" t="s">
        <v>14022</v>
      </c>
      <c r="M49" t="s">
        <v>14375</v>
      </c>
      <c r="N49">
        <v>0</v>
      </c>
      <c r="P49" t="s">
        <v>16390</v>
      </c>
      <c r="Q49" t="s">
        <v>9972</v>
      </c>
      <c r="R49" t="s">
        <v>4854</v>
      </c>
      <c r="S49" t="s">
        <v>16391</v>
      </c>
      <c r="T49" t="s">
        <v>16392</v>
      </c>
      <c r="U49" t="s">
        <v>13775</v>
      </c>
      <c r="V49" t="s">
        <v>13776</v>
      </c>
      <c r="W49" t="s">
        <v>13777</v>
      </c>
      <c r="AC49">
        <v>0</v>
      </c>
    </row>
    <row r="50" spans="1:29" x14ac:dyDescent="0.25">
      <c r="A50" t="s">
        <v>7071</v>
      </c>
      <c r="B50" s="9" t="s">
        <v>13088</v>
      </c>
      <c r="C50">
        <v>62</v>
      </c>
      <c r="D50">
        <v>25</v>
      </c>
      <c r="E50">
        <v>4.22</v>
      </c>
      <c r="F50" t="s">
        <v>10408</v>
      </c>
      <c r="G50">
        <v>5.93</v>
      </c>
      <c r="H50" s="1">
        <v>1.02E-10</v>
      </c>
      <c r="I50" s="1" t="s">
        <v>13450</v>
      </c>
      <c r="J50">
        <v>2.5680321047712789</v>
      </c>
      <c r="K50">
        <v>9.991399828238082</v>
      </c>
      <c r="L50" s="9" t="s">
        <v>14048</v>
      </c>
      <c r="M50" t="s">
        <v>14401</v>
      </c>
      <c r="N50">
        <v>0</v>
      </c>
      <c r="P50" t="s">
        <v>16393</v>
      </c>
      <c r="Q50" t="s">
        <v>8707</v>
      </c>
      <c r="R50" t="s">
        <v>1734</v>
      </c>
      <c r="S50" t="s">
        <v>16394</v>
      </c>
      <c r="T50" t="s">
        <v>16395</v>
      </c>
      <c r="U50" t="s">
        <v>13775</v>
      </c>
      <c r="V50" t="s">
        <v>13776</v>
      </c>
      <c r="W50" t="s">
        <v>13777</v>
      </c>
      <c r="Y50" t="s">
        <v>16379</v>
      </c>
      <c r="AC50">
        <v>0</v>
      </c>
    </row>
    <row r="51" spans="1:29" x14ac:dyDescent="0.25">
      <c r="A51" t="s">
        <v>10308</v>
      </c>
      <c r="B51" t="s">
        <v>13089</v>
      </c>
      <c r="C51">
        <v>20</v>
      </c>
      <c r="D51">
        <v>8</v>
      </c>
      <c r="E51">
        <v>1.36</v>
      </c>
      <c r="F51" t="s">
        <v>10408</v>
      </c>
      <c r="G51">
        <v>5.88</v>
      </c>
      <c r="H51" s="1">
        <v>2.63E-4</v>
      </c>
      <c r="I51" s="1" t="s">
        <v>13451</v>
      </c>
      <c r="J51">
        <v>2.5558161550616396</v>
      </c>
      <c r="K51">
        <v>3.580044251510242</v>
      </c>
      <c r="L51" t="s">
        <v>13984</v>
      </c>
      <c r="M51" t="s">
        <v>14337</v>
      </c>
      <c r="N51">
        <v>1</v>
      </c>
      <c r="P51" t="s">
        <v>16396</v>
      </c>
      <c r="Q51" t="s">
        <v>10331</v>
      </c>
      <c r="R51" t="s">
        <v>6239</v>
      </c>
      <c r="S51" t="s">
        <v>16397</v>
      </c>
      <c r="T51" t="s">
        <v>16398</v>
      </c>
      <c r="U51" t="s">
        <v>16387</v>
      </c>
      <c r="V51" t="s">
        <v>16388</v>
      </c>
      <c r="W51" t="s">
        <v>13777</v>
      </c>
      <c r="X51" t="s">
        <v>16389</v>
      </c>
      <c r="AC51">
        <v>0</v>
      </c>
    </row>
    <row r="52" spans="1:29" x14ac:dyDescent="0.25">
      <c r="A52" t="s">
        <v>9729</v>
      </c>
      <c r="B52" t="s">
        <v>13090</v>
      </c>
      <c r="C52">
        <v>15</v>
      </c>
      <c r="D52">
        <v>6</v>
      </c>
      <c r="E52">
        <v>1.02</v>
      </c>
      <c r="F52" t="s">
        <v>10408</v>
      </c>
      <c r="G52">
        <v>5.88</v>
      </c>
      <c r="H52" s="1">
        <v>1.57E-3</v>
      </c>
      <c r="I52" s="1" t="s">
        <v>13452</v>
      </c>
      <c r="J52">
        <v>2.5558161550616396</v>
      </c>
      <c r="K52">
        <v>2.804100347590766</v>
      </c>
      <c r="L52" t="s">
        <v>13985</v>
      </c>
      <c r="M52" t="s">
        <v>14338</v>
      </c>
      <c r="N52">
        <v>1</v>
      </c>
      <c r="P52" t="s">
        <v>16399</v>
      </c>
      <c r="Q52" t="s">
        <v>8618</v>
      </c>
      <c r="R52" t="s">
        <v>1526</v>
      </c>
      <c r="S52" t="s">
        <v>13779</v>
      </c>
      <c r="T52" t="s">
        <v>16400</v>
      </c>
      <c r="U52" t="s">
        <v>13775</v>
      </c>
      <c r="V52" t="s">
        <v>16401</v>
      </c>
      <c r="W52" t="s">
        <v>16402</v>
      </c>
      <c r="AC52">
        <v>0</v>
      </c>
    </row>
    <row r="53" spans="1:29" x14ac:dyDescent="0.25">
      <c r="A53" t="s">
        <v>7088</v>
      </c>
      <c r="B53" t="s">
        <v>13091</v>
      </c>
      <c r="C53">
        <v>15</v>
      </c>
      <c r="D53">
        <v>6</v>
      </c>
      <c r="E53">
        <v>1.02</v>
      </c>
      <c r="F53" t="s">
        <v>10408</v>
      </c>
      <c r="G53">
        <v>5.88</v>
      </c>
      <c r="H53" s="1">
        <v>1.57E-3</v>
      </c>
      <c r="I53" s="1" t="s">
        <v>13453</v>
      </c>
      <c r="J53">
        <v>2.5558161550616396</v>
      </c>
      <c r="K53">
        <v>2.804100347590766</v>
      </c>
      <c r="L53" t="s">
        <v>13986</v>
      </c>
      <c r="M53" t="s">
        <v>14339</v>
      </c>
      <c r="N53">
        <v>1</v>
      </c>
      <c r="P53" t="s">
        <v>16403</v>
      </c>
      <c r="Q53" t="s">
        <v>9202</v>
      </c>
      <c r="R53" t="s">
        <v>2903</v>
      </c>
      <c r="S53" t="s">
        <v>13779</v>
      </c>
      <c r="T53" t="s">
        <v>16404</v>
      </c>
      <c r="U53" t="s">
        <v>16405</v>
      </c>
      <c r="V53" t="s">
        <v>13795</v>
      </c>
      <c r="X53" t="s">
        <v>16389</v>
      </c>
      <c r="AC53">
        <v>0</v>
      </c>
    </row>
    <row r="54" spans="1:29" x14ac:dyDescent="0.25">
      <c r="A54" t="s">
        <v>8141</v>
      </c>
      <c r="B54" t="s">
        <v>13092</v>
      </c>
      <c r="C54">
        <v>211</v>
      </c>
      <c r="D54">
        <v>84</v>
      </c>
      <c r="E54">
        <v>14.36</v>
      </c>
      <c r="F54" t="s">
        <v>10408</v>
      </c>
      <c r="G54">
        <v>5.85</v>
      </c>
      <c r="H54" s="1">
        <v>2.6800000000000001E-32</v>
      </c>
      <c r="I54" s="1" t="s">
        <v>13454</v>
      </c>
      <c r="J54">
        <v>2.5484366246960422</v>
      </c>
      <c r="K54">
        <v>31.571865205971207</v>
      </c>
      <c r="L54" t="s">
        <v>13987</v>
      </c>
      <c r="M54" t="s">
        <v>14340</v>
      </c>
      <c r="N54">
        <v>1</v>
      </c>
      <c r="P54" t="s">
        <v>16406</v>
      </c>
      <c r="Q54" t="s">
        <v>8271</v>
      </c>
      <c r="R54" t="s">
        <v>685</v>
      </c>
      <c r="S54" t="s">
        <v>13779</v>
      </c>
      <c r="T54" t="s">
        <v>16407</v>
      </c>
      <c r="U54" t="s">
        <v>16382</v>
      </c>
      <c r="V54" t="s">
        <v>13795</v>
      </c>
      <c r="W54" t="s">
        <v>16383</v>
      </c>
      <c r="AC54">
        <v>0</v>
      </c>
    </row>
    <row r="55" spans="1:29" x14ac:dyDescent="0.25">
      <c r="A55" t="s">
        <v>9341</v>
      </c>
      <c r="B55" t="s">
        <v>13093</v>
      </c>
      <c r="C55">
        <v>81</v>
      </c>
      <c r="D55">
        <v>32</v>
      </c>
      <c r="E55">
        <v>5.51</v>
      </c>
      <c r="F55" t="s">
        <v>10408</v>
      </c>
      <c r="G55">
        <v>5.81</v>
      </c>
      <c r="H55" s="1">
        <v>4.02E-13</v>
      </c>
      <c r="I55" s="1" t="s">
        <v>13455</v>
      </c>
      <c r="J55">
        <v>2.5385381636298039</v>
      </c>
      <c r="K55">
        <v>12.395773946915529</v>
      </c>
      <c r="L55" t="s">
        <v>13988</v>
      </c>
      <c r="M55" t="s">
        <v>14341</v>
      </c>
      <c r="N55">
        <v>1</v>
      </c>
      <c r="P55" t="s">
        <v>16408</v>
      </c>
      <c r="Q55" t="s">
        <v>8532</v>
      </c>
      <c r="R55" t="s">
        <v>1323</v>
      </c>
      <c r="S55" t="s">
        <v>16409</v>
      </c>
      <c r="T55" t="s">
        <v>16410</v>
      </c>
      <c r="U55" t="s">
        <v>13775</v>
      </c>
      <c r="V55" t="s">
        <v>13776</v>
      </c>
      <c r="W55" t="s">
        <v>16411</v>
      </c>
      <c r="AC55">
        <v>0</v>
      </c>
    </row>
    <row r="56" spans="1:29" x14ac:dyDescent="0.25">
      <c r="A56" t="s">
        <v>10215</v>
      </c>
      <c r="B56" s="9" t="s">
        <v>13094</v>
      </c>
      <c r="C56">
        <v>159</v>
      </c>
      <c r="D56">
        <v>62</v>
      </c>
      <c r="E56">
        <v>10.82</v>
      </c>
      <c r="F56" t="s">
        <v>10408</v>
      </c>
      <c r="G56">
        <v>5.73</v>
      </c>
      <c r="H56" s="1">
        <v>8.0899999999999995E-24</v>
      </c>
      <c r="I56" s="1" t="s">
        <v>13456</v>
      </c>
      <c r="J56">
        <v>2.5185351389821804</v>
      </c>
      <c r="K56">
        <v>23.092051478387727</v>
      </c>
      <c r="L56" s="9" t="s">
        <v>13982</v>
      </c>
      <c r="M56" t="s">
        <v>14335</v>
      </c>
      <c r="N56">
        <v>0</v>
      </c>
      <c r="P56" t="s">
        <v>16412</v>
      </c>
      <c r="Q56" t="s">
        <v>9102</v>
      </c>
      <c r="R56" t="s">
        <v>2683</v>
      </c>
      <c r="S56" t="s">
        <v>16413</v>
      </c>
      <c r="T56" t="s">
        <v>16414</v>
      </c>
      <c r="U56" t="s">
        <v>16387</v>
      </c>
      <c r="V56" t="s">
        <v>16388</v>
      </c>
      <c r="W56" t="s">
        <v>13777</v>
      </c>
      <c r="X56" t="s">
        <v>16389</v>
      </c>
      <c r="AC56">
        <v>0</v>
      </c>
    </row>
    <row r="57" spans="1:29" x14ac:dyDescent="0.25">
      <c r="A57" t="s">
        <v>6730</v>
      </c>
      <c r="B57" t="s">
        <v>13095</v>
      </c>
      <c r="C57">
        <v>186</v>
      </c>
      <c r="D57">
        <v>72</v>
      </c>
      <c r="E57">
        <v>12.66</v>
      </c>
      <c r="F57" t="s">
        <v>10408</v>
      </c>
      <c r="G57">
        <v>5.69</v>
      </c>
      <c r="H57" s="1">
        <v>2.8099999999999999E-27</v>
      </c>
      <c r="I57" s="1" t="s">
        <v>13457</v>
      </c>
      <c r="J57">
        <v>2.5084286525318573</v>
      </c>
      <c r="K57">
        <v>26.551293680094918</v>
      </c>
      <c r="L57" t="s">
        <v>13990</v>
      </c>
      <c r="M57" t="s">
        <v>14343</v>
      </c>
      <c r="N57">
        <v>0</v>
      </c>
      <c r="P57" t="s">
        <v>16415</v>
      </c>
      <c r="Q57" t="s">
        <v>9262</v>
      </c>
      <c r="R57" t="s">
        <v>3061</v>
      </c>
      <c r="S57" t="s">
        <v>13779</v>
      </c>
      <c r="T57" t="s">
        <v>16416</v>
      </c>
      <c r="U57" t="s">
        <v>13775</v>
      </c>
      <c r="V57" t="s">
        <v>13776</v>
      </c>
      <c r="W57" t="s">
        <v>13777</v>
      </c>
      <c r="Y57" t="s">
        <v>16379</v>
      </c>
      <c r="AC57">
        <v>0</v>
      </c>
    </row>
    <row r="58" spans="1:29" x14ac:dyDescent="0.25">
      <c r="A58" t="s">
        <v>8440</v>
      </c>
      <c r="B58" t="s">
        <v>13096</v>
      </c>
      <c r="C58">
        <v>145</v>
      </c>
      <c r="D58">
        <v>56</v>
      </c>
      <c r="E58">
        <v>9.8699999999999992</v>
      </c>
      <c r="F58" t="s">
        <v>10408</v>
      </c>
      <c r="G58">
        <v>5.68</v>
      </c>
      <c r="H58" s="1">
        <v>1.7099999999999999E-21</v>
      </c>
      <c r="I58" s="1" t="s">
        <v>13458</v>
      </c>
      <c r="J58">
        <v>2.5058909297299574</v>
      </c>
      <c r="K58">
        <v>20.767003889607842</v>
      </c>
      <c r="L58" t="s">
        <v>13991</v>
      </c>
      <c r="M58" t="s">
        <v>14344</v>
      </c>
      <c r="N58">
        <v>1</v>
      </c>
      <c r="P58" t="s">
        <v>13772</v>
      </c>
      <c r="Q58" t="s">
        <v>9877</v>
      </c>
      <c r="R58" t="s">
        <v>6998</v>
      </c>
      <c r="S58" t="s">
        <v>13773</v>
      </c>
      <c r="T58" t="s">
        <v>13774</v>
      </c>
      <c r="U58" t="s">
        <v>13775</v>
      </c>
      <c r="V58" t="s">
        <v>13776</v>
      </c>
      <c r="W58" t="s">
        <v>13777</v>
      </c>
      <c r="AC58">
        <v>0</v>
      </c>
    </row>
    <row r="59" spans="1:29" x14ac:dyDescent="0.25">
      <c r="A59" t="s">
        <v>9400</v>
      </c>
      <c r="B59" t="s">
        <v>13097</v>
      </c>
      <c r="C59">
        <v>138</v>
      </c>
      <c r="D59">
        <v>53</v>
      </c>
      <c r="E59">
        <v>9.39</v>
      </c>
      <c r="F59" t="s">
        <v>10408</v>
      </c>
      <c r="G59">
        <v>5.64</v>
      </c>
      <c r="H59" s="1">
        <v>2.4799999999999999E-20</v>
      </c>
      <c r="I59" s="1" t="s">
        <v>13459</v>
      </c>
      <c r="J59">
        <v>2.4956951626240689</v>
      </c>
      <c r="K59">
        <v>19.605548319173781</v>
      </c>
      <c r="L59" t="s">
        <v>13992</v>
      </c>
      <c r="M59" t="s">
        <v>14345</v>
      </c>
      <c r="N59">
        <v>1</v>
      </c>
      <c r="P59" t="s">
        <v>16417</v>
      </c>
      <c r="Q59" t="s">
        <v>6132</v>
      </c>
      <c r="R59" t="s">
        <v>7113</v>
      </c>
      <c r="S59" t="s">
        <v>16418</v>
      </c>
      <c r="T59" t="s">
        <v>16419</v>
      </c>
      <c r="U59" t="s">
        <v>13775</v>
      </c>
      <c r="V59" t="s">
        <v>16401</v>
      </c>
      <c r="W59" t="s">
        <v>16402</v>
      </c>
      <c r="Y59" t="s">
        <v>16379</v>
      </c>
      <c r="AC59">
        <v>0</v>
      </c>
    </row>
    <row r="60" spans="1:29" x14ac:dyDescent="0.25">
      <c r="A60" t="s">
        <v>10349</v>
      </c>
      <c r="B60" t="s">
        <v>13098</v>
      </c>
      <c r="C60">
        <v>35</v>
      </c>
      <c r="D60">
        <v>13</v>
      </c>
      <c r="E60">
        <v>2.38</v>
      </c>
      <c r="F60" t="s">
        <v>10408</v>
      </c>
      <c r="G60">
        <v>5.46</v>
      </c>
      <c r="H60" s="1">
        <v>6.46E-6</v>
      </c>
      <c r="I60" s="1" t="s">
        <v>13460</v>
      </c>
      <c r="J60">
        <v>2.4489009511451276</v>
      </c>
      <c r="K60">
        <v>5.1897674820049158</v>
      </c>
      <c r="L60" t="s">
        <v>13993</v>
      </c>
      <c r="M60" t="s">
        <v>14346</v>
      </c>
      <c r="N60">
        <v>1</v>
      </c>
      <c r="P60" t="s">
        <v>13791</v>
      </c>
      <c r="Q60" t="s">
        <v>9272</v>
      </c>
      <c r="R60" t="s">
        <v>3092</v>
      </c>
      <c r="S60" t="s">
        <v>13792</v>
      </c>
      <c r="T60" t="s">
        <v>13793</v>
      </c>
      <c r="U60" t="s">
        <v>13794</v>
      </c>
      <c r="V60" t="s">
        <v>13795</v>
      </c>
      <c r="W60" t="s">
        <v>13796</v>
      </c>
      <c r="X60" t="s">
        <v>13797</v>
      </c>
      <c r="AC60">
        <v>0</v>
      </c>
    </row>
    <row r="61" spans="1:29" x14ac:dyDescent="0.25">
      <c r="A61" t="s">
        <v>8867</v>
      </c>
      <c r="B61" t="s">
        <v>13099</v>
      </c>
      <c r="C61">
        <v>150</v>
      </c>
      <c r="D61">
        <v>55</v>
      </c>
      <c r="E61">
        <v>10.210000000000001</v>
      </c>
      <c r="F61" t="s">
        <v>10408</v>
      </c>
      <c r="G61">
        <v>5.39</v>
      </c>
      <c r="H61" s="1">
        <v>2.71E-20</v>
      </c>
      <c r="I61" s="1" t="s">
        <v>13461</v>
      </c>
      <c r="J61">
        <v>2.4302852729777809</v>
      </c>
      <c r="K61">
        <v>19.567030709125593</v>
      </c>
      <c r="L61" t="s">
        <v>13994</v>
      </c>
      <c r="M61" t="s">
        <v>14347</v>
      </c>
      <c r="N61">
        <v>1</v>
      </c>
      <c r="P61" t="s">
        <v>16420</v>
      </c>
      <c r="Q61" t="s">
        <v>9978</v>
      </c>
      <c r="R61" t="s">
        <v>4874</v>
      </c>
      <c r="S61" t="s">
        <v>13779</v>
      </c>
      <c r="T61" t="s">
        <v>16421</v>
      </c>
      <c r="U61" t="s">
        <v>13775</v>
      </c>
      <c r="V61" t="s">
        <v>13776</v>
      </c>
      <c r="W61" t="s">
        <v>13777</v>
      </c>
      <c r="AC61">
        <v>0</v>
      </c>
    </row>
    <row r="62" spans="1:29" x14ac:dyDescent="0.25">
      <c r="A62" t="s">
        <v>8279</v>
      </c>
      <c r="B62" t="s">
        <v>13100</v>
      </c>
      <c r="C62">
        <v>151</v>
      </c>
      <c r="D62">
        <v>55</v>
      </c>
      <c r="E62">
        <v>10.28</v>
      </c>
      <c r="F62" t="s">
        <v>10408</v>
      </c>
      <c r="G62">
        <v>5.35</v>
      </c>
      <c r="H62" s="1">
        <v>3.4700000000000002E-20</v>
      </c>
      <c r="I62" s="1" t="s">
        <v>13462</v>
      </c>
      <c r="J62">
        <v>2.4195388915137848</v>
      </c>
      <c r="K62">
        <v>19.459670525209123</v>
      </c>
      <c r="L62" t="s">
        <v>13995</v>
      </c>
      <c r="M62" t="s">
        <v>14348</v>
      </c>
      <c r="N62">
        <v>1</v>
      </c>
      <c r="P62" t="s">
        <v>16422</v>
      </c>
      <c r="Q62" t="s">
        <v>9654</v>
      </c>
      <c r="R62" t="s">
        <v>4064</v>
      </c>
      <c r="S62" t="s">
        <v>16423</v>
      </c>
      <c r="T62" t="s">
        <v>16424</v>
      </c>
      <c r="U62" t="s">
        <v>16387</v>
      </c>
      <c r="V62" t="s">
        <v>16388</v>
      </c>
      <c r="W62" t="s">
        <v>13777</v>
      </c>
      <c r="X62" t="s">
        <v>16389</v>
      </c>
      <c r="AC62">
        <v>0</v>
      </c>
    </row>
    <row r="63" spans="1:29" x14ac:dyDescent="0.25">
      <c r="A63" t="s">
        <v>5579</v>
      </c>
      <c r="B63" t="s">
        <v>13101</v>
      </c>
      <c r="C63">
        <v>11</v>
      </c>
      <c r="D63">
        <v>4</v>
      </c>
      <c r="E63">
        <v>0.75</v>
      </c>
      <c r="F63" t="s">
        <v>10408</v>
      </c>
      <c r="G63">
        <v>5.34</v>
      </c>
      <c r="H63" s="1">
        <v>1.2699999999999999E-2</v>
      </c>
      <c r="I63" s="1" t="s">
        <v>13463</v>
      </c>
      <c r="J63">
        <v>2.4168397419128294</v>
      </c>
      <c r="K63">
        <v>1.896196279044043</v>
      </c>
      <c r="L63" t="s">
        <v>13996</v>
      </c>
      <c r="M63" t="s">
        <v>14349</v>
      </c>
      <c r="N63">
        <v>1</v>
      </c>
      <c r="P63" t="s">
        <v>16425</v>
      </c>
      <c r="Q63" t="s">
        <v>10189</v>
      </c>
      <c r="R63" t="s">
        <v>5394</v>
      </c>
      <c r="S63" t="s">
        <v>16385</v>
      </c>
      <c r="T63" t="s">
        <v>16426</v>
      </c>
      <c r="U63" t="s">
        <v>16387</v>
      </c>
      <c r="V63" t="s">
        <v>16388</v>
      </c>
      <c r="W63" t="s">
        <v>13777</v>
      </c>
      <c r="X63" t="s">
        <v>16389</v>
      </c>
      <c r="AC63">
        <v>0</v>
      </c>
    </row>
    <row r="64" spans="1:29" x14ac:dyDescent="0.25">
      <c r="A64" t="s">
        <v>10078</v>
      </c>
      <c r="B64" t="s">
        <v>13102</v>
      </c>
      <c r="C64">
        <v>11</v>
      </c>
      <c r="D64">
        <v>4</v>
      </c>
      <c r="E64">
        <v>0.75</v>
      </c>
      <c r="F64" t="s">
        <v>10408</v>
      </c>
      <c r="G64">
        <v>5.34</v>
      </c>
      <c r="H64" s="1">
        <v>1.2699999999999999E-2</v>
      </c>
      <c r="I64" s="1" t="s">
        <v>13464</v>
      </c>
      <c r="J64">
        <v>2.4168397419128294</v>
      </c>
      <c r="K64">
        <v>1.896196279044043</v>
      </c>
      <c r="L64" t="s">
        <v>13997</v>
      </c>
      <c r="M64" t="s">
        <v>14350</v>
      </c>
      <c r="N64">
        <v>1</v>
      </c>
      <c r="P64" t="s">
        <v>16427</v>
      </c>
      <c r="Q64" t="s">
        <v>8742</v>
      </c>
      <c r="R64" t="s">
        <v>1815</v>
      </c>
      <c r="S64" t="s">
        <v>13779</v>
      </c>
      <c r="T64" t="s">
        <v>16428</v>
      </c>
      <c r="U64" t="s">
        <v>16364</v>
      </c>
      <c r="V64" t="s">
        <v>16365</v>
      </c>
      <c r="AC64">
        <v>0</v>
      </c>
    </row>
    <row r="65" spans="1:29" x14ac:dyDescent="0.25">
      <c r="A65" t="s">
        <v>10315</v>
      </c>
      <c r="B65" t="s">
        <v>13103</v>
      </c>
      <c r="C65">
        <v>25</v>
      </c>
      <c r="D65">
        <v>9</v>
      </c>
      <c r="E65">
        <v>1.7</v>
      </c>
      <c r="F65" t="s">
        <v>10408</v>
      </c>
      <c r="G65">
        <v>5.29</v>
      </c>
      <c r="H65" s="1">
        <v>2.0799999999999999E-4</v>
      </c>
      <c r="I65" s="1" t="s">
        <v>13465</v>
      </c>
      <c r="J65">
        <v>2.4032677223393013</v>
      </c>
      <c r="K65">
        <v>3.681936665037238</v>
      </c>
      <c r="L65" t="s">
        <v>13998</v>
      </c>
      <c r="M65" t="s">
        <v>14351</v>
      </c>
      <c r="N65">
        <v>1</v>
      </c>
      <c r="P65" t="s">
        <v>16429</v>
      </c>
      <c r="Q65" t="s">
        <v>10060</v>
      </c>
      <c r="R65" t="s">
        <v>5086</v>
      </c>
      <c r="S65" t="s">
        <v>13779</v>
      </c>
      <c r="T65" t="s">
        <v>16430</v>
      </c>
      <c r="U65" t="s">
        <v>13794</v>
      </c>
      <c r="V65" t="s">
        <v>13795</v>
      </c>
      <c r="W65" t="s">
        <v>16369</v>
      </c>
      <c r="X65" t="s">
        <v>13797</v>
      </c>
      <c r="AC65">
        <v>0</v>
      </c>
    </row>
    <row r="66" spans="1:29" x14ac:dyDescent="0.25">
      <c r="A66" t="s">
        <v>8820</v>
      </c>
      <c r="B66" t="s">
        <v>13104</v>
      </c>
      <c r="C66">
        <v>159</v>
      </c>
      <c r="D66">
        <v>57</v>
      </c>
      <c r="E66">
        <v>10.82</v>
      </c>
      <c r="F66" t="s">
        <v>10408</v>
      </c>
      <c r="G66">
        <v>5.27</v>
      </c>
      <c r="H66" s="1">
        <v>1.3300000000000001E-20</v>
      </c>
      <c r="I66" s="1" t="s">
        <v>13466</v>
      </c>
      <c r="J66">
        <v>2.3978029618624896</v>
      </c>
      <c r="K66">
        <v>19.876148359032911</v>
      </c>
      <c r="L66" t="s">
        <v>13999</v>
      </c>
      <c r="M66" t="s">
        <v>14352</v>
      </c>
      <c r="N66">
        <v>0</v>
      </c>
      <c r="P66" t="s">
        <v>16431</v>
      </c>
      <c r="Q66" t="s">
        <v>9427</v>
      </c>
      <c r="R66" t="s">
        <v>3469</v>
      </c>
      <c r="S66" t="s">
        <v>16432</v>
      </c>
      <c r="T66" t="s">
        <v>16433</v>
      </c>
      <c r="U66" t="s">
        <v>16405</v>
      </c>
      <c r="V66" t="s">
        <v>13795</v>
      </c>
      <c r="X66" t="s">
        <v>16389</v>
      </c>
      <c r="AC66">
        <v>0</v>
      </c>
    </row>
    <row r="67" spans="1:29" x14ac:dyDescent="0.25">
      <c r="A67" t="s">
        <v>9650</v>
      </c>
      <c r="B67" t="s">
        <v>13105</v>
      </c>
      <c r="C67">
        <v>14</v>
      </c>
      <c r="D67">
        <v>5</v>
      </c>
      <c r="E67">
        <v>0.95</v>
      </c>
      <c r="F67" t="s">
        <v>10408</v>
      </c>
      <c r="G67">
        <v>5.25</v>
      </c>
      <c r="H67" s="1">
        <v>5.7200000000000003E-3</v>
      </c>
      <c r="I67" s="1" t="s">
        <v>13467</v>
      </c>
      <c r="J67">
        <v>2.3923174227787602</v>
      </c>
      <c r="K67">
        <v>2.2426039712069756</v>
      </c>
      <c r="L67" t="s">
        <v>14000</v>
      </c>
      <c r="M67" t="s">
        <v>14353</v>
      </c>
      <c r="N67">
        <v>1</v>
      </c>
    </row>
    <row r="68" spans="1:29" x14ac:dyDescent="0.25">
      <c r="A68" t="s">
        <v>7070</v>
      </c>
      <c r="B68" t="s">
        <v>13106</v>
      </c>
      <c r="C68">
        <v>14</v>
      </c>
      <c r="D68">
        <v>5</v>
      </c>
      <c r="E68">
        <v>0.95</v>
      </c>
      <c r="F68" t="s">
        <v>10408</v>
      </c>
      <c r="G68">
        <v>5.25</v>
      </c>
      <c r="H68" s="1">
        <v>5.7200000000000003E-3</v>
      </c>
      <c r="I68" s="1" t="s">
        <v>13468</v>
      </c>
      <c r="J68">
        <v>2.3923174227787602</v>
      </c>
      <c r="K68">
        <v>2.2426039712069756</v>
      </c>
      <c r="L68" t="s">
        <v>14001</v>
      </c>
      <c r="M68" t="s">
        <v>14354</v>
      </c>
      <c r="N68">
        <v>1</v>
      </c>
    </row>
    <row r="69" spans="1:29" x14ac:dyDescent="0.25">
      <c r="A69" t="s">
        <v>8584</v>
      </c>
      <c r="B69" t="s">
        <v>13108</v>
      </c>
      <c r="C69">
        <v>160</v>
      </c>
      <c r="D69">
        <v>57</v>
      </c>
      <c r="E69">
        <v>10.89</v>
      </c>
      <c r="F69" t="s">
        <v>10408</v>
      </c>
      <c r="G69">
        <v>5.24</v>
      </c>
      <c r="H69" s="1">
        <v>1.6999999999999999E-20</v>
      </c>
      <c r="I69" s="1" t="s">
        <v>13470</v>
      </c>
      <c r="J69">
        <v>2.3895668117627258</v>
      </c>
      <c r="K69">
        <v>19.769551078621724</v>
      </c>
      <c r="L69" t="s">
        <v>14003</v>
      </c>
      <c r="M69" t="s">
        <v>14356</v>
      </c>
      <c r="N69">
        <v>0</v>
      </c>
    </row>
    <row r="70" spans="1:29" x14ac:dyDescent="0.25">
      <c r="A70" t="s">
        <v>7139</v>
      </c>
      <c r="B70" t="s">
        <v>13107</v>
      </c>
      <c r="C70">
        <v>115</v>
      </c>
      <c r="D70">
        <v>41</v>
      </c>
      <c r="E70">
        <v>7.83</v>
      </c>
      <c r="F70" t="s">
        <v>10408</v>
      </c>
      <c r="G70">
        <v>5.24</v>
      </c>
      <c r="H70" s="1">
        <v>3.6600000000000003E-15</v>
      </c>
      <c r="I70" s="1" t="s">
        <v>13469</v>
      </c>
      <c r="J70">
        <v>2.3895668117627258</v>
      </c>
      <c r="K70">
        <v>14.436518914605587</v>
      </c>
      <c r="L70" t="s">
        <v>14002</v>
      </c>
      <c r="M70" t="s">
        <v>14355</v>
      </c>
      <c r="N70">
        <v>0</v>
      </c>
    </row>
    <row r="71" spans="1:29" x14ac:dyDescent="0.25">
      <c r="A71" t="s">
        <v>9097</v>
      </c>
      <c r="B71" t="s">
        <v>13110</v>
      </c>
      <c r="C71">
        <v>79</v>
      </c>
      <c r="D71">
        <v>28</v>
      </c>
      <c r="E71">
        <v>5.38</v>
      </c>
      <c r="F71" t="s">
        <v>10408</v>
      </c>
      <c r="G71">
        <v>5.21</v>
      </c>
      <c r="H71" s="1">
        <v>9.0699999999999994E-11</v>
      </c>
      <c r="I71" s="1" t="s">
        <v>13472</v>
      </c>
      <c r="J71">
        <v>2.3812833725037836</v>
      </c>
      <c r="K71">
        <v>10.042392712939904</v>
      </c>
      <c r="L71" t="s">
        <v>14005</v>
      </c>
      <c r="M71" t="s">
        <v>14358</v>
      </c>
      <c r="N71">
        <v>1</v>
      </c>
    </row>
    <row r="72" spans="1:29" x14ac:dyDescent="0.25">
      <c r="A72" t="s">
        <v>9929</v>
      </c>
      <c r="B72" t="s">
        <v>13111</v>
      </c>
      <c r="C72">
        <v>79</v>
      </c>
      <c r="D72">
        <v>28</v>
      </c>
      <c r="E72">
        <v>5.38</v>
      </c>
      <c r="F72" t="s">
        <v>10408</v>
      </c>
      <c r="G72">
        <v>5.21</v>
      </c>
      <c r="H72" s="1">
        <v>9.0699999999999994E-11</v>
      </c>
      <c r="I72" s="1" t="s">
        <v>13473</v>
      </c>
      <c r="J72">
        <v>2.3812833725037836</v>
      </c>
      <c r="K72">
        <v>10.042392712939904</v>
      </c>
      <c r="L72" t="s">
        <v>14006</v>
      </c>
      <c r="M72" t="s">
        <v>14359</v>
      </c>
      <c r="N72">
        <v>1</v>
      </c>
    </row>
    <row r="73" spans="1:29" x14ac:dyDescent="0.25">
      <c r="A73" t="s">
        <v>5917</v>
      </c>
      <c r="B73" t="s">
        <v>13109</v>
      </c>
      <c r="C73">
        <v>31</v>
      </c>
      <c r="D73">
        <v>11</v>
      </c>
      <c r="E73">
        <v>2.11</v>
      </c>
      <c r="F73" t="s">
        <v>10408</v>
      </c>
      <c r="G73">
        <v>5.21</v>
      </c>
      <c r="H73" s="1">
        <v>4.6499999999999999E-5</v>
      </c>
      <c r="I73" s="1" t="s">
        <v>13471</v>
      </c>
      <c r="J73">
        <v>2.3812833725037836</v>
      </c>
      <c r="K73">
        <v>4.3325470471100456</v>
      </c>
      <c r="L73" t="s">
        <v>14004</v>
      </c>
      <c r="M73" t="s">
        <v>14357</v>
      </c>
      <c r="N73">
        <v>1</v>
      </c>
    </row>
    <row r="74" spans="1:29" x14ac:dyDescent="0.25">
      <c r="A74" t="s">
        <v>10336</v>
      </c>
      <c r="B74" t="s">
        <v>13112</v>
      </c>
      <c r="C74">
        <v>82</v>
      </c>
      <c r="D74">
        <v>28</v>
      </c>
      <c r="E74">
        <v>5.58</v>
      </c>
      <c r="F74" t="s">
        <v>10408</v>
      </c>
      <c r="G74">
        <v>5.0199999999999996</v>
      </c>
      <c r="H74" s="1">
        <v>1.8299999999999999E-10</v>
      </c>
      <c r="I74" s="1" t="s">
        <v>13474</v>
      </c>
      <c r="J74">
        <v>2.3276873641760472</v>
      </c>
      <c r="K74">
        <v>9.7375489102695685</v>
      </c>
      <c r="L74" t="s">
        <v>14007</v>
      </c>
      <c r="M74" t="s">
        <v>14360</v>
      </c>
      <c r="N74">
        <v>0</v>
      </c>
    </row>
    <row r="75" spans="1:29" x14ac:dyDescent="0.25">
      <c r="A75" t="s">
        <v>10298</v>
      </c>
      <c r="B75" t="s">
        <v>13113</v>
      </c>
      <c r="C75">
        <v>433</v>
      </c>
      <c r="D75">
        <v>147</v>
      </c>
      <c r="E75">
        <v>29.47</v>
      </c>
      <c r="F75" t="s">
        <v>10408</v>
      </c>
      <c r="G75">
        <v>4.99</v>
      </c>
      <c r="H75" s="1">
        <v>7.7699999999999994E-49</v>
      </c>
      <c r="I75" s="1" t="s">
        <v>13475</v>
      </c>
      <c r="J75">
        <v>2.3190398155625362</v>
      </c>
      <c r="K75">
        <v>48.109578981199085</v>
      </c>
      <c r="L75" t="s">
        <v>14008</v>
      </c>
      <c r="M75" t="s">
        <v>14361</v>
      </c>
      <c r="N75">
        <v>1</v>
      </c>
    </row>
    <row r="76" spans="1:29" x14ac:dyDescent="0.25">
      <c r="A76" t="s">
        <v>9928</v>
      </c>
      <c r="B76" s="9" t="s">
        <v>13114</v>
      </c>
      <c r="C76">
        <v>68</v>
      </c>
      <c r="D76">
        <v>23</v>
      </c>
      <c r="E76">
        <v>4.63</v>
      </c>
      <c r="F76" t="s">
        <v>10408</v>
      </c>
      <c r="G76">
        <v>4.97</v>
      </c>
      <c r="H76" s="1">
        <v>8.7299999999999994E-9</v>
      </c>
      <c r="I76" s="1" t="s">
        <v>13476</v>
      </c>
      <c r="J76">
        <v>2.3132458517875616</v>
      </c>
      <c r="K76">
        <v>8.0589857562944296</v>
      </c>
      <c r="L76" s="9" t="s">
        <v>14057</v>
      </c>
      <c r="M76" t="s">
        <v>14410</v>
      </c>
      <c r="N76">
        <v>0</v>
      </c>
    </row>
    <row r="77" spans="1:29" x14ac:dyDescent="0.25">
      <c r="A77" t="s">
        <v>9762</v>
      </c>
      <c r="B77" t="s">
        <v>13115</v>
      </c>
      <c r="C77">
        <v>86</v>
      </c>
      <c r="D77">
        <v>29</v>
      </c>
      <c r="E77">
        <v>5.85</v>
      </c>
      <c r="F77" t="s">
        <v>10408</v>
      </c>
      <c r="G77">
        <v>4.96</v>
      </c>
      <c r="H77" s="1">
        <v>1.12E-10</v>
      </c>
      <c r="I77" s="1" t="s">
        <v>13477</v>
      </c>
      <c r="J77">
        <v>2.3103401206121505</v>
      </c>
      <c r="K77">
        <v>9.9507819773298181</v>
      </c>
      <c r="L77" t="s">
        <v>14010</v>
      </c>
      <c r="M77" t="s">
        <v>14363</v>
      </c>
      <c r="N77">
        <v>1</v>
      </c>
    </row>
    <row r="78" spans="1:29" x14ac:dyDescent="0.25">
      <c r="A78" t="s">
        <v>8095</v>
      </c>
      <c r="B78" t="s">
        <v>13116</v>
      </c>
      <c r="C78">
        <v>436</v>
      </c>
      <c r="D78">
        <v>147</v>
      </c>
      <c r="E78">
        <v>29.67</v>
      </c>
      <c r="F78" t="s">
        <v>10408</v>
      </c>
      <c r="G78">
        <v>4.95</v>
      </c>
      <c r="H78" s="1">
        <v>1.5500000000000001E-48</v>
      </c>
      <c r="I78" s="1" t="s">
        <v>13478</v>
      </c>
      <c r="J78">
        <v>2.3074285251922473</v>
      </c>
      <c r="K78">
        <v>47.809668301829703</v>
      </c>
      <c r="L78" t="s">
        <v>14011</v>
      </c>
      <c r="M78" t="s">
        <v>14364</v>
      </c>
      <c r="N78">
        <v>1</v>
      </c>
    </row>
    <row r="79" spans="1:29" x14ac:dyDescent="0.25">
      <c r="A79" t="s">
        <v>7111</v>
      </c>
      <c r="B79" t="s">
        <v>13117</v>
      </c>
      <c r="C79">
        <v>436</v>
      </c>
      <c r="D79">
        <v>147</v>
      </c>
      <c r="E79">
        <v>29.67</v>
      </c>
      <c r="F79" t="s">
        <v>10408</v>
      </c>
      <c r="G79">
        <v>4.95</v>
      </c>
      <c r="H79" s="1">
        <v>1.5500000000000001E-48</v>
      </c>
      <c r="I79" s="1" t="s">
        <v>13479</v>
      </c>
      <c r="J79">
        <v>2.3074285251922473</v>
      </c>
      <c r="K79">
        <v>47.809668301829703</v>
      </c>
      <c r="L79" t="s">
        <v>14012</v>
      </c>
      <c r="M79" t="s">
        <v>14365</v>
      </c>
      <c r="N79">
        <v>1</v>
      </c>
    </row>
    <row r="80" spans="1:29" x14ac:dyDescent="0.25">
      <c r="A80" t="s">
        <v>8449</v>
      </c>
      <c r="B80" t="s">
        <v>13119</v>
      </c>
      <c r="C80">
        <v>213</v>
      </c>
      <c r="D80">
        <v>71</v>
      </c>
      <c r="E80">
        <v>14.49</v>
      </c>
      <c r="F80" t="s">
        <v>10408</v>
      </c>
      <c r="G80">
        <v>4.9000000000000004</v>
      </c>
      <c r="H80" s="1">
        <v>8.45E-24</v>
      </c>
      <c r="I80" s="1" t="s">
        <v>13481</v>
      </c>
      <c r="J80">
        <v>2.2927817492278462</v>
      </c>
      <c r="K80">
        <v>23.073143291050304</v>
      </c>
      <c r="L80" t="s">
        <v>14014</v>
      </c>
      <c r="M80" t="s">
        <v>14367</v>
      </c>
      <c r="N80">
        <v>0</v>
      </c>
    </row>
    <row r="81" spans="1:14" x14ac:dyDescent="0.25">
      <c r="A81" t="s">
        <v>9032</v>
      </c>
      <c r="B81" t="s">
        <v>13118</v>
      </c>
      <c r="C81">
        <v>93</v>
      </c>
      <c r="D81">
        <v>31</v>
      </c>
      <c r="E81">
        <v>6.33</v>
      </c>
      <c r="F81" t="s">
        <v>10408</v>
      </c>
      <c r="G81">
        <v>4.9000000000000004</v>
      </c>
      <c r="H81" s="1">
        <v>3.2700000000000001E-11</v>
      </c>
      <c r="I81" s="1" t="s">
        <v>13480</v>
      </c>
      <c r="J81">
        <v>2.2927817492278462</v>
      </c>
      <c r="K81">
        <v>10.485452247339714</v>
      </c>
      <c r="L81" t="s">
        <v>14013</v>
      </c>
      <c r="M81" t="s">
        <v>14366</v>
      </c>
      <c r="N81">
        <v>1</v>
      </c>
    </row>
    <row r="82" spans="1:14" x14ac:dyDescent="0.25">
      <c r="A82" t="s">
        <v>7107</v>
      </c>
      <c r="B82" t="s">
        <v>13124</v>
      </c>
      <c r="C82">
        <v>42</v>
      </c>
      <c r="D82">
        <v>14</v>
      </c>
      <c r="E82">
        <v>2.86</v>
      </c>
      <c r="F82" t="s">
        <v>10408</v>
      </c>
      <c r="G82">
        <v>4.9000000000000004</v>
      </c>
      <c r="H82" s="1">
        <v>7.9799999999999998E-6</v>
      </c>
      <c r="I82" s="1" t="s">
        <v>13486</v>
      </c>
      <c r="J82">
        <v>2.2927817492278462</v>
      </c>
      <c r="K82">
        <v>5.0979971086492704</v>
      </c>
      <c r="L82" t="s">
        <v>14019</v>
      </c>
      <c r="M82" t="s">
        <v>14372</v>
      </c>
      <c r="N82">
        <v>1</v>
      </c>
    </row>
    <row r="83" spans="1:14" x14ac:dyDescent="0.25">
      <c r="A83" t="s">
        <v>10384</v>
      </c>
      <c r="B83" t="s">
        <v>13122</v>
      </c>
      <c r="C83">
        <v>21</v>
      </c>
      <c r="D83">
        <v>7</v>
      </c>
      <c r="E83">
        <v>1.43</v>
      </c>
      <c r="F83" t="s">
        <v>10408</v>
      </c>
      <c r="G83">
        <v>4.9000000000000004</v>
      </c>
      <c r="H83" s="1">
        <v>1.5200000000000001E-3</v>
      </c>
      <c r="I83" s="1" t="s">
        <v>13484</v>
      </c>
      <c r="J83">
        <v>2.2927817492278462</v>
      </c>
      <c r="K83">
        <v>2.8181564120552274</v>
      </c>
      <c r="L83" t="s">
        <v>14017</v>
      </c>
      <c r="M83" t="s">
        <v>14370</v>
      </c>
      <c r="N83">
        <v>1</v>
      </c>
    </row>
    <row r="84" spans="1:14" x14ac:dyDescent="0.25">
      <c r="A84" t="s">
        <v>9402</v>
      </c>
      <c r="B84" t="s">
        <v>13121</v>
      </c>
      <c r="C84">
        <v>15</v>
      </c>
      <c r="D84">
        <v>5</v>
      </c>
      <c r="E84">
        <v>1.02</v>
      </c>
      <c r="F84" t="s">
        <v>10408</v>
      </c>
      <c r="G84">
        <v>4.9000000000000004</v>
      </c>
      <c r="H84" s="1">
        <v>7.2300000000000003E-3</v>
      </c>
      <c r="I84" s="1" t="s">
        <v>13483</v>
      </c>
      <c r="J84">
        <v>2.2927817492278462</v>
      </c>
      <c r="K84">
        <v>2.140861702705469</v>
      </c>
      <c r="L84" t="s">
        <v>14016</v>
      </c>
      <c r="M84" t="s">
        <v>14369</v>
      </c>
      <c r="N84">
        <v>1</v>
      </c>
    </row>
    <row r="85" spans="1:14" x14ac:dyDescent="0.25">
      <c r="A85" t="s">
        <v>8920</v>
      </c>
      <c r="B85" t="s">
        <v>13120</v>
      </c>
      <c r="C85">
        <v>12</v>
      </c>
      <c r="D85">
        <v>4</v>
      </c>
      <c r="E85">
        <v>0.82</v>
      </c>
      <c r="F85" t="s">
        <v>10408</v>
      </c>
      <c r="G85">
        <v>4.9000000000000004</v>
      </c>
      <c r="H85" s="1">
        <v>1.61E-2</v>
      </c>
      <c r="I85" s="1" t="s">
        <v>13482</v>
      </c>
      <c r="J85">
        <v>2.2927817492278462</v>
      </c>
      <c r="K85">
        <v>1.79317412396815</v>
      </c>
      <c r="L85" t="s">
        <v>14015</v>
      </c>
      <c r="M85" t="s">
        <v>14368</v>
      </c>
      <c r="N85">
        <v>1</v>
      </c>
    </row>
    <row r="86" spans="1:14" x14ac:dyDescent="0.25">
      <c r="A86" t="s">
        <v>8199</v>
      </c>
      <c r="B86" t="s">
        <v>13123</v>
      </c>
      <c r="C86">
        <v>12</v>
      </c>
      <c r="D86">
        <v>4</v>
      </c>
      <c r="E86">
        <v>0.82</v>
      </c>
      <c r="F86" t="s">
        <v>10408</v>
      </c>
      <c r="G86">
        <v>4.9000000000000004</v>
      </c>
      <c r="H86" s="1">
        <v>1.61E-2</v>
      </c>
      <c r="I86" s="1" t="s">
        <v>13485</v>
      </c>
      <c r="J86">
        <v>2.2927817492278462</v>
      </c>
      <c r="K86">
        <v>1.79317412396815</v>
      </c>
      <c r="L86" t="s">
        <v>14018</v>
      </c>
      <c r="M86" t="s">
        <v>14371</v>
      </c>
      <c r="N86">
        <v>1</v>
      </c>
    </row>
    <row r="87" spans="1:14" x14ac:dyDescent="0.25">
      <c r="A87" t="s">
        <v>8702</v>
      </c>
      <c r="B87" t="s">
        <v>13125</v>
      </c>
      <c r="C87">
        <v>94</v>
      </c>
      <c r="D87">
        <v>31</v>
      </c>
      <c r="E87">
        <v>6.4</v>
      </c>
      <c r="F87" t="s">
        <v>10408</v>
      </c>
      <c r="G87">
        <v>4.8499999999999996</v>
      </c>
      <c r="H87" s="1">
        <v>4.0900000000000002E-11</v>
      </c>
      <c r="I87" s="1" t="s">
        <v>13487</v>
      </c>
      <c r="J87">
        <v>2.2779847472997652</v>
      </c>
      <c r="K87">
        <v>10.388276691992656</v>
      </c>
      <c r="L87" t="s">
        <v>14020</v>
      </c>
      <c r="M87" t="s">
        <v>14373</v>
      </c>
      <c r="N87">
        <v>1</v>
      </c>
    </row>
    <row r="88" spans="1:14" x14ac:dyDescent="0.25">
      <c r="A88" t="s">
        <v>10341</v>
      </c>
      <c r="B88" s="9" t="s">
        <v>13127</v>
      </c>
      <c r="C88">
        <v>244</v>
      </c>
      <c r="D88">
        <v>79</v>
      </c>
      <c r="E88">
        <v>16.600000000000001</v>
      </c>
      <c r="F88" t="s">
        <v>10408</v>
      </c>
      <c r="G88">
        <v>4.76</v>
      </c>
      <c r="H88" s="1">
        <v>1.1800000000000001E-25</v>
      </c>
      <c r="I88" s="1" t="s">
        <v>13489</v>
      </c>
      <c r="J88">
        <v>2.2509615735332189</v>
      </c>
      <c r="K88">
        <v>24.928117992693871</v>
      </c>
      <c r="L88" s="9" t="s">
        <v>13960</v>
      </c>
      <c r="M88" t="s">
        <v>14313</v>
      </c>
      <c r="N88">
        <v>0</v>
      </c>
    </row>
    <row r="89" spans="1:14" x14ac:dyDescent="0.25">
      <c r="A89" t="s">
        <v>9065</v>
      </c>
      <c r="B89" t="s">
        <v>13126</v>
      </c>
      <c r="C89">
        <v>71</v>
      </c>
      <c r="D89">
        <v>23</v>
      </c>
      <c r="E89">
        <v>4.83</v>
      </c>
      <c r="F89" t="s">
        <v>10408</v>
      </c>
      <c r="G89">
        <v>4.76</v>
      </c>
      <c r="H89" s="1">
        <v>1.7E-8</v>
      </c>
      <c r="I89" s="1" t="s">
        <v>13488</v>
      </c>
      <c r="J89">
        <v>2.2509615735332189</v>
      </c>
      <c r="K89">
        <v>7.769551078621725</v>
      </c>
      <c r="L89" t="s">
        <v>14021</v>
      </c>
      <c r="M89" t="s">
        <v>14374</v>
      </c>
      <c r="N89">
        <v>1</v>
      </c>
    </row>
    <row r="90" spans="1:14" x14ac:dyDescent="0.25">
      <c r="A90" t="s">
        <v>10302</v>
      </c>
      <c r="B90" t="s">
        <v>13128</v>
      </c>
      <c r="C90">
        <v>98</v>
      </c>
      <c r="D90">
        <v>31</v>
      </c>
      <c r="E90">
        <v>6.67</v>
      </c>
      <c r="F90" t="s">
        <v>10408</v>
      </c>
      <c r="G90">
        <v>4.6500000000000004</v>
      </c>
      <c r="H90" s="1">
        <v>9.7100000000000006E-11</v>
      </c>
      <c r="I90" s="1" t="s">
        <v>13490</v>
      </c>
      <c r="J90">
        <v>2.2172307162206693</v>
      </c>
      <c r="K90">
        <v>10.012780770091995</v>
      </c>
      <c r="L90" t="s">
        <v>14023</v>
      </c>
      <c r="M90" t="s">
        <v>14376</v>
      </c>
      <c r="N90">
        <v>1</v>
      </c>
    </row>
    <row r="91" spans="1:14" x14ac:dyDescent="0.25">
      <c r="A91" t="s">
        <v>9218</v>
      </c>
      <c r="B91" t="s">
        <v>13129</v>
      </c>
      <c r="C91">
        <v>19</v>
      </c>
      <c r="D91">
        <v>6</v>
      </c>
      <c r="E91">
        <v>1.29</v>
      </c>
      <c r="F91" t="s">
        <v>10408</v>
      </c>
      <c r="G91">
        <v>4.6399999999999997</v>
      </c>
      <c r="H91" s="1">
        <v>4.1099999999999999E-3</v>
      </c>
      <c r="I91" s="1" t="s">
        <v>13491</v>
      </c>
      <c r="J91">
        <v>2.2141248053528475</v>
      </c>
      <c r="K91">
        <v>2.3861581781239303</v>
      </c>
      <c r="L91" t="s">
        <v>14024</v>
      </c>
      <c r="M91" t="s">
        <v>14377</v>
      </c>
      <c r="N91">
        <v>1</v>
      </c>
    </row>
    <row r="92" spans="1:14" x14ac:dyDescent="0.25">
      <c r="A92" t="s">
        <v>8840</v>
      </c>
      <c r="B92" t="s">
        <v>13130</v>
      </c>
      <c r="C92">
        <v>233</v>
      </c>
      <c r="D92">
        <v>73</v>
      </c>
      <c r="E92">
        <v>15.86</v>
      </c>
      <c r="F92" t="s">
        <v>10408</v>
      </c>
      <c r="G92">
        <v>4.5999999999999996</v>
      </c>
      <c r="H92" s="1">
        <v>4.0800000000000002E-23</v>
      </c>
      <c r="I92" s="1" t="s">
        <v>13492</v>
      </c>
      <c r="J92">
        <v>2.2016338611696504</v>
      </c>
      <c r="K92">
        <v>22.389339836910118</v>
      </c>
      <c r="L92" t="s">
        <v>14025</v>
      </c>
      <c r="M92" t="s">
        <v>14378</v>
      </c>
      <c r="N92">
        <v>0</v>
      </c>
    </row>
    <row r="93" spans="1:14" x14ac:dyDescent="0.25">
      <c r="A93" t="s">
        <v>10331</v>
      </c>
      <c r="B93" t="s">
        <v>13131</v>
      </c>
      <c r="C93">
        <v>195</v>
      </c>
      <c r="D93">
        <v>61</v>
      </c>
      <c r="E93">
        <v>13.27</v>
      </c>
      <c r="F93" t="s">
        <v>10408</v>
      </c>
      <c r="G93">
        <v>4.5999999999999996</v>
      </c>
      <c r="H93" s="1">
        <v>1.5999999999999999E-19</v>
      </c>
      <c r="I93" s="1" t="s">
        <v>13493</v>
      </c>
      <c r="J93">
        <v>2.2016338611696504</v>
      </c>
      <c r="K93">
        <v>18.795880017344075</v>
      </c>
      <c r="L93" t="s">
        <v>14026</v>
      </c>
      <c r="M93" t="s">
        <v>14379</v>
      </c>
      <c r="N93">
        <v>1</v>
      </c>
    </row>
    <row r="94" spans="1:14" x14ac:dyDescent="0.25">
      <c r="A94" t="s">
        <v>7110</v>
      </c>
      <c r="B94" t="s">
        <v>13136</v>
      </c>
      <c r="C94">
        <v>192</v>
      </c>
      <c r="D94">
        <v>60</v>
      </c>
      <c r="E94">
        <v>13.07</v>
      </c>
      <c r="F94" t="s">
        <v>10408</v>
      </c>
      <c r="G94">
        <v>4.59</v>
      </c>
      <c r="H94" s="1">
        <v>3.2999999999999998E-19</v>
      </c>
      <c r="I94" s="1" t="s">
        <v>13498</v>
      </c>
      <c r="J94">
        <v>2.1984941536390834</v>
      </c>
      <c r="K94">
        <v>18.481486060122112</v>
      </c>
      <c r="L94" t="s">
        <v>14031</v>
      </c>
      <c r="M94" t="s">
        <v>14384</v>
      </c>
      <c r="N94">
        <v>1</v>
      </c>
    </row>
    <row r="95" spans="1:14" x14ac:dyDescent="0.25">
      <c r="A95" t="s">
        <v>9947</v>
      </c>
      <c r="B95" t="s">
        <v>13133</v>
      </c>
      <c r="C95">
        <v>176</v>
      </c>
      <c r="D95">
        <v>55</v>
      </c>
      <c r="E95">
        <v>11.98</v>
      </c>
      <c r="F95" t="s">
        <v>10408</v>
      </c>
      <c r="G95">
        <v>4.59</v>
      </c>
      <c r="H95" s="1">
        <v>9.9700000000000001E-18</v>
      </c>
      <c r="I95" s="1" t="s">
        <v>13495</v>
      </c>
      <c r="J95">
        <v>2.1984941536390834</v>
      </c>
      <c r="K95">
        <v>17.001304841688345</v>
      </c>
      <c r="L95" t="s">
        <v>14028</v>
      </c>
      <c r="M95" t="s">
        <v>14381</v>
      </c>
      <c r="N95">
        <v>1</v>
      </c>
    </row>
    <row r="96" spans="1:14" x14ac:dyDescent="0.25">
      <c r="A96" t="s">
        <v>10392</v>
      </c>
      <c r="B96" t="s">
        <v>13134</v>
      </c>
      <c r="C96">
        <v>176</v>
      </c>
      <c r="D96">
        <v>55</v>
      </c>
      <c r="E96">
        <v>11.98</v>
      </c>
      <c r="F96" t="s">
        <v>10408</v>
      </c>
      <c r="G96">
        <v>4.59</v>
      </c>
      <c r="H96" s="1">
        <v>9.9700000000000001E-18</v>
      </c>
      <c r="I96" s="1" t="s">
        <v>13496</v>
      </c>
      <c r="J96">
        <v>2.1984941536390834</v>
      </c>
      <c r="K96">
        <v>17.001304841688345</v>
      </c>
      <c r="L96" t="s">
        <v>14029</v>
      </c>
      <c r="M96" t="s">
        <v>14382</v>
      </c>
      <c r="N96">
        <v>1</v>
      </c>
    </row>
    <row r="97" spans="1:14" x14ac:dyDescent="0.25">
      <c r="A97" t="s">
        <v>6706</v>
      </c>
      <c r="B97" t="s">
        <v>13132</v>
      </c>
      <c r="C97">
        <v>32</v>
      </c>
      <c r="D97">
        <v>10</v>
      </c>
      <c r="E97">
        <v>2.1800000000000002</v>
      </c>
      <c r="F97" t="s">
        <v>10408</v>
      </c>
      <c r="G97">
        <v>4.59</v>
      </c>
      <c r="H97" s="1">
        <v>2.42E-4</v>
      </c>
      <c r="I97" s="1" t="s">
        <v>13494</v>
      </c>
      <c r="J97">
        <v>2.1984941536390834</v>
      </c>
      <c r="K97">
        <v>3.616184634019568</v>
      </c>
      <c r="L97" t="s">
        <v>14027</v>
      </c>
      <c r="M97" t="s">
        <v>14380</v>
      </c>
      <c r="N97">
        <v>1</v>
      </c>
    </row>
    <row r="98" spans="1:14" x14ac:dyDescent="0.25">
      <c r="A98" t="s">
        <v>10348</v>
      </c>
      <c r="B98" t="s">
        <v>13135</v>
      </c>
      <c r="C98">
        <v>16</v>
      </c>
      <c r="D98">
        <v>5</v>
      </c>
      <c r="E98">
        <v>1.0900000000000001</v>
      </c>
      <c r="F98" t="s">
        <v>10408</v>
      </c>
      <c r="G98">
        <v>4.59</v>
      </c>
      <c r="H98" s="1">
        <v>8.9999999999999993E-3</v>
      </c>
      <c r="I98" s="1" t="s">
        <v>13497</v>
      </c>
      <c r="J98">
        <v>2.1984941536390834</v>
      </c>
      <c r="K98">
        <v>2.0457574905606748</v>
      </c>
      <c r="L98" t="s">
        <v>14030</v>
      </c>
      <c r="M98" t="s">
        <v>14383</v>
      </c>
      <c r="N98">
        <v>1</v>
      </c>
    </row>
    <row r="99" spans="1:14" x14ac:dyDescent="0.25">
      <c r="A99" t="s">
        <v>9600</v>
      </c>
      <c r="B99" t="s">
        <v>13137</v>
      </c>
      <c r="C99">
        <v>779</v>
      </c>
      <c r="D99">
        <v>243</v>
      </c>
      <c r="E99">
        <v>53.01</v>
      </c>
      <c r="F99" t="s">
        <v>10408</v>
      </c>
      <c r="G99">
        <v>4.58</v>
      </c>
      <c r="H99" s="1">
        <v>8.0800000000000002E-75</v>
      </c>
      <c r="I99" s="1" t="s">
        <v>13499</v>
      </c>
      <c r="J99">
        <v>2.1953475983222193</v>
      </c>
      <c r="K99">
        <v>74.092588639225411</v>
      </c>
      <c r="L99" t="s">
        <v>14032</v>
      </c>
      <c r="M99" t="s">
        <v>14385</v>
      </c>
      <c r="N99">
        <v>0</v>
      </c>
    </row>
    <row r="100" spans="1:14" x14ac:dyDescent="0.25">
      <c r="A100" t="s">
        <v>10242</v>
      </c>
      <c r="B100" t="s">
        <v>13138</v>
      </c>
      <c r="C100">
        <v>97</v>
      </c>
      <c r="D100">
        <v>30</v>
      </c>
      <c r="E100">
        <v>6.6</v>
      </c>
      <c r="F100" t="s">
        <v>10408</v>
      </c>
      <c r="G100">
        <v>4.54</v>
      </c>
      <c r="H100" s="1">
        <v>3.0399999999999998E-10</v>
      </c>
      <c r="I100" s="1" t="s">
        <v>13500</v>
      </c>
      <c r="J100">
        <v>2.1826922975161902</v>
      </c>
      <c r="K100">
        <v>9.5171264163912461</v>
      </c>
      <c r="L100" t="s">
        <v>14033</v>
      </c>
      <c r="M100" t="s">
        <v>14386</v>
      </c>
      <c r="N100">
        <v>1</v>
      </c>
    </row>
    <row r="101" spans="1:14" x14ac:dyDescent="0.25">
      <c r="A101" t="s">
        <v>10210</v>
      </c>
      <c r="B101" t="s">
        <v>13139</v>
      </c>
      <c r="C101">
        <v>104</v>
      </c>
      <c r="D101">
        <v>32</v>
      </c>
      <c r="E101">
        <v>7.08</v>
      </c>
      <c r="F101" t="s">
        <v>10408</v>
      </c>
      <c r="G101">
        <v>4.5199999999999996</v>
      </c>
      <c r="H101" s="1">
        <v>8.7799999999999997E-11</v>
      </c>
      <c r="I101" s="1" t="s">
        <v>13501</v>
      </c>
      <c r="J101">
        <v>2.176322772640463</v>
      </c>
      <c r="K101">
        <v>10.056505484093897</v>
      </c>
      <c r="L101" t="s">
        <v>14034</v>
      </c>
      <c r="M101" t="s">
        <v>14387</v>
      </c>
      <c r="N101">
        <v>1</v>
      </c>
    </row>
    <row r="102" spans="1:14" x14ac:dyDescent="0.25">
      <c r="A102" t="s">
        <v>8126</v>
      </c>
      <c r="B102" t="s">
        <v>13141</v>
      </c>
      <c r="C102">
        <v>20</v>
      </c>
      <c r="D102">
        <v>6</v>
      </c>
      <c r="E102">
        <v>1.36</v>
      </c>
      <c r="F102" t="s">
        <v>10408</v>
      </c>
      <c r="G102">
        <v>4.41</v>
      </c>
      <c r="H102" s="1">
        <v>5.0600000000000003E-3</v>
      </c>
      <c r="I102" s="1" t="s">
        <v>13503</v>
      </c>
      <c r="J102">
        <v>2.1407786557827961</v>
      </c>
      <c r="K102">
        <v>2.2958494831602008</v>
      </c>
      <c r="L102" t="s">
        <v>14036</v>
      </c>
      <c r="M102" t="s">
        <v>14389</v>
      </c>
      <c r="N102">
        <v>1</v>
      </c>
    </row>
    <row r="103" spans="1:14" x14ac:dyDescent="0.25">
      <c r="A103" t="s">
        <v>8116</v>
      </c>
      <c r="B103" t="s">
        <v>13140</v>
      </c>
      <c r="C103">
        <v>10</v>
      </c>
      <c r="D103">
        <v>3</v>
      </c>
      <c r="E103">
        <v>0.68</v>
      </c>
      <c r="F103" t="s">
        <v>10408</v>
      </c>
      <c r="G103">
        <v>4.41</v>
      </c>
      <c r="H103" s="1">
        <v>4.5699999999999998E-2</v>
      </c>
      <c r="I103" s="1" t="s">
        <v>13502</v>
      </c>
      <c r="J103">
        <v>2.1407786557827961</v>
      </c>
      <c r="K103">
        <v>1.3400837999301496</v>
      </c>
      <c r="L103" t="s">
        <v>14035</v>
      </c>
      <c r="M103" t="s">
        <v>14388</v>
      </c>
      <c r="N103">
        <v>1</v>
      </c>
    </row>
    <row r="104" spans="1:14" x14ac:dyDescent="0.25">
      <c r="A104" t="s">
        <v>6969</v>
      </c>
      <c r="B104" t="s">
        <v>13142</v>
      </c>
      <c r="C104">
        <v>10</v>
      </c>
      <c r="D104">
        <v>3</v>
      </c>
      <c r="E104">
        <v>0.68</v>
      </c>
      <c r="F104" t="s">
        <v>10408</v>
      </c>
      <c r="G104">
        <v>4.41</v>
      </c>
      <c r="H104" s="1">
        <v>4.5699999999999998E-2</v>
      </c>
      <c r="I104" s="1" t="s">
        <v>13504</v>
      </c>
      <c r="J104">
        <v>2.1407786557827961</v>
      </c>
      <c r="K104">
        <v>1.3400837999301496</v>
      </c>
      <c r="L104" t="s">
        <v>14037</v>
      </c>
      <c r="M104" t="s">
        <v>14390</v>
      </c>
      <c r="N104">
        <v>1</v>
      </c>
    </row>
    <row r="105" spans="1:14" x14ac:dyDescent="0.25">
      <c r="A105" t="s">
        <v>9350</v>
      </c>
      <c r="B105" t="s">
        <v>13143</v>
      </c>
      <c r="C105">
        <v>329</v>
      </c>
      <c r="D105">
        <v>98</v>
      </c>
      <c r="E105">
        <v>22.39</v>
      </c>
      <c r="F105" t="s">
        <v>10408</v>
      </c>
      <c r="G105">
        <v>4.38</v>
      </c>
      <c r="H105" s="1">
        <v>3.77E-29</v>
      </c>
      <c r="I105" s="1" t="s">
        <v>13505</v>
      </c>
      <c r="J105">
        <v>2.1309308698264489</v>
      </c>
      <c r="K105">
        <v>28.423658649794202</v>
      </c>
      <c r="L105" t="s">
        <v>14038</v>
      </c>
      <c r="M105" t="s">
        <v>14391</v>
      </c>
      <c r="N105">
        <v>0</v>
      </c>
    </row>
    <row r="106" spans="1:14" x14ac:dyDescent="0.25">
      <c r="A106" t="s">
        <v>6702</v>
      </c>
      <c r="B106" t="s">
        <v>13144</v>
      </c>
      <c r="C106">
        <v>54</v>
      </c>
      <c r="D106">
        <v>16</v>
      </c>
      <c r="E106">
        <v>3.67</v>
      </c>
      <c r="F106" t="s">
        <v>10408</v>
      </c>
      <c r="G106">
        <v>4.3499999999999996</v>
      </c>
      <c r="H106" s="1">
        <v>6.4500000000000001E-6</v>
      </c>
      <c r="I106" s="1" t="s">
        <v>13506</v>
      </c>
      <c r="J106">
        <v>2.1210154009613658</v>
      </c>
      <c r="K106">
        <v>5.1904402853647316</v>
      </c>
      <c r="L106" t="s">
        <v>14039</v>
      </c>
      <c r="M106" t="s">
        <v>14392</v>
      </c>
      <c r="N106">
        <v>1</v>
      </c>
    </row>
    <row r="107" spans="1:14" x14ac:dyDescent="0.25">
      <c r="A107" t="s">
        <v>10317</v>
      </c>
      <c r="B107" t="s">
        <v>13145</v>
      </c>
      <c r="C107">
        <v>54</v>
      </c>
      <c r="D107">
        <v>16</v>
      </c>
      <c r="E107">
        <v>3.67</v>
      </c>
      <c r="F107" t="s">
        <v>10408</v>
      </c>
      <c r="G107">
        <v>4.3499999999999996</v>
      </c>
      <c r="H107" s="1">
        <v>6.4500000000000001E-6</v>
      </c>
      <c r="I107" s="1" t="s">
        <v>13507</v>
      </c>
      <c r="J107">
        <v>2.1210154009613658</v>
      </c>
      <c r="K107">
        <v>5.1904402853647316</v>
      </c>
      <c r="L107" t="s">
        <v>14040</v>
      </c>
      <c r="M107" t="s">
        <v>14393</v>
      </c>
      <c r="N107">
        <v>1</v>
      </c>
    </row>
    <row r="108" spans="1:14" x14ac:dyDescent="0.25">
      <c r="A108" t="s">
        <v>8408</v>
      </c>
      <c r="B108" t="s">
        <v>13146</v>
      </c>
      <c r="C108">
        <v>54</v>
      </c>
      <c r="D108">
        <v>16</v>
      </c>
      <c r="E108">
        <v>3.67</v>
      </c>
      <c r="F108" t="s">
        <v>10408</v>
      </c>
      <c r="G108">
        <v>4.3499999999999996</v>
      </c>
      <c r="H108" s="1">
        <v>6.4500000000000001E-6</v>
      </c>
      <c r="I108" s="1" t="s">
        <v>13508</v>
      </c>
      <c r="J108">
        <v>2.1210154009613658</v>
      </c>
      <c r="K108">
        <v>5.1904402853647316</v>
      </c>
      <c r="L108" t="s">
        <v>14041</v>
      </c>
      <c r="M108" t="s">
        <v>14394</v>
      </c>
      <c r="N108">
        <v>1</v>
      </c>
    </row>
    <row r="109" spans="1:14" x14ac:dyDescent="0.25">
      <c r="A109" t="s">
        <v>10307</v>
      </c>
      <c r="B109" t="s">
        <v>13148</v>
      </c>
      <c r="C109">
        <v>34</v>
      </c>
      <c r="D109">
        <v>10</v>
      </c>
      <c r="E109">
        <v>2.31</v>
      </c>
      <c r="F109" t="s">
        <v>10408</v>
      </c>
      <c r="G109">
        <v>4.32</v>
      </c>
      <c r="H109" s="1">
        <v>3.6299999999999999E-4</v>
      </c>
      <c r="I109" s="1" t="s">
        <v>13510</v>
      </c>
      <c r="J109">
        <v>2.1110313123887439</v>
      </c>
      <c r="K109">
        <v>3.4400933749638871</v>
      </c>
      <c r="L109" t="s">
        <v>14043</v>
      </c>
      <c r="M109" t="s">
        <v>14396</v>
      </c>
      <c r="N109">
        <v>1</v>
      </c>
    </row>
    <row r="110" spans="1:14" x14ac:dyDescent="0.25">
      <c r="A110" t="s">
        <v>9116</v>
      </c>
      <c r="B110" t="s">
        <v>13147</v>
      </c>
      <c r="C110">
        <v>17</v>
      </c>
      <c r="D110">
        <v>5</v>
      </c>
      <c r="E110">
        <v>1.1599999999999999</v>
      </c>
      <c r="F110" t="s">
        <v>10408</v>
      </c>
      <c r="G110">
        <v>4.32</v>
      </c>
      <c r="H110" s="1">
        <v>1.11E-2</v>
      </c>
      <c r="I110" s="1" t="s">
        <v>13509</v>
      </c>
      <c r="J110">
        <v>2.1110313123887439</v>
      </c>
      <c r="K110">
        <v>1.9546770212133424</v>
      </c>
      <c r="L110" t="s">
        <v>14042</v>
      </c>
      <c r="M110" t="s">
        <v>14395</v>
      </c>
      <c r="N110">
        <v>0</v>
      </c>
    </row>
    <row r="111" spans="1:14" x14ac:dyDescent="0.25">
      <c r="A111" t="s">
        <v>8099</v>
      </c>
      <c r="B111" t="s">
        <v>13149</v>
      </c>
      <c r="C111">
        <v>287</v>
      </c>
      <c r="D111">
        <v>84</v>
      </c>
      <c r="E111">
        <v>19.53</v>
      </c>
      <c r="F111" t="s">
        <v>10408</v>
      </c>
      <c r="G111">
        <v>4.3</v>
      </c>
      <c r="H111" s="1">
        <v>9.5800000000000004E-25</v>
      </c>
      <c r="I111" s="1" t="s">
        <v>13511</v>
      </c>
      <c r="J111">
        <v>2.1043366598147357</v>
      </c>
      <c r="K111">
        <v>24.018634490921453</v>
      </c>
      <c r="L111" t="s">
        <v>14044</v>
      </c>
      <c r="M111" t="s">
        <v>14397</v>
      </c>
      <c r="N111">
        <v>1</v>
      </c>
    </row>
    <row r="112" spans="1:14" x14ac:dyDescent="0.25">
      <c r="A112" t="s">
        <v>7014</v>
      </c>
      <c r="B112" t="s">
        <v>13150</v>
      </c>
      <c r="C112">
        <v>24</v>
      </c>
      <c r="D112">
        <v>7</v>
      </c>
      <c r="E112">
        <v>1.63</v>
      </c>
      <c r="F112" t="s">
        <v>10408</v>
      </c>
      <c r="G112">
        <v>4.29</v>
      </c>
      <c r="H112" s="1">
        <v>2.8600000000000001E-3</v>
      </c>
      <c r="I112" s="1" t="s">
        <v>13512</v>
      </c>
      <c r="J112">
        <v>2.1009776477248208</v>
      </c>
      <c r="K112">
        <v>2.5436339668709564</v>
      </c>
      <c r="L112" t="s">
        <v>14045</v>
      </c>
      <c r="M112" t="s">
        <v>14398</v>
      </c>
      <c r="N112">
        <v>1</v>
      </c>
    </row>
    <row r="113" spans="1:14" x14ac:dyDescent="0.25">
      <c r="A113" t="s">
        <v>7140</v>
      </c>
      <c r="B113" t="s">
        <v>13151</v>
      </c>
      <c r="C113">
        <v>31</v>
      </c>
      <c r="D113">
        <v>9</v>
      </c>
      <c r="E113">
        <v>2.11</v>
      </c>
      <c r="F113" t="s">
        <v>10408</v>
      </c>
      <c r="G113">
        <v>4.2699999999999996</v>
      </c>
      <c r="H113" s="1">
        <v>7.6599999999999997E-4</v>
      </c>
      <c r="I113" s="1" t="s">
        <v>13513</v>
      </c>
      <c r="J113">
        <v>2.0942360698457656</v>
      </c>
      <c r="K113">
        <v>3.1157712303673955</v>
      </c>
      <c r="L113" t="s">
        <v>14046</v>
      </c>
      <c r="M113" t="s">
        <v>14399</v>
      </c>
      <c r="N113">
        <v>1</v>
      </c>
    </row>
    <row r="114" spans="1:14" x14ac:dyDescent="0.25">
      <c r="A114" t="s">
        <v>8961</v>
      </c>
      <c r="B114" t="s">
        <v>13152</v>
      </c>
      <c r="C114">
        <v>69</v>
      </c>
      <c r="D114">
        <v>20</v>
      </c>
      <c r="E114">
        <v>4.7</v>
      </c>
      <c r="F114" t="s">
        <v>10408</v>
      </c>
      <c r="G114">
        <v>4.26</v>
      </c>
      <c r="H114" s="1">
        <v>6.2900000000000003E-7</v>
      </c>
      <c r="I114" s="1" t="s">
        <v>13514</v>
      </c>
      <c r="J114">
        <v>2.0908534304511135</v>
      </c>
      <c r="K114">
        <v>6.2013493545547309</v>
      </c>
      <c r="L114" t="s">
        <v>14047</v>
      </c>
      <c r="M114" t="s">
        <v>14400</v>
      </c>
      <c r="N114">
        <v>1</v>
      </c>
    </row>
    <row r="115" spans="1:14" x14ac:dyDescent="0.25">
      <c r="A115" t="s">
        <v>9453</v>
      </c>
      <c r="B115" s="9" t="s">
        <v>13153</v>
      </c>
      <c r="C115">
        <v>253</v>
      </c>
      <c r="D115">
        <v>72</v>
      </c>
      <c r="E115">
        <v>17.22</v>
      </c>
      <c r="F115" t="s">
        <v>10408</v>
      </c>
      <c r="G115">
        <v>4.18</v>
      </c>
      <c r="H115" s="1">
        <v>7.9099999999999996E-21</v>
      </c>
      <c r="I115" s="1" t="s">
        <v>13515</v>
      </c>
      <c r="J115">
        <v>2.0635029423061582</v>
      </c>
      <c r="K115">
        <v>20.101823516502321</v>
      </c>
      <c r="L115" s="9" t="s">
        <v>13983</v>
      </c>
      <c r="M115" t="s">
        <v>14336</v>
      </c>
      <c r="N115">
        <v>0</v>
      </c>
    </row>
    <row r="116" spans="1:14" x14ac:dyDescent="0.25">
      <c r="A116" t="s">
        <v>8110</v>
      </c>
      <c r="B116" t="s">
        <v>13154</v>
      </c>
      <c r="C116">
        <v>60</v>
      </c>
      <c r="D116">
        <v>17</v>
      </c>
      <c r="E116">
        <v>4.08</v>
      </c>
      <c r="F116" t="s">
        <v>10408</v>
      </c>
      <c r="G116">
        <v>4.16</v>
      </c>
      <c r="H116" s="1">
        <v>5.5300000000000004E-6</v>
      </c>
      <c r="I116" s="1" t="s">
        <v>13516</v>
      </c>
      <c r="J116">
        <v>2.0565835283663674</v>
      </c>
      <c r="K116">
        <v>5.2572748686953013</v>
      </c>
      <c r="L116" t="s">
        <v>14049</v>
      </c>
      <c r="M116" t="s">
        <v>14402</v>
      </c>
      <c r="N116">
        <v>1</v>
      </c>
    </row>
    <row r="117" spans="1:14" x14ac:dyDescent="0.25">
      <c r="A117" t="s">
        <v>9424</v>
      </c>
      <c r="B117" t="s">
        <v>13155</v>
      </c>
      <c r="C117">
        <v>60</v>
      </c>
      <c r="D117">
        <v>17</v>
      </c>
      <c r="E117">
        <v>4.08</v>
      </c>
      <c r="F117" t="s">
        <v>10408</v>
      </c>
      <c r="G117">
        <v>4.16</v>
      </c>
      <c r="H117" s="1">
        <v>5.5300000000000004E-6</v>
      </c>
      <c r="I117" s="1" t="s">
        <v>13517</v>
      </c>
      <c r="J117">
        <v>2.0565835283663674</v>
      </c>
      <c r="K117">
        <v>5.2572748686953013</v>
      </c>
      <c r="L117" t="s">
        <v>14050</v>
      </c>
      <c r="M117" t="s">
        <v>14403</v>
      </c>
      <c r="N117">
        <v>1</v>
      </c>
    </row>
    <row r="118" spans="1:14" x14ac:dyDescent="0.25">
      <c r="A118" t="s">
        <v>9107</v>
      </c>
      <c r="B118" t="s">
        <v>13156</v>
      </c>
      <c r="C118">
        <v>53</v>
      </c>
      <c r="D118">
        <v>15</v>
      </c>
      <c r="E118">
        <v>3.61</v>
      </c>
      <c r="F118" t="s">
        <v>10408</v>
      </c>
      <c r="G118">
        <v>4.16</v>
      </c>
      <c r="H118" s="1">
        <v>1.9599999999999999E-5</v>
      </c>
      <c r="I118" s="1" t="s">
        <v>13518</v>
      </c>
      <c r="J118">
        <v>2.0565835283663674</v>
      </c>
      <c r="K118">
        <v>4.7077439286435236</v>
      </c>
      <c r="L118" t="s">
        <v>14051</v>
      </c>
      <c r="M118" t="s">
        <v>14404</v>
      </c>
      <c r="N118">
        <v>1</v>
      </c>
    </row>
    <row r="119" spans="1:14" x14ac:dyDescent="0.25">
      <c r="A119" t="s">
        <v>9548</v>
      </c>
      <c r="B119" t="s">
        <v>13157</v>
      </c>
      <c r="C119">
        <v>53</v>
      </c>
      <c r="D119">
        <v>15</v>
      </c>
      <c r="E119">
        <v>3.61</v>
      </c>
      <c r="F119" t="s">
        <v>10408</v>
      </c>
      <c r="G119">
        <v>4.16</v>
      </c>
      <c r="H119" s="1">
        <v>1.9599999999999999E-5</v>
      </c>
      <c r="I119" s="1" t="s">
        <v>13519</v>
      </c>
      <c r="J119">
        <v>2.0565835283663674</v>
      </c>
      <c r="K119">
        <v>4.7077439286435236</v>
      </c>
      <c r="L119" t="s">
        <v>14052</v>
      </c>
      <c r="M119" t="s">
        <v>14405</v>
      </c>
      <c r="N119">
        <v>1</v>
      </c>
    </row>
    <row r="120" spans="1:14" x14ac:dyDescent="0.25">
      <c r="A120" t="s">
        <v>9914</v>
      </c>
      <c r="B120" t="s">
        <v>13158</v>
      </c>
      <c r="C120">
        <v>53</v>
      </c>
      <c r="D120">
        <v>15</v>
      </c>
      <c r="E120">
        <v>3.61</v>
      </c>
      <c r="F120" t="s">
        <v>10408</v>
      </c>
      <c r="G120">
        <v>4.16</v>
      </c>
      <c r="H120" s="1">
        <v>1.9599999999999999E-5</v>
      </c>
      <c r="I120" s="1" t="s">
        <v>13520</v>
      </c>
      <c r="J120">
        <v>2.0565835283663674</v>
      </c>
      <c r="K120">
        <v>4.7077439286435236</v>
      </c>
      <c r="L120" t="s">
        <v>14053</v>
      </c>
      <c r="M120" t="s">
        <v>14406</v>
      </c>
      <c r="N120">
        <v>1</v>
      </c>
    </row>
    <row r="121" spans="1:14" x14ac:dyDescent="0.25">
      <c r="A121" t="s">
        <v>10352</v>
      </c>
      <c r="B121" t="s">
        <v>13159</v>
      </c>
      <c r="C121">
        <v>46</v>
      </c>
      <c r="D121">
        <v>13</v>
      </c>
      <c r="E121">
        <v>3.13</v>
      </c>
      <c r="F121" t="s">
        <v>10408</v>
      </c>
      <c r="G121">
        <v>4.1500000000000004</v>
      </c>
      <c r="H121" s="1">
        <v>7.0199999999999999E-5</v>
      </c>
      <c r="I121" s="1" t="s">
        <v>13521</v>
      </c>
      <c r="J121">
        <v>2.0531113364595623</v>
      </c>
      <c r="K121">
        <v>4.153662887870194</v>
      </c>
      <c r="L121" t="s">
        <v>14054</v>
      </c>
      <c r="M121" t="s">
        <v>14407</v>
      </c>
      <c r="N121">
        <v>0</v>
      </c>
    </row>
    <row r="122" spans="1:14" x14ac:dyDescent="0.25">
      <c r="A122" t="s">
        <v>8108</v>
      </c>
      <c r="B122" t="s">
        <v>13160</v>
      </c>
      <c r="C122">
        <v>149</v>
      </c>
      <c r="D122">
        <v>42</v>
      </c>
      <c r="E122">
        <v>10.14</v>
      </c>
      <c r="F122" t="s">
        <v>10408</v>
      </c>
      <c r="G122">
        <v>4.1399999999999997</v>
      </c>
      <c r="H122" s="1">
        <v>1.2200000000000001E-12</v>
      </c>
      <c r="I122" s="1" t="s">
        <v>13522</v>
      </c>
      <c r="J122">
        <v>2.0496307677246004</v>
      </c>
      <c r="K122">
        <v>11.913640169325252</v>
      </c>
      <c r="L122" t="s">
        <v>14055</v>
      </c>
      <c r="M122" t="s">
        <v>14408</v>
      </c>
      <c r="N122">
        <v>0</v>
      </c>
    </row>
    <row r="123" spans="1:14" x14ac:dyDescent="0.25">
      <c r="A123" t="s">
        <v>8713</v>
      </c>
      <c r="B123" t="s">
        <v>13161</v>
      </c>
      <c r="C123">
        <v>215</v>
      </c>
      <c r="D123">
        <v>60</v>
      </c>
      <c r="E123">
        <v>14.63</v>
      </c>
      <c r="F123" t="s">
        <v>10408</v>
      </c>
      <c r="G123">
        <v>4.0999999999999996</v>
      </c>
      <c r="H123" s="1">
        <v>2.9199999999999999E-17</v>
      </c>
      <c r="I123" s="1" t="s">
        <v>13523</v>
      </c>
      <c r="J123">
        <v>2.0356239097307212</v>
      </c>
      <c r="K123">
        <v>16.534617148551579</v>
      </c>
      <c r="L123" t="s">
        <v>14056</v>
      </c>
      <c r="M123" t="s">
        <v>14409</v>
      </c>
      <c r="N123">
        <v>0</v>
      </c>
    </row>
    <row r="124" spans="1:14" x14ac:dyDescent="0.25">
      <c r="A124" t="s">
        <v>9114</v>
      </c>
      <c r="B124" s="9" t="s">
        <v>13162</v>
      </c>
      <c r="C124">
        <v>187</v>
      </c>
      <c r="D124">
        <v>52</v>
      </c>
      <c r="E124">
        <v>12.73</v>
      </c>
      <c r="F124" t="s">
        <v>10408</v>
      </c>
      <c r="G124">
        <v>4.09</v>
      </c>
      <c r="H124" s="1">
        <v>4.2199999999999999E-15</v>
      </c>
      <c r="I124" s="1" t="s">
        <v>13524</v>
      </c>
      <c r="J124">
        <v>2.032100843167024</v>
      </c>
      <c r="K124">
        <v>14.374687549038326</v>
      </c>
      <c r="L124" s="9" t="s">
        <v>14009</v>
      </c>
      <c r="M124" t="s">
        <v>14362</v>
      </c>
      <c r="N124">
        <v>1</v>
      </c>
    </row>
    <row r="125" spans="1:14" x14ac:dyDescent="0.25">
      <c r="A125" t="s">
        <v>10373</v>
      </c>
      <c r="B125" t="s">
        <v>13163</v>
      </c>
      <c r="C125">
        <v>105</v>
      </c>
      <c r="D125">
        <v>29</v>
      </c>
      <c r="E125">
        <v>7.15</v>
      </c>
      <c r="F125" t="s">
        <v>10408</v>
      </c>
      <c r="G125">
        <v>4.0599999999999996</v>
      </c>
      <c r="H125" s="1">
        <v>5.2000000000000002E-9</v>
      </c>
      <c r="I125" s="1" t="s">
        <v>13525</v>
      </c>
      <c r="J125">
        <v>2.0214797274104517</v>
      </c>
      <c r="K125">
        <v>8.2839966563652006</v>
      </c>
      <c r="L125" t="s">
        <v>14058</v>
      </c>
      <c r="M125" t="s">
        <v>14411</v>
      </c>
      <c r="N125">
        <v>1</v>
      </c>
    </row>
    <row r="126" spans="1:14" x14ac:dyDescent="0.25">
      <c r="A126" t="s">
        <v>10204</v>
      </c>
      <c r="B126" t="s">
        <v>13164</v>
      </c>
      <c r="C126">
        <v>131</v>
      </c>
      <c r="D126">
        <v>36</v>
      </c>
      <c r="E126">
        <v>8.91</v>
      </c>
      <c r="F126" t="s">
        <v>10408</v>
      </c>
      <c r="G126">
        <v>4.04</v>
      </c>
      <c r="H126" s="1">
        <v>8.7400000000000003E-11</v>
      </c>
      <c r="I126" s="1" t="s">
        <v>13526</v>
      </c>
      <c r="J126">
        <v>2.0143552929770703</v>
      </c>
      <c r="K126">
        <v>10.058488567365597</v>
      </c>
      <c r="L126" t="s">
        <v>14059</v>
      </c>
      <c r="M126" t="s">
        <v>14412</v>
      </c>
      <c r="N126">
        <v>1</v>
      </c>
    </row>
    <row r="127" spans="1:14" x14ac:dyDescent="0.25">
      <c r="A127" t="s">
        <v>10122</v>
      </c>
      <c r="B127" t="s">
        <v>13165</v>
      </c>
      <c r="C127">
        <v>135</v>
      </c>
      <c r="D127">
        <v>37</v>
      </c>
      <c r="E127">
        <v>9.19</v>
      </c>
      <c r="F127" t="s">
        <v>10408</v>
      </c>
      <c r="G127">
        <v>4.03</v>
      </c>
      <c r="H127" s="1">
        <v>5.1399999999999998E-11</v>
      </c>
      <c r="I127" s="1" t="s">
        <v>13527</v>
      </c>
      <c r="J127">
        <v>2.0107798387532427</v>
      </c>
      <c r="K127">
        <v>10.289036881004723</v>
      </c>
      <c r="L127" t="s">
        <v>14060</v>
      </c>
      <c r="M127" t="s">
        <v>14413</v>
      </c>
      <c r="N127">
        <v>1</v>
      </c>
    </row>
    <row r="128" spans="1:14" x14ac:dyDescent="0.25">
      <c r="A128" t="s">
        <v>9807</v>
      </c>
      <c r="B128" t="s">
        <v>13166</v>
      </c>
      <c r="C128">
        <v>88</v>
      </c>
      <c r="D128">
        <v>24</v>
      </c>
      <c r="E128">
        <v>5.99</v>
      </c>
      <c r="F128" t="s">
        <v>10408</v>
      </c>
      <c r="G128">
        <v>4.01</v>
      </c>
      <c r="H128" s="1">
        <v>1.29E-7</v>
      </c>
      <c r="I128" s="1" t="s">
        <v>13528</v>
      </c>
      <c r="J128">
        <v>2.0036022366801958</v>
      </c>
      <c r="K128">
        <v>6.8894102897007503</v>
      </c>
      <c r="L128" t="s">
        <v>14061</v>
      </c>
      <c r="M128" t="s">
        <v>14414</v>
      </c>
      <c r="N128">
        <v>1</v>
      </c>
    </row>
    <row r="129" spans="1:14" x14ac:dyDescent="0.25">
      <c r="A129" t="s">
        <v>6726</v>
      </c>
      <c r="B129" t="s">
        <v>13167</v>
      </c>
      <c r="C129">
        <v>320</v>
      </c>
      <c r="D129">
        <v>87</v>
      </c>
      <c r="E129">
        <v>21.78</v>
      </c>
      <c r="F129" t="s">
        <v>10408</v>
      </c>
      <c r="G129">
        <v>4</v>
      </c>
      <c r="H129" s="1">
        <v>9.3999999999999998E-24</v>
      </c>
      <c r="I129" s="1" t="s">
        <v>13529</v>
      </c>
      <c r="J129">
        <v>2</v>
      </c>
      <c r="K129">
        <v>23.026872146400297</v>
      </c>
      <c r="L129" t="s">
        <v>14062</v>
      </c>
      <c r="M129" t="s">
        <v>14415</v>
      </c>
      <c r="N129">
        <v>1</v>
      </c>
    </row>
    <row r="130" spans="1:14" x14ac:dyDescent="0.25">
      <c r="A130" t="s">
        <v>8357</v>
      </c>
      <c r="B130" t="s">
        <v>13168</v>
      </c>
      <c r="C130">
        <v>59</v>
      </c>
      <c r="D130">
        <v>16</v>
      </c>
      <c r="E130">
        <v>4.01</v>
      </c>
      <c r="F130" t="s">
        <v>10408</v>
      </c>
      <c r="G130">
        <v>3.99</v>
      </c>
      <c r="H130" s="1">
        <v>1.6399999999999999E-5</v>
      </c>
      <c r="I130" s="1" t="s">
        <v>13530</v>
      </c>
      <c r="J130">
        <v>1.9963887464476213</v>
      </c>
      <c r="K130">
        <v>4.7851561519523012</v>
      </c>
      <c r="L130" t="s">
        <v>14063</v>
      </c>
      <c r="M130" t="s">
        <v>14416</v>
      </c>
      <c r="N130">
        <v>1</v>
      </c>
    </row>
    <row r="131" spans="1:14" x14ac:dyDescent="0.25">
      <c r="A131" t="s">
        <v>10036</v>
      </c>
      <c r="B131" t="s">
        <v>13169</v>
      </c>
      <c r="C131">
        <v>52</v>
      </c>
      <c r="D131">
        <v>14</v>
      </c>
      <c r="E131">
        <v>3.54</v>
      </c>
      <c r="F131" t="s">
        <v>10408</v>
      </c>
      <c r="G131">
        <v>3.96</v>
      </c>
      <c r="H131" s="1">
        <v>5.8400000000000003E-5</v>
      </c>
      <c r="I131" s="1" t="s">
        <v>13531</v>
      </c>
      <c r="J131">
        <v>1.9855004303048851</v>
      </c>
      <c r="K131">
        <v>4.2335871528876003</v>
      </c>
      <c r="L131" t="s">
        <v>14064</v>
      </c>
      <c r="M131" t="s">
        <v>14417</v>
      </c>
      <c r="N131">
        <v>1</v>
      </c>
    </row>
    <row r="132" spans="1:14" x14ac:dyDescent="0.25">
      <c r="A132" t="s">
        <v>7016</v>
      </c>
      <c r="B132" t="s">
        <v>13170</v>
      </c>
      <c r="C132">
        <v>52</v>
      </c>
      <c r="D132">
        <v>14</v>
      </c>
      <c r="E132">
        <v>3.54</v>
      </c>
      <c r="F132" t="s">
        <v>10408</v>
      </c>
      <c r="G132">
        <v>3.96</v>
      </c>
      <c r="H132" s="1">
        <v>5.8400000000000003E-5</v>
      </c>
      <c r="I132" s="1" t="s">
        <v>13532</v>
      </c>
      <c r="J132">
        <v>1.9855004303048851</v>
      </c>
      <c r="K132">
        <v>4.2335871528876003</v>
      </c>
      <c r="L132" t="s">
        <v>14065</v>
      </c>
      <c r="M132" t="s">
        <v>14418</v>
      </c>
      <c r="N132">
        <v>1</v>
      </c>
    </row>
    <row r="133" spans="1:14" x14ac:dyDescent="0.25">
      <c r="A133" t="s">
        <v>9450</v>
      </c>
      <c r="B133" t="s">
        <v>13171</v>
      </c>
      <c r="C133">
        <v>26</v>
      </c>
      <c r="D133">
        <v>7</v>
      </c>
      <c r="E133">
        <v>1.77</v>
      </c>
      <c r="F133" t="s">
        <v>10408</v>
      </c>
      <c r="G133">
        <v>3.96</v>
      </c>
      <c r="H133" s="1">
        <v>4.1599999999999996E-3</v>
      </c>
      <c r="I133" s="1" t="s">
        <v>13533</v>
      </c>
      <c r="J133">
        <v>1.9855004303048851</v>
      </c>
      <c r="K133">
        <v>2.3809066693732572</v>
      </c>
      <c r="L133" t="s">
        <v>14066</v>
      </c>
      <c r="M133" t="s">
        <v>14419</v>
      </c>
      <c r="N133">
        <v>1</v>
      </c>
    </row>
    <row r="134" spans="1:14" x14ac:dyDescent="0.25">
      <c r="A134" t="s">
        <v>6912</v>
      </c>
      <c r="B134" t="s">
        <v>13172</v>
      </c>
      <c r="C134">
        <v>191</v>
      </c>
      <c r="D134">
        <v>51</v>
      </c>
      <c r="E134">
        <v>13</v>
      </c>
      <c r="F134" t="s">
        <v>10408</v>
      </c>
      <c r="G134">
        <v>3.92</v>
      </c>
      <c r="H134" s="1">
        <v>2.9700000000000002E-14</v>
      </c>
      <c r="I134" s="1" t="s">
        <v>13534</v>
      </c>
      <c r="J134">
        <v>1.9708536543404835</v>
      </c>
      <c r="K134">
        <v>13.527243550682787</v>
      </c>
      <c r="L134" t="s">
        <v>14067</v>
      </c>
      <c r="M134" t="s">
        <v>14420</v>
      </c>
      <c r="N134">
        <v>1</v>
      </c>
    </row>
    <row r="135" spans="1:14" x14ac:dyDescent="0.25">
      <c r="A135" t="s">
        <v>8114</v>
      </c>
      <c r="B135" t="s">
        <v>13173</v>
      </c>
      <c r="C135">
        <v>15</v>
      </c>
      <c r="D135">
        <v>4</v>
      </c>
      <c r="E135">
        <v>1.02</v>
      </c>
      <c r="F135" t="s">
        <v>10408</v>
      </c>
      <c r="G135">
        <v>3.92</v>
      </c>
      <c r="H135" s="1">
        <v>2.9499999999999998E-2</v>
      </c>
      <c r="I135" s="1" t="s">
        <v>13535</v>
      </c>
      <c r="J135">
        <v>1.9708536543404835</v>
      </c>
      <c r="K135">
        <v>1.5301779840218368</v>
      </c>
      <c r="L135" t="s">
        <v>14068</v>
      </c>
      <c r="M135" t="s">
        <v>14421</v>
      </c>
      <c r="N135">
        <v>1</v>
      </c>
    </row>
    <row r="136" spans="1:14" x14ac:dyDescent="0.25">
      <c r="A136" t="s">
        <v>7100</v>
      </c>
      <c r="B136" t="s">
        <v>13174</v>
      </c>
      <c r="C136">
        <v>15</v>
      </c>
      <c r="D136">
        <v>4</v>
      </c>
      <c r="E136">
        <v>1.02</v>
      </c>
      <c r="F136" t="s">
        <v>10408</v>
      </c>
      <c r="G136">
        <v>3.92</v>
      </c>
      <c r="H136" s="1">
        <v>2.9499999999999998E-2</v>
      </c>
      <c r="I136" s="1" t="s">
        <v>13536</v>
      </c>
      <c r="J136">
        <v>1.9708536543404835</v>
      </c>
      <c r="K136">
        <v>1.5301779840218368</v>
      </c>
      <c r="L136" t="s">
        <v>14069</v>
      </c>
      <c r="M136" t="s">
        <v>14422</v>
      </c>
      <c r="N136">
        <v>1</v>
      </c>
    </row>
    <row r="137" spans="1:14" x14ac:dyDescent="0.25">
      <c r="A137" t="s">
        <v>8105</v>
      </c>
      <c r="B137" t="s">
        <v>13175</v>
      </c>
      <c r="C137">
        <v>15</v>
      </c>
      <c r="D137">
        <v>4</v>
      </c>
      <c r="E137">
        <v>1.02</v>
      </c>
      <c r="F137" t="s">
        <v>10408</v>
      </c>
      <c r="G137">
        <v>3.92</v>
      </c>
      <c r="H137" s="1">
        <v>2.9499999999999998E-2</v>
      </c>
      <c r="I137" s="1" t="s">
        <v>13537</v>
      </c>
      <c r="J137">
        <v>1.9708536543404835</v>
      </c>
      <c r="K137">
        <v>1.5301779840218368</v>
      </c>
      <c r="L137" t="s">
        <v>14070</v>
      </c>
      <c r="M137" t="s">
        <v>14423</v>
      </c>
      <c r="N137">
        <v>1</v>
      </c>
    </row>
    <row r="138" spans="1:14" x14ac:dyDescent="0.25">
      <c r="A138" t="s">
        <v>8652</v>
      </c>
      <c r="B138" t="s">
        <v>13176</v>
      </c>
      <c r="C138">
        <v>15</v>
      </c>
      <c r="D138">
        <v>4</v>
      </c>
      <c r="E138">
        <v>1.02</v>
      </c>
      <c r="F138" t="s">
        <v>10408</v>
      </c>
      <c r="G138">
        <v>3.92</v>
      </c>
      <c r="H138" s="1">
        <v>2.9499999999999998E-2</v>
      </c>
      <c r="I138" s="1" t="s">
        <v>13538</v>
      </c>
      <c r="J138">
        <v>1.9708536543404835</v>
      </c>
      <c r="K138">
        <v>1.5301779840218368</v>
      </c>
      <c r="L138" t="s">
        <v>14071</v>
      </c>
      <c r="M138" t="s">
        <v>14424</v>
      </c>
      <c r="N138">
        <v>1</v>
      </c>
    </row>
    <row r="139" spans="1:14" x14ac:dyDescent="0.25">
      <c r="A139" t="s">
        <v>8152</v>
      </c>
      <c r="B139" t="s">
        <v>13177</v>
      </c>
      <c r="C139">
        <v>15</v>
      </c>
      <c r="D139">
        <v>4</v>
      </c>
      <c r="E139">
        <v>1.02</v>
      </c>
      <c r="F139" t="s">
        <v>10408</v>
      </c>
      <c r="G139">
        <v>3.92</v>
      </c>
      <c r="H139" s="1">
        <v>2.9499999999999998E-2</v>
      </c>
      <c r="I139" s="1" t="s">
        <v>13539</v>
      </c>
      <c r="J139">
        <v>1.9708536543404835</v>
      </c>
      <c r="K139">
        <v>1.5301779840218368</v>
      </c>
      <c r="L139" t="s">
        <v>14072</v>
      </c>
      <c r="M139" t="s">
        <v>14425</v>
      </c>
      <c r="N139">
        <v>1</v>
      </c>
    </row>
    <row r="140" spans="1:14" x14ac:dyDescent="0.25">
      <c r="A140" t="s">
        <v>6712</v>
      </c>
      <c r="B140" t="s">
        <v>13178</v>
      </c>
      <c r="C140">
        <v>76</v>
      </c>
      <c r="D140">
        <v>20</v>
      </c>
      <c r="E140">
        <v>5.17</v>
      </c>
      <c r="F140" t="s">
        <v>10408</v>
      </c>
      <c r="G140">
        <v>3.87</v>
      </c>
      <c r="H140" s="1">
        <v>2.2299999999999998E-6</v>
      </c>
      <c r="I140" s="1" t="s">
        <v>13540</v>
      </c>
      <c r="J140">
        <v>1.9523335663696855</v>
      </c>
      <c r="K140">
        <v>5.6516951369518384</v>
      </c>
      <c r="L140" t="s">
        <v>14073</v>
      </c>
      <c r="M140" t="s">
        <v>14426</v>
      </c>
      <c r="N140">
        <v>0</v>
      </c>
    </row>
    <row r="141" spans="1:14" x14ac:dyDescent="0.25">
      <c r="A141" t="s">
        <v>10257</v>
      </c>
      <c r="B141" t="s">
        <v>13179</v>
      </c>
      <c r="C141">
        <v>61</v>
      </c>
      <c r="D141">
        <v>16</v>
      </c>
      <c r="E141">
        <v>4.1500000000000004</v>
      </c>
      <c r="F141" t="s">
        <v>10408</v>
      </c>
      <c r="G141">
        <v>3.85</v>
      </c>
      <c r="H141" s="1">
        <v>2.3300000000000001E-5</v>
      </c>
      <c r="I141" s="1" t="s">
        <v>13541</v>
      </c>
      <c r="J141">
        <v>1.9448584458075391</v>
      </c>
      <c r="K141">
        <v>4.6326440789739802</v>
      </c>
      <c r="L141" t="s">
        <v>14074</v>
      </c>
      <c r="M141" t="s">
        <v>14427</v>
      </c>
      <c r="N141">
        <v>1</v>
      </c>
    </row>
    <row r="142" spans="1:14" x14ac:dyDescent="0.25">
      <c r="A142" t="s">
        <v>9527</v>
      </c>
      <c r="B142" t="s">
        <v>13180</v>
      </c>
      <c r="C142">
        <v>61</v>
      </c>
      <c r="D142">
        <v>16</v>
      </c>
      <c r="E142">
        <v>4.1500000000000004</v>
      </c>
      <c r="F142" t="s">
        <v>10408</v>
      </c>
      <c r="G142">
        <v>3.85</v>
      </c>
      <c r="H142" s="1">
        <v>2.3300000000000001E-5</v>
      </c>
      <c r="I142" s="1" t="s">
        <v>13542</v>
      </c>
      <c r="J142">
        <v>1.9448584458075391</v>
      </c>
      <c r="K142">
        <v>4.6326440789739802</v>
      </c>
      <c r="L142" t="s">
        <v>14075</v>
      </c>
      <c r="M142" t="s">
        <v>14428</v>
      </c>
      <c r="N142">
        <v>1</v>
      </c>
    </row>
    <row r="143" spans="1:14" x14ac:dyDescent="0.25">
      <c r="A143" t="s">
        <v>10288</v>
      </c>
      <c r="B143" t="s">
        <v>13181</v>
      </c>
      <c r="C143">
        <v>61</v>
      </c>
      <c r="D143">
        <v>16</v>
      </c>
      <c r="E143">
        <v>4.1500000000000004</v>
      </c>
      <c r="F143" t="s">
        <v>10408</v>
      </c>
      <c r="G143">
        <v>3.85</v>
      </c>
      <c r="H143" s="1">
        <v>2.3300000000000001E-5</v>
      </c>
      <c r="I143" s="1" t="s">
        <v>13543</v>
      </c>
      <c r="J143">
        <v>1.9448584458075391</v>
      </c>
      <c r="K143">
        <v>4.6326440789739802</v>
      </c>
      <c r="L143" t="s">
        <v>14076</v>
      </c>
      <c r="M143" t="s">
        <v>14429</v>
      </c>
      <c r="N143">
        <v>1</v>
      </c>
    </row>
    <row r="144" spans="1:14" x14ac:dyDescent="0.25">
      <c r="A144" t="s">
        <v>8533</v>
      </c>
      <c r="B144" t="s">
        <v>13183</v>
      </c>
      <c r="C144">
        <v>54</v>
      </c>
      <c r="D144">
        <v>14</v>
      </c>
      <c r="E144">
        <v>3.67</v>
      </c>
      <c r="F144" t="s">
        <v>10408</v>
      </c>
      <c r="G144">
        <v>3.81</v>
      </c>
      <c r="H144" s="1">
        <v>8.2399999999999997E-5</v>
      </c>
      <c r="I144" s="1" t="s">
        <v>13545</v>
      </c>
      <c r="J144">
        <v>1.9297909977185974</v>
      </c>
      <c r="K144">
        <v>4.0840727883028842</v>
      </c>
      <c r="L144" t="s">
        <v>14078</v>
      </c>
      <c r="M144" t="s">
        <v>14431</v>
      </c>
      <c r="N144">
        <v>1</v>
      </c>
    </row>
    <row r="145" spans="1:14" x14ac:dyDescent="0.25">
      <c r="A145" t="s">
        <v>6721</v>
      </c>
      <c r="B145" t="s">
        <v>13182</v>
      </c>
      <c r="C145">
        <v>27</v>
      </c>
      <c r="D145">
        <v>7</v>
      </c>
      <c r="E145">
        <v>1.84</v>
      </c>
      <c r="F145" t="s">
        <v>10408</v>
      </c>
      <c r="G145">
        <v>3.81</v>
      </c>
      <c r="H145" s="1">
        <v>4.9500000000000004E-3</v>
      </c>
      <c r="I145" s="1" t="s">
        <v>13544</v>
      </c>
      <c r="J145">
        <v>1.9297909977185974</v>
      </c>
      <c r="K145">
        <v>2.3053948010664311</v>
      </c>
      <c r="L145" t="s">
        <v>14077</v>
      </c>
      <c r="M145" t="s">
        <v>14430</v>
      </c>
      <c r="N145">
        <v>1</v>
      </c>
    </row>
    <row r="146" spans="1:14" x14ac:dyDescent="0.25">
      <c r="A146" t="s">
        <v>10275</v>
      </c>
      <c r="B146" t="s">
        <v>13184</v>
      </c>
      <c r="C146">
        <v>66</v>
      </c>
      <c r="D146">
        <v>17</v>
      </c>
      <c r="E146">
        <v>4.49</v>
      </c>
      <c r="F146" t="s">
        <v>10408</v>
      </c>
      <c r="G146">
        <v>3.79</v>
      </c>
      <c r="H146" s="1">
        <v>1.5999999999999999E-5</v>
      </c>
      <c r="I146" s="1" t="s">
        <v>13546</v>
      </c>
      <c r="J146">
        <v>1.9221978483963671</v>
      </c>
      <c r="K146">
        <v>4.7958800173440741</v>
      </c>
      <c r="L146" t="s">
        <v>14079</v>
      </c>
      <c r="M146" t="s">
        <v>14432</v>
      </c>
      <c r="N146">
        <v>1</v>
      </c>
    </row>
    <row r="147" spans="1:14" x14ac:dyDescent="0.25">
      <c r="A147" t="s">
        <v>9808</v>
      </c>
      <c r="B147" t="s">
        <v>13185</v>
      </c>
      <c r="C147">
        <v>476</v>
      </c>
      <c r="D147">
        <v>122</v>
      </c>
      <c r="E147">
        <v>32.39</v>
      </c>
      <c r="F147" t="s">
        <v>10408</v>
      </c>
      <c r="G147">
        <v>3.77</v>
      </c>
      <c r="H147" s="1">
        <v>8.5000000000000007E-31</v>
      </c>
      <c r="I147" s="1" t="s">
        <v>13547</v>
      </c>
      <c r="J147">
        <v>1.9145645234939395</v>
      </c>
      <c r="K147">
        <v>30.070581074285705</v>
      </c>
      <c r="L147" t="s">
        <v>14080</v>
      </c>
      <c r="M147" t="s">
        <v>14433</v>
      </c>
      <c r="N147">
        <v>0</v>
      </c>
    </row>
    <row r="148" spans="1:14" x14ac:dyDescent="0.25">
      <c r="A148" t="s">
        <v>8812</v>
      </c>
      <c r="B148" t="s">
        <v>13186</v>
      </c>
      <c r="C148">
        <v>103</v>
      </c>
      <c r="D148">
        <v>26</v>
      </c>
      <c r="E148">
        <v>7.01</v>
      </c>
      <c r="F148" t="s">
        <v>10408</v>
      </c>
      <c r="G148">
        <v>3.71</v>
      </c>
      <c r="H148" s="1">
        <v>1.4399999999999999E-7</v>
      </c>
      <c r="I148" s="1" t="s">
        <v>13548</v>
      </c>
      <c r="J148">
        <v>1.8914191868460788</v>
      </c>
      <c r="K148">
        <v>6.8416375079047498</v>
      </c>
      <c r="L148" t="s">
        <v>14081</v>
      </c>
      <c r="M148" t="s">
        <v>14434</v>
      </c>
      <c r="N148">
        <v>0</v>
      </c>
    </row>
    <row r="149" spans="1:14" x14ac:dyDescent="0.25">
      <c r="A149" t="s">
        <v>10361</v>
      </c>
      <c r="B149" t="s">
        <v>13187</v>
      </c>
      <c r="C149">
        <v>40</v>
      </c>
      <c r="D149">
        <v>10</v>
      </c>
      <c r="E149">
        <v>2.72</v>
      </c>
      <c r="F149" t="s">
        <v>10408</v>
      </c>
      <c r="G149">
        <v>3.67</v>
      </c>
      <c r="H149" s="1">
        <v>1.06E-3</v>
      </c>
      <c r="I149" s="1" t="s">
        <v>13549</v>
      </c>
      <c r="J149">
        <v>1.875780063068488</v>
      </c>
      <c r="K149">
        <v>2.9746941347352296</v>
      </c>
      <c r="L149" t="s">
        <v>14082</v>
      </c>
      <c r="M149" t="s">
        <v>14435</v>
      </c>
      <c r="N149">
        <v>1</v>
      </c>
    </row>
    <row r="150" spans="1:14" x14ac:dyDescent="0.25">
      <c r="A150" t="s">
        <v>6690</v>
      </c>
      <c r="B150" t="s">
        <v>13188</v>
      </c>
      <c r="C150">
        <v>24</v>
      </c>
      <c r="D150">
        <v>6</v>
      </c>
      <c r="E150">
        <v>1.63</v>
      </c>
      <c r="F150" t="s">
        <v>10408</v>
      </c>
      <c r="G150">
        <v>3.67</v>
      </c>
      <c r="H150" s="1">
        <v>1.0500000000000001E-2</v>
      </c>
      <c r="I150" s="1" t="s">
        <v>13550</v>
      </c>
      <c r="J150">
        <v>1.875780063068488</v>
      </c>
      <c r="K150">
        <v>1.9788107009300619</v>
      </c>
      <c r="L150" t="s">
        <v>14083</v>
      </c>
      <c r="M150" t="s">
        <v>14436</v>
      </c>
      <c r="N150">
        <v>1</v>
      </c>
    </row>
    <row r="151" spans="1:14" x14ac:dyDescent="0.25">
      <c r="A151" t="s">
        <v>10273</v>
      </c>
      <c r="B151" t="s">
        <v>13189</v>
      </c>
      <c r="C151">
        <v>391</v>
      </c>
      <c r="D151">
        <v>97</v>
      </c>
      <c r="E151">
        <v>26.61</v>
      </c>
      <c r="F151" t="s">
        <v>10408</v>
      </c>
      <c r="G151">
        <v>3.65</v>
      </c>
      <c r="H151" s="1">
        <v>7.6000000000000005E-24</v>
      </c>
      <c r="I151" s="1" t="s">
        <v>13551</v>
      </c>
      <c r="J151">
        <v>1.867896463992655</v>
      </c>
      <c r="K151">
        <v>23.119186407719205</v>
      </c>
      <c r="L151" t="s">
        <v>14084</v>
      </c>
      <c r="M151" t="s">
        <v>14437</v>
      </c>
      <c r="N151">
        <v>1</v>
      </c>
    </row>
    <row r="152" spans="1:14" x14ac:dyDescent="0.25">
      <c r="A152" t="s">
        <v>10000</v>
      </c>
      <c r="B152" t="s">
        <v>13190</v>
      </c>
      <c r="C152">
        <v>755</v>
      </c>
      <c r="D152">
        <v>187</v>
      </c>
      <c r="E152">
        <v>51.38</v>
      </c>
      <c r="F152" t="s">
        <v>10408</v>
      </c>
      <c r="G152">
        <v>3.64</v>
      </c>
      <c r="H152" s="1">
        <v>4.7600000000000002E-45</v>
      </c>
      <c r="I152" s="1" t="s">
        <v>13552</v>
      </c>
      <c r="J152">
        <v>1.8639384504239718</v>
      </c>
      <c r="K152">
        <v>44.322393047279505</v>
      </c>
      <c r="L152" t="s">
        <v>14085</v>
      </c>
      <c r="M152" t="s">
        <v>14438</v>
      </c>
      <c r="N152">
        <v>1</v>
      </c>
    </row>
    <row r="153" spans="1:14" x14ac:dyDescent="0.25">
      <c r="A153" t="s">
        <v>10378</v>
      </c>
      <c r="B153" t="s">
        <v>13191</v>
      </c>
      <c r="C153">
        <v>208</v>
      </c>
      <c r="D153">
        <v>51</v>
      </c>
      <c r="E153">
        <v>14.15</v>
      </c>
      <c r="F153" t="s">
        <v>10408</v>
      </c>
      <c r="G153">
        <v>3.6</v>
      </c>
      <c r="H153" s="1">
        <v>4.8299999999999996E-13</v>
      </c>
      <c r="I153" s="1" t="s">
        <v>13553</v>
      </c>
      <c r="J153">
        <v>1.84799690655495</v>
      </c>
      <c r="K153">
        <v>12.316052869248486</v>
      </c>
      <c r="L153" t="s">
        <v>14086</v>
      </c>
      <c r="M153" t="s">
        <v>14439</v>
      </c>
      <c r="N153">
        <v>1</v>
      </c>
    </row>
    <row r="154" spans="1:14" x14ac:dyDescent="0.25">
      <c r="A154" t="s">
        <v>8320</v>
      </c>
      <c r="B154" t="s">
        <v>13192</v>
      </c>
      <c r="C154">
        <v>78</v>
      </c>
      <c r="D154">
        <v>19</v>
      </c>
      <c r="E154">
        <v>5.31</v>
      </c>
      <c r="F154" t="s">
        <v>10408</v>
      </c>
      <c r="G154">
        <v>3.58</v>
      </c>
      <c r="H154" s="1">
        <v>1.0200000000000001E-5</v>
      </c>
      <c r="I154" s="1" t="s">
        <v>13554</v>
      </c>
      <c r="J154">
        <v>1.8399595874895318</v>
      </c>
      <c r="K154">
        <v>4.991399828238082</v>
      </c>
      <c r="L154" t="s">
        <v>14087</v>
      </c>
      <c r="M154" t="s">
        <v>14440</v>
      </c>
      <c r="N154">
        <v>0</v>
      </c>
    </row>
    <row r="155" spans="1:14" x14ac:dyDescent="0.25">
      <c r="A155" t="s">
        <v>10151</v>
      </c>
      <c r="B155" s="9" t="s">
        <v>13194</v>
      </c>
      <c r="C155">
        <v>338</v>
      </c>
      <c r="D155">
        <v>82</v>
      </c>
      <c r="E155">
        <v>23</v>
      </c>
      <c r="F155" t="s">
        <v>10408</v>
      </c>
      <c r="G155">
        <v>3.57</v>
      </c>
      <c r="H155" s="1">
        <v>7.4000000000000001E-20</v>
      </c>
      <c r="I155" s="1" t="s">
        <v>13556</v>
      </c>
      <c r="J155">
        <v>1.835924074254375</v>
      </c>
      <c r="K155">
        <v>19.130768280269024</v>
      </c>
      <c r="L155" s="9" t="s">
        <v>13989</v>
      </c>
      <c r="M155" t="s">
        <v>14342</v>
      </c>
      <c r="N155">
        <v>1</v>
      </c>
    </row>
    <row r="156" spans="1:14" x14ac:dyDescent="0.25">
      <c r="A156" t="s">
        <v>7123</v>
      </c>
      <c r="B156" t="s">
        <v>13193</v>
      </c>
      <c r="C156">
        <v>338</v>
      </c>
      <c r="D156">
        <v>82</v>
      </c>
      <c r="E156">
        <v>23</v>
      </c>
      <c r="F156" t="s">
        <v>10408</v>
      </c>
      <c r="G156">
        <v>3.57</v>
      </c>
      <c r="H156" s="1">
        <v>7.4000000000000001E-20</v>
      </c>
      <c r="I156" s="1" t="s">
        <v>13555</v>
      </c>
      <c r="J156">
        <v>1.835924074254375</v>
      </c>
      <c r="K156">
        <v>19.130768280269024</v>
      </c>
      <c r="L156" t="s">
        <v>14088</v>
      </c>
      <c r="M156" t="s">
        <v>14441</v>
      </c>
      <c r="N156">
        <v>0</v>
      </c>
    </row>
    <row r="157" spans="1:14" x14ac:dyDescent="0.25">
      <c r="A157" t="s">
        <v>7141</v>
      </c>
      <c r="B157" t="s">
        <v>13195</v>
      </c>
      <c r="C157">
        <v>338</v>
      </c>
      <c r="D157">
        <v>82</v>
      </c>
      <c r="E157">
        <v>23</v>
      </c>
      <c r="F157" t="s">
        <v>10408</v>
      </c>
      <c r="G157">
        <v>3.57</v>
      </c>
      <c r="H157" s="1">
        <v>7.4000000000000001E-20</v>
      </c>
      <c r="I157" s="1" t="s">
        <v>13557</v>
      </c>
      <c r="J157">
        <v>1.835924074254375</v>
      </c>
      <c r="K157">
        <v>19.130768280269024</v>
      </c>
      <c r="L157" t="s">
        <v>14090</v>
      </c>
      <c r="M157" t="s">
        <v>14443</v>
      </c>
      <c r="N157">
        <v>1</v>
      </c>
    </row>
    <row r="158" spans="1:14" x14ac:dyDescent="0.25">
      <c r="A158" t="s">
        <v>10060</v>
      </c>
      <c r="B158" t="s">
        <v>13196</v>
      </c>
      <c r="C158">
        <v>385</v>
      </c>
      <c r="D158">
        <v>93</v>
      </c>
      <c r="E158">
        <v>26.2</v>
      </c>
      <c r="F158" t="s">
        <v>10408</v>
      </c>
      <c r="G158">
        <v>3.55</v>
      </c>
      <c r="H158" s="1">
        <v>3.1300000000000001E-22</v>
      </c>
      <c r="I158" s="1" t="s">
        <v>13558</v>
      </c>
      <c r="J158">
        <v>1.8278190246173196</v>
      </c>
      <c r="K158">
        <v>21.504455662453552</v>
      </c>
      <c r="L158" t="s">
        <v>14091</v>
      </c>
      <c r="M158" t="s">
        <v>14444</v>
      </c>
      <c r="N158">
        <v>1</v>
      </c>
    </row>
    <row r="159" spans="1:14" x14ac:dyDescent="0.25">
      <c r="A159" t="s">
        <v>10034</v>
      </c>
      <c r="B159" t="s">
        <v>13197</v>
      </c>
      <c r="C159">
        <v>75</v>
      </c>
      <c r="D159">
        <v>18</v>
      </c>
      <c r="E159">
        <v>5.0999999999999996</v>
      </c>
      <c r="F159" t="s">
        <v>10408</v>
      </c>
      <c r="G159">
        <v>3.53</v>
      </c>
      <c r="H159" s="1">
        <v>2.0599999999999999E-5</v>
      </c>
      <c r="I159" s="1" t="s">
        <v>13559</v>
      </c>
      <c r="J159">
        <v>1.8196681834964556</v>
      </c>
      <c r="K159">
        <v>4.6861327796308467</v>
      </c>
      <c r="L159" t="s">
        <v>14092</v>
      </c>
      <c r="M159" t="s">
        <v>14445</v>
      </c>
      <c r="N159">
        <v>1</v>
      </c>
    </row>
    <row r="160" spans="1:14" x14ac:dyDescent="0.25">
      <c r="A160" t="s">
        <v>9665</v>
      </c>
      <c r="B160" t="s">
        <v>13198</v>
      </c>
      <c r="C160">
        <v>25</v>
      </c>
      <c r="D160">
        <v>6</v>
      </c>
      <c r="E160">
        <v>1.7</v>
      </c>
      <c r="F160" t="s">
        <v>10408</v>
      </c>
      <c r="G160">
        <v>3.53</v>
      </c>
      <c r="H160" s="1">
        <v>1.23E-2</v>
      </c>
      <c r="I160" s="1" t="s">
        <v>13560</v>
      </c>
      <c r="J160">
        <v>1.8196681834964556</v>
      </c>
      <c r="K160">
        <v>1.9100948885606022</v>
      </c>
      <c r="L160" t="s">
        <v>14093</v>
      </c>
      <c r="M160" t="s">
        <v>14446</v>
      </c>
      <c r="N160" t="e">
        <v>#N/A</v>
      </c>
    </row>
    <row r="161" spans="1:14" x14ac:dyDescent="0.25">
      <c r="A161" t="s">
        <v>9655</v>
      </c>
      <c r="B161" t="s">
        <v>13199</v>
      </c>
      <c r="C161">
        <v>46</v>
      </c>
      <c r="D161">
        <v>11</v>
      </c>
      <c r="E161">
        <v>3.13</v>
      </c>
      <c r="F161" t="s">
        <v>10408</v>
      </c>
      <c r="G161">
        <v>3.51</v>
      </c>
      <c r="H161" s="1">
        <v>8.3000000000000001E-4</v>
      </c>
      <c r="I161" s="1" t="s">
        <v>13561</v>
      </c>
      <c r="J161">
        <v>1.8114710305298358</v>
      </c>
      <c r="K161">
        <v>3.0809219076239258</v>
      </c>
      <c r="L161" t="s">
        <v>14094</v>
      </c>
      <c r="M161" t="s">
        <v>14447</v>
      </c>
      <c r="N161">
        <v>1</v>
      </c>
    </row>
    <row r="162" spans="1:14" x14ac:dyDescent="0.25">
      <c r="A162" t="s">
        <v>6698</v>
      </c>
      <c r="B162" t="s">
        <v>13200</v>
      </c>
      <c r="C162">
        <v>42</v>
      </c>
      <c r="D162">
        <v>10</v>
      </c>
      <c r="E162">
        <v>2.86</v>
      </c>
      <c r="F162" t="s">
        <v>10408</v>
      </c>
      <c r="G162">
        <v>3.5</v>
      </c>
      <c r="H162" s="1">
        <v>1.4499999999999999E-3</v>
      </c>
      <c r="I162" s="1" t="s">
        <v>13562</v>
      </c>
      <c r="J162">
        <v>1.8073549220576042</v>
      </c>
      <c r="K162">
        <v>2.8386319977650252</v>
      </c>
      <c r="L162" t="s">
        <v>14095</v>
      </c>
      <c r="M162" t="s">
        <v>14448</v>
      </c>
      <c r="N162">
        <v>1</v>
      </c>
    </row>
    <row r="163" spans="1:14" x14ac:dyDescent="0.25">
      <c r="A163" t="s">
        <v>10184</v>
      </c>
      <c r="B163" t="s">
        <v>13201</v>
      </c>
      <c r="C163">
        <v>59</v>
      </c>
      <c r="D163">
        <v>14</v>
      </c>
      <c r="E163">
        <v>4.01</v>
      </c>
      <c r="F163" t="s">
        <v>10408</v>
      </c>
      <c r="G163">
        <v>3.49</v>
      </c>
      <c r="H163" s="1">
        <v>1.83E-4</v>
      </c>
      <c r="I163" s="1" t="s">
        <v>13563</v>
      </c>
      <c r="J163">
        <v>1.8032270364349277</v>
      </c>
      <c r="K163">
        <v>3.7375489102695698</v>
      </c>
      <c r="L163" t="s">
        <v>14096</v>
      </c>
      <c r="M163" t="s">
        <v>14449</v>
      </c>
      <c r="N163">
        <v>0</v>
      </c>
    </row>
    <row r="164" spans="1:14" x14ac:dyDescent="0.25">
      <c r="A164" t="s">
        <v>6865</v>
      </c>
      <c r="B164" t="s">
        <v>13202</v>
      </c>
      <c r="C164">
        <v>59</v>
      </c>
      <c r="D164">
        <v>14</v>
      </c>
      <c r="E164">
        <v>4.01</v>
      </c>
      <c r="F164" t="s">
        <v>10408</v>
      </c>
      <c r="G164">
        <v>3.49</v>
      </c>
      <c r="H164" s="1">
        <v>1.83E-4</v>
      </c>
      <c r="I164" s="1" t="s">
        <v>13564</v>
      </c>
      <c r="J164">
        <v>1.8032270364349277</v>
      </c>
      <c r="K164">
        <v>3.7375489102695698</v>
      </c>
      <c r="L164" t="s">
        <v>14097</v>
      </c>
      <c r="M164" t="s">
        <v>14450</v>
      </c>
      <c r="N164">
        <v>1</v>
      </c>
    </row>
    <row r="165" spans="1:14" x14ac:dyDescent="0.25">
      <c r="A165" t="s">
        <v>9382</v>
      </c>
      <c r="B165" t="s">
        <v>13203</v>
      </c>
      <c r="C165">
        <v>17</v>
      </c>
      <c r="D165">
        <v>4</v>
      </c>
      <c r="E165">
        <v>1.1599999999999999</v>
      </c>
      <c r="F165" t="s">
        <v>10408</v>
      </c>
      <c r="G165">
        <v>3.46</v>
      </c>
      <c r="H165" s="1">
        <v>4.1200000000000001E-2</v>
      </c>
      <c r="I165" s="1" t="s">
        <v>13565</v>
      </c>
      <c r="J165">
        <v>1.790772037862</v>
      </c>
      <c r="K165">
        <v>1.3851027839668653</v>
      </c>
      <c r="L165" t="s">
        <v>14098</v>
      </c>
      <c r="M165" t="s">
        <v>14451</v>
      </c>
      <c r="N165">
        <v>1</v>
      </c>
    </row>
    <row r="166" spans="1:14" x14ac:dyDescent="0.25">
      <c r="A166" t="s">
        <v>9870</v>
      </c>
      <c r="B166" t="s">
        <v>13204</v>
      </c>
      <c r="C166">
        <v>121</v>
      </c>
      <c r="D166">
        <v>28</v>
      </c>
      <c r="E166">
        <v>8.23</v>
      </c>
      <c r="F166" t="s">
        <v>10408</v>
      </c>
      <c r="G166">
        <v>3.4</v>
      </c>
      <c r="H166" s="1">
        <v>2.2700000000000001E-7</v>
      </c>
      <c r="I166" s="1" t="s">
        <v>13566</v>
      </c>
      <c r="J166">
        <v>1.7655347463629771</v>
      </c>
      <c r="K166">
        <v>6.6439741428068766</v>
      </c>
      <c r="L166" t="s">
        <v>14099</v>
      </c>
      <c r="M166" t="s">
        <v>14452</v>
      </c>
      <c r="N166">
        <v>1</v>
      </c>
    </row>
    <row r="167" spans="1:14" x14ac:dyDescent="0.25">
      <c r="A167" t="s">
        <v>10265</v>
      </c>
      <c r="B167" t="s">
        <v>13205</v>
      </c>
      <c r="C167">
        <v>35</v>
      </c>
      <c r="D167">
        <v>8</v>
      </c>
      <c r="E167">
        <v>2.38</v>
      </c>
      <c r="F167" t="s">
        <v>10408</v>
      </c>
      <c r="G167">
        <v>3.36</v>
      </c>
      <c r="H167" s="1">
        <v>5.2399999999999999E-3</v>
      </c>
      <c r="I167" s="1" t="s">
        <v>13567</v>
      </c>
      <c r="J167">
        <v>1.7484612330040357</v>
      </c>
      <c r="K167">
        <v>2.2806687130162735</v>
      </c>
      <c r="L167" t="s">
        <v>14100</v>
      </c>
      <c r="M167" t="s">
        <v>14453</v>
      </c>
      <c r="N167">
        <v>1</v>
      </c>
    </row>
    <row r="168" spans="1:14" x14ac:dyDescent="0.25">
      <c r="A168" t="s">
        <v>10131</v>
      </c>
      <c r="B168" t="s">
        <v>13206</v>
      </c>
      <c r="C168">
        <v>22</v>
      </c>
      <c r="D168">
        <v>5</v>
      </c>
      <c r="E168">
        <v>1.5</v>
      </c>
      <c r="F168" t="s">
        <v>10408</v>
      </c>
      <c r="G168">
        <v>3.34</v>
      </c>
      <c r="H168" s="1">
        <v>2.5999999999999999E-2</v>
      </c>
      <c r="I168" s="1" t="s">
        <v>13568</v>
      </c>
      <c r="J168">
        <v>1.7398481026993275</v>
      </c>
      <c r="K168">
        <v>1.585026652029182</v>
      </c>
      <c r="L168" t="s">
        <v>14101</v>
      </c>
      <c r="M168" t="s">
        <v>14454</v>
      </c>
      <c r="N168">
        <v>1</v>
      </c>
    </row>
    <row r="169" spans="1:14" x14ac:dyDescent="0.25">
      <c r="A169" t="s">
        <v>9602</v>
      </c>
      <c r="B169" t="s">
        <v>13207</v>
      </c>
      <c r="C169">
        <v>874</v>
      </c>
      <c r="D169">
        <v>197</v>
      </c>
      <c r="E169">
        <v>59.47</v>
      </c>
      <c r="F169" t="s">
        <v>10408</v>
      </c>
      <c r="G169">
        <v>3.31</v>
      </c>
      <c r="H169" s="1">
        <v>2.55E-42</v>
      </c>
      <c r="I169" s="1" t="s">
        <v>13569</v>
      </c>
      <c r="J169">
        <v>1.7268312170324931</v>
      </c>
      <c r="K169">
        <v>41.593459819566043</v>
      </c>
      <c r="L169" t="s">
        <v>14102</v>
      </c>
      <c r="M169" t="s">
        <v>14455</v>
      </c>
      <c r="N169">
        <v>0</v>
      </c>
    </row>
    <row r="170" spans="1:14" x14ac:dyDescent="0.25">
      <c r="A170" t="s">
        <v>8239</v>
      </c>
      <c r="B170" t="s">
        <v>13208</v>
      </c>
      <c r="C170">
        <v>790</v>
      </c>
      <c r="D170">
        <v>177</v>
      </c>
      <c r="E170">
        <v>53.76</v>
      </c>
      <c r="F170" t="s">
        <v>10408</v>
      </c>
      <c r="G170">
        <v>3.29</v>
      </c>
      <c r="H170" s="1">
        <v>9.2899999999999998E-38</v>
      </c>
      <c r="I170" s="1" t="s">
        <v>13570</v>
      </c>
      <c r="J170">
        <v>1.7180875839605168</v>
      </c>
      <c r="K170">
        <v>37.031984286006356</v>
      </c>
      <c r="L170" t="s">
        <v>14103</v>
      </c>
      <c r="M170" t="s">
        <v>14456</v>
      </c>
      <c r="N170">
        <v>0</v>
      </c>
    </row>
    <row r="171" spans="1:14" x14ac:dyDescent="0.25">
      <c r="A171" t="s">
        <v>9848</v>
      </c>
      <c r="B171" t="s">
        <v>13209</v>
      </c>
      <c r="C171">
        <v>18</v>
      </c>
      <c r="D171">
        <v>4</v>
      </c>
      <c r="E171">
        <v>1.22</v>
      </c>
      <c r="F171" t="s">
        <v>10408</v>
      </c>
      <c r="G171">
        <v>3.27</v>
      </c>
      <c r="H171" s="1">
        <v>4.7899999999999998E-2</v>
      </c>
      <c r="I171" s="1" t="s">
        <v>13571</v>
      </c>
      <c r="J171">
        <v>1.7092906357233579</v>
      </c>
      <c r="K171">
        <v>1.3196644865854366</v>
      </c>
      <c r="L171" t="s">
        <v>14104</v>
      </c>
      <c r="M171" t="s">
        <v>14457</v>
      </c>
      <c r="N171" t="e">
        <v>#N/A</v>
      </c>
    </row>
    <row r="172" spans="1:14" x14ac:dyDescent="0.25">
      <c r="A172" t="s">
        <v>9775</v>
      </c>
      <c r="B172" t="s">
        <v>13210</v>
      </c>
      <c r="C172">
        <v>109</v>
      </c>
      <c r="D172">
        <v>24</v>
      </c>
      <c r="E172">
        <v>7.42</v>
      </c>
      <c r="F172" t="s">
        <v>10408</v>
      </c>
      <c r="G172">
        <v>3.24</v>
      </c>
      <c r="H172" s="1">
        <v>3.4000000000000001E-6</v>
      </c>
      <c r="I172" s="1" t="s">
        <v>13572</v>
      </c>
      <c r="J172">
        <v>1.6959938131099002</v>
      </c>
      <c r="K172">
        <v>5.4685210829577438</v>
      </c>
      <c r="L172" t="s">
        <v>14105</v>
      </c>
      <c r="M172" t="s">
        <v>14458</v>
      </c>
      <c r="N172">
        <v>1</v>
      </c>
    </row>
    <row r="173" spans="1:14" x14ac:dyDescent="0.25">
      <c r="A173" t="s">
        <v>8875</v>
      </c>
      <c r="B173" t="s">
        <v>13211</v>
      </c>
      <c r="C173">
        <v>46</v>
      </c>
      <c r="D173">
        <v>10</v>
      </c>
      <c r="E173">
        <v>3.13</v>
      </c>
      <c r="F173" t="s">
        <v>10408</v>
      </c>
      <c r="G173">
        <v>3.19</v>
      </c>
      <c r="H173" s="1">
        <v>2.5999999999999999E-3</v>
      </c>
      <c r="I173" s="1" t="s">
        <v>13573</v>
      </c>
      <c r="J173">
        <v>1.6735564239901448</v>
      </c>
      <c r="K173">
        <v>2.5850266520291818</v>
      </c>
      <c r="L173" t="s">
        <v>14106</v>
      </c>
      <c r="M173" t="s">
        <v>14459</v>
      </c>
      <c r="N173">
        <v>1</v>
      </c>
    </row>
    <row r="174" spans="1:14" x14ac:dyDescent="0.25">
      <c r="A174" t="s">
        <v>8264</v>
      </c>
      <c r="B174" t="s">
        <v>13212</v>
      </c>
      <c r="C174">
        <v>23</v>
      </c>
      <c r="D174">
        <v>5</v>
      </c>
      <c r="E174">
        <v>1.57</v>
      </c>
      <c r="F174" t="s">
        <v>10408</v>
      </c>
      <c r="G174">
        <v>3.19</v>
      </c>
      <c r="H174" s="1">
        <v>3.0099999999999998E-2</v>
      </c>
      <c r="I174" s="1" t="s">
        <v>13574</v>
      </c>
      <c r="J174">
        <v>1.6735564239901448</v>
      </c>
      <c r="K174">
        <v>1.5214335044061564</v>
      </c>
      <c r="L174" t="s">
        <v>14107</v>
      </c>
      <c r="M174" t="s">
        <v>14460</v>
      </c>
      <c r="N174">
        <v>1</v>
      </c>
    </row>
    <row r="175" spans="1:14" x14ac:dyDescent="0.25">
      <c r="A175" t="s">
        <v>8864</v>
      </c>
      <c r="B175" t="s">
        <v>13213</v>
      </c>
      <c r="C175">
        <v>28</v>
      </c>
      <c r="D175">
        <v>6</v>
      </c>
      <c r="E175">
        <v>1.91</v>
      </c>
      <c r="F175" t="s">
        <v>10408</v>
      </c>
      <c r="G175">
        <v>3.15</v>
      </c>
      <c r="H175" s="1">
        <v>1.9199999999999998E-2</v>
      </c>
      <c r="I175" s="1" t="s">
        <v>13575</v>
      </c>
      <c r="J175">
        <v>1.6553518286125541</v>
      </c>
      <c r="K175">
        <v>1.7166987712964503</v>
      </c>
      <c r="L175" t="s">
        <v>14108</v>
      </c>
      <c r="M175" t="s">
        <v>14461</v>
      </c>
      <c r="N175">
        <v>1</v>
      </c>
    </row>
    <row r="176" spans="1:14" x14ac:dyDescent="0.25">
      <c r="A176" t="s">
        <v>5945</v>
      </c>
      <c r="B176" t="s">
        <v>13214</v>
      </c>
      <c r="C176">
        <v>197</v>
      </c>
      <c r="D176">
        <v>42</v>
      </c>
      <c r="E176">
        <v>13.41</v>
      </c>
      <c r="F176" t="s">
        <v>10408</v>
      </c>
      <c r="G176">
        <v>3.13</v>
      </c>
      <c r="H176" s="1">
        <v>2.0700000000000001E-9</v>
      </c>
      <c r="I176" s="1" t="s">
        <v>13576</v>
      </c>
      <c r="J176">
        <v>1.6461626571578936</v>
      </c>
      <c r="K176">
        <v>8.6840296545430817</v>
      </c>
      <c r="L176" t="s">
        <v>14109</v>
      </c>
      <c r="M176" t="s">
        <v>14462</v>
      </c>
      <c r="N176">
        <v>0</v>
      </c>
    </row>
    <row r="177" spans="1:14" x14ac:dyDescent="0.25">
      <c r="A177" t="s">
        <v>9724</v>
      </c>
      <c r="B177" t="s">
        <v>13215</v>
      </c>
      <c r="C177">
        <v>47</v>
      </c>
      <c r="D177">
        <v>10</v>
      </c>
      <c r="E177">
        <v>3.2</v>
      </c>
      <c r="F177" t="s">
        <v>10408</v>
      </c>
      <c r="G177">
        <v>3.13</v>
      </c>
      <c r="H177" s="1">
        <v>2.97E-3</v>
      </c>
      <c r="I177" s="1" t="s">
        <v>13577</v>
      </c>
      <c r="J177">
        <v>1.6461626571578936</v>
      </c>
      <c r="K177">
        <v>2.5272435506827873</v>
      </c>
      <c r="L177" t="s">
        <v>14110</v>
      </c>
      <c r="M177" t="s">
        <v>14463</v>
      </c>
      <c r="N177">
        <v>1</v>
      </c>
    </row>
    <row r="178" spans="1:14" x14ac:dyDescent="0.25">
      <c r="A178" t="s">
        <v>8831</v>
      </c>
      <c r="B178" s="9" t="s">
        <v>13216</v>
      </c>
      <c r="C178">
        <v>47</v>
      </c>
      <c r="D178">
        <v>10</v>
      </c>
      <c r="E178">
        <v>3.2</v>
      </c>
      <c r="F178" t="s">
        <v>10408</v>
      </c>
      <c r="G178">
        <v>3.13</v>
      </c>
      <c r="H178" s="1">
        <v>2.97E-3</v>
      </c>
      <c r="I178" s="1" t="s">
        <v>13578</v>
      </c>
      <c r="J178">
        <v>1.6461626571578936</v>
      </c>
      <c r="K178">
        <v>2.5272435506827873</v>
      </c>
      <c r="L178" s="9" t="s">
        <v>14247</v>
      </c>
      <c r="M178" t="s">
        <v>14600</v>
      </c>
      <c r="N178">
        <v>1</v>
      </c>
    </row>
    <row r="179" spans="1:14" x14ac:dyDescent="0.25">
      <c r="A179" t="s">
        <v>9858</v>
      </c>
      <c r="B179" t="s">
        <v>13217</v>
      </c>
      <c r="C179">
        <v>66</v>
      </c>
      <c r="D179">
        <v>14</v>
      </c>
      <c r="E179">
        <v>4.49</v>
      </c>
      <c r="F179" t="s">
        <v>10408</v>
      </c>
      <c r="G179">
        <v>3.12</v>
      </c>
      <c r="H179" s="1">
        <v>4.9299999999999995E-4</v>
      </c>
      <c r="I179" s="1" t="s">
        <v>13579</v>
      </c>
      <c r="J179">
        <v>1.6415460290875239</v>
      </c>
      <c r="K179">
        <v>3.3071530807227694</v>
      </c>
      <c r="L179" t="s">
        <v>14112</v>
      </c>
      <c r="M179" t="s">
        <v>14465</v>
      </c>
      <c r="N179">
        <v>1</v>
      </c>
    </row>
    <row r="180" spans="1:14" x14ac:dyDescent="0.25">
      <c r="A180" t="s">
        <v>8825</v>
      </c>
      <c r="B180" t="s">
        <v>13218</v>
      </c>
      <c r="C180">
        <v>85</v>
      </c>
      <c r="D180">
        <v>18</v>
      </c>
      <c r="E180">
        <v>5.78</v>
      </c>
      <c r="F180" t="s">
        <v>10408</v>
      </c>
      <c r="G180">
        <v>3.11</v>
      </c>
      <c r="H180" s="1">
        <v>8.4400000000000005E-5</v>
      </c>
      <c r="I180" s="1" t="s">
        <v>13580</v>
      </c>
      <c r="J180">
        <v>1.636914580355878</v>
      </c>
      <c r="K180">
        <v>4.0736575533743444</v>
      </c>
      <c r="L180" t="s">
        <v>14113</v>
      </c>
      <c r="M180" t="s">
        <v>14466</v>
      </c>
      <c r="N180">
        <v>1</v>
      </c>
    </row>
    <row r="181" spans="1:14" x14ac:dyDescent="0.25">
      <c r="A181" t="s">
        <v>8727</v>
      </c>
      <c r="B181" t="s">
        <v>13219</v>
      </c>
      <c r="C181">
        <v>57</v>
      </c>
      <c r="D181">
        <v>12</v>
      </c>
      <c r="E181">
        <v>3.88</v>
      </c>
      <c r="F181" t="s">
        <v>10408</v>
      </c>
      <c r="G181">
        <v>3.09</v>
      </c>
      <c r="H181" s="1">
        <v>1.2899999999999999E-3</v>
      </c>
      <c r="I181" s="1" t="s">
        <v>13581</v>
      </c>
      <c r="J181">
        <v>1.6276068381296498</v>
      </c>
      <c r="K181">
        <v>2.8894102897007508</v>
      </c>
      <c r="L181" t="s">
        <v>14114</v>
      </c>
      <c r="M181" t="s">
        <v>14467</v>
      </c>
      <c r="N181">
        <v>1</v>
      </c>
    </row>
    <row r="182" spans="1:14" x14ac:dyDescent="0.25">
      <c r="A182" t="s">
        <v>8891</v>
      </c>
      <c r="B182" t="s">
        <v>13220</v>
      </c>
      <c r="C182">
        <v>57</v>
      </c>
      <c r="D182">
        <v>12</v>
      </c>
      <c r="E182">
        <v>3.88</v>
      </c>
      <c r="F182" t="s">
        <v>10408</v>
      </c>
      <c r="G182">
        <v>3.09</v>
      </c>
      <c r="H182" s="1">
        <v>1.2899999999999999E-3</v>
      </c>
      <c r="I182" s="1" t="s">
        <v>13582</v>
      </c>
      <c r="J182">
        <v>1.6276068381296498</v>
      </c>
      <c r="K182">
        <v>2.8894102897007508</v>
      </c>
      <c r="L182" t="s">
        <v>14115</v>
      </c>
      <c r="M182" t="s">
        <v>14468</v>
      </c>
      <c r="N182">
        <v>1</v>
      </c>
    </row>
    <row r="183" spans="1:14" x14ac:dyDescent="0.25">
      <c r="A183" t="s">
        <v>9588</v>
      </c>
      <c r="B183" t="s">
        <v>13221</v>
      </c>
      <c r="C183">
        <v>57</v>
      </c>
      <c r="D183">
        <v>12</v>
      </c>
      <c r="E183">
        <v>3.88</v>
      </c>
      <c r="F183" t="s">
        <v>10408</v>
      </c>
      <c r="G183">
        <v>3.09</v>
      </c>
      <c r="H183" s="1">
        <v>1.2899999999999999E-3</v>
      </c>
      <c r="I183" s="1" t="s">
        <v>13583</v>
      </c>
      <c r="J183">
        <v>1.6276068381296498</v>
      </c>
      <c r="K183">
        <v>2.8894102897007508</v>
      </c>
      <c r="L183" t="s">
        <v>14116</v>
      </c>
      <c r="M183" t="s">
        <v>14469</v>
      </c>
      <c r="N183">
        <v>1</v>
      </c>
    </row>
    <row r="184" spans="1:14" x14ac:dyDescent="0.25">
      <c r="A184" t="s">
        <v>10072</v>
      </c>
      <c r="B184" t="s">
        <v>13222</v>
      </c>
      <c r="C184">
        <v>81</v>
      </c>
      <c r="D184">
        <v>17</v>
      </c>
      <c r="E184">
        <v>5.51</v>
      </c>
      <c r="F184" t="s">
        <v>10408</v>
      </c>
      <c r="G184">
        <v>3.08</v>
      </c>
      <c r="H184" s="1">
        <v>1.44E-4</v>
      </c>
      <c r="I184" s="1" t="s">
        <v>13584</v>
      </c>
      <c r="J184">
        <v>1.6229303509201767</v>
      </c>
      <c r="K184">
        <v>3.8416375079047502</v>
      </c>
      <c r="L184" t="s">
        <v>14117</v>
      </c>
      <c r="M184" t="s">
        <v>14470</v>
      </c>
      <c r="N184">
        <v>1</v>
      </c>
    </row>
    <row r="185" spans="1:14" x14ac:dyDescent="0.25">
      <c r="A185" t="s">
        <v>9467</v>
      </c>
      <c r="B185" t="s">
        <v>13223</v>
      </c>
      <c r="C185">
        <v>201</v>
      </c>
      <c r="D185">
        <v>42</v>
      </c>
      <c r="E185">
        <v>13.68</v>
      </c>
      <c r="F185" t="s">
        <v>10408</v>
      </c>
      <c r="G185">
        <v>3.07</v>
      </c>
      <c r="H185" s="1">
        <v>3.46E-9</v>
      </c>
      <c r="I185" s="1" t="s">
        <v>13585</v>
      </c>
      <c r="J185">
        <v>1.6182386555954547</v>
      </c>
      <c r="K185">
        <v>8.4609239012072219</v>
      </c>
      <c r="L185" t="s">
        <v>14118</v>
      </c>
      <c r="M185" t="s">
        <v>14471</v>
      </c>
      <c r="N185">
        <v>1</v>
      </c>
    </row>
    <row r="186" spans="1:14" x14ac:dyDescent="0.25">
      <c r="A186" t="s">
        <v>9567</v>
      </c>
      <c r="B186" t="s">
        <v>13224</v>
      </c>
      <c r="C186">
        <v>24</v>
      </c>
      <c r="D186">
        <v>5</v>
      </c>
      <c r="E186">
        <v>1.63</v>
      </c>
      <c r="F186" t="s">
        <v>10408</v>
      </c>
      <c r="G186">
        <v>3.06</v>
      </c>
      <c r="H186" s="1">
        <v>3.4500000000000003E-2</v>
      </c>
      <c r="I186" s="1" t="s">
        <v>13586</v>
      </c>
      <c r="J186">
        <v>1.6135316529179271</v>
      </c>
      <c r="K186">
        <v>1.4621809049267258</v>
      </c>
      <c r="L186" t="s">
        <v>14119</v>
      </c>
      <c r="M186" t="s">
        <v>14472</v>
      </c>
      <c r="N186">
        <v>1</v>
      </c>
    </row>
    <row r="187" spans="1:14" x14ac:dyDescent="0.25">
      <c r="A187" t="s">
        <v>8260</v>
      </c>
      <c r="B187" t="s">
        <v>13225</v>
      </c>
      <c r="C187">
        <v>34</v>
      </c>
      <c r="D187">
        <v>7</v>
      </c>
      <c r="E187">
        <v>2.31</v>
      </c>
      <c r="F187" t="s">
        <v>10408</v>
      </c>
      <c r="G187">
        <v>3.03</v>
      </c>
      <c r="H187" s="1">
        <v>1.41E-2</v>
      </c>
      <c r="I187" s="1" t="s">
        <v>13587</v>
      </c>
      <c r="J187">
        <v>1.5993177936982261</v>
      </c>
      <c r="K187">
        <v>1.8507808873446199</v>
      </c>
      <c r="L187" t="s">
        <v>14120</v>
      </c>
      <c r="M187" t="s">
        <v>14473</v>
      </c>
      <c r="N187">
        <v>1</v>
      </c>
    </row>
    <row r="188" spans="1:14" x14ac:dyDescent="0.25">
      <c r="A188" t="s">
        <v>9294</v>
      </c>
      <c r="B188" t="s">
        <v>13226</v>
      </c>
      <c r="C188">
        <v>98</v>
      </c>
      <c r="D188">
        <v>20</v>
      </c>
      <c r="E188">
        <v>6.67</v>
      </c>
      <c r="F188" t="s">
        <v>10408</v>
      </c>
      <c r="G188">
        <v>3</v>
      </c>
      <c r="H188" s="1">
        <v>5.49E-5</v>
      </c>
      <c r="I188" s="1" t="s">
        <v>13588</v>
      </c>
      <c r="J188">
        <v>1.5849625007211563</v>
      </c>
      <c r="K188">
        <v>4.2604276555499077</v>
      </c>
      <c r="L188" t="s">
        <v>14121</v>
      </c>
      <c r="M188" t="s">
        <v>14474</v>
      </c>
      <c r="N188">
        <v>1</v>
      </c>
    </row>
    <row r="189" spans="1:14" x14ac:dyDescent="0.25">
      <c r="A189" t="s">
        <v>9408</v>
      </c>
      <c r="B189" t="s">
        <v>13227</v>
      </c>
      <c r="C189">
        <v>98</v>
      </c>
      <c r="D189">
        <v>20</v>
      </c>
      <c r="E189">
        <v>6.67</v>
      </c>
      <c r="F189" t="s">
        <v>10408</v>
      </c>
      <c r="G189">
        <v>3</v>
      </c>
      <c r="H189" s="1">
        <v>5.49E-5</v>
      </c>
      <c r="I189" s="1" t="s">
        <v>13589</v>
      </c>
      <c r="J189">
        <v>1.5849625007211563</v>
      </c>
      <c r="K189">
        <v>4.2604276555499077</v>
      </c>
      <c r="L189" t="s">
        <v>14122</v>
      </c>
      <c r="M189" t="s">
        <v>14475</v>
      </c>
      <c r="N189">
        <v>1</v>
      </c>
    </row>
    <row r="190" spans="1:14" x14ac:dyDescent="0.25">
      <c r="A190" t="s">
        <v>10293</v>
      </c>
      <c r="B190" t="s">
        <v>13228</v>
      </c>
      <c r="C190">
        <v>769</v>
      </c>
      <c r="D190">
        <v>155</v>
      </c>
      <c r="E190">
        <v>52.33</v>
      </c>
      <c r="F190" t="s">
        <v>10408</v>
      </c>
      <c r="G190">
        <v>2.96</v>
      </c>
      <c r="H190" s="1">
        <v>8.9700000000000005E-29</v>
      </c>
      <c r="I190" s="1" t="s">
        <v>13590</v>
      </c>
      <c r="J190">
        <v>1.5655971758542251</v>
      </c>
      <c r="K190">
        <v>28.047207556955907</v>
      </c>
      <c r="L190" t="s">
        <v>14123</v>
      </c>
      <c r="M190" t="s">
        <v>14476</v>
      </c>
      <c r="N190">
        <v>1</v>
      </c>
    </row>
    <row r="191" spans="1:14" x14ac:dyDescent="0.25">
      <c r="A191" t="s">
        <v>9825</v>
      </c>
      <c r="B191" t="s">
        <v>13229</v>
      </c>
      <c r="C191">
        <v>516</v>
      </c>
      <c r="D191">
        <v>104</v>
      </c>
      <c r="E191">
        <v>35.11</v>
      </c>
      <c r="F191" t="s">
        <v>10408</v>
      </c>
      <c r="G191">
        <v>2.96</v>
      </c>
      <c r="H191" s="1">
        <v>1.1499999999999999E-19</v>
      </c>
      <c r="I191" s="1" t="s">
        <v>13591</v>
      </c>
      <c r="J191">
        <v>1.5655971758542251</v>
      </c>
      <c r="K191">
        <v>18.939302159646388</v>
      </c>
      <c r="L191" t="s">
        <v>14124</v>
      </c>
      <c r="M191" t="s">
        <v>14477</v>
      </c>
      <c r="N191">
        <v>1</v>
      </c>
    </row>
    <row r="192" spans="1:14" x14ac:dyDescent="0.25">
      <c r="A192" t="s">
        <v>9640</v>
      </c>
      <c r="B192" t="s">
        <v>13230</v>
      </c>
      <c r="C192">
        <v>160</v>
      </c>
      <c r="D192">
        <v>32</v>
      </c>
      <c r="E192">
        <v>10.89</v>
      </c>
      <c r="F192" t="s">
        <v>10408</v>
      </c>
      <c r="G192">
        <v>2.94</v>
      </c>
      <c r="H192" s="1">
        <v>5.6199999999999998E-7</v>
      </c>
      <c r="I192" s="1" t="s">
        <v>13592</v>
      </c>
      <c r="J192">
        <v>1.5558161550616398</v>
      </c>
      <c r="K192">
        <v>6.250263684430938</v>
      </c>
      <c r="L192" t="s">
        <v>14125</v>
      </c>
      <c r="M192" t="s">
        <v>14478</v>
      </c>
      <c r="N192">
        <v>1</v>
      </c>
    </row>
    <row r="193" spans="1:14" x14ac:dyDescent="0.25">
      <c r="A193" t="s">
        <v>9070</v>
      </c>
      <c r="B193" t="s">
        <v>13232</v>
      </c>
      <c r="C193">
        <v>35</v>
      </c>
      <c r="D193">
        <v>7</v>
      </c>
      <c r="E193">
        <v>2.38</v>
      </c>
      <c r="F193" t="s">
        <v>10408</v>
      </c>
      <c r="G193">
        <v>2.94</v>
      </c>
      <c r="H193" s="1">
        <v>1.6E-2</v>
      </c>
      <c r="I193" s="1" t="s">
        <v>13594</v>
      </c>
      <c r="J193">
        <v>1.5558161550616398</v>
      </c>
      <c r="K193">
        <v>1.7958800173440752</v>
      </c>
      <c r="L193" t="s">
        <v>14127</v>
      </c>
      <c r="M193" t="s">
        <v>14480</v>
      </c>
      <c r="N193">
        <v>1</v>
      </c>
    </row>
    <row r="194" spans="1:14" x14ac:dyDescent="0.25">
      <c r="A194" t="s">
        <v>8491</v>
      </c>
      <c r="B194" t="s">
        <v>13231</v>
      </c>
      <c r="C194">
        <v>30</v>
      </c>
      <c r="D194">
        <v>6</v>
      </c>
      <c r="E194">
        <v>2.04</v>
      </c>
      <c r="F194" t="s">
        <v>10408</v>
      </c>
      <c r="G194">
        <v>2.94</v>
      </c>
      <c r="H194" s="1">
        <v>2.4899999999999999E-2</v>
      </c>
      <c r="I194" s="1" t="s">
        <v>13593</v>
      </c>
      <c r="J194">
        <v>1.5558161550616398</v>
      </c>
      <c r="K194">
        <v>1.6038006529042637</v>
      </c>
      <c r="L194" t="s">
        <v>14126</v>
      </c>
      <c r="M194" t="s">
        <v>14479</v>
      </c>
      <c r="N194">
        <v>1</v>
      </c>
    </row>
    <row r="195" spans="1:14" x14ac:dyDescent="0.25">
      <c r="A195" t="s">
        <v>10389</v>
      </c>
      <c r="B195" t="s">
        <v>13233</v>
      </c>
      <c r="C195">
        <v>142</v>
      </c>
      <c r="D195">
        <v>28</v>
      </c>
      <c r="E195">
        <v>9.66</v>
      </c>
      <c r="F195" t="s">
        <v>10408</v>
      </c>
      <c r="G195">
        <v>2.9</v>
      </c>
      <c r="H195" s="1">
        <v>3.5300000000000001E-6</v>
      </c>
      <c r="I195" s="1" t="s">
        <v>13595</v>
      </c>
      <c r="J195">
        <v>1.5360529002402097</v>
      </c>
      <c r="K195">
        <v>5.4522252946121768</v>
      </c>
      <c r="L195" t="s">
        <v>14128</v>
      </c>
      <c r="M195" t="s">
        <v>14481</v>
      </c>
      <c r="N195">
        <v>1</v>
      </c>
    </row>
    <row r="196" spans="1:14" x14ac:dyDescent="0.25">
      <c r="A196" t="s">
        <v>9628</v>
      </c>
      <c r="B196" t="s">
        <v>13234</v>
      </c>
      <c r="C196">
        <v>46</v>
      </c>
      <c r="D196">
        <v>9</v>
      </c>
      <c r="E196">
        <v>3.13</v>
      </c>
      <c r="F196" t="s">
        <v>10408</v>
      </c>
      <c r="G196">
        <v>2.88</v>
      </c>
      <c r="H196" s="1">
        <v>7.5599999999999999E-3</v>
      </c>
      <c r="I196" s="1" t="s">
        <v>13596</v>
      </c>
      <c r="J196">
        <v>1.5260688116675876</v>
      </c>
      <c r="K196">
        <v>2.1214782044987932</v>
      </c>
      <c r="L196" t="s">
        <v>14129</v>
      </c>
      <c r="M196" t="s">
        <v>14482</v>
      </c>
      <c r="N196">
        <v>1</v>
      </c>
    </row>
    <row r="197" spans="1:14" x14ac:dyDescent="0.25">
      <c r="A197" t="s">
        <v>9660</v>
      </c>
      <c r="B197" t="s">
        <v>13235</v>
      </c>
      <c r="C197">
        <v>52</v>
      </c>
      <c r="D197">
        <v>10</v>
      </c>
      <c r="E197">
        <v>3.54</v>
      </c>
      <c r="F197" t="s">
        <v>10408</v>
      </c>
      <c r="G197">
        <v>2.83</v>
      </c>
      <c r="H197" s="1">
        <v>5.5500000000000002E-3</v>
      </c>
      <c r="I197" s="1" t="s">
        <v>13597</v>
      </c>
      <c r="J197">
        <v>1.5008020530571577</v>
      </c>
      <c r="K197">
        <v>2.2557070168773237</v>
      </c>
      <c r="L197" t="s">
        <v>14130</v>
      </c>
      <c r="M197" t="s">
        <v>14483</v>
      </c>
      <c r="N197">
        <v>1</v>
      </c>
    </row>
    <row r="198" spans="1:14" x14ac:dyDescent="0.25">
      <c r="A198" t="s">
        <v>10367</v>
      </c>
      <c r="B198" t="s">
        <v>13236</v>
      </c>
      <c r="C198">
        <v>52</v>
      </c>
      <c r="D198">
        <v>10</v>
      </c>
      <c r="E198">
        <v>3.54</v>
      </c>
      <c r="F198" t="s">
        <v>10408</v>
      </c>
      <c r="G198">
        <v>2.83</v>
      </c>
      <c r="H198" s="1">
        <v>5.5500000000000002E-3</v>
      </c>
      <c r="I198" s="1" t="s">
        <v>13598</v>
      </c>
      <c r="J198">
        <v>1.5008020530571577</v>
      </c>
      <c r="K198">
        <v>2.2557070168773237</v>
      </c>
      <c r="L198" t="s">
        <v>14131</v>
      </c>
      <c r="M198" t="s">
        <v>14484</v>
      </c>
      <c r="N198">
        <v>1</v>
      </c>
    </row>
    <row r="199" spans="1:14" x14ac:dyDescent="0.25">
      <c r="A199" t="s">
        <v>8223</v>
      </c>
      <c r="B199" t="s">
        <v>13237</v>
      </c>
      <c r="C199">
        <v>52</v>
      </c>
      <c r="D199">
        <v>10</v>
      </c>
      <c r="E199">
        <v>3.54</v>
      </c>
      <c r="F199" t="s">
        <v>10408</v>
      </c>
      <c r="G199">
        <v>2.83</v>
      </c>
      <c r="H199" s="1">
        <v>5.5500000000000002E-3</v>
      </c>
      <c r="I199" s="1" t="s">
        <v>13599</v>
      </c>
      <c r="J199">
        <v>1.5008020530571577</v>
      </c>
      <c r="K199">
        <v>2.2557070168773237</v>
      </c>
      <c r="L199" t="s">
        <v>14132</v>
      </c>
      <c r="M199" t="s">
        <v>14485</v>
      </c>
      <c r="N199">
        <v>1</v>
      </c>
    </row>
    <row r="200" spans="1:14" x14ac:dyDescent="0.25">
      <c r="A200" t="s">
        <v>10362</v>
      </c>
      <c r="B200" t="s">
        <v>13238</v>
      </c>
      <c r="C200">
        <v>84</v>
      </c>
      <c r="D200">
        <v>16</v>
      </c>
      <c r="E200">
        <v>5.72</v>
      </c>
      <c r="F200" t="s">
        <v>10408</v>
      </c>
      <c r="G200">
        <v>2.8</v>
      </c>
      <c r="H200" s="1">
        <v>5.7300000000000005E-4</v>
      </c>
      <c r="I200" s="1" t="s">
        <v>13600</v>
      </c>
      <c r="J200">
        <v>1.4854268271702415</v>
      </c>
      <c r="K200">
        <v>3.2418453780326097</v>
      </c>
      <c r="L200" t="s">
        <v>14133</v>
      </c>
      <c r="M200" t="s">
        <v>14486</v>
      </c>
      <c r="N200">
        <v>1</v>
      </c>
    </row>
    <row r="201" spans="1:14" x14ac:dyDescent="0.25">
      <c r="A201" t="s">
        <v>9499</v>
      </c>
      <c r="B201" t="s">
        <v>13239</v>
      </c>
      <c r="C201">
        <v>237</v>
      </c>
      <c r="D201">
        <v>44</v>
      </c>
      <c r="E201">
        <v>16.13</v>
      </c>
      <c r="F201" t="s">
        <v>10408</v>
      </c>
      <c r="G201">
        <v>2.73</v>
      </c>
      <c r="H201" s="1">
        <v>4.0800000000000001E-8</v>
      </c>
      <c r="I201" s="1" t="s">
        <v>13601</v>
      </c>
      <c r="J201">
        <v>1.4489009511451278</v>
      </c>
      <c r="K201">
        <v>7.3893398369101204</v>
      </c>
      <c r="L201" t="s">
        <v>14134</v>
      </c>
      <c r="M201" t="s">
        <v>14487</v>
      </c>
      <c r="N201">
        <v>1</v>
      </c>
    </row>
    <row r="202" spans="1:14" x14ac:dyDescent="0.25">
      <c r="A202" t="s">
        <v>8575</v>
      </c>
      <c r="B202" t="s">
        <v>13242</v>
      </c>
      <c r="C202">
        <v>81</v>
      </c>
      <c r="D202">
        <v>15</v>
      </c>
      <c r="E202">
        <v>5.51</v>
      </c>
      <c r="F202" t="s">
        <v>10408</v>
      </c>
      <c r="G202">
        <v>2.72</v>
      </c>
      <c r="H202" s="1">
        <v>1.08E-3</v>
      </c>
      <c r="I202" s="1" t="s">
        <v>13604</v>
      </c>
      <c r="J202">
        <v>1.4436066514756147</v>
      </c>
      <c r="K202">
        <v>2.9665762445130501</v>
      </c>
      <c r="L202" t="s">
        <v>14137</v>
      </c>
      <c r="M202" t="s">
        <v>14490</v>
      </c>
      <c r="N202">
        <v>0</v>
      </c>
    </row>
    <row r="203" spans="1:14" x14ac:dyDescent="0.25">
      <c r="A203" t="s">
        <v>9227</v>
      </c>
      <c r="B203" t="s">
        <v>13240</v>
      </c>
      <c r="C203">
        <v>54</v>
      </c>
      <c r="D203">
        <v>10</v>
      </c>
      <c r="E203">
        <v>3.67</v>
      </c>
      <c r="F203" t="s">
        <v>10408</v>
      </c>
      <c r="G203">
        <v>2.72</v>
      </c>
      <c r="H203" s="1">
        <v>6.9699999999999996E-3</v>
      </c>
      <c r="I203" s="1" t="s">
        <v>13602</v>
      </c>
      <c r="J203">
        <v>1.4436066514756147</v>
      </c>
      <c r="K203">
        <v>2.1567672219019904</v>
      </c>
      <c r="L203" t="s">
        <v>14135</v>
      </c>
      <c r="M203" t="s">
        <v>14488</v>
      </c>
      <c r="N203">
        <v>0</v>
      </c>
    </row>
    <row r="204" spans="1:14" x14ac:dyDescent="0.25">
      <c r="A204" t="s">
        <v>9393</v>
      </c>
      <c r="B204" t="s">
        <v>13241</v>
      </c>
      <c r="C204">
        <v>54</v>
      </c>
      <c r="D204">
        <v>10</v>
      </c>
      <c r="E204">
        <v>3.67</v>
      </c>
      <c r="F204" t="s">
        <v>10408</v>
      </c>
      <c r="G204">
        <v>2.72</v>
      </c>
      <c r="H204" s="1">
        <v>6.9699999999999996E-3</v>
      </c>
      <c r="I204" s="1" t="s">
        <v>13603</v>
      </c>
      <c r="J204">
        <v>1.4436066514756147</v>
      </c>
      <c r="K204">
        <v>2.1567672219019904</v>
      </c>
      <c r="L204" t="s">
        <v>14136</v>
      </c>
      <c r="M204" t="s">
        <v>14489</v>
      </c>
      <c r="N204">
        <v>1</v>
      </c>
    </row>
    <row r="205" spans="1:14" x14ac:dyDescent="0.25">
      <c r="A205" t="s">
        <v>9581</v>
      </c>
      <c r="B205" s="9" t="s">
        <v>13243</v>
      </c>
      <c r="C205">
        <v>218</v>
      </c>
      <c r="D205">
        <v>40</v>
      </c>
      <c r="E205">
        <v>14.83</v>
      </c>
      <c r="F205" t="s">
        <v>10408</v>
      </c>
      <c r="G205">
        <v>2.7</v>
      </c>
      <c r="H205" s="1">
        <v>2.1400000000000001E-7</v>
      </c>
      <c r="I205" s="1" t="s">
        <v>13605</v>
      </c>
      <c r="J205">
        <v>1.4329594072761063</v>
      </c>
      <c r="K205">
        <v>6.669586226650809</v>
      </c>
      <c r="L205" s="9" t="s">
        <v>14111</v>
      </c>
      <c r="M205" t="s">
        <v>14464</v>
      </c>
      <c r="N205">
        <v>1</v>
      </c>
    </row>
    <row r="206" spans="1:14" x14ac:dyDescent="0.25">
      <c r="A206" t="s">
        <v>9872</v>
      </c>
      <c r="B206" t="s">
        <v>13244</v>
      </c>
      <c r="C206">
        <v>55</v>
      </c>
      <c r="D206">
        <v>10</v>
      </c>
      <c r="E206">
        <v>3.74</v>
      </c>
      <c r="F206" t="s">
        <v>10408</v>
      </c>
      <c r="G206">
        <v>2.67</v>
      </c>
      <c r="H206" s="1">
        <v>7.77E-3</v>
      </c>
      <c r="I206" s="1" t="s">
        <v>13606</v>
      </c>
      <c r="J206">
        <v>1.4168397419128294</v>
      </c>
      <c r="K206">
        <v>2.1095789811990855</v>
      </c>
      <c r="L206" t="s">
        <v>14139</v>
      </c>
      <c r="M206" t="s">
        <v>14492</v>
      </c>
      <c r="N206">
        <v>1</v>
      </c>
    </row>
    <row r="207" spans="1:14" x14ac:dyDescent="0.25">
      <c r="A207" t="s">
        <v>10397</v>
      </c>
      <c r="B207" t="s">
        <v>13245</v>
      </c>
      <c r="C207">
        <v>116</v>
      </c>
      <c r="D207">
        <v>21</v>
      </c>
      <c r="E207">
        <v>7.89</v>
      </c>
      <c r="F207" t="s">
        <v>10408</v>
      </c>
      <c r="G207">
        <v>2.66</v>
      </c>
      <c r="H207" s="1">
        <v>1.6100000000000001E-4</v>
      </c>
      <c r="I207" s="1" t="s">
        <v>13607</v>
      </c>
      <c r="J207">
        <v>1.411426245726465</v>
      </c>
      <c r="K207">
        <v>3.7931741239681496</v>
      </c>
      <c r="L207" t="s">
        <v>14140</v>
      </c>
      <c r="M207" t="s">
        <v>14493</v>
      </c>
      <c r="N207">
        <v>1</v>
      </c>
    </row>
    <row r="208" spans="1:14" x14ac:dyDescent="0.25">
      <c r="A208" t="s">
        <v>8818</v>
      </c>
      <c r="B208" t="s">
        <v>13246</v>
      </c>
      <c r="C208">
        <v>434</v>
      </c>
      <c r="D208">
        <v>78</v>
      </c>
      <c r="E208">
        <v>29.53</v>
      </c>
      <c r="F208" t="s">
        <v>10408</v>
      </c>
      <c r="G208">
        <v>2.64</v>
      </c>
      <c r="H208" s="1">
        <v>8.5999999999999997E-13</v>
      </c>
      <c r="I208" s="1" t="s">
        <v>13608</v>
      </c>
      <c r="J208">
        <v>1.4005379295837288</v>
      </c>
      <c r="K208">
        <v>12.065501548756432</v>
      </c>
      <c r="L208" t="s">
        <v>14141</v>
      </c>
      <c r="M208" t="s">
        <v>14494</v>
      </c>
      <c r="N208">
        <v>1</v>
      </c>
    </row>
    <row r="209" spans="1:14" x14ac:dyDescent="0.25">
      <c r="A209" t="s">
        <v>6705</v>
      </c>
      <c r="B209" t="s">
        <v>13247</v>
      </c>
      <c r="C209">
        <v>426</v>
      </c>
      <c r="D209">
        <v>76</v>
      </c>
      <c r="E209">
        <v>28.99</v>
      </c>
      <c r="F209" t="s">
        <v>10408</v>
      </c>
      <c r="G209">
        <v>2.62</v>
      </c>
      <c r="H209" s="1">
        <v>2.2600000000000001E-12</v>
      </c>
      <c r="I209" s="1" t="s">
        <v>13609</v>
      </c>
      <c r="J209">
        <v>1.3895668117627258</v>
      </c>
      <c r="K209">
        <v>11.645891560852597</v>
      </c>
      <c r="L209" t="s">
        <v>14142</v>
      </c>
      <c r="M209" t="s">
        <v>14495</v>
      </c>
      <c r="N209">
        <v>1</v>
      </c>
    </row>
    <row r="210" spans="1:14" x14ac:dyDescent="0.25">
      <c r="A210" t="s">
        <v>8779</v>
      </c>
      <c r="B210" t="s">
        <v>13248</v>
      </c>
      <c r="C210">
        <v>427</v>
      </c>
      <c r="D210">
        <v>76</v>
      </c>
      <c r="E210">
        <v>29.06</v>
      </c>
      <c r="F210" t="s">
        <v>10408</v>
      </c>
      <c r="G210">
        <v>2.62</v>
      </c>
      <c r="H210" s="1">
        <v>2.4799999999999999E-12</v>
      </c>
      <c r="I210" s="1" t="s">
        <v>13610</v>
      </c>
      <c r="J210">
        <v>1.3895668117627258</v>
      </c>
      <c r="K210">
        <v>11.605548319173783</v>
      </c>
      <c r="L210" t="s">
        <v>14143</v>
      </c>
      <c r="M210" t="s">
        <v>14496</v>
      </c>
      <c r="N210">
        <v>1</v>
      </c>
    </row>
    <row r="211" spans="1:14" x14ac:dyDescent="0.25">
      <c r="A211" t="s">
        <v>7128</v>
      </c>
      <c r="B211" t="s">
        <v>13250</v>
      </c>
      <c r="C211">
        <v>350</v>
      </c>
      <c r="D211">
        <v>62</v>
      </c>
      <c r="E211">
        <v>23.82</v>
      </c>
      <c r="F211" t="s">
        <v>10408</v>
      </c>
      <c r="G211">
        <v>2.6</v>
      </c>
      <c r="H211" s="1">
        <v>3.28E-10</v>
      </c>
      <c r="I211" s="1" t="s">
        <v>13612</v>
      </c>
      <c r="J211">
        <v>1.3785116232537298</v>
      </c>
      <c r="K211">
        <v>9.484126156288319</v>
      </c>
      <c r="L211" t="s">
        <v>14145</v>
      </c>
      <c r="M211" t="s">
        <v>14498</v>
      </c>
      <c r="N211">
        <v>0</v>
      </c>
    </row>
    <row r="212" spans="1:14" x14ac:dyDescent="0.25">
      <c r="A212" t="s">
        <v>8872</v>
      </c>
      <c r="B212" t="s">
        <v>13249</v>
      </c>
      <c r="C212">
        <v>79</v>
      </c>
      <c r="D212">
        <v>14</v>
      </c>
      <c r="E212">
        <v>5.38</v>
      </c>
      <c r="F212" t="s">
        <v>10408</v>
      </c>
      <c r="G212">
        <v>2.6</v>
      </c>
      <c r="H212" s="1">
        <v>2.2399999999999998E-3</v>
      </c>
      <c r="I212" s="1" t="s">
        <v>13611</v>
      </c>
      <c r="J212">
        <v>1.3785116232537298</v>
      </c>
      <c r="K212">
        <v>2.6497519816658373</v>
      </c>
      <c r="L212" t="s">
        <v>14144</v>
      </c>
      <c r="M212" t="s">
        <v>14497</v>
      </c>
      <c r="N212">
        <v>1</v>
      </c>
    </row>
    <row r="213" spans="1:14" x14ac:dyDescent="0.25">
      <c r="A213" t="s">
        <v>8987</v>
      </c>
      <c r="B213" t="s">
        <v>13253</v>
      </c>
      <c r="C213">
        <v>289</v>
      </c>
      <c r="D213">
        <v>51</v>
      </c>
      <c r="E213">
        <v>19.670000000000002</v>
      </c>
      <c r="F213" t="s">
        <v>10408</v>
      </c>
      <c r="G213">
        <v>2.59</v>
      </c>
      <c r="H213" s="1">
        <v>1.59E-8</v>
      </c>
      <c r="I213" s="1" t="s">
        <v>13615</v>
      </c>
      <c r="J213">
        <v>1.3729520979118293</v>
      </c>
      <c r="K213">
        <v>7.7986028756795482</v>
      </c>
      <c r="L213" t="s">
        <v>14148</v>
      </c>
      <c r="M213" t="s">
        <v>14501</v>
      </c>
      <c r="N213">
        <v>1</v>
      </c>
    </row>
    <row r="214" spans="1:14" x14ac:dyDescent="0.25">
      <c r="A214" t="s">
        <v>9443</v>
      </c>
      <c r="B214" t="s">
        <v>13252</v>
      </c>
      <c r="C214">
        <v>51</v>
      </c>
      <c r="D214">
        <v>9</v>
      </c>
      <c r="E214">
        <v>3.47</v>
      </c>
      <c r="F214" t="s">
        <v>10408</v>
      </c>
      <c r="G214">
        <v>2.59</v>
      </c>
      <c r="H214" s="1">
        <v>1.32E-2</v>
      </c>
      <c r="I214" s="1" t="s">
        <v>13614</v>
      </c>
      <c r="J214">
        <v>1.3729520979118293</v>
      </c>
      <c r="K214">
        <v>1.87942606879415</v>
      </c>
      <c r="L214" t="s">
        <v>14147</v>
      </c>
      <c r="M214" t="s">
        <v>14500</v>
      </c>
      <c r="N214">
        <v>1</v>
      </c>
    </row>
    <row r="215" spans="1:14" x14ac:dyDescent="0.25">
      <c r="A215" t="s">
        <v>9196</v>
      </c>
      <c r="B215" t="s">
        <v>13251</v>
      </c>
      <c r="C215">
        <v>34</v>
      </c>
      <c r="D215">
        <v>6</v>
      </c>
      <c r="E215">
        <v>2.31</v>
      </c>
      <c r="F215" t="s">
        <v>10408</v>
      </c>
      <c r="G215">
        <v>2.59</v>
      </c>
      <c r="H215" s="1">
        <v>3.9699999999999999E-2</v>
      </c>
      <c r="I215" s="1" t="s">
        <v>13613</v>
      </c>
      <c r="J215">
        <v>1.3729520979118293</v>
      </c>
      <c r="K215">
        <v>1.4012094932368848</v>
      </c>
      <c r="L215" t="s">
        <v>14146</v>
      </c>
      <c r="M215" t="s">
        <v>14499</v>
      </c>
      <c r="N215">
        <v>1</v>
      </c>
    </row>
    <row r="216" spans="1:14" x14ac:dyDescent="0.25">
      <c r="A216" t="s">
        <v>9686</v>
      </c>
      <c r="B216" t="s">
        <v>13254</v>
      </c>
      <c r="C216">
        <v>40</v>
      </c>
      <c r="D216">
        <v>7</v>
      </c>
      <c r="E216">
        <v>2.72</v>
      </c>
      <c r="F216" t="s">
        <v>10408</v>
      </c>
      <c r="G216">
        <v>2.57</v>
      </c>
      <c r="H216" s="1">
        <v>2.8299999999999999E-2</v>
      </c>
      <c r="I216" s="1" t="s">
        <v>13616</v>
      </c>
      <c r="J216">
        <v>1.3617683594191534</v>
      </c>
      <c r="K216">
        <v>1.5482135644757096</v>
      </c>
      <c r="L216" t="s">
        <v>14149</v>
      </c>
      <c r="M216" t="s">
        <v>14502</v>
      </c>
      <c r="N216">
        <v>1</v>
      </c>
    </row>
    <row r="217" spans="1:14" x14ac:dyDescent="0.25">
      <c r="A217" t="s">
        <v>8493</v>
      </c>
      <c r="B217" t="s">
        <v>13255</v>
      </c>
      <c r="C217">
        <v>476</v>
      </c>
      <c r="D217">
        <v>83</v>
      </c>
      <c r="E217">
        <v>32.39</v>
      </c>
      <c r="F217" t="s">
        <v>10408</v>
      </c>
      <c r="G217">
        <v>2.56</v>
      </c>
      <c r="H217" s="1">
        <v>6.6599999999999999E-13</v>
      </c>
      <c r="I217" s="1" t="s">
        <v>13617</v>
      </c>
      <c r="J217">
        <v>1.3561438102252754</v>
      </c>
      <c r="K217">
        <v>12.176525770829699</v>
      </c>
      <c r="L217" t="s">
        <v>14150</v>
      </c>
      <c r="M217" t="s">
        <v>14503</v>
      </c>
      <c r="N217">
        <v>0</v>
      </c>
    </row>
    <row r="218" spans="1:14" x14ac:dyDescent="0.25">
      <c r="A218" t="s">
        <v>9982</v>
      </c>
      <c r="B218" t="s">
        <v>13256</v>
      </c>
      <c r="C218">
        <v>46</v>
      </c>
      <c r="D218">
        <v>8</v>
      </c>
      <c r="E218">
        <v>3.13</v>
      </c>
      <c r="F218" t="s">
        <v>10408</v>
      </c>
      <c r="G218">
        <v>2.56</v>
      </c>
      <c r="H218" s="1">
        <v>2.0299999999999999E-2</v>
      </c>
      <c r="I218" s="1" t="s">
        <v>13618</v>
      </c>
      <c r="J218">
        <v>1.3561438102252754</v>
      </c>
      <c r="K218">
        <v>1.692503962086787</v>
      </c>
      <c r="L218" t="s">
        <v>14151</v>
      </c>
      <c r="M218" t="s">
        <v>14504</v>
      </c>
      <c r="N218">
        <v>1</v>
      </c>
    </row>
    <row r="219" spans="1:14" x14ac:dyDescent="0.25">
      <c r="A219" t="s">
        <v>9085</v>
      </c>
      <c r="B219" t="s">
        <v>13257</v>
      </c>
      <c r="C219">
        <v>237</v>
      </c>
      <c r="D219">
        <v>41</v>
      </c>
      <c r="E219">
        <v>16.13</v>
      </c>
      <c r="F219" t="s">
        <v>10408</v>
      </c>
      <c r="G219">
        <v>2.54</v>
      </c>
      <c r="H219" s="1">
        <v>6.9299999999999997E-7</v>
      </c>
      <c r="I219" s="1" t="s">
        <v>13619</v>
      </c>
      <c r="J219">
        <v>1.3448284969974413</v>
      </c>
      <c r="K219">
        <v>6.1592667653881925</v>
      </c>
      <c r="L219" t="s">
        <v>14152</v>
      </c>
      <c r="M219" t="s">
        <v>14505</v>
      </c>
      <c r="N219">
        <v>1</v>
      </c>
    </row>
    <row r="220" spans="1:14" x14ac:dyDescent="0.25">
      <c r="A220" t="s">
        <v>9319</v>
      </c>
      <c r="B220" t="s">
        <v>13258</v>
      </c>
      <c r="C220">
        <v>574</v>
      </c>
      <c r="D220">
        <v>99</v>
      </c>
      <c r="E220">
        <v>39.06</v>
      </c>
      <c r="F220" t="s">
        <v>10408</v>
      </c>
      <c r="G220">
        <v>2.5299999999999998</v>
      </c>
      <c r="H220" s="1">
        <v>7.1699999999999994E-15</v>
      </c>
      <c r="I220" s="1" t="s">
        <v>13620</v>
      </c>
      <c r="J220">
        <v>1.3391373849195853</v>
      </c>
      <c r="K220">
        <v>14.144480844332197</v>
      </c>
      <c r="L220" t="s">
        <v>14153</v>
      </c>
      <c r="M220" t="s">
        <v>14506</v>
      </c>
      <c r="N220">
        <v>1</v>
      </c>
    </row>
    <row r="221" spans="1:14" x14ac:dyDescent="0.25">
      <c r="A221" t="s">
        <v>7116</v>
      </c>
      <c r="B221" t="s">
        <v>13259</v>
      </c>
      <c r="C221">
        <v>64</v>
      </c>
      <c r="D221">
        <v>11</v>
      </c>
      <c r="E221">
        <v>4.3600000000000003</v>
      </c>
      <c r="F221" t="s">
        <v>10408</v>
      </c>
      <c r="G221">
        <v>2.5299999999999998</v>
      </c>
      <c r="H221" s="1">
        <v>7.7400000000000004E-3</v>
      </c>
      <c r="I221" s="1" t="s">
        <v>13621</v>
      </c>
      <c r="J221">
        <v>1.3391373849195853</v>
      </c>
      <c r="K221">
        <v>2.1112590393171073</v>
      </c>
      <c r="L221" t="s">
        <v>14154</v>
      </c>
      <c r="M221" t="s">
        <v>14507</v>
      </c>
      <c r="N221">
        <v>1</v>
      </c>
    </row>
    <row r="222" spans="1:14" x14ac:dyDescent="0.25">
      <c r="A222" t="s">
        <v>9421</v>
      </c>
      <c r="B222" s="9" t="s">
        <v>13260</v>
      </c>
      <c r="C222">
        <v>64</v>
      </c>
      <c r="D222">
        <v>11</v>
      </c>
      <c r="E222">
        <v>4.3600000000000003</v>
      </c>
      <c r="F222" t="s">
        <v>10408</v>
      </c>
      <c r="G222">
        <v>2.5299999999999998</v>
      </c>
      <c r="H222" s="1">
        <v>7.7400000000000004E-3</v>
      </c>
      <c r="I222" s="1" t="s">
        <v>13622</v>
      </c>
      <c r="J222">
        <v>1.3391373849195853</v>
      </c>
      <c r="K222">
        <v>2.1112590393171073</v>
      </c>
      <c r="L222" s="9" t="s">
        <v>14284</v>
      </c>
      <c r="M222" t="s">
        <v>14637</v>
      </c>
      <c r="N222">
        <v>1</v>
      </c>
    </row>
    <row r="223" spans="1:14" x14ac:dyDescent="0.25">
      <c r="A223" t="s">
        <v>9076</v>
      </c>
      <c r="B223" t="s">
        <v>13261</v>
      </c>
      <c r="C223">
        <v>2249</v>
      </c>
      <c r="D223">
        <v>386</v>
      </c>
      <c r="E223">
        <v>153.04</v>
      </c>
      <c r="F223" t="s">
        <v>10408</v>
      </c>
      <c r="G223">
        <v>2.52</v>
      </c>
      <c r="H223" s="1">
        <v>2.4899999999999999E-56</v>
      </c>
      <c r="I223" s="1" t="s">
        <v>13623</v>
      </c>
      <c r="J223">
        <v>1.3334237337251917</v>
      </c>
      <c r="K223">
        <v>55.603800652904255</v>
      </c>
      <c r="L223" t="s">
        <v>14156</v>
      </c>
      <c r="M223" t="s">
        <v>14509</v>
      </c>
      <c r="N223">
        <v>0</v>
      </c>
    </row>
    <row r="224" spans="1:14" x14ac:dyDescent="0.25">
      <c r="A224" t="s">
        <v>9607</v>
      </c>
      <c r="B224" t="s">
        <v>13262</v>
      </c>
      <c r="C224">
        <v>41</v>
      </c>
      <c r="D224">
        <v>7</v>
      </c>
      <c r="E224">
        <v>2.79</v>
      </c>
      <c r="F224" t="s">
        <v>10408</v>
      </c>
      <c r="G224">
        <v>2.5099999999999998</v>
      </c>
      <c r="H224" s="1">
        <v>3.1399999999999997E-2</v>
      </c>
      <c r="I224" s="1" t="s">
        <v>13624</v>
      </c>
      <c r="J224">
        <v>1.3276873641760472</v>
      </c>
      <c r="K224">
        <v>1.503070351926785</v>
      </c>
      <c r="L224" t="s">
        <v>14157</v>
      </c>
      <c r="M224" t="s">
        <v>14510</v>
      </c>
      <c r="N224">
        <v>0</v>
      </c>
    </row>
    <row r="225" spans="1:14" x14ac:dyDescent="0.25">
      <c r="A225" t="s">
        <v>8930</v>
      </c>
      <c r="B225" t="s">
        <v>13264</v>
      </c>
      <c r="C225">
        <v>506</v>
      </c>
      <c r="D225">
        <v>86</v>
      </c>
      <c r="E225">
        <v>34.43</v>
      </c>
      <c r="F225" t="s">
        <v>10408</v>
      </c>
      <c r="G225">
        <v>2.5</v>
      </c>
      <c r="H225" s="1">
        <v>8.9000000000000004E-13</v>
      </c>
      <c r="I225" s="1" t="s">
        <v>13626</v>
      </c>
      <c r="J225">
        <v>1.3219280948873624</v>
      </c>
      <c r="K225">
        <v>12.050609993355087</v>
      </c>
      <c r="L225" t="s">
        <v>14159</v>
      </c>
      <c r="M225" t="s">
        <v>14512</v>
      </c>
      <c r="N225">
        <v>1</v>
      </c>
    </row>
    <row r="226" spans="1:14" x14ac:dyDescent="0.25">
      <c r="A226" t="s">
        <v>8238</v>
      </c>
      <c r="B226" t="s">
        <v>13265</v>
      </c>
      <c r="C226">
        <v>306</v>
      </c>
      <c r="D226">
        <v>52</v>
      </c>
      <c r="E226">
        <v>20.82</v>
      </c>
      <c r="F226" t="s">
        <v>10408</v>
      </c>
      <c r="G226">
        <v>2.5</v>
      </c>
      <c r="H226" s="1">
        <v>4.2200000000000001E-8</v>
      </c>
      <c r="I226" s="1" t="s">
        <v>13627</v>
      </c>
      <c r="J226">
        <v>1.3219280948873624</v>
      </c>
      <c r="K226">
        <v>7.3746875490383257</v>
      </c>
      <c r="L226" t="s">
        <v>14160</v>
      </c>
      <c r="M226" t="s">
        <v>14513</v>
      </c>
      <c r="N226">
        <v>1</v>
      </c>
    </row>
    <row r="227" spans="1:14" x14ac:dyDescent="0.25">
      <c r="A227" t="s">
        <v>8778</v>
      </c>
      <c r="B227" t="s">
        <v>13263</v>
      </c>
      <c r="C227">
        <v>47</v>
      </c>
      <c r="D227">
        <v>8</v>
      </c>
      <c r="E227">
        <v>3.2</v>
      </c>
      <c r="F227" t="s">
        <v>10408</v>
      </c>
      <c r="G227">
        <v>2.5</v>
      </c>
      <c r="H227" s="1">
        <v>2.2499999999999999E-2</v>
      </c>
      <c r="I227" s="1" t="s">
        <v>13625</v>
      </c>
      <c r="J227">
        <v>1.3219280948873624</v>
      </c>
      <c r="K227">
        <v>1.6478174818886373</v>
      </c>
      <c r="L227" t="s">
        <v>14158</v>
      </c>
      <c r="M227" t="s">
        <v>14511</v>
      </c>
      <c r="N227">
        <v>1</v>
      </c>
    </row>
    <row r="228" spans="1:14" x14ac:dyDescent="0.25">
      <c r="A228" t="s">
        <v>6700</v>
      </c>
      <c r="B228" t="s">
        <v>13266</v>
      </c>
      <c r="C228">
        <v>59</v>
      </c>
      <c r="D228">
        <v>10</v>
      </c>
      <c r="E228">
        <v>4.01</v>
      </c>
      <c r="F228" t="s">
        <v>10408</v>
      </c>
      <c r="G228">
        <v>2.4900000000000002</v>
      </c>
      <c r="H228" s="1">
        <v>1.17E-2</v>
      </c>
      <c r="I228" s="1" t="s">
        <v>13628</v>
      </c>
      <c r="J228">
        <v>1.3161457422933565</v>
      </c>
      <c r="K228">
        <v>1.9318141382538381</v>
      </c>
      <c r="L228" t="s">
        <v>14161</v>
      </c>
      <c r="M228" t="s">
        <v>14514</v>
      </c>
      <c r="N228">
        <v>1</v>
      </c>
    </row>
    <row r="229" spans="1:14" x14ac:dyDescent="0.25">
      <c r="A229" t="s">
        <v>8819</v>
      </c>
      <c r="B229" t="s">
        <v>13268</v>
      </c>
      <c r="C229">
        <v>321</v>
      </c>
      <c r="D229">
        <v>54</v>
      </c>
      <c r="E229">
        <v>21.84</v>
      </c>
      <c r="F229" t="s">
        <v>10408</v>
      </c>
      <c r="G229">
        <v>2.4700000000000002</v>
      </c>
      <c r="H229" s="1">
        <v>2.4599999999999999E-8</v>
      </c>
      <c r="I229" s="1" t="s">
        <v>13630</v>
      </c>
      <c r="J229">
        <v>1.304511041809953</v>
      </c>
      <c r="K229">
        <v>7.6090648928966198</v>
      </c>
      <c r="L229" t="s">
        <v>14163</v>
      </c>
      <c r="M229" t="s">
        <v>14516</v>
      </c>
      <c r="N229">
        <v>1</v>
      </c>
    </row>
    <row r="230" spans="1:14" x14ac:dyDescent="0.25">
      <c r="A230" t="s">
        <v>9723</v>
      </c>
      <c r="B230" t="s">
        <v>13267</v>
      </c>
      <c r="C230">
        <v>303</v>
      </c>
      <c r="D230">
        <v>51</v>
      </c>
      <c r="E230">
        <v>20.62</v>
      </c>
      <c r="F230" t="s">
        <v>10408</v>
      </c>
      <c r="G230">
        <v>2.4700000000000002</v>
      </c>
      <c r="H230" s="1">
        <v>6.6500000000000007E-8</v>
      </c>
      <c r="I230" s="1" t="s">
        <v>13629</v>
      </c>
      <c r="J230">
        <v>1.304511041809953</v>
      </c>
      <c r="K230">
        <v>7.1771783546968955</v>
      </c>
      <c r="L230" t="s">
        <v>14162</v>
      </c>
      <c r="M230" t="s">
        <v>14515</v>
      </c>
      <c r="N230">
        <v>0</v>
      </c>
    </row>
    <row r="231" spans="1:14" x14ac:dyDescent="0.25">
      <c r="A231" t="s">
        <v>9840</v>
      </c>
      <c r="B231" t="s">
        <v>13269</v>
      </c>
      <c r="C231">
        <v>143</v>
      </c>
      <c r="D231">
        <v>24</v>
      </c>
      <c r="E231">
        <v>9.73</v>
      </c>
      <c r="F231" t="s">
        <v>10408</v>
      </c>
      <c r="G231">
        <v>2.4700000000000002</v>
      </c>
      <c r="H231" s="1">
        <v>1.75E-4</v>
      </c>
      <c r="I231" s="1" t="s">
        <v>13631</v>
      </c>
      <c r="J231">
        <v>1.304511041809953</v>
      </c>
      <c r="K231">
        <v>3.7569619513137056</v>
      </c>
      <c r="L231" t="s">
        <v>14164</v>
      </c>
      <c r="M231" t="s">
        <v>14517</v>
      </c>
      <c r="N231">
        <v>1</v>
      </c>
    </row>
    <row r="232" spans="1:14" x14ac:dyDescent="0.25">
      <c r="A232" t="s">
        <v>9578</v>
      </c>
      <c r="B232" t="s">
        <v>13270</v>
      </c>
      <c r="C232">
        <v>167</v>
      </c>
      <c r="D232">
        <v>28</v>
      </c>
      <c r="E232">
        <v>11.36</v>
      </c>
      <c r="F232" t="s">
        <v>10408</v>
      </c>
      <c r="G232">
        <v>2.46</v>
      </c>
      <c r="H232" s="1">
        <v>5.0699999999999999E-5</v>
      </c>
      <c r="I232" s="1" t="s">
        <v>13632</v>
      </c>
      <c r="J232">
        <v>1.2986583155645153</v>
      </c>
      <c r="K232">
        <v>4.2949920406666635</v>
      </c>
      <c r="L232" t="s">
        <v>14165</v>
      </c>
      <c r="M232" t="s">
        <v>14518</v>
      </c>
      <c r="N232">
        <v>1</v>
      </c>
    </row>
    <row r="233" spans="1:14" x14ac:dyDescent="0.25">
      <c r="A233" t="s">
        <v>8763</v>
      </c>
      <c r="B233" t="s">
        <v>13274</v>
      </c>
      <c r="C233">
        <v>180</v>
      </c>
      <c r="D233">
        <v>30</v>
      </c>
      <c r="E233">
        <v>12.25</v>
      </c>
      <c r="F233" t="s">
        <v>10408</v>
      </c>
      <c r="G233">
        <v>2.4500000000000002</v>
      </c>
      <c r="H233" s="1">
        <v>4.3699999999999998E-5</v>
      </c>
      <c r="I233" s="1" t="s">
        <v>13636</v>
      </c>
      <c r="J233">
        <v>1.2927817492278462</v>
      </c>
      <c r="K233">
        <v>4.3595185630295781</v>
      </c>
      <c r="L233" t="s">
        <v>14169</v>
      </c>
      <c r="M233" t="s">
        <v>14522</v>
      </c>
      <c r="N233">
        <v>1</v>
      </c>
    </row>
    <row r="234" spans="1:14" x14ac:dyDescent="0.25">
      <c r="A234" t="s">
        <v>10053</v>
      </c>
      <c r="B234" t="s">
        <v>13271</v>
      </c>
      <c r="C234">
        <v>66</v>
      </c>
      <c r="D234">
        <v>11</v>
      </c>
      <c r="E234">
        <v>4.49</v>
      </c>
      <c r="F234" t="s">
        <v>10408</v>
      </c>
      <c r="G234">
        <v>2.4500000000000002</v>
      </c>
      <c r="H234" s="1">
        <v>9.4000000000000004E-3</v>
      </c>
      <c r="I234" s="1" t="s">
        <v>13633</v>
      </c>
      <c r="J234">
        <v>1.2927817492278462</v>
      </c>
      <c r="K234">
        <v>2.0268721464003012</v>
      </c>
      <c r="L234" t="s">
        <v>14166</v>
      </c>
      <c r="M234" t="s">
        <v>14519</v>
      </c>
      <c r="N234">
        <v>0</v>
      </c>
    </row>
    <row r="235" spans="1:14" x14ac:dyDescent="0.25">
      <c r="A235" t="s">
        <v>8197</v>
      </c>
      <c r="B235" t="s">
        <v>13272</v>
      </c>
      <c r="C235">
        <v>48</v>
      </c>
      <c r="D235">
        <v>8</v>
      </c>
      <c r="E235">
        <v>3.27</v>
      </c>
      <c r="F235" t="s">
        <v>10408</v>
      </c>
      <c r="G235">
        <v>2.4500000000000002</v>
      </c>
      <c r="H235" s="1">
        <v>2.4799999999999999E-2</v>
      </c>
      <c r="I235" s="1" t="s">
        <v>13634</v>
      </c>
      <c r="J235">
        <v>1.2927817492278462</v>
      </c>
      <c r="K235">
        <v>1.6055483191737836</v>
      </c>
      <c r="L235" t="s">
        <v>14167</v>
      </c>
      <c r="M235" t="s">
        <v>14520</v>
      </c>
      <c r="N235">
        <v>1</v>
      </c>
    </row>
    <row r="236" spans="1:14" x14ac:dyDescent="0.25">
      <c r="A236" t="s">
        <v>9017</v>
      </c>
      <c r="B236" t="s">
        <v>13273</v>
      </c>
      <c r="C236">
        <v>48</v>
      </c>
      <c r="D236">
        <v>8</v>
      </c>
      <c r="E236">
        <v>3.27</v>
      </c>
      <c r="F236" t="s">
        <v>10408</v>
      </c>
      <c r="G236">
        <v>2.4500000000000002</v>
      </c>
      <c r="H236" s="1">
        <v>2.4799999999999999E-2</v>
      </c>
      <c r="I236" s="1" t="s">
        <v>13635</v>
      </c>
      <c r="J236">
        <v>1.2927817492278462</v>
      </c>
      <c r="K236">
        <v>1.6055483191737836</v>
      </c>
      <c r="L236" t="s">
        <v>14168</v>
      </c>
      <c r="M236" t="s">
        <v>14521</v>
      </c>
      <c r="N236">
        <v>0</v>
      </c>
    </row>
    <row r="237" spans="1:14" x14ac:dyDescent="0.25">
      <c r="A237" t="s">
        <v>10005</v>
      </c>
      <c r="B237" t="s">
        <v>13275</v>
      </c>
      <c r="C237">
        <v>187</v>
      </c>
      <c r="D237">
        <v>31</v>
      </c>
      <c r="E237">
        <v>12.73</v>
      </c>
      <c r="F237" t="s">
        <v>10408</v>
      </c>
      <c r="G237">
        <v>2.44</v>
      </c>
      <c r="H237" s="1">
        <v>3.26E-5</v>
      </c>
      <c r="I237" s="1" t="s">
        <v>13637</v>
      </c>
      <c r="J237">
        <v>1.2868811477881617</v>
      </c>
      <c r="K237">
        <v>4.4867823999320606</v>
      </c>
      <c r="L237" t="s">
        <v>14170</v>
      </c>
      <c r="M237" t="s">
        <v>14523</v>
      </c>
      <c r="N237">
        <v>1</v>
      </c>
    </row>
    <row r="238" spans="1:14" x14ac:dyDescent="0.25">
      <c r="A238" t="s">
        <v>8272</v>
      </c>
      <c r="B238" t="s">
        <v>13276</v>
      </c>
      <c r="C238">
        <v>562</v>
      </c>
      <c r="D238">
        <v>93</v>
      </c>
      <c r="E238">
        <v>38.24</v>
      </c>
      <c r="F238" t="s">
        <v>10408</v>
      </c>
      <c r="G238">
        <v>2.4300000000000002</v>
      </c>
      <c r="H238" s="1">
        <v>5.7999999999999995E-13</v>
      </c>
      <c r="I238" s="1" t="s">
        <v>13638</v>
      </c>
      <c r="J238">
        <v>1.2809563138310562</v>
      </c>
      <c r="K238">
        <v>12.236572006437061</v>
      </c>
      <c r="L238" t="s">
        <v>14171</v>
      </c>
      <c r="M238" t="s">
        <v>14524</v>
      </c>
      <c r="N238">
        <v>1</v>
      </c>
    </row>
    <row r="239" spans="1:14" x14ac:dyDescent="0.25">
      <c r="A239" t="s">
        <v>9233</v>
      </c>
      <c r="B239" t="s">
        <v>13278</v>
      </c>
      <c r="C239">
        <v>371</v>
      </c>
      <c r="D239">
        <v>61</v>
      </c>
      <c r="E239">
        <v>25.25</v>
      </c>
      <c r="F239" t="s">
        <v>10408</v>
      </c>
      <c r="G239">
        <v>2.42</v>
      </c>
      <c r="H239" s="1">
        <v>6.7100000000000002E-9</v>
      </c>
      <c r="I239" s="1" t="s">
        <v>13640</v>
      </c>
      <c r="J239">
        <v>1.2750070474998698</v>
      </c>
      <c r="K239">
        <v>8.1732774798310075</v>
      </c>
      <c r="L239" t="s">
        <v>14173</v>
      </c>
      <c r="M239" t="s">
        <v>14526</v>
      </c>
      <c r="N239">
        <v>1</v>
      </c>
    </row>
    <row r="240" spans="1:14" x14ac:dyDescent="0.25">
      <c r="A240" t="s">
        <v>8369</v>
      </c>
      <c r="B240" t="s">
        <v>13277</v>
      </c>
      <c r="C240">
        <v>194</v>
      </c>
      <c r="D240">
        <v>32</v>
      </c>
      <c r="E240">
        <v>13.2</v>
      </c>
      <c r="F240" t="s">
        <v>10408</v>
      </c>
      <c r="G240">
        <v>2.42</v>
      </c>
      <c r="H240" s="1">
        <v>2.4700000000000001E-5</v>
      </c>
      <c r="I240" s="1" t="s">
        <v>13639</v>
      </c>
      <c r="J240">
        <v>1.2750070474998698</v>
      </c>
      <c r="K240">
        <v>4.6073030467403333</v>
      </c>
      <c r="L240" t="s">
        <v>14172</v>
      </c>
      <c r="M240" t="s">
        <v>14525</v>
      </c>
      <c r="N240">
        <v>1</v>
      </c>
    </row>
    <row r="241" spans="1:14" x14ac:dyDescent="0.25">
      <c r="A241" t="s">
        <v>8356</v>
      </c>
      <c r="B241" t="s">
        <v>13279</v>
      </c>
      <c r="C241">
        <v>329</v>
      </c>
      <c r="D241">
        <v>54</v>
      </c>
      <c r="E241">
        <v>22.39</v>
      </c>
      <c r="F241" t="s">
        <v>10408</v>
      </c>
      <c r="G241">
        <v>2.41</v>
      </c>
      <c r="H241" s="1">
        <v>4.1999999999999999E-8</v>
      </c>
      <c r="I241" s="1" t="s">
        <v>13641</v>
      </c>
      <c r="J241">
        <v>1.2690331464552369</v>
      </c>
      <c r="K241">
        <v>7.3767507096020992</v>
      </c>
      <c r="L241" t="s">
        <v>14174</v>
      </c>
      <c r="M241" t="s">
        <v>14527</v>
      </c>
      <c r="N241">
        <v>1</v>
      </c>
    </row>
    <row r="242" spans="1:14" x14ac:dyDescent="0.25">
      <c r="A242" t="s">
        <v>9832</v>
      </c>
      <c r="B242" t="s">
        <v>13280</v>
      </c>
      <c r="C242">
        <v>61</v>
      </c>
      <c r="D242">
        <v>10</v>
      </c>
      <c r="E242">
        <v>4.1500000000000004</v>
      </c>
      <c r="F242" t="s">
        <v>10408</v>
      </c>
      <c r="G242">
        <v>2.41</v>
      </c>
      <c r="H242" s="1">
        <v>1.4200000000000001E-2</v>
      </c>
      <c r="I242" s="1" t="s">
        <v>13642</v>
      </c>
      <c r="J242">
        <v>1.2690331464552369</v>
      </c>
      <c r="K242">
        <v>1.8477116556169433</v>
      </c>
      <c r="L242" t="s">
        <v>14175</v>
      </c>
      <c r="M242" t="s">
        <v>14528</v>
      </c>
      <c r="N242">
        <v>1</v>
      </c>
    </row>
    <row r="243" spans="1:14" x14ac:dyDescent="0.25">
      <c r="A243" t="s">
        <v>9212</v>
      </c>
      <c r="B243" t="s">
        <v>13281</v>
      </c>
      <c r="C243">
        <v>49</v>
      </c>
      <c r="D243">
        <v>8</v>
      </c>
      <c r="E243">
        <v>3.33</v>
      </c>
      <c r="F243" t="s">
        <v>10408</v>
      </c>
      <c r="G243">
        <v>2.4</v>
      </c>
      <c r="H243" s="1">
        <v>2.7300000000000001E-2</v>
      </c>
      <c r="I243" s="1" t="s">
        <v>13643</v>
      </c>
      <c r="J243">
        <v>1.2630344058337937</v>
      </c>
      <c r="K243">
        <v>1.5638373529592438</v>
      </c>
      <c r="L243" t="s">
        <v>14176</v>
      </c>
      <c r="M243" t="s">
        <v>14529</v>
      </c>
      <c r="N243">
        <v>1</v>
      </c>
    </row>
    <row r="244" spans="1:14" x14ac:dyDescent="0.25">
      <c r="A244" t="s">
        <v>7073</v>
      </c>
      <c r="B244" t="s">
        <v>13283</v>
      </c>
      <c r="C244">
        <v>529</v>
      </c>
      <c r="D244">
        <v>86</v>
      </c>
      <c r="E244">
        <v>36</v>
      </c>
      <c r="F244" t="s">
        <v>10408</v>
      </c>
      <c r="G244">
        <v>2.39</v>
      </c>
      <c r="H244" s="1">
        <v>8.6600000000000007E-12</v>
      </c>
      <c r="I244" s="1" t="s">
        <v>13645</v>
      </c>
      <c r="J244">
        <v>1.2570106182060239</v>
      </c>
      <c r="K244">
        <v>11.062482107982653</v>
      </c>
      <c r="L244" t="s">
        <v>14178</v>
      </c>
      <c r="M244" t="s">
        <v>14531</v>
      </c>
      <c r="N244">
        <v>1</v>
      </c>
    </row>
    <row r="245" spans="1:14" x14ac:dyDescent="0.25">
      <c r="A245" t="s">
        <v>8402</v>
      </c>
      <c r="B245" t="s">
        <v>13282</v>
      </c>
      <c r="C245">
        <v>387</v>
      </c>
      <c r="D245">
        <v>63</v>
      </c>
      <c r="E245">
        <v>26.33</v>
      </c>
      <c r="F245" t="s">
        <v>10408</v>
      </c>
      <c r="G245">
        <v>2.39</v>
      </c>
      <c r="H245" s="1">
        <v>4.49E-9</v>
      </c>
      <c r="I245" s="1" t="s">
        <v>13644</v>
      </c>
      <c r="J245">
        <v>1.2570106182060239</v>
      </c>
      <c r="K245">
        <v>8.347753658996675</v>
      </c>
      <c r="L245" t="s">
        <v>14177</v>
      </c>
      <c r="M245" t="s">
        <v>14530</v>
      </c>
      <c r="N245">
        <v>1</v>
      </c>
    </row>
    <row r="246" spans="1:14" x14ac:dyDescent="0.25">
      <c r="A246" t="s">
        <v>10353</v>
      </c>
      <c r="B246" t="s">
        <v>13284</v>
      </c>
      <c r="C246">
        <v>357</v>
      </c>
      <c r="D246">
        <v>58</v>
      </c>
      <c r="E246">
        <v>24.29</v>
      </c>
      <c r="F246" t="s">
        <v>10408</v>
      </c>
      <c r="G246">
        <v>2.39</v>
      </c>
      <c r="H246" s="1">
        <v>2.18E-8</v>
      </c>
      <c r="I246" s="1" t="s">
        <v>13646</v>
      </c>
      <c r="J246">
        <v>1.2570106182060239</v>
      </c>
      <c r="K246">
        <v>7.6615435063953949</v>
      </c>
      <c r="L246" t="s">
        <v>14179</v>
      </c>
      <c r="M246" t="s">
        <v>14532</v>
      </c>
      <c r="N246">
        <v>1</v>
      </c>
    </row>
    <row r="247" spans="1:14" x14ac:dyDescent="0.25">
      <c r="A247" t="s">
        <v>10107</v>
      </c>
      <c r="B247" t="s">
        <v>13286</v>
      </c>
      <c r="C247">
        <v>408</v>
      </c>
      <c r="D247">
        <v>66</v>
      </c>
      <c r="E247">
        <v>27.76</v>
      </c>
      <c r="F247" t="s">
        <v>10408</v>
      </c>
      <c r="G247">
        <v>2.38</v>
      </c>
      <c r="H247" s="1">
        <v>3.29E-9</v>
      </c>
      <c r="I247" s="1" t="s">
        <v>13648</v>
      </c>
      <c r="J247">
        <v>1.2509615735332189</v>
      </c>
      <c r="K247">
        <v>8.4828041020500251</v>
      </c>
      <c r="L247" t="s">
        <v>14181</v>
      </c>
      <c r="M247" t="s">
        <v>14534</v>
      </c>
      <c r="N247">
        <v>1</v>
      </c>
    </row>
    <row r="248" spans="1:14" x14ac:dyDescent="0.25">
      <c r="A248" t="s">
        <v>9941</v>
      </c>
      <c r="B248" s="13" t="s">
        <v>13287</v>
      </c>
      <c r="C248">
        <v>402</v>
      </c>
      <c r="D248">
        <v>65</v>
      </c>
      <c r="E248">
        <v>27.36</v>
      </c>
      <c r="F248" t="s">
        <v>10408</v>
      </c>
      <c r="G248">
        <v>2.38</v>
      </c>
      <c r="H248" s="1">
        <v>4.6200000000000002E-9</v>
      </c>
      <c r="I248" s="1" t="s">
        <v>13649</v>
      </c>
      <c r="J248">
        <v>1.2509615735332189</v>
      </c>
      <c r="K248">
        <v>8.3353580244438739</v>
      </c>
      <c r="L248" t="s">
        <v>14182</v>
      </c>
      <c r="M248" t="s">
        <v>14535</v>
      </c>
      <c r="N248">
        <v>0</v>
      </c>
    </row>
    <row r="249" spans="1:14" x14ac:dyDescent="0.25">
      <c r="A249" t="s">
        <v>7105</v>
      </c>
      <c r="B249" t="s">
        <v>13285</v>
      </c>
      <c r="C249">
        <v>136</v>
      </c>
      <c r="D249">
        <v>22</v>
      </c>
      <c r="E249">
        <v>9.25</v>
      </c>
      <c r="F249" t="s">
        <v>10408</v>
      </c>
      <c r="G249">
        <v>2.38</v>
      </c>
      <c r="H249" s="1">
        <v>4.8700000000000002E-4</v>
      </c>
      <c r="I249" s="1" t="s">
        <v>13647</v>
      </c>
      <c r="J249">
        <v>1.2509615735332189</v>
      </c>
      <c r="K249">
        <v>3.3124710387853651</v>
      </c>
      <c r="L249" t="s">
        <v>14180</v>
      </c>
      <c r="M249" t="s">
        <v>14533</v>
      </c>
      <c r="N249">
        <v>0</v>
      </c>
    </row>
    <row r="250" spans="1:14" x14ac:dyDescent="0.25">
      <c r="A250" t="s">
        <v>9367</v>
      </c>
      <c r="B250" t="s">
        <v>13288</v>
      </c>
      <c r="C250">
        <v>403</v>
      </c>
      <c r="D250">
        <v>65</v>
      </c>
      <c r="E250">
        <v>27.42</v>
      </c>
      <c r="F250" t="s">
        <v>10408</v>
      </c>
      <c r="G250">
        <v>2.37</v>
      </c>
      <c r="H250" s="1">
        <v>4.7699999999999999E-9</v>
      </c>
      <c r="I250" s="1" t="s">
        <v>13650</v>
      </c>
      <c r="J250">
        <v>1.2448870591235344</v>
      </c>
      <c r="K250">
        <v>8.3214816209598848</v>
      </c>
      <c r="L250" t="s">
        <v>14183</v>
      </c>
      <c r="M250" t="s">
        <v>14536</v>
      </c>
      <c r="N250">
        <v>1</v>
      </c>
    </row>
    <row r="251" spans="1:14" x14ac:dyDescent="0.25">
      <c r="A251" t="s">
        <v>9440</v>
      </c>
      <c r="B251" t="s">
        <v>13289</v>
      </c>
      <c r="C251">
        <v>454</v>
      </c>
      <c r="D251">
        <v>73</v>
      </c>
      <c r="E251">
        <v>30.89</v>
      </c>
      <c r="F251" t="s">
        <v>10408</v>
      </c>
      <c r="G251">
        <v>2.36</v>
      </c>
      <c r="H251" s="1">
        <v>4.2900000000000002E-10</v>
      </c>
      <c r="I251" s="1" t="s">
        <v>13651</v>
      </c>
      <c r="J251">
        <v>1.2387868595871165</v>
      </c>
      <c r="K251">
        <v>9.3675427078152751</v>
      </c>
      <c r="L251" t="s">
        <v>14184</v>
      </c>
      <c r="M251" t="s">
        <v>14537</v>
      </c>
      <c r="N251">
        <v>1</v>
      </c>
    </row>
    <row r="252" spans="1:14" x14ac:dyDescent="0.25">
      <c r="A252" t="s">
        <v>8160</v>
      </c>
      <c r="B252" t="s">
        <v>13290</v>
      </c>
      <c r="C252">
        <v>408</v>
      </c>
      <c r="D252">
        <v>65</v>
      </c>
      <c r="E252">
        <v>27.76</v>
      </c>
      <c r="F252" t="s">
        <v>10408</v>
      </c>
      <c r="G252">
        <v>2.34</v>
      </c>
      <c r="H252" s="1">
        <v>5.9500000000000003E-9</v>
      </c>
      <c r="I252" s="1" t="s">
        <v>13652</v>
      </c>
      <c r="J252">
        <v>1.2265085298086797</v>
      </c>
      <c r="K252">
        <v>8.2254830342714502</v>
      </c>
      <c r="L252" t="s">
        <v>14185</v>
      </c>
      <c r="M252" t="s">
        <v>14538</v>
      </c>
      <c r="N252">
        <v>1</v>
      </c>
    </row>
    <row r="253" spans="1:14" x14ac:dyDescent="0.25">
      <c r="A253" t="s">
        <v>9892</v>
      </c>
      <c r="B253" t="s">
        <v>13291</v>
      </c>
      <c r="C253">
        <v>201</v>
      </c>
      <c r="D253">
        <v>32</v>
      </c>
      <c r="E253">
        <v>13.68</v>
      </c>
      <c r="F253" t="s">
        <v>10408</v>
      </c>
      <c r="G253">
        <v>2.34</v>
      </c>
      <c r="H253" s="1">
        <v>3.9100000000000002E-5</v>
      </c>
      <c r="I253" s="1" t="s">
        <v>13653</v>
      </c>
      <c r="J253">
        <v>1.2265085298086797</v>
      </c>
      <c r="K253">
        <v>4.4078232426041328</v>
      </c>
      <c r="L253" t="s">
        <v>14186</v>
      </c>
      <c r="M253" t="s">
        <v>14539</v>
      </c>
      <c r="N253">
        <v>1</v>
      </c>
    </row>
    <row r="254" spans="1:14" x14ac:dyDescent="0.25">
      <c r="A254" t="s">
        <v>9182</v>
      </c>
      <c r="B254" t="s">
        <v>13292</v>
      </c>
      <c r="C254">
        <v>44</v>
      </c>
      <c r="D254">
        <v>7</v>
      </c>
      <c r="E254">
        <v>2.99</v>
      </c>
      <c r="F254" t="s">
        <v>10408</v>
      </c>
      <c r="G254">
        <v>2.34</v>
      </c>
      <c r="H254" s="1">
        <v>4.19E-2</v>
      </c>
      <c r="I254" s="1" t="s">
        <v>13654</v>
      </c>
      <c r="J254">
        <v>1.2265085298086797</v>
      </c>
      <c r="K254">
        <v>1.3777859770337044</v>
      </c>
      <c r="L254" t="s">
        <v>14187</v>
      </c>
      <c r="M254" t="s">
        <v>14540</v>
      </c>
      <c r="N254">
        <v>1</v>
      </c>
    </row>
    <row r="255" spans="1:14" x14ac:dyDescent="0.25">
      <c r="A255" t="s">
        <v>9248</v>
      </c>
      <c r="B255" t="s">
        <v>13293</v>
      </c>
      <c r="C255">
        <v>44</v>
      </c>
      <c r="D255">
        <v>7</v>
      </c>
      <c r="E255">
        <v>2.99</v>
      </c>
      <c r="F255" t="s">
        <v>10408</v>
      </c>
      <c r="G255">
        <v>2.34</v>
      </c>
      <c r="H255" s="1">
        <v>4.19E-2</v>
      </c>
      <c r="I255" s="1" t="s">
        <v>13655</v>
      </c>
      <c r="J255">
        <v>1.2265085298086797</v>
      </c>
      <c r="K255">
        <v>1.3777859770337044</v>
      </c>
      <c r="L255" t="s">
        <v>14188</v>
      </c>
      <c r="M255" t="s">
        <v>14541</v>
      </c>
      <c r="N255">
        <v>1</v>
      </c>
    </row>
    <row r="256" spans="1:14" x14ac:dyDescent="0.25">
      <c r="A256" t="s">
        <v>10127</v>
      </c>
      <c r="B256" t="s">
        <v>13294</v>
      </c>
      <c r="C256">
        <v>44</v>
      </c>
      <c r="D256">
        <v>7</v>
      </c>
      <c r="E256">
        <v>2.99</v>
      </c>
      <c r="F256" t="s">
        <v>10408</v>
      </c>
      <c r="G256">
        <v>2.34</v>
      </c>
      <c r="H256" s="1">
        <v>4.19E-2</v>
      </c>
      <c r="I256" s="1" t="s">
        <v>13656</v>
      </c>
      <c r="J256">
        <v>1.2265085298086797</v>
      </c>
      <c r="K256">
        <v>1.3777859770337044</v>
      </c>
      <c r="L256" t="s">
        <v>14189</v>
      </c>
      <c r="M256" t="s">
        <v>14542</v>
      </c>
      <c r="N256">
        <v>1</v>
      </c>
    </row>
    <row r="257" spans="1:14" x14ac:dyDescent="0.25">
      <c r="A257" t="s">
        <v>8273</v>
      </c>
      <c r="B257" t="s">
        <v>13297</v>
      </c>
      <c r="C257">
        <v>758</v>
      </c>
      <c r="D257">
        <v>120</v>
      </c>
      <c r="E257">
        <v>51.58</v>
      </c>
      <c r="F257" t="s">
        <v>10408</v>
      </c>
      <c r="G257">
        <v>2.33</v>
      </c>
      <c r="H257" s="1">
        <v>3.6600000000000003E-15</v>
      </c>
      <c r="I257" s="1" t="s">
        <v>13659</v>
      </c>
      <c r="J257">
        <v>1.2203299548795556</v>
      </c>
      <c r="K257">
        <v>14.436518914605587</v>
      </c>
      <c r="L257" t="s">
        <v>14192</v>
      </c>
      <c r="M257" t="s">
        <v>14545</v>
      </c>
      <c r="N257">
        <v>0</v>
      </c>
    </row>
    <row r="258" spans="1:14" x14ac:dyDescent="0.25">
      <c r="A258" t="s">
        <v>10395</v>
      </c>
      <c r="B258" t="s">
        <v>13296</v>
      </c>
      <c r="C258">
        <v>618</v>
      </c>
      <c r="D258">
        <v>98</v>
      </c>
      <c r="E258">
        <v>42.05</v>
      </c>
      <c r="F258" t="s">
        <v>10408</v>
      </c>
      <c r="G258">
        <v>2.33</v>
      </c>
      <c r="H258" s="1">
        <v>1.13E-12</v>
      </c>
      <c r="I258" s="1" t="s">
        <v>13658</v>
      </c>
      <c r="J258">
        <v>1.2203299548795556</v>
      </c>
      <c r="K258">
        <v>11.94692155651658</v>
      </c>
      <c r="L258" t="s">
        <v>14191</v>
      </c>
      <c r="M258" t="s">
        <v>14544</v>
      </c>
      <c r="N258">
        <v>0</v>
      </c>
    </row>
    <row r="259" spans="1:14" x14ac:dyDescent="0.25">
      <c r="A259" t="s">
        <v>10241</v>
      </c>
      <c r="B259" t="s">
        <v>13295</v>
      </c>
      <c r="C259">
        <v>63</v>
      </c>
      <c r="D259">
        <v>10</v>
      </c>
      <c r="E259">
        <v>4.29</v>
      </c>
      <c r="F259" t="s">
        <v>10408</v>
      </c>
      <c r="G259">
        <v>2.33</v>
      </c>
      <c r="H259" s="1">
        <v>2.52E-2</v>
      </c>
      <c r="I259" s="1" t="s">
        <v>13657</v>
      </c>
      <c r="J259">
        <v>1.2203299548795556</v>
      </c>
      <c r="K259">
        <v>1.5985994592184558</v>
      </c>
      <c r="L259" t="s">
        <v>14190</v>
      </c>
      <c r="M259" t="s">
        <v>14543</v>
      </c>
      <c r="N259">
        <v>0</v>
      </c>
    </row>
    <row r="260" spans="1:14" x14ac:dyDescent="0.25">
      <c r="A260" t="s">
        <v>9431</v>
      </c>
      <c r="B260" t="s">
        <v>13298</v>
      </c>
      <c r="C260">
        <v>369</v>
      </c>
      <c r="D260">
        <v>58</v>
      </c>
      <c r="E260">
        <v>25.11</v>
      </c>
      <c r="F260" t="s">
        <v>10408</v>
      </c>
      <c r="G260">
        <v>2.31</v>
      </c>
      <c r="H260" s="1">
        <v>6.5200000000000001E-8</v>
      </c>
      <c r="I260" s="1" t="s">
        <v>13660</v>
      </c>
      <c r="J260">
        <v>1.207892851641333</v>
      </c>
      <c r="K260">
        <v>7.1857524042680785</v>
      </c>
      <c r="L260" t="s">
        <v>14193</v>
      </c>
      <c r="M260" t="s">
        <v>14546</v>
      </c>
      <c r="N260">
        <v>1</v>
      </c>
    </row>
    <row r="261" spans="1:14" x14ac:dyDescent="0.25">
      <c r="A261" t="s">
        <v>8711</v>
      </c>
      <c r="B261" t="s">
        <v>13299</v>
      </c>
      <c r="C261">
        <v>172</v>
      </c>
      <c r="D261">
        <v>27</v>
      </c>
      <c r="E261">
        <v>11.7</v>
      </c>
      <c r="F261" t="s">
        <v>10408</v>
      </c>
      <c r="G261">
        <v>2.31</v>
      </c>
      <c r="H261" s="1">
        <v>2.0000000000000001E-4</v>
      </c>
      <c r="I261" s="1" t="s">
        <v>13661</v>
      </c>
      <c r="J261">
        <v>1.207892851641333</v>
      </c>
      <c r="K261">
        <v>3.6989700043360187</v>
      </c>
      <c r="L261" t="s">
        <v>14194</v>
      </c>
      <c r="M261" t="s">
        <v>14547</v>
      </c>
      <c r="N261">
        <v>0</v>
      </c>
    </row>
    <row r="262" spans="1:14" x14ac:dyDescent="0.25">
      <c r="A262" t="s">
        <v>6768</v>
      </c>
      <c r="B262" t="s">
        <v>13300</v>
      </c>
      <c r="C262">
        <v>45</v>
      </c>
      <c r="D262">
        <v>7</v>
      </c>
      <c r="E262">
        <v>3.06</v>
      </c>
      <c r="F262" t="s">
        <v>10408</v>
      </c>
      <c r="G262">
        <v>2.29</v>
      </c>
      <c r="H262" s="1">
        <v>4.5900000000000003E-2</v>
      </c>
      <c r="I262" s="1" t="s">
        <v>13662</v>
      </c>
      <c r="J262">
        <v>1.1953475983222193</v>
      </c>
      <c r="K262">
        <v>1.3381873144627385</v>
      </c>
      <c r="L262" t="s">
        <v>14195</v>
      </c>
      <c r="M262" t="s">
        <v>14548</v>
      </c>
      <c r="N262">
        <v>1</v>
      </c>
    </row>
    <row r="263" spans="1:14" x14ac:dyDescent="0.25">
      <c r="A263" t="s">
        <v>10387</v>
      </c>
      <c r="B263" t="s">
        <v>13301</v>
      </c>
      <c r="C263">
        <v>45</v>
      </c>
      <c r="D263">
        <v>7</v>
      </c>
      <c r="E263">
        <v>3.06</v>
      </c>
      <c r="F263" t="s">
        <v>10408</v>
      </c>
      <c r="G263">
        <v>2.29</v>
      </c>
      <c r="H263" s="1">
        <v>4.5900000000000003E-2</v>
      </c>
      <c r="I263" s="1" t="s">
        <v>13663</v>
      </c>
      <c r="J263">
        <v>1.1953475983222193</v>
      </c>
      <c r="K263">
        <v>1.3381873144627385</v>
      </c>
      <c r="L263" t="s">
        <v>14196</v>
      </c>
      <c r="M263" t="s">
        <v>14549</v>
      </c>
      <c r="N263">
        <v>0</v>
      </c>
    </row>
    <row r="264" spans="1:14" x14ac:dyDescent="0.25">
      <c r="A264" t="s">
        <v>10360</v>
      </c>
      <c r="B264" t="s">
        <v>13302</v>
      </c>
      <c r="C264">
        <v>129</v>
      </c>
      <c r="D264">
        <v>20</v>
      </c>
      <c r="E264">
        <v>8.7799999999999994</v>
      </c>
      <c r="F264" t="s">
        <v>10408</v>
      </c>
      <c r="G264">
        <v>2.2799999999999998</v>
      </c>
      <c r="H264" s="1">
        <v>1.89E-3</v>
      </c>
      <c r="I264" s="1" t="s">
        <v>13664</v>
      </c>
      <c r="J264">
        <v>1.1890338243900169</v>
      </c>
      <c r="K264">
        <v>2.7235381958267557</v>
      </c>
      <c r="L264" t="s">
        <v>14197</v>
      </c>
      <c r="M264" t="s">
        <v>14550</v>
      </c>
      <c r="N264">
        <v>1</v>
      </c>
    </row>
    <row r="265" spans="1:14" x14ac:dyDescent="0.25">
      <c r="A265" t="s">
        <v>6959</v>
      </c>
      <c r="B265" t="s">
        <v>13303</v>
      </c>
      <c r="C265">
        <v>188</v>
      </c>
      <c r="D265">
        <v>29</v>
      </c>
      <c r="E265">
        <v>12.79</v>
      </c>
      <c r="F265" t="s">
        <v>10408</v>
      </c>
      <c r="G265">
        <v>2.27</v>
      </c>
      <c r="H265" s="1">
        <v>2.0699999999999999E-4</v>
      </c>
      <c r="I265" s="1" t="s">
        <v>13665</v>
      </c>
      <c r="J265">
        <v>1.1826922975161904</v>
      </c>
      <c r="K265">
        <v>3.6840296545430822</v>
      </c>
      <c r="L265" t="s">
        <v>14198</v>
      </c>
      <c r="M265" t="s">
        <v>14551</v>
      </c>
      <c r="N265">
        <v>1</v>
      </c>
    </row>
    <row r="266" spans="1:14" x14ac:dyDescent="0.25">
      <c r="A266" t="s">
        <v>8690</v>
      </c>
      <c r="B266" t="s">
        <v>13304</v>
      </c>
      <c r="C266">
        <v>489</v>
      </c>
      <c r="D266">
        <v>75</v>
      </c>
      <c r="E266">
        <v>33.28</v>
      </c>
      <c r="F266" t="s">
        <v>10408</v>
      </c>
      <c r="G266">
        <v>2.25</v>
      </c>
      <c r="H266" s="1">
        <v>1.6999999999999999E-9</v>
      </c>
      <c r="I266" s="1" t="s">
        <v>13666</v>
      </c>
      <c r="J266">
        <v>1.1699250014423124</v>
      </c>
      <c r="K266">
        <v>8.7695510786217259</v>
      </c>
      <c r="L266" t="s">
        <v>14199</v>
      </c>
      <c r="M266" t="s">
        <v>14552</v>
      </c>
      <c r="N266">
        <v>1</v>
      </c>
    </row>
    <row r="267" spans="1:14" x14ac:dyDescent="0.25">
      <c r="A267" t="s">
        <v>9381</v>
      </c>
      <c r="B267" t="s">
        <v>13305</v>
      </c>
      <c r="C267">
        <v>59</v>
      </c>
      <c r="D267">
        <v>9</v>
      </c>
      <c r="E267">
        <v>4.01</v>
      </c>
      <c r="F267" t="s">
        <v>10408</v>
      </c>
      <c r="G267">
        <v>2.2400000000000002</v>
      </c>
      <c r="H267" s="1">
        <v>3.9399999999999998E-2</v>
      </c>
      <c r="I267" s="1" t="s">
        <v>13667</v>
      </c>
      <c r="J267">
        <v>1.1634987322828796</v>
      </c>
      <c r="K267">
        <v>1.4045037781744256</v>
      </c>
      <c r="L267" t="s">
        <v>14200</v>
      </c>
      <c r="M267" t="s">
        <v>14553</v>
      </c>
      <c r="N267">
        <v>1</v>
      </c>
    </row>
    <row r="268" spans="1:14" x14ac:dyDescent="0.25">
      <c r="A268" t="s">
        <v>9138</v>
      </c>
      <c r="B268" t="s">
        <v>13306</v>
      </c>
      <c r="C268">
        <v>463</v>
      </c>
      <c r="D268">
        <v>70</v>
      </c>
      <c r="E268">
        <v>31.51</v>
      </c>
      <c r="F268" t="s">
        <v>10408</v>
      </c>
      <c r="G268">
        <v>2.2200000000000002</v>
      </c>
      <c r="H268" s="1">
        <v>9.94E-9</v>
      </c>
      <c r="I268" s="1" t="s">
        <v>13668</v>
      </c>
      <c r="J268">
        <v>1.1505596765753814</v>
      </c>
      <c r="K268">
        <v>8.0026136156026855</v>
      </c>
      <c r="L268" t="s">
        <v>14201</v>
      </c>
      <c r="M268" t="s">
        <v>14554</v>
      </c>
      <c r="N268">
        <v>1</v>
      </c>
    </row>
    <row r="269" spans="1:14" x14ac:dyDescent="0.25">
      <c r="A269" t="s">
        <v>9627</v>
      </c>
      <c r="B269" t="s">
        <v>13307</v>
      </c>
      <c r="C269">
        <v>86</v>
      </c>
      <c r="D269">
        <v>13</v>
      </c>
      <c r="E269">
        <v>5.85</v>
      </c>
      <c r="F269" t="s">
        <v>10408</v>
      </c>
      <c r="G269">
        <v>2.2200000000000002</v>
      </c>
      <c r="H269" s="1">
        <v>1.1599999999999999E-2</v>
      </c>
      <c r="I269" s="1" t="s">
        <v>13669</v>
      </c>
      <c r="J269">
        <v>1.1505596765753814</v>
      </c>
      <c r="K269">
        <v>1.9355420107730814</v>
      </c>
      <c r="L269" t="s">
        <v>14202</v>
      </c>
      <c r="M269" t="s">
        <v>14555</v>
      </c>
      <c r="N269">
        <v>1</v>
      </c>
    </row>
    <row r="270" spans="1:14" x14ac:dyDescent="0.25">
      <c r="A270" t="s">
        <v>10229</v>
      </c>
      <c r="B270" t="s">
        <v>13308</v>
      </c>
      <c r="C270">
        <v>737</v>
      </c>
      <c r="D270">
        <v>111</v>
      </c>
      <c r="E270">
        <v>50.15</v>
      </c>
      <c r="F270" t="s">
        <v>10408</v>
      </c>
      <c r="G270">
        <v>2.21</v>
      </c>
      <c r="H270" s="1">
        <v>7.0800000000000001E-13</v>
      </c>
      <c r="I270" s="1" t="s">
        <v>13670</v>
      </c>
      <c r="J270">
        <v>1.1440463696167069</v>
      </c>
      <c r="K270">
        <v>12.14996674231023</v>
      </c>
      <c r="L270" t="s">
        <v>14203</v>
      </c>
      <c r="M270" t="s">
        <v>14556</v>
      </c>
      <c r="N270">
        <v>1</v>
      </c>
    </row>
    <row r="271" spans="1:14" x14ac:dyDescent="0.25">
      <c r="A271" t="s">
        <v>8416</v>
      </c>
      <c r="B271" t="s">
        <v>13309</v>
      </c>
      <c r="C271">
        <v>468</v>
      </c>
      <c r="D271">
        <v>70</v>
      </c>
      <c r="E271">
        <v>31.85</v>
      </c>
      <c r="F271" t="s">
        <v>10408</v>
      </c>
      <c r="G271">
        <v>2.2000000000000002</v>
      </c>
      <c r="H271" s="1">
        <v>1.92E-8</v>
      </c>
      <c r="I271" s="1" t="s">
        <v>13671</v>
      </c>
      <c r="J271">
        <v>1.1375035237499351</v>
      </c>
      <c r="K271">
        <v>7.716698771296449</v>
      </c>
      <c r="L271" t="s">
        <v>14204</v>
      </c>
      <c r="M271" t="s">
        <v>14557</v>
      </c>
      <c r="N271">
        <v>1</v>
      </c>
    </row>
    <row r="272" spans="1:14" x14ac:dyDescent="0.25">
      <c r="A272" t="s">
        <v>9675</v>
      </c>
      <c r="B272" t="s">
        <v>13310</v>
      </c>
      <c r="C272">
        <v>506</v>
      </c>
      <c r="D272">
        <v>75</v>
      </c>
      <c r="E272">
        <v>34.43</v>
      </c>
      <c r="F272" t="s">
        <v>10408</v>
      </c>
      <c r="G272">
        <v>2.1800000000000002</v>
      </c>
      <c r="H272" s="1">
        <v>8.7099999999999999E-9</v>
      </c>
      <c r="I272" s="1" t="s">
        <v>13672</v>
      </c>
      <c r="J272">
        <v>1.1243281350022019</v>
      </c>
      <c r="K272">
        <v>8.0599818449923362</v>
      </c>
      <c r="L272" t="s">
        <v>14205</v>
      </c>
      <c r="M272" t="s">
        <v>14558</v>
      </c>
      <c r="N272">
        <v>1</v>
      </c>
    </row>
    <row r="273" spans="1:14" x14ac:dyDescent="0.25">
      <c r="A273" t="s">
        <v>9058</v>
      </c>
      <c r="B273" t="s">
        <v>13311</v>
      </c>
      <c r="C273">
        <v>137</v>
      </c>
      <c r="D273">
        <v>20</v>
      </c>
      <c r="E273">
        <v>9.32</v>
      </c>
      <c r="F273" t="s">
        <v>10408</v>
      </c>
      <c r="G273">
        <v>2.15</v>
      </c>
      <c r="H273" s="1">
        <v>2.7899999999999999E-3</v>
      </c>
      <c r="I273" s="1" t="s">
        <v>13673</v>
      </c>
      <c r="J273">
        <v>1.1043366598147357</v>
      </c>
      <c r="K273">
        <v>2.5543957967264026</v>
      </c>
      <c r="L273" t="s">
        <v>14206</v>
      </c>
      <c r="M273" t="s">
        <v>14559</v>
      </c>
      <c r="N273">
        <v>1</v>
      </c>
    </row>
    <row r="274" spans="1:14" x14ac:dyDescent="0.25">
      <c r="A274" t="s">
        <v>8417</v>
      </c>
      <c r="B274" s="9" t="s">
        <v>13312</v>
      </c>
      <c r="C274">
        <v>62</v>
      </c>
      <c r="D274">
        <v>9</v>
      </c>
      <c r="E274">
        <v>4.22</v>
      </c>
      <c r="F274" t="s">
        <v>10408</v>
      </c>
      <c r="G274">
        <v>2.13</v>
      </c>
      <c r="H274" s="1">
        <v>4.5199999999999997E-2</v>
      </c>
      <c r="I274" s="1" t="s">
        <v>13674</v>
      </c>
      <c r="J274">
        <v>1.0908534304511135</v>
      </c>
      <c r="K274">
        <v>1.3448615651886178</v>
      </c>
      <c r="L274" s="9" t="s">
        <v>14297</v>
      </c>
      <c r="M274" t="s">
        <v>14650</v>
      </c>
      <c r="N274">
        <v>1</v>
      </c>
    </row>
    <row r="275" spans="1:14" x14ac:dyDescent="0.25">
      <c r="A275" t="s">
        <v>6910</v>
      </c>
      <c r="B275" t="s">
        <v>13313</v>
      </c>
      <c r="C275">
        <v>415</v>
      </c>
      <c r="D275">
        <v>60</v>
      </c>
      <c r="E275">
        <v>28.24</v>
      </c>
      <c r="F275" t="s">
        <v>10408</v>
      </c>
      <c r="G275">
        <v>2.12</v>
      </c>
      <c r="H275" s="1">
        <v>5.6499999999999999E-7</v>
      </c>
      <c r="I275" s="1" t="s">
        <v>13675</v>
      </c>
      <c r="J275">
        <v>1.0840642647884746</v>
      </c>
      <c r="K275">
        <v>6.2479515521805604</v>
      </c>
      <c r="L275" t="s">
        <v>14208</v>
      </c>
      <c r="M275" t="s">
        <v>14561</v>
      </c>
      <c r="N275">
        <v>1</v>
      </c>
    </row>
    <row r="276" spans="1:14" x14ac:dyDescent="0.25">
      <c r="A276" t="s">
        <v>9677</v>
      </c>
      <c r="B276" t="s">
        <v>13314</v>
      </c>
      <c r="C276">
        <v>237</v>
      </c>
      <c r="D276">
        <v>34</v>
      </c>
      <c r="E276">
        <v>16.13</v>
      </c>
      <c r="F276" t="s">
        <v>10408</v>
      </c>
      <c r="G276">
        <v>2.11</v>
      </c>
      <c r="H276" s="1">
        <v>1.4999999999999999E-4</v>
      </c>
      <c r="I276" s="1" t="s">
        <v>13676</v>
      </c>
      <c r="J276">
        <v>1.0772429989324603</v>
      </c>
      <c r="K276">
        <v>3.8239087409443182</v>
      </c>
      <c r="L276" t="s">
        <v>14209</v>
      </c>
      <c r="M276" t="s">
        <v>14562</v>
      </c>
      <c r="N276">
        <v>1</v>
      </c>
    </row>
    <row r="277" spans="1:14" x14ac:dyDescent="0.25">
      <c r="A277" t="s">
        <v>8302</v>
      </c>
      <c r="B277" t="s">
        <v>13315</v>
      </c>
      <c r="C277">
        <v>482</v>
      </c>
      <c r="D277">
        <v>69</v>
      </c>
      <c r="E277">
        <v>32.799999999999997</v>
      </c>
      <c r="F277" t="s">
        <v>10408</v>
      </c>
      <c r="G277">
        <v>2.1</v>
      </c>
      <c r="H277" s="1">
        <v>8.6599999999999995E-8</v>
      </c>
      <c r="I277" s="1" t="s">
        <v>13677</v>
      </c>
      <c r="J277">
        <v>1.0703893278913981</v>
      </c>
      <c r="K277">
        <v>7.0624821079826532</v>
      </c>
      <c r="L277" t="s">
        <v>14210</v>
      </c>
      <c r="M277" t="s">
        <v>14563</v>
      </c>
      <c r="N277">
        <v>0</v>
      </c>
    </row>
    <row r="278" spans="1:14" x14ac:dyDescent="0.25">
      <c r="A278" t="s">
        <v>8957</v>
      </c>
      <c r="B278" t="s">
        <v>13316</v>
      </c>
      <c r="C278">
        <v>70</v>
      </c>
      <c r="D278">
        <v>10</v>
      </c>
      <c r="E278">
        <v>4.76</v>
      </c>
      <c r="F278" t="s">
        <v>10408</v>
      </c>
      <c r="G278">
        <v>2.1</v>
      </c>
      <c r="H278" s="1">
        <v>3.56E-2</v>
      </c>
      <c r="I278" s="1" t="s">
        <v>13678</v>
      </c>
      <c r="J278">
        <v>1.0703893278913981</v>
      </c>
      <c r="K278">
        <v>1.4485500020271247</v>
      </c>
      <c r="L278" t="s">
        <v>14211</v>
      </c>
      <c r="M278" t="s">
        <v>14564</v>
      </c>
      <c r="N278">
        <v>1</v>
      </c>
    </row>
    <row r="279" spans="1:14" x14ac:dyDescent="0.25">
      <c r="A279" t="s">
        <v>9934</v>
      </c>
      <c r="B279" t="s">
        <v>13317</v>
      </c>
      <c r="C279">
        <v>779</v>
      </c>
      <c r="D279">
        <v>110</v>
      </c>
      <c r="E279">
        <v>53.01</v>
      </c>
      <c r="F279" t="s">
        <v>10408</v>
      </c>
      <c r="G279">
        <v>2.08</v>
      </c>
      <c r="H279" s="1">
        <v>3.2399999999999999E-11</v>
      </c>
      <c r="I279" s="1" t="s">
        <v>13679</v>
      </c>
      <c r="J279">
        <v>1.0565835283663676</v>
      </c>
      <c r="K279">
        <v>10.489454989793387</v>
      </c>
      <c r="L279" t="s">
        <v>14212</v>
      </c>
      <c r="M279" t="s">
        <v>14565</v>
      </c>
      <c r="N279">
        <v>0</v>
      </c>
    </row>
    <row r="280" spans="1:14" x14ac:dyDescent="0.25">
      <c r="A280" t="s">
        <v>9206</v>
      </c>
      <c r="B280" t="s">
        <v>13318</v>
      </c>
      <c r="C280">
        <v>78</v>
      </c>
      <c r="D280">
        <v>11</v>
      </c>
      <c r="E280">
        <v>5.31</v>
      </c>
      <c r="F280" t="s">
        <v>10408</v>
      </c>
      <c r="G280">
        <v>2.0699999999999998</v>
      </c>
      <c r="H280" s="1">
        <v>2.86E-2</v>
      </c>
      <c r="I280" s="1" t="s">
        <v>13680</v>
      </c>
      <c r="J280">
        <v>1.0496307677246004</v>
      </c>
      <c r="K280">
        <v>1.5436339668709567</v>
      </c>
      <c r="L280" t="s">
        <v>14213</v>
      </c>
      <c r="M280" t="s">
        <v>14566</v>
      </c>
      <c r="N280">
        <v>1</v>
      </c>
    </row>
    <row r="281" spans="1:14" x14ac:dyDescent="0.25">
      <c r="A281" t="s">
        <v>8618</v>
      </c>
      <c r="B281" t="s">
        <v>13319</v>
      </c>
      <c r="C281">
        <v>78</v>
      </c>
      <c r="D281">
        <v>11</v>
      </c>
      <c r="E281">
        <v>5.31</v>
      </c>
      <c r="F281" t="s">
        <v>10408</v>
      </c>
      <c r="G281">
        <v>2.0699999999999998</v>
      </c>
      <c r="H281" s="1">
        <v>2.86E-2</v>
      </c>
      <c r="I281" s="1" t="s">
        <v>13681</v>
      </c>
      <c r="J281">
        <v>1.0496307677246004</v>
      </c>
      <c r="K281">
        <v>1.5436339668709567</v>
      </c>
      <c r="L281" t="s">
        <v>14214</v>
      </c>
      <c r="M281" t="s">
        <v>14567</v>
      </c>
      <c r="N281">
        <v>1</v>
      </c>
    </row>
    <row r="282" spans="1:14" x14ac:dyDescent="0.25">
      <c r="A282" t="s">
        <v>8396</v>
      </c>
      <c r="B282" t="s">
        <v>13320</v>
      </c>
      <c r="C282">
        <v>4599</v>
      </c>
      <c r="D282">
        <v>645</v>
      </c>
      <c r="E282">
        <v>312.95999999999998</v>
      </c>
      <c r="F282" t="s">
        <v>10408</v>
      </c>
      <c r="G282">
        <v>2.06</v>
      </c>
      <c r="H282" s="1">
        <v>2.5299999999999999E-67</v>
      </c>
      <c r="I282" s="1" t="s">
        <v>13682</v>
      </c>
      <c r="J282">
        <v>1.0426443374084939</v>
      </c>
      <c r="K282">
        <v>66.596879478824178</v>
      </c>
      <c r="L282" t="s">
        <v>14215</v>
      </c>
      <c r="M282" t="s">
        <v>14568</v>
      </c>
      <c r="N282">
        <v>0</v>
      </c>
    </row>
    <row r="283" spans="1:14" x14ac:dyDescent="0.25">
      <c r="A283" s="2" t="s">
        <v>10310</v>
      </c>
      <c r="B283" t="s">
        <v>13321</v>
      </c>
      <c r="C283">
        <v>4296</v>
      </c>
      <c r="D283">
        <v>595</v>
      </c>
      <c r="E283">
        <v>292.33999999999997</v>
      </c>
      <c r="F283" t="s">
        <v>10408</v>
      </c>
      <c r="G283">
        <v>2.04</v>
      </c>
      <c r="H283" s="1">
        <v>1.9500000000000001E-59</v>
      </c>
      <c r="I283" s="1" t="s">
        <v>13683</v>
      </c>
      <c r="J283">
        <v>1.028569152196771</v>
      </c>
      <c r="K283">
        <v>58.709965388637478</v>
      </c>
      <c r="L283" t="s">
        <v>14216</v>
      </c>
      <c r="M283" t="s">
        <v>14569</v>
      </c>
      <c r="N283">
        <v>0</v>
      </c>
    </row>
    <row r="284" spans="1:14" x14ac:dyDescent="0.25">
      <c r="A284" t="s">
        <v>8995</v>
      </c>
      <c r="B284" t="s">
        <v>13322</v>
      </c>
      <c r="C284">
        <v>5560</v>
      </c>
      <c r="D284">
        <v>766</v>
      </c>
      <c r="E284">
        <v>378.35</v>
      </c>
      <c r="F284" t="s">
        <v>10408</v>
      </c>
      <c r="G284">
        <v>2.02</v>
      </c>
      <c r="H284" s="1">
        <v>1.28E-79</v>
      </c>
      <c r="I284" s="1" t="s">
        <v>13684</v>
      </c>
      <c r="J284">
        <v>1.0143552929770701</v>
      </c>
      <c r="K284">
        <v>78.892790030352131</v>
      </c>
      <c r="L284" t="s">
        <v>14217</v>
      </c>
      <c r="M284" t="s">
        <v>14570</v>
      </c>
      <c r="N284">
        <v>0</v>
      </c>
    </row>
    <row r="285" spans="1:14" x14ac:dyDescent="0.25">
      <c r="A285" t="s">
        <v>10230</v>
      </c>
      <c r="B285" t="s">
        <v>13323</v>
      </c>
      <c r="C285">
        <v>1667</v>
      </c>
      <c r="D285">
        <v>228</v>
      </c>
      <c r="E285">
        <v>113.44</v>
      </c>
      <c r="F285" t="s">
        <v>10408</v>
      </c>
      <c r="G285">
        <v>2.0099999999999998</v>
      </c>
      <c r="H285" s="1">
        <v>8.4200000000000003E-21</v>
      </c>
      <c r="I285" s="1" t="s">
        <v>13685</v>
      </c>
      <c r="J285">
        <v>1.0071955014042038</v>
      </c>
      <c r="K285">
        <v>20.074687908500348</v>
      </c>
      <c r="L285" t="s">
        <v>14218</v>
      </c>
      <c r="M285" t="s">
        <v>14571</v>
      </c>
      <c r="N285">
        <v>0</v>
      </c>
    </row>
    <row r="286" spans="1:14" x14ac:dyDescent="0.25">
      <c r="A286" t="s">
        <v>8627</v>
      </c>
      <c r="B286" t="s">
        <v>13325</v>
      </c>
      <c r="C286">
        <v>4314</v>
      </c>
      <c r="D286">
        <v>587</v>
      </c>
      <c r="E286">
        <v>293.56</v>
      </c>
      <c r="F286" t="s">
        <v>10408</v>
      </c>
      <c r="G286">
        <v>2</v>
      </c>
      <c r="H286" s="1">
        <v>2.86E-56</v>
      </c>
      <c r="I286" s="1" t="s">
        <v>13687</v>
      </c>
      <c r="J286">
        <v>1</v>
      </c>
      <c r="K286">
        <v>55.543633966870949</v>
      </c>
      <c r="L286" t="s">
        <v>14220</v>
      </c>
      <c r="M286" t="s">
        <v>14573</v>
      </c>
      <c r="N286">
        <v>0</v>
      </c>
    </row>
    <row r="287" spans="1:14" x14ac:dyDescent="0.25">
      <c r="A287" t="s">
        <v>8643</v>
      </c>
      <c r="B287" t="s">
        <v>13324</v>
      </c>
      <c r="C287">
        <v>169</v>
      </c>
      <c r="D287">
        <v>23</v>
      </c>
      <c r="E287">
        <v>11.5</v>
      </c>
      <c r="F287" t="s">
        <v>10408</v>
      </c>
      <c r="G287">
        <v>2</v>
      </c>
      <c r="H287" s="1">
        <v>4.1700000000000001E-3</v>
      </c>
      <c r="I287" s="1" t="s">
        <v>13686</v>
      </c>
      <c r="J287">
        <v>1</v>
      </c>
      <c r="K287">
        <v>2.3798639450262424</v>
      </c>
      <c r="L287" t="s">
        <v>14219</v>
      </c>
      <c r="M287" t="s">
        <v>14572</v>
      </c>
      <c r="N287">
        <v>1</v>
      </c>
    </row>
    <row r="288" spans="1:14" x14ac:dyDescent="0.25">
      <c r="A288" t="s">
        <v>9451</v>
      </c>
      <c r="B288" t="s">
        <v>13326</v>
      </c>
      <c r="C288">
        <v>569</v>
      </c>
      <c r="D288">
        <v>77</v>
      </c>
      <c r="E288">
        <v>38.72</v>
      </c>
      <c r="F288" t="s">
        <v>10408</v>
      </c>
      <c r="G288">
        <v>1.99</v>
      </c>
      <c r="H288" s="1">
        <v>1.37E-7</v>
      </c>
      <c r="I288" s="1" t="s">
        <v>13688</v>
      </c>
      <c r="J288">
        <v>0.99276843076892418</v>
      </c>
      <c r="K288">
        <v>6.8632794328435924</v>
      </c>
      <c r="L288" t="s">
        <v>14221</v>
      </c>
      <c r="M288" t="s">
        <v>14574</v>
      </c>
      <c r="N288">
        <v>0</v>
      </c>
    </row>
    <row r="289" spans="1:14" x14ac:dyDescent="0.25">
      <c r="A289" t="s">
        <v>6908</v>
      </c>
      <c r="B289" t="s">
        <v>13327</v>
      </c>
      <c r="C289">
        <v>1595</v>
      </c>
      <c r="D289">
        <v>215</v>
      </c>
      <c r="E289">
        <v>108.54</v>
      </c>
      <c r="F289" t="s">
        <v>10408</v>
      </c>
      <c r="G289">
        <v>1.98</v>
      </c>
      <c r="H289" s="1">
        <v>5.4799999999999999E-19</v>
      </c>
      <c r="I289" s="1" t="s">
        <v>13689</v>
      </c>
      <c r="J289">
        <v>0.98550043030488488</v>
      </c>
      <c r="K289">
        <v>18.261219441515628</v>
      </c>
      <c r="L289" t="s">
        <v>14222</v>
      </c>
      <c r="M289" t="s">
        <v>14575</v>
      </c>
      <c r="N289">
        <v>0</v>
      </c>
    </row>
    <row r="290" spans="1:14" x14ac:dyDescent="0.25">
      <c r="A290" t="s">
        <v>8232</v>
      </c>
      <c r="B290" t="s">
        <v>13328</v>
      </c>
      <c r="C290">
        <v>1868</v>
      </c>
      <c r="D290">
        <v>250</v>
      </c>
      <c r="E290">
        <v>127.11</v>
      </c>
      <c r="F290" t="s">
        <v>10408</v>
      </c>
      <c r="G290">
        <v>1.97</v>
      </c>
      <c r="H290" s="1">
        <v>1.13E-21</v>
      </c>
      <c r="I290" s="1" t="s">
        <v>13690</v>
      </c>
      <c r="J290">
        <v>0.97819562968165163</v>
      </c>
      <c r="K290">
        <v>20.946921556516578</v>
      </c>
      <c r="L290" t="s">
        <v>14223</v>
      </c>
      <c r="M290" t="s">
        <v>14576</v>
      </c>
      <c r="N290">
        <v>0</v>
      </c>
    </row>
    <row r="291" spans="1:14" x14ac:dyDescent="0.25">
      <c r="A291" t="s">
        <v>8593</v>
      </c>
      <c r="B291" t="s">
        <v>13329</v>
      </c>
      <c r="C291">
        <v>6755</v>
      </c>
      <c r="D291">
        <v>900</v>
      </c>
      <c r="E291">
        <v>459.67</v>
      </c>
      <c r="F291" t="s">
        <v>10408</v>
      </c>
      <c r="G291">
        <v>1.96</v>
      </c>
      <c r="H291" s="1">
        <v>1.5399999999999999E-90</v>
      </c>
      <c r="I291" s="1" t="s">
        <v>13691</v>
      </c>
      <c r="J291">
        <v>0.97085365434048343</v>
      </c>
      <c r="K291">
        <v>89.812479279163526</v>
      </c>
      <c r="L291" t="s">
        <v>14224</v>
      </c>
      <c r="M291" t="s">
        <v>14577</v>
      </c>
      <c r="N291">
        <v>0</v>
      </c>
    </row>
    <row r="292" spans="1:14" x14ac:dyDescent="0.25">
      <c r="A292" t="s">
        <v>8176</v>
      </c>
      <c r="B292" s="9" t="s">
        <v>13330</v>
      </c>
      <c r="C292">
        <v>642</v>
      </c>
      <c r="D292">
        <v>85</v>
      </c>
      <c r="E292">
        <v>43.69</v>
      </c>
      <c r="F292" t="s">
        <v>10408</v>
      </c>
      <c r="G292">
        <v>1.95</v>
      </c>
      <c r="H292" s="1">
        <v>8.3999999999999998E-8</v>
      </c>
      <c r="I292" s="1" t="s">
        <v>13692</v>
      </c>
      <c r="J292">
        <v>0.96347412397488608</v>
      </c>
      <c r="K292">
        <v>7.0757207139381171</v>
      </c>
      <c r="L292" s="9" t="s">
        <v>14089</v>
      </c>
      <c r="M292" t="s">
        <v>14442</v>
      </c>
      <c r="N292">
        <v>1</v>
      </c>
    </row>
    <row r="293" spans="1:14" x14ac:dyDescent="0.25">
      <c r="A293" t="s">
        <v>9131</v>
      </c>
      <c r="B293" t="s">
        <v>13331</v>
      </c>
      <c r="C293">
        <v>4003</v>
      </c>
      <c r="D293">
        <v>526</v>
      </c>
      <c r="E293">
        <v>272.39999999999998</v>
      </c>
      <c r="F293" t="s">
        <v>10408</v>
      </c>
      <c r="G293">
        <v>1.93</v>
      </c>
      <c r="H293" s="1">
        <v>1.4799999999999999E-45</v>
      </c>
      <c r="I293" s="1" t="s">
        <v>13693</v>
      </c>
      <c r="J293">
        <v>0.94860084749335571</v>
      </c>
      <c r="K293">
        <v>44.829738284605035</v>
      </c>
      <c r="L293" t="s">
        <v>14226</v>
      </c>
      <c r="M293" t="s">
        <v>14579</v>
      </c>
      <c r="N293">
        <v>0</v>
      </c>
    </row>
    <row r="294" spans="1:14" x14ac:dyDescent="0.25">
      <c r="A294" t="s">
        <v>8499</v>
      </c>
      <c r="B294" t="s">
        <v>13334</v>
      </c>
      <c r="C294">
        <v>1979</v>
      </c>
      <c r="D294">
        <v>257</v>
      </c>
      <c r="E294">
        <v>134.66999999999999</v>
      </c>
      <c r="F294" t="s">
        <v>10408</v>
      </c>
      <c r="G294">
        <v>1.91</v>
      </c>
      <c r="H294" s="1">
        <v>8.8399999999999998E-21</v>
      </c>
      <c r="I294" s="1" t="s">
        <v>13696</v>
      </c>
      <c r="J294">
        <v>0.93357263826102388</v>
      </c>
      <c r="K294">
        <v>20.053547734986925</v>
      </c>
      <c r="L294" t="s">
        <v>14229</v>
      </c>
      <c r="M294" t="s">
        <v>14582</v>
      </c>
      <c r="N294">
        <v>0</v>
      </c>
    </row>
    <row r="295" spans="1:14" x14ac:dyDescent="0.25">
      <c r="A295" t="s">
        <v>10399</v>
      </c>
      <c r="B295" t="s">
        <v>13333</v>
      </c>
      <c r="C295">
        <v>1936</v>
      </c>
      <c r="D295">
        <v>252</v>
      </c>
      <c r="E295">
        <v>131.74</v>
      </c>
      <c r="F295" t="s">
        <v>10408</v>
      </c>
      <c r="G295">
        <v>1.91</v>
      </c>
      <c r="H295" s="1">
        <v>1.8800000000000001E-20</v>
      </c>
      <c r="I295" s="1" t="s">
        <v>13695</v>
      </c>
      <c r="J295">
        <v>0.93357263826102388</v>
      </c>
      <c r="K295">
        <v>19.72584215073632</v>
      </c>
      <c r="L295" t="s">
        <v>14228</v>
      </c>
      <c r="M295" t="s">
        <v>14581</v>
      </c>
      <c r="N295">
        <v>1</v>
      </c>
    </row>
    <row r="296" spans="1:14" x14ac:dyDescent="0.25">
      <c r="A296" t="s">
        <v>6743</v>
      </c>
      <c r="B296" t="s">
        <v>13332</v>
      </c>
      <c r="C296">
        <v>530</v>
      </c>
      <c r="D296">
        <v>69</v>
      </c>
      <c r="E296">
        <v>36.07</v>
      </c>
      <c r="F296" t="s">
        <v>10408</v>
      </c>
      <c r="G296">
        <v>1.91</v>
      </c>
      <c r="H296" s="1">
        <v>1.9E-6</v>
      </c>
      <c r="I296" s="1" t="s">
        <v>13694</v>
      </c>
      <c r="J296">
        <v>0.93357263826102388</v>
      </c>
      <c r="K296">
        <v>5.7212463990471711</v>
      </c>
      <c r="L296" t="s">
        <v>14227</v>
      </c>
      <c r="M296" t="s">
        <v>14580</v>
      </c>
      <c r="N296">
        <v>0</v>
      </c>
    </row>
    <row r="297" spans="1:14" x14ac:dyDescent="0.25">
      <c r="A297" t="s">
        <v>9746</v>
      </c>
      <c r="B297" t="s">
        <v>13335</v>
      </c>
      <c r="C297">
        <v>131</v>
      </c>
      <c r="D297">
        <v>17</v>
      </c>
      <c r="E297">
        <v>8.91</v>
      </c>
      <c r="F297" t="s">
        <v>10408</v>
      </c>
      <c r="G297">
        <v>1.91</v>
      </c>
      <c r="H297" s="1">
        <v>1.7000000000000001E-2</v>
      </c>
      <c r="I297" s="1" t="s">
        <v>13697</v>
      </c>
      <c r="J297">
        <v>0.93357263826102388</v>
      </c>
      <c r="K297">
        <v>1.7695510786217257</v>
      </c>
      <c r="L297" t="s">
        <v>14230</v>
      </c>
      <c r="M297" t="s">
        <v>14583</v>
      </c>
      <c r="N297">
        <v>1</v>
      </c>
    </row>
    <row r="298" spans="1:14" x14ac:dyDescent="0.25">
      <c r="A298" t="s">
        <v>9964</v>
      </c>
      <c r="B298" t="s">
        <v>13336</v>
      </c>
      <c r="C298">
        <v>1027</v>
      </c>
      <c r="D298">
        <v>133</v>
      </c>
      <c r="E298">
        <v>69.89</v>
      </c>
      <c r="F298" t="s">
        <v>10408</v>
      </c>
      <c r="G298">
        <v>1.9</v>
      </c>
      <c r="H298" s="1">
        <v>5.8299999999999995E-11</v>
      </c>
      <c r="I298" s="1" t="s">
        <v>13698</v>
      </c>
      <c r="J298">
        <v>0.92599941855622303</v>
      </c>
      <c r="K298">
        <v>10.234331445240985</v>
      </c>
      <c r="L298" t="s">
        <v>14231</v>
      </c>
      <c r="M298" t="s">
        <v>14584</v>
      </c>
      <c r="N298">
        <v>1</v>
      </c>
    </row>
    <row r="299" spans="1:14" x14ac:dyDescent="0.25">
      <c r="A299" t="s">
        <v>10312</v>
      </c>
      <c r="B299" t="s">
        <v>13338</v>
      </c>
      <c r="C299">
        <v>288</v>
      </c>
      <c r="D299">
        <v>37</v>
      </c>
      <c r="E299">
        <v>19.600000000000001</v>
      </c>
      <c r="F299" t="s">
        <v>10408</v>
      </c>
      <c r="G299">
        <v>1.89</v>
      </c>
      <c r="H299" s="1">
        <v>8.0999999999999996E-4</v>
      </c>
      <c r="I299" s="1" t="s">
        <v>13700</v>
      </c>
      <c r="J299">
        <v>0.91838623444634793</v>
      </c>
      <c r="K299">
        <v>3.09151498112135</v>
      </c>
      <c r="L299" t="s">
        <v>14233</v>
      </c>
      <c r="M299" t="s">
        <v>14586</v>
      </c>
      <c r="N299">
        <v>1</v>
      </c>
    </row>
    <row r="300" spans="1:14" x14ac:dyDescent="0.25">
      <c r="A300" t="s">
        <v>9410</v>
      </c>
      <c r="B300" t="s">
        <v>13337</v>
      </c>
      <c r="C300">
        <v>101</v>
      </c>
      <c r="D300">
        <v>13</v>
      </c>
      <c r="E300">
        <v>6.87</v>
      </c>
      <c r="F300" t="s">
        <v>10408</v>
      </c>
      <c r="G300">
        <v>1.89</v>
      </c>
      <c r="H300" s="1">
        <v>3.44E-2</v>
      </c>
      <c r="I300" s="1" t="s">
        <v>13699</v>
      </c>
      <c r="J300">
        <v>0.91838623444634793</v>
      </c>
      <c r="K300">
        <v>1.4634415574284698</v>
      </c>
      <c r="L300" t="s">
        <v>14232</v>
      </c>
      <c r="M300" t="s">
        <v>14585</v>
      </c>
      <c r="N300">
        <v>1</v>
      </c>
    </row>
    <row r="301" spans="1:14" x14ac:dyDescent="0.25">
      <c r="A301" t="s">
        <v>8605</v>
      </c>
      <c r="B301" t="s">
        <v>13339</v>
      </c>
      <c r="C301">
        <v>3675</v>
      </c>
      <c r="D301">
        <v>471</v>
      </c>
      <c r="E301">
        <v>250.08</v>
      </c>
      <c r="F301" t="s">
        <v>10408</v>
      </c>
      <c r="G301">
        <v>1.88</v>
      </c>
      <c r="H301" s="1">
        <v>8.8000000000000003E-38</v>
      </c>
      <c r="I301" s="1" t="s">
        <v>13701</v>
      </c>
      <c r="J301">
        <v>0.91073266190291258</v>
      </c>
      <c r="K301">
        <v>37.055517327849827</v>
      </c>
      <c r="L301" t="s">
        <v>14234</v>
      </c>
      <c r="M301" t="s">
        <v>14587</v>
      </c>
      <c r="N301">
        <v>0</v>
      </c>
    </row>
    <row r="302" spans="1:14" x14ac:dyDescent="0.25">
      <c r="A302" t="s">
        <v>8543</v>
      </c>
      <c r="B302" t="s">
        <v>13340</v>
      </c>
      <c r="C302">
        <v>1053</v>
      </c>
      <c r="D302">
        <v>134</v>
      </c>
      <c r="E302">
        <v>71.66</v>
      </c>
      <c r="F302" t="s">
        <v>10408</v>
      </c>
      <c r="G302">
        <v>1.87</v>
      </c>
      <c r="H302" s="1">
        <v>1.05E-10</v>
      </c>
      <c r="I302" s="1" t="s">
        <v>13702</v>
      </c>
      <c r="J302">
        <v>0.90303827011291216</v>
      </c>
      <c r="K302">
        <v>9.9788107009300617</v>
      </c>
      <c r="L302" t="s">
        <v>14235</v>
      </c>
      <c r="M302" t="s">
        <v>14588</v>
      </c>
      <c r="N302">
        <v>1</v>
      </c>
    </row>
    <row r="303" spans="1:14" x14ac:dyDescent="0.25">
      <c r="A303" t="s">
        <v>9479</v>
      </c>
      <c r="B303" t="s">
        <v>13341</v>
      </c>
      <c r="C303">
        <v>134</v>
      </c>
      <c r="D303">
        <v>17</v>
      </c>
      <c r="E303">
        <v>9.1199999999999992</v>
      </c>
      <c r="F303" t="s">
        <v>10408</v>
      </c>
      <c r="G303">
        <v>1.86</v>
      </c>
      <c r="H303" s="1">
        <v>1.9099999999999999E-2</v>
      </c>
      <c r="I303" s="1" t="s">
        <v>13703</v>
      </c>
      <c r="J303">
        <v>0.89530262133330685</v>
      </c>
      <c r="K303">
        <v>1.7189666327522723</v>
      </c>
      <c r="L303" t="s">
        <v>14236</v>
      </c>
      <c r="M303" t="s">
        <v>14589</v>
      </c>
      <c r="N303">
        <v>1</v>
      </c>
    </row>
    <row r="304" spans="1:14" x14ac:dyDescent="0.25">
      <c r="A304" t="s">
        <v>8650</v>
      </c>
      <c r="B304" t="s">
        <v>13343</v>
      </c>
      <c r="C304">
        <v>1176</v>
      </c>
      <c r="D304">
        <v>146</v>
      </c>
      <c r="E304">
        <v>80.03</v>
      </c>
      <c r="F304" t="s">
        <v>10408</v>
      </c>
      <c r="G304">
        <v>1.82</v>
      </c>
      <c r="H304" s="1">
        <v>8.8800000000000006E-11</v>
      </c>
      <c r="I304" s="1" t="s">
        <v>13705</v>
      </c>
      <c r="J304">
        <v>0.86393845042397166</v>
      </c>
      <c r="K304">
        <v>10.051587034221397</v>
      </c>
      <c r="L304" t="s">
        <v>14238</v>
      </c>
      <c r="M304" t="s">
        <v>14591</v>
      </c>
      <c r="N304">
        <v>0</v>
      </c>
    </row>
    <row r="305" spans="1:14" x14ac:dyDescent="0.25">
      <c r="A305" t="s">
        <v>9043</v>
      </c>
      <c r="B305" t="s">
        <v>13342</v>
      </c>
      <c r="C305">
        <v>153</v>
      </c>
      <c r="D305">
        <v>19</v>
      </c>
      <c r="E305">
        <v>10.41</v>
      </c>
      <c r="F305" t="s">
        <v>10408</v>
      </c>
      <c r="G305">
        <v>1.82</v>
      </c>
      <c r="H305" s="1">
        <v>1.7899999999999999E-2</v>
      </c>
      <c r="I305" s="1" t="s">
        <v>13704</v>
      </c>
      <c r="J305">
        <v>0.86393845042397166</v>
      </c>
      <c r="K305">
        <v>1.7471469690201067</v>
      </c>
      <c r="L305" t="s">
        <v>14237</v>
      </c>
      <c r="M305" t="s">
        <v>14590</v>
      </c>
      <c r="N305">
        <v>1</v>
      </c>
    </row>
    <row r="306" spans="1:14" x14ac:dyDescent="0.25">
      <c r="A306" t="s">
        <v>8219</v>
      </c>
      <c r="B306" t="s">
        <v>13344</v>
      </c>
      <c r="C306">
        <v>145</v>
      </c>
      <c r="D306">
        <v>18</v>
      </c>
      <c r="E306">
        <v>9.8699999999999992</v>
      </c>
      <c r="F306" t="s">
        <v>10408</v>
      </c>
      <c r="G306">
        <v>1.82</v>
      </c>
      <c r="H306" s="1">
        <v>2.2700000000000001E-2</v>
      </c>
      <c r="I306" s="1" t="s">
        <v>13706</v>
      </c>
      <c r="J306">
        <v>0.86393845042397166</v>
      </c>
      <c r="K306">
        <v>1.643974142806877</v>
      </c>
      <c r="L306" t="s">
        <v>14239</v>
      </c>
      <c r="M306" t="s">
        <v>14592</v>
      </c>
      <c r="N306">
        <v>1</v>
      </c>
    </row>
    <row r="307" spans="1:14" x14ac:dyDescent="0.25">
      <c r="A307" t="s">
        <v>9458</v>
      </c>
      <c r="B307" t="s">
        <v>13345</v>
      </c>
      <c r="C307">
        <v>130</v>
      </c>
      <c r="D307">
        <v>16</v>
      </c>
      <c r="E307">
        <v>8.85</v>
      </c>
      <c r="F307" t="s">
        <v>10408</v>
      </c>
      <c r="G307">
        <v>1.81</v>
      </c>
      <c r="H307" s="1">
        <v>3.8600000000000002E-2</v>
      </c>
      <c r="I307" s="1" t="s">
        <v>13707</v>
      </c>
      <c r="J307">
        <v>0.85598969730848073</v>
      </c>
      <c r="K307">
        <v>1.4134126953282449</v>
      </c>
      <c r="L307" t="s">
        <v>14240</v>
      </c>
      <c r="M307" t="s">
        <v>14593</v>
      </c>
      <c r="N307">
        <v>1</v>
      </c>
    </row>
    <row r="308" spans="1:14" x14ac:dyDescent="0.25">
      <c r="A308" t="s">
        <v>8215</v>
      </c>
      <c r="B308" t="s">
        <v>13346</v>
      </c>
      <c r="C308">
        <v>2324</v>
      </c>
      <c r="D308">
        <v>284</v>
      </c>
      <c r="E308">
        <v>158.13999999999999</v>
      </c>
      <c r="F308" t="s">
        <v>10408</v>
      </c>
      <c r="G308">
        <v>1.8</v>
      </c>
      <c r="H308" s="1">
        <v>1.7800000000000001E-19</v>
      </c>
      <c r="I308" s="1" t="s">
        <v>13708</v>
      </c>
      <c r="J308">
        <v>0.84799690655495008</v>
      </c>
      <c r="K308">
        <v>18.749579997691104</v>
      </c>
      <c r="L308" t="s">
        <v>14241</v>
      </c>
      <c r="M308" t="s">
        <v>14594</v>
      </c>
      <c r="N308">
        <v>0</v>
      </c>
    </row>
    <row r="309" spans="1:14" x14ac:dyDescent="0.25">
      <c r="A309" t="s">
        <v>6763</v>
      </c>
      <c r="B309" t="s">
        <v>13349</v>
      </c>
      <c r="C309">
        <v>460</v>
      </c>
      <c r="D309">
        <v>56</v>
      </c>
      <c r="E309">
        <v>31.3</v>
      </c>
      <c r="F309" t="s">
        <v>10408</v>
      </c>
      <c r="G309">
        <v>1.79</v>
      </c>
      <c r="H309" s="1">
        <v>1.18E-4</v>
      </c>
      <c r="I309" s="1" t="s">
        <v>13711</v>
      </c>
      <c r="J309">
        <v>0.83995958748953181</v>
      </c>
      <c r="K309">
        <v>3.9281179926938741</v>
      </c>
      <c r="L309" t="s">
        <v>14244</v>
      </c>
      <c r="M309" t="s">
        <v>14597</v>
      </c>
      <c r="N309">
        <v>0</v>
      </c>
    </row>
    <row r="310" spans="1:14" x14ac:dyDescent="0.25">
      <c r="A310" t="s">
        <v>8446</v>
      </c>
      <c r="B310" t="s">
        <v>13347</v>
      </c>
      <c r="C310">
        <v>131</v>
      </c>
      <c r="D310">
        <v>16</v>
      </c>
      <c r="E310">
        <v>8.91</v>
      </c>
      <c r="F310" t="s">
        <v>10408</v>
      </c>
      <c r="G310">
        <v>1.79</v>
      </c>
      <c r="H310" s="1">
        <v>3.9300000000000002E-2</v>
      </c>
      <c r="I310" s="1" t="s">
        <v>13709</v>
      </c>
      <c r="J310">
        <v>0.83995958748953181</v>
      </c>
      <c r="K310">
        <v>1.4056074496245732</v>
      </c>
      <c r="L310" t="s">
        <v>14242</v>
      </c>
      <c r="M310" t="s">
        <v>14595</v>
      </c>
      <c r="N310">
        <v>1</v>
      </c>
    </row>
    <row r="311" spans="1:14" x14ac:dyDescent="0.25">
      <c r="A311" t="s">
        <v>8306</v>
      </c>
      <c r="B311" t="s">
        <v>13348</v>
      </c>
      <c r="C311">
        <v>131</v>
      </c>
      <c r="D311">
        <v>16</v>
      </c>
      <c r="E311">
        <v>8.91</v>
      </c>
      <c r="F311" t="s">
        <v>10408</v>
      </c>
      <c r="G311">
        <v>1.79</v>
      </c>
      <c r="H311" s="1">
        <v>3.9300000000000002E-2</v>
      </c>
      <c r="I311" s="1" t="s">
        <v>13710</v>
      </c>
      <c r="J311">
        <v>0.83995958748953181</v>
      </c>
      <c r="K311">
        <v>1.4056074496245732</v>
      </c>
      <c r="L311" t="s">
        <v>14243</v>
      </c>
      <c r="M311" t="s">
        <v>14596</v>
      </c>
      <c r="N311">
        <v>1</v>
      </c>
    </row>
    <row r="312" spans="1:14" x14ac:dyDescent="0.25">
      <c r="A312" t="s">
        <v>9255</v>
      </c>
      <c r="B312" t="s">
        <v>13350</v>
      </c>
      <c r="C312">
        <v>159</v>
      </c>
      <c r="D312">
        <v>19</v>
      </c>
      <c r="E312">
        <v>10.82</v>
      </c>
      <c r="F312" t="s">
        <v>10408</v>
      </c>
      <c r="G312">
        <v>1.76</v>
      </c>
      <c r="H312" s="1">
        <v>2.92E-2</v>
      </c>
      <c r="I312" s="1" t="s">
        <v>13712</v>
      </c>
      <c r="J312">
        <v>0.81557542886257262</v>
      </c>
      <c r="K312">
        <v>1.5346171485515816</v>
      </c>
      <c r="L312" t="s">
        <v>14245</v>
      </c>
      <c r="M312" t="s">
        <v>14598</v>
      </c>
      <c r="N312">
        <v>1</v>
      </c>
    </row>
    <row r="313" spans="1:14" x14ac:dyDescent="0.25">
      <c r="A313" t="s">
        <v>7118</v>
      </c>
      <c r="B313" t="s">
        <v>13351</v>
      </c>
      <c r="C313">
        <v>1374</v>
      </c>
      <c r="D313">
        <v>162</v>
      </c>
      <c r="E313">
        <v>93.5</v>
      </c>
      <c r="F313" t="s">
        <v>10408</v>
      </c>
      <c r="G313">
        <v>1.73</v>
      </c>
      <c r="H313" s="1">
        <v>2.2799999999999999E-10</v>
      </c>
      <c r="I313" s="1" t="s">
        <v>13713</v>
      </c>
      <c r="J313">
        <v>0.79077203786200001</v>
      </c>
      <c r="K313">
        <v>9.642065152999546</v>
      </c>
      <c r="L313" t="s">
        <v>14246</v>
      </c>
      <c r="M313" t="s">
        <v>14599</v>
      </c>
      <c r="N313">
        <v>1</v>
      </c>
    </row>
    <row r="314" spans="1:14" x14ac:dyDescent="0.25">
      <c r="A314" t="s">
        <v>8466</v>
      </c>
      <c r="B314" s="9" t="s">
        <v>13352</v>
      </c>
      <c r="C314">
        <v>758</v>
      </c>
      <c r="D314">
        <v>85</v>
      </c>
      <c r="E314">
        <v>51.58</v>
      </c>
      <c r="F314" t="s">
        <v>10408</v>
      </c>
      <c r="G314">
        <v>1.65</v>
      </c>
      <c r="H314" s="1">
        <v>3.1399999999999998E-5</v>
      </c>
      <c r="I314" s="1" t="s">
        <v>13714</v>
      </c>
      <c r="J314">
        <v>0.72246602447109098</v>
      </c>
      <c r="K314">
        <v>4.5030703519267847</v>
      </c>
      <c r="L314" s="9" t="s">
        <v>14207</v>
      </c>
      <c r="M314" t="s">
        <v>14560</v>
      </c>
      <c r="N314">
        <v>1</v>
      </c>
    </row>
    <row r="315" spans="1:14" x14ac:dyDescent="0.25">
      <c r="A315" t="s">
        <v>9988</v>
      </c>
      <c r="B315" t="s">
        <v>13353</v>
      </c>
      <c r="C315">
        <v>339</v>
      </c>
      <c r="D315">
        <v>38</v>
      </c>
      <c r="E315">
        <v>23.07</v>
      </c>
      <c r="F315" t="s">
        <v>10408</v>
      </c>
      <c r="G315">
        <v>1.65</v>
      </c>
      <c r="H315" s="1">
        <v>5.5100000000000001E-3</v>
      </c>
      <c r="I315" s="1" t="s">
        <v>13715</v>
      </c>
      <c r="J315">
        <v>0.72246602447109098</v>
      </c>
      <c r="K315">
        <v>2.2588484011482146</v>
      </c>
      <c r="L315" t="s">
        <v>14248</v>
      </c>
      <c r="M315" t="s">
        <v>14601</v>
      </c>
      <c r="N315">
        <v>0</v>
      </c>
    </row>
    <row r="316" spans="1:14" x14ac:dyDescent="0.25">
      <c r="A316" t="s">
        <v>8815</v>
      </c>
      <c r="B316" t="s">
        <v>13354</v>
      </c>
      <c r="C316">
        <v>200</v>
      </c>
      <c r="D316">
        <v>22</v>
      </c>
      <c r="E316">
        <v>13.61</v>
      </c>
      <c r="F316" t="s">
        <v>10408</v>
      </c>
      <c r="G316">
        <v>1.62</v>
      </c>
      <c r="H316" s="1">
        <v>3.7699999999999997E-2</v>
      </c>
      <c r="I316" s="1" t="s">
        <v>13716</v>
      </c>
      <c r="J316">
        <v>0.69599381310990016</v>
      </c>
      <c r="K316">
        <v>1.423658649794207</v>
      </c>
      <c r="L316" t="s">
        <v>14249</v>
      </c>
      <c r="M316" t="s">
        <v>14602</v>
      </c>
      <c r="N316">
        <v>0</v>
      </c>
    </row>
    <row r="317" spans="1:14" x14ac:dyDescent="0.25">
      <c r="A317" t="s">
        <v>10379</v>
      </c>
      <c r="B317" s="9" t="s">
        <v>13355</v>
      </c>
      <c r="C317">
        <v>1138</v>
      </c>
      <c r="D317">
        <v>124</v>
      </c>
      <c r="E317">
        <v>77.44</v>
      </c>
      <c r="F317" t="s">
        <v>10408</v>
      </c>
      <c r="G317">
        <v>1.6</v>
      </c>
      <c r="H317" s="1">
        <v>1.7799999999999999E-6</v>
      </c>
      <c r="I317" s="1" t="s">
        <v>13717</v>
      </c>
      <c r="J317">
        <v>0.67807190511263782</v>
      </c>
      <c r="K317">
        <v>5.7495799976911055</v>
      </c>
      <c r="L317" s="9" t="s">
        <v>14155</v>
      </c>
      <c r="M317" t="s">
        <v>14508</v>
      </c>
      <c r="N317">
        <v>0</v>
      </c>
    </row>
    <row r="318" spans="1:14" x14ac:dyDescent="0.25">
      <c r="A318" t="s">
        <v>6949</v>
      </c>
      <c r="B318" t="s">
        <v>13356</v>
      </c>
      <c r="C318">
        <v>1650</v>
      </c>
      <c r="D318">
        <v>177</v>
      </c>
      <c r="E318">
        <v>112.28</v>
      </c>
      <c r="F318" t="s">
        <v>10408</v>
      </c>
      <c r="G318">
        <v>1.58</v>
      </c>
      <c r="H318" s="1">
        <v>2.4E-8</v>
      </c>
      <c r="I318" s="1" t="s">
        <v>13718</v>
      </c>
      <c r="J318">
        <v>0.65992455840237829</v>
      </c>
      <c r="K318">
        <v>7.6197887582883927</v>
      </c>
      <c r="L318" t="s">
        <v>14251</v>
      </c>
      <c r="M318" t="s">
        <v>14604</v>
      </c>
      <c r="N318">
        <v>0</v>
      </c>
    </row>
    <row r="319" spans="1:14" x14ac:dyDescent="0.25">
      <c r="A319" t="s">
        <v>9702</v>
      </c>
      <c r="B319" t="s">
        <v>13357</v>
      </c>
      <c r="C319">
        <v>258</v>
      </c>
      <c r="D319">
        <v>27</v>
      </c>
      <c r="E319">
        <v>17.559999999999999</v>
      </c>
      <c r="F319" t="s">
        <v>10408</v>
      </c>
      <c r="G319">
        <v>1.54</v>
      </c>
      <c r="H319" s="1">
        <v>3.78E-2</v>
      </c>
      <c r="I319" s="1" t="s">
        <v>13719</v>
      </c>
      <c r="J319">
        <v>0.62293035092017679</v>
      </c>
      <c r="K319">
        <v>1.4225082001627747</v>
      </c>
      <c r="L319" t="s">
        <v>14252</v>
      </c>
      <c r="M319" t="s">
        <v>14605</v>
      </c>
      <c r="N319">
        <v>1</v>
      </c>
    </row>
    <row r="320" spans="1:14" x14ac:dyDescent="0.25">
      <c r="A320" t="s">
        <v>10154</v>
      </c>
      <c r="B320" t="s">
        <v>13358</v>
      </c>
      <c r="C320">
        <v>1412</v>
      </c>
      <c r="D320">
        <v>146</v>
      </c>
      <c r="E320">
        <v>96.08</v>
      </c>
      <c r="F320" t="s">
        <v>10408</v>
      </c>
      <c r="G320">
        <v>1.52</v>
      </c>
      <c r="H320" s="1">
        <v>2.8399999999999999E-6</v>
      </c>
      <c r="I320" s="1" t="s">
        <v>13720</v>
      </c>
      <c r="J320">
        <v>0.60407132366886085</v>
      </c>
      <c r="K320">
        <v>5.546681659952962</v>
      </c>
      <c r="L320" t="s">
        <v>14253</v>
      </c>
      <c r="M320" t="s">
        <v>14606</v>
      </c>
      <c r="N320">
        <v>1</v>
      </c>
    </row>
    <row r="321" spans="1:14" x14ac:dyDescent="0.25">
      <c r="A321" t="s">
        <v>8093</v>
      </c>
      <c r="B321" t="s">
        <v>13359</v>
      </c>
      <c r="C321">
        <v>1982</v>
      </c>
      <c r="D321">
        <v>204</v>
      </c>
      <c r="E321">
        <v>134.87</v>
      </c>
      <c r="F321" t="s">
        <v>10408</v>
      </c>
      <c r="G321">
        <v>1.51</v>
      </c>
      <c r="H321" s="1">
        <v>3.2299999999999998E-8</v>
      </c>
      <c r="I321" s="1" t="s">
        <v>13721</v>
      </c>
      <c r="J321">
        <v>0.5945485495503543</v>
      </c>
      <c r="K321">
        <v>7.4907974776688961</v>
      </c>
      <c r="L321" t="s">
        <v>14254</v>
      </c>
      <c r="M321" t="s">
        <v>14607</v>
      </c>
      <c r="N321">
        <v>0</v>
      </c>
    </row>
    <row r="322" spans="1:14" x14ac:dyDescent="0.25">
      <c r="A322" t="s">
        <v>9613</v>
      </c>
      <c r="B322" t="s">
        <v>13360</v>
      </c>
      <c r="C322">
        <v>2045</v>
      </c>
      <c r="D322">
        <v>208</v>
      </c>
      <c r="E322">
        <v>139.16</v>
      </c>
      <c r="F322" t="s">
        <v>10408</v>
      </c>
      <c r="G322">
        <v>1.49</v>
      </c>
      <c r="H322" s="1">
        <v>5.1200000000000002E-8</v>
      </c>
      <c r="I322" s="1" t="s">
        <v>13722</v>
      </c>
      <c r="J322">
        <v>0.57531233068743692</v>
      </c>
      <c r="K322">
        <v>7.2907300390241687</v>
      </c>
      <c r="L322" t="s">
        <v>14255</v>
      </c>
      <c r="M322" t="s">
        <v>14608</v>
      </c>
      <c r="N322">
        <v>0</v>
      </c>
    </row>
    <row r="323" spans="1:14" x14ac:dyDescent="0.25">
      <c r="A323" t="s">
        <v>8092</v>
      </c>
      <c r="B323" t="s">
        <v>13361</v>
      </c>
      <c r="C323">
        <v>2103</v>
      </c>
      <c r="D323">
        <v>213</v>
      </c>
      <c r="E323">
        <v>143.11000000000001</v>
      </c>
      <c r="F323" t="s">
        <v>10408</v>
      </c>
      <c r="G323">
        <v>1.49</v>
      </c>
      <c r="H323" s="1">
        <v>5.7700000000000001E-8</v>
      </c>
      <c r="I323" s="1" t="s">
        <v>13723</v>
      </c>
      <c r="J323">
        <v>0.57531233068743692</v>
      </c>
      <c r="K323">
        <v>7.2388241868442673</v>
      </c>
      <c r="L323" t="s">
        <v>14256</v>
      </c>
      <c r="M323" t="s">
        <v>14609</v>
      </c>
      <c r="N323">
        <v>0</v>
      </c>
    </row>
    <row r="324" spans="1:14" x14ac:dyDescent="0.25">
      <c r="A324" t="s">
        <v>5519</v>
      </c>
      <c r="B324" t="s">
        <v>13362</v>
      </c>
      <c r="C324">
        <v>1148</v>
      </c>
      <c r="D324">
        <v>114</v>
      </c>
      <c r="E324">
        <v>78.12</v>
      </c>
      <c r="F324" t="s">
        <v>10408</v>
      </c>
      <c r="G324">
        <v>1.46</v>
      </c>
      <c r="H324" s="1">
        <v>1.6799999999999999E-4</v>
      </c>
      <c r="I324" s="1" t="s">
        <v>13724</v>
      </c>
      <c r="J324">
        <v>0.54596836910529256</v>
      </c>
      <c r="K324">
        <v>3.7746907182741367</v>
      </c>
      <c r="L324" t="s">
        <v>14257</v>
      </c>
      <c r="M324" t="s">
        <v>14610</v>
      </c>
      <c r="N324">
        <v>1</v>
      </c>
    </row>
    <row r="325" spans="1:14" x14ac:dyDescent="0.25">
      <c r="A325" t="s">
        <v>9109</v>
      </c>
      <c r="B325" t="s">
        <v>13363</v>
      </c>
      <c r="C325">
        <v>2632</v>
      </c>
      <c r="D325">
        <v>256</v>
      </c>
      <c r="E325">
        <v>179.1</v>
      </c>
      <c r="F325" t="s">
        <v>10408</v>
      </c>
      <c r="G325">
        <v>1.43</v>
      </c>
      <c r="H325" s="1">
        <v>4.9899999999999997E-8</v>
      </c>
      <c r="I325" s="1" t="s">
        <v>13725</v>
      </c>
      <c r="J325">
        <v>0.51601514700366469</v>
      </c>
      <c r="K325">
        <v>7.3018994543766098</v>
      </c>
      <c r="L325" t="s">
        <v>14258</v>
      </c>
      <c r="M325" t="s">
        <v>14611</v>
      </c>
      <c r="N325">
        <v>0</v>
      </c>
    </row>
    <row r="326" spans="1:14" x14ac:dyDescent="0.25">
      <c r="A326" t="s">
        <v>9740</v>
      </c>
      <c r="B326" t="s">
        <v>13364</v>
      </c>
      <c r="C326">
        <v>3298</v>
      </c>
      <c r="D326">
        <v>319</v>
      </c>
      <c r="E326">
        <v>224.42</v>
      </c>
      <c r="F326" t="s">
        <v>10408</v>
      </c>
      <c r="G326">
        <v>1.42</v>
      </c>
      <c r="H326" s="1">
        <v>1.26E-9</v>
      </c>
      <c r="I326" s="1" t="s">
        <v>13726</v>
      </c>
      <c r="J326">
        <v>0.50589092972995731</v>
      </c>
      <c r="K326">
        <v>8.8996294548824366</v>
      </c>
      <c r="L326" t="s">
        <v>14259</v>
      </c>
      <c r="M326" t="s">
        <v>14612</v>
      </c>
      <c r="N326">
        <v>0</v>
      </c>
    </row>
    <row r="327" spans="1:14" x14ac:dyDescent="0.25">
      <c r="A327" t="s">
        <v>10007</v>
      </c>
      <c r="B327" t="s">
        <v>13365</v>
      </c>
      <c r="C327">
        <v>447</v>
      </c>
      <c r="D327">
        <v>43</v>
      </c>
      <c r="E327">
        <v>30.42</v>
      </c>
      <c r="F327" t="s">
        <v>10408</v>
      </c>
      <c r="G327">
        <v>1.41</v>
      </c>
      <c r="H327" s="1">
        <v>3.2099999999999997E-2</v>
      </c>
      <c r="I327" s="1" t="s">
        <v>13727</v>
      </c>
      <c r="J327">
        <v>0.49569516262406882</v>
      </c>
      <c r="K327">
        <v>1.4934949675951279</v>
      </c>
      <c r="L327" t="s">
        <v>14260</v>
      </c>
      <c r="M327" t="s">
        <v>14613</v>
      </c>
      <c r="N327">
        <v>1</v>
      </c>
    </row>
    <row r="328" spans="1:14" x14ac:dyDescent="0.25">
      <c r="A328" t="s">
        <v>9961</v>
      </c>
      <c r="B328" t="s">
        <v>13366</v>
      </c>
      <c r="C328">
        <v>1894</v>
      </c>
      <c r="D328">
        <v>175</v>
      </c>
      <c r="E328">
        <v>128.88</v>
      </c>
      <c r="F328" t="s">
        <v>10408</v>
      </c>
      <c r="G328">
        <v>1.36</v>
      </c>
      <c r="H328" s="1">
        <v>1.17E-4</v>
      </c>
      <c r="I328" s="1" t="s">
        <v>13728</v>
      </c>
      <c r="J328">
        <v>0.44360665147561484</v>
      </c>
      <c r="K328">
        <v>3.9318141382538379</v>
      </c>
      <c r="L328" t="s">
        <v>14261</v>
      </c>
      <c r="M328" t="s">
        <v>14614</v>
      </c>
      <c r="N328">
        <v>0</v>
      </c>
    </row>
    <row r="329" spans="1:14" x14ac:dyDescent="0.25">
      <c r="A329" t="s">
        <v>8097</v>
      </c>
      <c r="B329" t="s">
        <v>13367</v>
      </c>
      <c r="C329">
        <v>1663</v>
      </c>
      <c r="D329">
        <v>151</v>
      </c>
      <c r="E329">
        <v>113.16</v>
      </c>
      <c r="F329" t="s">
        <v>10408</v>
      </c>
      <c r="G329">
        <v>1.33</v>
      </c>
      <c r="H329" s="1">
        <v>7.8399999999999997E-4</v>
      </c>
      <c r="I329" s="1" t="s">
        <v>13729</v>
      </c>
      <c r="J329">
        <v>0.41142624572646502</v>
      </c>
      <c r="K329">
        <v>3.1056839373155611</v>
      </c>
      <c r="L329" t="s">
        <v>14262</v>
      </c>
      <c r="M329" t="s">
        <v>14615</v>
      </c>
      <c r="N329">
        <v>0</v>
      </c>
    </row>
    <row r="330" spans="1:14" x14ac:dyDescent="0.25">
      <c r="A330" t="s">
        <v>8170</v>
      </c>
      <c r="B330" t="s">
        <v>13368</v>
      </c>
      <c r="C330">
        <v>1313</v>
      </c>
      <c r="D330">
        <v>114</v>
      </c>
      <c r="E330">
        <v>89.35</v>
      </c>
      <c r="F330" t="s">
        <v>10408</v>
      </c>
      <c r="G330">
        <v>1.28</v>
      </c>
      <c r="H330" s="1">
        <v>1.2800000000000001E-2</v>
      </c>
      <c r="I330" s="1" t="s">
        <v>13730</v>
      </c>
      <c r="J330">
        <v>0.35614381022527536</v>
      </c>
      <c r="K330">
        <v>1.8927900303521317</v>
      </c>
      <c r="L330" t="s">
        <v>14263</v>
      </c>
      <c r="M330" t="s">
        <v>14616</v>
      </c>
      <c r="N330">
        <v>1</v>
      </c>
    </row>
    <row r="331" spans="1:14" x14ac:dyDescent="0.25">
      <c r="A331" t="s">
        <v>8738</v>
      </c>
      <c r="B331" t="s">
        <v>13369</v>
      </c>
      <c r="C331">
        <v>1299</v>
      </c>
      <c r="D331">
        <v>112</v>
      </c>
      <c r="E331">
        <v>88.4</v>
      </c>
      <c r="F331" t="s">
        <v>10408</v>
      </c>
      <c r="G331">
        <v>1.27</v>
      </c>
      <c r="H331" s="1">
        <v>1.67E-2</v>
      </c>
      <c r="I331" s="1" t="s">
        <v>13731</v>
      </c>
      <c r="J331">
        <v>0.34482849699744117</v>
      </c>
      <c r="K331">
        <v>1.7772835288524165</v>
      </c>
      <c r="L331" t="s">
        <v>14264</v>
      </c>
      <c r="M331" t="s">
        <v>14617</v>
      </c>
      <c r="N331">
        <v>1</v>
      </c>
    </row>
    <row r="332" spans="1:14" x14ac:dyDescent="0.25">
      <c r="A332" t="s">
        <v>9354</v>
      </c>
      <c r="B332" t="s">
        <v>13370</v>
      </c>
      <c r="C332">
        <v>27882</v>
      </c>
      <c r="D332">
        <v>1457</v>
      </c>
      <c r="E332">
        <v>1897.33</v>
      </c>
      <c r="F332" t="s">
        <v>13371</v>
      </c>
      <c r="G332">
        <v>0.77</v>
      </c>
      <c r="H332" s="1">
        <v>0</v>
      </c>
      <c r="I332" s="1" t="s">
        <v>13732</v>
      </c>
      <c r="J332">
        <v>-0.37706964907982332</v>
      </c>
      <c r="K332" t="e">
        <v>#NUM!</v>
      </c>
      <c r="L332" t="s">
        <v>14265</v>
      </c>
      <c r="M332" t="s">
        <v>14618</v>
      </c>
      <c r="N332" t="e">
        <v>#N/A</v>
      </c>
    </row>
    <row r="333" spans="1:14" x14ac:dyDescent="0.25">
      <c r="A333" t="s">
        <v>7062</v>
      </c>
      <c r="B333" t="s">
        <v>13372</v>
      </c>
      <c r="C333">
        <v>758</v>
      </c>
      <c r="D333">
        <v>36</v>
      </c>
      <c r="E333">
        <v>51.58</v>
      </c>
      <c r="F333" t="s">
        <v>13371</v>
      </c>
      <c r="G333">
        <v>0.7</v>
      </c>
      <c r="H333" s="1">
        <v>3.2800000000000003E-2</v>
      </c>
      <c r="I333" s="1" t="s">
        <v>13733</v>
      </c>
      <c r="J333">
        <v>-0.51457317282975834</v>
      </c>
      <c r="K333">
        <v>1.4841261562883208</v>
      </c>
      <c r="L333" t="s">
        <v>14266</v>
      </c>
      <c r="M333" t="s">
        <v>14619</v>
      </c>
      <c r="N333">
        <v>1</v>
      </c>
    </row>
    <row r="334" spans="1:14" x14ac:dyDescent="0.25">
      <c r="A334" t="s">
        <v>9741</v>
      </c>
      <c r="B334" t="s">
        <v>13373</v>
      </c>
      <c r="C334">
        <v>791</v>
      </c>
      <c r="D334">
        <v>37</v>
      </c>
      <c r="E334">
        <v>53.83</v>
      </c>
      <c r="F334" t="s">
        <v>13371</v>
      </c>
      <c r="G334">
        <v>0.69</v>
      </c>
      <c r="H334" s="1">
        <v>2.12E-2</v>
      </c>
      <c r="I334" s="1" t="s">
        <v>13734</v>
      </c>
      <c r="J334">
        <v>-0.53533173299655579</v>
      </c>
      <c r="K334">
        <v>1.6736641390712486</v>
      </c>
      <c r="L334" t="s">
        <v>14267</v>
      </c>
      <c r="M334" t="s">
        <v>14620</v>
      </c>
      <c r="N334">
        <v>1</v>
      </c>
    </row>
    <row r="335" spans="1:14" x14ac:dyDescent="0.25">
      <c r="A335" t="s">
        <v>9845</v>
      </c>
      <c r="B335" t="s">
        <v>13374</v>
      </c>
      <c r="C335">
        <v>887</v>
      </c>
      <c r="D335">
        <v>38</v>
      </c>
      <c r="E335">
        <v>60.36</v>
      </c>
      <c r="F335" t="s">
        <v>13371</v>
      </c>
      <c r="G335">
        <v>0.63</v>
      </c>
      <c r="H335" s="1">
        <v>3.29E-3</v>
      </c>
      <c r="I335" s="1" t="s">
        <v>13735</v>
      </c>
      <c r="J335">
        <v>-0.66657626627480826</v>
      </c>
      <c r="K335">
        <v>2.4828041020500256</v>
      </c>
      <c r="L335" t="s">
        <v>14268</v>
      </c>
      <c r="M335" t="s">
        <v>14621</v>
      </c>
      <c r="N335">
        <v>1</v>
      </c>
    </row>
    <row r="336" spans="1:14" x14ac:dyDescent="0.25">
      <c r="A336" t="s">
        <v>8240</v>
      </c>
      <c r="B336" t="s">
        <v>13375</v>
      </c>
      <c r="C336">
        <v>773</v>
      </c>
      <c r="D336">
        <v>27</v>
      </c>
      <c r="E336">
        <v>52.6</v>
      </c>
      <c r="F336" t="s">
        <v>13371</v>
      </c>
      <c r="G336">
        <v>0.51</v>
      </c>
      <c r="H336" s="1">
        <v>1.8100000000000001E-4</v>
      </c>
      <c r="I336" s="1" t="s">
        <v>13736</v>
      </c>
      <c r="J336">
        <v>-0.97143084780322919</v>
      </c>
      <c r="K336">
        <v>3.742321425130815</v>
      </c>
      <c r="L336" t="s">
        <v>14269</v>
      </c>
      <c r="M336" t="s">
        <v>14622</v>
      </c>
      <c r="N336">
        <v>1</v>
      </c>
    </row>
    <row r="337" spans="1:14" x14ac:dyDescent="0.25">
      <c r="A337" t="s">
        <v>8247</v>
      </c>
      <c r="B337" t="s">
        <v>13376</v>
      </c>
      <c r="C337">
        <v>776</v>
      </c>
      <c r="D337">
        <v>27</v>
      </c>
      <c r="E337">
        <v>52.81</v>
      </c>
      <c r="F337" t="s">
        <v>13371</v>
      </c>
      <c r="G337">
        <v>0.51</v>
      </c>
      <c r="H337" s="1">
        <v>1.8100000000000001E-4</v>
      </c>
      <c r="I337" s="1" t="s">
        <v>13737</v>
      </c>
      <c r="J337">
        <v>-0.97143084780322919</v>
      </c>
      <c r="K337">
        <v>3.742321425130815</v>
      </c>
      <c r="L337" t="s">
        <v>14270</v>
      </c>
      <c r="M337" t="s">
        <v>14623</v>
      </c>
      <c r="N337">
        <v>1</v>
      </c>
    </row>
    <row r="338" spans="1:14" x14ac:dyDescent="0.25">
      <c r="A338" t="s">
        <v>9819</v>
      </c>
      <c r="B338" t="s">
        <v>13377</v>
      </c>
      <c r="C338">
        <v>789</v>
      </c>
      <c r="D338">
        <v>27</v>
      </c>
      <c r="E338">
        <v>53.69</v>
      </c>
      <c r="F338" t="s">
        <v>13371</v>
      </c>
      <c r="G338">
        <v>0.5</v>
      </c>
      <c r="H338" s="1">
        <v>1.13E-4</v>
      </c>
      <c r="I338" s="1" t="s">
        <v>13738</v>
      </c>
      <c r="J338">
        <v>-1</v>
      </c>
      <c r="K338">
        <v>3.9469215565165796</v>
      </c>
      <c r="L338" t="s">
        <v>14271</v>
      </c>
      <c r="M338" t="s">
        <v>14624</v>
      </c>
      <c r="N338">
        <v>1</v>
      </c>
    </row>
    <row r="339" spans="1:14" x14ac:dyDescent="0.25">
      <c r="A339" t="s">
        <v>10070</v>
      </c>
      <c r="B339" t="s">
        <v>13378</v>
      </c>
      <c r="C339">
        <v>789</v>
      </c>
      <c r="D339">
        <v>27</v>
      </c>
      <c r="E339">
        <v>53.69</v>
      </c>
      <c r="F339" t="s">
        <v>13371</v>
      </c>
      <c r="G339">
        <v>0.5</v>
      </c>
      <c r="H339" s="1">
        <v>1.13E-4</v>
      </c>
      <c r="I339" s="1" t="s">
        <v>13739</v>
      </c>
      <c r="J339">
        <v>-1</v>
      </c>
      <c r="K339">
        <v>3.9469215565165796</v>
      </c>
      <c r="L339" t="s">
        <v>14272</v>
      </c>
      <c r="M339" t="s">
        <v>14625</v>
      </c>
      <c r="N339">
        <v>1</v>
      </c>
    </row>
    <row r="340" spans="1:14" x14ac:dyDescent="0.25">
      <c r="A340" t="s">
        <v>9801</v>
      </c>
      <c r="B340" t="s">
        <v>13379</v>
      </c>
      <c r="C340">
        <v>352</v>
      </c>
      <c r="D340">
        <v>11</v>
      </c>
      <c r="E340">
        <v>23.95</v>
      </c>
      <c r="F340" t="s">
        <v>13371</v>
      </c>
      <c r="G340">
        <v>0.46</v>
      </c>
      <c r="H340" s="1">
        <v>6.5700000000000003E-3</v>
      </c>
      <c r="I340" s="1" t="s">
        <v>13740</v>
      </c>
      <c r="J340">
        <v>-1.1202942337177118</v>
      </c>
      <c r="K340">
        <v>2.1824346304402189</v>
      </c>
      <c r="L340" t="s">
        <v>14273</v>
      </c>
      <c r="M340" t="s">
        <v>14626</v>
      </c>
      <c r="N340">
        <v>1</v>
      </c>
    </row>
    <row r="341" spans="1:14" x14ac:dyDescent="0.25">
      <c r="A341" t="s">
        <v>8456</v>
      </c>
      <c r="B341" t="s">
        <v>13380</v>
      </c>
      <c r="C341">
        <v>261</v>
      </c>
      <c r="D341">
        <v>8</v>
      </c>
      <c r="E341">
        <v>17.760000000000002</v>
      </c>
      <c r="F341" t="s">
        <v>13371</v>
      </c>
      <c r="G341">
        <v>0.45</v>
      </c>
      <c r="H341" s="1">
        <v>1.7000000000000001E-2</v>
      </c>
      <c r="I341" s="1" t="s">
        <v>13741</v>
      </c>
      <c r="J341">
        <v>-1.15200309344505</v>
      </c>
      <c r="K341">
        <v>1.7695510786217257</v>
      </c>
      <c r="L341" t="s">
        <v>14274</v>
      </c>
      <c r="M341" t="s">
        <v>14627</v>
      </c>
      <c r="N341">
        <v>1</v>
      </c>
    </row>
    <row r="342" spans="1:14" x14ac:dyDescent="0.25">
      <c r="A342" t="s">
        <v>9266</v>
      </c>
      <c r="B342" t="s">
        <v>13381</v>
      </c>
      <c r="C342">
        <v>261</v>
      </c>
      <c r="D342">
        <v>8</v>
      </c>
      <c r="E342">
        <v>17.760000000000002</v>
      </c>
      <c r="F342" t="s">
        <v>13371</v>
      </c>
      <c r="G342">
        <v>0.45</v>
      </c>
      <c r="H342" s="1">
        <v>1.7000000000000001E-2</v>
      </c>
      <c r="I342" s="1" t="s">
        <v>13742</v>
      </c>
      <c r="J342">
        <v>-1.15200309344505</v>
      </c>
      <c r="K342">
        <v>1.7695510786217257</v>
      </c>
      <c r="L342" t="s">
        <v>14275</v>
      </c>
      <c r="M342" t="s">
        <v>14628</v>
      </c>
      <c r="N342">
        <v>0</v>
      </c>
    </row>
    <row r="343" spans="1:14" x14ac:dyDescent="0.25">
      <c r="A343" t="s">
        <v>9448</v>
      </c>
      <c r="B343" t="s">
        <v>13382</v>
      </c>
      <c r="C343">
        <v>261</v>
      </c>
      <c r="D343">
        <v>8</v>
      </c>
      <c r="E343">
        <v>17.760000000000002</v>
      </c>
      <c r="F343" t="s">
        <v>13371</v>
      </c>
      <c r="G343">
        <v>0.45</v>
      </c>
      <c r="H343" s="1">
        <v>1.7000000000000001E-2</v>
      </c>
      <c r="I343" s="1" t="s">
        <v>13743</v>
      </c>
      <c r="J343">
        <v>-1.15200309344505</v>
      </c>
      <c r="K343">
        <v>1.7695510786217257</v>
      </c>
      <c r="L343" t="s">
        <v>14276</v>
      </c>
      <c r="M343" t="s">
        <v>14629</v>
      </c>
      <c r="N343">
        <v>1</v>
      </c>
    </row>
    <row r="344" spans="1:14" x14ac:dyDescent="0.25">
      <c r="A344" t="s">
        <v>10305</v>
      </c>
      <c r="B344" t="s">
        <v>13383</v>
      </c>
      <c r="C344">
        <v>266</v>
      </c>
      <c r="D344">
        <v>8</v>
      </c>
      <c r="E344">
        <v>18.100000000000001</v>
      </c>
      <c r="F344" t="s">
        <v>13371</v>
      </c>
      <c r="G344">
        <v>0.44</v>
      </c>
      <c r="H344" s="1">
        <v>1.7399999999999999E-2</v>
      </c>
      <c r="I344" s="1" t="s">
        <v>13744</v>
      </c>
      <c r="J344">
        <v>-1.1844245711374275</v>
      </c>
      <c r="K344">
        <v>1.7594507517174001</v>
      </c>
      <c r="L344" t="s">
        <v>14277</v>
      </c>
      <c r="M344" t="s">
        <v>14630</v>
      </c>
      <c r="N344">
        <v>1</v>
      </c>
    </row>
    <row r="345" spans="1:14" x14ac:dyDescent="0.25">
      <c r="A345" t="s">
        <v>8234</v>
      </c>
      <c r="B345" t="s">
        <v>13384</v>
      </c>
      <c r="C345">
        <v>272</v>
      </c>
      <c r="D345">
        <v>8</v>
      </c>
      <c r="E345">
        <v>18.510000000000002</v>
      </c>
      <c r="F345" t="s">
        <v>13371</v>
      </c>
      <c r="G345">
        <v>0.43</v>
      </c>
      <c r="H345" s="1">
        <v>1.3299999999999999E-2</v>
      </c>
      <c r="I345" s="1" t="s">
        <v>13745</v>
      </c>
      <c r="J345">
        <v>-1.2175914350726269</v>
      </c>
      <c r="K345">
        <v>1.876148359032914</v>
      </c>
      <c r="L345" t="s">
        <v>14278</v>
      </c>
      <c r="M345" t="s">
        <v>14631</v>
      </c>
      <c r="N345">
        <v>1</v>
      </c>
    </row>
    <row r="346" spans="1:14" x14ac:dyDescent="0.25">
      <c r="A346" t="s">
        <v>9731</v>
      </c>
      <c r="B346" t="s">
        <v>13385</v>
      </c>
      <c r="C346">
        <v>667</v>
      </c>
      <c r="D346">
        <v>18</v>
      </c>
      <c r="E346">
        <v>45.39</v>
      </c>
      <c r="F346" t="s">
        <v>13371</v>
      </c>
      <c r="G346">
        <v>0.4</v>
      </c>
      <c r="H346" s="1">
        <v>8.5499999999999995E-6</v>
      </c>
      <c r="I346" s="1" t="s">
        <v>13746</v>
      </c>
      <c r="J346">
        <v>-1.3219280948873622</v>
      </c>
      <c r="K346">
        <v>5.0680338852718272</v>
      </c>
      <c r="L346" t="s">
        <v>14279</v>
      </c>
      <c r="M346" t="s">
        <v>14632</v>
      </c>
      <c r="N346">
        <v>1</v>
      </c>
    </row>
    <row r="347" spans="1:14" x14ac:dyDescent="0.25">
      <c r="A347" t="s">
        <v>10103</v>
      </c>
      <c r="B347" t="s">
        <v>13386</v>
      </c>
      <c r="C347">
        <v>667</v>
      </c>
      <c r="D347">
        <v>18</v>
      </c>
      <c r="E347">
        <v>45.39</v>
      </c>
      <c r="F347" t="s">
        <v>13371</v>
      </c>
      <c r="G347">
        <v>0.4</v>
      </c>
      <c r="H347" s="1">
        <v>8.5499999999999995E-6</v>
      </c>
      <c r="I347" s="1" t="s">
        <v>13747</v>
      </c>
      <c r="J347">
        <v>-1.3219280948873622</v>
      </c>
      <c r="K347">
        <v>5.0680338852718272</v>
      </c>
      <c r="L347" t="s">
        <v>14280</v>
      </c>
      <c r="M347" t="s">
        <v>14633</v>
      </c>
      <c r="N347">
        <v>1</v>
      </c>
    </row>
    <row r="348" spans="1:14" x14ac:dyDescent="0.25">
      <c r="A348" t="s">
        <v>9573</v>
      </c>
      <c r="B348" t="s">
        <v>13387</v>
      </c>
      <c r="C348">
        <v>667</v>
      </c>
      <c r="D348">
        <v>18</v>
      </c>
      <c r="E348">
        <v>45.39</v>
      </c>
      <c r="F348" t="s">
        <v>13371</v>
      </c>
      <c r="G348">
        <v>0.4</v>
      </c>
      <c r="H348" s="1">
        <v>8.5499999999999995E-6</v>
      </c>
      <c r="I348" s="1" t="s">
        <v>13748</v>
      </c>
      <c r="J348">
        <v>-1.3219280948873622</v>
      </c>
      <c r="K348">
        <v>5.0680338852718272</v>
      </c>
      <c r="L348" t="s">
        <v>14281</v>
      </c>
      <c r="M348" t="s">
        <v>14634</v>
      </c>
      <c r="N348">
        <v>1</v>
      </c>
    </row>
    <row r="349" spans="1:14" x14ac:dyDescent="0.25">
      <c r="A349" t="s">
        <v>8372</v>
      </c>
      <c r="B349" t="s">
        <v>13388</v>
      </c>
      <c r="C349">
        <v>717</v>
      </c>
      <c r="D349">
        <v>19</v>
      </c>
      <c r="E349">
        <v>48.79</v>
      </c>
      <c r="F349" t="s">
        <v>13371</v>
      </c>
      <c r="G349">
        <v>0.39</v>
      </c>
      <c r="H349" s="1">
        <v>2.8100000000000002E-6</v>
      </c>
      <c r="I349" s="1" t="s">
        <v>13749</v>
      </c>
      <c r="J349">
        <v>-1.3584539709124763</v>
      </c>
      <c r="K349">
        <v>5.5512936800949193</v>
      </c>
      <c r="L349" t="s">
        <v>14282</v>
      </c>
      <c r="M349" t="s">
        <v>14635</v>
      </c>
      <c r="N349">
        <v>1</v>
      </c>
    </row>
    <row r="350" spans="1:14" x14ac:dyDescent="0.25">
      <c r="A350" t="s">
        <v>8468</v>
      </c>
      <c r="B350" s="9" t="s">
        <v>13390</v>
      </c>
      <c r="C350">
        <v>711</v>
      </c>
      <c r="D350">
        <v>18</v>
      </c>
      <c r="E350">
        <v>48.38</v>
      </c>
      <c r="F350" t="s">
        <v>13371</v>
      </c>
      <c r="G350">
        <v>0.37</v>
      </c>
      <c r="H350" s="1">
        <v>1.64E-6</v>
      </c>
      <c r="I350" s="1" t="s">
        <v>13751</v>
      </c>
      <c r="J350">
        <v>-1.4344028241457749</v>
      </c>
      <c r="K350">
        <v>5.785156151952302</v>
      </c>
      <c r="L350" s="9" t="s">
        <v>14138</v>
      </c>
      <c r="M350" t="s">
        <v>14491</v>
      </c>
      <c r="N350">
        <v>1</v>
      </c>
    </row>
    <row r="351" spans="1:14" x14ac:dyDescent="0.25">
      <c r="A351" t="s">
        <v>8153</v>
      </c>
      <c r="B351" t="s">
        <v>13389</v>
      </c>
      <c r="C351">
        <v>711</v>
      </c>
      <c r="D351">
        <v>18</v>
      </c>
      <c r="E351">
        <v>48.38</v>
      </c>
      <c r="F351" t="s">
        <v>13371</v>
      </c>
      <c r="G351">
        <v>0.37</v>
      </c>
      <c r="H351" s="1">
        <v>1.64E-6</v>
      </c>
      <c r="I351" s="1" t="s">
        <v>13750</v>
      </c>
      <c r="J351">
        <v>-1.4344028241457749</v>
      </c>
      <c r="K351">
        <v>5.785156151952302</v>
      </c>
      <c r="L351" t="s">
        <v>14283</v>
      </c>
      <c r="M351" t="s">
        <v>14636</v>
      </c>
      <c r="N351">
        <v>1</v>
      </c>
    </row>
    <row r="352" spans="1:14" x14ac:dyDescent="0.25">
      <c r="A352" t="s">
        <v>10219</v>
      </c>
      <c r="B352" t="s">
        <v>13391</v>
      </c>
      <c r="C352">
        <v>145</v>
      </c>
      <c r="D352">
        <v>3</v>
      </c>
      <c r="E352">
        <v>9.8699999999999992</v>
      </c>
      <c r="F352" t="s">
        <v>13371</v>
      </c>
      <c r="G352">
        <v>0.3</v>
      </c>
      <c r="H352" s="1">
        <v>2.6700000000000002E-2</v>
      </c>
      <c r="I352" s="1" t="s">
        <v>13752</v>
      </c>
      <c r="J352">
        <v>-1.7369655941662063</v>
      </c>
      <c r="K352">
        <v>1.5734887386354246</v>
      </c>
      <c r="L352" t="s">
        <v>14285</v>
      </c>
      <c r="M352" t="s">
        <v>14638</v>
      </c>
      <c r="N352">
        <v>0</v>
      </c>
    </row>
    <row r="353" spans="1:14" x14ac:dyDescent="0.25">
      <c r="A353" t="s">
        <v>6857</v>
      </c>
      <c r="B353" t="s">
        <v>13392</v>
      </c>
      <c r="C353">
        <v>201</v>
      </c>
      <c r="D353">
        <v>4</v>
      </c>
      <c r="E353">
        <v>13.68</v>
      </c>
      <c r="F353" t="s">
        <v>13371</v>
      </c>
      <c r="G353">
        <v>0.28999999999999998</v>
      </c>
      <c r="H353" s="1">
        <v>5.8100000000000001E-3</v>
      </c>
      <c r="I353" s="1" t="s">
        <v>13753</v>
      </c>
      <c r="J353">
        <v>-1.7858751946471527</v>
      </c>
      <c r="K353">
        <v>2.2358238676096689</v>
      </c>
      <c r="L353" t="s">
        <v>14286</v>
      </c>
      <c r="M353" t="s">
        <v>14639</v>
      </c>
      <c r="N353">
        <v>0</v>
      </c>
    </row>
    <row r="354" spans="1:14" x14ac:dyDescent="0.25">
      <c r="A354" t="s">
        <v>9584</v>
      </c>
      <c r="B354" t="s">
        <v>13394</v>
      </c>
      <c r="C354">
        <v>287</v>
      </c>
      <c r="D354">
        <v>5</v>
      </c>
      <c r="E354">
        <v>19.53</v>
      </c>
      <c r="F354" t="s">
        <v>13371</v>
      </c>
      <c r="G354">
        <v>0.26</v>
      </c>
      <c r="H354" s="1">
        <v>2.5999999999999998E-4</v>
      </c>
      <c r="I354" s="1" t="s">
        <v>13755</v>
      </c>
      <c r="J354">
        <v>-1.9434164716336324</v>
      </c>
      <c r="K354">
        <v>3.5850266520291818</v>
      </c>
      <c r="L354" t="s">
        <v>14288</v>
      </c>
      <c r="M354" t="s">
        <v>14641</v>
      </c>
      <c r="N354">
        <v>0</v>
      </c>
    </row>
    <row r="355" spans="1:14" x14ac:dyDescent="0.25">
      <c r="A355" t="s">
        <v>9752</v>
      </c>
      <c r="B355" s="9" t="s">
        <v>13393</v>
      </c>
      <c r="C355">
        <v>113</v>
      </c>
      <c r="D355">
        <v>2</v>
      </c>
      <c r="E355">
        <v>7.69</v>
      </c>
      <c r="F355" t="s">
        <v>13371</v>
      </c>
      <c r="G355">
        <v>0.26</v>
      </c>
      <c r="H355" s="1">
        <v>3.4799999999999998E-2</v>
      </c>
      <c r="I355" s="1" t="s">
        <v>13754</v>
      </c>
      <c r="J355">
        <v>-1.9434164716336324</v>
      </c>
      <c r="K355">
        <v>1.458420756053419</v>
      </c>
      <c r="L355" s="9" t="s">
        <v>14287</v>
      </c>
      <c r="M355" t="s">
        <v>14640</v>
      </c>
      <c r="N355">
        <v>1</v>
      </c>
    </row>
    <row r="356" spans="1:14" x14ac:dyDescent="0.25">
      <c r="A356" t="s">
        <v>10377</v>
      </c>
      <c r="B356" t="s">
        <v>13395</v>
      </c>
      <c r="C356">
        <v>291</v>
      </c>
      <c r="D356">
        <v>5</v>
      </c>
      <c r="E356">
        <v>19.8</v>
      </c>
      <c r="F356" t="s">
        <v>13371</v>
      </c>
      <c r="G356">
        <v>0.25</v>
      </c>
      <c r="H356" s="1">
        <v>2.72E-4</v>
      </c>
      <c r="I356" s="1" t="s">
        <v>13756</v>
      </c>
      <c r="J356">
        <v>-2</v>
      </c>
      <c r="K356">
        <v>3.5654310959658009</v>
      </c>
      <c r="L356" t="s">
        <v>14289</v>
      </c>
      <c r="M356" t="s">
        <v>14642</v>
      </c>
      <c r="N356">
        <v>0</v>
      </c>
    </row>
    <row r="357" spans="1:14" x14ac:dyDescent="0.25">
      <c r="A357" t="s">
        <v>10391</v>
      </c>
      <c r="B357" t="s">
        <v>13396</v>
      </c>
      <c r="C357">
        <v>322</v>
      </c>
      <c r="D357">
        <v>5</v>
      </c>
      <c r="E357">
        <v>21.91</v>
      </c>
      <c r="F357" t="s">
        <v>13371</v>
      </c>
      <c r="G357">
        <v>0.23</v>
      </c>
      <c r="H357" s="1">
        <v>5.2200000000000002E-5</v>
      </c>
      <c r="I357" s="1" t="s">
        <v>13757</v>
      </c>
      <c r="J357">
        <v>-2.1202942337177118</v>
      </c>
      <c r="K357">
        <v>4.282329496997737</v>
      </c>
      <c r="L357" t="s">
        <v>14290</v>
      </c>
      <c r="M357" t="s">
        <v>14643</v>
      </c>
      <c r="N357">
        <v>0</v>
      </c>
    </row>
    <row r="358" spans="1:14" x14ac:dyDescent="0.25">
      <c r="A358" t="s">
        <v>9726</v>
      </c>
      <c r="B358" t="s">
        <v>13397</v>
      </c>
      <c r="C358">
        <v>258</v>
      </c>
      <c r="D358">
        <v>4</v>
      </c>
      <c r="E358">
        <v>17.559999999999999</v>
      </c>
      <c r="F358" t="s">
        <v>13371</v>
      </c>
      <c r="G358">
        <v>0.23</v>
      </c>
      <c r="H358" s="1">
        <v>3.1199999999999999E-4</v>
      </c>
      <c r="I358" s="1" t="s">
        <v>13758</v>
      </c>
      <c r="J358">
        <v>-2.1202942337177118</v>
      </c>
      <c r="K358">
        <v>3.5058454059815571</v>
      </c>
      <c r="L358" t="s">
        <v>14291</v>
      </c>
      <c r="M358" t="s">
        <v>14644</v>
      </c>
      <c r="N358">
        <v>0</v>
      </c>
    </row>
    <row r="359" spans="1:14" x14ac:dyDescent="0.25">
      <c r="A359" t="s">
        <v>9818</v>
      </c>
      <c r="B359" t="s">
        <v>13398</v>
      </c>
      <c r="C359">
        <v>130</v>
      </c>
      <c r="D359">
        <v>2</v>
      </c>
      <c r="E359">
        <v>8.85</v>
      </c>
      <c r="F359" t="s">
        <v>13371</v>
      </c>
      <c r="G359">
        <v>0.23</v>
      </c>
      <c r="H359" s="1">
        <v>1.83E-2</v>
      </c>
      <c r="I359" s="1" t="s">
        <v>13759</v>
      </c>
      <c r="J359">
        <v>-2.1202942337177118</v>
      </c>
      <c r="K359">
        <v>1.7375489102695703</v>
      </c>
      <c r="L359" t="s">
        <v>14292</v>
      </c>
      <c r="M359" t="s">
        <v>14645</v>
      </c>
      <c r="N359">
        <v>1</v>
      </c>
    </row>
    <row r="360" spans="1:14" x14ac:dyDescent="0.25">
      <c r="A360" t="s">
        <v>8535</v>
      </c>
      <c r="B360" t="s">
        <v>13399</v>
      </c>
      <c r="C360">
        <v>220</v>
      </c>
      <c r="D360">
        <v>3</v>
      </c>
      <c r="E360">
        <v>14.97</v>
      </c>
      <c r="F360" t="s">
        <v>13371</v>
      </c>
      <c r="G360">
        <v>0.2</v>
      </c>
      <c r="H360" s="1">
        <v>5.0000000000000001E-4</v>
      </c>
      <c r="I360" s="1" t="s">
        <v>13760</v>
      </c>
      <c r="J360">
        <v>-2.3219280948873622</v>
      </c>
      <c r="K360">
        <v>3.3010299956639808</v>
      </c>
      <c r="L360" t="s">
        <v>14293</v>
      </c>
      <c r="M360" t="s">
        <v>14646</v>
      </c>
      <c r="N360">
        <v>1</v>
      </c>
    </row>
    <row r="361" spans="1:14" x14ac:dyDescent="0.25">
      <c r="A361" t="s">
        <v>9745</v>
      </c>
      <c r="B361" t="s">
        <v>13400</v>
      </c>
      <c r="C361">
        <v>221</v>
      </c>
      <c r="D361">
        <v>3</v>
      </c>
      <c r="E361">
        <v>15.04</v>
      </c>
      <c r="F361" t="s">
        <v>13371</v>
      </c>
      <c r="G361">
        <v>0.2</v>
      </c>
      <c r="H361" s="1">
        <v>5.0199999999999995E-4</v>
      </c>
      <c r="I361" s="1" t="s">
        <v>13761</v>
      </c>
      <c r="J361">
        <v>-2.3219280948873622</v>
      </c>
      <c r="K361">
        <v>3.2992962828549803</v>
      </c>
      <c r="L361" t="s">
        <v>14294</v>
      </c>
      <c r="M361" t="s">
        <v>14647</v>
      </c>
      <c r="N361">
        <v>0</v>
      </c>
    </row>
    <row r="362" spans="1:14" x14ac:dyDescent="0.25">
      <c r="A362" t="s">
        <v>8412</v>
      </c>
      <c r="B362" t="s">
        <v>13401</v>
      </c>
      <c r="C362">
        <v>90</v>
      </c>
      <c r="D362">
        <v>1</v>
      </c>
      <c r="E362">
        <v>6.12</v>
      </c>
      <c r="F362" t="s">
        <v>13371</v>
      </c>
      <c r="G362">
        <v>0.16</v>
      </c>
      <c r="H362" s="1">
        <v>3.0599999999999999E-2</v>
      </c>
      <c r="I362" s="1" t="s">
        <v>13762</v>
      </c>
      <c r="J362">
        <v>-2.6438561897747248</v>
      </c>
      <c r="K362">
        <v>1.5142785735184199</v>
      </c>
      <c r="L362" t="s">
        <v>14295</v>
      </c>
      <c r="M362" t="s">
        <v>14648</v>
      </c>
      <c r="N362">
        <v>0</v>
      </c>
    </row>
    <row r="363" spans="1:14" x14ac:dyDescent="0.25">
      <c r="A363" t="s">
        <v>10371</v>
      </c>
      <c r="B363" t="s">
        <v>13402</v>
      </c>
      <c r="C363">
        <v>113</v>
      </c>
      <c r="D363">
        <v>1</v>
      </c>
      <c r="E363">
        <v>7.69</v>
      </c>
      <c r="F363" t="s">
        <v>13371</v>
      </c>
      <c r="G363">
        <v>0.13</v>
      </c>
      <c r="H363" s="1">
        <v>1.0699999999999999E-2</v>
      </c>
      <c r="I363" s="1" t="s">
        <v>13763</v>
      </c>
      <c r="J363">
        <v>-2.9434164716336326</v>
      </c>
      <c r="K363">
        <v>1.9706162223147903</v>
      </c>
      <c r="L363" t="s">
        <v>14296</v>
      </c>
      <c r="M363" t="s">
        <v>14649</v>
      </c>
      <c r="N363">
        <v>1</v>
      </c>
    </row>
    <row r="364" spans="1:14" x14ac:dyDescent="0.25">
      <c r="A364" t="s">
        <v>10049</v>
      </c>
      <c r="B364" s="9" t="s">
        <v>13403</v>
      </c>
      <c r="C364">
        <v>132</v>
      </c>
      <c r="D364">
        <v>1</v>
      </c>
      <c r="E364">
        <v>8.98</v>
      </c>
      <c r="F364" t="s">
        <v>13371</v>
      </c>
      <c r="G364">
        <v>0.11</v>
      </c>
      <c r="H364" s="1">
        <v>3.5599999999999998E-3</v>
      </c>
      <c r="I364" s="1" t="s">
        <v>13764</v>
      </c>
      <c r="J364">
        <v>-3.1844245711374275</v>
      </c>
      <c r="K364">
        <v>2.4485500020271247</v>
      </c>
      <c r="L364" s="9" t="s">
        <v>14250</v>
      </c>
      <c r="M364" t="s">
        <v>14603</v>
      </c>
      <c r="N364">
        <v>0</v>
      </c>
    </row>
    <row r="365" spans="1:14" x14ac:dyDescent="0.25">
      <c r="A365" t="s">
        <v>8775</v>
      </c>
      <c r="I365" s="1"/>
    </row>
    <row r="366" spans="1:14" x14ac:dyDescent="0.25">
      <c r="A366" t="s">
        <v>9777</v>
      </c>
      <c r="I366" s="1"/>
    </row>
    <row r="367" spans="1:14" x14ac:dyDescent="0.25">
      <c r="A367" t="s">
        <v>8626</v>
      </c>
      <c r="I367" s="1"/>
    </row>
    <row r="368" spans="1:14" x14ac:dyDescent="0.25">
      <c r="A368" t="s">
        <v>9232</v>
      </c>
      <c r="I368" s="1"/>
    </row>
    <row r="369" spans="1:9" x14ac:dyDescent="0.25">
      <c r="A369" t="s">
        <v>9169</v>
      </c>
      <c r="I369" s="1"/>
    </row>
    <row r="370" spans="1:9" x14ac:dyDescent="0.25">
      <c r="A370" t="s">
        <v>8542</v>
      </c>
      <c r="I370" s="1"/>
    </row>
    <row r="371" spans="1:9" x14ac:dyDescent="0.25">
      <c r="A371" t="s">
        <v>9558</v>
      </c>
      <c r="I371" s="1"/>
    </row>
    <row r="372" spans="1:9" x14ac:dyDescent="0.25">
      <c r="A372" t="s">
        <v>8810</v>
      </c>
      <c r="I372" s="1"/>
    </row>
    <row r="373" spans="1:9" x14ac:dyDescent="0.25">
      <c r="A373" t="s">
        <v>10351</v>
      </c>
      <c r="I373" s="1"/>
    </row>
    <row r="374" spans="1:9" x14ac:dyDescent="0.25">
      <c r="A374" t="s">
        <v>10290</v>
      </c>
      <c r="I374" s="1"/>
    </row>
    <row r="375" spans="1:9" x14ac:dyDescent="0.25">
      <c r="A375" t="s">
        <v>10239</v>
      </c>
      <c r="I375" s="1"/>
    </row>
    <row r="376" spans="1:9" x14ac:dyDescent="0.25">
      <c r="A376" t="s">
        <v>8672</v>
      </c>
      <c r="I376" s="1"/>
    </row>
    <row r="377" spans="1:9" x14ac:dyDescent="0.25">
      <c r="A377" t="s">
        <v>9624</v>
      </c>
      <c r="I377" s="1"/>
    </row>
    <row r="378" spans="1:9" x14ac:dyDescent="0.25">
      <c r="A378" t="s">
        <v>8616</v>
      </c>
      <c r="I378" s="1"/>
    </row>
    <row r="379" spans="1:9" x14ac:dyDescent="0.25">
      <c r="A379" t="s">
        <v>9287</v>
      </c>
      <c r="I379" s="1"/>
    </row>
    <row r="380" spans="1:9" x14ac:dyDescent="0.25">
      <c r="A380" t="s">
        <v>6094</v>
      </c>
      <c r="I380" s="1"/>
    </row>
    <row r="381" spans="1:9" x14ac:dyDescent="0.25">
      <c r="A381" t="s">
        <v>9747</v>
      </c>
      <c r="I381" s="1"/>
    </row>
    <row r="382" spans="1:9" x14ac:dyDescent="0.25">
      <c r="A382" t="s">
        <v>6711</v>
      </c>
      <c r="I382" s="1"/>
    </row>
    <row r="383" spans="1:9" x14ac:dyDescent="0.25">
      <c r="A383" t="s">
        <v>8889</v>
      </c>
      <c r="I383" s="1"/>
    </row>
    <row r="384" spans="1:9" x14ac:dyDescent="0.25">
      <c r="A384" t="s">
        <v>9580</v>
      </c>
      <c r="I384" s="1"/>
    </row>
    <row r="385" spans="1:9" x14ac:dyDescent="0.25">
      <c r="A385" t="s">
        <v>8979</v>
      </c>
      <c r="I385" s="1"/>
    </row>
    <row r="386" spans="1:9" x14ac:dyDescent="0.25">
      <c r="A386" t="s">
        <v>9492</v>
      </c>
      <c r="I386" s="1"/>
    </row>
    <row r="387" spans="1:9" x14ac:dyDescent="0.25">
      <c r="A387" t="s">
        <v>7075</v>
      </c>
      <c r="I387" s="1"/>
    </row>
    <row r="388" spans="1:9" x14ac:dyDescent="0.25">
      <c r="A388" t="s">
        <v>10255</v>
      </c>
      <c r="I388" s="1"/>
    </row>
    <row r="389" spans="1:9" x14ac:dyDescent="0.25">
      <c r="A389" t="s">
        <v>6695</v>
      </c>
      <c r="I389" s="1"/>
    </row>
    <row r="390" spans="1:9" x14ac:dyDescent="0.25">
      <c r="A390" t="s">
        <v>8601</v>
      </c>
      <c r="I390" s="1"/>
    </row>
    <row r="391" spans="1:9" x14ac:dyDescent="0.25">
      <c r="A391" t="s">
        <v>8283</v>
      </c>
      <c r="I391" s="1"/>
    </row>
    <row r="392" spans="1:9" x14ac:dyDescent="0.25">
      <c r="A392" t="s">
        <v>9176</v>
      </c>
      <c r="I392" s="1"/>
    </row>
    <row r="393" spans="1:9" x14ac:dyDescent="0.25">
      <c r="A393" t="s">
        <v>9920</v>
      </c>
      <c r="I393" s="1"/>
    </row>
    <row r="394" spans="1:9" x14ac:dyDescent="0.25">
      <c r="A394" t="s">
        <v>8415</v>
      </c>
      <c r="I394" s="1"/>
    </row>
    <row r="395" spans="1:9" x14ac:dyDescent="0.25">
      <c r="A395" t="s">
        <v>10337</v>
      </c>
      <c r="I395" s="1"/>
    </row>
    <row r="396" spans="1:9" x14ac:dyDescent="0.25">
      <c r="A396" t="s">
        <v>8188</v>
      </c>
      <c r="I396" s="1"/>
    </row>
    <row r="397" spans="1:9" x14ac:dyDescent="0.25">
      <c r="A397" t="s">
        <v>9038</v>
      </c>
      <c r="I397" s="1"/>
    </row>
    <row r="398" spans="1:9" x14ac:dyDescent="0.25">
      <c r="A398" t="s">
        <v>10163</v>
      </c>
      <c r="I398" s="1"/>
    </row>
    <row r="399" spans="1:9" x14ac:dyDescent="0.25">
      <c r="A399" t="s">
        <v>8559</v>
      </c>
      <c r="I399" s="1"/>
    </row>
    <row r="400" spans="1:9" x14ac:dyDescent="0.25">
      <c r="A400" t="s">
        <v>10338</v>
      </c>
      <c r="I400" s="1"/>
    </row>
    <row r="401" spans="1:9" x14ac:dyDescent="0.25">
      <c r="A401" t="s">
        <v>9915</v>
      </c>
      <c r="I401" s="1"/>
    </row>
    <row r="402" spans="1:9" x14ac:dyDescent="0.25">
      <c r="A402" t="s">
        <v>8654</v>
      </c>
      <c r="I402" s="1"/>
    </row>
    <row r="403" spans="1:9" x14ac:dyDescent="0.25">
      <c r="A403" t="s">
        <v>10279</v>
      </c>
      <c r="I403" s="1"/>
    </row>
    <row r="404" spans="1:9" x14ac:dyDescent="0.25">
      <c r="A404" t="s">
        <v>9243</v>
      </c>
      <c r="I404" s="1"/>
    </row>
    <row r="405" spans="1:9" x14ac:dyDescent="0.25">
      <c r="A405" t="s">
        <v>8693</v>
      </c>
      <c r="I405" s="1"/>
    </row>
    <row r="406" spans="1:9" x14ac:dyDescent="0.25">
      <c r="A406" t="s">
        <v>9226</v>
      </c>
      <c r="I406" s="1"/>
    </row>
    <row r="407" spans="1:9" x14ac:dyDescent="0.25">
      <c r="A407" t="s">
        <v>10347</v>
      </c>
      <c r="I407" s="1"/>
    </row>
    <row r="408" spans="1:9" x14ac:dyDescent="0.25">
      <c r="A408" t="s">
        <v>9317</v>
      </c>
      <c r="I408" s="1"/>
    </row>
    <row r="409" spans="1:9" x14ac:dyDescent="0.25">
      <c r="A409" t="s">
        <v>9575</v>
      </c>
      <c r="I409" s="1"/>
    </row>
    <row r="410" spans="1:9" x14ac:dyDescent="0.25">
      <c r="A410" t="s">
        <v>10334</v>
      </c>
      <c r="I410" s="1"/>
    </row>
    <row r="411" spans="1:9" x14ac:dyDescent="0.25">
      <c r="A411" t="s">
        <v>8677</v>
      </c>
      <c r="I411" s="1"/>
    </row>
    <row r="412" spans="1:9" x14ac:dyDescent="0.25">
      <c r="A412" t="s">
        <v>8252</v>
      </c>
      <c r="I412" s="1"/>
    </row>
    <row r="413" spans="1:9" x14ac:dyDescent="0.25">
      <c r="A413" t="s">
        <v>6552</v>
      </c>
      <c r="I413" s="1"/>
    </row>
    <row r="414" spans="1:9" x14ac:dyDescent="0.25">
      <c r="A414" t="s">
        <v>8429</v>
      </c>
      <c r="I414" s="1"/>
    </row>
    <row r="415" spans="1:9" x14ac:dyDescent="0.25">
      <c r="A415" t="s">
        <v>10289</v>
      </c>
      <c r="I415" s="1"/>
    </row>
    <row r="416" spans="1:9" x14ac:dyDescent="0.25">
      <c r="A416" t="s">
        <v>8912</v>
      </c>
      <c r="I416" s="1"/>
    </row>
    <row r="417" spans="1:9" x14ac:dyDescent="0.25">
      <c r="A417" t="s">
        <v>8465</v>
      </c>
      <c r="I417" s="1"/>
    </row>
    <row r="418" spans="1:9" x14ac:dyDescent="0.25">
      <c r="A418" t="s">
        <v>10002</v>
      </c>
      <c r="I418" s="1"/>
    </row>
    <row r="419" spans="1:9" x14ac:dyDescent="0.25">
      <c r="A419" t="s">
        <v>10248</v>
      </c>
      <c r="I419" s="1"/>
    </row>
    <row r="420" spans="1:9" x14ac:dyDescent="0.25">
      <c r="A420" t="s">
        <v>6858</v>
      </c>
      <c r="I420" s="1"/>
    </row>
    <row r="421" spans="1:9" x14ac:dyDescent="0.25">
      <c r="A421" t="s">
        <v>10251</v>
      </c>
      <c r="I421" s="1"/>
    </row>
    <row r="422" spans="1:9" x14ac:dyDescent="0.25">
      <c r="A422" t="s">
        <v>10400</v>
      </c>
      <c r="I422" s="1"/>
    </row>
    <row r="423" spans="1:9" x14ac:dyDescent="0.25">
      <c r="A423" t="s">
        <v>10294</v>
      </c>
      <c r="I423" s="1"/>
    </row>
    <row r="424" spans="1:9" x14ac:dyDescent="0.25">
      <c r="A424" t="s">
        <v>7112</v>
      </c>
      <c r="I424" s="1"/>
    </row>
    <row r="425" spans="1:9" x14ac:dyDescent="0.25">
      <c r="A425" t="s">
        <v>8685</v>
      </c>
      <c r="I425" s="1"/>
    </row>
    <row r="426" spans="1:9" x14ac:dyDescent="0.25">
      <c r="A426" t="s">
        <v>9486</v>
      </c>
      <c r="I426" s="1"/>
    </row>
    <row r="427" spans="1:9" x14ac:dyDescent="0.25">
      <c r="A427" t="s">
        <v>10291</v>
      </c>
      <c r="I427" s="1"/>
    </row>
    <row r="428" spans="1:9" x14ac:dyDescent="0.25">
      <c r="A428" t="s">
        <v>8086</v>
      </c>
      <c r="I428" s="1"/>
    </row>
    <row r="429" spans="1:9" x14ac:dyDescent="0.25">
      <c r="A429" t="s">
        <v>9470</v>
      </c>
      <c r="I429" s="1"/>
    </row>
    <row r="430" spans="1:9" x14ac:dyDescent="0.25">
      <c r="A430" t="s">
        <v>13033</v>
      </c>
      <c r="I430" s="1"/>
    </row>
    <row r="431" spans="1:9" x14ac:dyDescent="0.25">
      <c r="A431" t="s">
        <v>6916</v>
      </c>
      <c r="I431" s="1"/>
    </row>
    <row r="432" spans="1:9" x14ac:dyDescent="0.25">
      <c r="A432" t="s">
        <v>9834</v>
      </c>
      <c r="I432" s="1"/>
    </row>
    <row r="433" spans="1:9" x14ac:dyDescent="0.25">
      <c r="A433" t="s">
        <v>9230</v>
      </c>
      <c r="I433" s="1"/>
    </row>
    <row r="434" spans="1:9" x14ac:dyDescent="0.25">
      <c r="A434" t="s">
        <v>9679</v>
      </c>
      <c r="I434" s="1"/>
    </row>
    <row r="435" spans="1:9" x14ac:dyDescent="0.25">
      <c r="A435" t="s">
        <v>9809</v>
      </c>
      <c r="I435" s="1"/>
    </row>
    <row r="436" spans="1:9" x14ac:dyDescent="0.25">
      <c r="A436" t="s">
        <v>7122</v>
      </c>
      <c r="I436" s="1"/>
    </row>
    <row r="437" spans="1:9" x14ac:dyDescent="0.25">
      <c r="A437" t="s">
        <v>9716</v>
      </c>
      <c r="I437" s="1"/>
    </row>
    <row r="438" spans="1:9" x14ac:dyDescent="0.25">
      <c r="A438" t="s">
        <v>10179</v>
      </c>
      <c r="I438" s="1"/>
    </row>
    <row r="439" spans="1:9" x14ac:dyDescent="0.25">
      <c r="A439" t="s">
        <v>8855</v>
      </c>
      <c r="I439" s="1"/>
    </row>
    <row r="440" spans="1:9" x14ac:dyDescent="0.25">
      <c r="A440" t="s">
        <v>10088</v>
      </c>
      <c r="I440" s="1"/>
    </row>
    <row r="441" spans="1:9" x14ac:dyDescent="0.25">
      <c r="A441" t="s">
        <v>8821</v>
      </c>
      <c r="I441" s="1"/>
    </row>
    <row r="442" spans="1:9" x14ac:dyDescent="0.25">
      <c r="A442" t="s">
        <v>10403</v>
      </c>
      <c r="I442" s="1"/>
    </row>
    <row r="443" spans="1:9" x14ac:dyDescent="0.25">
      <c r="A443" t="s">
        <v>9849</v>
      </c>
      <c r="I443" s="1"/>
    </row>
    <row r="444" spans="1:9" x14ac:dyDescent="0.25">
      <c r="A444" t="s">
        <v>10141</v>
      </c>
      <c r="I444" s="1"/>
    </row>
    <row r="445" spans="1:9" x14ac:dyDescent="0.25">
      <c r="A445" t="s">
        <v>9563</v>
      </c>
      <c r="I445" s="1"/>
    </row>
    <row r="446" spans="1:9" x14ac:dyDescent="0.25">
      <c r="A446" t="s">
        <v>9387</v>
      </c>
      <c r="I446" s="1"/>
    </row>
    <row r="447" spans="1:9" x14ac:dyDescent="0.25">
      <c r="A447" t="s">
        <v>9356</v>
      </c>
      <c r="I447" s="1"/>
    </row>
    <row r="448" spans="1:9" x14ac:dyDescent="0.25">
      <c r="A448" t="s">
        <v>10177</v>
      </c>
      <c r="I448" s="1"/>
    </row>
    <row r="449" spans="1:9" x14ac:dyDescent="0.25">
      <c r="A449" t="s">
        <v>8808</v>
      </c>
      <c r="I449" s="1"/>
    </row>
    <row r="450" spans="1:9" x14ac:dyDescent="0.25">
      <c r="A450" t="s">
        <v>6719</v>
      </c>
      <c r="I450" s="1"/>
    </row>
    <row r="451" spans="1:9" x14ac:dyDescent="0.25">
      <c r="A451" t="s">
        <v>6713</v>
      </c>
      <c r="I451" s="1"/>
    </row>
    <row r="452" spans="1:9" x14ac:dyDescent="0.25">
      <c r="A452" t="s">
        <v>8089</v>
      </c>
      <c r="I452" s="1"/>
    </row>
    <row r="453" spans="1:9" x14ac:dyDescent="0.25">
      <c r="A453" t="s">
        <v>9793</v>
      </c>
      <c r="I453" s="1"/>
    </row>
    <row r="454" spans="1:9" x14ac:dyDescent="0.25">
      <c r="A454" t="s">
        <v>8263</v>
      </c>
      <c r="I454" s="1"/>
    </row>
    <row r="455" spans="1:9" x14ac:dyDescent="0.25">
      <c r="A455" t="s">
        <v>8608</v>
      </c>
      <c r="I455" s="1"/>
    </row>
    <row r="456" spans="1:9" x14ac:dyDescent="0.25">
      <c r="A456" t="s">
        <v>10196</v>
      </c>
      <c r="I456" s="1"/>
    </row>
    <row r="457" spans="1:9" x14ac:dyDescent="0.25">
      <c r="A457" t="s">
        <v>8704</v>
      </c>
      <c r="I457" s="1"/>
    </row>
    <row r="458" spans="1:9" x14ac:dyDescent="0.25">
      <c r="A458" t="s">
        <v>8504</v>
      </c>
      <c r="I458" s="1"/>
    </row>
    <row r="459" spans="1:9" x14ac:dyDescent="0.25">
      <c r="A459" t="s">
        <v>8448</v>
      </c>
      <c r="I459" s="1"/>
    </row>
    <row r="460" spans="1:9" x14ac:dyDescent="0.25">
      <c r="A460" t="s">
        <v>10368</v>
      </c>
      <c r="I460" s="1"/>
    </row>
    <row r="461" spans="1:9" x14ac:dyDescent="0.25">
      <c r="A461" t="s">
        <v>9087</v>
      </c>
      <c r="I461" s="1"/>
    </row>
    <row r="462" spans="1:9" x14ac:dyDescent="0.25">
      <c r="A462" t="s">
        <v>8377</v>
      </c>
      <c r="I462" s="1"/>
    </row>
    <row r="463" spans="1:9" x14ac:dyDescent="0.25">
      <c r="A463" t="s">
        <v>10202</v>
      </c>
      <c r="I463" s="1"/>
    </row>
    <row r="464" spans="1:9" x14ac:dyDescent="0.25">
      <c r="A464" t="s">
        <v>9462</v>
      </c>
      <c r="I464" s="1"/>
    </row>
    <row r="465" spans="1:9" x14ac:dyDescent="0.25">
      <c r="A465" t="s">
        <v>10354</v>
      </c>
      <c r="I465" s="1"/>
    </row>
    <row r="466" spans="1:9" x14ac:dyDescent="0.25">
      <c r="A466" t="s">
        <v>9821</v>
      </c>
      <c r="I466" s="1"/>
    </row>
    <row r="467" spans="1:9" x14ac:dyDescent="0.25">
      <c r="A467" t="s">
        <v>7055</v>
      </c>
      <c r="I467" s="1"/>
    </row>
    <row r="468" spans="1:9" x14ac:dyDescent="0.25">
      <c r="A468" t="s">
        <v>8146</v>
      </c>
      <c r="I468" s="1"/>
    </row>
    <row r="469" spans="1:9" x14ac:dyDescent="0.25">
      <c r="A469" t="s">
        <v>6696</v>
      </c>
      <c r="I469" s="1"/>
    </row>
    <row r="470" spans="1:9" x14ac:dyDescent="0.25">
      <c r="A470" t="s">
        <v>10110</v>
      </c>
      <c r="I470" s="1"/>
    </row>
    <row r="471" spans="1:9" x14ac:dyDescent="0.25">
      <c r="A471" t="s">
        <v>9157</v>
      </c>
      <c r="I471" s="1"/>
    </row>
    <row r="472" spans="1:9" x14ac:dyDescent="0.25">
      <c r="A472" t="s">
        <v>8294</v>
      </c>
      <c r="I472" s="1"/>
    </row>
    <row r="473" spans="1:9" x14ac:dyDescent="0.25">
      <c r="A473" t="s">
        <v>6208</v>
      </c>
      <c r="I473" s="1"/>
    </row>
    <row r="474" spans="1:9" x14ac:dyDescent="0.25">
      <c r="A474" t="s">
        <v>9362</v>
      </c>
      <c r="I474" s="1"/>
    </row>
    <row r="475" spans="1:9" x14ac:dyDescent="0.25">
      <c r="A475" t="s">
        <v>9533</v>
      </c>
      <c r="I475" s="1"/>
    </row>
    <row r="476" spans="1:9" x14ac:dyDescent="0.25">
      <c r="A476" t="s">
        <v>8970</v>
      </c>
      <c r="I476" s="1"/>
    </row>
    <row r="477" spans="1:9" x14ac:dyDescent="0.25">
      <c r="A477" t="s">
        <v>10260</v>
      </c>
      <c r="I477" s="1"/>
    </row>
    <row r="478" spans="1:9" x14ac:dyDescent="0.25">
      <c r="A478" t="s">
        <v>8861</v>
      </c>
      <c r="I478" s="1"/>
    </row>
    <row r="479" spans="1:9" x14ac:dyDescent="0.25">
      <c r="A479" t="s">
        <v>9136</v>
      </c>
      <c r="I479" s="1"/>
    </row>
    <row r="480" spans="1:9" x14ac:dyDescent="0.25">
      <c r="A480" t="s">
        <v>10325</v>
      </c>
      <c r="I480" s="1"/>
    </row>
    <row r="481" spans="1:9" x14ac:dyDescent="0.25">
      <c r="A481" t="s">
        <v>9142</v>
      </c>
      <c r="I481" s="1"/>
    </row>
    <row r="482" spans="1:9" x14ac:dyDescent="0.25">
      <c r="A482" t="s">
        <v>8964</v>
      </c>
      <c r="I482" s="1"/>
    </row>
    <row r="483" spans="1:9" x14ac:dyDescent="0.25">
      <c r="A483" t="s">
        <v>9165</v>
      </c>
      <c r="I483" s="1"/>
    </row>
    <row r="484" spans="1:9" x14ac:dyDescent="0.25">
      <c r="A484" t="s">
        <v>9322</v>
      </c>
      <c r="I484" s="1"/>
    </row>
    <row r="485" spans="1:9" x14ac:dyDescent="0.25">
      <c r="A485" t="s">
        <v>10058</v>
      </c>
      <c r="I485" s="1"/>
    </row>
    <row r="486" spans="1:9" x14ac:dyDescent="0.25">
      <c r="A486" t="s">
        <v>9830</v>
      </c>
      <c r="I486" s="1"/>
    </row>
    <row r="487" spans="1:9" x14ac:dyDescent="0.25">
      <c r="A487" t="s">
        <v>6828</v>
      </c>
      <c r="I487" s="1"/>
    </row>
    <row r="488" spans="1:9" x14ac:dyDescent="0.25">
      <c r="A488" t="s">
        <v>8700</v>
      </c>
      <c r="I488" s="1"/>
    </row>
    <row r="489" spans="1:9" x14ac:dyDescent="0.25">
      <c r="A489" t="s">
        <v>8647</v>
      </c>
      <c r="I489" s="1"/>
    </row>
    <row r="490" spans="1:9" x14ac:dyDescent="0.25">
      <c r="A490" t="s">
        <v>9625</v>
      </c>
      <c r="I490" s="1"/>
    </row>
    <row r="491" spans="1:9" x14ac:dyDescent="0.25">
      <c r="A491" t="s">
        <v>8890</v>
      </c>
      <c r="I491" s="1"/>
    </row>
    <row r="492" spans="1:9" x14ac:dyDescent="0.25">
      <c r="A492" t="s">
        <v>9798</v>
      </c>
      <c r="I492" s="1"/>
    </row>
    <row r="493" spans="1:9" x14ac:dyDescent="0.25">
      <c r="A493" t="s">
        <v>9258</v>
      </c>
      <c r="I493" s="1"/>
    </row>
    <row r="494" spans="1:9" x14ac:dyDescent="0.25">
      <c r="A494" t="s">
        <v>8422</v>
      </c>
      <c r="I494" s="1"/>
    </row>
    <row r="495" spans="1:9" x14ac:dyDescent="0.25">
      <c r="A495" t="s">
        <v>8209</v>
      </c>
      <c r="I495" s="1"/>
    </row>
    <row r="496" spans="1:9" x14ac:dyDescent="0.25">
      <c r="A496" t="s">
        <v>8969</v>
      </c>
      <c r="I496" s="1"/>
    </row>
    <row r="497" spans="1:9" x14ac:dyDescent="0.25">
      <c r="A497" t="s">
        <v>10080</v>
      </c>
      <c r="I497" s="1"/>
    </row>
    <row r="498" spans="1:9" x14ac:dyDescent="0.25">
      <c r="A498" t="s">
        <v>8174</v>
      </c>
      <c r="I498" s="1"/>
    </row>
    <row r="499" spans="1:9" x14ac:dyDescent="0.25">
      <c r="A499" t="s">
        <v>8128</v>
      </c>
      <c r="I499" s="1"/>
    </row>
    <row r="500" spans="1:9" x14ac:dyDescent="0.25">
      <c r="A500" t="s">
        <v>9851</v>
      </c>
      <c r="I500" s="1"/>
    </row>
    <row r="501" spans="1:9" x14ac:dyDescent="0.25">
      <c r="A501" t="s">
        <v>10221</v>
      </c>
      <c r="I501" s="1"/>
    </row>
    <row r="502" spans="1:9" x14ac:dyDescent="0.25">
      <c r="A502" t="s">
        <v>8673</v>
      </c>
      <c r="I502" s="1"/>
    </row>
    <row r="503" spans="1:9" x14ac:dyDescent="0.25">
      <c r="A503" t="s">
        <v>8769</v>
      </c>
      <c r="I503" s="1"/>
    </row>
    <row r="504" spans="1:9" x14ac:dyDescent="0.25">
      <c r="A504" t="s">
        <v>8401</v>
      </c>
      <c r="I504" s="1"/>
    </row>
    <row r="505" spans="1:9" x14ac:dyDescent="0.25">
      <c r="A505" t="s">
        <v>8284</v>
      </c>
      <c r="I505" s="1"/>
    </row>
    <row r="506" spans="1:9" x14ac:dyDescent="0.25">
      <c r="A506" t="s">
        <v>10350</v>
      </c>
      <c r="I506" s="1"/>
    </row>
    <row r="507" spans="1:9" x14ac:dyDescent="0.25">
      <c r="A507" t="s">
        <v>10236</v>
      </c>
      <c r="I507" s="1"/>
    </row>
    <row r="508" spans="1:9" x14ac:dyDescent="0.25">
      <c r="A508" t="s">
        <v>9822</v>
      </c>
      <c r="I508" s="1"/>
    </row>
    <row r="509" spans="1:9" x14ac:dyDescent="0.25">
      <c r="A509" t="s">
        <v>10261</v>
      </c>
      <c r="I509" s="1"/>
    </row>
    <row r="510" spans="1:9" x14ac:dyDescent="0.25">
      <c r="A510" t="s">
        <v>8988</v>
      </c>
      <c r="I510" s="1"/>
    </row>
    <row r="511" spans="1:9" x14ac:dyDescent="0.25">
      <c r="A511" t="s">
        <v>9015</v>
      </c>
      <c r="I511" s="1"/>
    </row>
    <row r="512" spans="1:9" x14ac:dyDescent="0.25">
      <c r="A512" t="s">
        <v>10017</v>
      </c>
      <c r="I512" s="1"/>
    </row>
    <row r="513" spans="1:9" x14ac:dyDescent="0.25">
      <c r="A513" t="s">
        <v>8859</v>
      </c>
      <c r="I513" s="1"/>
    </row>
    <row r="514" spans="1:9" x14ac:dyDescent="0.25">
      <c r="A514" t="s">
        <v>10059</v>
      </c>
      <c r="I514" s="1"/>
    </row>
    <row r="515" spans="1:9" x14ac:dyDescent="0.25">
      <c r="A515" t="s">
        <v>10047</v>
      </c>
      <c r="I515" s="1"/>
    </row>
    <row r="516" spans="1:9" x14ac:dyDescent="0.25">
      <c r="A516" t="s">
        <v>9271</v>
      </c>
      <c r="I516" s="1"/>
    </row>
    <row r="517" spans="1:9" x14ac:dyDescent="0.25">
      <c r="A517" t="s">
        <v>6025</v>
      </c>
      <c r="I517" s="1"/>
    </row>
    <row r="518" spans="1:9" x14ac:dyDescent="0.25">
      <c r="A518" t="s">
        <v>10023</v>
      </c>
      <c r="I518" s="1"/>
    </row>
    <row r="519" spans="1:9" x14ac:dyDescent="0.25">
      <c r="A519" t="s">
        <v>9951</v>
      </c>
      <c r="I519" s="1"/>
    </row>
    <row r="520" spans="1:9" x14ac:dyDescent="0.25">
      <c r="A520" t="s">
        <v>10240</v>
      </c>
      <c r="I520" s="1"/>
    </row>
    <row r="521" spans="1:9" x14ac:dyDescent="0.25">
      <c r="A521" t="s">
        <v>9696</v>
      </c>
      <c r="I521" s="1"/>
    </row>
    <row r="522" spans="1:9" x14ac:dyDescent="0.25">
      <c r="A522" t="s">
        <v>10321</v>
      </c>
      <c r="I522" s="1"/>
    </row>
    <row r="523" spans="1:9" x14ac:dyDescent="0.25">
      <c r="A523" t="s">
        <v>7148</v>
      </c>
      <c r="I523" s="1"/>
    </row>
    <row r="524" spans="1:9" x14ac:dyDescent="0.25">
      <c r="A524" t="s">
        <v>5975</v>
      </c>
      <c r="I524" s="1"/>
    </row>
    <row r="525" spans="1:9" x14ac:dyDescent="0.25">
      <c r="A525" t="s">
        <v>8317</v>
      </c>
      <c r="I525" s="1"/>
    </row>
    <row r="526" spans="1:9" x14ac:dyDescent="0.25">
      <c r="A526" t="s">
        <v>9621</v>
      </c>
      <c r="I526" s="1"/>
    </row>
    <row r="527" spans="1:9" x14ac:dyDescent="0.25">
      <c r="A527" t="s">
        <v>10314</v>
      </c>
      <c r="I527" s="1"/>
    </row>
    <row r="528" spans="1:9" x14ac:dyDescent="0.25">
      <c r="A528" t="s">
        <v>8483</v>
      </c>
      <c r="I528" s="1"/>
    </row>
    <row r="529" spans="1:9" x14ac:dyDescent="0.25">
      <c r="A529" t="s">
        <v>9422</v>
      </c>
      <c r="I529" s="1"/>
    </row>
    <row r="530" spans="1:9" x14ac:dyDescent="0.25">
      <c r="A530" t="s">
        <v>10386</v>
      </c>
      <c r="I530" s="1"/>
    </row>
    <row r="531" spans="1:9" x14ac:dyDescent="0.25">
      <c r="A531" t="s">
        <v>8877</v>
      </c>
      <c r="I531" s="1"/>
    </row>
    <row r="532" spans="1:9" x14ac:dyDescent="0.25">
      <c r="A532" t="s">
        <v>8882</v>
      </c>
      <c r="I532" s="1"/>
    </row>
    <row r="533" spans="1:9" x14ac:dyDescent="0.25">
      <c r="A533" t="s">
        <v>8370</v>
      </c>
      <c r="I533" s="1"/>
    </row>
    <row r="534" spans="1:9" x14ac:dyDescent="0.25">
      <c r="A534" t="s">
        <v>8860</v>
      </c>
      <c r="I534" s="1"/>
    </row>
    <row r="535" spans="1:9" x14ac:dyDescent="0.25">
      <c r="A535" t="s">
        <v>10120</v>
      </c>
      <c r="I535" s="1"/>
    </row>
    <row r="536" spans="1:9" x14ac:dyDescent="0.25">
      <c r="A536" t="s">
        <v>10406</v>
      </c>
      <c r="I536" s="1"/>
    </row>
    <row r="537" spans="1:9" x14ac:dyDescent="0.25">
      <c r="A537" t="s">
        <v>9939</v>
      </c>
      <c r="I537" s="1"/>
    </row>
    <row r="538" spans="1:9" x14ac:dyDescent="0.25">
      <c r="A538" t="s">
        <v>8266</v>
      </c>
      <c r="I538" s="1"/>
    </row>
    <row r="539" spans="1:9" x14ac:dyDescent="0.25">
      <c r="A539" t="s">
        <v>10402</v>
      </c>
      <c r="I539" s="1"/>
    </row>
    <row r="540" spans="1:9" x14ac:dyDescent="0.25">
      <c r="A540" t="s">
        <v>8242</v>
      </c>
      <c r="I540" s="1"/>
    </row>
    <row r="541" spans="1:9" x14ac:dyDescent="0.25">
      <c r="A541" t="s">
        <v>8694</v>
      </c>
      <c r="I541" s="1"/>
    </row>
    <row r="542" spans="1:9" x14ac:dyDescent="0.25">
      <c r="A542" t="s">
        <v>9089</v>
      </c>
      <c r="I542" s="1"/>
    </row>
    <row r="543" spans="1:9" x14ac:dyDescent="0.25">
      <c r="A543" t="s">
        <v>7135</v>
      </c>
      <c r="I543" s="1"/>
    </row>
    <row r="544" spans="1:9" x14ac:dyDescent="0.25">
      <c r="A544" t="s">
        <v>8106</v>
      </c>
      <c r="I544" s="1"/>
    </row>
    <row r="545" spans="1:9" x14ac:dyDescent="0.25">
      <c r="A545" t="s">
        <v>7138</v>
      </c>
      <c r="I545" s="1"/>
    </row>
    <row r="546" spans="1:9" x14ac:dyDescent="0.25">
      <c r="A546" t="s">
        <v>8534</v>
      </c>
      <c r="I546" s="1"/>
    </row>
    <row r="547" spans="1:9" x14ac:dyDescent="0.25">
      <c r="A547" t="s">
        <v>9221</v>
      </c>
      <c r="I547" s="1"/>
    </row>
    <row r="548" spans="1:9" x14ac:dyDescent="0.25">
      <c r="A548" t="s">
        <v>8275</v>
      </c>
      <c r="I548" s="1"/>
    </row>
    <row r="549" spans="1:9" x14ac:dyDescent="0.25">
      <c r="A549" t="s">
        <v>9254</v>
      </c>
      <c r="I549" s="1"/>
    </row>
    <row r="550" spans="1:9" x14ac:dyDescent="0.25">
      <c r="A550" t="s">
        <v>6525</v>
      </c>
      <c r="I550" s="1"/>
    </row>
    <row r="551" spans="1:9" x14ac:dyDescent="0.25">
      <c r="A551" t="s">
        <v>9332</v>
      </c>
      <c r="I551" s="1"/>
    </row>
    <row r="552" spans="1:9" x14ac:dyDescent="0.25">
      <c r="A552" t="s">
        <v>8777</v>
      </c>
      <c r="I552" s="1"/>
    </row>
    <row r="553" spans="1:9" x14ac:dyDescent="0.25">
      <c r="A553" t="s">
        <v>9714</v>
      </c>
      <c r="I553" s="1"/>
    </row>
    <row r="554" spans="1:9" x14ac:dyDescent="0.25">
      <c r="A554" t="s">
        <v>9064</v>
      </c>
      <c r="I554" s="1"/>
    </row>
    <row r="555" spans="1:9" x14ac:dyDescent="0.25">
      <c r="A555" t="s">
        <v>8695</v>
      </c>
      <c r="I555" s="1"/>
    </row>
    <row r="556" spans="1:9" x14ac:dyDescent="0.25">
      <c r="A556" t="s">
        <v>8441</v>
      </c>
      <c r="I556" s="1"/>
    </row>
    <row r="557" spans="1:9" x14ac:dyDescent="0.25">
      <c r="A557" t="s">
        <v>9430</v>
      </c>
      <c r="I557" s="1"/>
    </row>
    <row r="558" spans="1:9" x14ac:dyDescent="0.25">
      <c r="A558" t="s">
        <v>10287</v>
      </c>
      <c r="I558" s="1"/>
    </row>
    <row r="559" spans="1:9" x14ac:dyDescent="0.25">
      <c r="A559" t="s">
        <v>9465</v>
      </c>
      <c r="I559" s="1"/>
    </row>
    <row r="560" spans="1:9" x14ac:dyDescent="0.25">
      <c r="A560" t="s">
        <v>10299</v>
      </c>
      <c r="I560" s="1"/>
    </row>
    <row r="561" spans="1:9" x14ac:dyDescent="0.25">
      <c r="A561" t="s">
        <v>6798</v>
      </c>
      <c r="I561" s="1"/>
    </row>
    <row r="562" spans="1:9" x14ac:dyDescent="0.25">
      <c r="A562" t="s">
        <v>10340</v>
      </c>
      <c r="I562" s="1"/>
    </row>
    <row r="563" spans="1:9" x14ac:dyDescent="0.25">
      <c r="A563" t="s">
        <v>9000</v>
      </c>
      <c r="I563" s="1"/>
    </row>
    <row r="564" spans="1:9" x14ac:dyDescent="0.25">
      <c r="A564" t="s">
        <v>10295</v>
      </c>
      <c r="I564" s="1"/>
    </row>
    <row r="565" spans="1:9" x14ac:dyDescent="0.25">
      <c r="A565" t="s">
        <v>9267</v>
      </c>
      <c r="I565" s="1"/>
    </row>
    <row r="566" spans="1:9" x14ac:dyDescent="0.25">
      <c r="A566" t="s">
        <v>5995</v>
      </c>
      <c r="I566" s="1"/>
    </row>
    <row r="567" spans="1:9" x14ac:dyDescent="0.25">
      <c r="A567" t="s">
        <v>9553</v>
      </c>
      <c r="I567" s="1"/>
    </row>
    <row r="568" spans="1:9" x14ac:dyDescent="0.25">
      <c r="A568" t="s">
        <v>10393</v>
      </c>
      <c r="I568" s="1"/>
    </row>
    <row r="569" spans="1:9" x14ac:dyDescent="0.25">
      <c r="A569" t="s">
        <v>8364</v>
      </c>
      <c r="I569" s="1"/>
    </row>
    <row r="570" spans="1:9" x14ac:dyDescent="0.25">
      <c r="A570" t="s">
        <v>9268</v>
      </c>
      <c r="I570" s="1"/>
    </row>
    <row r="571" spans="1:9" x14ac:dyDescent="0.25">
      <c r="A571" t="s">
        <v>9659</v>
      </c>
      <c r="I571" s="1"/>
    </row>
    <row r="572" spans="1:9" x14ac:dyDescent="0.25">
      <c r="A572" t="s">
        <v>9511</v>
      </c>
      <c r="I572" s="1"/>
    </row>
    <row r="573" spans="1:9" x14ac:dyDescent="0.25">
      <c r="A573" t="s">
        <v>10138</v>
      </c>
      <c r="I573" s="1"/>
    </row>
    <row r="574" spans="1:9" x14ac:dyDescent="0.25">
      <c r="A574" t="s">
        <v>7132</v>
      </c>
      <c r="I574" s="1"/>
    </row>
    <row r="575" spans="1:9" x14ac:dyDescent="0.25">
      <c r="A575" t="s">
        <v>10099</v>
      </c>
      <c r="I575" s="1"/>
    </row>
    <row r="576" spans="1:9" x14ac:dyDescent="0.25">
      <c r="A576" t="s">
        <v>8330</v>
      </c>
      <c r="I576" s="1"/>
    </row>
    <row r="577" spans="1:9" x14ac:dyDescent="0.25">
      <c r="A577" t="s">
        <v>9903</v>
      </c>
      <c r="I577" s="1"/>
    </row>
    <row r="578" spans="1:9" x14ac:dyDescent="0.25">
      <c r="A578" t="s">
        <v>9730</v>
      </c>
      <c r="I578" s="1"/>
    </row>
    <row r="579" spans="1:9" x14ac:dyDescent="0.25">
      <c r="A579" t="s">
        <v>9937</v>
      </c>
      <c r="I579" s="1"/>
    </row>
    <row r="580" spans="1:9" x14ac:dyDescent="0.25">
      <c r="A580" t="s">
        <v>6682</v>
      </c>
      <c r="I580" s="1"/>
    </row>
    <row r="581" spans="1:9" x14ac:dyDescent="0.25">
      <c r="A581" t="s">
        <v>214</v>
      </c>
      <c r="I581" s="1"/>
    </row>
    <row r="582" spans="1:9" x14ac:dyDescent="0.25">
      <c r="A582" t="s">
        <v>8395</v>
      </c>
      <c r="I582" s="1"/>
    </row>
    <row r="583" spans="1:9" x14ac:dyDescent="0.25">
      <c r="A583" t="s">
        <v>9540</v>
      </c>
      <c r="I583" s="1"/>
    </row>
    <row r="584" spans="1:9" x14ac:dyDescent="0.25">
      <c r="A584" t="s">
        <v>9461</v>
      </c>
      <c r="I584" s="1"/>
    </row>
    <row r="585" spans="1:9" x14ac:dyDescent="0.25">
      <c r="A585" t="s">
        <v>8950</v>
      </c>
      <c r="I585" s="1"/>
    </row>
    <row r="586" spans="1:9" x14ac:dyDescent="0.25">
      <c r="A586" t="s">
        <v>8696</v>
      </c>
      <c r="I586" s="1"/>
    </row>
    <row r="587" spans="1:9" x14ac:dyDescent="0.25">
      <c r="A587" t="s">
        <v>9213</v>
      </c>
      <c r="I587" s="1"/>
    </row>
    <row r="588" spans="1:9" x14ac:dyDescent="0.25">
      <c r="A588" t="s">
        <v>10011</v>
      </c>
      <c r="I588" s="1"/>
    </row>
    <row r="589" spans="1:9" x14ac:dyDescent="0.25">
      <c r="A589" t="s">
        <v>10280</v>
      </c>
      <c r="I589" s="1"/>
    </row>
    <row r="590" spans="1:9" x14ac:dyDescent="0.25">
      <c r="A590" t="s">
        <v>8640</v>
      </c>
      <c r="I590" s="1"/>
    </row>
    <row r="591" spans="1:9" x14ac:dyDescent="0.25">
      <c r="A591" t="s">
        <v>8774</v>
      </c>
      <c r="I591" s="1"/>
    </row>
    <row r="592" spans="1:9" x14ac:dyDescent="0.25">
      <c r="A592" t="s">
        <v>8136</v>
      </c>
      <c r="I592" s="1"/>
    </row>
    <row r="593" spans="1:9" x14ac:dyDescent="0.25">
      <c r="A593" t="s">
        <v>8470</v>
      </c>
      <c r="I593" s="1"/>
    </row>
    <row r="594" spans="1:9" x14ac:dyDescent="0.25">
      <c r="A594" t="s">
        <v>9824</v>
      </c>
      <c r="I594" s="1"/>
    </row>
    <row r="595" spans="1:9" x14ac:dyDescent="0.25">
      <c r="A595" t="s">
        <v>8898</v>
      </c>
      <c r="I595" s="1"/>
    </row>
    <row r="596" spans="1:9" x14ac:dyDescent="0.25">
      <c r="A596" t="s">
        <v>9689</v>
      </c>
      <c r="I596" s="1"/>
    </row>
    <row r="597" spans="1:9" x14ac:dyDescent="0.25">
      <c r="A597" t="s">
        <v>8454</v>
      </c>
      <c r="I597" s="1"/>
    </row>
    <row r="598" spans="1:9" x14ac:dyDescent="0.25">
      <c r="A598" t="s">
        <v>9865</v>
      </c>
      <c r="I598" s="1"/>
    </row>
    <row r="599" spans="1:9" x14ac:dyDescent="0.25">
      <c r="A599" t="s">
        <v>8519</v>
      </c>
      <c r="I599" s="1"/>
    </row>
    <row r="600" spans="1:9" x14ac:dyDescent="0.25">
      <c r="A600" t="s">
        <v>9036</v>
      </c>
      <c r="I600" s="1"/>
    </row>
    <row r="601" spans="1:9" x14ac:dyDescent="0.25">
      <c r="A601" t="s">
        <v>6687</v>
      </c>
      <c r="I601" s="1"/>
    </row>
    <row r="602" spans="1:9" x14ac:dyDescent="0.25">
      <c r="A602" t="s">
        <v>8198</v>
      </c>
      <c r="I602" s="1"/>
    </row>
    <row r="603" spans="1:9" x14ac:dyDescent="0.25">
      <c r="A603" t="s">
        <v>9956</v>
      </c>
      <c r="I603" s="1"/>
    </row>
    <row r="604" spans="1:9" x14ac:dyDescent="0.25">
      <c r="A604" t="s">
        <v>8472</v>
      </c>
      <c r="I604" s="1"/>
    </row>
    <row r="605" spans="1:9" x14ac:dyDescent="0.25">
      <c r="A605" t="s">
        <v>8761</v>
      </c>
      <c r="I605" s="1"/>
    </row>
    <row r="606" spans="1:9" x14ac:dyDescent="0.25">
      <c r="A606" t="s">
        <v>9619</v>
      </c>
      <c r="I606" s="1"/>
    </row>
    <row r="607" spans="1:9" x14ac:dyDescent="0.25">
      <c r="A607" t="s">
        <v>8941</v>
      </c>
      <c r="I607" s="1"/>
    </row>
    <row r="608" spans="1:9" x14ac:dyDescent="0.25">
      <c r="A608" t="s">
        <v>9066</v>
      </c>
      <c r="I608" s="1"/>
    </row>
    <row r="609" spans="1:9" x14ac:dyDescent="0.25">
      <c r="A609" t="s">
        <v>8405</v>
      </c>
      <c r="I609" s="1"/>
    </row>
    <row r="610" spans="1:9" x14ac:dyDescent="0.25">
      <c r="A610" t="s">
        <v>9290</v>
      </c>
      <c r="I610" s="1"/>
    </row>
    <row r="611" spans="1:9" x14ac:dyDescent="0.25">
      <c r="A611" t="s">
        <v>9135</v>
      </c>
      <c r="I611" s="1"/>
    </row>
    <row r="612" spans="1:9" x14ac:dyDescent="0.25">
      <c r="A612" t="s">
        <v>9046</v>
      </c>
      <c r="I612" s="1"/>
    </row>
    <row r="613" spans="1:9" x14ac:dyDescent="0.25">
      <c r="A613" t="s">
        <v>9007</v>
      </c>
      <c r="I613" s="1"/>
    </row>
    <row r="614" spans="1:9" x14ac:dyDescent="0.25">
      <c r="A614" t="s">
        <v>9897</v>
      </c>
      <c r="I614" s="1"/>
    </row>
    <row r="615" spans="1:9" x14ac:dyDescent="0.25">
      <c r="A615" t="s">
        <v>9305</v>
      </c>
      <c r="I615" s="1"/>
    </row>
    <row r="616" spans="1:9" x14ac:dyDescent="0.25">
      <c r="A616" t="s">
        <v>8274</v>
      </c>
      <c r="I616" s="1"/>
    </row>
    <row r="617" spans="1:9" x14ac:dyDescent="0.25">
      <c r="A617" t="s">
        <v>9265</v>
      </c>
      <c r="I617" s="1"/>
    </row>
    <row r="618" spans="1:9" x14ac:dyDescent="0.25">
      <c r="A618" t="s">
        <v>9242</v>
      </c>
      <c r="I618" s="1"/>
    </row>
    <row r="619" spans="1:9" x14ac:dyDescent="0.25">
      <c r="A619" t="s">
        <v>6724</v>
      </c>
      <c r="I619" s="1"/>
    </row>
    <row r="620" spans="1:9" x14ac:dyDescent="0.25">
      <c r="A620" t="s">
        <v>8450</v>
      </c>
      <c r="I620" s="1"/>
    </row>
    <row r="621" spans="1:9" x14ac:dyDescent="0.25">
      <c r="A621" t="s">
        <v>8180</v>
      </c>
      <c r="I621" s="1"/>
    </row>
    <row r="622" spans="1:9" x14ac:dyDescent="0.25">
      <c r="A622" t="s">
        <v>9167</v>
      </c>
      <c r="I622" s="1"/>
    </row>
    <row r="623" spans="1:9" x14ac:dyDescent="0.25">
      <c r="A623" t="s">
        <v>8436</v>
      </c>
      <c r="I623" s="1"/>
    </row>
    <row r="624" spans="1:9" x14ac:dyDescent="0.25">
      <c r="A624" t="s">
        <v>9158</v>
      </c>
      <c r="I624" s="1"/>
    </row>
    <row r="625" spans="1:9" x14ac:dyDescent="0.25">
      <c r="A625" t="s">
        <v>10129</v>
      </c>
      <c r="I625" s="1"/>
    </row>
    <row r="626" spans="1:9" x14ac:dyDescent="0.25">
      <c r="A626" t="s">
        <v>9391</v>
      </c>
      <c r="I626" s="1"/>
    </row>
    <row r="627" spans="1:9" x14ac:dyDescent="0.25">
      <c r="A627" t="s">
        <v>6691</v>
      </c>
      <c r="I627" s="1"/>
    </row>
    <row r="628" spans="1:9" x14ac:dyDescent="0.25">
      <c r="A628" t="s">
        <v>10401</v>
      </c>
      <c r="I628" s="1"/>
    </row>
    <row r="629" spans="1:9" x14ac:dyDescent="0.25">
      <c r="A629" t="s">
        <v>10150</v>
      </c>
      <c r="I629" s="1"/>
    </row>
    <row r="630" spans="1:9" x14ac:dyDescent="0.25">
      <c r="A630" t="s">
        <v>9100</v>
      </c>
      <c r="I630" s="1"/>
    </row>
    <row r="631" spans="1:9" x14ac:dyDescent="0.25">
      <c r="A631" t="s">
        <v>6750</v>
      </c>
      <c r="I631" s="1"/>
    </row>
    <row r="632" spans="1:9" x14ac:dyDescent="0.25">
      <c r="A632" t="s">
        <v>10018</v>
      </c>
      <c r="I632" s="1"/>
    </row>
    <row r="633" spans="1:9" x14ac:dyDescent="0.25">
      <c r="A633" t="s">
        <v>9360</v>
      </c>
      <c r="I633" s="1"/>
    </row>
    <row r="634" spans="1:9" x14ac:dyDescent="0.25">
      <c r="A634" t="s">
        <v>8368</v>
      </c>
      <c r="I634" s="1"/>
    </row>
    <row r="635" spans="1:9" x14ac:dyDescent="0.25">
      <c r="A635" t="s">
        <v>5831</v>
      </c>
      <c r="I635" s="1"/>
    </row>
    <row r="636" spans="1:9" x14ac:dyDescent="0.25">
      <c r="A636" t="s">
        <v>8476</v>
      </c>
      <c r="I636" s="1"/>
    </row>
    <row r="637" spans="1:9" x14ac:dyDescent="0.25">
      <c r="A637" t="s">
        <v>8397</v>
      </c>
      <c r="I637" s="1"/>
    </row>
    <row r="638" spans="1:9" x14ac:dyDescent="0.25">
      <c r="A638" t="s">
        <v>9783</v>
      </c>
      <c r="I638" s="1"/>
    </row>
    <row r="639" spans="1:9" x14ac:dyDescent="0.25">
      <c r="A639" t="s">
        <v>9574</v>
      </c>
      <c r="I639" s="1"/>
    </row>
    <row r="640" spans="1:9" x14ac:dyDescent="0.25">
      <c r="A640" t="s">
        <v>7106</v>
      </c>
      <c r="I640" s="1"/>
    </row>
    <row r="641" spans="1:9" x14ac:dyDescent="0.25">
      <c r="A641" t="s">
        <v>9180</v>
      </c>
      <c r="I641" s="1"/>
    </row>
    <row r="642" spans="1:9" x14ac:dyDescent="0.25">
      <c r="A642" t="s">
        <v>8919</v>
      </c>
      <c r="I642" s="1"/>
    </row>
    <row r="643" spans="1:9" x14ac:dyDescent="0.25">
      <c r="A643" t="s">
        <v>8931</v>
      </c>
      <c r="I643" s="1"/>
    </row>
    <row r="644" spans="1:9" x14ac:dyDescent="0.25">
      <c r="A644" t="s">
        <v>9868</v>
      </c>
      <c r="I644" s="1"/>
    </row>
    <row r="645" spans="1:9" x14ac:dyDescent="0.25">
      <c r="A645" t="s">
        <v>10355</v>
      </c>
      <c r="I645" s="1"/>
    </row>
    <row r="646" spans="1:9" x14ac:dyDescent="0.25">
      <c r="A646" t="s">
        <v>10130</v>
      </c>
      <c r="I646" s="1"/>
    </row>
    <row r="647" spans="1:9" x14ac:dyDescent="0.25">
      <c r="A647" t="s">
        <v>8604</v>
      </c>
      <c r="I647" s="1"/>
    </row>
    <row r="648" spans="1:9" x14ac:dyDescent="0.25">
      <c r="A648" t="s">
        <v>10306</v>
      </c>
      <c r="I648" s="1"/>
    </row>
    <row r="649" spans="1:9" x14ac:dyDescent="0.25">
      <c r="A649" t="s">
        <v>5906</v>
      </c>
      <c r="I649" s="1"/>
    </row>
    <row r="650" spans="1:9" x14ac:dyDescent="0.25">
      <c r="A650" t="s">
        <v>8299</v>
      </c>
      <c r="I650" s="1"/>
    </row>
    <row r="651" spans="1:9" x14ac:dyDescent="0.25">
      <c r="A651" t="s">
        <v>9119</v>
      </c>
      <c r="I651" s="1"/>
    </row>
    <row r="652" spans="1:9" x14ac:dyDescent="0.25">
      <c r="A652" t="s">
        <v>10147</v>
      </c>
      <c r="I652" s="1"/>
    </row>
    <row r="653" spans="1:9" x14ac:dyDescent="0.25">
      <c r="A653" t="s">
        <v>10316</v>
      </c>
      <c r="I653" s="1"/>
    </row>
    <row r="654" spans="1:9" x14ac:dyDescent="0.25">
      <c r="A654" t="s">
        <v>8098</v>
      </c>
      <c r="I654" s="1"/>
    </row>
    <row r="655" spans="1:9" x14ac:dyDescent="0.25">
      <c r="A655" t="s">
        <v>9487</v>
      </c>
      <c r="I655" s="1"/>
    </row>
    <row r="656" spans="1:9" x14ac:dyDescent="0.25">
      <c r="A656" t="s">
        <v>8129</v>
      </c>
      <c r="I656" s="1"/>
    </row>
    <row r="657" spans="1:9" x14ac:dyDescent="0.25">
      <c r="A657" t="s">
        <v>8482</v>
      </c>
      <c r="I657" s="1"/>
    </row>
    <row r="658" spans="1:9" x14ac:dyDescent="0.25">
      <c r="A658" t="s">
        <v>9966</v>
      </c>
      <c r="I658" s="1"/>
    </row>
    <row r="659" spans="1:9" x14ac:dyDescent="0.25">
      <c r="A659" t="s">
        <v>8380</v>
      </c>
      <c r="I659" s="1"/>
    </row>
    <row r="660" spans="1:9" x14ac:dyDescent="0.25">
      <c r="A660" t="s">
        <v>8122</v>
      </c>
      <c r="I660" s="1"/>
    </row>
    <row r="661" spans="1:9" x14ac:dyDescent="0.25">
      <c r="A661" t="s">
        <v>10369</v>
      </c>
      <c r="I661" s="1"/>
    </row>
    <row r="662" spans="1:9" x14ac:dyDescent="0.25">
      <c r="A662" t="s">
        <v>8204</v>
      </c>
      <c r="I662" s="1"/>
    </row>
    <row r="663" spans="1:9" x14ac:dyDescent="0.25">
      <c r="A663" t="s">
        <v>7120</v>
      </c>
      <c r="I663" s="1"/>
    </row>
    <row r="664" spans="1:9" x14ac:dyDescent="0.25">
      <c r="A664" t="s">
        <v>9057</v>
      </c>
      <c r="I664" s="1"/>
    </row>
    <row r="665" spans="1:9" x14ac:dyDescent="0.25">
      <c r="A665" t="s">
        <v>9656</v>
      </c>
      <c r="I665" s="1"/>
    </row>
    <row r="666" spans="1:9" x14ac:dyDescent="0.25">
      <c r="A666" t="s">
        <v>8296</v>
      </c>
      <c r="I666" s="1"/>
    </row>
    <row r="667" spans="1:9" x14ac:dyDescent="0.25">
      <c r="A667" t="s">
        <v>9304</v>
      </c>
      <c r="I667" s="1"/>
    </row>
    <row r="668" spans="1:9" x14ac:dyDescent="0.25">
      <c r="A668" t="s">
        <v>9895</v>
      </c>
      <c r="I668" s="1"/>
    </row>
    <row r="669" spans="1:9" x14ac:dyDescent="0.25">
      <c r="A669" t="s">
        <v>8205</v>
      </c>
      <c r="I669" s="1"/>
    </row>
    <row r="670" spans="1:9" x14ac:dyDescent="0.25">
      <c r="A670" t="s">
        <v>10304</v>
      </c>
      <c r="I670" s="1"/>
    </row>
    <row r="671" spans="1:9" x14ac:dyDescent="0.25">
      <c r="A671" t="s">
        <v>9120</v>
      </c>
      <c r="I671" s="1"/>
    </row>
    <row r="672" spans="1:9" x14ac:dyDescent="0.25">
      <c r="A672" t="s">
        <v>9244</v>
      </c>
      <c r="I672" s="1"/>
    </row>
    <row r="673" spans="1:9" x14ac:dyDescent="0.25">
      <c r="A673" t="s">
        <v>6831</v>
      </c>
      <c r="I673" s="1"/>
    </row>
    <row r="674" spans="1:9" x14ac:dyDescent="0.25">
      <c r="A674" t="s">
        <v>9055</v>
      </c>
      <c r="I674" s="1"/>
    </row>
    <row r="675" spans="1:9" x14ac:dyDescent="0.25">
      <c r="A675" t="s">
        <v>9763</v>
      </c>
      <c r="I675" s="1"/>
    </row>
    <row r="676" spans="1:9" x14ac:dyDescent="0.25">
      <c r="A676" t="s">
        <v>8590</v>
      </c>
      <c r="I676" s="1"/>
    </row>
    <row r="677" spans="1:9" x14ac:dyDescent="0.25">
      <c r="A677" t="s">
        <v>10222</v>
      </c>
      <c r="I677" s="1"/>
    </row>
    <row r="678" spans="1:9" x14ac:dyDescent="0.25">
      <c r="A678" t="s">
        <v>10035</v>
      </c>
      <c r="I678" s="1"/>
    </row>
    <row r="679" spans="1:9" x14ac:dyDescent="0.25">
      <c r="A679" t="s">
        <v>8551</v>
      </c>
      <c r="I679" s="1"/>
    </row>
    <row r="680" spans="1:9" x14ac:dyDescent="0.25">
      <c r="A680" t="s">
        <v>10268</v>
      </c>
      <c r="I680" s="1"/>
    </row>
    <row r="681" spans="1:9" x14ac:dyDescent="0.25">
      <c r="A681" t="s">
        <v>8805</v>
      </c>
      <c r="I681" s="1"/>
    </row>
    <row r="682" spans="1:9" x14ac:dyDescent="0.25">
      <c r="A682" t="s">
        <v>10180</v>
      </c>
      <c r="I682" s="1"/>
    </row>
    <row r="683" spans="1:9" x14ac:dyDescent="0.25">
      <c r="A683" t="s">
        <v>8486</v>
      </c>
      <c r="I683" s="1"/>
    </row>
    <row r="684" spans="1:9" x14ac:dyDescent="0.25">
      <c r="A684" t="s">
        <v>9904</v>
      </c>
      <c r="I684" s="1"/>
    </row>
    <row r="685" spans="1:9" x14ac:dyDescent="0.25">
      <c r="A685" t="s">
        <v>8310</v>
      </c>
      <c r="I685" s="1"/>
    </row>
    <row r="686" spans="1:9" x14ac:dyDescent="0.25">
      <c r="A686" t="s">
        <v>8684</v>
      </c>
      <c r="I686" s="1"/>
    </row>
    <row r="687" spans="1:9" x14ac:dyDescent="0.25">
      <c r="A687" t="s">
        <v>9454</v>
      </c>
      <c r="I687" s="1"/>
    </row>
    <row r="688" spans="1:9" x14ac:dyDescent="0.25">
      <c r="A688" t="s">
        <v>9608</v>
      </c>
      <c r="I688" s="1"/>
    </row>
    <row r="689" spans="1:9" x14ac:dyDescent="0.25">
      <c r="A689" t="s">
        <v>9162</v>
      </c>
      <c r="I689" s="1"/>
    </row>
    <row r="690" spans="1:9" x14ac:dyDescent="0.25">
      <c r="A690" t="s">
        <v>9623</v>
      </c>
      <c r="I690" s="1"/>
    </row>
    <row r="691" spans="1:9" x14ac:dyDescent="0.25">
      <c r="A691" t="s">
        <v>8203</v>
      </c>
      <c r="I691" s="1"/>
    </row>
    <row r="692" spans="1:9" x14ac:dyDescent="0.25">
      <c r="A692" t="s">
        <v>8254</v>
      </c>
      <c r="I692" s="1"/>
    </row>
    <row r="693" spans="1:9" x14ac:dyDescent="0.25">
      <c r="A693" t="s">
        <v>8430</v>
      </c>
      <c r="I693" s="1"/>
    </row>
    <row r="694" spans="1:9" x14ac:dyDescent="0.25">
      <c r="A694" t="s">
        <v>9694</v>
      </c>
      <c r="I694" s="1"/>
    </row>
    <row r="695" spans="1:9" x14ac:dyDescent="0.25">
      <c r="A695" t="s">
        <v>9053</v>
      </c>
      <c r="I695" s="1"/>
    </row>
    <row r="696" spans="1:9" x14ac:dyDescent="0.25">
      <c r="A696" t="s">
        <v>8687</v>
      </c>
      <c r="I696" s="1"/>
    </row>
    <row r="697" spans="1:9" x14ac:dyDescent="0.25">
      <c r="A697" t="s">
        <v>9072</v>
      </c>
      <c r="I697" s="1"/>
    </row>
    <row r="698" spans="1:9" x14ac:dyDescent="0.25">
      <c r="A698" t="s">
        <v>9990</v>
      </c>
      <c r="I698" s="1"/>
    </row>
    <row r="699" spans="1:9" x14ac:dyDescent="0.25">
      <c r="A699" t="s">
        <v>9216</v>
      </c>
      <c r="I699" s="1"/>
    </row>
    <row r="700" spans="1:9" x14ac:dyDescent="0.25">
      <c r="A700" t="s">
        <v>9521</v>
      </c>
      <c r="I700" s="1"/>
    </row>
    <row r="701" spans="1:9" x14ac:dyDescent="0.25">
      <c r="A701" t="s">
        <v>8351</v>
      </c>
      <c r="I701" s="1"/>
    </row>
    <row r="702" spans="1:9" x14ac:dyDescent="0.25">
      <c r="A702" t="s">
        <v>8900</v>
      </c>
      <c r="I702" s="1"/>
    </row>
    <row r="703" spans="1:9" x14ac:dyDescent="0.25">
      <c r="A703" t="s">
        <v>10167</v>
      </c>
      <c r="I703" s="1"/>
    </row>
    <row r="704" spans="1:9" x14ac:dyDescent="0.25">
      <c r="A704" t="s">
        <v>9596</v>
      </c>
      <c r="I704" s="1"/>
    </row>
    <row r="705" spans="1:9" x14ac:dyDescent="0.25">
      <c r="A705" t="s">
        <v>8259</v>
      </c>
      <c r="I705" s="1"/>
    </row>
    <row r="706" spans="1:9" x14ac:dyDescent="0.25">
      <c r="A706" t="s">
        <v>9092</v>
      </c>
      <c r="I706" s="1"/>
    </row>
    <row r="707" spans="1:9" x14ac:dyDescent="0.25">
      <c r="A707" t="s">
        <v>9512</v>
      </c>
      <c r="I707" s="1"/>
    </row>
    <row r="708" spans="1:9" x14ac:dyDescent="0.25">
      <c r="A708" t="s">
        <v>8736</v>
      </c>
      <c r="I708" s="1"/>
    </row>
    <row r="709" spans="1:9" x14ac:dyDescent="0.25">
      <c r="A709" t="s">
        <v>10206</v>
      </c>
      <c r="I709" s="1"/>
    </row>
    <row r="710" spans="1:9" x14ac:dyDescent="0.25">
      <c r="A710" t="s">
        <v>9237</v>
      </c>
      <c r="I710" s="1"/>
    </row>
    <row r="711" spans="1:9" x14ac:dyDescent="0.25">
      <c r="A711" t="s">
        <v>8940</v>
      </c>
      <c r="I711" s="1"/>
    </row>
    <row r="712" spans="1:9" x14ac:dyDescent="0.25">
      <c r="A712" t="s">
        <v>8328</v>
      </c>
      <c r="I712" s="1"/>
    </row>
    <row r="713" spans="1:9" x14ac:dyDescent="0.25">
      <c r="A713" t="s">
        <v>9079</v>
      </c>
      <c r="I713" s="1"/>
    </row>
    <row r="714" spans="1:9" x14ac:dyDescent="0.25">
      <c r="A714" t="s">
        <v>9214</v>
      </c>
      <c r="I714" s="1"/>
    </row>
    <row r="715" spans="1:9" x14ac:dyDescent="0.25">
      <c r="A715" t="s">
        <v>8433</v>
      </c>
      <c r="I715" s="1"/>
    </row>
    <row r="716" spans="1:9" x14ac:dyDescent="0.25">
      <c r="A716" t="s">
        <v>9789</v>
      </c>
      <c r="I716" s="1"/>
    </row>
    <row r="717" spans="1:9" x14ac:dyDescent="0.25">
      <c r="A717" t="s">
        <v>8287</v>
      </c>
      <c r="I717" s="1"/>
    </row>
    <row r="718" spans="1:9" x14ac:dyDescent="0.25">
      <c r="A718" t="s">
        <v>8115</v>
      </c>
      <c r="I718" s="1"/>
    </row>
    <row r="719" spans="1:9" x14ac:dyDescent="0.25">
      <c r="A719" t="s">
        <v>10192</v>
      </c>
      <c r="I719" s="1"/>
    </row>
    <row r="720" spans="1:9" x14ac:dyDescent="0.25">
      <c r="A720" t="s">
        <v>8571</v>
      </c>
      <c r="I720" s="1"/>
    </row>
    <row r="721" spans="1:9" x14ac:dyDescent="0.25">
      <c r="A721" t="s">
        <v>9428</v>
      </c>
      <c r="I721" s="1"/>
    </row>
    <row r="722" spans="1:9" x14ac:dyDescent="0.25">
      <c r="A722" t="s">
        <v>8697</v>
      </c>
      <c r="I722" s="1"/>
    </row>
    <row r="723" spans="1:9" x14ac:dyDescent="0.25">
      <c r="A723" t="s">
        <v>6701</v>
      </c>
      <c r="I723" s="1"/>
    </row>
    <row r="724" spans="1:9" x14ac:dyDescent="0.25">
      <c r="A724" t="s">
        <v>10119</v>
      </c>
      <c r="I724" s="1"/>
    </row>
    <row r="725" spans="1:9" x14ac:dyDescent="0.25">
      <c r="A725" t="s">
        <v>8807</v>
      </c>
      <c r="I725" s="1"/>
    </row>
    <row r="726" spans="1:9" x14ac:dyDescent="0.25">
      <c r="A726" t="s">
        <v>10043</v>
      </c>
      <c r="I726" s="1"/>
    </row>
    <row r="727" spans="1:9" x14ac:dyDescent="0.25">
      <c r="A727" t="s">
        <v>5844</v>
      </c>
      <c r="I727" s="1"/>
    </row>
    <row r="728" spans="1:9" x14ac:dyDescent="0.25">
      <c r="A728" t="s">
        <v>8938</v>
      </c>
      <c r="I728" s="1"/>
    </row>
    <row r="729" spans="1:9" x14ac:dyDescent="0.25">
      <c r="A729" t="s">
        <v>8913</v>
      </c>
      <c r="I729" s="1"/>
    </row>
    <row r="730" spans="1:9" x14ac:dyDescent="0.25">
      <c r="A730" t="s">
        <v>9514</v>
      </c>
      <c r="I730" s="1"/>
    </row>
    <row r="731" spans="1:9" x14ac:dyDescent="0.25">
      <c r="A731" t="s">
        <v>8214</v>
      </c>
      <c r="I731" s="1"/>
    </row>
    <row r="732" spans="1:9" x14ac:dyDescent="0.25">
      <c r="A732" t="s">
        <v>10188</v>
      </c>
      <c r="I732" s="1"/>
    </row>
    <row r="733" spans="1:9" x14ac:dyDescent="0.25">
      <c r="A733" t="s">
        <v>9554</v>
      </c>
      <c r="I733" s="1"/>
    </row>
    <row r="734" spans="1:9" x14ac:dyDescent="0.25">
      <c r="A734" t="s">
        <v>6709</v>
      </c>
      <c r="I734" s="1"/>
    </row>
    <row r="735" spans="1:9" x14ac:dyDescent="0.25">
      <c r="A735" t="s">
        <v>9778</v>
      </c>
      <c r="I735" s="1"/>
    </row>
    <row r="736" spans="1:9" x14ac:dyDescent="0.25">
      <c r="A736" t="s">
        <v>10197</v>
      </c>
      <c r="I736" s="1"/>
    </row>
    <row r="737" spans="1:9" x14ac:dyDescent="0.25">
      <c r="A737" t="s">
        <v>5953</v>
      </c>
      <c r="I737" s="1"/>
    </row>
    <row r="738" spans="1:9" x14ac:dyDescent="0.25">
      <c r="A738" t="s">
        <v>9644</v>
      </c>
      <c r="I738" s="1"/>
    </row>
    <row r="739" spans="1:9" x14ac:dyDescent="0.25">
      <c r="A739" t="s">
        <v>8411</v>
      </c>
      <c r="I739" s="1"/>
    </row>
    <row r="740" spans="1:9" x14ac:dyDescent="0.25">
      <c r="A740" t="s">
        <v>9075</v>
      </c>
      <c r="I740" s="1"/>
    </row>
    <row r="741" spans="1:9" x14ac:dyDescent="0.25">
      <c r="A741" t="s">
        <v>9583</v>
      </c>
      <c r="I741" s="1"/>
    </row>
    <row r="742" spans="1:9" x14ac:dyDescent="0.25">
      <c r="A742" t="s">
        <v>8216</v>
      </c>
      <c r="I742" s="1"/>
    </row>
    <row r="743" spans="1:9" x14ac:dyDescent="0.25">
      <c r="A743" t="s">
        <v>9924</v>
      </c>
      <c r="I743" s="1"/>
    </row>
    <row r="744" spans="1:9" x14ac:dyDescent="0.25">
      <c r="A744" t="s">
        <v>10140</v>
      </c>
      <c r="I744" s="1"/>
    </row>
    <row r="745" spans="1:9" x14ac:dyDescent="0.25">
      <c r="A745" t="s">
        <v>9833</v>
      </c>
      <c r="I745" s="1"/>
    </row>
    <row r="746" spans="1:9" x14ac:dyDescent="0.25">
      <c r="A746" t="s">
        <v>8394</v>
      </c>
      <c r="I746" s="1"/>
    </row>
    <row r="747" spans="1:9" x14ac:dyDescent="0.25">
      <c r="A747" t="s">
        <v>10006</v>
      </c>
      <c r="I747" s="1"/>
    </row>
    <row r="748" spans="1:9" x14ac:dyDescent="0.25">
      <c r="A748" t="s">
        <v>10358</v>
      </c>
      <c r="I748" s="1"/>
    </row>
    <row r="749" spans="1:9" x14ac:dyDescent="0.25">
      <c r="A749" t="s">
        <v>8850</v>
      </c>
      <c r="I749" s="1"/>
    </row>
    <row r="750" spans="1:9" x14ac:dyDescent="0.25">
      <c r="A750" t="s">
        <v>9709</v>
      </c>
      <c r="I750" s="1"/>
    </row>
    <row r="751" spans="1:9" x14ac:dyDescent="0.25">
      <c r="A751" t="s">
        <v>9068</v>
      </c>
      <c r="I751" s="1"/>
    </row>
    <row r="752" spans="1:9" x14ac:dyDescent="0.25">
      <c r="A752" t="s">
        <v>9358</v>
      </c>
      <c r="I752" s="1"/>
    </row>
    <row r="753" spans="1:9" x14ac:dyDescent="0.25">
      <c r="A753" t="s">
        <v>8386</v>
      </c>
      <c r="I753" s="1"/>
    </row>
    <row r="754" spans="1:9" x14ac:dyDescent="0.25">
      <c r="A754" t="s">
        <v>8916</v>
      </c>
      <c r="I754" s="1"/>
    </row>
    <row r="755" spans="1:9" x14ac:dyDescent="0.25">
      <c r="A755" t="s">
        <v>10118</v>
      </c>
      <c r="I755" s="1"/>
    </row>
    <row r="756" spans="1:9" x14ac:dyDescent="0.25">
      <c r="A756" t="s">
        <v>8329</v>
      </c>
      <c r="I756" s="1"/>
    </row>
    <row r="757" spans="1:9" x14ac:dyDescent="0.25">
      <c r="A757" t="s">
        <v>9676</v>
      </c>
      <c r="I757" s="1"/>
    </row>
    <row r="758" spans="1:9" x14ac:dyDescent="0.25">
      <c r="A758" t="s">
        <v>8703</v>
      </c>
      <c r="I758" s="1"/>
    </row>
    <row r="759" spans="1:9" x14ac:dyDescent="0.25">
      <c r="A759" t="s">
        <v>9338</v>
      </c>
      <c r="I759" s="1"/>
    </row>
    <row r="760" spans="1:9" x14ac:dyDescent="0.25">
      <c r="A760" t="s">
        <v>10125</v>
      </c>
      <c r="I760" s="1"/>
    </row>
    <row r="761" spans="1:9" x14ac:dyDescent="0.25">
      <c r="A761" t="s">
        <v>10329</v>
      </c>
      <c r="I761" s="1"/>
    </row>
    <row r="762" spans="1:9" x14ac:dyDescent="0.25">
      <c r="A762" t="s">
        <v>8182</v>
      </c>
      <c r="I762" s="1"/>
    </row>
    <row r="763" spans="1:9" x14ac:dyDescent="0.25">
      <c r="A763" t="s">
        <v>9633</v>
      </c>
      <c r="I763" s="1"/>
    </row>
    <row r="764" spans="1:9" x14ac:dyDescent="0.25">
      <c r="A764" t="s">
        <v>8649</v>
      </c>
      <c r="I764" s="1"/>
    </row>
    <row r="765" spans="1:9" x14ac:dyDescent="0.25">
      <c r="A765" t="s">
        <v>9149</v>
      </c>
      <c r="I765" s="1"/>
    </row>
    <row r="766" spans="1:9" x14ac:dyDescent="0.25">
      <c r="A766" t="s">
        <v>10390</v>
      </c>
      <c r="I766" s="1"/>
    </row>
    <row r="767" spans="1:9" x14ac:dyDescent="0.25">
      <c r="A767" t="s">
        <v>9110</v>
      </c>
      <c r="I767" s="1"/>
    </row>
    <row r="768" spans="1:9" x14ac:dyDescent="0.25">
      <c r="A768" t="s">
        <v>6335</v>
      </c>
      <c r="I768" s="1"/>
    </row>
    <row r="769" spans="1:9" x14ac:dyDescent="0.25">
      <c r="A769" t="s">
        <v>9852</v>
      </c>
      <c r="I769" s="1"/>
    </row>
    <row r="770" spans="1:9" x14ac:dyDescent="0.25">
      <c r="A770" t="s">
        <v>8829</v>
      </c>
      <c r="I770" s="1"/>
    </row>
    <row r="771" spans="1:9" x14ac:dyDescent="0.25">
      <c r="A771" t="s">
        <v>9051</v>
      </c>
      <c r="I771" s="1"/>
    </row>
    <row r="772" spans="1:9" x14ac:dyDescent="0.25">
      <c r="A772" t="s">
        <v>8474</v>
      </c>
      <c r="I772" s="1"/>
    </row>
    <row r="773" spans="1:9" x14ac:dyDescent="0.25">
      <c r="A773" t="s">
        <v>10382</v>
      </c>
      <c r="I773" s="1"/>
    </row>
    <row r="774" spans="1:9" x14ac:dyDescent="0.25">
      <c r="A774" t="s">
        <v>9739</v>
      </c>
      <c r="I774" s="1"/>
    </row>
    <row r="775" spans="1:9" x14ac:dyDescent="0.25">
      <c r="A775" t="s">
        <v>9539</v>
      </c>
      <c r="I775" s="1"/>
    </row>
    <row r="776" spans="1:9" x14ac:dyDescent="0.25">
      <c r="A776" t="s">
        <v>9497</v>
      </c>
      <c r="I776" s="1"/>
    </row>
    <row r="777" spans="1:9" x14ac:dyDescent="0.25">
      <c r="A777" t="s">
        <v>8766</v>
      </c>
      <c r="I777" s="1"/>
    </row>
    <row r="778" spans="1:9" x14ac:dyDescent="0.25">
      <c r="A778" t="s">
        <v>8390</v>
      </c>
      <c r="I778" s="1"/>
    </row>
    <row r="779" spans="1:9" x14ac:dyDescent="0.25">
      <c r="A779" t="s">
        <v>8722</v>
      </c>
      <c r="I779" s="1"/>
    </row>
    <row r="780" spans="1:9" x14ac:dyDescent="0.25">
      <c r="A780" t="s">
        <v>9954</v>
      </c>
      <c r="I780" s="1"/>
    </row>
    <row r="781" spans="1:9" x14ac:dyDescent="0.25">
      <c r="A781" t="s">
        <v>8190</v>
      </c>
      <c r="I781" s="1"/>
    </row>
    <row r="782" spans="1:9" x14ac:dyDescent="0.25">
      <c r="A782" t="s">
        <v>9864</v>
      </c>
      <c r="I782" s="1"/>
    </row>
    <row r="783" spans="1:9" x14ac:dyDescent="0.25">
      <c r="A783" t="s">
        <v>9572</v>
      </c>
      <c r="I783" s="1"/>
    </row>
    <row r="784" spans="1:9" x14ac:dyDescent="0.25">
      <c r="A784" t="s">
        <v>8729</v>
      </c>
      <c r="I784" s="1"/>
    </row>
    <row r="785" spans="1:9" x14ac:dyDescent="0.25">
      <c r="A785" t="s">
        <v>8177</v>
      </c>
      <c r="I785" s="1"/>
    </row>
    <row r="786" spans="1:9" x14ac:dyDescent="0.25">
      <c r="A786" t="s">
        <v>9544</v>
      </c>
      <c r="I786" s="1"/>
    </row>
    <row r="787" spans="1:9" x14ac:dyDescent="0.25">
      <c r="A787" t="s">
        <v>9394</v>
      </c>
      <c r="I787" s="1"/>
    </row>
    <row r="788" spans="1:9" x14ac:dyDescent="0.25">
      <c r="A788" t="s">
        <v>9014</v>
      </c>
      <c r="I788" s="1"/>
    </row>
    <row r="789" spans="1:9" x14ac:dyDescent="0.25">
      <c r="A789" t="s">
        <v>8442</v>
      </c>
      <c r="I789" s="1"/>
    </row>
    <row r="790" spans="1:9" x14ac:dyDescent="0.25">
      <c r="A790" t="s">
        <v>8628</v>
      </c>
      <c r="I790" s="1"/>
    </row>
    <row r="791" spans="1:9" x14ac:dyDescent="0.25">
      <c r="A791" t="s">
        <v>8327</v>
      </c>
      <c r="I791" s="1"/>
    </row>
    <row r="792" spans="1:9" x14ac:dyDescent="0.25">
      <c r="A792" t="s">
        <v>8467</v>
      </c>
      <c r="I792" s="1"/>
    </row>
    <row r="793" spans="1:9" x14ac:dyDescent="0.25">
      <c r="A793" t="s">
        <v>9753</v>
      </c>
      <c r="I793" s="1"/>
    </row>
    <row r="794" spans="1:9" x14ac:dyDescent="0.25">
      <c r="A794" t="s">
        <v>7151</v>
      </c>
      <c r="I794" s="1"/>
    </row>
    <row r="795" spans="1:9" x14ac:dyDescent="0.25">
      <c r="A795" t="s">
        <v>9121</v>
      </c>
      <c r="I795" s="1"/>
    </row>
    <row r="796" spans="1:9" x14ac:dyDescent="0.25">
      <c r="A796" t="s">
        <v>8580</v>
      </c>
      <c r="I796" s="1"/>
    </row>
    <row r="797" spans="1:9" x14ac:dyDescent="0.25">
      <c r="A797" t="s">
        <v>8836</v>
      </c>
      <c r="I797" s="1"/>
    </row>
    <row r="798" spans="1:9" x14ac:dyDescent="0.25">
      <c r="A798" t="s">
        <v>8335</v>
      </c>
      <c r="I798" s="1"/>
    </row>
    <row r="799" spans="1:9" x14ac:dyDescent="0.25">
      <c r="A799" t="s">
        <v>9272</v>
      </c>
      <c r="I799" s="1"/>
    </row>
    <row r="800" spans="1:9" x14ac:dyDescent="0.25">
      <c r="A800" t="s">
        <v>8538</v>
      </c>
      <c r="I800" s="1"/>
    </row>
    <row r="801" spans="1:9" x14ac:dyDescent="0.25">
      <c r="A801" t="s">
        <v>8112</v>
      </c>
      <c r="I801" s="1"/>
    </row>
    <row r="802" spans="1:9" x14ac:dyDescent="0.25">
      <c r="A802" t="s">
        <v>8764</v>
      </c>
      <c r="I802" s="1"/>
    </row>
    <row r="803" spans="1:9" x14ac:dyDescent="0.25">
      <c r="A803" t="s">
        <v>8447</v>
      </c>
      <c r="I803" s="1"/>
    </row>
    <row r="804" spans="1:9" x14ac:dyDescent="0.25">
      <c r="A804" t="s">
        <v>6994</v>
      </c>
      <c r="I804" s="1"/>
    </row>
    <row r="805" spans="1:9" x14ac:dyDescent="0.25">
      <c r="A805" t="s">
        <v>9045</v>
      </c>
      <c r="I805" s="1"/>
    </row>
    <row r="806" spans="1:9" x14ac:dyDescent="0.25">
      <c r="A806" t="s">
        <v>10264</v>
      </c>
      <c r="I806" s="1"/>
    </row>
    <row r="807" spans="1:9" x14ac:dyDescent="0.25">
      <c r="A807" t="s">
        <v>8886</v>
      </c>
      <c r="I807" s="1"/>
    </row>
    <row r="808" spans="1:9" x14ac:dyDescent="0.25">
      <c r="A808" t="s">
        <v>9164</v>
      </c>
      <c r="I808" s="1"/>
    </row>
    <row r="809" spans="1:9" x14ac:dyDescent="0.25">
      <c r="A809" t="s">
        <v>8210</v>
      </c>
      <c r="I809" s="1"/>
    </row>
    <row r="810" spans="1:9" x14ac:dyDescent="0.25">
      <c r="A810" t="s">
        <v>9515</v>
      </c>
      <c r="I810" s="1"/>
    </row>
    <row r="811" spans="1:9" x14ac:dyDescent="0.25">
      <c r="A811" t="s">
        <v>8874</v>
      </c>
      <c r="I811" s="1"/>
    </row>
    <row r="812" spans="1:9" x14ac:dyDescent="0.25">
      <c r="A812" t="s">
        <v>9373</v>
      </c>
      <c r="I812" s="1"/>
    </row>
    <row r="813" spans="1:9" x14ac:dyDescent="0.25">
      <c r="A813" t="s">
        <v>8664</v>
      </c>
      <c r="I813" s="1"/>
    </row>
    <row r="814" spans="1:9" x14ac:dyDescent="0.25">
      <c r="A814" t="s">
        <v>9636</v>
      </c>
      <c r="I814" s="1"/>
    </row>
    <row r="815" spans="1:9" x14ac:dyDescent="0.25">
      <c r="A815" t="s">
        <v>9426</v>
      </c>
      <c r="I815" s="1"/>
    </row>
    <row r="816" spans="1:9" x14ac:dyDescent="0.25">
      <c r="A816" t="s">
        <v>8663</v>
      </c>
      <c r="I816" s="1"/>
    </row>
    <row r="817" spans="1:9" x14ac:dyDescent="0.25">
      <c r="A817" t="s">
        <v>10318</v>
      </c>
      <c r="I817" s="1"/>
    </row>
    <row r="818" spans="1:9" x14ac:dyDescent="0.25">
      <c r="A818" t="s">
        <v>10091</v>
      </c>
      <c r="I818" s="1"/>
    </row>
    <row r="819" spans="1:9" x14ac:dyDescent="0.25">
      <c r="A819" t="s">
        <v>5962</v>
      </c>
      <c r="I819" s="1"/>
    </row>
    <row r="820" spans="1:9" x14ac:dyDescent="0.25">
      <c r="A820" t="s">
        <v>7131</v>
      </c>
      <c r="I820" s="1"/>
    </row>
    <row r="821" spans="1:9" x14ac:dyDescent="0.25">
      <c r="A821" t="s">
        <v>9764</v>
      </c>
      <c r="I821" s="1"/>
    </row>
    <row r="822" spans="1:9" x14ac:dyDescent="0.25">
      <c r="A822" t="s">
        <v>9734</v>
      </c>
      <c r="I822" s="1"/>
    </row>
    <row r="823" spans="1:9" x14ac:dyDescent="0.25">
      <c r="A823" t="s">
        <v>10056</v>
      </c>
      <c r="I823" s="1"/>
    </row>
    <row r="824" spans="1:9" x14ac:dyDescent="0.25">
      <c r="A824" t="s">
        <v>8922</v>
      </c>
      <c r="I824" s="1"/>
    </row>
    <row r="825" spans="1:9" x14ac:dyDescent="0.25">
      <c r="A825" t="s">
        <v>9757</v>
      </c>
      <c r="I825" s="1"/>
    </row>
    <row r="826" spans="1:9" x14ac:dyDescent="0.25">
      <c r="A826" t="s">
        <v>8539</v>
      </c>
      <c r="I826" s="1"/>
    </row>
    <row r="827" spans="1:9" x14ac:dyDescent="0.25">
      <c r="A827" t="s">
        <v>8308</v>
      </c>
      <c r="I827" s="1"/>
    </row>
    <row r="828" spans="1:9" x14ac:dyDescent="0.25">
      <c r="A828" t="s">
        <v>8625</v>
      </c>
      <c r="I828" s="1"/>
    </row>
    <row r="829" spans="1:9" x14ac:dyDescent="0.25">
      <c r="A829" t="s">
        <v>7152</v>
      </c>
      <c r="I829" s="1"/>
    </row>
    <row r="830" spans="1:9" x14ac:dyDescent="0.25">
      <c r="A830" t="s">
        <v>6722</v>
      </c>
      <c r="I830" s="1"/>
    </row>
    <row r="831" spans="1:9" x14ac:dyDescent="0.25">
      <c r="A831" t="s">
        <v>9217</v>
      </c>
      <c r="I831" s="1"/>
    </row>
    <row r="832" spans="1:9" x14ac:dyDescent="0.25">
      <c r="A832" t="s">
        <v>9795</v>
      </c>
      <c r="I832" s="1"/>
    </row>
    <row r="833" spans="1:9" x14ac:dyDescent="0.25">
      <c r="A833" t="s">
        <v>9998</v>
      </c>
      <c r="I833" s="1"/>
    </row>
    <row r="834" spans="1:9" x14ac:dyDescent="0.25">
      <c r="A834" t="s">
        <v>9300</v>
      </c>
      <c r="I834" s="1"/>
    </row>
    <row r="835" spans="1:9" x14ac:dyDescent="0.25">
      <c r="A835" t="s">
        <v>8314</v>
      </c>
      <c r="I835" s="1"/>
    </row>
    <row r="836" spans="1:9" x14ac:dyDescent="0.25">
      <c r="A836" t="s">
        <v>8699</v>
      </c>
      <c r="I836" s="1"/>
    </row>
    <row r="837" spans="1:9" x14ac:dyDescent="0.25">
      <c r="A837" t="s">
        <v>9932</v>
      </c>
      <c r="I837" s="1"/>
    </row>
    <row r="838" spans="1:9" x14ac:dyDescent="0.25">
      <c r="A838" t="s">
        <v>10396</v>
      </c>
      <c r="I838" s="1"/>
    </row>
    <row r="839" spans="1:9" x14ac:dyDescent="0.25">
      <c r="A839" t="s">
        <v>9229</v>
      </c>
      <c r="I839" s="1"/>
    </row>
    <row r="840" spans="1:9" x14ac:dyDescent="0.25">
      <c r="A840" t="s">
        <v>5864</v>
      </c>
      <c r="I840" s="1"/>
    </row>
    <row r="841" spans="1:9" x14ac:dyDescent="0.25">
      <c r="A841" t="s">
        <v>9577</v>
      </c>
      <c r="I841" s="1"/>
    </row>
    <row r="842" spans="1:9" x14ac:dyDescent="0.25">
      <c r="A842" t="s">
        <v>9774</v>
      </c>
      <c r="I842" s="1"/>
    </row>
    <row r="843" spans="1:9" x14ac:dyDescent="0.25">
      <c r="A843" t="s">
        <v>9210</v>
      </c>
      <c r="I843" s="1"/>
    </row>
    <row r="844" spans="1:9" x14ac:dyDescent="0.25">
      <c r="A844" t="s">
        <v>8138</v>
      </c>
      <c r="I844" s="1"/>
    </row>
    <row r="845" spans="1:9" x14ac:dyDescent="0.25">
      <c r="A845" t="s">
        <v>7126</v>
      </c>
      <c r="I845" s="1"/>
    </row>
    <row r="846" spans="1:9" x14ac:dyDescent="0.25">
      <c r="A846" t="s">
        <v>8085</v>
      </c>
      <c r="I846" s="1"/>
    </row>
    <row r="847" spans="1:9" x14ac:dyDescent="0.25">
      <c r="A847" t="s">
        <v>8904</v>
      </c>
      <c r="I847" s="1"/>
    </row>
    <row r="848" spans="1:9" x14ac:dyDescent="0.25">
      <c r="A848" t="s">
        <v>8382</v>
      </c>
      <c r="I848" s="1"/>
    </row>
    <row r="849" spans="1:9" x14ac:dyDescent="0.25">
      <c r="A849" t="s">
        <v>8683</v>
      </c>
      <c r="I849" s="1"/>
    </row>
    <row r="850" spans="1:9" x14ac:dyDescent="0.25">
      <c r="A850" t="s">
        <v>9582</v>
      </c>
      <c r="I850" s="1"/>
    </row>
    <row r="851" spans="1:9" x14ac:dyDescent="0.25">
      <c r="A851" t="s">
        <v>8478</v>
      </c>
      <c r="I851" s="1"/>
    </row>
    <row r="852" spans="1:9" x14ac:dyDescent="0.25">
      <c r="A852" t="s">
        <v>8276</v>
      </c>
      <c r="I852" s="1"/>
    </row>
    <row r="853" spans="1:9" x14ac:dyDescent="0.25">
      <c r="A853" t="s">
        <v>9399</v>
      </c>
      <c r="I853" s="1"/>
    </row>
    <row r="854" spans="1:9" x14ac:dyDescent="0.25">
      <c r="A854" t="s">
        <v>8992</v>
      </c>
      <c r="I854" s="1"/>
    </row>
    <row r="855" spans="1:9" x14ac:dyDescent="0.25">
      <c r="A855" t="s">
        <v>9460</v>
      </c>
      <c r="I855" s="1"/>
    </row>
    <row r="856" spans="1:9" x14ac:dyDescent="0.25">
      <c r="A856" t="s">
        <v>10356</v>
      </c>
      <c r="I856" s="1"/>
    </row>
    <row r="857" spans="1:9" x14ac:dyDescent="0.25">
      <c r="A857" t="s">
        <v>8653</v>
      </c>
      <c r="I857" s="1"/>
    </row>
    <row r="858" spans="1:9" x14ac:dyDescent="0.25">
      <c r="A858" t="s">
        <v>10328</v>
      </c>
      <c r="I858" s="1"/>
    </row>
    <row r="859" spans="1:9" x14ac:dyDescent="0.25">
      <c r="A859" t="s">
        <v>9090</v>
      </c>
      <c r="I859" s="1"/>
    </row>
    <row r="860" spans="1:9" x14ac:dyDescent="0.25">
      <c r="A860" t="s">
        <v>8084</v>
      </c>
      <c r="I860" s="1"/>
    </row>
    <row r="861" spans="1:9" x14ac:dyDescent="0.25">
      <c r="A861" t="s">
        <v>9292</v>
      </c>
      <c r="I861" s="1"/>
    </row>
    <row r="862" spans="1:9" x14ac:dyDescent="0.25">
      <c r="A862" t="s">
        <v>8267</v>
      </c>
      <c r="I862" s="1"/>
    </row>
    <row r="863" spans="1:9" x14ac:dyDescent="0.25">
      <c r="A863" t="s">
        <v>8958</v>
      </c>
      <c r="I863" s="1"/>
    </row>
    <row r="864" spans="1:9" x14ac:dyDescent="0.25">
      <c r="A864" t="s">
        <v>9108</v>
      </c>
      <c r="I864" s="1"/>
    </row>
    <row r="865" spans="1:9" x14ac:dyDescent="0.25">
      <c r="A865" t="s">
        <v>8996</v>
      </c>
      <c r="I865" s="1"/>
    </row>
    <row r="866" spans="1:9" x14ac:dyDescent="0.25">
      <c r="A866" t="s">
        <v>8500</v>
      </c>
      <c r="I866" s="1"/>
    </row>
    <row r="867" spans="1:9" x14ac:dyDescent="0.25">
      <c r="A867" t="s">
        <v>9854</v>
      </c>
      <c r="I867" s="1"/>
    </row>
    <row r="868" spans="1:9" x14ac:dyDescent="0.25">
      <c r="A868" t="s">
        <v>10278</v>
      </c>
      <c r="I868" s="1"/>
    </row>
    <row r="869" spans="1:9" x14ac:dyDescent="0.25">
      <c r="A869" t="s">
        <v>10013</v>
      </c>
      <c r="I869" s="1"/>
    </row>
    <row r="870" spans="1:9" x14ac:dyDescent="0.25">
      <c r="A870" t="s">
        <v>9536</v>
      </c>
      <c r="I870" s="1"/>
    </row>
    <row r="871" spans="1:9" x14ac:dyDescent="0.25">
      <c r="A871" t="s">
        <v>8497</v>
      </c>
      <c r="I871" s="1"/>
    </row>
    <row r="872" spans="1:9" x14ac:dyDescent="0.25">
      <c r="A872" t="s">
        <v>9037</v>
      </c>
      <c r="I872" s="1"/>
    </row>
    <row r="873" spans="1:9" x14ac:dyDescent="0.25">
      <c r="A873" t="s">
        <v>8135</v>
      </c>
      <c r="I873" s="1"/>
    </row>
    <row r="874" spans="1:9" x14ac:dyDescent="0.25">
      <c r="A874" t="s">
        <v>9335</v>
      </c>
      <c r="I874" s="1"/>
    </row>
    <row r="875" spans="1:9" x14ac:dyDescent="0.25">
      <c r="A875" t="s">
        <v>8589</v>
      </c>
      <c r="I875" s="1"/>
    </row>
    <row r="876" spans="1:9" x14ac:dyDescent="0.25">
      <c r="A876" t="s">
        <v>9616</v>
      </c>
      <c r="I876" s="1"/>
    </row>
    <row r="877" spans="1:9" x14ac:dyDescent="0.25">
      <c r="A877" t="s">
        <v>8438</v>
      </c>
      <c r="I877" s="1"/>
    </row>
    <row r="878" spans="1:9" x14ac:dyDescent="0.25">
      <c r="A878" t="s">
        <v>8751</v>
      </c>
      <c r="I878" s="1"/>
    </row>
    <row r="879" spans="1:9" x14ac:dyDescent="0.25">
      <c r="A879" t="s">
        <v>8749</v>
      </c>
      <c r="I879" s="1"/>
    </row>
    <row r="880" spans="1:9" x14ac:dyDescent="0.25">
      <c r="A880" t="s">
        <v>10133</v>
      </c>
      <c r="I880" s="1"/>
    </row>
    <row r="881" spans="1:9" x14ac:dyDescent="0.25">
      <c r="A881" t="s">
        <v>6789</v>
      </c>
      <c r="I881" s="1"/>
    </row>
    <row r="882" spans="1:9" x14ac:dyDescent="0.25">
      <c r="A882" t="s">
        <v>10162</v>
      </c>
      <c r="I882" s="1"/>
    </row>
    <row r="883" spans="1:9" x14ac:dyDescent="0.25">
      <c r="A883" t="s">
        <v>8118</v>
      </c>
      <c r="I883" s="1"/>
    </row>
    <row r="884" spans="1:9" x14ac:dyDescent="0.25">
      <c r="A884" t="s">
        <v>8705</v>
      </c>
      <c r="I884" s="1"/>
    </row>
    <row r="885" spans="1:9" x14ac:dyDescent="0.25">
      <c r="A885" t="s">
        <v>9415</v>
      </c>
      <c r="I885" s="1"/>
    </row>
    <row r="886" spans="1:9" x14ac:dyDescent="0.25">
      <c r="A886" t="s">
        <v>8717</v>
      </c>
      <c r="I886" s="1"/>
    </row>
    <row r="887" spans="1:9" x14ac:dyDescent="0.25">
      <c r="A887" t="s">
        <v>9384</v>
      </c>
      <c r="I887" s="1"/>
    </row>
    <row r="888" spans="1:9" x14ac:dyDescent="0.25">
      <c r="A888" t="s">
        <v>9545</v>
      </c>
      <c r="I888" s="1"/>
    </row>
    <row r="889" spans="1:9" x14ac:dyDescent="0.25">
      <c r="A889" t="s">
        <v>9534</v>
      </c>
      <c r="I889" s="1"/>
    </row>
    <row r="890" spans="1:9" x14ac:dyDescent="0.25">
      <c r="A890" t="s">
        <v>9562</v>
      </c>
      <c r="I890" s="1"/>
    </row>
    <row r="891" spans="1:9" x14ac:dyDescent="0.25">
      <c r="A891" t="s">
        <v>8562</v>
      </c>
      <c r="I891" s="1"/>
    </row>
    <row r="892" spans="1:9" x14ac:dyDescent="0.25">
      <c r="A892" t="s">
        <v>9316</v>
      </c>
      <c r="I892" s="1"/>
    </row>
    <row r="893" spans="1:9" x14ac:dyDescent="0.25">
      <c r="A893" t="s">
        <v>10300</v>
      </c>
      <c r="I893" s="1"/>
    </row>
    <row r="894" spans="1:9" x14ac:dyDescent="0.25">
      <c r="A894" t="s">
        <v>7143</v>
      </c>
      <c r="I894" s="1"/>
    </row>
    <row r="895" spans="1:9" x14ac:dyDescent="0.25">
      <c r="A895" t="s">
        <v>9275</v>
      </c>
      <c r="I895" s="1"/>
    </row>
    <row r="896" spans="1:9" x14ac:dyDescent="0.25">
      <c r="A896" t="s">
        <v>10069</v>
      </c>
      <c r="I896" s="1"/>
    </row>
    <row r="897" spans="1:9" x14ac:dyDescent="0.25">
      <c r="A897" t="s">
        <v>9648</v>
      </c>
      <c r="I897" s="1"/>
    </row>
    <row r="898" spans="1:9" x14ac:dyDescent="0.25">
      <c r="A898" t="s">
        <v>8484</v>
      </c>
      <c r="I898" s="1"/>
    </row>
    <row r="899" spans="1:9" x14ac:dyDescent="0.25">
      <c r="A899" t="s">
        <v>9195</v>
      </c>
      <c r="I899" s="1"/>
    </row>
    <row r="900" spans="1:9" x14ac:dyDescent="0.25">
      <c r="A900" t="s">
        <v>9800</v>
      </c>
      <c r="I900" s="1"/>
    </row>
    <row r="901" spans="1:9" x14ac:dyDescent="0.25">
      <c r="A901" t="s">
        <v>10073</v>
      </c>
      <c r="I901" s="1"/>
    </row>
    <row r="902" spans="1:9" x14ac:dyDescent="0.25">
      <c r="A902" t="s">
        <v>9259</v>
      </c>
      <c r="I902" s="1"/>
    </row>
    <row r="903" spans="1:9" x14ac:dyDescent="0.25">
      <c r="A903" t="s">
        <v>10086</v>
      </c>
      <c r="I903" s="1"/>
    </row>
    <row r="904" spans="1:9" x14ac:dyDescent="0.25">
      <c r="A904" t="s">
        <v>10137</v>
      </c>
      <c r="I904" s="1"/>
    </row>
    <row r="905" spans="1:9" x14ac:dyDescent="0.25">
      <c r="A905" t="s">
        <v>10320</v>
      </c>
      <c r="I905" s="1"/>
    </row>
    <row r="906" spans="1:9" x14ac:dyDescent="0.25">
      <c r="A906" t="s">
        <v>9980</v>
      </c>
      <c r="I906" s="1"/>
    </row>
    <row r="907" spans="1:9" x14ac:dyDescent="0.25">
      <c r="A907" t="s">
        <v>9975</v>
      </c>
      <c r="I907" s="1"/>
    </row>
    <row r="908" spans="1:9" x14ac:dyDescent="0.25">
      <c r="A908" t="s">
        <v>8945</v>
      </c>
      <c r="I908" s="1"/>
    </row>
    <row r="909" spans="1:9" x14ac:dyDescent="0.25">
      <c r="A909" t="s">
        <v>9302</v>
      </c>
      <c r="I909" s="1"/>
    </row>
    <row r="910" spans="1:9" x14ac:dyDescent="0.25">
      <c r="A910" t="s">
        <v>9542</v>
      </c>
      <c r="I910" s="1"/>
    </row>
    <row r="911" spans="1:9" x14ac:dyDescent="0.25">
      <c r="A911" t="s">
        <v>9541</v>
      </c>
      <c r="I911" s="1"/>
    </row>
    <row r="912" spans="1:9" x14ac:dyDescent="0.25">
      <c r="A912" t="s">
        <v>9902</v>
      </c>
      <c r="I912" s="1"/>
    </row>
    <row r="913" spans="1:9" x14ac:dyDescent="0.25">
      <c r="A913" t="s">
        <v>8645</v>
      </c>
      <c r="I913" s="1"/>
    </row>
    <row r="914" spans="1:9" x14ac:dyDescent="0.25">
      <c r="A914" t="s">
        <v>8611</v>
      </c>
      <c r="I914" s="1"/>
    </row>
    <row r="915" spans="1:9" x14ac:dyDescent="0.25">
      <c r="A915" t="s">
        <v>7068</v>
      </c>
      <c r="I915" s="1"/>
    </row>
    <row r="916" spans="1:9" x14ac:dyDescent="0.25">
      <c r="A916" t="s">
        <v>8516</v>
      </c>
      <c r="I916" s="1"/>
    </row>
    <row r="917" spans="1:9" x14ac:dyDescent="0.25">
      <c r="A917" t="s">
        <v>8715</v>
      </c>
      <c r="I917" s="1"/>
    </row>
    <row r="918" spans="1:9" x14ac:dyDescent="0.25">
      <c r="A918" t="s">
        <v>8614</v>
      </c>
      <c r="I918" s="1"/>
    </row>
    <row r="919" spans="1:9" x14ac:dyDescent="0.25">
      <c r="A919" t="s">
        <v>9315</v>
      </c>
      <c r="I919" s="1"/>
    </row>
    <row r="920" spans="1:9" x14ac:dyDescent="0.25">
      <c r="A920" t="s">
        <v>8256</v>
      </c>
      <c r="I920" s="1"/>
    </row>
    <row r="921" spans="1:9" x14ac:dyDescent="0.25">
      <c r="A921" t="s">
        <v>8887</v>
      </c>
      <c r="I921" s="1"/>
    </row>
    <row r="922" spans="1:9" x14ac:dyDescent="0.25">
      <c r="A922" t="s">
        <v>9658</v>
      </c>
      <c r="I922" s="1"/>
    </row>
    <row r="923" spans="1:9" x14ac:dyDescent="0.25">
      <c r="A923" t="s">
        <v>10375</v>
      </c>
      <c r="I923" s="1"/>
    </row>
    <row r="924" spans="1:9" x14ac:dyDescent="0.25">
      <c r="A924" t="s">
        <v>10132</v>
      </c>
      <c r="I924" s="1"/>
    </row>
    <row r="925" spans="1:9" x14ac:dyDescent="0.25">
      <c r="A925" t="s">
        <v>9463</v>
      </c>
      <c r="I925" s="1"/>
    </row>
    <row r="926" spans="1:9" x14ac:dyDescent="0.25">
      <c r="A926" t="s">
        <v>8998</v>
      </c>
      <c r="I926" s="1"/>
    </row>
    <row r="927" spans="1:9" x14ac:dyDescent="0.25">
      <c r="A927" t="s">
        <v>9161</v>
      </c>
      <c r="I927" s="1"/>
    </row>
    <row r="928" spans="1:9" x14ac:dyDescent="0.25">
      <c r="A928" t="s">
        <v>9970</v>
      </c>
      <c r="I928" s="1"/>
    </row>
    <row r="929" spans="1:9" x14ac:dyDescent="0.25">
      <c r="A929" t="s">
        <v>9205</v>
      </c>
      <c r="I929" s="1"/>
    </row>
    <row r="930" spans="1:9" x14ac:dyDescent="0.25">
      <c r="A930" t="s">
        <v>10187</v>
      </c>
      <c r="I930" s="1"/>
    </row>
    <row r="931" spans="1:9" x14ac:dyDescent="0.25">
      <c r="A931" t="s">
        <v>9987</v>
      </c>
      <c r="I931" s="1"/>
    </row>
    <row r="932" spans="1:9" x14ac:dyDescent="0.25">
      <c r="A932" t="s">
        <v>8747</v>
      </c>
      <c r="I932" s="1"/>
    </row>
    <row r="933" spans="1:9" x14ac:dyDescent="0.25">
      <c r="A933" t="s">
        <v>9281</v>
      </c>
      <c r="I933" s="1"/>
    </row>
    <row r="934" spans="1:9" x14ac:dyDescent="0.25">
      <c r="A934" t="s">
        <v>8548</v>
      </c>
      <c r="I934" s="1"/>
    </row>
    <row r="935" spans="1:9" x14ac:dyDescent="0.25">
      <c r="A935" t="s">
        <v>9154</v>
      </c>
      <c r="I935" s="1"/>
    </row>
    <row r="936" spans="1:9" x14ac:dyDescent="0.25">
      <c r="A936" t="s">
        <v>10084</v>
      </c>
      <c r="I936" s="1"/>
    </row>
    <row r="937" spans="1:9" x14ac:dyDescent="0.25">
      <c r="A937" t="s">
        <v>8963</v>
      </c>
      <c r="I937" s="1"/>
    </row>
    <row r="938" spans="1:9" x14ac:dyDescent="0.25">
      <c r="A938" t="s">
        <v>8326</v>
      </c>
      <c r="I938" s="1"/>
    </row>
    <row r="939" spans="1:9" x14ac:dyDescent="0.25">
      <c r="A939" t="s">
        <v>7099</v>
      </c>
      <c r="I939" s="1"/>
    </row>
    <row r="940" spans="1:9" x14ac:dyDescent="0.25">
      <c r="A940" t="s">
        <v>9257</v>
      </c>
      <c r="I940" s="1"/>
    </row>
    <row r="941" spans="1:9" x14ac:dyDescent="0.25">
      <c r="A941" t="s">
        <v>8948</v>
      </c>
      <c r="I941" s="1"/>
    </row>
    <row r="942" spans="1:9" x14ac:dyDescent="0.25">
      <c r="A942" t="s">
        <v>9615</v>
      </c>
      <c r="I942" s="1"/>
    </row>
    <row r="943" spans="1:9" x14ac:dyDescent="0.25">
      <c r="A943" t="s">
        <v>8349</v>
      </c>
      <c r="I943" s="1"/>
    </row>
    <row r="944" spans="1:9" x14ac:dyDescent="0.25">
      <c r="A944" t="s">
        <v>9414</v>
      </c>
      <c r="I944" s="1"/>
    </row>
    <row r="945" spans="1:9" x14ac:dyDescent="0.25">
      <c r="A945" t="s">
        <v>9566</v>
      </c>
      <c r="I945" s="1"/>
    </row>
    <row r="946" spans="1:9" x14ac:dyDescent="0.25">
      <c r="A946" t="s">
        <v>8905</v>
      </c>
      <c r="I946" s="1"/>
    </row>
    <row r="947" spans="1:9" x14ac:dyDescent="0.25">
      <c r="A947" t="s">
        <v>9501</v>
      </c>
      <c r="I947" s="1"/>
    </row>
    <row r="948" spans="1:9" x14ac:dyDescent="0.25">
      <c r="A948" t="s">
        <v>9797</v>
      </c>
      <c r="I948" s="1"/>
    </row>
    <row r="949" spans="1:9" x14ac:dyDescent="0.25">
      <c r="A949" t="s">
        <v>8319</v>
      </c>
      <c r="I949" s="1"/>
    </row>
    <row r="950" spans="1:9" x14ac:dyDescent="0.25">
      <c r="A950" t="s">
        <v>9737</v>
      </c>
      <c r="I950" s="1"/>
    </row>
    <row r="951" spans="1:9" x14ac:dyDescent="0.25">
      <c r="A951" t="s">
        <v>8832</v>
      </c>
      <c r="I951" s="1"/>
    </row>
    <row r="952" spans="1:9" x14ac:dyDescent="0.25">
      <c r="A952" t="s">
        <v>8795</v>
      </c>
      <c r="I952" s="1"/>
    </row>
    <row r="953" spans="1:9" x14ac:dyDescent="0.25">
      <c r="A953" t="s">
        <v>9123</v>
      </c>
      <c r="I953" s="1"/>
    </row>
    <row r="954" spans="1:9" x14ac:dyDescent="0.25">
      <c r="A954" t="s">
        <v>8134</v>
      </c>
      <c r="I954" s="1"/>
    </row>
    <row r="955" spans="1:9" x14ac:dyDescent="0.25">
      <c r="A955" t="s">
        <v>8196</v>
      </c>
      <c r="I955" s="1"/>
    </row>
    <row r="956" spans="1:9" x14ac:dyDescent="0.25">
      <c r="A956" t="s">
        <v>9484</v>
      </c>
      <c r="I956" s="1"/>
    </row>
    <row r="957" spans="1:9" x14ac:dyDescent="0.25">
      <c r="A957" t="s">
        <v>9940</v>
      </c>
      <c r="I957" s="1"/>
    </row>
    <row r="958" spans="1:9" x14ac:dyDescent="0.25">
      <c r="A958" t="s">
        <v>8540</v>
      </c>
      <c r="I958" s="1"/>
    </row>
    <row r="959" spans="1:9" x14ac:dyDescent="0.25">
      <c r="A959" t="s">
        <v>10033</v>
      </c>
      <c r="I959" s="1"/>
    </row>
    <row r="960" spans="1:9" x14ac:dyDescent="0.25">
      <c r="A960" t="s">
        <v>10106</v>
      </c>
      <c r="I960" s="1"/>
    </row>
    <row r="961" spans="1:9" x14ac:dyDescent="0.25">
      <c r="A961" t="s">
        <v>9942</v>
      </c>
      <c r="I961" s="1"/>
    </row>
    <row r="962" spans="1:9" x14ac:dyDescent="0.25">
      <c r="A962" t="s">
        <v>8400</v>
      </c>
      <c r="I962" s="1"/>
    </row>
    <row r="963" spans="1:9" x14ac:dyDescent="0.25">
      <c r="A963" t="s">
        <v>9183</v>
      </c>
      <c r="I963" s="1"/>
    </row>
    <row r="964" spans="1:9" x14ac:dyDescent="0.25">
      <c r="A964" t="s">
        <v>8924</v>
      </c>
      <c r="I964" s="1"/>
    </row>
    <row r="965" spans="1:9" x14ac:dyDescent="0.25">
      <c r="A965" t="s">
        <v>9127</v>
      </c>
      <c r="I965" s="1"/>
    </row>
    <row r="966" spans="1:9" x14ac:dyDescent="0.25">
      <c r="A966" t="s">
        <v>10319</v>
      </c>
      <c r="I966" s="1"/>
    </row>
    <row r="967" spans="1:9" x14ac:dyDescent="0.25">
      <c r="A967" t="s">
        <v>10212</v>
      </c>
      <c r="I967" s="1"/>
    </row>
    <row r="968" spans="1:9" x14ac:dyDescent="0.25">
      <c r="A968" t="s">
        <v>9546</v>
      </c>
      <c r="I968" s="1"/>
    </row>
    <row r="969" spans="1:9" x14ac:dyDescent="0.25">
      <c r="A969" t="s">
        <v>8531</v>
      </c>
      <c r="I969" s="1"/>
    </row>
    <row r="970" spans="1:9" x14ac:dyDescent="0.25">
      <c r="A970" t="s">
        <v>10388</v>
      </c>
      <c r="I970" s="1"/>
    </row>
    <row r="971" spans="1:9" x14ac:dyDescent="0.25">
      <c r="A971" t="s">
        <v>9432</v>
      </c>
      <c r="I971" s="1"/>
    </row>
    <row r="972" spans="1:9" x14ac:dyDescent="0.25">
      <c r="A972" t="s">
        <v>9078</v>
      </c>
      <c r="I972" s="1"/>
    </row>
    <row r="973" spans="1:9" x14ac:dyDescent="0.25">
      <c r="A973" t="s">
        <v>10190</v>
      </c>
      <c r="I973" s="1"/>
    </row>
    <row r="974" spans="1:9" x14ac:dyDescent="0.25">
      <c r="A974" t="s">
        <v>9049</v>
      </c>
      <c r="I974" s="1"/>
    </row>
    <row r="975" spans="1:9" x14ac:dyDescent="0.25">
      <c r="A975" t="s">
        <v>9163</v>
      </c>
      <c r="I975" s="1"/>
    </row>
    <row r="976" spans="1:9" x14ac:dyDescent="0.25">
      <c r="A976" t="s">
        <v>9080</v>
      </c>
      <c r="I976" s="1"/>
    </row>
    <row r="977" spans="1:9" x14ac:dyDescent="0.25">
      <c r="A977" t="s">
        <v>6738</v>
      </c>
      <c r="I977" s="1"/>
    </row>
    <row r="978" spans="1:9" x14ac:dyDescent="0.25">
      <c r="A978" t="s">
        <v>9790</v>
      </c>
      <c r="I978" s="1"/>
    </row>
    <row r="979" spans="1:9" x14ac:dyDescent="0.25">
      <c r="A979" t="s">
        <v>8827</v>
      </c>
      <c r="I979" s="1"/>
    </row>
    <row r="980" spans="1:9" x14ac:dyDescent="0.25">
      <c r="A980" t="s">
        <v>8620</v>
      </c>
      <c r="I980" s="1"/>
    </row>
    <row r="981" spans="1:9" x14ac:dyDescent="0.25">
      <c r="A981" t="s">
        <v>10175</v>
      </c>
      <c r="I981" s="1"/>
    </row>
    <row r="982" spans="1:9" x14ac:dyDescent="0.25">
      <c r="A982" t="s">
        <v>9181</v>
      </c>
      <c r="I982" s="1"/>
    </row>
    <row r="983" spans="1:9" x14ac:dyDescent="0.25">
      <c r="A983" t="s">
        <v>8147</v>
      </c>
      <c r="I983" s="1"/>
    </row>
    <row r="984" spans="1:9" x14ac:dyDescent="0.25">
      <c r="A984" t="s">
        <v>8510</v>
      </c>
      <c r="I984" s="1"/>
    </row>
    <row r="985" spans="1:9" x14ac:dyDescent="0.25">
      <c r="A985" t="s">
        <v>10090</v>
      </c>
      <c r="I985" s="1"/>
    </row>
    <row r="986" spans="1:9" x14ac:dyDescent="0.25">
      <c r="A986" t="s">
        <v>9535</v>
      </c>
      <c r="I986" s="1"/>
    </row>
    <row r="987" spans="1:9" x14ac:dyDescent="0.25">
      <c r="A987" t="s">
        <v>9409</v>
      </c>
      <c r="I987" s="1"/>
    </row>
    <row r="988" spans="1:9" x14ac:dyDescent="0.25">
      <c r="A988" t="s">
        <v>6697</v>
      </c>
      <c r="I988" s="1"/>
    </row>
    <row r="989" spans="1:9" x14ac:dyDescent="0.25">
      <c r="A989" t="s">
        <v>9140</v>
      </c>
      <c r="I989" s="1"/>
    </row>
    <row r="990" spans="1:9" x14ac:dyDescent="0.25">
      <c r="A990" t="s">
        <v>8410</v>
      </c>
      <c r="I990" s="1"/>
    </row>
    <row r="991" spans="1:9" x14ac:dyDescent="0.25">
      <c r="A991" t="s">
        <v>9048</v>
      </c>
      <c r="I991" s="1"/>
    </row>
    <row r="992" spans="1:9" x14ac:dyDescent="0.25">
      <c r="A992" t="s">
        <v>9336</v>
      </c>
      <c r="I992" s="1"/>
    </row>
    <row r="993" spans="1:9" x14ac:dyDescent="0.25">
      <c r="A993" t="s">
        <v>8834</v>
      </c>
      <c r="I993" s="1"/>
    </row>
    <row r="994" spans="1:9" x14ac:dyDescent="0.25">
      <c r="A994" t="s">
        <v>9700</v>
      </c>
      <c r="I994" s="1"/>
    </row>
    <row r="995" spans="1:9" x14ac:dyDescent="0.25">
      <c r="A995" t="s">
        <v>9979</v>
      </c>
      <c r="I995" s="1"/>
    </row>
    <row r="996" spans="1:9" x14ac:dyDescent="0.25">
      <c r="A996" t="s">
        <v>8228</v>
      </c>
      <c r="I996" s="1"/>
    </row>
    <row r="997" spans="1:9" x14ac:dyDescent="0.25">
      <c r="A997" t="s">
        <v>8679</v>
      </c>
      <c r="I997" s="1"/>
    </row>
    <row r="998" spans="1:9" x14ac:dyDescent="0.25">
      <c r="A998" t="s">
        <v>6300</v>
      </c>
      <c r="I998" s="1"/>
    </row>
    <row r="999" spans="1:9" x14ac:dyDescent="0.25">
      <c r="A999" t="s">
        <v>8735</v>
      </c>
      <c r="I999" s="1"/>
    </row>
    <row r="1000" spans="1:9" x14ac:dyDescent="0.25">
      <c r="A1000" t="s">
        <v>9603</v>
      </c>
      <c r="I1000" s="1"/>
    </row>
    <row r="1001" spans="1:9" x14ac:dyDescent="0.25">
      <c r="A1001" t="s">
        <v>8863</v>
      </c>
      <c r="I1001" s="1"/>
    </row>
    <row r="1002" spans="1:9" x14ac:dyDescent="0.25">
      <c r="A1002" t="s">
        <v>7129</v>
      </c>
      <c r="I1002" s="1"/>
    </row>
    <row r="1003" spans="1:9" x14ac:dyDescent="0.25">
      <c r="A1003" t="s">
        <v>10160</v>
      </c>
      <c r="I1003" s="1"/>
    </row>
    <row r="1004" spans="1:9" x14ac:dyDescent="0.25">
      <c r="A1004" t="s">
        <v>10335</v>
      </c>
      <c r="I1004" s="1"/>
    </row>
    <row r="1005" spans="1:9" x14ac:dyDescent="0.25">
      <c r="A1005" t="s">
        <v>9891</v>
      </c>
      <c r="I1005" s="1"/>
    </row>
    <row r="1006" spans="1:9" x14ac:dyDescent="0.25">
      <c r="A1006" t="s">
        <v>8331</v>
      </c>
      <c r="I1006" s="1"/>
    </row>
    <row r="1007" spans="1:9" x14ac:dyDescent="0.25">
      <c r="A1007" t="s">
        <v>10041</v>
      </c>
      <c r="I1007" s="1"/>
    </row>
    <row r="1008" spans="1:9" x14ac:dyDescent="0.25">
      <c r="A1008" t="s">
        <v>7087</v>
      </c>
      <c r="I1008" s="1"/>
    </row>
    <row r="1009" spans="1:9" x14ac:dyDescent="0.25">
      <c r="A1009" t="s">
        <v>10105</v>
      </c>
      <c r="I1009" s="1"/>
    </row>
    <row r="1010" spans="1:9" x14ac:dyDescent="0.25">
      <c r="A1010" t="s">
        <v>9404</v>
      </c>
      <c r="I1010" s="1"/>
    </row>
    <row r="1011" spans="1:9" x14ac:dyDescent="0.25">
      <c r="A1011" t="s">
        <v>10096</v>
      </c>
      <c r="I1011" s="1"/>
    </row>
    <row r="1012" spans="1:9" x14ac:dyDescent="0.25">
      <c r="A1012" t="s">
        <v>9661</v>
      </c>
      <c r="I1012" s="1"/>
    </row>
    <row r="1013" spans="1:9" x14ac:dyDescent="0.25">
      <c r="A1013" t="s">
        <v>8458</v>
      </c>
      <c r="I1013" s="1"/>
    </row>
    <row r="1014" spans="1:9" x14ac:dyDescent="0.25">
      <c r="A1014" t="s">
        <v>8225</v>
      </c>
      <c r="I1014" s="1"/>
    </row>
    <row r="1015" spans="1:9" x14ac:dyDescent="0.25">
      <c r="A1015" t="s">
        <v>8165</v>
      </c>
      <c r="I1015" s="1"/>
    </row>
    <row r="1016" spans="1:9" x14ac:dyDescent="0.25">
      <c r="A1016" t="s">
        <v>9201</v>
      </c>
      <c r="I1016" s="1"/>
    </row>
    <row r="1017" spans="1:9" x14ac:dyDescent="0.25">
      <c r="A1017" t="s">
        <v>8529</v>
      </c>
      <c r="I1017" s="1"/>
    </row>
    <row r="1018" spans="1:9" x14ac:dyDescent="0.25">
      <c r="A1018" t="s">
        <v>9261</v>
      </c>
      <c r="I1018" s="1"/>
    </row>
    <row r="1019" spans="1:9" x14ac:dyDescent="0.25">
      <c r="A1019" t="s">
        <v>9091</v>
      </c>
      <c r="I1019" s="1"/>
    </row>
    <row r="1020" spans="1:9" x14ac:dyDescent="0.25">
      <c r="A1020" t="s">
        <v>9861</v>
      </c>
      <c r="I1020" s="1"/>
    </row>
    <row r="1021" spans="1:9" x14ac:dyDescent="0.25">
      <c r="A1021" t="s">
        <v>9877</v>
      </c>
      <c r="I1021" s="1"/>
    </row>
    <row r="1022" spans="1:9" x14ac:dyDescent="0.25">
      <c r="A1022" t="s">
        <v>9333</v>
      </c>
      <c r="I1022" s="1"/>
    </row>
    <row r="1023" spans="1:9" x14ac:dyDescent="0.25">
      <c r="A1023" t="s">
        <v>9622</v>
      </c>
      <c r="I1023" s="1"/>
    </row>
    <row r="1024" spans="1:9" x14ac:dyDescent="0.25">
      <c r="A1024" t="s">
        <v>10262</v>
      </c>
      <c r="I1024" s="1"/>
    </row>
    <row r="1025" spans="1:9" x14ac:dyDescent="0.25">
      <c r="A1025" t="s">
        <v>8388</v>
      </c>
      <c r="I1025" s="1"/>
    </row>
    <row r="1026" spans="1:9" x14ac:dyDescent="0.25">
      <c r="A1026" t="s">
        <v>8691</v>
      </c>
      <c r="I1026" s="1"/>
    </row>
    <row r="1027" spans="1:9" x14ac:dyDescent="0.25">
      <c r="A1027" t="s">
        <v>10357</v>
      </c>
      <c r="I1027" s="1"/>
    </row>
    <row r="1028" spans="1:9" x14ac:dyDescent="0.25">
      <c r="A1028" t="s">
        <v>9654</v>
      </c>
      <c r="I1028" s="1"/>
    </row>
    <row r="1029" spans="1:9" x14ac:dyDescent="0.25">
      <c r="A1029" t="s">
        <v>8537</v>
      </c>
      <c r="I1029" s="1"/>
    </row>
    <row r="1030" spans="1:9" x14ac:dyDescent="0.25">
      <c r="A1030" t="s">
        <v>8262</v>
      </c>
      <c r="I1030" s="1"/>
    </row>
    <row r="1031" spans="1:9" x14ac:dyDescent="0.25">
      <c r="A1031" t="s">
        <v>9094</v>
      </c>
      <c r="I1031" s="1"/>
    </row>
    <row r="1032" spans="1:9" x14ac:dyDescent="0.25">
      <c r="A1032" t="s">
        <v>210</v>
      </c>
      <c r="I1032" s="1"/>
    </row>
    <row r="1033" spans="1:9" x14ac:dyDescent="0.25">
      <c r="A1033" t="s">
        <v>10194</v>
      </c>
      <c r="I1033" s="1"/>
    </row>
    <row r="1034" spans="1:9" x14ac:dyDescent="0.25">
      <c r="A1034" t="s">
        <v>8480</v>
      </c>
      <c r="I1034" s="1"/>
    </row>
    <row r="1035" spans="1:9" x14ac:dyDescent="0.25">
      <c r="A1035" t="s">
        <v>8293</v>
      </c>
      <c r="I1035" s="1"/>
    </row>
    <row r="1036" spans="1:9" x14ac:dyDescent="0.25">
      <c r="A1036" t="s">
        <v>8469</v>
      </c>
      <c r="I1036" s="1"/>
    </row>
    <row r="1037" spans="1:9" x14ac:dyDescent="0.25">
      <c r="A1037" t="s">
        <v>9768</v>
      </c>
      <c r="I1037" s="1"/>
    </row>
    <row r="1038" spans="1:9" x14ac:dyDescent="0.25">
      <c r="A1038" t="s">
        <v>9395</v>
      </c>
      <c r="I1038" s="1"/>
    </row>
    <row r="1039" spans="1:9" x14ac:dyDescent="0.25">
      <c r="A1039" t="s">
        <v>8367</v>
      </c>
      <c r="I1039" s="1"/>
    </row>
    <row r="1040" spans="1:9" x14ac:dyDescent="0.25">
      <c r="A1040" t="s">
        <v>9813</v>
      </c>
      <c r="I1040" s="1"/>
    </row>
    <row r="1041" spans="1:9" x14ac:dyDescent="0.25">
      <c r="A1041" t="s">
        <v>8179</v>
      </c>
      <c r="I1041" s="1"/>
    </row>
    <row r="1042" spans="1:9" x14ac:dyDescent="0.25">
      <c r="A1042" t="s">
        <v>10093</v>
      </c>
      <c r="I1042" s="1"/>
    </row>
    <row r="1043" spans="1:9" x14ac:dyDescent="0.25">
      <c r="A1043" t="s">
        <v>9750</v>
      </c>
      <c r="I1043" s="1"/>
    </row>
    <row r="1044" spans="1:9" x14ac:dyDescent="0.25">
      <c r="A1044" t="s">
        <v>10136</v>
      </c>
      <c r="I1044" s="1"/>
    </row>
    <row r="1045" spans="1:9" x14ac:dyDescent="0.25">
      <c r="A1045" t="s">
        <v>10333</v>
      </c>
      <c r="I1045" s="1"/>
    </row>
    <row r="1046" spans="1:9" x14ac:dyDescent="0.25">
      <c r="A1046" t="s">
        <v>8646</v>
      </c>
      <c r="I1046" s="1"/>
    </row>
    <row r="1047" spans="1:9" x14ac:dyDescent="0.25">
      <c r="A1047" t="s">
        <v>9662</v>
      </c>
      <c r="I1047" s="1"/>
    </row>
    <row r="1048" spans="1:9" x14ac:dyDescent="0.25">
      <c r="A1048" t="s">
        <v>6860</v>
      </c>
      <c r="I1048" s="1"/>
    </row>
    <row r="1049" spans="1:9" x14ac:dyDescent="0.25">
      <c r="A1049" t="s">
        <v>6848</v>
      </c>
      <c r="I1049" s="1"/>
    </row>
    <row r="1050" spans="1:9" x14ac:dyDescent="0.25">
      <c r="A1050" t="s">
        <v>10366</v>
      </c>
      <c r="I1050" s="1"/>
    </row>
    <row r="1051" spans="1:9" x14ac:dyDescent="0.25">
      <c r="A1051" t="s">
        <v>9784</v>
      </c>
      <c r="I1051" s="1"/>
    </row>
    <row r="1052" spans="1:9" x14ac:dyDescent="0.25">
      <c r="A1052" t="s">
        <v>9326</v>
      </c>
      <c r="I1052" s="1"/>
    </row>
    <row r="1053" spans="1:9" x14ac:dyDescent="0.25">
      <c r="A1053" t="s">
        <v>8452</v>
      </c>
      <c r="I1053" s="1"/>
    </row>
    <row r="1054" spans="1:9" x14ac:dyDescent="0.25">
      <c r="A1054" t="s">
        <v>9874</v>
      </c>
      <c r="I1054" s="1"/>
    </row>
    <row r="1055" spans="1:9" x14ac:dyDescent="0.25">
      <c r="A1055" t="s">
        <v>6893</v>
      </c>
      <c r="I1055" s="1"/>
    </row>
    <row r="1056" spans="1:9" x14ac:dyDescent="0.25">
      <c r="A1056" t="s">
        <v>8772</v>
      </c>
      <c r="I1056" s="1"/>
    </row>
    <row r="1057" spans="1:9" x14ac:dyDescent="0.25">
      <c r="A1057" t="s">
        <v>8883</v>
      </c>
      <c r="I1057" s="1"/>
    </row>
    <row r="1058" spans="1:9" x14ac:dyDescent="0.25">
      <c r="A1058" t="s">
        <v>9062</v>
      </c>
      <c r="I1058" s="1"/>
    </row>
    <row r="1059" spans="1:9" x14ac:dyDescent="0.25">
      <c r="A1059" t="s">
        <v>8716</v>
      </c>
      <c r="I1059" s="1"/>
    </row>
    <row r="1060" spans="1:9" x14ac:dyDescent="0.25">
      <c r="A1060" t="s">
        <v>8363</v>
      </c>
      <c r="I1060" s="1"/>
    </row>
    <row r="1061" spans="1:9" x14ac:dyDescent="0.25">
      <c r="A1061" t="s">
        <v>8642</v>
      </c>
      <c r="I1061" s="1"/>
    </row>
    <row r="1062" spans="1:9" x14ac:dyDescent="0.25">
      <c r="A1062" t="s">
        <v>8355</v>
      </c>
      <c r="I1062" s="1"/>
    </row>
    <row r="1063" spans="1:9" x14ac:dyDescent="0.25">
      <c r="A1063" t="s">
        <v>9223</v>
      </c>
      <c r="I1063" s="1"/>
    </row>
    <row r="1064" spans="1:9" x14ac:dyDescent="0.25">
      <c r="A1064" t="s">
        <v>8660</v>
      </c>
      <c r="I1064" s="1"/>
    </row>
    <row r="1065" spans="1:9" x14ac:dyDescent="0.25">
      <c r="A1065" t="s">
        <v>8133</v>
      </c>
      <c r="I1065" s="1"/>
    </row>
    <row r="1066" spans="1:9" x14ac:dyDescent="0.25">
      <c r="A1066" t="s">
        <v>9368</v>
      </c>
      <c r="I1066" s="1"/>
    </row>
    <row r="1067" spans="1:9" x14ac:dyDescent="0.25">
      <c r="A1067" t="s">
        <v>6725</v>
      </c>
      <c r="I1067" s="1"/>
    </row>
    <row r="1068" spans="1:9" x14ac:dyDescent="0.25">
      <c r="A1068" t="s">
        <v>10363</v>
      </c>
      <c r="I1068" s="1"/>
    </row>
    <row r="1069" spans="1:9" x14ac:dyDescent="0.25">
      <c r="A1069" t="s">
        <v>8191</v>
      </c>
      <c r="I1069" s="1"/>
    </row>
    <row r="1070" spans="1:9" x14ac:dyDescent="0.25">
      <c r="A1070" t="s">
        <v>9632</v>
      </c>
      <c r="I1070" s="1"/>
    </row>
    <row r="1071" spans="1:9" x14ac:dyDescent="0.25">
      <c r="A1071" t="s">
        <v>9782</v>
      </c>
      <c r="I1071" s="1"/>
    </row>
    <row r="1072" spans="1:9" x14ac:dyDescent="0.25">
      <c r="A1072" t="s">
        <v>9314</v>
      </c>
      <c r="I1072" s="1"/>
    </row>
    <row r="1073" spans="1:9" x14ac:dyDescent="0.25">
      <c r="A1073" t="s">
        <v>8714</v>
      </c>
      <c r="I1073" s="1"/>
    </row>
    <row r="1074" spans="1:9" x14ac:dyDescent="0.25">
      <c r="A1074" t="s">
        <v>8728</v>
      </c>
      <c r="I1074" s="1"/>
    </row>
    <row r="1075" spans="1:9" x14ac:dyDescent="0.25">
      <c r="A1075" t="s">
        <v>9631</v>
      </c>
      <c r="I1075" s="1"/>
    </row>
    <row r="1076" spans="1:9" x14ac:dyDescent="0.25">
      <c r="A1076" t="s">
        <v>8286</v>
      </c>
      <c r="I1076" s="1"/>
    </row>
    <row r="1077" spans="1:9" x14ac:dyDescent="0.25">
      <c r="A1077" t="s">
        <v>8782</v>
      </c>
      <c r="I1077" s="1"/>
    </row>
    <row r="1078" spans="1:9" x14ac:dyDescent="0.25">
      <c r="A1078" t="s">
        <v>9751</v>
      </c>
      <c r="I1078" s="1"/>
    </row>
    <row r="1079" spans="1:9" x14ac:dyDescent="0.25">
      <c r="A1079" t="s">
        <v>8381</v>
      </c>
      <c r="I1079" s="1"/>
    </row>
    <row r="1080" spans="1:9" x14ac:dyDescent="0.25">
      <c r="A1080" t="s">
        <v>9200</v>
      </c>
      <c r="I1080" s="1"/>
    </row>
    <row r="1081" spans="1:9" x14ac:dyDescent="0.25">
      <c r="A1081" t="s">
        <v>8399</v>
      </c>
      <c r="I1081" s="1"/>
    </row>
    <row r="1082" spans="1:9" x14ac:dyDescent="0.25">
      <c r="A1082" t="s">
        <v>9994</v>
      </c>
      <c r="I1082" s="1"/>
    </row>
    <row r="1083" spans="1:9" x14ac:dyDescent="0.25">
      <c r="A1083" t="s">
        <v>8125</v>
      </c>
      <c r="I1083" s="1"/>
    </row>
    <row r="1084" spans="1:9" x14ac:dyDescent="0.25">
      <c r="A1084" t="s">
        <v>9604</v>
      </c>
      <c r="I1084" s="1"/>
    </row>
    <row r="1085" spans="1:9" x14ac:dyDescent="0.25">
      <c r="A1085" t="s">
        <v>9159</v>
      </c>
      <c r="I1085" s="1"/>
    </row>
    <row r="1086" spans="1:9" x14ac:dyDescent="0.25">
      <c r="A1086" t="s">
        <v>9371</v>
      </c>
      <c r="I1086" s="1"/>
    </row>
    <row r="1087" spans="1:9" x14ac:dyDescent="0.25">
      <c r="A1087" t="s">
        <v>9323</v>
      </c>
      <c r="I1087" s="1"/>
    </row>
    <row r="1088" spans="1:9" x14ac:dyDescent="0.25">
      <c r="A1088" t="s">
        <v>9839</v>
      </c>
      <c r="I1088" s="1"/>
    </row>
    <row r="1089" spans="1:9" x14ac:dyDescent="0.25">
      <c r="A1089" t="s">
        <v>8858</v>
      </c>
      <c r="I1089" s="1"/>
    </row>
    <row r="1090" spans="1:9" x14ac:dyDescent="0.25">
      <c r="A1090" t="s">
        <v>8746</v>
      </c>
      <c r="I1090" s="1"/>
    </row>
    <row r="1091" spans="1:9" x14ac:dyDescent="0.25">
      <c r="A1091" t="s">
        <v>9799</v>
      </c>
      <c r="I1091" s="1"/>
    </row>
    <row r="1092" spans="1:9" x14ac:dyDescent="0.25">
      <c r="A1092" t="s">
        <v>9889</v>
      </c>
      <c r="I1092" s="1"/>
    </row>
    <row r="1093" spans="1:9" x14ac:dyDescent="0.25">
      <c r="A1093" t="s">
        <v>10165</v>
      </c>
      <c r="I1093" s="1"/>
    </row>
    <row r="1094" spans="1:9" x14ac:dyDescent="0.25">
      <c r="A1094" t="s">
        <v>9522</v>
      </c>
      <c r="I1094" s="1"/>
    </row>
    <row r="1095" spans="1:9" x14ac:dyDescent="0.25">
      <c r="A1095" t="s">
        <v>8917</v>
      </c>
      <c r="I1095" s="1"/>
    </row>
    <row r="1096" spans="1:9" x14ac:dyDescent="0.25">
      <c r="A1096" t="s">
        <v>9911</v>
      </c>
      <c r="I1096" s="1"/>
    </row>
    <row r="1097" spans="1:9" x14ac:dyDescent="0.25">
      <c r="A1097" t="s">
        <v>9495</v>
      </c>
      <c r="I1097" s="1"/>
    </row>
    <row r="1098" spans="1:9" x14ac:dyDescent="0.25">
      <c r="A1098" t="s">
        <v>8432</v>
      </c>
      <c r="I1098" s="1"/>
    </row>
    <row r="1099" spans="1:9" x14ac:dyDescent="0.25">
      <c r="A1099" t="s">
        <v>9635</v>
      </c>
      <c r="I1099" s="1"/>
    </row>
    <row r="1100" spans="1:9" x14ac:dyDescent="0.25">
      <c r="A1100" t="s">
        <v>9155</v>
      </c>
      <c r="I1100" s="1"/>
    </row>
    <row r="1101" spans="1:9" x14ac:dyDescent="0.25">
      <c r="A1101" t="s">
        <v>8231</v>
      </c>
      <c r="I1101" s="1"/>
    </row>
    <row r="1102" spans="1:9" x14ac:dyDescent="0.25">
      <c r="A1102" t="s">
        <v>9445</v>
      </c>
      <c r="I1102" s="1"/>
    </row>
    <row r="1103" spans="1:9" x14ac:dyDescent="0.25">
      <c r="A1103" t="s">
        <v>8347</v>
      </c>
      <c r="I1103" s="1"/>
    </row>
    <row r="1104" spans="1:9" x14ac:dyDescent="0.25">
      <c r="A1104" t="s">
        <v>8428</v>
      </c>
      <c r="I1104" s="1"/>
    </row>
    <row r="1105" spans="1:9" x14ac:dyDescent="0.25">
      <c r="A1105" t="s">
        <v>8212</v>
      </c>
      <c r="I1105" s="1"/>
    </row>
    <row r="1106" spans="1:9" x14ac:dyDescent="0.25">
      <c r="A1106" t="s">
        <v>9711</v>
      </c>
      <c r="I1106" s="1"/>
    </row>
    <row r="1107" spans="1:9" x14ac:dyDescent="0.25">
      <c r="A1107" t="s">
        <v>8799</v>
      </c>
      <c r="I1107" s="1"/>
    </row>
    <row r="1108" spans="1:9" x14ac:dyDescent="0.25">
      <c r="A1108" t="s">
        <v>9817</v>
      </c>
      <c r="I1108" s="1"/>
    </row>
    <row r="1109" spans="1:9" x14ac:dyDescent="0.25">
      <c r="A1109" t="s">
        <v>9274</v>
      </c>
      <c r="I1109" s="1"/>
    </row>
    <row r="1110" spans="1:9" x14ac:dyDescent="0.25">
      <c r="A1110" t="s">
        <v>10216</v>
      </c>
      <c r="I1110" s="1"/>
    </row>
    <row r="1111" spans="1:9" x14ac:dyDescent="0.25">
      <c r="A1111" t="s">
        <v>8621</v>
      </c>
      <c r="I1111" s="1"/>
    </row>
    <row r="1112" spans="1:9" x14ac:dyDescent="0.25">
      <c r="A1112" t="s">
        <v>9378</v>
      </c>
      <c r="I1112" s="1"/>
    </row>
    <row r="1113" spans="1:9" x14ac:dyDescent="0.25">
      <c r="A1113" t="s">
        <v>9717</v>
      </c>
      <c r="I1113" s="1"/>
    </row>
    <row r="1114" spans="1:9" x14ac:dyDescent="0.25">
      <c r="A1114" t="s">
        <v>10211</v>
      </c>
      <c r="I1114" s="1"/>
    </row>
    <row r="1115" spans="1:9" x14ac:dyDescent="0.25">
      <c r="A1115" t="s">
        <v>9328</v>
      </c>
      <c r="I1115" s="1"/>
    </row>
    <row r="1116" spans="1:9" x14ac:dyDescent="0.25">
      <c r="A1116" t="s">
        <v>8556</v>
      </c>
      <c r="I1116" s="1"/>
    </row>
    <row r="1117" spans="1:9" x14ac:dyDescent="0.25">
      <c r="A1117" t="s">
        <v>8305</v>
      </c>
      <c r="I1117" s="1"/>
    </row>
    <row r="1118" spans="1:9" x14ac:dyDescent="0.25">
      <c r="A1118" t="s">
        <v>9906</v>
      </c>
      <c r="I1118" s="1"/>
    </row>
    <row r="1119" spans="1:9" x14ac:dyDescent="0.25">
      <c r="A1119" t="s">
        <v>10283</v>
      </c>
      <c r="I1119" s="1"/>
    </row>
    <row r="1120" spans="1:9" x14ac:dyDescent="0.25">
      <c r="A1120" t="s">
        <v>9280</v>
      </c>
      <c r="I1120" s="1"/>
    </row>
    <row r="1121" spans="1:9" x14ac:dyDescent="0.25">
      <c r="A1121" t="s">
        <v>9977</v>
      </c>
      <c r="I1121" s="1"/>
    </row>
    <row r="1122" spans="1:9" x14ac:dyDescent="0.25">
      <c r="A1122" t="s">
        <v>10109</v>
      </c>
      <c r="I1122" s="1"/>
    </row>
    <row r="1123" spans="1:9" x14ac:dyDescent="0.25">
      <c r="A1123" t="s">
        <v>10134</v>
      </c>
      <c r="I1123" s="1"/>
    </row>
    <row r="1124" spans="1:9" x14ac:dyDescent="0.25">
      <c r="A1124" t="s">
        <v>9997</v>
      </c>
      <c r="I1124" s="1"/>
    </row>
    <row r="1125" spans="1:9" x14ac:dyDescent="0.25">
      <c r="A1125" t="s">
        <v>10313</v>
      </c>
      <c r="I1125" s="1"/>
    </row>
    <row r="1126" spans="1:9" x14ac:dyDescent="0.25">
      <c r="A1126" t="s">
        <v>8773</v>
      </c>
      <c r="I1126" s="1"/>
    </row>
    <row r="1127" spans="1:9" x14ac:dyDescent="0.25">
      <c r="A1127" t="s">
        <v>6699</v>
      </c>
      <c r="I1127" s="1"/>
    </row>
    <row r="1128" spans="1:9" x14ac:dyDescent="0.25">
      <c r="A1128" t="s">
        <v>9952</v>
      </c>
      <c r="I1128" s="1"/>
    </row>
    <row r="1129" spans="1:9" x14ac:dyDescent="0.25">
      <c r="A1129" t="s">
        <v>9211</v>
      </c>
      <c r="I1129" s="1"/>
    </row>
    <row r="1130" spans="1:9" x14ac:dyDescent="0.25">
      <c r="A1130" t="s">
        <v>9986</v>
      </c>
      <c r="I1130" s="1"/>
    </row>
    <row r="1131" spans="1:9" x14ac:dyDescent="0.25">
      <c r="A1131" t="s">
        <v>8612</v>
      </c>
      <c r="I1131" s="1"/>
    </row>
    <row r="1132" spans="1:9" x14ac:dyDescent="0.25">
      <c r="A1132" t="s">
        <v>6896</v>
      </c>
      <c r="I1132" s="1"/>
    </row>
    <row r="1133" spans="1:9" x14ac:dyDescent="0.25">
      <c r="A1133" t="s">
        <v>8290</v>
      </c>
      <c r="I1133" s="1"/>
    </row>
    <row r="1134" spans="1:9" x14ac:dyDescent="0.25">
      <c r="A1134" t="s">
        <v>8641</v>
      </c>
      <c r="I1134" s="1"/>
    </row>
    <row r="1135" spans="1:9" x14ac:dyDescent="0.25">
      <c r="A1135" t="s">
        <v>8955</v>
      </c>
      <c r="I1135" s="1"/>
    </row>
    <row r="1136" spans="1:9" x14ac:dyDescent="0.25">
      <c r="A1136" t="s">
        <v>7113</v>
      </c>
      <c r="I1136" s="1"/>
    </row>
    <row r="1137" spans="1:9" x14ac:dyDescent="0.25">
      <c r="A1137" t="s">
        <v>10249</v>
      </c>
      <c r="I1137" s="1"/>
    </row>
    <row r="1138" spans="1:9" x14ac:dyDescent="0.25">
      <c r="A1138" t="s">
        <v>9126</v>
      </c>
      <c r="I1138" s="1"/>
    </row>
    <row r="1139" spans="1:9" x14ac:dyDescent="0.25">
      <c r="A1139" t="s">
        <v>9073</v>
      </c>
      <c r="I1139" s="1"/>
    </row>
    <row r="1140" spans="1:9" x14ac:dyDescent="0.25">
      <c r="A1140" t="s">
        <v>8270</v>
      </c>
      <c r="I1140" s="1"/>
    </row>
    <row r="1141" spans="1:9" x14ac:dyDescent="0.25">
      <c r="A1141" t="s">
        <v>8602</v>
      </c>
      <c r="I1141" s="1"/>
    </row>
    <row r="1142" spans="1:9" x14ac:dyDescent="0.25">
      <c r="A1142" t="s">
        <v>9792</v>
      </c>
      <c r="I1142" s="1"/>
    </row>
    <row r="1143" spans="1:9" x14ac:dyDescent="0.25">
      <c r="A1143" t="s">
        <v>8202</v>
      </c>
      <c r="I1143" s="1"/>
    </row>
    <row r="1144" spans="1:9" x14ac:dyDescent="0.25">
      <c r="A1144" t="s">
        <v>9396</v>
      </c>
      <c r="I1144" s="1"/>
    </row>
    <row r="1145" spans="1:9" x14ac:dyDescent="0.25">
      <c r="A1145" t="s">
        <v>10281</v>
      </c>
      <c r="I1145" s="1"/>
    </row>
    <row r="1146" spans="1:9" x14ac:dyDescent="0.25">
      <c r="A1146" t="s">
        <v>9803</v>
      </c>
      <c r="I1146" s="1"/>
    </row>
    <row r="1147" spans="1:9" x14ac:dyDescent="0.25">
      <c r="A1147" t="s">
        <v>6704</v>
      </c>
      <c r="I1147" s="1"/>
    </row>
    <row r="1148" spans="1:9" x14ac:dyDescent="0.25">
      <c r="A1148" t="s">
        <v>6770</v>
      </c>
      <c r="I1148" s="1"/>
    </row>
    <row r="1149" spans="1:9" x14ac:dyDescent="0.25">
      <c r="A1149" t="s">
        <v>9786</v>
      </c>
      <c r="I1149" s="1"/>
    </row>
    <row r="1150" spans="1:9" x14ac:dyDescent="0.25">
      <c r="A1150" t="s">
        <v>10057</v>
      </c>
      <c r="I1150" s="1"/>
    </row>
    <row r="1151" spans="1:9" x14ac:dyDescent="0.25">
      <c r="A1151" t="s">
        <v>10038</v>
      </c>
      <c r="I1151" s="1"/>
    </row>
    <row r="1152" spans="1:9" x14ac:dyDescent="0.25">
      <c r="A1152" t="s">
        <v>8745</v>
      </c>
      <c r="I1152" s="1"/>
    </row>
    <row r="1153" spans="1:9" x14ac:dyDescent="0.25">
      <c r="A1153" t="s">
        <v>8227</v>
      </c>
      <c r="I1153" s="1"/>
    </row>
    <row r="1154" spans="1:9" x14ac:dyDescent="0.25">
      <c r="A1154" t="s">
        <v>9353</v>
      </c>
      <c r="I1154" s="1"/>
    </row>
    <row r="1155" spans="1:9" x14ac:dyDescent="0.25">
      <c r="A1155" t="s">
        <v>8434</v>
      </c>
      <c r="I1155" s="1"/>
    </row>
    <row r="1156" spans="1:9" x14ac:dyDescent="0.25">
      <c r="A1156" t="s">
        <v>8300</v>
      </c>
      <c r="I1156" s="1"/>
    </row>
    <row r="1157" spans="1:9" x14ac:dyDescent="0.25">
      <c r="A1157" t="s">
        <v>8278</v>
      </c>
      <c r="I1157" s="1"/>
    </row>
    <row r="1158" spans="1:9" x14ac:dyDescent="0.25">
      <c r="A1158" t="s">
        <v>10244</v>
      </c>
      <c r="I1158" s="1"/>
    </row>
    <row r="1159" spans="1:9" x14ac:dyDescent="0.25">
      <c r="A1159" t="s">
        <v>9900</v>
      </c>
      <c r="I1159" s="1"/>
    </row>
    <row r="1160" spans="1:9" x14ac:dyDescent="0.25">
      <c r="A1160" t="s">
        <v>10081</v>
      </c>
      <c r="I1160" s="1"/>
    </row>
    <row r="1161" spans="1:9" x14ac:dyDescent="0.25">
      <c r="A1161" t="s">
        <v>9060</v>
      </c>
      <c r="I1161" s="1"/>
    </row>
    <row r="1162" spans="1:9" x14ac:dyDescent="0.25">
      <c r="A1162" t="s">
        <v>10075</v>
      </c>
      <c r="I1162" s="1"/>
    </row>
    <row r="1163" spans="1:9" x14ac:dyDescent="0.25">
      <c r="A1163" t="s">
        <v>10252</v>
      </c>
      <c r="I1163" s="1"/>
    </row>
    <row r="1164" spans="1:9" x14ac:dyDescent="0.25">
      <c r="A1164" t="s">
        <v>9369</v>
      </c>
      <c r="I1164" s="1"/>
    </row>
    <row r="1165" spans="1:9" x14ac:dyDescent="0.25">
      <c r="A1165" t="s">
        <v>9291</v>
      </c>
      <c r="I1165" s="1"/>
    </row>
    <row r="1166" spans="1:9" x14ac:dyDescent="0.25">
      <c r="A1166" t="s">
        <v>9749</v>
      </c>
      <c r="I1166" s="1"/>
    </row>
    <row r="1167" spans="1:9" x14ac:dyDescent="0.25">
      <c r="A1167" t="s">
        <v>6390</v>
      </c>
      <c r="I1167" s="1"/>
    </row>
    <row r="1168" spans="1:9" x14ac:dyDescent="0.25">
      <c r="A1168" t="s">
        <v>9096</v>
      </c>
      <c r="I1168" s="1"/>
    </row>
    <row r="1169" spans="1:9" x14ac:dyDescent="0.25">
      <c r="A1169" t="s">
        <v>9836</v>
      </c>
      <c r="I1169" s="1"/>
    </row>
    <row r="1170" spans="1:9" x14ac:dyDescent="0.25">
      <c r="A1170" t="s">
        <v>7150</v>
      </c>
      <c r="I1170" s="1"/>
    </row>
    <row r="1171" spans="1:9" x14ac:dyDescent="0.25">
      <c r="A1171" t="s">
        <v>9643</v>
      </c>
      <c r="I1171" s="1"/>
    </row>
    <row r="1172" spans="1:9" x14ac:dyDescent="0.25">
      <c r="A1172" t="s">
        <v>6940</v>
      </c>
      <c r="I1172" s="1"/>
    </row>
    <row r="1173" spans="1:9" x14ac:dyDescent="0.25">
      <c r="A1173" t="s">
        <v>6825</v>
      </c>
      <c r="I1173" s="1"/>
    </row>
    <row r="1174" spans="1:9" x14ac:dyDescent="0.25">
      <c r="A1174" t="s">
        <v>6158</v>
      </c>
      <c r="I1174" s="1"/>
    </row>
    <row r="1175" spans="1:9" x14ac:dyDescent="0.25">
      <c r="A1175" t="s">
        <v>9148</v>
      </c>
      <c r="I1175" s="1"/>
    </row>
    <row r="1176" spans="1:9" x14ac:dyDescent="0.25">
      <c r="A1176" t="s">
        <v>9606</v>
      </c>
      <c r="I1176" s="1"/>
    </row>
    <row r="1177" spans="1:9" x14ac:dyDescent="0.25">
      <c r="A1177" t="s">
        <v>8295</v>
      </c>
      <c r="I1177" s="1"/>
    </row>
    <row r="1178" spans="1:9" x14ac:dyDescent="0.25">
      <c r="A1178" t="s">
        <v>8701</v>
      </c>
      <c r="I1178" s="1"/>
    </row>
    <row r="1179" spans="1:9" x14ac:dyDescent="0.25">
      <c r="A1179" t="s">
        <v>9556</v>
      </c>
      <c r="I1179" s="1"/>
    </row>
    <row r="1180" spans="1:9" x14ac:dyDescent="0.25">
      <c r="A1180" t="s">
        <v>9115</v>
      </c>
      <c r="I1180" s="1"/>
    </row>
    <row r="1181" spans="1:9" x14ac:dyDescent="0.25">
      <c r="A1181" t="s">
        <v>8159</v>
      </c>
      <c r="I1181" s="1"/>
    </row>
    <row r="1182" spans="1:9" x14ac:dyDescent="0.25">
      <c r="A1182" t="s">
        <v>8870</v>
      </c>
      <c r="I1182" s="1"/>
    </row>
    <row r="1183" spans="1:9" x14ac:dyDescent="0.25">
      <c r="A1183" t="s">
        <v>9003</v>
      </c>
      <c r="I1183" s="1"/>
    </row>
    <row r="1184" spans="1:9" x14ac:dyDescent="0.25">
      <c r="A1184" t="s">
        <v>10083</v>
      </c>
      <c r="I1184" s="1"/>
    </row>
    <row r="1185" spans="1:9" x14ac:dyDescent="0.25">
      <c r="A1185" t="s">
        <v>8634</v>
      </c>
      <c r="I1185" s="1"/>
    </row>
    <row r="1186" spans="1:9" x14ac:dyDescent="0.25">
      <c r="A1186" t="s">
        <v>9999</v>
      </c>
      <c r="I1186" s="1"/>
    </row>
    <row r="1187" spans="1:9" x14ac:dyDescent="0.25">
      <c r="A1187" t="s">
        <v>8754</v>
      </c>
      <c r="I1187" s="1"/>
    </row>
    <row r="1188" spans="1:9" x14ac:dyDescent="0.25">
      <c r="A1188" t="s">
        <v>9152</v>
      </c>
      <c r="I1188" s="1"/>
    </row>
    <row r="1189" spans="1:9" x14ac:dyDescent="0.25">
      <c r="A1189" t="s">
        <v>10247</v>
      </c>
      <c r="I1189" s="1"/>
    </row>
    <row r="1190" spans="1:9" x14ac:dyDescent="0.25">
      <c r="A1190" t="s">
        <v>8951</v>
      </c>
      <c r="I1190" s="1"/>
    </row>
    <row r="1191" spans="1:9" x14ac:dyDescent="0.25">
      <c r="A1191" t="s">
        <v>6872</v>
      </c>
      <c r="I1191" s="1"/>
    </row>
    <row r="1192" spans="1:9" x14ac:dyDescent="0.25">
      <c r="A1192" t="s">
        <v>9245</v>
      </c>
      <c r="I1192" s="1"/>
    </row>
    <row r="1193" spans="1:9" x14ac:dyDescent="0.25">
      <c r="A1193" t="s">
        <v>8139</v>
      </c>
      <c r="I1193" s="1"/>
    </row>
    <row r="1194" spans="1:9" x14ac:dyDescent="0.25">
      <c r="A1194" t="s">
        <v>8709</v>
      </c>
      <c r="I1194" s="1"/>
    </row>
    <row r="1195" spans="1:9" x14ac:dyDescent="0.25">
      <c r="A1195" t="s">
        <v>9390</v>
      </c>
      <c r="I1195" s="1"/>
    </row>
    <row r="1196" spans="1:9" x14ac:dyDescent="0.25">
      <c r="A1196" t="s">
        <v>8113</v>
      </c>
      <c r="I1196" s="1"/>
    </row>
    <row r="1197" spans="1:9" x14ac:dyDescent="0.25">
      <c r="A1197" t="s">
        <v>8974</v>
      </c>
      <c r="I1197" s="1"/>
    </row>
    <row r="1198" spans="1:9" x14ac:dyDescent="0.25">
      <c r="A1198" t="s">
        <v>9027</v>
      </c>
      <c r="I1198" s="1"/>
    </row>
    <row r="1199" spans="1:9" x14ac:dyDescent="0.25">
      <c r="A1199" t="s">
        <v>9614</v>
      </c>
      <c r="I1199" s="1"/>
    </row>
    <row r="1200" spans="1:9" x14ac:dyDescent="0.25">
      <c r="A1200" t="s">
        <v>8462</v>
      </c>
      <c r="I1200" s="1"/>
    </row>
    <row r="1201" spans="1:9" x14ac:dyDescent="0.25">
      <c r="A1201" t="s">
        <v>10332</v>
      </c>
      <c r="I1201" s="1"/>
    </row>
    <row r="1202" spans="1:9" x14ac:dyDescent="0.25">
      <c r="A1202" t="s">
        <v>9231</v>
      </c>
      <c r="I1202" s="1"/>
    </row>
    <row r="1203" spans="1:9" x14ac:dyDescent="0.25">
      <c r="A1203" t="s">
        <v>9601</v>
      </c>
      <c r="I1203" s="1"/>
    </row>
    <row r="1204" spans="1:9" x14ac:dyDescent="0.25">
      <c r="A1204" t="s">
        <v>8569</v>
      </c>
      <c r="I1204" s="1"/>
    </row>
    <row r="1205" spans="1:9" x14ac:dyDescent="0.25">
      <c r="A1205" t="s">
        <v>8103</v>
      </c>
      <c r="I1205" s="1"/>
    </row>
    <row r="1206" spans="1:9" x14ac:dyDescent="0.25">
      <c r="A1206" t="s">
        <v>9626</v>
      </c>
      <c r="I1206" s="1"/>
    </row>
    <row r="1207" spans="1:9" x14ac:dyDescent="0.25">
      <c r="A1207" t="s">
        <v>6710</v>
      </c>
      <c r="I1207" s="1"/>
    </row>
    <row r="1208" spans="1:9" x14ac:dyDescent="0.25">
      <c r="A1208" t="s">
        <v>6703</v>
      </c>
      <c r="I1208" s="1"/>
    </row>
    <row r="1209" spans="1:9" x14ac:dyDescent="0.25">
      <c r="A1209" t="s">
        <v>8572</v>
      </c>
      <c r="I1209" s="1"/>
    </row>
    <row r="1210" spans="1:9" x14ac:dyDescent="0.25">
      <c r="A1210" t="s">
        <v>9672</v>
      </c>
      <c r="I1210" s="1"/>
    </row>
    <row r="1211" spans="1:9" x14ac:dyDescent="0.25">
      <c r="A1211" t="s">
        <v>9277</v>
      </c>
      <c r="I1211" s="1"/>
    </row>
    <row r="1212" spans="1:9" x14ac:dyDescent="0.25">
      <c r="A1212" t="s">
        <v>7080</v>
      </c>
      <c r="I1212" s="1"/>
    </row>
    <row r="1213" spans="1:9" x14ac:dyDescent="0.25">
      <c r="A1213" t="s">
        <v>9239</v>
      </c>
      <c r="I1213" s="1"/>
    </row>
    <row r="1214" spans="1:9" x14ac:dyDescent="0.25">
      <c r="A1214" t="s">
        <v>7064</v>
      </c>
      <c r="I1214" s="1"/>
    </row>
    <row r="1215" spans="1:9" x14ac:dyDescent="0.25">
      <c r="A1215" t="s">
        <v>9502</v>
      </c>
      <c r="I1215" s="1"/>
    </row>
    <row r="1216" spans="1:9" x14ac:dyDescent="0.25">
      <c r="A1216" t="s">
        <v>9972</v>
      </c>
      <c r="I1216" s="1"/>
    </row>
    <row r="1217" spans="1:9" x14ac:dyDescent="0.25">
      <c r="A1217" t="s">
        <v>7066</v>
      </c>
      <c r="I1217" s="1"/>
    </row>
    <row r="1218" spans="1:9" x14ac:dyDescent="0.25">
      <c r="A1218" t="s">
        <v>8946</v>
      </c>
      <c r="I1218" s="1"/>
    </row>
    <row r="1219" spans="1:9" x14ac:dyDescent="0.25">
      <c r="A1219" t="s">
        <v>8477</v>
      </c>
      <c r="I1219" s="1"/>
    </row>
    <row r="1220" spans="1:9" x14ac:dyDescent="0.25">
      <c r="A1220" t="s">
        <v>8603</v>
      </c>
      <c r="I1220" s="1"/>
    </row>
    <row r="1221" spans="1:9" x14ac:dyDescent="0.25">
      <c r="A1221" t="s">
        <v>7153</v>
      </c>
      <c r="I1221" s="1"/>
    </row>
    <row r="1222" spans="1:9" x14ac:dyDescent="0.25">
      <c r="A1222" t="s">
        <v>9785</v>
      </c>
      <c r="I1222" s="1"/>
    </row>
    <row r="1223" spans="1:9" x14ac:dyDescent="0.25">
      <c r="A1223" t="s">
        <v>8339</v>
      </c>
      <c r="I1223" s="1"/>
    </row>
    <row r="1224" spans="1:9" x14ac:dyDescent="0.25">
      <c r="A1224" t="s">
        <v>8596</v>
      </c>
      <c r="I1224" s="1"/>
    </row>
    <row r="1225" spans="1:9" x14ac:dyDescent="0.25">
      <c r="A1225" t="s">
        <v>9765</v>
      </c>
      <c r="I1225" s="1"/>
    </row>
    <row r="1226" spans="1:9" x14ac:dyDescent="0.25">
      <c r="A1226" t="s">
        <v>8592</v>
      </c>
      <c r="I1226" s="1"/>
    </row>
    <row r="1227" spans="1:9" x14ac:dyDescent="0.25">
      <c r="A1227" t="s">
        <v>8184</v>
      </c>
      <c r="I1227" s="1"/>
    </row>
    <row r="1228" spans="1:9" x14ac:dyDescent="0.25">
      <c r="A1228" t="s">
        <v>9433</v>
      </c>
      <c r="I1228" s="1"/>
    </row>
    <row r="1229" spans="1:9" x14ac:dyDescent="0.25">
      <c r="A1229" t="s">
        <v>9466</v>
      </c>
      <c r="I1229" s="1"/>
    </row>
    <row r="1230" spans="1:9" x14ac:dyDescent="0.25">
      <c r="A1230" t="s">
        <v>10104</v>
      </c>
      <c r="I1230" s="1"/>
    </row>
    <row r="1231" spans="1:9" x14ac:dyDescent="0.25">
      <c r="A1231" t="s">
        <v>8164</v>
      </c>
      <c r="I1231" s="1"/>
    </row>
    <row r="1232" spans="1:9" x14ac:dyDescent="0.25">
      <c r="A1232" t="s">
        <v>9327</v>
      </c>
      <c r="I1232" s="1"/>
    </row>
    <row r="1233" spans="1:9" x14ac:dyDescent="0.25">
      <c r="A1233" t="s">
        <v>8800</v>
      </c>
      <c r="I1233" s="1"/>
    </row>
    <row r="1234" spans="1:9" x14ac:dyDescent="0.25">
      <c r="A1234" t="s">
        <v>9949</v>
      </c>
      <c r="I1234" s="1"/>
    </row>
    <row r="1235" spans="1:9" x14ac:dyDescent="0.25">
      <c r="A1235" t="s">
        <v>6694</v>
      </c>
      <c r="I1235" s="1"/>
    </row>
    <row r="1236" spans="1:9" x14ac:dyDescent="0.25">
      <c r="A1236" t="s">
        <v>8966</v>
      </c>
      <c r="I1236" s="1"/>
    </row>
    <row r="1237" spans="1:9" x14ac:dyDescent="0.25">
      <c r="A1237" t="s">
        <v>8151</v>
      </c>
      <c r="I1237" s="1"/>
    </row>
    <row r="1238" spans="1:9" x14ac:dyDescent="0.25">
      <c r="A1238" t="s">
        <v>8336</v>
      </c>
      <c r="I1238" s="1"/>
    </row>
    <row r="1239" spans="1:9" x14ac:dyDescent="0.25">
      <c r="A1239" t="s">
        <v>10218</v>
      </c>
      <c r="I1239" s="1"/>
    </row>
    <row r="1240" spans="1:9" x14ac:dyDescent="0.25">
      <c r="A1240" t="s">
        <v>8173</v>
      </c>
      <c r="I1240" s="1"/>
    </row>
    <row r="1241" spans="1:9" x14ac:dyDescent="0.25">
      <c r="A1241" t="s">
        <v>8366</v>
      </c>
      <c r="I1241" s="1"/>
    </row>
    <row r="1242" spans="1:9" x14ac:dyDescent="0.25">
      <c r="A1242" t="s">
        <v>8101</v>
      </c>
      <c r="I1242" s="1"/>
    </row>
    <row r="1243" spans="1:9" x14ac:dyDescent="0.25">
      <c r="A1243" t="s">
        <v>9873</v>
      </c>
      <c r="I1243" s="1"/>
    </row>
    <row r="1244" spans="1:9" x14ac:dyDescent="0.25">
      <c r="A1244" t="s">
        <v>9021</v>
      </c>
      <c r="I1244" s="1"/>
    </row>
    <row r="1245" spans="1:9" x14ac:dyDescent="0.25">
      <c r="A1245" t="s">
        <v>10121</v>
      </c>
      <c r="I1245" s="1"/>
    </row>
    <row r="1246" spans="1:9" x14ac:dyDescent="0.25">
      <c r="A1246" t="s">
        <v>8765</v>
      </c>
      <c r="I1246" s="1"/>
    </row>
    <row r="1247" spans="1:9" x14ac:dyDescent="0.25">
      <c r="A1247" t="s">
        <v>8936</v>
      </c>
      <c r="I1247" s="1"/>
    </row>
    <row r="1248" spans="1:9" x14ac:dyDescent="0.25">
      <c r="A1248" t="s">
        <v>9186</v>
      </c>
      <c r="I1248" s="1"/>
    </row>
    <row r="1249" spans="1:9" x14ac:dyDescent="0.25">
      <c r="A1249" t="s">
        <v>8277</v>
      </c>
      <c r="I1249" s="1"/>
    </row>
    <row r="1250" spans="1:9" x14ac:dyDescent="0.25">
      <c r="A1250" t="s">
        <v>6787</v>
      </c>
      <c r="I1250" s="1"/>
    </row>
    <row r="1251" spans="1:9" x14ac:dyDescent="0.25">
      <c r="A1251" t="s">
        <v>8387</v>
      </c>
      <c r="I1251" s="1"/>
    </row>
    <row r="1252" spans="1:9" x14ac:dyDescent="0.25">
      <c r="A1252" t="s">
        <v>10051</v>
      </c>
      <c r="I1252" s="1"/>
    </row>
    <row r="1253" spans="1:9" x14ac:dyDescent="0.25">
      <c r="A1253" t="s">
        <v>6126</v>
      </c>
      <c r="I1253" s="1"/>
    </row>
    <row r="1254" spans="1:9" x14ac:dyDescent="0.25">
      <c r="A1254" t="s">
        <v>9651</v>
      </c>
      <c r="I1254" s="1"/>
    </row>
    <row r="1255" spans="1:9" x14ac:dyDescent="0.25">
      <c r="A1255" t="s">
        <v>9273</v>
      </c>
      <c r="I1255" s="1"/>
    </row>
    <row r="1256" spans="1:9" x14ac:dyDescent="0.25">
      <c r="A1256" t="s">
        <v>9172</v>
      </c>
      <c r="I1256" s="1"/>
    </row>
    <row r="1257" spans="1:9" x14ac:dyDescent="0.25">
      <c r="A1257" t="s">
        <v>8155</v>
      </c>
      <c r="I1257" s="1"/>
    </row>
    <row r="1258" spans="1:9" x14ac:dyDescent="0.25">
      <c r="A1258" t="s">
        <v>9931</v>
      </c>
      <c r="I1258" s="1"/>
    </row>
    <row r="1259" spans="1:9" x14ac:dyDescent="0.25">
      <c r="A1259" t="s">
        <v>8671</v>
      </c>
      <c r="I1259" s="1"/>
    </row>
    <row r="1260" spans="1:9" x14ac:dyDescent="0.25">
      <c r="A1260" t="s">
        <v>8185</v>
      </c>
      <c r="I1260" s="1"/>
    </row>
    <row r="1261" spans="1:9" x14ac:dyDescent="0.25">
      <c r="A1261" t="s">
        <v>8121</v>
      </c>
      <c r="I1261" s="1"/>
    </row>
    <row r="1262" spans="1:9" x14ac:dyDescent="0.25">
      <c r="A1262" t="s">
        <v>8809</v>
      </c>
      <c r="I1262" s="1"/>
    </row>
    <row r="1263" spans="1:9" x14ac:dyDescent="0.25">
      <c r="A1263" t="s">
        <v>9351</v>
      </c>
      <c r="I1263" s="1"/>
    </row>
    <row r="1264" spans="1:9" x14ac:dyDescent="0.25">
      <c r="A1264" t="s">
        <v>10135</v>
      </c>
      <c r="I1264" s="1"/>
    </row>
    <row r="1265" spans="1:9" x14ac:dyDescent="0.25">
      <c r="A1265" t="s">
        <v>10243</v>
      </c>
      <c r="I1265" s="1"/>
    </row>
    <row r="1266" spans="1:9" x14ac:dyDescent="0.25">
      <c r="A1266" t="s">
        <v>8485</v>
      </c>
      <c r="I1266" s="1"/>
    </row>
    <row r="1267" spans="1:9" x14ac:dyDescent="0.25">
      <c r="A1267" t="s">
        <v>10158</v>
      </c>
      <c r="I1267" s="1"/>
    </row>
    <row r="1268" spans="1:9" x14ac:dyDescent="0.25">
      <c r="A1268" t="s">
        <v>9190</v>
      </c>
      <c r="I1268" s="1"/>
    </row>
    <row r="1269" spans="1:9" x14ac:dyDescent="0.25">
      <c r="A1269" t="s">
        <v>9377</v>
      </c>
      <c r="I1269" s="1"/>
    </row>
    <row r="1270" spans="1:9" x14ac:dyDescent="0.25">
      <c r="A1270" t="s">
        <v>8389</v>
      </c>
      <c r="I1270" s="1"/>
    </row>
    <row r="1271" spans="1:9" x14ac:dyDescent="0.25">
      <c r="A1271" t="s">
        <v>9307</v>
      </c>
      <c r="I1271" s="1"/>
    </row>
    <row r="1272" spans="1:9" x14ac:dyDescent="0.25">
      <c r="A1272" t="s">
        <v>9733</v>
      </c>
      <c r="I1272" s="1"/>
    </row>
    <row r="1273" spans="1:9" x14ac:dyDescent="0.25">
      <c r="A1273" t="s">
        <v>8352</v>
      </c>
      <c r="I1273" s="1"/>
    </row>
    <row r="1274" spans="1:9" x14ac:dyDescent="0.25">
      <c r="A1274" t="s">
        <v>6802</v>
      </c>
      <c r="I1274" s="1"/>
    </row>
    <row r="1275" spans="1:9" x14ac:dyDescent="0.25">
      <c r="A1275" t="s">
        <v>9178</v>
      </c>
      <c r="I1275" s="1"/>
    </row>
    <row r="1276" spans="1:9" x14ac:dyDescent="0.25">
      <c r="A1276" t="s">
        <v>9639</v>
      </c>
      <c r="I1276" s="1"/>
    </row>
    <row r="1277" spans="1:9" x14ac:dyDescent="0.25">
      <c r="A1277" t="s">
        <v>8744</v>
      </c>
      <c r="I1277" s="1"/>
    </row>
    <row r="1278" spans="1:9" x14ac:dyDescent="0.25">
      <c r="A1278" t="s">
        <v>8997</v>
      </c>
      <c r="I1278" s="1"/>
    </row>
    <row r="1279" spans="1:9" x14ac:dyDescent="0.25">
      <c r="A1279" t="s">
        <v>9411</v>
      </c>
      <c r="I1279" s="1"/>
    </row>
    <row r="1280" spans="1:9" x14ac:dyDescent="0.25">
      <c r="A1280" t="s">
        <v>8512</v>
      </c>
      <c r="I1280" s="1"/>
    </row>
    <row r="1281" spans="1:9" x14ac:dyDescent="0.25">
      <c r="A1281" t="s">
        <v>9862</v>
      </c>
      <c r="I1281" s="1"/>
    </row>
    <row r="1282" spans="1:9" x14ac:dyDescent="0.25">
      <c r="A1282" t="s">
        <v>9935</v>
      </c>
      <c r="I1282" s="1"/>
    </row>
    <row r="1283" spans="1:9" x14ac:dyDescent="0.25">
      <c r="A1283" t="s">
        <v>6731</v>
      </c>
      <c r="I1283" s="1"/>
    </row>
    <row r="1284" spans="1:9" x14ac:dyDescent="0.25">
      <c r="A1284" t="s">
        <v>9240</v>
      </c>
      <c r="I1284" s="1"/>
    </row>
    <row r="1285" spans="1:9" x14ac:dyDescent="0.25">
      <c r="A1285" t="s">
        <v>9052</v>
      </c>
      <c r="I1285" s="1"/>
    </row>
    <row r="1286" spans="1:9" x14ac:dyDescent="0.25">
      <c r="A1286" t="s">
        <v>9827</v>
      </c>
      <c r="I1286" s="1"/>
    </row>
    <row r="1287" spans="1:9" x14ac:dyDescent="0.25">
      <c r="A1287" t="s">
        <v>9039</v>
      </c>
      <c r="I1287" s="1"/>
    </row>
    <row r="1288" spans="1:9" x14ac:dyDescent="0.25">
      <c r="A1288" t="s">
        <v>9598</v>
      </c>
      <c r="I1288" s="1"/>
    </row>
    <row r="1289" spans="1:9" x14ac:dyDescent="0.25">
      <c r="A1289" t="s">
        <v>9882</v>
      </c>
      <c r="I1289" s="1"/>
    </row>
    <row r="1290" spans="1:9" x14ac:dyDescent="0.25">
      <c r="A1290" t="s">
        <v>9844</v>
      </c>
      <c r="I1290" s="1"/>
    </row>
    <row r="1291" spans="1:9" x14ac:dyDescent="0.25">
      <c r="A1291" t="s">
        <v>8546</v>
      </c>
      <c r="I1291" s="1"/>
    </row>
    <row r="1292" spans="1:9" x14ac:dyDescent="0.25">
      <c r="A1292" t="s">
        <v>5562</v>
      </c>
      <c r="I1292" s="1"/>
    </row>
    <row r="1293" spans="1:9" x14ac:dyDescent="0.25">
      <c r="A1293" t="s">
        <v>5774</v>
      </c>
      <c r="I1293" s="1"/>
    </row>
    <row r="1294" spans="1:9" x14ac:dyDescent="0.25">
      <c r="A1294" t="s">
        <v>8248</v>
      </c>
      <c r="I1294" s="1"/>
    </row>
    <row r="1295" spans="1:9" x14ac:dyDescent="0.25">
      <c r="A1295" t="s">
        <v>10139</v>
      </c>
      <c r="I1295" s="1"/>
    </row>
    <row r="1296" spans="1:9" x14ac:dyDescent="0.25">
      <c r="A1296" t="s">
        <v>8463</v>
      </c>
      <c r="I1296" s="1"/>
    </row>
    <row r="1297" spans="1:9" x14ac:dyDescent="0.25">
      <c r="A1297" t="s">
        <v>8304</v>
      </c>
      <c r="I1297" s="1"/>
    </row>
    <row r="1298" spans="1:9" x14ac:dyDescent="0.25">
      <c r="A1298" t="s">
        <v>8884</v>
      </c>
      <c r="I1298" s="1"/>
    </row>
    <row r="1299" spans="1:9" x14ac:dyDescent="0.25">
      <c r="A1299" t="s">
        <v>10284</v>
      </c>
      <c r="I1299" s="1"/>
    </row>
    <row r="1300" spans="1:9" x14ac:dyDescent="0.25">
      <c r="A1300" t="s">
        <v>8186</v>
      </c>
      <c r="I1300" s="1"/>
    </row>
    <row r="1301" spans="1:9" x14ac:dyDescent="0.25">
      <c r="A1301" t="s">
        <v>8661</v>
      </c>
      <c r="I1301" s="1"/>
    </row>
    <row r="1302" spans="1:9" x14ac:dyDescent="0.25">
      <c r="A1302" t="s">
        <v>9498</v>
      </c>
      <c r="I1302" s="1"/>
    </row>
    <row r="1303" spans="1:9" x14ac:dyDescent="0.25">
      <c r="A1303" t="s">
        <v>6913</v>
      </c>
      <c r="I1303" s="1"/>
    </row>
    <row r="1304" spans="1:9" x14ac:dyDescent="0.25">
      <c r="A1304" t="s">
        <v>8201</v>
      </c>
      <c r="I1304" s="1"/>
    </row>
    <row r="1305" spans="1:9" x14ac:dyDescent="0.25">
      <c r="A1305" t="s">
        <v>9468</v>
      </c>
      <c r="I1305" s="1"/>
    </row>
    <row r="1306" spans="1:9" x14ac:dyDescent="0.25">
      <c r="A1306" t="s">
        <v>8568</v>
      </c>
      <c r="I1306" s="1"/>
    </row>
    <row r="1307" spans="1:9" x14ac:dyDescent="0.25">
      <c r="A1307" t="s">
        <v>9811</v>
      </c>
      <c r="I1307" s="1"/>
    </row>
    <row r="1308" spans="1:9" x14ac:dyDescent="0.25">
      <c r="A1308" t="s">
        <v>8841</v>
      </c>
      <c r="I1308" s="1"/>
    </row>
    <row r="1309" spans="1:9" x14ac:dyDescent="0.25">
      <c r="A1309" t="s">
        <v>10152</v>
      </c>
      <c r="I1309" s="1"/>
    </row>
    <row r="1310" spans="1:9" x14ac:dyDescent="0.25">
      <c r="A1310" t="s">
        <v>8635</v>
      </c>
      <c r="I1310" s="1"/>
    </row>
    <row r="1311" spans="1:9" x14ac:dyDescent="0.25">
      <c r="A1311" t="s">
        <v>8639</v>
      </c>
      <c r="I1311" s="1"/>
    </row>
    <row r="1312" spans="1:9" x14ac:dyDescent="0.25">
      <c r="A1312" t="s">
        <v>9488</v>
      </c>
      <c r="I1312" s="1"/>
    </row>
    <row r="1313" spans="1:9" x14ac:dyDescent="0.25">
      <c r="A1313" t="s">
        <v>6874</v>
      </c>
      <c r="I1313" s="1"/>
    </row>
    <row r="1314" spans="1:9" x14ac:dyDescent="0.25">
      <c r="A1314" t="s">
        <v>8678</v>
      </c>
      <c r="I1314" s="1"/>
    </row>
    <row r="1315" spans="1:9" x14ac:dyDescent="0.25">
      <c r="A1315" t="s">
        <v>9564</v>
      </c>
      <c r="I1315" s="1"/>
    </row>
    <row r="1316" spans="1:9" x14ac:dyDescent="0.25">
      <c r="A1316" t="s">
        <v>8545</v>
      </c>
      <c r="I1316" s="1"/>
    </row>
    <row r="1317" spans="1:9" x14ac:dyDescent="0.25">
      <c r="A1317" t="s">
        <v>9170</v>
      </c>
      <c r="I1317" s="1"/>
    </row>
    <row r="1318" spans="1:9" x14ac:dyDescent="0.25">
      <c r="A1318" t="s">
        <v>8770</v>
      </c>
      <c r="I1318" s="1"/>
    </row>
    <row r="1319" spans="1:9" x14ac:dyDescent="0.25">
      <c r="A1319" t="s">
        <v>8361</v>
      </c>
      <c r="I1319" s="1"/>
    </row>
    <row r="1320" spans="1:9" x14ac:dyDescent="0.25">
      <c r="A1320" t="s">
        <v>10095</v>
      </c>
      <c r="I1320" s="1"/>
    </row>
    <row r="1321" spans="1:9" x14ac:dyDescent="0.25">
      <c r="A1321" t="s">
        <v>8853</v>
      </c>
      <c r="I1321" s="1"/>
    </row>
    <row r="1322" spans="1:9" x14ac:dyDescent="0.25">
      <c r="A1322" t="s">
        <v>8120</v>
      </c>
      <c r="I1322" s="1"/>
    </row>
    <row r="1323" spans="1:9" x14ac:dyDescent="0.25">
      <c r="A1323" t="s">
        <v>8656</v>
      </c>
      <c r="I1323" s="1"/>
    </row>
    <row r="1324" spans="1:9" x14ac:dyDescent="0.25">
      <c r="A1324" t="s">
        <v>10113</v>
      </c>
      <c r="I1324" s="1"/>
    </row>
    <row r="1325" spans="1:9" x14ac:dyDescent="0.25">
      <c r="A1325" t="s">
        <v>9780</v>
      </c>
      <c r="I1325" s="1"/>
    </row>
    <row r="1326" spans="1:9" x14ac:dyDescent="0.25">
      <c r="A1326" t="s">
        <v>8897</v>
      </c>
      <c r="I1326" s="1"/>
    </row>
    <row r="1327" spans="1:9" x14ac:dyDescent="0.25">
      <c r="A1327" t="s">
        <v>9916</v>
      </c>
      <c r="I1327" s="1"/>
    </row>
    <row r="1328" spans="1:9" x14ac:dyDescent="0.25">
      <c r="A1328" t="s">
        <v>9829</v>
      </c>
      <c r="I1328" s="1"/>
    </row>
    <row r="1329" spans="1:9" x14ac:dyDescent="0.25">
      <c r="A1329" t="s">
        <v>8753</v>
      </c>
      <c r="I1329" s="1"/>
    </row>
    <row r="1330" spans="1:9" x14ac:dyDescent="0.25">
      <c r="A1330" t="s">
        <v>9715</v>
      </c>
      <c r="I1330" s="1"/>
    </row>
    <row r="1331" spans="1:9" x14ac:dyDescent="0.25">
      <c r="A1331" t="s">
        <v>8594</v>
      </c>
      <c r="I1331" s="1"/>
    </row>
    <row r="1332" spans="1:9" x14ac:dyDescent="0.25">
      <c r="A1332" t="s">
        <v>8241</v>
      </c>
      <c r="I1332" s="1"/>
    </row>
    <row r="1333" spans="1:9" x14ac:dyDescent="0.25">
      <c r="A1333" t="s">
        <v>10193</v>
      </c>
      <c r="I1333" s="1"/>
    </row>
    <row r="1334" spans="1:9" x14ac:dyDescent="0.25">
      <c r="A1334" t="s">
        <v>8298</v>
      </c>
      <c r="I1334" s="1"/>
    </row>
    <row r="1335" spans="1:9" x14ac:dyDescent="0.25">
      <c r="A1335" t="s">
        <v>9538</v>
      </c>
      <c r="I1335" s="1"/>
    </row>
    <row r="1336" spans="1:9" x14ac:dyDescent="0.25">
      <c r="A1336" t="s">
        <v>8921</v>
      </c>
      <c r="I1336" s="1"/>
    </row>
    <row r="1337" spans="1:9" x14ac:dyDescent="0.25">
      <c r="A1337" t="s">
        <v>9634</v>
      </c>
      <c r="I1337" s="1"/>
    </row>
    <row r="1338" spans="1:9" x14ac:dyDescent="0.25">
      <c r="A1338" t="s">
        <v>8682</v>
      </c>
      <c r="I1338" s="1"/>
    </row>
    <row r="1339" spans="1:9" x14ac:dyDescent="0.25">
      <c r="A1339" t="s">
        <v>9930</v>
      </c>
      <c r="I1339" s="1"/>
    </row>
    <row r="1340" spans="1:9" x14ac:dyDescent="0.25">
      <c r="A1340" t="s">
        <v>9019</v>
      </c>
      <c r="I1340" s="1"/>
    </row>
    <row r="1341" spans="1:9" x14ac:dyDescent="0.25">
      <c r="A1341" t="s">
        <v>9363</v>
      </c>
      <c r="I1341" s="1"/>
    </row>
    <row r="1342" spans="1:9" x14ac:dyDescent="0.25">
      <c r="A1342" t="s">
        <v>8404</v>
      </c>
      <c r="I1342" s="1"/>
    </row>
    <row r="1343" spans="1:9" x14ac:dyDescent="0.25">
      <c r="A1343" t="s">
        <v>8845</v>
      </c>
      <c r="I1343" s="1"/>
    </row>
    <row r="1344" spans="1:9" x14ac:dyDescent="0.25">
      <c r="A1344" t="s">
        <v>8665</v>
      </c>
      <c r="I1344" s="1"/>
    </row>
    <row r="1345" spans="1:9" x14ac:dyDescent="0.25">
      <c r="A1345" t="s">
        <v>8523</v>
      </c>
      <c r="I1345" s="1"/>
    </row>
    <row r="1346" spans="1:9" x14ac:dyDescent="0.25">
      <c r="A1346" t="s">
        <v>9705</v>
      </c>
      <c r="I1346" s="1"/>
    </row>
    <row r="1347" spans="1:9" x14ac:dyDescent="0.25">
      <c r="A1347" t="s">
        <v>9871</v>
      </c>
      <c r="I1347" s="1"/>
    </row>
    <row r="1348" spans="1:9" x14ac:dyDescent="0.25">
      <c r="A1348" t="s">
        <v>10114</v>
      </c>
      <c r="I1348" s="1"/>
    </row>
    <row r="1349" spans="1:9" x14ac:dyDescent="0.25">
      <c r="A1349" t="s">
        <v>9102</v>
      </c>
      <c r="I1349" s="1"/>
    </row>
    <row r="1350" spans="1:9" x14ac:dyDescent="0.25">
      <c r="A1350" t="s">
        <v>9570</v>
      </c>
      <c r="I1350" s="1"/>
    </row>
    <row r="1351" spans="1:9" x14ac:dyDescent="0.25">
      <c r="A1351" t="s">
        <v>9718</v>
      </c>
      <c r="I1351" s="1"/>
    </row>
    <row r="1352" spans="1:9" x14ac:dyDescent="0.25">
      <c r="A1352" t="s">
        <v>8360</v>
      </c>
      <c r="I1352" s="1"/>
    </row>
    <row r="1353" spans="1:9" x14ac:dyDescent="0.25">
      <c r="A1353" t="s">
        <v>8245</v>
      </c>
      <c r="I1353" s="1"/>
    </row>
    <row r="1354" spans="1:9" x14ac:dyDescent="0.25">
      <c r="A1354" t="s">
        <v>9642</v>
      </c>
      <c r="I1354" s="1"/>
    </row>
    <row r="1355" spans="1:9" x14ac:dyDescent="0.25">
      <c r="A1355" t="s">
        <v>9805</v>
      </c>
      <c r="I1355" s="1"/>
    </row>
    <row r="1356" spans="1:9" x14ac:dyDescent="0.25">
      <c r="A1356" t="s">
        <v>8573</v>
      </c>
      <c r="I1356" s="1"/>
    </row>
    <row r="1357" spans="1:9" x14ac:dyDescent="0.25">
      <c r="A1357" t="s">
        <v>10094</v>
      </c>
      <c r="I1357" s="1"/>
    </row>
    <row r="1358" spans="1:9" x14ac:dyDescent="0.25">
      <c r="A1358" t="s">
        <v>8374</v>
      </c>
      <c r="I1358" s="1"/>
    </row>
    <row r="1359" spans="1:9" x14ac:dyDescent="0.25">
      <c r="A1359" t="s">
        <v>9550</v>
      </c>
      <c r="I1359" s="1"/>
    </row>
    <row r="1360" spans="1:9" x14ac:dyDescent="0.25">
      <c r="A1360" t="s">
        <v>8978</v>
      </c>
      <c r="I1360" s="1"/>
    </row>
    <row r="1361" spans="1:9" x14ac:dyDescent="0.25">
      <c r="A1361" t="s">
        <v>8524</v>
      </c>
      <c r="I1361" s="1"/>
    </row>
    <row r="1362" spans="1:9" x14ac:dyDescent="0.25">
      <c r="A1362" t="s">
        <v>9475</v>
      </c>
      <c r="I1362" s="1"/>
    </row>
    <row r="1363" spans="1:9" x14ac:dyDescent="0.25">
      <c r="A1363" t="s">
        <v>8489</v>
      </c>
      <c r="I1363" s="1"/>
    </row>
    <row r="1364" spans="1:9" x14ac:dyDescent="0.25">
      <c r="A1364" t="s">
        <v>8598</v>
      </c>
      <c r="I1364" s="1"/>
    </row>
    <row r="1365" spans="1:9" x14ac:dyDescent="0.25">
      <c r="A1365" t="s">
        <v>8706</v>
      </c>
      <c r="I1365" s="1"/>
    </row>
    <row r="1366" spans="1:9" x14ac:dyDescent="0.25">
      <c r="A1366" t="s">
        <v>8487</v>
      </c>
      <c r="I1366" s="1"/>
    </row>
    <row r="1367" spans="1:9" x14ac:dyDescent="0.25">
      <c r="A1367" t="s">
        <v>8563</v>
      </c>
      <c r="I1367" s="1"/>
    </row>
    <row r="1368" spans="1:9" x14ac:dyDescent="0.25">
      <c r="A1368" t="s">
        <v>9496</v>
      </c>
      <c r="I1368" s="1"/>
    </row>
    <row r="1369" spans="1:9" x14ac:dyDescent="0.25">
      <c r="A1369" t="s">
        <v>9529</v>
      </c>
      <c r="I1369" s="1"/>
    </row>
    <row r="1370" spans="1:9" x14ac:dyDescent="0.25">
      <c r="A1370" t="s">
        <v>8555</v>
      </c>
      <c r="I1370" s="1"/>
    </row>
    <row r="1371" spans="1:9" x14ac:dyDescent="0.25">
      <c r="A1371" t="s">
        <v>8220</v>
      </c>
      <c r="I1371" s="1"/>
    </row>
    <row r="1372" spans="1:9" x14ac:dyDescent="0.25">
      <c r="A1372" t="s">
        <v>9943</v>
      </c>
      <c r="I1372" s="1"/>
    </row>
    <row r="1373" spans="1:9" x14ac:dyDescent="0.25">
      <c r="A1373" t="s">
        <v>8315</v>
      </c>
      <c r="I1373" s="1"/>
    </row>
    <row r="1374" spans="1:9" x14ac:dyDescent="0.25">
      <c r="A1374" t="s">
        <v>9209</v>
      </c>
      <c r="I1374" s="1"/>
    </row>
    <row r="1375" spans="1:9" x14ac:dyDescent="0.25">
      <c r="A1375" t="s">
        <v>9446</v>
      </c>
      <c r="I1375" s="1"/>
    </row>
    <row r="1376" spans="1:9" x14ac:dyDescent="0.25">
      <c r="A1376" t="s">
        <v>9759</v>
      </c>
      <c r="I1376" s="1"/>
    </row>
    <row r="1377" spans="1:9" x14ac:dyDescent="0.25">
      <c r="A1377" t="s">
        <v>8324</v>
      </c>
      <c r="I1377" s="1"/>
    </row>
    <row r="1378" spans="1:9" x14ac:dyDescent="0.25">
      <c r="A1378" t="s">
        <v>8981</v>
      </c>
      <c r="I1378" s="1"/>
    </row>
    <row r="1379" spans="1:9" x14ac:dyDescent="0.25">
      <c r="A1379" t="s">
        <v>8406</v>
      </c>
      <c r="I1379" s="1"/>
    </row>
    <row r="1380" spans="1:9" x14ac:dyDescent="0.25">
      <c r="A1380" t="s">
        <v>6888</v>
      </c>
      <c r="I1380" s="1"/>
    </row>
    <row r="1381" spans="1:9" x14ac:dyDescent="0.25">
      <c r="A1381" t="s">
        <v>5713</v>
      </c>
      <c r="I1381" s="1"/>
    </row>
    <row r="1382" spans="1:9" x14ac:dyDescent="0.25">
      <c r="A1382" t="s">
        <v>8249</v>
      </c>
      <c r="I1382" s="1"/>
    </row>
    <row r="1383" spans="1:9" x14ac:dyDescent="0.25">
      <c r="A1383" t="s">
        <v>8303</v>
      </c>
      <c r="I1383" s="1"/>
    </row>
    <row r="1384" spans="1:9" x14ac:dyDescent="0.25">
      <c r="A1384" t="s">
        <v>9423</v>
      </c>
      <c r="I1384" s="1"/>
    </row>
    <row r="1385" spans="1:9" x14ac:dyDescent="0.25">
      <c r="A1385" t="s">
        <v>8322</v>
      </c>
      <c r="I1385" s="1"/>
    </row>
    <row r="1386" spans="1:9" x14ac:dyDescent="0.25">
      <c r="A1386" t="s">
        <v>9285</v>
      </c>
      <c r="I1386" s="1"/>
    </row>
    <row r="1387" spans="1:9" x14ac:dyDescent="0.25">
      <c r="A1387" t="s">
        <v>8318</v>
      </c>
      <c r="I1387" s="1"/>
    </row>
    <row r="1388" spans="1:9" x14ac:dyDescent="0.25">
      <c r="A1388" t="s">
        <v>8384</v>
      </c>
      <c r="I1388" s="1"/>
    </row>
    <row r="1389" spans="1:9" x14ac:dyDescent="0.25">
      <c r="A1389" t="s">
        <v>8213</v>
      </c>
      <c r="I1389" s="1"/>
    </row>
    <row r="1390" spans="1:9" x14ac:dyDescent="0.25">
      <c r="A1390" t="s">
        <v>8668</v>
      </c>
      <c r="I1390" s="1"/>
    </row>
    <row r="1391" spans="1:9" x14ac:dyDescent="0.25">
      <c r="A1391" t="s">
        <v>8111</v>
      </c>
      <c r="I1391" s="1"/>
    </row>
    <row r="1392" spans="1:9" x14ac:dyDescent="0.25">
      <c r="A1392" t="s">
        <v>9974</v>
      </c>
      <c r="I1392" s="1"/>
    </row>
    <row r="1393" spans="1:9" x14ac:dyDescent="0.25">
      <c r="A1393" t="s">
        <v>8718</v>
      </c>
      <c r="I1393" s="1"/>
    </row>
    <row r="1394" spans="1:9" x14ac:dyDescent="0.25">
      <c r="A1394" t="s">
        <v>9525</v>
      </c>
      <c r="I1394" s="1"/>
    </row>
    <row r="1395" spans="1:9" x14ac:dyDescent="0.25">
      <c r="A1395" t="s">
        <v>8131</v>
      </c>
      <c r="I1395" s="1"/>
    </row>
    <row r="1396" spans="1:9" x14ac:dyDescent="0.25">
      <c r="A1396" t="s">
        <v>8651</v>
      </c>
      <c r="I1396" s="1"/>
    </row>
    <row r="1397" spans="1:9" x14ac:dyDescent="0.25">
      <c r="A1397" t="s">
        <v>9719</v>
      </c>
      <c r="I1397" s="1"/>
    </row>
    <row r="1398" spans="1:9" x14ac:dyDescent="0.25">
      <c r="A1398" t="s">
        <v>9742</v>
      </c>
      <c r="I1398" s="1"/>
    </row>
    <row r="1399" spans="1:9" x14ac:dyDescent="0.25">
      <c r="A1399" t="s">
        <v>9933</v>
      </c>
      <c r="I1399" s="1"/>
    </row>
    <row r="1400" spans="1:9" x14ac:dyDescent="0.25">
      <c r="A1400" t="s">
        <v>7114</v>
      </c>
      <c r="I1400" s="1"/>
    </row>
    <row r="1401" spans="1:9" x14ac:dyDescent="0.25">
      <c r="A1401" t="s">
        <v>9346</v>
      </c>
      <c r="I1401" s="1"/>
    </row>
    <row r="1402" spans="1:9" x14ac:dyDescent="0.25">
      <c r="A1402" t="s">
        <v>9831</v>
      </c>
      <c r="I1402" s="1"/>
    </row>
    <row r="1403" spans="1:9" x14ac:dyDescent="0.25">
      <c r="A1403" t="s">
        <v>9184</v>
      </c>
      <c r="I1403" s="1"/>
    </row>
    <row r="1404" spans="1:9" x14ac:dyDescent="0.25">
      <c r="A1404" t="s">
        <v>9124</v>
      </c>
      <c r="I1404" s="1"/>
    </row>
    <row r="1405" spans="1:9" x14ac:dyDescent="0.25">
      <c r="A1405" t="s">
        <v>9295</v>
      </c>
      <c r="I1405" s="1"/>
    </row>
    <row r="1406" spans="1:9" x14ac:dyDescent="0.25">
      <c r="A1406" t="s">
        <v>10076</v>
      </c>
      <c r="I1406" s="1"/>
    </row>
    <row r="1407" spans="1:9" x14ac:dyDescent="0.25">
      <c r="A1407" t="s">
        <v>8771</v>
      </c>
      <c r="I1407" s="1"/>
    </row>
    <row r="1408" spans="1:9" x14ac:dyDescent="0.25">
      <c r="A1408" t="s">
        <v>8866</v>
      </c>
      <c r="I1408" s="1"/>
    </row>
    <row r="1409" spans="1:9" x14ac:dyDescent="0.25">
      <c r="A1409" t="s">
        <v>8104</v>
      </c>
      <c r="I1409" s="1"/>
    </row>
    <row r="1410" spans="1:9" x14ac:dyDescent="0.25">
      <c r="A1410" t="s">
        <v>8145</v>
      </c>
      <c r="I1410" s="1"/>
    </row>
    <row r="1411" spans="1:9" x14ac:dyDescent="0.25">
      <c r="A1411" t="s">
        <v>6943</v>
      </c>
      <c r="I1411" s="1"/>
    </row>
    <row r="1412" spans="1:9" x14ac:dyDescent="0.25">
      <c r="A1412" t="s">
        <v>8527</v>
      </c>
      <c r="I1412" s="1"/>
    </row>
    <row r="1413" spans="1:9" x14ac:dyDescent="0.25">
      <c r="A1413" t="s">
        <v>8424</v>
      </c>
      <c r="I1413" s="1"/>
    </row>
    <row r="1414" spans="1:9" x14ac:dyDescent="0.25">
      <c r="A1414" t="s">
        <v>7060</v>
      </c>
      <c r="I1414" s="1"/>
    </row>
    <row r="1415" spans="1:9" x14ac:dyDescent="0.25">
      <c r="A1415" t="s">
        <v>9863</v>
      </c>
      <c r="I1415" s="1"/>
    </row>
    <row r="1416" spans="1:9" x14ac:dyDescent="0.25">
      <c r="A1416" t="s">
        <v>9653</v>
      </c>
      <c r="I1416" s="1"/>
    </row>
    <row r="1417" spans="1:9" x14ac:dyDescent="0.25">
      <c r="A1417" t="s">
        <v>10142</v>
      </c>
      <c r="I1417" s="1"/>
    </row>
    <row r="1418" spans="1:9" x14ac:dyDescent="0.25">
      <c r="A1418" t="s">
        <v>8371</v>
      </c>
      <c r="I1418" s="1"/>
    </row>
    <row r="1419" spans="1:9" x14ac:dyDescent="0.25">
      <c r="A1419" t="s">
        <v>10181</v>
      </c>
      <c r="I1419" s="1"/>
    </row>
    <row r="1420" spans="1:9" x14ac:dyDescent="0.25">
      <c r="A1420" t="s">
        <v>7023</v>
      </c>
      <c r="I1420" s="1"/>
    </row>
    <row r="1421" spans="1:9" x14ac:dyDescent="0.25">
      <c r="A1421" t="s">
        <v>8895</v>
      </c>
      <c r="I1421" s="1"/>
    </row>
    <row r="1422" spans="1:9" x14ac:dyDescent="0.25">
      <c r="A1422" t="s">
        <v>9921</v>
      </c>
      <c r="I1422" s="1"/>
    </row>
    <row r="1423" spans="1:9" x14ac:dyDescent="0.25">
      <c r="A1423" t="s">
        <v>8244</v>
      </c>
      <c r="I1423" s="1"/>
    </row>
    <row r="1424" spans="1:9" x14ac:dyDescent="0.25">
      <c r="A1424" t="s">
        <v>9241</v>
      </c>
      <c r="I1424" s="1"/>
    </row>
    <row r="1425" spans="1:9" x14ac:dyDescent="0.25">
      <c r="A1425" t="s">
        <v>9006</v>
      </c>
      <c r="I1425" s="1"/>
    </row>
    <row r="1426" spans="1:9" x14ac:dyDescent="0.25">
      <c r="A1426" t="s">
        <v>8848</v>
      </c>
      <c r="I1426" s="1"/>
    </row>
    <row r="1427" spans="1:9" x14ac:dyDescent="0.25">
      <c r="A1427" t="s">
        <v>9220</v>
      </c>
      <c r="I1427" s="1"/>
    </row>
    <row r="1428" spans="1:9" x14ac:dyDescent="0.25">
      <c r="A1428" t="s">
        <v>9493</v>
      </c>
      <c r="I1428" s="1"/>
    </row>
    <row r="1429" spans="1:9" x14ac:dyDescent="0.25">
      <c r="A1429" t="s">
        <v>8560</v>
      </c>
      <c r="I1429" s="1"/>
    </row>
    <row r="1430" spans="1:9" x14ac:dyDescent="0.25">
      <c r="A1430" t="s">
        <v>9296</v>
      </c>
      <c r="I1430" s="1"/>
    </row>
    <row r="1431" spans="1:9" x14ac:dyDescent="0.25">
      <c r="A1431" t="s">
        <v>8757</v>
      </c>
      <c r="I1431" s="1"/>
    </row>
    <row r="1432" spans="1:9" x14ac:dyDescent="0.25">
      <c r="A1432" t="s">
        <v>8586</v>
      </c>
      <c r="I1432" s="1"/>
    </row>
    <row r="1433" spans="1:9" x14ac:dyDescent="0.25">
      <c r="A1433" t="s">
        <v>9130</v>
      </c>
      <c r="I1433" s="1"/>
    </row>
    <row r="1434" spans="1:9" x14ac:dyDescent="0.25">
      <c r="A1434" t="s">
        <v>9106</v>
      </c>
      <c r="I1434" s="1"/>
    </row>
    <row r="1435" spans="1:9" x14ac:dyDescent="0.25">
      <c r="A1435" t="s">
        <v>9380</v>
      </c>
      <c r="I1435" s="1"/>
    </row>
    <row r="1436" spans="1:9" x14ac:dyDescent="0.25">
      <c r="A1436" t="s">
        <v>9457</v>
      </c>
      <c r="I1436" s="1"/>
    </row>
    <row r="1437" spans="1:9" x14ac:dyDescent="0.25">
      <c r="A1437" t="s">
        <v>8688</v>
      </c>
      <c r="I1437" s="1"/>
    </row>
    <row r="1438" spans="1:9" x14ac:dyDescent="0.25">
      <c r="A1438" t="s">
        <v>9141</v>
      </c>
      <c r="I1438" s="1"/>
    </row>
    <row r="1439" spans="1:9" x14ac:dyDescent="0.25">
      <c r="A1439" t="s">
        <v>8994</v>
      </c>
      <c r="I1439" s="1"/>
    </row>
    <row r="1440" spans="1:9" x14ac:dyDescent="0.25">
      <c r="A1440" t="s">
        <v>5760</v>
      </c>
      <c r="I1440" s="1"/>
    </row>
    <row r="1441" spans="1:9" x14ac:dyDescent="0.25">
      <c r="A1441" t="s">
        <v>8918</v>
      </c>
      <c r="I1441" s="1"/>
    </row>
    <row r="1442" spans="1:9" x14ac:dyDescent="0.25">
      <c r="A1442" t="s">
        <v>8544</v>
      </c>
      <c r="I1442" s="1"/>
    </row>
    <row r="1443" spans="1:9" x14ac:dyDescent="0.25">
      <c r="A1443" t="s">
        <v>8949</v>
      </c>
      <c r="I1443" s="1"/>
    </row>
    <row r="1444" spans="1:9" x14ac:dyDescent="0.25">
      <c r="A1444" t="s">
        <v>9781</v>
      </c>
      <c r="I1444" s="1"/>
    </row>
    <row r="1445" spans="1:9" x14ac:dyDescent="0.25">
      <c r="A1445" t="s">
        <v>8762</v>
      </c>
      <c r="I1445" s="1"/>
    </row>
    <row r="1446" spans="1:9" x14ac:dyDescent="0.25">
      <c r="A1446" t="s">
        <v>9957</v>
      </c>
      <c r="I1446" s="1"/>
    </row>
    <row r="1447" spans="1:9" x14ac:dyDescent="0.25">
      <c r="A1447" t="s">
        <v>8659</v>
      </c>
      <c r="I1447" s="1"/>
    </row>
    <row r="1448" spans="1:9" x14ac:dyDescent="0.25">
      <c r="A1448" t="s">
        <v>8802</v>
      </c>
      <c r="I1448" s="1"/>
    </row>
    <row r="1449" spans="1:9" x14ac:dyDescent="0.25">
      <c r="A1449" t="s">
        <v>5894</v>
      </c>
      <c r="I1449" s="1"/>
    </row>
    <row r="1450" spans="1:9" x14ac:dyDescent="0.25">
      <c r="A1450" t="s">
        <v>9712</v>
      </c>
      <c r="I1450" s="1"/>
    </row>
    <row r="1451" spans="1:9" x14ac:dyDescent="0.25">
      <c r="A1451" t="s">
        <v>9264</v>
      </c>
      <c r="I1451" s="1"/>
    </row>
    <row r="1452" spans="1:9" x14ac:dyDescent="0.25">
      <c r="A1452" t="s">
        <v>9222</v>
      </c>
      <c r="I1452" s="1"/>
    </row>
    <row r="1453" spans="1:9" x14ac:dyDescent="0.25">
      <c r="A1453" t="s">
        <v>10364</v>
      </c>
      <c r="I1453" s="1"/>
    </row>
    <row r="1454" spans="1:9" x14ac:dyDescent="0.25">
      <c r="A1454" t="s">
        <v>7002</v>
      </c>
      <c r="I1454" s="1"/>
    </row>
    <row r="1455" spans="1:9" x14ac:dyDescent="0.25">
      <c r="A1455" t="s">
        <v>10237</v>
      </c>
      <c r="I1455" s="1"/>
    </row>
    <row r="1456" spans="1:9" x14ac:dyDescent="0.25">
      <c r="A1456" t="s">
        <v>9282</v>
      </c>
      <c r="I1456" s="1"/>
    </row>
    <row r="1457" spans="1:9" x14ac:dyDescent="0.25">
      <c r="A1457" t="s">
        <v>8445</v>
      </c>
      <c r="I1457" s="1"/>
    </row>
    <row r="1458" spans="1:9" x14ac:dyDescent="0.25">
      <c r="A1458" t="s">
        <v>8952</v>
      </c>
      <c r="I1458" s="1"/>
    </row>
    <row r="1459" spans="1:9" x14ac:dyDescent="0.25">
      <c r="A1459" t="s">
        <v>10032</v>
      </c>
      <c r="I1459" s="1"/>
    </row>
    <row r="1460" spans="1:9" x14ac:dyDescent="0.25">
      <c r="A1460" t="s">
        <v>9683</v>
      </c>
      <c r="I1460" s="1"/>
    </row>
    <row r="1461" spans="1:9" x14ac:dyDescent="0.25">
      <c r="A1461" t="s">
        <v>9560</v>
      </c>
      <c r="I1461" s="1"/>
    </row>
    <row r="1462" spans="1:9" x14ac:dyDescent="0.25">
      <c r="A1462" t="s">
        <v>6689</v>
      </c>
      <c r="I1462" s="1"/>
    </row>
    <row r="1463" spans="1:9" x14ac:dyDescent="0.25">
      <c r="A1463" t="s">
        <v>8999</v>
      </c>
      <c r="I1463" s="1"/>
    </row>
    <row r="1464" spans="1:9" x14ac:dyDescent="0.25">
      <c r="A1464" t="s">
        <v>10224</v>
      </c>
      <c r="I1464" s="1"/>
    </row>
    <row r="1465" spans="1:9" x14ac:dyDescent="0.25">
      <c r="A1465" t="s">
        <v>9104</v>
      </c>
      <c r="I1465" s="1"/>
    </row>
    <row r="1466" spans="1:9" x14ac:dyDescent="0.25">
      <c r="A1466" t="s">
        <v>8532</v>
      </c>
      <c r="I1466" s="1"/>
    </row>
    <row r="1467" spans="1:9" x14ac:dyDescent="0.25">
      <c r="A1467" t="s">
        <v>8976</v>
      </c>
      <c r="I1467" s="1"/>
    </row>
    <row r="1468" spans="1:9" x14ac:dyDescent="0.25">
      <c r="A1468" t="s">
        <v>8816</v>
      </c>
      <c r="I1468" s="1"/>
    </row>
    <row r="1469" spans="1:9" x14ac:dyDescent="0.25">
      <c r="A1469" t="s">
        <v>10267</v>
      </c>
      <c r="I1469" s="1"/>
    </row>
    <row r="1470" spans="1:9" x14ac:dyDescent="0.25">
      <c r="A1470" t="s">
        <v>10272</v>
      </c>
      <c r="I1470" s="1"/>
    </row>
    <row r="1471" spans="1:9" x14ac:dyDescent="0.25">
      <c r="A1471" t="s">
        <v>8172</v>
      </c>
      <c r="I1471" s="1"/>
    </row>
    <row r="1472" spans="1:9" x14ac:dyDescent="0.25">
      <c r="A1472" t="s">
        <v>8667</v>
      </c>
      <c r="I1472" s="1"/>
    </row>
    <row r="1473" spans="1:9" x14ac:dyDescent="0.25">
      <c r="A1473" t="s">
        <v>9587</v>
      </c>
      <c r="I1473" s="1"/>
    </row>
    <row r="1474" spans="1:9" x14ac:dyDescent="0.25">
      <c r="A1474" t="s">
        <v>8392</v>
      </c>
      <c r="I1474" s="1"/>
    </row>
    <row r="1475" spans="1:9" x14ac:dyDescent="0.25">
      <c r="A1475" t="s">
        <v>8674</v>
      </c>
      <c r="I1475" s="1"/>
    </row>
    <row r="1476" spans="1:9" x14ac:dyDescent="0.25">
      <c r="A1476" t="s">
        <v>8455</v>
      </c>
      <c r="I1476" s="1"/>
    </row>
    <row r="1477" spans="1:9" x14ac:dyDescent="0.25">
      <c r="A1477" t="s">
        <v>8597</v>
      </c>
      <c r="I1477" s="1"/>
    </row>
    <row r="1478" spans="1:9" x14ac:dyDescent="0.25">
      <c r="A1478" t="s">
        <v>8579</v>
      </c>
      <c r="I1478" s="1"/>
    </row>
    <row r="1479" spans="1:9" x14ac:dyDescent="0.25">
      <c r="A1479" t="s">
        <v>8755</v>
      </c>
      <c r="I1479" s="1"/>
    </row>
    <row r="1480" spans="1:9" x14ac:dyDescent="0.25">
      <c r="A1480" t="s">
        <v>9693</v>
      </c>
      <c r="I1480" s="1"/>
    </row>
    <row r="1481" spans="1:9" x14ac:dyDescent="0.25">
      <c r="A1481" t="s">
        <v>9385</v>
      </c>
      <c r="I1481" s="1"/>
    </row>
    <row r="1482" spans="1:9" x14ac:dyDescent="0.25">
      <c r="A1482" t="s">
        <v>8353</v>
      </c>
      <c r="I1482" s="1"/>
    </row>
    <row r="1483" spans="1:9" x14ac:dyDescent="0.25">
      <c r="A1483" t="s">
        <v>9071</v>
      </c>
      <c r="I1483" s="1"/>
    </row>
    <row r="1484" spans="1:9" x14ac:dyDescent="0.25">
      <c r="A1484" t="s">
        <v>9875</v>
      </c>
      <c r="I1484" s="1"/>
    </row>
    <row r="1485" spans="1:9" x14ac:dyDescent="0.25">
      <c r="A1485" t="s">
        <v>9869</v>
      </c>
      <c r="I1485" s="1"/>
    </row>
    <row r="1486" spans="1:9" x14ac:dyDescent="0.25">
      <c r="A1486" t="s">
        <v>8421</v>
      </c>
      <c r="I1486" s="1"/>
    </row>
    <row r="1487" spans="1:9" x14ac:dyDescent="0.25">
      <c r="A1487" t="s">
        <v>9695</v>
      </c>
      <c r="I1487" s="1"/>
    </row>
    <row r="1488" spans="1:9" x14ac:dyDescent="0.25">
      <c r="A1488" t="s">
        <v>9532</v>
      </c>
      <c r="I1488" s="1"/>
    </row>
    <row r="1489" spans="1:9" x14ac:dyDescent="0.25">
      <c r="A1489" t="s">
        <v>9552</v>
      </c>
      <c r="I1489" s="1"/>
    </row>
    <row r="1490" spans="1:9" x14ac:dyDescent="0.25">
      <c r="A1490" t="s">
        <v>8518</v>
      </c>
      <c r="I1490" s="1"/>
    </row>
    <row r="1491" spans="1:9" x14ac:dyDescent="0.25">
      <c r="A1491" t="s">
        <v>9447</v>
      </c>
      <c r="I1491" s="1"/>
    </row>
    <row r="1492" spans="1:9" x14ac:dyDescent="0.25">
      <c r="A1492" t="s">
        <v>9372</v>
      </c>
      <c r="I1492" s="1"/>
    </row>
    <row r="1493" spans="1:9" x14ac:dyDescent="0.25">
      <c r="A1493" t="s">
        <v>9298</v>
      </c>
      <c r="I1493" s="1"/>
    </row>
    <row r="1494" spans="1:9" x14ac:dyDescent="0.25">
      <c r="A1494" t="s">
        <v>10198</v>
      </c>
      <c r="I1494" s="1"/>
    </row>
    <row r="1495" spans="1:9" x14ac:dyDescent="0.25">
      <c r="A1495" t="s">
        <v>9565</v>
      </c>
      <c r="I1495" s="1"/>
    </row>
    <row r="1496" spans="1:9" x14ac:dyDescent="0.25">
      <c r="A1496" t="s">
        <v>9030</v>
      </c>
      <c r="I1496" s="1"/>
    </row>
    <row r="1497" spans="1:9" x14ac:dyDescent="0.25">
      <c r="A1497" t="s">
        <v>9767</v>
      </c>
      <c r="I1497" s="1"/>
    </row>
    <row r="1498" spans="1:9" x14ac:dyDescent="0.25">
      <c r="A1498" t="s">
        <v>10117</v>
      </c>
      <c r="I1498" s="1"/>
    </row>
    <row r="1499" spans="1:9" x14ac:dyDescent="0.25">
      <c r="A1499" t="s">
        <v>6693</v>
      </c>
      <c r="I1499" s="1"/>
    </row>
    <row r="1500" spans="1:9" x14ac:dyDescent="0.25">
      <c r="A1500" t="s">
        <v>9549</v>
      </c>
      <c r="I1500" s="1"/>
    </row>
    <row r="1501" spans="1:9" x14ac:dyDescent="0.25">
      <c r="A1501" t="s">
        <v>10207</v>
      </c>
      <c r="I1501" s="1"/>
    </row>
    <row r="1502" spans="1:9" x14ac:dyDescent="0.25">
      <c r="A1502" t="s">
        <v>9050</v>
      </c>
      <c r="I1502" s="1"/>
    </row>
    <row r="1503" spans="1:9" x14ac:dyDescent="0.25">
      <c r="A1503" t="s">
        <v>10277</v>
      </c>
      <c r="I1503" s="1"/>
    </row>
    <row r="1504" spans="1:9" x14ac:dyDescent="0.25">
      <c r="A1504" t="s">
        <v>8582</v>
      </c>
      <c r="I1504" s="1"/>
    </row>
    <row r="1505" spans="1:9" x14ac:dyDescent="0.25">
      <c r="A1505" t="s">
        <v>7136</v>
      </c>
      <c r="I1505" s="1"/>
    </row>
    <row r="1506" spans="1:9" x14ac:dyDescent="0.25">
      <c r="A1506" t="s">
        <v>8732</v>
      </c>
      <c r="I1506" s="1"/>
    </row>
    <row r="1507" spans="1:9" x14ac:dyDescent="0.25">
      <c r="A1507" t="s">
        <v>9009</v>
      </c>
      <c r="I1507" s="1"/>
    </row>
    <row r="1508" spans="1:9" x14ac:dyDescent="0.25">
      <c r="A1508" t="s">
        <v>8990</v>
      </c>
      <c r="I1508" s="1"/>
    </row>
    <row r="1509" spans="1:9" x14ac:dyDescent="0.25">
      <c r="A1509" t="s">
        <v>9084</v>
      </c>
      <c r="I1509" s="1"/>
    </row>
    <row r="1510" spans="1:9" x14ac:dyDescent="0.25">
      <c r="A1510" t="s">
        <v>9283</v>
      </c>
      <c r="I1510" s="1"/>
    </row>
    <row r="1511" spans="1:9" x14ac:dyDescent="0.25">
      <c r="A1511" t="s">
        <v>6212</v>
      </c>
      <c r="I1511" s="1"/>
    </row>
    <row r="1512" spans="1:9" x14ac:dyDescent="0.25">
      <c r="A1512" t="s">
        <v>10256</v>
      </c>
      <c r="I1512" s="1"/>
    </row>
    <row r="1513" spans="1:9" x14ac:dyDescent="0.25">
      <c r="A1513" t="s">
        <v>8169</v>
      </c>
      <c r="I1513" s="1"/>
    </row>
    <row r="1514" spans="1:9" x14ac:dyDescent="0.25">
      <c r="A1514" t="s">
        <v>9958</v>
      </c>
      <c r="I1514" s="1"/>
    </row>
    <row r="1515" spans="1:9" x14ac:dyDescent="0.25">
      <c r="A1515" t="s">
        <v>8587</v>
      </c>
      <c r="I1515" s="1"/>
    </row>
    <row r="1516" spans="1:9" x14ac:dyDescent="0.25">
      <c r="A1516" t="s">
        <v>8291</v>
      </c>
      <c r="I1516" s="1"/>
    </row>
    <row r="1517" spans="1:9" x14ac:dyDescent="0.25">
      <c r="A1517" t="s">
        <v>9474</v>
      </c>
      <c r="I1517" s="1"/>
    </row>
    <row r="1518" spans="1:9" x14ac:dyDescent="0.25">
      <c r="A1518" t="s">
        <v>6692</v>
      </c>
      <c r="I1518" s="1"/>
    </row>
    <row r="1519" spans="1:9" x14ac:dyDescent="0.25">
      <c r="A1519" t="s">
        <v>9198</v>
      </c>
      <c r="I1519" s="1"/>
    </row>
    <row r="1520" spans="1:9" x14ac:dyDescent="0.25">
      <c r="A1520" t="s">
        <v>9321</v>
      </c>
      <c r="I1520" s="1"/>
    </row>
    <row r="1521" spans="1:9" x14ac:dyDescent="0.25">
      <c r="A1521" t="s">
        <v>9802</v>
      </c>
      <c r="I1521" s="1"/>
    </row>
    <row r="1522" spans="1:9" x14ac:dyDescent="0.25">
      <c r="A1522" t="s">
        <v>8403</v>
      </c>
      <c r="I1522" s="1"/>
    </row>
    <row r="1523" spans="1:9" x14ac:dyDescent="0.25">
      <c r="A1523" t="s">
        <v>10020</v>
      </c>
      <c r="I1523" s="1"/>
    </row>
    <row r="1524" spans="1:9" x14ac:dyDescent="0.25">
      <c r="A1524" t="s">
        <v>8513</v>
      </c>
      <c r="I1524" s="1"/>
    </row>
    <row r="1525" spans="1:9" x14ac:dyDescent="0.25">
      <c r="A1525" t="s">
        <v>10173</v>
      </c>
      <c r="I1525" s="1"/>
    </row>
    <row r="1526" spans="1:9" x14ac:dyDescent="0.25">
      <c r="A1526" t="s">
        <v>8752</v>
      </c>
      <c r="I1526" s="1"/>
    </row>
    <row r="1527" spans="1:9" x14ac:dyDescent="0.25">
      <c r="A1527" t="s">
        <v>7027</v>
      </c>
      <c r="I1527" s="1"/>
    </row>
    <row r="1528" spans="1:9" x14ac:dyDescent="0.25">
      <c r="A1528" t="s">
        <v>8251</v>
      </c>
      <c r="I1528" s="1"/>
    </row>
    <row r="1529" spans="1:9" x14ac:dyDescent="0.25">
      <c r="A1529" t="s">
        <v>8206</v>
      </c>
      <c r="I1529" s="1"/>
    </row>
    <row r="1530" spans="1:9" x14ac:dyDescent="0.25">
      <c r="A1530" t="s">
        <v>10028</v>
      </c>
      <c r="I1530" s="1"/>
    </row>
    <row r="1531" spans="1:9" x14ac:dyDescent="0.25">
      <c r="A1531" t="s">
        <v>8166</v>
      </c>
      <c r="I1531" s="1"/>
    </row>
    <row r="1532" spans="1:9" x14ac:dyDescent="0.25">
      <c r="A1532" t="s">
        <v>10195</v>
      </c>
      <c r="I1532" s="1"/>
    </row>
    <row r="1533" spans="1:9" x14ac:dyDescent="0.25">
      <c r="A1533" t="s">
        <v>8856</v>
      </c>
      <c r="I1533" s="1"/>
    </row>
    <row r="1534" spans="1:9" x14ac:dyDescent="0.25">
      <c r="A1534" t="s">
        <v>9896</v>
      </c>
      <c r="I1534" s="1"/>
    </row>
    <row r="1535" spans="1:9" x14ac:dyDescent="0.25">
      <c r="A1535" t="s">
        <v>9329</v>
      </c>
      <c r="I1535" s="1"/>
    </row>
    <row r="1536" spans="1:9" x14ac:dyDescent="0.25">
      <c r="A1536" t="s">
        <v>8784</v>
      </c>
      <c r="I1536" s="1"/>
    </row>
    <row r="1537" spans="1:9" x14ac:dyDescent="0.25">
      <c r="A1537" t="s">
        <v>6133</v>
      </c>
      <c r="I1537" s="1"/>
    </row>
    <row r="1538" spans="1:9" x14ac:dyDescent="0.25">
      <c r="A1538" t="s">
        <v>9771</v>
      </c>
      <c r="I1538" s="1"/>
    </row>
    <row r="1539" spans="1:9" x14ac:dyDescent="0.25">
      <c r="A1539" t="s">
        <v>9657</v>
      </c>
      <c r="I1539" s="1"/>
    </row>
    <row r="1540" spans="1:9" x14ac:dyDescent="0.25">
      <c r="A1540" t="s">
        <v>9473</v>
      </c>
      <c r="I1540" s="1"/>
    </row>
    <row r="1541" spans="1:9" x14ac:dyDescent="0.25">
      <c r="A1541" t="s">
        <v>9996</v>
      </c>
      <c r="I1541" s="1"/>
    </row>
    <row r="1542" spans="1:9" x14ac:dyDescent="0.25">
      <c r="A1542" t="s">
        <v>8496</v>
      </c>
      <c r="I1542" s="1"/>
    </row>
    <row r="1543" spans="1:9" x14ac:dyDescent="0.25">
      <c r="A1543" t="s">
        <v>9215</v>
      </c>
      <c r="I1543" s="1"/>
    </row>
    <row r="1544" spans="1:9" x14ac:dyDescent="0.25">
      <c r="A1544" t="s">
        <v>8495</v>
      </c>
      <c r="I1544" s="1"/>
    </row>
    <row r="1545" spans="1:9" x14ac:dyDescent="0.25">
      <c r="A1545" t="s">
        <v>8708</v>
      </c>
      <c r="I1545" s="1"/>
    </row>
    <row r="1546" spans="1:9" x14ac:dyDescent="0.25">
      <c r="A1546" t="s">
        <v>9313</v>
      </c>
      <c r="I1546" s="1"/>
    </row>
    <row r="1547" spans="1:9" x14ac:dyDescent="0.25">
      <c r="A1547" t="s">
        <v>8837</v>
      </c>
      <c r="I1547" s="1"/>
    </row>
    <row r="1548" spans="1:9" x14ac:dyDescent="0.25">
      <c r="A1548" t="s">
        <v>10217</v>
      </c>
      <c r="I1548" s="1"/>
    </row>
    <row r="1549" spans="1:9" x14ac:dyDescent="0.25">
      <c r="A1549" t="s">
        <v>9989</v>
      </c>
      <c r="I1549" s="1"/>
    </row>
    <row r="1550" spans="1:9" x14ac:dyDescent="0.25">
      <c r="A1550" t="s">
        <v>9406</v>
      </c>
      <c r="I1550" s="1"/>
    </row>
    <row r="1551" spans="1:9" x14ac:dyDescent="0.25">
      <c r="A1551" t="s">
        <v>9610</v>
      </c>
      <c r="I1551" s="1"/>
    </row>
    <row r="1552" spans="1:9" x14ac:dyDescent="0.25">
      <c r="A1552" t="s">
        <v>6976</v>
      </c>
      <c r="I1552" s="1"/>
    </row>
    <row r="1553" spans="1:9" x14ac:dyDescent="0.25">
      <c r="A1553" t="s">
        <v>8666</v>
      </c>
      <c r="I1553" s="1"/>
    </row>
    <row r="1554" spans="1:9" x14ac:dyDescent="0.25">
      <c r="A1554" t="s">
        <v>8229</v>
      </c>
      <c r="I1554" s="1"/>
    </row>
    <row r="1555" spans="1:9" x14ac:dyDescent="0.25">
      <c r="A1555" t="s">
        <v>8414</v>
      </c>
      <c r="I1555" s="1"/>
    </row>
    <row r="1556" spans="1:9" x14ac:dyDescent="0.25">
      <c r="A1556" t="s">
        <v>9720</v>
      </c>
      <c r="I1556" s="1"/>
    </row>
    <row r="1557" spans="1:9" x14ac:dyDescent="0.25">
      <c r="A1557" t="s">
        <v>8420</v>
      </c>
      <c r="I1557" s="1"/>
    </row>
    <row r="1558" spans="1:9" x14ac:dyDescent="0.25">
      <c r="A1558" t="s">
        <v>9031</v>
      </c>
      <c r="I1558" s="1"/>
    </row>
    <row r="1559" spans="1:9" x14ac:dyDescent="0.25">
      <c r="A1559" t="s">
        <v>9352</v>
      </c>
      <c r="I1559" s="1"/>
    </row>
    <row r="1560" spans="1:9" x14ac:dyDescent="0.25">
      <c r="A1560" t="s">
        <v>8817</v>
      </c>
      <c r="I1560" s="1"/>
    </row>
    <row r="1561" spans="1:9" x14ac:dyDescent="0.25">
      <c r="A1561" t="s">
        <v>6841</v>
      </c>
      <c r="I1561" s="1"/>
    </row>
    <row r="1562" spans="1:9" x14ac:dyDescent="0.25">
      <c r="A1562" t="s">
        <v>9134</v>
      </c>
      <c r="I1562" s="1"/>
    </row>
    <row r="1563" spans="1:9" x14ac:dyDescent="0.25">
      <c r="A1563" t="s">
        <v>8632</v>
      </c>
      <c r="I1563" s="1"/>
    </row>
    <row r="1564" spans="1:9" x14ac:dyDescent="0.25">
      <c r="A1564" t="s">
        <v>9859</v>
      </c>
      <c r="I1564" s="1"/>
    </row>
    <row r="1565" spans="1:9" x14ac:dyDescent="0.25">
      <c r="A1565" t="s">
        <v>8681</v>
      </c>
      <c r="I1565" s="1"/>
    </row>
    <row r="1566" spans="1:9" x14ac:dyDescent="0.25">
      <c r="A1566" t="s">
        <v>8790</v>
      </c>
      <c r="I1566" s="1"/>
    </row>
    <row r="1567" spans="1:9" x14ac:dyDescent="0.25">
      <c r="A1567" t="s">
        <v>8915</v>
      </c>
      <c r="I1567" s="1"/>
    </row>
    <row r="1568" spans="1:9" x14ac:dyDescent="0.25">
      <c r="A1568" t="s">
        <v>10380</v>
      </c>
      <c r="I1568" s="1"/>
    </row>
    <row r="1569" spans="1:9" x14ac:dyDescent="0.25">
      <c r="A1569" t="s">
        <v>8989</v>
      </c>
      <c r="I1569" s="1"/>
    </row>
    <row r="1570" spans="1:9" x14ac:dyDescent="0.25">
      <c r="A1570" t="s">
        <v>10112</v>
      </c>
      <c r="I1570" s="1"/>
    </row>
    <row r="1571" spans="1:9" x14ac:dyDescent="0.25">
      <c r="A1571" t="s">
        <v>8261</v>
      </c>
      <c r="I1571" s="1"/>
    </row>
    <row r="1572" spans="1:9" x14ac:dyDescent="0.25">
      <c r="A1572" t="s">
        <v>8144</v>
      </c>
      <c r="I1572" s="1"/>
    </row>
    <row r="1573" spans="1:9" x14ac:dyDescent="0.25">
      <c r="A1573" t="s">
        <v>9020</v>
      </c>
      <c r="I1573" s="1"/>
    </row>
    <row r="1574" spans="1:9" x14ac:dyDescent="0.25">
      <c r="A1574" t="s">
        <v>9770</v>
      </c>
      <c r="I1574" s="1"/>
    </row>
    <row r="1575" spans="1:9" x14ac:dyDescent="0.25">
      <c r="A1575" t="s">
        <v>8224</v>
      </c>
      <c r="I1575" s="1"/>
    </row>
    <row r="1576" spans="1:9" x14ac:dyDescent="0.25">
      <c r="A1576" t="s">
        <v>9867</v>
      </c>
      <c r="I1576" s="1"/>
    </row>
    <row r="1577" spans="1:9" x14ac:dyDescent="0.25">
      <c r="A1577" t="s">
        <v>9364</v>
      </c>
      <c r="I1577" s="1"/>
    </row>
    <row r="1578" spans="1:9" x14ac:dyDescent="0.25">
      <c r="A1578" t="s">
        <v>10065</v>
      </c>
      <c r="I1578" s="1"/>
    </row>
    <row r="1579" spans="1:9" x14ac:dyDescent="0.25">
      <c r="A1579" t="s">
        <v>9044</v>
      </c>
      <c r="I1579" s="1"/>
    </row>
    <row r="1580" spans="1:9" x14ac:dyDescent="0.25">
      <c r="A1580" t="s">
        <v>9202</v>
      </c>
      <c r="I1580" s="1"/>
    </row>
    <row r="1581" spans="1:9" x14ac:dyDescent="0.25">
      <c r="A1581" t="s">
        <v>9962</v>
      </c>
      <c r="I1581" s="1"/>
    </row>
    <row r="1582" spans="1:9" x14ac:dyDescent="0.25">
      <c r="A1582" t="s">
        <v>8167</v>
      </c>
      <c r="I1582" s="1"/>
    </row>
    <row r="1583" spans="1:9" x14ac:dyDescent="0.25">
      <c r="A1583" t="s">
        <v>9444</v>
      </c>
      <c r="I1583" s="1"/>
    </row>
    <row r="1584" spans="1:9" x14ac:dyDescent="0.25">
      <c r="A1584" t="s">
        <v>8250</v>
      </c>
      <c r="I1584" s="1"/>
    </row>
    <row r="1585" spans="1:9" x14ac:dyDescent="0.25">
      <c r="A1585" t="s">
        <v>8734</v>
      </c>
      <c r="I1585" s="1"/>
    </row>
    <row r="1586" spans="1:9" x14ac:dyDescent="0.25">
      <c r="A1586" t="s">
        <v>9228</v>
      </c>
      <c r="I1586" s="1"/>
    </row>
    <row r="1587" spans="1:9" x14ac:dyDescent="0.25">
      <c r="A1587" t="s">
        <v>8973</v>
      </c>
      <c r="I1587" s="1"/>
    </row>
    <row r="1588" spans="1:9" x14ac:dyDescent="0.25">
      <c r="A1588" t="s">
        <v>10082</v>
      </c>
      <c r="I1588" s="1"/>
    </row>
    <row r="1589" spans="1:9" x14ac:dyDescent="0.25">
      <c r="A1589" t="s">
        <v>9342</v>
      </c>
      <c r="I1589" s="1"/>
    </row>
    <row r="1590" spans="1:9" x14ac:dyDescent="0.25">
      <c r="A1590" t="s">
        <v>9890</v>
      </c>
      <c r="I1590" s="1"/>
    </row>
    <row r="1591" spans="1:9" x14ac:dyDescent="0.25">
      <c r="A1591" t="s">
        <v>9118</v>
      </c>
      <c r="I1591" s="1"/>
    </row>
    <row r="1592" spans="1:9" x14ac:dyDescent="0.25">
      <c r="A1592" t="s">
        <v>9969</v>
      </c>
      <c r="I1592" s="1"/>
    </row>
    <row r="1593" spans="1:9" x14ac:dyDescent="0.25">
      <c r="A1593" t="s">
        <v>8222</v>
      </c>
      <c r="I1593" s="1"/>
    </row>
    <row r="1594" spans="1:9" x14ac:dyDescent="0.25">
      <c r="A1594" t="s">
        <v>8680</v>
      </c>
      <c r="I1594" s="1"/>
    </row>
    <row r="1595" spans="1:9" x14ac:dyDescent="0.25">
      <c r="A1595" t="s">
        <v>7089</v>
      </c>
      <c r="I1595" s="1"/>
    </row>
    <row r="1596" spans="1:9" x14ac:dyDescent="0.25">
      <c r="A1596" t="s">
        <v>8739</v>
      </c>
      <c r="I1596" s="1"/>
    </row>
    <row r="1597" spans="1:9" x14ac:dyDescent="0.25">
      <c r="A1597" t="s">
        <v>8726</v>
      </c>
      <c r="I1597" s="1"/>
    </row>
    <row r="1598" spans="1:9" x14ac:dyDescent="0.25">
      <c r="A1598" t="s">
        <v>9641</v>
      </c>
      <c r="I1598" s="1"/>
    </row>
    <row r="1599" spans="1:9" x14ac:dyDescent="0.25">
      <c r="A1599" t="s">
        <v>8609</v>
      </c>
      <c r="I1599" s="1"/>
    </row>
    <row r="1600" spans="1:9" x14ac:dyDescent="0.25">
      <c r="A1600" t="s">
        <v>8613</v>
      </c>
      <c r="I1600" s="1"/>
    </row>
    <row r="1601" spans="1:9" x14ac:dyDescent="0.25">
      <c r="A1601" t="s">
        <v>8830</v>
      </c>
      <c r="I1601" s="1"/>
    </row>
    <row r="1602" spans="1:9" x14ac:dyDescent="0.25">
      <c r="A1602" t="s">
        <v>8902</v>
      </c>
      <c r="I1602" s="1"/>
    </row>
    <row r="1603" spans="1:9" x14ac:dyDescent="0.25">
      <c r="A1603" t="s">
        <v>9477</v>
      </c>
      <c r="I1603" s="1"/>
    </row>
    <row r="1604" spans="1:9" x14ac:dyDescent="0.25">
      <c r="A1604" t="s">
        <v>6928</v>
      </c>
      <c r="I1604" s="1"/>
    </row>
    <row r="1605" spans="1:9" x14ac:dyDescent="0.25">
      <c r="A1605" t="s">
        <v>8835</v>
      </c>
      <c r="I1605" s="1"/>
    </row>
    <row r="1606" spans="1:9" x14ac:dyDescent="0.25">
      <c r="A1606" t="s">
        <v>8953</v>
      </c>
      <c r="I1606" s="1"/>
    </row>
    <row r="1607" spans="1:9" x14ac:dyDescent="0.25">
      <c r="A1607" t="s">
        <v>8947</v>
      </c>
      <c r="I1607" s="1"/>
    </row>
    <row r="1608" spans="1:9" x14ac:dyDescent="0.25">
      <c r="A1608" t="s">
        <v>10323</v>
      </c>
      <c r="I1608" s="1"/>
    </row>
    <row r="1609" spans="1:9" x14ac:dyDescent="0.25">
      <c r="A1609" t="s">
        <v>8901</v>
      </c>
      <c r="I1609" s="1"/>
    </row>
    <row r="1610" spans="1:9" x14ac:dyDescent="0.25">
      <c r="A1610" t="s">
        <v>9375</v>
      </c>
      <c r="I1610" s="1"/>
    </row>
    <row r="1611" spans="1:9" x14ac:dyDescent="0.25">
      <c r="A1611" t="s">
        <v>9139</v>
      </c>
      <c r="I1611" s="1"/>
    </row>
    <row r="1612" spans="1:9" x14ac:dyDescent="0.25">
      <c r="A1612" t="s">
        <v>8243</v>
      </c>
      <c r="I1612" s="1"/>
    </row>
    <row r="1613" spans="1:9" x14ac:dyDescent="0.25">
      <c r="A1613" t="s">
        <v>9276</v>
      </c>
      <c r="I1613" s="1"/>
    </row>
    <row r="1614" spans="1:9" x14ac:dyDescent="0.25">
      <c r="A1614" t="s">
        <v>8982</v>
      </c>
      <c r="I1614" s="1"/>
    </row>
    <row r="1615" spans="1:9" x14ac:dyDescent="0.25">
      <c r="A1615" t="s">
        <v>8939</v>
      </c>
      <c r="I1615" s="1"/>
    </row>
    <row r="1616" spans="1:9" x14ac:dyDescent="0.25">
      <c r="A1616" t="s">
        <v>8526</v>
      </c>
      <c r="I1616" s="1"/>
    </row>
    <row r="1617" spans="1:9" x14ac:dyDescent="0.25">
      <c r="A1617" t="s">
        <v>6901</v>
      </c>
      <c r="I1617" s="1"/>
    </row>
    <row r="1618" spans="1:9" x14ac:dyDescent="0.25">
      <c r="A1618" t="s">
        <v>10405</v>
      </c>
      <c r="I1618" s="1"/>
    </row>
    <row r="1619" spans="1:9" x14ac:dyDescent="0.25">
      <c r="A1619" t="s">
        <v>9365</v>
      </c>
      <c r="I1619" s="1"/>
    </row>
    <row r="1620" spans="1:9" x14ac:dyDescent="0.25">
      <c r="A1620" t="s">
        <v>10286</v>
      </c>
      <c r="I1620" s="1"/>
    </row>
    <row r="1621" spans="1:9" x14ac:dyDescent="0.25">
      <c r="A1621" t="s">
        <v>8789</v>
      </c>
      <c r="I1621" s="1"/>
    </row>
    <row r="1622" spans="1:9" x14ac:dyDescent="0.25">
      <c r="A1622" t="s">
        <v>10235</v>
      </c>
      <c r="I1622" s="1"/>
    </row>
    <row r="1623" spans="1:9" x14ac:dyDescent="0.25">
      <c r="A1623" t="s">
        <v>9510</v>
      </c>
      <c r="I1623" s="1"/>
    </row>
    <row r="1624" spans="1:9" x14ac:dyDescent="0.25">
      <c r="A1624" t="s">
        <v>7067</v>
      </c>
      <c r="I1624" s="1"/>
    </row>
    <row r="1625" spans="1:9" x14ac:dyDescent="0.25">
      <c r="A1625" t="s">
        <v>8334</v>
      </c>
      <c r="I1625" s="1"/>
    </row>
    <row r="1626" spans="1:9" x14ac:dyDescent="0.25">
      <c r="A1626" t="s">
        <v>9122</v>
      </c>
      <c r="I1626" s="1"/>
    </row>
    <row r="1627" spans="1:9" x14ac:dyDescent="0.25">
      <c r="A1627" t="s">
        <v>8607</v>
      </c>
      <c r="I1627" s="1"/>
    </row>
    <row r="1628" spans="1:9" x14ac:dyDescent="0.25">
      <c r="A1628" t="s">
        <v>9629</v>
      </c>
      <c r="I1628" s="1"/>
    </row>
    <row r="1629" spans="1:9" x14ac:dyDescent="0.25">
      <c r="A1629" t="s">
        <v>10253</v>
      </c>
      <c r="I1629" s="1"/>
    </row>
    <row r="1630" spans="1:9" x14ac:dyDescent="0.25">
      <c r="A1630" t="s">
        <v>5877</v>
      </c>
      <c r="I1630" s="1"/>
    </row>
    <row r="1631" spans="1:9" x14ac:dyDescent="0.25">
      <c r="A1631" t="s">
        <v>9355</v>
      </c>
      <c r="I1631" s="1"/>
    </row>
    <row r="1632" spans="1:9" x14ac:dyDescent="0.25">
      <c r="A1632" t="s">
        <v>6854</v>
      </c>
      <c r="I1632" s="1"/>
    </row>
    <row r="1633" spans="1:9" x14ac:dyDescent="0.25">
      <c r="A1633" t="s">
        <v>9193</v>
      </c>
      <c r="I1633" s="1"/>
    </row>
    <row r="1634" spans="1:9" x14ac:dyDescent="0.25">
      <c r="A1634" t="s">
        <v>10370</v>
      </c>
      <c r="I1634" s="1"/>
    </row>
    <row r="1635" spans="1:9" x14ac:dyDescent="0.25">
      <c r="A1635" t="s">
        <v>9191</v>
      </c>
      <c r="I1635" s="1"/>
    </row>
    <row r="1636" spans="1:9" x14ac:dyDescent="0.25">
      <c r="A1636" t="s">
        <v>10019</v>
      </c>
      <c r="I1636" s="1"/>
    </row>
    <row r="1637" spans="1:9" x14ac:dyDescent="0.25">
      <c r="A1637" t="s">
        <v>10100</v>
      </c>
      <c r="I1637" s="1"/>
    </row>
    <row r="1638" spans="1:9" x14ac:dyDescent="0.25">
      <c r="A1638" t="s">
        <v>8591</v>
      </c>
      <c r="I1638" s="1"/>
    </row>
    <row r="1639" spans="1:9" x14ac:dyDescent="0.25">
      <c r="A1639" t="s">
        <v>8207</v>
      </c>
      <c r="I1639" s="1"/>
    </row>
    <row r="1640" spans="1:9" x14ac:dyDescent="0.25">
      <c r="A1640" t="s">
        <v>9853</v>
      </c>
      <c r="I1640" s="1"/>
    </row>
    <row r="1641" spans="1:9" x14ac:dyDescent="0.25">
      <c r="A1641" t="s">
        <v>9703</v>
      </c>
      <c r="I1641" s="1"/>
    </row>
    <row r="1642" spans="1:9" x14ac:dyDescent="0.25">
      <c r="A1642" t="s">
        <v>9919</v>
      </c>
      <c r="I1642" s="1"/>
    </row>
    <row r="1643" spans="1:9" x14ac:dyDescent="0.25">
      <c r="A1643" t="s">
        <v>9478</v>
      </c>
      <c r="I1643" s="1"/>
    </row>
    <row r="1644" spans="1:9" x14ac:dyDescent="0.25">
      <c r="A1644" t="s">
        <v>8725</v>
      </c>
      <c r="I1644" s="1"/>
    </row>
    <row r="1645" spans="1:9" x14ac:dyDescent="0.25">
      <c r="A1645" t="s">
        <v>10168</v>
      </c>
      <c r="I1645" s="1"/>
    </row>
    <row r="1646" spans="1:9" x14ac:dyDescent="0.25">
      <c r="A1646" t="s">
        <v>10157</v>
      </c>
      <c r="I1646" s="1"/>
    </row>
    <row r="1647" spans="1:9" x14ac:dyDescent="0.25">
      <c r="A1647" t="s">
        <v>10172</v>
      </c>
      <c r="I1647" s="1"/>
    </row>
    <row r="1648" spans="1:9" x14ac:dyDescent="0.25">
      <c r="A1648" t="s">
        <v>9117</v>
      </c>
      <c r="I1648" s="1"/>
    </row>
    <row r="1649" spans="1:9" x14ac:dyDescent="0.25">
      <c r="A1649" t="s">
        <v>10024</v>
      </c>
      <c r="I1649" s="1"/>
    </row>
    <row r="1650" spans="1:9" x14ac:dyDescent="0.25">
      <c r="A1650" t="s">
        <v>7104</v>
      </c>
      <c r="I1650" s="1"/>
    </row>
    <row r="1651" spans="1:9" x14ac:dyDescent="0.25">
      <c r="A1651" t="s">
        <v>8208</v>
      </c>
      <c r="I1651" s="1"/>
    </row>
    <row r="1652" spans="1:9" x14ac:dyDescent="0.25">
      <c r="A1652" t="s">
        <v>8123</v>
      </c>
      <c r="I1652" s="1"/>
    </row>
    <row r="1653" spans="1:9" x14ac:dyDescent="0.25">
      <c r="A1653" t="s">
        <v>9441</v>
      </c>
      <c r="I1653" s="1"/>
    </row>
    <row r="1654" spans="1:9" x14ac:dyDescent="0.25">
      <c r="A1654" t="s">
        <v>8332</v>
      </c>
      <c r="I1654" s="1"/>
    </row>
    <row r="1655" spans="1:9" x14ac:dyDescent="0.25">
      <c r="A1655" t="s">
        <v>10016</v>
      </c>
      <c r="I1655" s="1"/>
    </row>
    <row r="1656" spans="1:9" x14ac:dyDescent="0.25">
      <c r="A1656" t="s">
        <v>8154</v>
      </c>
      <c r="I1656" s="1"/>
    </row>
    <row r="1657" spans="1:9" x14ac:dyDescent="0.25">
      <c r="A1657" t="s">
        <v>8925</v>
      </c>
      <c r="I1657" s="1"/>
    </row>
    <row r="1658" spans="1:9" x14ac:dyDescent="0.25">
      <c r="A1658" t="s">
        <v>8257</v>
      </c>
      <c r="I1658" s="1"/>
    </row>
    <row r="1659" spans="1:9" x14ac:dyDescent="0.25">
      <c r="A1659" t="s">
        <v>8686</v>
      </c>
      <c r="I1659" s="1"/>
    </row>
    <row r="1660" spans="1:9" x14ac:dyDescent="0.25">
      <c r="A1660" t="s">
        <v>10274</v>
      </c>
      <c r="I1660" s="1"/>
    </row>
    <row r="1661" spans="1:9" x14ac:dyDescent="0.25">
      <c r="A1661" t="s">
        <v>9569</v>
      </c>
      <c r="I1661" s="1"/>
    </row>
    <row r="1662" spans="1:9" x14ac:dyDescent="0.25">
      <c r="A1662" t="s">
        <v>9760</v>
      </c>
      <c r="I1662" s="1"/>
    </row>
    <row r="1663" spans="1:9" x14ac:dyDescent="0.25">
      <c r="A1663" t="s">
        <v>8888</v>
      </c>
      <c r="I1663" s="1"/>
    </row>
    <row r="1664" spans="1:9" x14ac:dyDescent="0.25">
      <c r="A1664" t="s">
        <v>8975</v>
      </c>
      <c r="I1664" s="1"/>
    </row>
    <row r="1665" spans="1:9" x14ac:dyDescent="0.25">
      <c r="A1665" t="s">
        <v>10074</v>
      </c>
      <c r="I1665" s="1"/>
    </row>
    <row r="1666" spans="1:9" x14ac:dyDescent="0.25">
      <c r="A1666" t="s">
        <v>9417</v>
      </c>
      <c r="I1666" s="1"/>
    </row>
    <row r="1667" spans="1:9" x14ac:dyDescent="0.25">
      <c r="A1667" t="s">
        <v>8785</v>
      </c>
      <c r="I1667" s="1"/>
    </row>
    <row r="1668" spans="1:9" x14ac:dyDescent="0.25">
      <c r="A1668" t="s">
        <v>10365</v>
      </c>
      <c r="I1668" s="1"/>
    </row>
    <row r="1669" spans="1:9" x14ac:dyDescent="0.25">
      <c r="A1669" t="s">
        <v>9630</v>
      </c>
      <c r="I1669" s="1"/>
    </row>
    <row r="1670" spans="1:9" x14ac:dyDescent="0.25">
      <c r="A1670" t="s">
        <v>8629</v>
      </c>
      <c r="I1670" s="1"/>
    </row>
    <row r="1671" spans="1:9" x14ac:dyDescent="0.25">
      <c r="A1671" t="s">
        <v>10292</v>
      </c>
      <c r="I1671" s="1"/>
    </row>
    <row r="1672" spans="1:9" x14ac:dyDescent="0.25">
      <c r="A1672" t="s">
        <v>9022</v>
      </c>
      <c r="I1672" s="1"/>
    </row>
    <row r="1673" spans="1:9" x14ac:dyDescent="0.25">
      <c r="A1673" t="s">
        <v>8443</v>
      </c>
      <c r="I1673" s="1"/>
    </row>
    <row r="1674" spans="1:9" x14ac:dyDescent="0.25">
      <c r="A1674" t="s">
        <v>8794</v>
      </c>
      <c r="I1674" s="1"/>
    </row>
    <row r="1675" spans="1:9" x14ac:dyDescent="0.25">
      <c r="A1675" t="s">
        <v>6715</v>
      </c>
      <c r="I1675" s="1"/>
    </row>
    <row r="1676" spans="1:9" x14ac:dyDescent="0.25">
      <c r="A1676" t="s">
        <v>9576</v>
      </c>
      <c r="I1676" s="1"/>
    </row>
    <row r="1677" spans="1:9" x14ac:dyDescent="0.25">
      <c r="A1677" t="s">
        <v>9187</v>
      </c>
      <c r="I1677" s="1"/>
    </row>
    <row r="1678" spans="1:9" x14ac:dyDescent="0.25">
      <c r="A1678" t="s">
        <v>10144</v>
      </c>
      <c r="I1678" s="1"/>
    </row>
    <row r="1679" spans="1:9" x14ac:dyDescent="0.25">
      <c r="A1679" t="s">
        <v>8617</v>
      </c>
      <c r="I1679" s="1"/>
    </row>
    <row r="1680" spans="1:9" x14ac:dyDescent="0.25">
      <c r="A1680" t="s">
        <v>9816</v>
      </c>
      <c r="I1680" s="1"/>
    </row>
    <row r="1681" spans="1:9" x14ac:dyDescent="0.25">
      <c r="A1681" t="s">
        <v>10238</v>
      </c>
      <c r="I1681" s="1"/>
    </row>
    <row r="1682" spans="1:9" x14ac:dyDescent="0.25">
      <c r="A1682" t="s">
        <v>9866</v>
      </c>
      <c r="I1682" s="1"/>
    </row>
    <row r="1683" spans="1:9" x14ac:dyDescent="0.25">
      <c r="A1683" t="s">
        <v>9585</v>
      </c>
      <c r="I1683" s="1"/>
    </row>
    <row r="1684" spans="1:9" x14ac:dyDescent="0.25">
      <c r="A1684" t="s">
        <v>9105</v>
      </c>
      <c r="I1684" s="1"/>
    </row>
    <row r="1685" spans="1:9" x14ac:dyDescent="0.25">
      <c r="A1685" t="s">
        <v>9204</v>
      </c>
      <c r="I1685" s="1"/>
    </row>
    <row r="1686" spans="1:9" x14ac:dyDescent="0.25">
      <c r="A1686" t="s">
        <v>8124</v>
      </c>
      <c r="I1686" s="1"/>
    </row>
    <row r="1687" spans="1:9" x14ac:dyDescent="0.25">
      <c r="A1687" t="s">
        <v>6801</v>
      </c>
      <c r="I1687" s="1"/>
    </row>
    <row r="1688" spans="1:9" x14ac:dyDescent="0.25">
      <c r="A1688" t="s">
        <v>9983</v>
      </c>
      <c r="I1688" s="1"/>
    </row>
    <row r="1689" spans="1:9" x14ac:dyDescent="0.25">
      <c r="A1689" t="s">
        <v>6728</v>
      </c>
      <c r="I1689" s="1"/>
    </row>
    <row r="1690" spans="1:9" x14ac:dyDescent="0.25">
      <c r="A1690" t="s">
        <v>8343</v>
      </c>
      <c r="I1690" s="1"/>
    </row>
    <row r="1691" spans="1:9" x14ac:dyDescent="0.25">
      <c r="A1691" t="s">
        <v>8797</v>
      </c>
      <c r="I1691" s="1"/>
    </row>
    <row r="1692" spans="1:9" x14ac:dyDescent="0.25">
      <c r="A1692" t="s">
        <v>8801</v>
      </c>
      <c r="I1692" s="1"/>
    </row>
    <row r="1693" spans="1:9" x14ac:dyDescent="0.25">
      <c r="A1693" t="s">
        <v>10231</v>
      </c>
      <c r="I1693" s="1"/>
    </row>
    <row r="1694" spans="1:9" x14ac:dyDescent="0.25">
      <c r="A1694" t="s">
        <v>9260</v>
      </c>
      <c r="I1694" s="1"/>
    </row>
    <row r="1695" spans="1:9" x14ac:dyDescent="0.25">
      <c r="A1695" t="s">
        <v>8719</v>
      </c>
      <c r="I1695" s="1"/>
    </row>
    <row r="1696" spans="1:9" x14ac:dyDescent="0.25">
      <c r="A1696" t="s">
        <v>9773</v>
      </c>
      <c r="I1696" s="1"/>
    </row>
    <row r="1697" spans="1:9" x14ac:dyDescent="0.25">
      <c r="A1697" t="s">
        <v>8894</v>
      </c>
      <c r="I1697" s="1"/>
    </row>
    <row r="1698" spans="1:9" x14ac:dyDescent="0.25">
      <c r="A1698" t="s">
        <v>9331</v>
      </c>
      <c r="I1698" s="1"/>
    </row>
    <row r="1699" spans="1:9" x14ac:dyDescent="0.25">
      <c r="A1699" t="s">
        <v>9306</v>
      </c>
      <c r="I1699" s="1"/>
    </row>
    <row r="1700" spans="1:9" x14ac:dyDescent="0.25">
      <c r="A1700" t="s">
        <v>8481</v>
      </c>
      <c r="I1700" s="1"/>
    </row>
    <row r="1701" spans="1:9" x14ac:dyDescent="0.25">
      <c r="A1701" t="s">
        <v>9856</v>
      </c>
      <c r="I1701" s="1"/>
    </row>
    <row r="1702" spans="1:9" x14ac:dyDescent="0.25">
      <c r="A1702" t="s">
        <v>8909</v>
      </c>
      <c r="I1702" s="1"/>
    </row>
    <row r="1703" spans="1:9" x14ac:dyDescent="0.25">
      <c r="A1703" t="s">
        <v>9946</v>
      </c>
      <c r="I1703" s="1"/>
    </row>
    <row r="1704" spans="1:9" x14ac:dyDescent="0.25">
      <c r="A1704" t="s">
        <v>9685</v>
      </c>
      <c r="I1704" s="1"/>
    </row>
    <row r="1705" spans="1:9" x14ac:dyDescent="0.25">
      <c r="A1705" t="s">
        <v>8804</v>
      </c>
      <c r="I1705" s="1"/>
    </row>
    <row r="1706" spans="1:9" x14ac:dyDescent="0.25">
      <c r="A1706" t="s">
        <v>8359</v>
      </c>
      <c r="I1706" s="1"/>
    </row>
    <row r="1707" spans="1:9" x14ac:dyDescent="0.25">
      <c r="A1707" t="s">
        <v>8453</v>
      </c>
      <c r="I1707" s="1"/>
    </row>
    <row r="1708" spans="1:9" x14ac:dyDescent="0.25">
      <c r="A1708" t="s">
        <v>5923</v>
      </c>
      <c r="I1708" s="1"/>
    </row>
    <row r="1709" spans="1:9" x14ac:dyDescent="0.25">
      <c r="A1709" t="s">
        <v>8288</v>
      </c>
      <c r="I1709" s="1"/>
    </row>
    <row r="1710" spans="1:9" x14ac:dyDescent="0.25">
      <c r="A1710" t="s">
        <v>9143</v>
      </c>
      <c r="I1710" s="1"/>
    </row>
    <row r="1711" spans="1:9" x14ac:dyDescent="0.25">
      <c r="A1711" t="s">
        <v>9088</v>
      </c>
      <c r="I1711" s="1"/>
    </row>
    <row r="1712" spans="1:9" x14ac:dyDescent="0.25">
      <c r="A1712" t="s">
        <v>8733</v>
      </c>
      <c r="I1712" s="1"/>
    </row>
    <row r="1713" spans="1:9" x14ac:dyDescent="0.25">
      <c r="A1713" t="s">
        <v>9288</v>
      </c>
      <c r="I1713" s="1"/>
    </row>
    <row r="1714" spans="1:9" x14ac:dyDescent="0.25">
      <c r="A1714" t="s">
        <v>9246</v>
      </c>
      <c r="I1714" s="1"/>
    </row>
    <row r="1715" spans="1:9" x14ac:dyDescent="0.25">
      <c r="A1715" t="s">
        <v>8398</v>
      </c>
      <c r="I1715" s="1"/>
    </row>
    <row r="1716" spans="1:9" x14ac:dyDescent="0.25">
      <c r="A1716" t="s">
        <v>10232</v>
      </c>
      <c r="I1716" s="1"/>
    </row>
    <row r="1717" spans="1:9" x14ac:dyDescent="0.25">
      <c r="A1717" t="s">
        <v>9732</v>
      </c>
      <c r="I1717" s="1"/>
    </row>
    <row r="1718" spans="1:9" x14ac:dyDescent="0.25">
      <c r="A1718" t="s">
        <v>10009</v>
      </c>
      <c r="I1718" s="1"/>
    </row>
    <row r="1719" spans="1:9" x14ac:dyDescent="0.25">
      <c r="A1719" t="s">
        <v>8893</v>
      </c>
      <c r="I1719" s="1"/>
    </row>
    <row r="1720" spans="1:9" x14ac:dyDescent="0.25">
      <c r="A1720" t="s">
        <v>8503</v>
      </c>
      <c r="I1720" s="1"/>
    </row>
    <row r="1721" spans="1:9" x14ac:dyDescent="0.25">
      <c r="A1721" t="s">
        <v>9612</v>
      </c>
      <c r="I1721" s="1"/>
    </row>
    <row r="1722" spans="1:9" x14ac:dyDescent="0.25">
      <c r="A1722" t="s">
        <v>9481</v>
      </c>
      <c r="I1722" s="1"/>
    </row>
    <row r="1723" spans="1:9" x14ac:dyDescent="0.25">
      <c r="A1723" t="s">
        <v>9442</v>
      </c>
      <c r="I1723" s="1"/>
    </row>
    <row r="1724" spans="1:9" x14ac:dyDescent="0.25">
      <c r="A1724" t="s">
        <v>8698</v>
      </c>
      <c r="I1724" s="1"/>
    </row>
    <row r="1725" spans="1:9" x14ac:dyDescent="0.25">
      <c r="A1725" t="s">
        <v>9279</v>
      </c>
      <c r="I1725" s="1"/>
    </row>
    <row r="1726" spans="1:9" x14ac:dyDescent="0.25">
      <c r="A1726" t="s">
        <v>9153</v>
      </c>
      <c r="I1726" s="1"/>
    </row>
    <row r="1727" spans="1:9" x14ac:dyDescent="0.25">
      <c r="A1727" t="s">
        <v>10097</v>
      </c>
      <c r="I1727" s="1"/>
    </row>
    <row r="1728" spans="1:9" x14ac:dyDescent="0.25">
      <c r="A1728" t="s">
        <v>9489</v>
      </c>
      <c r="I1728" s="1"/>
    </row>
    <row r="1729" spans="1:9" x14ac:dyDescent="0.25">
      <c r="A1729" t="s">
        <v>8633</v>
      </c>
      <c r="I1729" s="1"/>
    </row>
    <row r="1730" spans="1:9" x14ac:dyDescent="0.25">
      <c r="A1730" t="s">
        <v>9482</v>
      </c>
      <c r="I1730" s="1"/>
    </row>
    <row r="1731" spans="1:9" x14ac:dyDescent="0.25">
      <c r="A1731" t="s">
        <v>10404</v>
      </c>
      <c r="I1731" s="1"/>
    </row>
    <row r="1732" spans="1:9" x14ac:dyDescent="0.25">
      <c r="A1732" t="s">
        <v>10087</v>
      </c>
      <c r="I1732" s="1"/>
    </row>
    <row r="1733" spans="1:9" x14ac:dyDescent="0.25">
      <c r="A1733" t="s">
        <v>10214</v>
      </c>
      <c r="I1733" s="1"/>
    </row>
    <row r="1734" spans="1:9" x14ac:dyDescent="0.25">
      <c r="A1734" t="s">
        <v>10066</v>
      </c>
      <c r="I1734" s="1"/>
    </row>
    <row r="1735" spans="1:9" x14ac:dyDescent="0.25">
      <c r="A1735" t="s">
        <v>8365</v>
      </c>
      <c r="I1735" s="1"/>
    </row>
    <row r="1736" spans="1:9" x14ac:dyDescent="0.25">
      <c r="A1736" t="s">
        <v>9617</v>
      </c>
      <c r="I1736" s="1"/>
    </row>
    <row r="1737" spans="1:9" x14ac:dyDescent="0.25">
      <c r="A1737" t="s">
        <v>8233</v>
      </c>
      <c r="I1737" s="1"/>
    </row>
    <row r="1738" spans="1:9" x14ac:dyDescent="0.25">
      <c r="A1738" t="s">
        <v>9026</v>
      </c>
      <c r="I1738" s="1"/>
    </row>
    <row r="1739" spans="1:9" x14ac:dyDescent="0.25">
      <c r="A1739" t="s">
        <v>8606</v>
      </c>
      <c r="I1739" s="1"/>
    </row>
    <row r="1740" spans="1:9" x14ac:dyDescent="0.25">
      <c r="A1740" t="s">
        <v>8977</v>
      </c>
      <c r="I1740" s="1"/>
    </row>
    <row r="1741" spans="1:9" x14ac:dyDescent="0.25">
      <c r="A1741" t="s">
        <v>9175</v>
      </c>
      <c r="I1741" s="1"/>
    </row>
    <row r="1742" spans="1:9" x14ac:dyDescent="0.25">
      <c r="A1742" t="s">
        <v>9459</v>
      </c>
      <c r="I1742" s="1"/>
    </row>
    <row r="1743" spans="1:9" x14ac:dyDescent="0.25">
      <c r="A1743" t="s">
        <v>8280</v>
      </c>
      <c r="I1743" s="1"/>
    </row>
    <row r="1744" spans="1:9" x14ac:dyDescent="0.25">
      <c r="A1744" t="s">
        <v>8292</v>
      </c>
      <c r="I1744" s="1"/>
    </row>
    <row r="1745" spans="1:9" x14ac:dyDescent="0.25">
      <c r="A1745" t="s">
        <v>10010</v>
      </c>
      <c r="I1745" s="1"/>
    </row>
    <row r="1746" spans="1:9" x14ac:dyDescent="0.25">
      <c r="A1746" t="s">
        <v>8117</v>
      </c>
      <c r="I1746" s="1"/>
    </row>
    <row r="1747" spans="1:9" x14ac:dyDescent="0.25">
      <c r="A1747" t="s">
        <v>8237</v>
      </c>
      <c r="I1747" s="1"/>
    </row>
    <row r="1748" spans="1:9" x14ac:dyDescent="0.25">
      <c r="A1748" t="s">
        <v>9129</v>
      </c>
      <c r="I1748" s="1"/>
    </row>
    <row r="1749" spans="1:9" x14ac:dyDescent="0.25">
      <c r="A1749" t="s">
        <v>8309</v>
      </c>
      <c r="I1749" s="1"/>
    </row>
    <row r="1750" spans="1:9" x14ac:dyDescent="0.25">
      <c r="A1750" t="s">
        <v>8844</v>
      </c>
      <c r="I1750" s="1"/>
    </row>
    <row r="1751" spans="1:9" x14ac:dyDescent="0.25">
      <c r="A1751" t="s">
        <v>10101</v>
      </c>
      <c r="I1751" s="1"/>
    </row>
    <row r="1752" spans="1:9" x14ac:dyDescent="0.25">
      <c r="A1752" t="s">
        <v>10045</v>
      </c>
      <c r="I1752" s="1"/>
    </row>
    <row r="1753" spans="1:9" x14ac:dyDescent="0.25">
      <c r="A1753" t="s">
        <v>10067</v>
      </c>
      <c r="I1753" s="1"/>
    </row>
    <row r="1754" spans="1:9" x14ac:dyDescent="0.25">
      <c r="A1754" t="s">
        <v>9513</v>
      </c>
      <c r="I1754" s="1"/>
    </row>
    <row r="1755" spans="1:9" x14ac:dyDescent="0.25">
      <c r="A1755" t="s">
        <v>8843</v>
      </c>
      <c r="I1755" s="1"/>
    </row>
    <row r="1756" spans="1:9" x14ac:dyDescent="0.25">
      <c r="A1756" t="s">
        <v>8312</v>
      </c>
      <c r="I1756" s="1"/>
    </row>
    <row r="1757" spans="1:9" x14ac:dyDescent="0.25">
      <c r="A1757" t="s">
        <v>9948</v>
      </c>
      <c r="I1757" s="1"/>
    </row>
    <row r="1758" spans="1:9" x14ac:dyDescent="0.25">
      <c r="A1758" t="s">
        <v>9325</v>
      </c>
      <c r="I1758" s="1"/>
    </row>
    <row r="1759" spans="1:9" x14ac:dyDescent="0.25">
      <c r="A1759" t="s">
        <v>9561</v>
      </c>
      <c r="I1759" s="1"/>
    </row>
    <row r="1760" spans="1:9" x14ac:dyDescent="0.25">
      <c r="A1760" t="s">
        <v>6758</v>
      </c>
      <c r="I1760" s="1"/>
    </row>
    <row r="1761" spans="1:9" x14ac:dyDescent="0.25">
      <c r="A1761" t="s">
        <v>9843</v>
      </c>
      <c r="I1761" s="1"/>
    </row>
    <row r="1762" spans="1:9" x14ac:dyDescent="0.25">
      <c r="A1762" t="s">
        <v>9950</v>
      </c>
      <c r="I1762" s="1"/>
    </row>
    <row r="1763" spans="1:9" x14ac:dyDescent="0.25">
      <c r="A1763" t="s">
        <v>6918</v>
      </c>
      <c r="I1763" s="1"/>
    </row>
    <row r="1764" spans="1:9" x14ac:dyDescent="0.25">
      <c r="A1764" t="s">
        <v>6961</v>
      </c>
      <c r="I1764" s="1"/>
    </row>
    <row r="1765" spans="1:9" x14ac:dyDescent="0.25">
      <c r="A1765" t="s">
        <v>9965</v>
      </c>
      <c r="I1765" s="1"/>
    </row>
    <row r="1766" spans="1:9" x14ac:dyDescent="0.25">
      <c r="A1766" t="s">
        <v>10063</v>
      </c>
      <c r="I1766" s="1"/>
    </row>
    <row r="1767" spans="1:9" x14ac:dyDescent="0.25">
      <c r="A1767" t="s">
        <v>8140</v>
      </c>
      <c r="I1767" s="1"/>
    </row>
    <row r="1768" spans="1:9" x14ac:dyDescent="0.25">
      <c r="A1768" t="s">
        <v>10200</v>
      </c>
      <c r="I1768" s="1"/>
    </row>
    <row r="1769" spans="1:9" x14ac:dyDescent="0.25">
      <c r="A1769" t="s">
        <v>10183</v>
      </c>
      <c r="I1769" s="1"/>
    </row>
    <row r="1770" spans="1:9" x14ac:dyDescent="0.25">
      <c r="A1770" t="s">
        <v>9699</v>
      </c>
      <c r="I1770" s="1"/>
    </row>
    <row r="1771" spans="1:9" x14ac:dyDescent="0.25">
      <c r="A1771" t="s">
        <v>10185</v>
      </c>
      <c r="I1771" s="1"/>
    </row>
    <row r="1772" spans="1:9" x14ac:dyDescent="0.25">
      <c r="A1772" t="s">
        <v>9761</v>
      </c>
      <c r="I1772" s="1"/>
    </row>
    <row r="1773" spans="1:9" x14ac:dyDescent="0.25">
      <c r="A1773" t="s">
        <v>9898</v>
      </c>
      <c r="I1773" s="1"/>
    </row>
    <row r="1774" spans="1:9" x14ac:dyDescent="0.25">
      <c r="A1774" t="s">
        <v>8648</v>
      </c>
      <c r="I1774" s="1"/>
    </row>
    <row r="1775" spans="1:9" x14ac:dyDescent="0.25">
      <c r="A1775" t="s">
        <v>8610</v>
      </c>
      <c r="I1775" s="1"/>
    </row>
    <row r="1776" spans="1:9" x14ac:dyDescent="0.25">
      <c r="A1776" t="s">
        <v>10209</v>
      </c>
      <c r="I1776" s="1"/>
    </row>
    <row r="1777" spans="1:9" x14ac:dyDescent="0.25">
      <c r="A1777" t="s">
        <v>8879</v>
      </c>
      <c r="I1777" s="1"/>
    </row>
    <row r="1778" spans="1:9" x14ac:dyDescent="0.25">
      <c r="A1778" t="s">
        <v>10346</v>
      </c>
      <c r="I1778" s="1"/>
    </row>
    <row r="1779" spans="1:9" x14ac:dyDescent="0.25">
      <c r="A1779" t="s">
        <v>9671</v>
      </c>
      <c r="I1779" s="1"/>
    </row>
    <row r="1780" spans="1:9" x14ac:dyDescent="0.25">
      <c r="A1780" t="s">
        <v>6720</v>
      </c>
      <c r="I1780" s="1"/>
    </row>
    <row r="1781" spans="1:9" x14ac:dyDescent="0.25">
      <c r="A1781" t="s">
        <v>7082</v>
      </c>
      <c r="I1781" s="1"/>
    </row>
    <row r="1782" spans="1:9" x14ac:dyDescent="0.25">
      <c r="A1782" t="s">
        <v>8971</v>
      </c>
      <c r="I1782" s="1"/>
    </row>
    <row r="1783" spans="1:9" x14ac:dyDescent="0.25">
      <c r="A1783" t="s">
        <v>5860</v>
      </c>
      <c r="I1783" s="1"/>
    </row>
    <row r="1784" spans="1:9" x14ac:dyDescent="0.25">
      <c r="A1784" t="s">
        <v>9320</v>
      </c>
      <c r="I1784" s="1"/>
    </row>
    <row r="1785" spans="1:9" x14ac:dyDescent="0.25">
      <c r="A1785" t="s">
        <v>8547</v>
      </c>
      <c r="I1785" s="1"/>
    </row>
    <row r="1786" spans="1:9" x14ac:dyDescent="0.25">
      <c r="A1786" t="s">
        <v>8536</v>
      </c>
      <c r="I1786" s="1"/>
    </row>
    <row r="1787" spans="1:9" x14ac:dyDescent="0.25">
      <c r="A1787" t="s">
        <v>9842</v>
      </c>
      <c r="I1787" s="1"/>
    </row>
    <row r="1788" spans="1:9" x14ac:dyDescent="0.25">
      <c r="A1788" t="s">
        <v>854</v>
      </c>
      <c r="I1788" s="1"/>
    </row>
    <row r="1789" spans="1:9" x14ac:dyDescent="0.25">
      <c r="A1789" t="s">
        <v>8811</v>
      </c>
      <c r="I1789" s="1"/>
    </row>
    <row r="1790" spans="1:9" x14ac:dyDescent="0.25">
      <c r="A1790" t="s">
        <v>9374</v>
      </c>
      <c r="I1790" s="1"/>
    </row>
    <row r="1791" spans="1:9" x14ac:dyDescent="0.25">
      <c r="A1791" t="s">
        <v>9766</v>
      </c>
      <c r="I1791" s="1"/>
    </row>
    <row r="1792" spans="1:9" x14ac:dyDescent="0.25">
      <c r="A1792" t="s">
        <v>9040</v>
      </c>
      <c r="I1792" s="1"/>
    </row>
    <row r="1793" spans="1:9" x14ac:dyDescent="0.25">
      <c r="A1793" t="s">
        <v>9938</v>
      </c>
      <c r="I1793" s="1"/>
    </row>
    <row r="1794" spans="1:9" x14ac:dyDescent="0.25">
      <c r="A1794" t="s">
        <v>9013</v>
      </c>
      <c r="I1794" s="1"/>
    </row>
    <row r="1795" spans="1:9" x14ac:dyDescent="0.25">
      <c r="A1795" t="s">
        <v>8972</v>
      </c>
      <c r="I1795" s="1"/>
    </row>
    <row r="1796" spans="1:9" x14ac:dyDescent="0.25">
      <c r="A1796" t="s">
        <v>9664</v>
      </c>
      <c r="I1796" s="1"/>
    </row>
    <row r="1797" spans="1:9" x14ac:dyDescent="0.25">
      <c r="A1797" t="s">
        <v>9968</v>
      </c>
      <c r="I1797" s="1"/>
    </row>
    <row r="1798" spans="1:9" x14ac:dyDescent="0.25">
      <c r="A1798" t="s">
        <v>8341</v>
      </c>
      <c r="I1798" s="1"/>
    </row>
    <row r="1799" spans="1:9" x14ac:dyDescent="0.25">
      <c r="A1799" t="s">
        <v>9837</v>
      </c>
      <c r="I1799" s="1"/>
    </row>
    <row r="1800" spans="1:9" x14ac:dyDescent="0.25">
      <c r="A1800" t="s">
        <v>9595</v>
      </c>
      <c r="I1800" s="1"/>
    </row>
    <row r="1801" spans="1:9" x14ac:dyDescent="0.25">
      <c r="A1801" t="s">
        <v>8565</v>
      </c>
      <c r="I1801" s="1"/>
    </row>
    <row r="1802" spans="1:9" x14ac:dyDescent="0.25">
      <c r="A1802" t="s">
        <v>8200</v>
      </c>
      <c r="I1802" s="1"/>
    </row>
    <row r="1803" spans="1:9" x14ac:dyDescent="0.25">
      <c r="A1803" t="s">
        <v>9166</v>
      </c>
      <c r="I1803" s="1"/>
    </row>
    <row r="1804" spans="1:9" x14ac:dyDescent="0.25">
      <c r="A1804" t="s">
        <v>10046</v>
      </c>
      <c r="I1804" s="1"/>
    </row>
    <row r="1805" spans="1:9" x14ac:dyDescent="0.25">
      <c r="A1805" t="s">
        <v>8857</v>
      </c>
      <c r="I1805" s="1"/>
    </row>
    <row r="1806" spans="1:9" x14ac:dyDescent="0.25">
      <c r="A1806" t="s">
        <v>8230</v>
      </c>
      <c r="I1806" s="1"/>
    </row>
    <row r="1807" spans="1:9" x14ac:dyDescent="0.25">
      <c r="A1807" t="s">
        <v>9899</v>
      </c>
      <c r="I1807" s="1"/>
    </row>
    <row r="1808" spans="1:9" x14ac:dyDescent="0.25">
      <c r="A1808" t="s">
        <v>8552</v>
      </c>
      <c r="I1808" s="1"/>
    </row>
    <row r="1809" spans="1:9" x14ac:dyDescent="0.25">
      <c r="A1809" t="s">
        <v>6930</v>
      </c>
      <c r="I1809" s="1"/>
    </row>
    <row r="1810" spans="1:9" x14ac:dyDescent="0.25">
      <c r="A1810" t="s">
        <v>8096</v>
      </c>
      <c r="I1810" s="1"/>
    </row>
    <row r="1811" spans="1:9" x14ac:dyDescent="0.25">
      <c r="A1811" t="s">
        <v>10226</v>
      </c>
      <c r="I1811" s="1"/>
    </row>
    <row r="1812" spans="1:9" x14ac:dyDescent="0.25">
      <c r="A1812" t="s">
        <v>9687</v>
      </c>
      <c r="I1812" s="1"/>
    </row>
    <row r="1813" spans="1:9" x14ac:dyDescent="0.25">
      <c r="A1813" t="s">
        <v>6973</v>
      </c>
      <c r="I1813" s="1"/>
    </row>
    <row r="1814" spans="1:9" x14ac:dyDescent="0.25">
      <c r="A1814" t="s">
        <v>9471</v>
      </c>
      <c r="I1814" s="1"/>
    </row>
    <row r="1815" spans="1:9" x14ac:dyDescent="0.25">
      <c r="A1815" t="s">
        <v>9456</v>
      </c>
      <c r="I1815" s="1"/>
    </row>
    <row r="1816" spans="1:9" x14ac:dyDescent="0.25">
      <c r="A1816" t="s">
        <v>10108</v>
      </c>
      <c r="I1816" s="1"/>
    </row>
    <row r="1817" spans="1:9" x14ac:dyDescent="0.25">
      <c r="A1817" t="s">
        <v>7109</v>
      </c>
      <c r="I1817" s="1"/>
    </row>
    <row r="1818" spans="1:9" x14ac:dyDescent="0.25">
      <c r="A1818" t="s">
        <v>10055</v>
      </c>
      <c r="I1818" s="1"/>
    </row>
    <row r="1819" spans="1:9" x14ac:dyDescent="0.25">
      <c r="A1819" t="s">
        <v>9392</v>
      </c>
      <c r="I1819" s="1"/>
    </row>
    <row r="1820" spans="1:9" x14ac:dyDescent="0.25">
      <c r="A1820" t="s">
        <v>8475</v>
      </c>
      <c r="I1820" s="1"/>
    </row>
    <row r="1821" spans="1:9" x14ac:dyDescent="0.25">
      <c r="A1821" t="s">
        <v>8828</v>
      </c>
      <c r="I1821" s="1"/>
    </row>
    <row r="1822" spans="1:9" x14ac:dyDescent="0.25">
      <c r="A1822" t="s">
        <v>9680</v>
      </c>
      <c r="I1822" s="1"/>
    </row>
    <row r="1823" spans="1:9" x14ac:dyDescent="0.25">
      <c r="A1823" t="s">
        <v>9908</v>
      </c>
      <c r="I1823" s="1"/>
    </row>
    <row r="1824" spans="1:9" x14ac:dyDescent="0.25">
      <c r="A1824" t="s">
        <v>8530</v>
      </c>
      <c r="I1824" s="1"/>
    </row>
    <row r="1825" spans="1:9" x14ac:dyDescent="0.25">
      <c r="A1825" t="s">
        <v>10266</v>
      </c>
      <c r="I1825" s="1"/>
    </row>
    <row r="1826" spans="1:9" x14ac:dyDescent="0.25">
      <c r="A1826" t="s">
        <v>9099</v>
      </c>
      <c r="I1826" s="1"/>
    </row>
    <row r="1827" spans="1:9" x14ac:dyDescent="0.25">
      <c r="A1827" t="s">
        <v>8786</v>
      </c>
      <c r="I1827" s="1"/>
    </row>
    <row r="1828" spans="1:9" x14ac:dyDescent="0.25">
      <c r="A1828" t="s">
        <v>9756</v>
      </c>
      <c r="I1828" s="1"/>
    </row>
    <row r="1829" spans="1:9" x14ac:dyDescent="0.25">
      <c r="A1829" t="s">
        <v>5949</v>
      </c>
      <c r="I1829" s="1"/>
    </row>
    <row r="1830" spans="1:9" x14ac:dyDescent="0.25">
      <c r="A1830" t="s">
        <v>5969</v>
      </c>
      <c r="I1830" s="1"/>
    </row>
    <row r="1831" spans="1:9" x14ac:dyDescent="0.25">
      <c r="A1831" t="s">
        <v>9953</v>
      </c>
      <c r="I1831" s="1"/>
    </row>
    <row r="1832" spans="1:9" x14ac:dyDescent="0.25">
      <c r="A1832" t="s">
        <v>9769</v>
      </c>
      <c r="I1832" s="1"/>
    </row>
    <row r="1833" spans="1:9" x14ac:dyDescent="0.25">
      <c r="A1833" t="s">
        <v>9828</v>
      </c>
      <c r="I1833" s="1"/>
    </row>
    <row r="1834" spans="1:9" x14ac:dyDescent="0.25">
      <c r="A1834" t="s">
        <v>9557</v>
      </c>
      <c r="I1834" s="1"/>
    </row>
    <row r="1835" spans="1:9" x14ac:dyDescent="0.25">
      <c r="A1835" t="s">
        <v>8375</v>
      </c>
      <c r="I1835" s="1"/>
    </row>
    <row r="1836" spans="1:9" x14ac:dyDescent="0.25">
      <c r="A1836" t="s">
        <v>8088</v>
      </c>
      <c r="I1836" s="1"/>
    </row>
    <row r="1837" spans="1:9" x14ac:dyDescent="0.25">
      <c r="A1837" t="s">
        <v>9810</v>
      </c>
      <c r="I1837" s="1"/>
    </row>
    <row r="1838" spans="1:9" x14ac:dyDescent="0.25">
      <c r="A1838" t="s">
        <v>9850</v>
      </c>
      <c r="I1838" s="1"/>
    </row>
    <row r="1839" spans="1:9" x14ac:dyDescent="0.25">
      <c r="A1839" t="s">
        <v>9397</v>
      </c>
      <c r="I1839" s="1"/>
    </row>
    <row r="1840" spans="1:9" x14ac:dyDescent="0.25">
      <c r="A1840" t="s">
        <v>9238</v>
      </c>
      <c r="I1840" s="1"/>
    </row>
    <row r="1841" spans="1:9" x14ac:dyDescent="0.25">
      <c r="A1841" t="s">
        <v>8508</v>
      </c>
      <c r="I1841" s="1"/>
    </row>
    <row r="1842" spans="1:9" x14ac:dyDescent="0.25">
      <c r="A1842" t="s">
        <v>8281</v>
      </c>
      <c r="I1842" s="1"/>
    </row>
    <row r="1843" spans="1:9" x14ac:dyDescent="0.25">
      <c r="A1843" t="s">
        <v>9263</v>
      </c>
      <c r="I1843" s="1"/>
    </row>
    <row r="1844" spans="1:9" x14ac:dyDescent="0.25">
      <c r="A1844" t="s">
        <v>9262</v>
      </c>
      <c r="I1844" s="1"/>
    </row>
    <row r="1845" spans="1:9" x14ac:dyDescent="0.25">
      <c r="A1845" t="s">
        <v>9284</v>
      </c>
      <c r="I1845" s="1"/>
    </row>
    <row r="1846" spans="1:9" x14ac:dyDescent="0.25">
      <c r="A1846" t="s">
        <v>9794</v>
      </c>
      <c r="I1846" s="1"/>
    </row>
    <row r="1847" spans="1:9" x14ac:dyDescent="0.25">
      <c r="A1847" t="s">
        <v>10330</v>
      </c>
      <c r="I1847" s="1"/>
    </row>
    <row r="1848" spans="1:9" x14ac:dyDescent="0.25">
      <c r="A1848" t="s">
        <v>10052</v>
      </c>
      <c r="I1848" s="1"/>
    </row>
    <row r="1849" spans="1:9" x14ac:dyDescent="0.25">
      <c r="A1849" t="s">
        <v>5856</v>
      </c>
      <c r="I1849" s="1"/>
    </row>
    <row r="1850" spans="1:9" x14ac:dyDescent="0.25">
      <c r="A1850" t="s">
        <v>10394</v>
      </c>
      <c r="I1850" s="1"/>
    </row>
    <row r="1851" spans="1:9" x14ac:dyDescent="0.25">
      <c r="A1851" t="s">
        <v>9772</v>
      </c>
      <c r="I1851" s="1"/>
    </row>
    <row r="1852" spans="1:9" x14ac:dyDescent="0.25">
      <c r="A1852" t="s">
        <v>9225</v>
      </c>
      <c r="I1852" s="1"/>
    </row>
    <row r="1853" spans="1:9" x14ac:dyDescent="0.25">
      <c r="A1853" t="s">
        <v>9420</v>
      </c>
      <c r="I1853" s="1"/>
    </row>
    <row r="1854" spans="1:9" x14ac:dyDescent="0.25">
      <c r="A1854" t="s">
        <v>8956</v>
      </c>
      <c r="I1854" s="1"/>
    </row>
    <row r="1855" spans="1:9" x14ac:dyDescent="0.25">
      <c r="A1855" t="s">
        <v>7078</v>
      </c>
      <c r="I1855" s="1"/>
    </row>
    <row r="1856" spans="1:9" x14ac:dyDescent="0.25">
      <c r="A1856" t="s">
        <v>8130</v>
      </c>
      <c r="I1856" s="1"/>
    </row>
    <row r="1857" spans="1:9" x14ac:dyDescent="0.25">
      <c r="A1857" t="s">
        <v>10068</v>
      </c>
      <c r="I1857" s="1"/>
    </row>
    <row r="1858" spans="1:9" x14ac:dyDescent="0.25">
      <c r="A1858" t="s">
        <v>9593</v>
      </c>
      <c r="I1858" s="1"/>
    </row>
    <row r="1859" spans="1:9" x14ac:dyDescent="0.25">
      <c r="A1859" t="s">
        <v>10156</v>
      </c>
      <c r="I1859" s="1"/>
    </row>
    <row r="1860" spans="1:9" x14ac:dyDescent="0.25">
      <c r="A1860" t="s">
        <v>8619</v>
      </c>
      <c r="I1860" s="1"/>
    </row>
    <row r="1861" spans="1:9" x14ac:dyDescent="0.25">
      <c r="A1861" t="s">
        <v>9103</v>
      </c>
      <c r="I1861" s="1"/>
    </row>
    <row r="1862" spans="1:9" x14ac:dyDescent="0.25">
      <c r="A1862" t="s">
        <v>10246</v>
      </c>
      <c r="I1862" s="1"/>
    </row>
    <row r="1863" spans="1:9" x14ac:dyDescent="0.25">
      <c r="A1863" t="s">
        <v>8226</v>
      </c>
      <c r="I1863" s="1"/>
    </row>
    <row r="1864" spans="1:9" x14ac:dyDescent="0.25">
      <c r="A1864" t="s">
        <v>9132</v>
      </c>
      <c r="I1864" s="1"/>
    </row>
    <row r="1865" spans="1:9" x14ac:dyDescent="0.25">
      <c r="A1865" t="s">
        <v>10048</v>
      </c>
      <c r="I1865" s="1"/>
    </row>
    <row r="1866" spans="1:9" x14ac:dyDescent="0.25">
      <c r="A1866" t="s">
        <v>9192</v>
      </c>
      <c r="I1866" s="1"/>
    </row>
    <row r="1867" spans="1:9" x14ac:dyDescent="0.25">
      <c r="A1867" t="s">
        <v>9893</v>
      </c>
      <c r="I1867" s="1"/>
    </row>
    <row r="1868" spans="1:9" x14ac:dyDescent="0.25">
      <c r="A1868" t="s">
        <v>9025</v>
      </c>
      <c r="I1868" s="1"/>
    </row>
    <row r="1869" spans="1:9" x14ac:dyDescent="0.25">
      <c r="A1869" t="s">
        <v>8731</v>
      </c>
      <c r="I1869" s="1"/>
    </row>
    <row r="1870" spans="1:9" x14ac:dyDescent="0.25">
      <c r="A1870" t="s">
        <v>9586</v>
      </c>
      <c r="I1870" s="1"/>
    </row>
    <row r="1871" spans="1:9" x14ac:dyDescent="0.25">
      <c r="A1871" t="s">
        <v>9150</v>
      </c>
      <c r="I1871" s="1"/>
    </row>
    <row r="1872" spans="1:9" x14ac:dyDescent="0.25">
      <c r="A1872" t="s">
        <v>9913</v>
      </c>
      <c r="I1872" s="1"/>
    </row>
    <row r="1873" spans="1:9" x14ac:dyDescent="0.25">
      <c r="A1873" t="s">
        <v>8425</v>
      </c>
      <c r="I1873" s="1"/>
    </row>
    <row r="1874" spans="1:9" x14ac:dyDescent="0.25">
      <c r="A1874" t="s">
        <v>10245</v>
      </c>
      <c r="I1874" s="1"/>
    </row>
    <row r="1875" spans="1:9" x14ac:dyDescent="0.25">
      <c r="A1875" t="s">
        <v>8908</v>
      </c>
      <c r="I1875" s="1"/>
    </row>
    <row r="1876" spans="1:9" x14ac:dyDescent="0.25">
      <c r="A1876" t="s">
        <v>8638</v>
      </c>
      <c r="I1876" s="1"/>
    </row>
    <row r="1877" spans="1:9" x14ac:dyDescent="0.25">
      <c r="A1877" t="s">
        <v>9312</v>
      </c>
      <c r="I1877" s="1"/>
    </row>
    <row r="1878" spans="1:9" x14ac:dyDescent="0.25">
      <c r="A1878" t="s">
        <v>9692</v>
      </c>
      <c r="I1878" s="1"/>
    </row>
    <row r="1879" spans="1:9" x14ac:dyDescent="0.25">
      <c r="A1879" t="s">
        <v>8986</v>
      </c>
      <c r="I1879" s="1"/>
    </row>
    <row r="1880" spans="1:9" x14ac:dyDescent="0.25">
      <c r="A1880" t="s">
        <v>9111</v>
      </c>
      <c r="I1880" s="1"/>
    </row>
    <row r="1881" spans="1:9" x14ac:dyDescent="0.25">
      <c r="A1881" t="s">
        <v>9177</v>
      </c>
      <c r="I1881" s="1"/>
    </row>
    <row r="1882" spans="1:9" x14ac:dyDescent="0.25">
      <c r="A1882" t="s">
        <v>9516</v>
      </c>
      <c r="I1882" s="1"/>
    </row>
    <row r="1883" spans="1:9" x14ac:dyDescent="0.25">
      <c r="A1883" t="s">
        <v>8451</v>
      </c>
      <c r="I1883" s="1"/>
    </row>
    <row r="1884" spans="1:9" x14ac:dyDescent="0.25">
      <c r="A1884" t="s">
        <v>10116</v>
      </c>
      <c r="I1884" s="1"/>
    </row>
    <row r="1885" spans="1:9" x14ac:dyDescent="0.25">
      <c r="A1885" t="s">
        <v>10155</v>
      </c>
      <c r="I1885" s="1"/>
    </row>
    <row r="1886" spans="1:9" x14ac:dyDescent="0.25">
      <c r="A1886" t="s">
        <v>9894</v>
      </c>
      <c r="I1886" s="1"/>
    </row>
    <row r="1887" spans="1:9" x14ac:dyDescent="0.25">
      <c r="A1887" t="s">
        <v>9531</v>
      </c>
      <c r="I1887" s="1"/>
    </row>
    <row r="1888" spans="1:9" x14ac:dyDescent="0.25">
      <c r="A1888" t="s">
        <v>8362</v>
      </c>
      <c r="I1888" s="1"/>
    </row>
    <row r="1889" spans="1:9" x14ac:dyDescent="0.25">
      <c r="A1889" t="s">
        <v>9199</v>
      </c>
      <c r="I1889" s="1"/>
    </row>
    <row r="1890" spans="1:9" x14ac:dyDescent="0.25">
      <c r="A1890" t="s">
        <v>10145</v>
      </c>
      <c r="I1890" s="1"/>
    </row>
    <row r="1891" spans="1:9" x14ac:dyDescent="0.25">
      <c r="A1891" t="s">
        <v>6951</v>
      </c>
      <c r="I1891" s="1"/>
    </row>
    <row r="1892" spans="1:9" x14ac:dyDescent="0.25">
      <c r="A1892" t="s">
        <v>6714</v>
      </c>
      <c r="I1892" s="1"/>
    </row>
    <row r="1893" spans="1:9" x14ac:dyDescent="0.25">
      <c r="A1893" t="s">
        <v>9033</v>
      </c>
      <c r="I1893" s="1"/>
    </row>
    <row r="1894" spans="1:9" x14ac:dyDescent="0.25">
      <c r="A1894" t="s">
        <v>9028</v>
      </c>
      <c r="I1894" s="1"/>
    </row>
    <row r="1895" spans="1:9" x14ac:dyDescent="0.25">
      <c r="A1895" t="s">
        <v>9407</v>
      </c>
      <c r="I1895" s="1"/>
    </row>
    <row r="1896" spans="1:9" x14ac:dyDescent="0.25">
      <c r="A1896" t="s">
        <v>9591</v>
      </c>
      <c r="I1896" s="1"/>
    </row>
    <row r="1897" spans="1:9" x14ac:dyDescent="0.25">
      <c r="A1897" t="s">
        <v>10342</v>
      </c>
      <c r="I1897" s="1"/>
    </row>
    <row r="1898" spans="1:9" x14ac:dyDescent="0.25">
      <c r="A1898" t="s">
        <v>9884</v>
      </c>
      <c r="I1898" s="1"/>
    </row>
    <row r="1899" spans="1:9" x14ac:dyDescent="0.25">
      <c r="A1899" t="s">
        <v>8929</v>
      </c>
      <c r="I1899" s="1"/>
    </row>
    <row r="1900" spans="1:9" x14ac:dyDescent="0.25">
      <c r="A1900" t="s">
        <v>8373</v>
      </c>
      <c r="I1900" s="1"/>
    </row>
    <row r="1901" spans="1:9" x14ac:dyDescent="0.25">
      <c r="A1901" t="s">
        <v>9301</v>
      </c>
      <c r="I1901" s="1"/>
    </row>
    <row r="1902" spans="1:9" x14ac:dyDescent="0.25">
      <c r="A1902" t="s">
        <v>10343</v>
      </c>
      <c r="I1902" s="1"/>
    </row>
    <row r="1903" spans="1:9" x14ac:dyDescent="0.25">
      <c r="A1903" t="s">
        <v>8742</v>
      </c>
      <c r="I1903" s="1"/>
    </row>
    <row r="1904" spans="1:9" x14ac:dyDescent="0.25">
      <c r="A1904" t="s">
        <v>9599</v>
      </c>
      <c r="I1904" s="1"/>
    </row>
    <row r="1905" spans="1:9" x14ac:dyDescent="0.25">
      <c r="A1905" t="s">
        <v>8163</v>
      </c>
      <c r="I1905" s="1"/>
    </row>
    <row r="1906" spans="1:9" x14ac:dyDescent="0.25">
      <c r="A1906" t="s">
        <v>9669</v>
      </c>
      <c r="I1906" s="1"/>
    </row>
    <row r="1907" spans="1:9" x14ac:dyDescent="0.25">
      <c r="A1907" t="s">
        <v>6707</v>
      </c>
      <c r="I1907" s="1"/>
    </row>
    <row r="1908" spans="1:9" x14ac:dyDescent="0.25">
      <c r="A1908" t="s">
        <v>8852</v>
      </c>
      <c r="I1908" s="1"/>
    </row>
    <row r="1909" spans="1:9" x14ac:dyDescent="0.25">
      <c r="A1909" t="s">
        <v>8595</v>
      </c>
      <c r="I1909" s="1"/>
    </row>
    <row r="1910" spans="1:9" x14ac:dyDescent="0.25">
      <c r="A1910" t="s">
        <v>6595</v>
      </c>
      <c r="I1910" s="1"/>
    </row>
    <row r="1911" spans="1:9" x14ac:dyDescent="0.25">
      <c r="A1911" t="s">
        <v>8570</v>
      </c>
      <c r="I1911" s="1"/>
    </row>
    <row r="1912" spans="1:9" x14ac:dyDescent="0.25">
      <c r="A1912" t="s">
        <v>8985</v>
      </c>
      <c r="I1912" s="1"/>
    </row>
    <row r="1913" spans="1:9" x14ac:dyDescent="0.25">
      <c r="A1913" t="s">
        <v>6716</v>
      </c>
      <c r="I1913" s="1"/>
    </row>
    <row r="1914" spans="1:9" x14ac:dyDescent="0.25">
      <c r="A1914" t="s">
        <v>9812</v>
      </c>
      <c r="I1914" s="1"/>
    </row>
    <row r="1915" spans="1:9" x14ac:dyDescent="0.25">
      <c r="A1915" t="s">
        <v>6729</v>
      </c>
      <c r="I1915" s="1"/>
    </row>
    <row r="1916" spans="1:9" x14ac:dyDescent="0.25">
      <c r="A1916" t="s">
        <v>9507</v>
      </c>
      <c r="I1916" s="1"/>
    </row>
    <row r="1917" spans="1:9" x14ac:dyDescent="0.25">
      <c r="A1917" t="s">
        <v>8346</v>
      </c>
      <c r="I1917" s="1"/>
    </row>
    <row r="1918" spans="1:9" x14ac:dyDescent="0.25">
      <c r="A1918" t="s">
        <v>9526</v>
      </c>
      <c r="I1918" s="1"/>
    </row>
    <row r="1919" spans="1:9" x14ac:dyDescent="0.25">
      <c r="A1919" t="s">
        <v>9207</v>
      </c>
      <c r="I1919" s="1"/>
    </row>
    <row r="1920" spans="1:9" x14ac:dyDescent="0.25">
      <c r="A1920" t="s">
        <v>9061</v>
      </c>
      <c r="I1920" s="1"/>
    </row>
    <row r="1921" spans="1:9" x14ac:dyDescent="0.25">
      <c r="A1921" t="s">
        <v>10128</v>
      </c>
      <c r="I1921" s="1"/>
    </row>
    <row r="1922" spans="1:9" x14ac:dyDescent="0.25">
      <c r="A1922" t="s">
        <v>9936</v>
      </c>
      <c r="I1922" s="1"/>
    </row>
    <row r="1923" spans="1:9" x14ac:dyDescent="0.25">
      <c r="A1923" t="s">
        <v>10345</v>
      </c>
      <c r="I1923" s="1"/>
    </row>
    <row r="1924" spans="1:9" x14ac:dyDescent="0.25">
      <c r="A1924" t="s">
        <v>8354</v>
      </c>
      <c r="I1924" s="1"/>
    </row>
    <row r="1925" spans="1:9" x14ac:dyDescent="0.25">
      <c r="A1925" t="s">
        <v>8600</v>
      </c>
      <c r="I1925" s="1"/>
    </row>
    <row r="1926" spans="1:9" x14ac:dyDescent="0.25">
      <c r="A1926" t="s">
        <v>5848</v>
      </c>
      <c r="I1926" s="1"/>
    </row>
    <row r="1927" spans="1:9" x14ac:dyDescent="0.25">
      <c r="A1927" t="s">
        <v>10339</v>
      </c>
      <c r="I1927" s="1"/>
    </row>
    <row r="1928" spans="1:9" x14ac:dyDescent="0.25">
      <c r="A1928" t="s">
        <v>6592</v>
      </c>
      <c r="I1928" s="1"/>
    </row>
    <row r="1929" spans="1:9" x14ac:dyDescent="0.25">
      <c r="A1929" t="s">
        <v>10225</v>
      </c>
      <c r="I1929" s="1"/>
    </row>
    <row r="1930" spans="1:9" x14ac:dyDescent="0.25">
      <c r="A1930" t="s">
        <v>9973</v>
      </c>
      <c r="I1930" s="1"/>
    </row>
    <row r="1931" spans="1:9" x14ac:dyDescent="0.25">
      <c r="A1931" t="s">
        <v>9995</v>
      </c>
      <c r="I1931" s="1"/>
    </row>
    <row r="1932" spans="1:9" x14ac:dyDescent="0.25">
      <c r="A1932" t="s">
        <v>10079</v>
      </c>
      <c r="I1932" s="1"/>
    </row>
    <row r="1933" spans="1:9" x14ac:dyDescent="0.25">
      <c r="A1933" t="s">
        <v>6905</v>
      </c>
      <c r="I1933" s="1"/>
    </row>
    <row r="1934" spans="1:9" x14ac:dyDescent="0.25">
      <c r="A1934" t="s">
        <v>10062</v>
      </c>
      <c r="I1934" s="1"/>
    </row>
    <row r="1935" spans="1:9" x14ac:dyDescent="0.25">
      <c r="A1935" t="s">
        <v>8599</v>
      </c>
      <c r="I1935" s="1"/>
    </row>
    <row r="1936" spans="1:9" x14ac:dyDescent="0.25">
      <c r="A1936" t="s">
        <v>9668</v>
      </c>
      <c r="I1936" s="1"/>
    </row>
    <row r="1937" spans="1:9" x14ac:dyDescent="0.25">
      <c r="A1937" t="s">
        <v>8787</v>
      </c>
      <c r="I1937" s="1"/>
    </row>
    <row r="1938" spans="1:9" x14ac:dyDescent="0.25">
      <c r="A1938" t="s">
        <v>7147</v>
      </c>
      <c r="I1938" s="1"/>
    </row>
    <row r="1939" spans="1:9" x14ac:dyDescent="0.25">
      <c r="A1939" t="s">
        <v>9504</v>
      </c>
      <c r="I1939" s="1"/>
    </row>
    <row r="1940" spans="1:9" x14ac:dyDescent="0.25">
      <c r="A1940" t="s">
        <v>10234</v>
      </c>
      <c r="I1940" s="1"/>
    </row>
    <row r="1941" spans="1:9" x14ac:dyDescent="0.25">
      <c r="A1941" t="s">
        <v>8624</v>
      </c>
      <c r="I1941" s="1"/>
    </row>
    <row r="1942" spans="1:9" x14ac:dyDescent="0.25">
      <c r="A1942" t="s">
        <v>9297</v>
      </c>
      <c r="I1942" s="1"/>
    </row>
    <row r="1943" spans="1:9" x14ac:dyDescent="0.25">
      <c r="A1943" t="s">
        <v>9344</v>
      </c>
      <c r="I1943" s="1"/>
    </row>
    <row r="1944" spans="1:9" x14ac:dyDescent="0.25">
      <c r="A1944" t="s">
        <v>8991</v>
      </c>
      <c r="I1944" s="1"/>
    </row>
    <row r="1945" spans="1:9" x14ac:dyDescent="0.25">
      <c r="A1945" t="s">
        <v>8868</v>
      </c>
      <c r="I1945" s="1"/>
    </row>
    <row r="1946" spans="1:9" x14ac:dyDescent="0.25">
      <c r="A1946" t="s">
        <v>8776</v>
      </c>
      <c r="I1946" s="1"/>
    </row>
    <row r="1947" spans="1:9" x14ac:dyDescent="0.25">
      <c r="A1947" t="s">
        <v>8385</v>
      </c>
      <c r="I1947" s="1"/>
    </row>
    <row r="1948" spans="1:9" x14ac:dyDescent="0.25">
      <c r="A1948" t="s">
        <v>9168</v>
      </c>
      <c r="I1948" s="1"/>
    </row>
    <row r="1949" spans="1:9" x14ac:dyDescent="0.25">
      <c r="A1949" t="s">
        <v>9698</v>
      </c>
      <c r="I1949" s="1"/>
    </row>
    <row r="1950" spans="1:9" x14ac:dyDescent="0.25">
      <c r="A1950" t="s">
        <v>9879</v>
      </c>
      <c r="I1950" s="1"/>
    </row>
    <row r="1951" spans="1:9" x14ac:dyDescent="0.25">
      <c r="A1951" t="s">
        <v>10143</v>
      </c>
      <c r="I1951" s="1"/>
    </row>
    <row r="1952" spans="1:9" x14ac:dyDescent="0.25">
      <c r="A1952" t="s">
        <v>10191</v>
      </c>
      <c r="I1952" s="1"/>
    </row>
    <row r="1953" spans="1:9" x14ac:dyDescent="0.25">
      <c r="A1953" t="s">
        <v>8236</v>
      </c>
      <c r="I1953" s="1"/>
    </row>
    <row r="1954" spans="1:9" x14ac:dyDescent="0.25">
      <c r="A1954" t="s">
        <v>6876</v>
      </c>
      <c r="I1954" s="1"/>
    </row>
    <row r="1955" spans="1:9" x14ac:dyDescent="0.25">
      <c r="A1955" t="s">
        <v>9568</v>
      </c>
      <c r="I1955" s="1"/>
    </row>
    <row r="1956" spans="1:9" x14ac:dyDescent="0.25">
      <c r="A1956" t="s">
        <v>8803</v>
      </c>
      <c r="I1956" s="1"/>
    </row>
    <row r="1957" spans="1:9" x14ac:dyDescent="0.25">
      <c r="A1957" t="s">
        <v>8517</v>
      </c>
      <c r="I1957" s="1"/>
    </row>
    <row r="1958" spans="1:9" x14ac:dyDescent="0.25">
      <c r="A1958" t="s">
        <v>10092</v>
      </c>
      <c r="I1958" s="1"/>
    </row>
    <row r="1959" spans="1:9" x14ac:dyDescent="0.25">
      <c r="A1959" t="s">
        <v>9010</v>
      </c>
      <c r="I1959" s="1"/>
    </row>
    <row r="1960" spans="1:9" x14ac:dyDescent="0.25">
      <c r="A1960" t="s">
        <v>8743</v>
      </c>
      <c r="I1960" s="1"/>
    </row>
    <row r="1961" spans="1:9" x14ac:dyDescent="0.25">
      <c r="A1961" t="s">
        <v>8358</v>
      </c>
      <c r="I1961" s="1"/>
    </row>
    <row r="1962" spans="1:9" x14ac:dyDescent="0.25">
      <c r="A1962" t="s">
        <v>10003</v>
      </c>
      <c r="I1962" s="1"/>
    </row>
    <row r="1963" spans="1:9" x14ac:dyDescent="0.25">
      <c r="A1963" t="s">
        <v>9083</v>
      </c>
      <c r="I1963" s="1"/>
    </row>
    <row r="1964" spans="1:9" x14ac:dyDescent="0.25">
      <c r="A1964" t="s">
        <v>8379</v>
      </c>
      <c r="I1964" s="1"/>
    </row>
    <row r="1965" spans="1:9" x14ac:dyDescent="0.25">
      <c r="A1965" t="s">
        <v>9413</v>
      </c>
      <c r="I1965" s="1"/>
    </row>
    <row r="1966" spans="1:9" x14ac:dyDescent="0.25">
      <c r="A1966" t="s">
        <v>9701</v>
      </c>
      <c r="I1966" s="1"/>
    </row>
    <row r="1967" spans="1:9" x14ac:dyDescent="0.25">
      <c r="A1967" t="s">
        <v>9388</v>
      </c>
      <c r="I1967" s="1"/>
    </row>
    <row r="1968" spans="1:9" x14ac:dyDescent="0.25">
      <c r="A1968" t="s">
        <v>10102</v>
      </c>
      <c r="I1968" s="1"/>
    </row>
    <row r="1969" spans="1:9" x14ac:dyDescent="0.25">
      <c r="A1969" t="s">
        <v>8142</v>
      </c>
      <c r="I1969" s="1"/>
    </row>
    <row r="1970" spans="1:9" x14ac:dyDescent="0.25">
      <c r="A1970" t="s">
        <v>8851</v>
      </c>
      <c r="I1970" s="1"/>
    </row>
    <row r="1971" spans="1:9" x14ac:dyDescent="0.25">
      <c r="A1971" t="s">
        <v>9472</v>
      </c>
      <c r="I1971" s="1"/>
    </row>
    <row r="1972" spans="1:9" x14ac:dyDescent="0.25">
      <c r="A1972" t="s">
        <v>8676</v>
      </c>
      <c r="I1972" s="1"/>
    </row>
    <row r="1973" spans="1:9" x14ac:dyDescent="0.25">
      <c r="A1973" t="s">
        <v>9667</v>
      </c>
      <c r="I1973" s="1"/>
    </row>
    <row r="1974" spans="1:9" x14ac:dyDescent="0.25">
      <c r="A1974" t="s">
        <v>5908</v>
      </c>
      <c r="I1974" s="1"/>
    </row>
    <row r="1975" spans="1:9" x14ac:dyDescent="0.25">
      <c r="A1975" t="s">
        <v>8498</v>
      </c>
      <c r="I1975" s="1"/>
    </row>
    <row r="1976" spans="1:9" x14ac:dyDescent="0.25">
      <c r="A1976" t="s">
        <v>8869</v>
      </c>
      <c r="I1976" s="1"/>
    </row>
    <row r="1977" spans="1:9" x14ac:dyDescent="0.25">
      <c r="A1977" t="s">
        <v>8549</v>
      </c>
      <c r="I1977" s="1"/>
    </row>
    <row r="1978" spans="1:9" x14ac:dyDescent="0.25">
      <c r="A1978" t="s">
        <v>10376</v>
      </c>
      <c r="I1978" s="1"/>
    </row>
    <row r="1979" spans="1:9" x14ac:dyDescent="0.25">
      <c r="A1979" t="s">
        <v>8723</v>
      </c>
      <c r="I1979" s="1"/>
    </row>
    <row r="1980" spans="1:9" x14ac:dyDescent="0.25">
      <c r="A1980" t="s">
        <v>8934</v>
      </c>
      <c r="I1980" s="1"/>
    </row>
    <row r="1981" spans="1:9" x14ac:dyDescent="0.25">
      <c r="A1981" t="s">
        <v>9256</v>
      </c>
      <c r="I1981" s="1"/>
    </row>
    <row r="1982" spans="1:9" x14ac:dyDescent="0.25">
      <c r="A1982" t="s">
        <v>8615</v>
      </c>
      <c r="I1982" s="1"/>
    </row>
    <row r="1983" spans="1:9" x14ac:dyDescent="0.25">
      <c r="A1983" t="s">
        <v>8935</v>
      </c>
      <c r="I1983" s="1"/>
    </row>
    <row r="1984" spans="1:9" x14ac:dyDescent="0.25">
      <c r="A1984" t="s">
        <v>9145</v>
      </c>
      <c r="I1984" s="1"/>
    </row>
    <row r="1985" spans="1:9" x14ac:dyDescent="0.25">
      <c r="A1985" t="s">
        <v>8585</v>
      </c>
      <c r="I1985" s="1"/>
    </row>
    <row r="1986" spans="1:9" x14ac:dyDescent="0.25">
      <c r="A1986" t="s">
        <v>7061</v>
      </c>
      <c r="I1986" s="1"/>
    </row>
    <row r="1987" spans="1:9" x14ac:dyDescent="0.25">
      <c r="A1987" t="s">
        <v>9674</v>
      </c>
      <c r="I1987" s="1"/>
    </row>
    <row r="1988" spans="1:9" x14ac:dyDescent="0.25">
      <c r="A1988" t="s">
        <v>8109</v>
      </c>
      <c r="I1988" s="1"/>
    </row>
    <row r="1989" spans="1:9" x14ac:dyDescent="0.25">
      <c r="A1989" t="s">
        <v>9146</v>
      </c>
      <c r="I1989" s="1"/>
    </row>
    <row r="1990" spans="1:9" x14ac:dyDescent="0.25">
      <c r="A1990" t="s">
        <v>9401</v>
      </c>
      <c r="I1990" s="1"/>
    </row>
    <row r="1991" spans="1:9" x14ac:dyDescent="0.25">
      <c r="A1991" t="s">
        <v>9758</v>
      </c>
      <c r="I1991" s="1"/>
    </row>
    <row r="1992" spans="1:9" x14ac:dyDescent="0.25">
      <c r="A1992" t="s">
        <v>9160</v>
      </c>
      <c r="I1992" s="1"/>
    </row>
    <row r="1993" spans="1:9" x14ac:dyDescent="0.25">
      <c r="A1993" t="s">
        <v>8492</v>
      </c>
      <c r="I1993" s="1"/>
    </row>
    <row r="1994" spans="1:9" x14ac:dyDescent="0.25">
      <c r="A1994" t="s">
        <v>8833</v>
      </c>
      <c r="I1994" s="1"/>
    </row>
    <row r="1995" spans="1:9" x14ac:dyDescent="0.25">
      <c r="A1995" t="s">
        <v>9945</v>
      </c>
      <c r="I1995" s="1"/>
    </row>
    <row r="1996" spans="1:9" x14ac:dyDescent="0.25">
      <c r="A1996" t="s">
        <v>9926</v>
      </c>
      <c r="I1996" s="1"/>
    </row>
    <row r="1997" spans="1:9" x14ac:dyDescent="0.25">
      <c r="A1997" t="s">
        <v>9993</v>
      </c>
      <c r="I1997" s="1"/>
    </row>
    <row r="1998" spans="1:9" x14ac:dyDescent="0.25">
      <c r="A1998" t="s">
        <v>8712</v>
      </c>
      <c r="I1998" s="1"/>
    </row>
    <row r="1999" spans="1:9" x14ac:dyDescent="0.25">
      <c r="A1999" t="s">
        <v>9681</v>
      </c>
      <c r="I1999" s="1"/>
    </row>
    <row r="2000" spans="1:9" x14ac:dyDescent="0.25">
      <c r="A2000" t="s">
        <v>6332</v>
      </c>
      <c r="I2000" s="1"/>
    </row>
    <row r="2001" spans="1:9" x14ac:dyDescent="0.25">
      <c r="A2001" t="s">
        <v>8479</v>
      </c>
      <c r="I2001" s="1"/>
    </row>
    <row r="2002" spans="1:9" x14ac:dyDescent="0.25">
      <c r="A2002" t="s">
        <v>9137</v>
      </c>
      <c r="I2002" s="1"/>
    </row>
    <row r="2003" spans="1:9" x14ac:dyDescent="0.25">
      <c r="A2003" t="s">
        <v>8150</v>
      </c>
      <c r="I2003" s="1"/>
    </row>
    <row r="2004" spans="1:9" x14ac:dyDescent="0.25">
      <c r="A2004" t="s">
        <v>9069</v>
      </c>
      <c r="I2004" s="1"/>
    </row>
    <row r="2005" spans="1:9" x14ac:dyDescent="0.25">
      <c r="A2005" t="s">
        <v>9991</v>
      </c>
      <c r="I2005" s="1"/>
    </row>
    <row r="2006" spans="1:9" x14ac:dyDescent="0.25">
      <c r="A2006" t="s">
        <v>9823</v>
      </c>
      <c r="I2006" s="1"/>
    </row>
    <row r="2007" spans="1:9" x14ac:dyDescent="0.25">
      <c r="A2007" t="s">
        <v>9992</v>
      </c>
      <c r="I2007" s="1"/>
    </row>
    <row r="2008" spans="1:9" x14ac:dyDescent="0.25">
      <c r="A2008" t="s">
        <v>9707</v>
      </c>
      <c r="I2008" s="1"/>
    </row>
    <row r="2009" spans="1:9" x14ac:dyDescent="0.25">
      <c r="A2009" t="s">
        <v>10228</v>
      </c>
      <c r="I2009" s="1"/>
    </row>
    <row r="2010" spans="1:9" x14ac:dyDescent="0.25">
      <c r="A2010" t="s">
        <v>8993</v>
      </c>
      <c r="I2010" s="1"/>
    </row>
    <row r="2011" spans="1:9" x14ac:dyDescent="0.25">
      <c r="A2011" t="s">
        <v>7069</v>
      </c>
      <c r="I2011" s="1"/>
    </row>
    <row r="2012" spans="1:9" x14ac:dyDescent="0.25">
      <c r="A2012" t="s">
        <v>8911</v>
      </c>
      <c r="I2012" s="1"/>
    </row>
    <row r="2013" spans="1:9" x14ac:dyDescent="0.25">
      <c r="A2013" t="s">
        <v>9589</v>
      </c>
      <c r="I2013" s="1"/>
    </row>
    <row r="2014" spans="1:9" x14ac:dyDescent="0.25">
      <c r="A2014" t="s">
        <v>10098</v>
      </c>
      <c r="I2014" s="1"/>
    </row>
    <row r="2015" spans="1:9" x14ac:dyDescent="0.25">
      <c r="A2015" t="s">
        <v>10050</v>
      </c>
      <c r="I2015" s="1"/>
    </row>
    <row r="2016" spans="1:9" x14ac:dyDescent="0.25">
      <c r="A2016" t="s">
        <v>10263</v>
      </c>
      <c r="I2016" s="1"/>
    </row>
    <row r="2017" spans="1:9" x14ac:dyDescent="0.25">
      <c r="A2017" t="s">
        <v>9611</v>
      </c>
      <c r="I2017" s="1"/>
    </row>
    <row r="2018" spans="1:9" x14ac:dyDescent="0.25">
      <c r="A2018" t="s">
        <v>8501</v>
      </c>
      <c r="I2018" s="1"/>
    </row>
    <row r="2019" spans="1:9" x14ac:dyDescent="0.25">
      <c r="A2019" t="s">
        <v>8636</v>
      </c>
      <c r="I2019" s="1"/>
    </row>
    <row r="2020" spans="1:9" x14ac:dyDescent="0.25">
      <c r="A2020" t="s">
        <v>8378</v>
      </c>
      <c r="I2020" s="1"/>
    </row>
    <row r="2021" spans="1:9" x14ac:dyDescent="0.25">
      <c r="A2021" t="s">
        <v>6837</v>
      </c>
      <c r="I2021" s="1"/>
    </row>
    <row r="2022" spans="1:9" x14ac:dyDescent="0.25">
      <c r="A2022" t="s">
        <v>10170</v>
      </c>
      <c r="I2022" s="1"/>
    </row>
    <row r="2023" spans="1:9" x14ac:dyDescent="0.25">
      <c r="A2023" t="s">
        <v>9024</v>
      </c>
      <c r="I2023" s="1"/>
    </row>
    <row r="2024" spans="1:9" x14ac:dyDescent="0.25">
      <c r="A2024" t="s">
        <v>10258</v>
      </c>
      <c r="I2024" s="1"/>
    </row>
    <row r="2025" spans="1:9" x14ac:dyDescent="0.25">
      <c r="A2025" t="s">
        <v>10039</v>
      </c>
      <c r="I2025" s="1"/>
    </row>
    <row r="2026" spans="1:9" x14ac:dyDescent="0.25">
      <c r="A2026" t="s">
        <v>9147</v>
      </c>
      <c r="I2026" s="1"/>
    </row>
    <row r="2027" spans="1:9" x14ac:dyDescent="0.25">
      <c r="A2027" t="s">
        <v>9524</v>
      </c>
      <c r="I2027" s="1"/>
    </row>
    <row r="2028" spans="1:9" x14ac:dyDescent="0.25">
      <c r="A2028" t="s">
        <v>8637</v>
      </c>
      <c r="I2028" s="1"/>
    </row>
    <row r="2029" spans="1:9" x14ac:dyDescent="0.25">
      <c r="A2029" t="s">
        <v>9796</v>
      </c>
      <c r="I2029" s="1"/>
    </row>
    <row r="2030" spans="1:9" x14ac:dyDescent="0.25">
      <c r="A2030" t="s">
        <v>8333</v>
      </c>
      <c r="I2030" s="1"/>
    </row>
    <row r="2031" spans="1:9" x14ac:dyDescent="0.25">
      <c r="A2031" t="s">
        <v>8316</v>
      </c>
      <c r="I2031" s="1"/>
    </row>
    <row r="2032" spans="1:9" x14ac:dyDescent="0.25">
      <c r="A2032" t="s">
        <v>10208</v>
      </c>
      <c r="I2032" s="1"/>
    </row>
    <row r="2033" spans="1:9" x14ac:dyDescent="0.25">
      <c r="A2033" t="s">
        <v>6937</v>
      </c>
      <c r="I2033" s="1"/>
    </row>
    <row r="2034" spans="1:9" x14ac:dyDescent="0.25">
      <c r="A2034" t="s">
        <v>8340</v>
      </c>
      <c r="I2034" s="1"/>
    </row>
    <row r="2035" spans="1:9" x14ac:dyDescent="0.25">
      <c r="A2035" t="s">
        <v>8792</v>
      </c>
      <c r="I2035" s="1"/>
    </row>
    <row r="2036" spans="1:9" x14ac:dyDescent="0.25">
      <c r="A2036" t="s">
        <v>10301</v>
      </c>
      <c r="I2036" s="1"/>
    </row>
    <row r="2037" spans="1:9" x14ac:dyDescent="0.25">
      <c r="A2037" t="s">
        <v>9743</v>
      </c>
      <c r="I2037" s="1"/>
    </row>
    <row r="2038" spans="1:9" x14ac:dyDescent="0.25">
      <c r="A2038" t="s">
        <v>10385</v>
      </c>
      <c r="I2038" s="1"/>
    </row>
    <row r="2039" spans="1:9" x14ac:dyDescent="0.25">
      <c r="A2039" t="s">
        <v>8554</v>
      </c>
      <c r="I2039" s="1"/>
    </row>
    <row r="2040" spans="1:9" x14ac:dyDescent="0.25">
      <c r="A2040" t="s">
        <v>9673</v>
      </c>
      <c r="I2040" s="1"/>
    </row>
    <row r="2041" spans="1:9" x14ac:dyDescent="0.25">
      <c r="A2041" t="s">
        <v>9455</v>
      </c>
      <c r="I2041" s="1"/>
    </row>
    <row r="2042" spans="1:9" x14ac:dyDescent="0.25">
      <c r="A2042" t="s">
        <v>9710</v>
      </c>
      <c r="I2042" s="1"/>
    </row>
    <row r="2043" spans="1:9" x14ac:dyDescent="0.25">
      <c r="A2043" t="s">
        <v>9847</v>
      </c>
      <c r="I2043" s="1"/>
    </row>
    <row r="2044" spans="1:9" x14ac:dyDescent="0.25">
      <c r="A2044" t="s">
        <v>10001</v>
      </c>
      <c r="I2044" s="1"/>
    </row>
    <row r="2045" spans="1:9" x14ac:dyDescent="0.25">
      <c r="A2045" t="s">
        <v>8943</v>
      </c>
      <c r="I2045" s="1"/>
    </row>
    <row r="2046" spans="1:9" x14ac:dyDescent="0.25">
      <c r="A2046" t="s">
        <v>9518</v>
      </c>
      <c r="I2046" s="1"/>
    </row>
    <row r="2047" spans="1:9" x14ac:dyDescent="0.25">
      <c r="A2047" t="s">
        <v>10176</v>
      </c>
      <c r="I2047" s="1"/>
    </row>
    <row r="2048" spans="1:9" x14ac:dyDescent="0.25">
      <c r="A2048" t="s">
        <v>8662</v>
      </c>
      <c r="I2048" s="1"/>
    </row>
    <row r="2049" spans="1:9" x14ac:dyDescent="0.25">
      <c r="A2049" t="s">
        <v>9269</v>
      </c>
      <c r="I2049" s="1"/>
    </row>
    <row r="2050" spans="1:9" x14ac:dyDescent="0.25">
      <c r="A2050" t="s">
        <v>9787</v>
      </c>
      <c r="I2050" s="1"/>
    </row>
    <row r="2051" spans="1:9" x14ac:dyDescent="0.25">
      <c r="A2051" t="s">
        <v>9857</v>
      </c>
      <c r="I2051" s="1"/>
    </row>
    <row r="2052" spans="1:9" x14ac:dyDescent="0.25">
      <c r="A2052" t="s">
        <v>8944</v>
      </c>
      <c r="I2052" s="1"/>
    </row>
    <row r="2053" spans="1:9" x14ac:dyDescent="0.25">
      <c r="A2053" t="s">
        <v>10186</v>
      </c>
      <c r="I2053" s="1"/>
    </row>
    <row r="2054" spans="1:9" x14ac:dyDescent="0.25">
      <c r="A2054" t="s">
        <v>10271</v>
      </c>
      <c r="I2054" s="1"/>
    </row>
    <row r="2055" spans="1:9" x14ac:dyDescent="0.25">
      <c r="A2055" t="s">
        <v>8471</v>
      </c>
      <c r="I2055" s="1"/>
    </row>
    <row r="2056" spans="1:9" x14ac:dyDescent="0.25">
      <c r="A2056" t="s">
        <v>7038</v>
      </c>
      <c r="I2056" s="1"/>
    </row>
    <row r="2057" spans="1:9" x14ac:dyDescent="0.25">
      <c r="A2057" t="s">
        <v>9638</v>
      </c>
      <c r="I2057" s="1"/>
    </row>
    <row r="2058" spans="1:9" x14ac:dyDescent="0.25">
      <c r="A2058" t="s">
        <v>8246</v>
      </c>
      <c r="I2058" s="1"/>
    </row>
    <row r="2059" spans="1:9" x14ac:dyDescent="0.25">
      <c r="A2059" t="s">
        <v>9684</v>
      </c>
      <c r="I2059" s="1"/>
    </row>
    <row r="2060" spans="1:9" x14ac:dyDescent="0.25">
      <c r="A2060" t="s">
        <v>9944</v>
      </c>
      <c r="I2060" s="1"/>
    </row>
    <row r="2061" spans="1:9" x14ac:dyDescent="0.25">
      <c r="A2061" t="s">
        <v>10381</v>
      </c>
      <c r="I2061" s="1"/>
    </row>
    <row r="2062" spans="1:9" x14ac:dyDescent="0.25">
      <c r="A2062" t="s">
        <v>10169</v>
      </c>
      <c r="I2062" s="1"/>
    </row>
    <row r="2063" spans="1:9" x14ac:dyDescent="0.25">
      <c r="A2063" t="s">
        <v>8791</v>
      </c>
      <c r="I2063" s="1"/>
    </row>
    <row r="2064" spans="1:9" x14ac:dyDescent="0.25">
      <c r="A2064" t="s">
        <v>9436</v>
      </c>
      <c r="I2064" s="1"/>
    </row>
    <row r="2065" spans="1:9" x14ac:dyDescent="0.25">
      <c r="A2065" t="s">
        <v>8823</v>
      </c>
      <c r="I2065" s="1"/>
    </row>
    <row r="2066" spans="1:9" x14ac:dyDescent="0.25">
      <c r="A2066" t="s">
        <v>9005</v>
      </c>
      <c r="I2066" s="1"/>
    </row>
    <row r="2067" spans="1:9" x14ac:dyDescent="0.25">
      <c r="A2067" t="s">
        <v>6686</v>
      </c>
      <c r="I2067" s="1"/>
    </row>
    <row r="2068" spans="1:9" x14ac:dyDescent="0.25">
      <c r="A2068" t="s">
        <v>9016</v>
      </c>
      <c r="I2068" s="1"/>
    </row>
    <row r="2069" spans="1:9" x14ac:dyDescent="0.25">
      <c r="A2069" t="s">
        <v>6805</v>
      </c>
      <c r="I2069" s="1"/>
    </row>
    <row r="2070" spans="1:9" x14ac:dyDescent="0.25">
      <c r="A2070" t="s">
        <v>8577</v>
      </c>
      <c r="I2070" s="1"/>
    </row>
    <row r="2071" spans="1:9" x14ac:dyDescent="0.25">
      <c r="A2071" t="s">
        <v>8175</v>
      </c>
      <c r="I2071" s="1"/>
    </row>
    <row r="2072" spans="1:9" x14ac:dyDescent="0.25">
      <c r="A2072" t="s">
        <v>9725</v>
      </c>
      <c r="I2072" s="1"/>
    </row>
    <row r="2073" spans="1:9" x14ac:dyDescent="0.25">
      <c r="A2073" t="s">
        <v>9101</v>
      </c>
      <c r="I2073" s="1"/>
    </row>
    <row r="2074" spans="1:9" x14ac:dyDescent="0.25">
      <c r="A2074" t="s">
        <v>5868</v>
      </c>
      <c r="I2074" s="1"/>
    </row>
    <row r="2075" spans="1:9" x14ac:dyDescent="0.25">
      <c r="A2075" t="s">
        <v>8689</v>
      </c>
      <c r="I2075" s="1"/>
    </row>
    <row r="2076" spans="1:9" x14ac:dyDescent="0.25">
      <c r="A2076" t="s">
        <v>9652</v>
      </c>
      <c r="I2076" s="1"/>
    </row>
    <row r="2077" spans="1:9" x14ac:dyDescent="0.25">
      <c r="A2077" t="s">
        <v>8932</v>
      </c>
      <c r="I2077" s="1"/>
    </row>
    <row r="2078" spans="1:9" x14ac:dyDescent="0.25">
      <c r="A2078" t="s">
        <v>8862</v>
      </c>
      <c r="I2078" s="1"/>
    </row>
    <row r="2079" spans="1:9" x14ac:dyDescent="0.25">
      <c r="A2079" t="s">
        <v>9366</v>
      </c>
      <c r="I2079" s="1"/>
    </row>
    <row r="2080" spans="1:9" x14ac:dyDescent="0.25">
      <c r="A2080" t="s">
        <v>8520</v>
      </c>
      <c r="I2080" s="1"/>
    </row>
    <row r="2081" spans="1:9" x14ac:dyDescent="0.25">
      <c r="A2081" t="s">
        <v>9909</v>
      </c>
      <c r="I2081" s="1"/>
    </row>
    <row r="2082" spans="1:9" x14ac:dyDescent="0.25">
      <c r="A2082" t="s">
        <v>8759</v>
      </c>
      <c r="I2082" s="1"/>
    </row>
    <row r="2083" spans="1:9" x14ac:dyDescent="0.25">
      <c r="A2083" t="s">
        <v>8158</v>
      </c>
      <c r="I2083" s="1"/>
    </row>
    <row r="2084" spans="1:9" x14ac:dyDescent="0.25">
      <c r="A2084" t="s">
        <v>8824</v>
      </c>
      <c r="I2084" s="1"/>
    </row>
    <row r="2085" spans="1:9" x14ac:dyDescent="0.25">
      <c r="A2085" t="s">
        <v>9483</v>
      </c>
      <c r="I2085" s="1"/>
    </row>
    <row r="2086" spans="1:9" x14ac:dyDescent="0.25">
      <c r="A2086" t="s">
        <v>9412</v>
      </c>
      <c r="I2086" s="1"/>
    </row>
    <row r="2087" spans="1:9" x14ac:dyDescent="0.25">
      <c r="A2087" t="s">
        <v>9910</v>
      </c>
      <c r="I2087" s="1"/>
    </row>
    <row r="2088" spans="1:9" x14ac:dyDescent="0.25">
      <c r="A2088" t="s">
        <v>10123</v>
      </c>
      <c r="I2088" s="1"/>
    </row>
    <row r="2089" spans="1:9" x14ac:dyDescent="0.25">
      <c r="A2089" t="s">
        <v>8906</v>
      </c>
      <c r="I2089" s="1"/>
    </row>
    <row r="2090" spans="1:9" x14ac:dyDescent="0.25">
      <c r="A2090" t="s">
        <v>9189</v>
      </c>
      <c r="I2090" s="1"/>
    </row>
    <row r="2091" spans="1:9" x14ac:dyDescent="0.25">
      <c r="A2091" t="s">
        <v>8107</v>
      </c>
      <c r="I2091" s="1"/>
    </row>
    <row r="2092" spans="1:9" x14ac:dyDescent="0.25">
      <c r="A2092" t="s">
        <v>10025</v>
      </c>
      <c r="I2092" s="1"/>
    </row>
    <row r="2093" spans="1:9" x14ac:dyDescent="0.25">
      <c r="A2093" t="s">
        <v>9278</v>
      </c>
      <c r="I2093" s="1"/>
    </row>
    <row r="2094" spans="1:9" x14ac:dyDescent="0.25">
      <c r="A2094" t="s">
        <v>10282</v>
      </c>
      <c r="I2094" s="1"/>
    </row>
    <row r="2095" spans="1:9" x14ac:dyDescent="0.25">
      <c r="A2095" t="s">
        <v>8271</v>
      </c>
      <c r="I2095" s="1"/>
    </row>
    <row r="2096" spans="1:9" x14ac:dyDescent="0.25">
      <c r="A2096" t="s">
        <v>8780</v>
      </c>
      <c r="I2096" s="1"/>
    </row>
    <row r="2097" spans="1:9" x14ac:dyDescent="0.25">
      <c r="A2097" t="s">
        <v>8550</v>
      </c>
      <c r="I2097" s="1"/>
    </row>
    <row r="2098" spans="1:9" x14ac:dyDescent="0.25">
      <c r="A2098" t="s">
        <v>8183</v>
      </c>
      <c r="I2098" s="1"/>
    </row>
    <row r="2099" spans="1:9" x14ac:dyDescent="0.25">
      <c r="A2099" t="s">
        <v>8515</v>
      </c>
      <c r="I2099" s="1"/>
    </row>
    <row r="2100" spans="1:9" x14ac:dyDescent="0.25">
      <c r="A2100" t="s">
        <v>10359</v>
      </c>
      <c r="I2100" s="1"/>
    </row>
    <row r="2101" spans="1:9" x14ac:dyDescent="0.25">
      <c r="A2101" t="s">
        <v>8720</v>
      </c>
      <c r="I2101" s="1"/>
    </row>
    <row r="2102" spans="1:9" x14ac:dyDescent="0.25">
      <c r="A2102" t="s">
        <v>8393</v>
      </c>
      <c r="I2102" s="1"/>
    </row>
    <row r="2103" spans="1:9" x14ac:dyDescent="0.25">
      <c r="A2103" t="s">
        <v>9678</v>
      </c>
      <c r="I2103" s="1"/>
    </row>
    <row r="2104" spans="1:9" x14ac:dyDescent="0.25">
      <c r="A2104" t="s">
        <v>9125</v>
      </c>
      <c r="I2104" s="1"/>
    </row>
    <row r="2105" spans="1:9" x14ac:dyDescent="0.25">
      <c r="A2105" t="s">
        <v>9249</v>
      </c>
      <c r="I2105" s="1"/>
    </row>
    <row r="2106" spans="1:9" x14ac:dyDescent="0.25">
      <c r="A2106" t="s">
        <v>8083</v>
      </c>
      <c r="I2106" s="1"/>
    </row>
    <row r="2107" spans="1:9" x14ac:dyDescent="0.25">
      <c r="A2107" t="s">
        <v>9171</v>
      </c>
      <c r="I2107" s="1"/>
    </row>
    <row r="2108" spans="1:9" x14ac:dyDescent="0.25">
      <c r="A2108" t="s">
        <v>10383</v>
      </c>
      <c r="I2108" s="1"/>
    </row>
    <row r="2109" spans="1:9" x14ac:dyDescent="0.25">
      <c r="A2109" t="s">
        <v>9901</v>
      </c>
      <c r="I2109" s="1"/>
    </row>
    <row r="2110" spans="1:9" x14ac:dyDescent="0.25">
      <c r="A2110" t="s">
        <v>5882</v>
      </c>
      <c r="I2110" s="1"/>
    </row>
    <row r="2111" spans="1:9" x14ac:dyDescent="0.25">
      <c r="A2111" t="s">
        <v>9744</v>
      </c>
      <c r="I2111" s="1"/>
    </row>
    <row r="2112" spans="1:9" x14ac:dyDescent="0.25">
      <c r="A2112" t="s">
        <v>9299</v>
      </c>
      <c r="I2112" s="1"/>
    </row>
    <row r="2113" spans="1:9" x14ac:dyDescent="0.25">
      <c r="A2113" t="s">
        <v>9509</v>
      </c>
      <c r="I2113" s="1"/>
    </row>
    <row r="2114" spans="1:9" x14ac:dyDescent="0.25">
      <c r="A2114" t="s">
        <v>8847</v>
      </c>
      <c r="I2114" s="1"/>
    </row>
    <row r="2115" spans="1:9" x14ac:dyDescent="0.25">
      <c r="A2115" t="s">
        <v>9878</v>
      </c>
      <c r="I2115" s="1"/>
    </row>
    <row r="2116" spans="1:9" x14ac:dyDescent="0.25">
      <c r="A2116" t="s">
        <v>8148</v>
      </c>
      <c r="I2116" s="1"/>
    </row>
    <row r="2117" spans="1:9" x14ac:dyDescent="0.25">
      <c r="A2117" t="s">
        <v>10146</v>
      </c>
      <c r="I2117" s="1"/>
    </row>
    <row r="2118" spans="1:9" x14ac:dyDescent="0.25">
      <c r="A2118" t="s">
        <v>9063</v>
      </c>
      <c r="I2118" s="1"/>
    </row>
    <row r="2119" spans="1:9" x14ac:dyDescent="0.25">
      <c r="A2119" t="s">
        <v>9788</v>
      </c>
      <c r="I2119" s="1"/>
    </row>
    <row r="2120" spans="1:9" x14ac:dyDescent="0.25">
      <c r="A2120" t="s">
        <v>10259</v>
      </c>
      <c r="I2120" s="1"/>
    </row>
    <row r="2121" spans="1:9" x14ac:dyDescent="0.25">
      <c r="A2121" t="s">
        <v>8195</v>
      </c>
      <c r="I2121" s="1"/>
    </row>
    <row r="2122" spans="1:9" x14ac:dyDescent="0.25">
      <c r="A2122" t="s">
        <v>9670</v>
      </c>
      <c r="I2122" s="1"/>
    </row>
    <row r="2123" spans="1:9" x14ac:dyDescent="0.25">
      <c r="A2123" t="s">
        <v>10037</v>
      </c>
      <c r="I2123" s="1"/>
    </row>
    <row r="2124" spans="1:9" x14ac:dyDescent="0.25">
      <c r="A2124" t="s">
        <v>8768</v>
      </c>
      <c r="I2124" s="1"/>
    </row>
    <row r="2125" spans="1:9" x14ac:dyDescent="0.25">
      <c r="A2125" t="s">
        <v>10085</v>
      </c>
      <c r="I2125" s="1"/>
    </row>
    <row r="2126" spans="1:9" x14ac:dyDescent="0.25">
      <c r="A2126" t="s">
        <v>9722</v>
      </c>
      <c r="I2126" s="1"/>
    </row>
    <row r="2127" spans="1:9" x14ac:dyDescent="0.25">
      <c r="A2127" t="s">
        <v>8461</v>
      </c>
      <c r="I2127" s="1"/>
    </row>
    <row r="2128" spans="1:9" x14ac:dyDescent="0.25">
      <c r="A2128" t="s">
        <v>8903</v>
      </c>
      <c r="I2128" s="1"/>
    </row>
    <row r="2129" spans="1:9" x14ac:dyDescent="0.25">
      <c r="A2129" t="s">
        <v>9704</v>
      </c>
      <c r="I2129" s="1"/>
    </row>
    <row r="2130" spans="1:9" x14ac:dyDescent="0.25">
      <c r="A2130" t="s">
        <v>9133</v>
      </c>
      <c r="I2130" s="1"/>
    </row>
    <row r="2131" spans="1:9" x14ac:dyDescent="0.25">
      <c r="A2131" t="s">
        <v>9888</v>
      </c>
      <c r="I2131" s="1"/>
    </row>
    <row r="2132" spans="1:9" x14ac:dyDescent="0.25">
      <c r="A2132" t="s">
        <v>9907</v>
      </c>
      <c r="I2132" s="1"/>
    </row>
    <row r="2133" spans="1:9" x14ac:dyDescent="0.25">
      <c r="A2133" t="s">
        <v>8980</v>
      </c>
      <c r="I2133" s="1"/>
    </row>
    <row r="2134" spans="1:9" x14ac:dyDescent="0.25">
      <c r="A2134" t="s">
        <v>9490</v>
      </c>
      <c r="I2134" s="1"/>
    </row>
    <row r="2135" spans="1:9" x14ac:dyDescent="0.25">
      <c r="A2135" t="s">
        <v>9682</v>
      </c>
      <c r="I2135" s="1"/>
    </row>
    <row r="2136" spans="1:9" x14ac:dyDescent="0.25">
      <c r="A2136" t="s">
        <v>9708</v>
      </c>
      <c r="I2136" s="1"/>
    </row>
    <row r="2137" spans="1:9" x14ac:dyDescent="0.25">
      <c r="A2137" t="s">
        <v>8984</v>
      </c>
      <c r="I2137" s="1"/>
    </row>
    <row r="2138" spans="1:9" x14ac:dyDescent="0.25">
      <c r="A2138" t="s">
        <v>8926</v>
      </c>
      <c r="I2138" s="1"/>
    </row>
    <row r="2139" spans="1:9" x14ac:dyDescent="0.25">
      <c r="A2139" t="s">
        <v>9555</v>
      </c>
      <c r="I2139" s="1"/>
    </row>
    <row r="2140" spans="1:9" x14ac:dyDescent="0.25">
      <c r="A2140" t="s">
        <v>8892</v>
      </c>
      <c r="I2140" s="1"/>
    </row>
    <row r="2141" spans="1:9" x14ac:dyDescent="0.25">
      <c r="A2141" t="s">
        <v>9370</v>
      </c>
      <c r="I2141" s="1"/>
    </row>
    <row r="2142" spans="1:9" x14ac:dyDescent="0.25">
      <c r="A2142" t="s">
        <v>8933</v>
      </c>
      <c r="I2142" s="1"/>
    </row>
    <row r="2143" spans="1:9" x14ac:dyDescent="0.25">
      <c r="A2143" t="s">
        <v>8581</v>
      </c>
      <c r="I2143" s="1"/>
    </row>
    <row r="2144" spans="1:9" x14ac:dyDescent="0.25">
      <c r="A2144" t="s">
        <v>9012</v>
      </c>
      <c r="I2144" s="1"/>
    </row>
    <row r="2145" spans="1:9" x14ac:dyDescent="0.25">
      <c r="A2145" t="s">
        <v>8178</v>
      </c>
      <c r="I2145" s="1"/>
    </row>
    <row r="2146" spans="1:9" x14ac:dyDescent="0.25">
      <c r="A2146" t="s">
        <v>8880</v>
      </c>
      <c r="I2146" s="1"/>
    </row>
    <row r="2147" spans="1:9" x14ac:dyDescent="0.25">
      <c r="A2147" t="s">
        <v>9876</v>
      </c>
      <c r="I2147" s="1"/>
    </row>
    <row r="2148" spans="1:9" x14ac:dyDescent="0.25">
      <c r="A2148" t="s">
        <v>9434</v>
      </c>
      <c r="I2148" s="1"/>
    </row>
    <row r="2149" spans="1:9" x14ac:dyDescent="0.25">
      <c r="A2149" t="s">
        <v>8588</v>
      </c>
      <c r="I2149" s="1"/>
    </row>
    <row r="2150" spans="1:9" x14ac:dyDescent="0.25">
      <c r="A2150" t="s">
        <v>8655</v>
      </c>
      <c r="I2150" s="1"/>
    </row>
    <row r="2151" spans="1:9" x14ac:dyDescent="0.25">
      <c r="A2151" t="s">
        <v>10254</v>
      </c>
      <c r="I2151" s="1"/>
    </row>
    <row r="2152" spans="1:9" x14ac:dyDescent="0.25">
      <c r="A2152" t="s">
        <v>10296</v>
      </c>
      <c r="I2152" s="1"/>
    </row>
    <row r="2153" spans="1:9" x14ac:dyDescent="0.25">
      <c r="A2153" t="s">
        <v>9503</v>
      </c>
      <c r="I2153" s="1"/>
    </row>
    <row r="2154" spans="1:9" x14ac:dyDescent="0.25">
      <c r="A2154" t="s">
        <v>9846</v>
      </c>
      <c r="I2154" s="1"/>
    </row>
    <row r="2155" spans="1:9" x14ac:dyDescent="0.25">
      <c r="A2155" t="s">
        <v>10233</v>
      </c>
      <c r="I2155" s="1"/>
    </row>
    <row r="2156" spans="1:9" x14ac:dyDescent="0.25">
      <c r="A2156" t="s">
        <v>10178</v>
      </c>
      <c r="I2156" s="1"/>
    </row>
    <row r="2157" spans="1:9" x14ac:dyDescent="0.25">
      <c r="A2157" t="s">
        <v>8507</v>
      </c>
      <c r="I2157" s="1"/>
    </row>
    <row r="2158" spans="1:9" x14ac:dyDescent="0.25">
      <c r="A2158" t="s">
        <v>8521</v>
      </c>
      <c r="I2158" s="1"/>
    </row>
    <row r="2159" spans="1:9" x14ac:dyDescent="0.25">
      <c r="A2159" t="s">
        <v>9348</v>
      </c>
      <c r="I2159" s="1"/>
    </row>
    <row r="2160" spans="1:9" x14ac:dyDescent="0.25">
      <c r="A2160" t="s">
        <v>8557</v>
      </c>
      <c r="I2160" s="1"/>
    </row>
    <row r="2161" spans="1:9" x14ac:dyDescent="0.25">
      <c r="A2161" t="s">
        <v>10407</v>
      </c>
      <c r="I2161" s="1"/>
    </row>
    <row r="2162" spans="1:9" x14ac:dyDescent="0.25">
      <c r="A2162" t="s">
        <v>9543</v>
      </c>
      <c r="I2162" s="1"/>
    </row>
    <row r="2163" spans="1:9" x14ac:dyDescent="0.25">
      <c r="A2163" t="s">
        <v>10344</v>
      </c>
      <c r="I2163" s="1"/>
    </row>
    <row r="2164" spans="1:9" x14ac:dyDescent="0.25">
      <c r="A2164" t="s">
        <v>8157</v>
      </c>
      <c r="I2164" s="1"/>
    </row>
    <row r="2165" spans="1:9" x14ac:dyDescent="0.25">
      <c r="A2165" t="s">
        <v>9197</v>
      </c>
      <c r="I2165" s="1"/>
    </row>
    <row r="2166" spans="1:9" x14ac:dyDescent="0.25">
      <c r="A2166" t="s">
        <v>7065</v>
      </c>
      <c r="I2166" s="1"/>
    </row>
    <row r="2167" spans="1:9" x14ac:dyDescent="0.25">
      <c r="A2167" t="s">
        <v>8721</v>
      </c>
      <c r="I2167" s="1"/>
    </row>
    <row r="2168" spans="1:9" x14ac:dyDescent="0.25">
      <c r="A2168" t="s">
        <v>8102</v>
      </c>
      <c r="I2168" s="1"/>
    </row>
    <row r="2169" spans="1:9" x14ac:dyDescent="0.25">
      <c r="A2169" t="s">
        <v>9520</v>
      </c>
      <c r="I2169" s="1"/>
    </row>
    <row r="2170" spans="1:9" x14ac:dyDescent="0.25">
      <c r="A2170" t="s">
        <v>9289</v>
      </c>
      <c r="I2170" s="1"/>
    </row>
    <row r="2171" spans="1:9" x14ac:dyDescent="0.25">
      <c r="A2171" t="s">
        <v>9345</v>
      </c>
      <c r="I2171" s="1"/>
    </row>
    <row r="2172" spans="1:9" x14ac:dyDescent="0.25">
      <c r="A2172" t="s">
        <v>9001</v>
      </c>
      <c r="I2172" s="1"/>
    </row>
    <row r="2173" spans="1:9" x14ac:dyDescent="0.25">
      <c r="A2173" t="s">
        <v>8793</v>
      </c>
      <c r="I2173" s="1"/>
    </row>
    <row r="2174" spans="1:9" x14ac:dyDescent="0.25">
      <c r="A2174" t="s">
        <v>9208</v>
      </c>
      <c r="I2174" s="1"/>
    </row>
    <row r="2175" spans="1:9" x14ac:dyDescent="0.25">
      <c r="A2175" t="s">
        <v>8376</v>
      </c>
      <c r="I2175" s="1"/>
    </row>
    <row r="2176" spans="1:9" x14ac:dyDescent="0.25">
      <c r="A2176" t="s">
        <v>8788</v>
      </c>
      <c r="I2176" s="1"/>
    </row>
    <row r="2177" spans="1:9" x14ac:dyDescent="0.25">
      <c r="A2177" t="s">
        <v>8796</v>
      </c>
      <c r="I2177" s="1"/>
    </row>
    <row r="2178" spans="1:9" x14ac:dyDescent="0.25">
      <c r="A2178" t="s">
        <v>9480</v>
      </c>
      <c r="I2178" s="1"/>
    </row>
    <row r="2179" spans="1:9" x14ac:dyDescent="0.25">
      <c r="A2179" t="s">
        <v>9383</v>
      </c>
      <c r="I2179" s="1"/>
    </row>
    <row r="2180" spans="1:9" x14ac:dyDescent="0.25">
      <c r="A2180" t="s">
        <v>9728</v>
      </c>
      <c r="I2180" s="1"/>
    </row>
    <row r="2181" spans="1:9" x14ac:dyDescent="0.25">
      <c r="A2181" t="s">
        <v>8313</v>
      </c>
      <c r="I2181" s="1"/>
    </row>
    <row r="2182" spans="1:9" x14ac:dyDescent="0.25">
      <c r="A2182" t="s">
        <v>6963</v>
      </c>
      <c r="I2182" s="1"/>
    </row>
    <row r="2183" spans="1:9" x14ac:dyDescent="0.25">
      <c r="A2183" t="s">
        <v>9439</v>
      </c>
      <c r="I2183" s="1"/>
    </row>
    <row r="2184" spans="1:9" x14ac:dyDescent="0.25">
      <c r="A2184" t="s">
        <v>9905</v>
      </c>
      <c r="I2184" s="1"/>
    </row>
    <row r="2185" spans="1:9" x14ac:dyDescent="0.25">
      <c r="A2185" t="s">
        <v>9185</v>
      </c>
      <c r="I2185" s="1"/>
    </row>
    <row r="2186" spans="1:9" x14ac:dyDescent="0.25">
      <c r="A2186" t="s">
        <v>9247</v>
      </c>
      <c r="I2186" s="1"/>
    </row>
    <row r="2187" spans="1:9" x14ac:dyDescent="0.25">
      <c r="A2187" t="s">
        <v>8269</v>
      </c>
      <c r="I2187" s="1"/>
    </row>
    <row r="2188" spans="1:9" x14ac:dyDescent="0.25">
      <c r="A2188" t="s">
        <v>9754</v>
      </c>
      <c r="I2188" s="1"/>
    </row>
    <row r="2189" spans="1:9" x14ac:dyDescent="0.25">
      <c r="A2189" t="s">
        <v>8907</v>
      </c>
      <c r="I2189" s="1"/>
    </row>
    <row r="2190" spans="1:9" x14ac:dyDescent="0.25">
      <c r="A2190" t="s">
        <v>9095</v>
      </c>
      <c r="I2190" s="1"/>
    </row>
    <row r="2191" spans="1:9" x14ac:dyDescent="0.25">
      <c r="A2191" t="s">
        <v>8127</v>
      </c>
      <c r="I2191" s="1"/>
    </row>
    <row r="2192" spans="1:9" x14ac:dyDescent="0.25">
      <c r="A2192" t="s">
        <v>9912</v>
      </c>
      <c r="I2192" s="1"/>
    </row>
    <row r="2193" spans="1:9" x14ac:dyDescent="0.25">
      <c r="A2193" t="s">
        <v>9398</v>
      </c>
      <c r="I2193" s="1"/>
    </row>
    <row r="2194" spans="1:9" x14ac:dyDescent="0.25">
      <c r="A2194" t="s">
        <v>9437</v>
      </c>
      <c r="I2194" s="1"/>
    </row>
    <row r="2195" spans="1:9" x14ac:dyDescent="0.25">
      <c r="A2195" t="s">
        <v>8553</v>
      </c>
      <c r="I2195" s="1"/>
    </row>
    <row r="2196" spans="1:9" x14ac:dyDescent="0.25">
      <c r="A2196" t="s">
        <v>8967</v>
      </c>
      <c r="I2196" s="1"/>
    </row>
    <row r="2197" spans="1:9" x14ac:dyDescent="0.25">
      <c r="A2197" t="s">
        <v>9347</v>
      </c>
      <c r="I2197" s="1"/>
    </row>
    <row r="2198" spans="1:9" x14ac:dyDescent="0.25">
      <c r="A2198" t="s">
        <v>6938</v>
      </c>
      <c r="I2198" s="1"/>
    </row>
    <row r="2199" spans="1:9" x14ac:dyDescent="0.25">
      <c r="A2199" t="s">
        <v>9579</v>
      </c>
      <c r="I2199" s="1"/>
    </row>
    <row r="2200" spans="1:9" x14ac:dyDescent="0.25">
      <c r="A2200" t="s">
        <v>8307</v>
      </c>
      <c r="I2200" s="1"/>
    </row>
    <row r="2201" spans="1:9" x14ac:dyDescent="0.25">
      <c r="A2201" t="s">
        <v>9922</v>
      </c>
      <c r="I2201" s="1"/>
    </row>
    <row r="2202" spans="1:9" x14ac:dyDescent="0.25">
      <c r="A2202" t="s">
        <v>9337</v>
      </c>
      <c r="I2202" s="1"/>
    </row>
    <row r="2203" spans="1:9" x14ac:dyDescent="0.25">
      <c r="A2203" t="s">
        <v>10201</v>
      </c>
      <c r="I2203" s="1"/>
    </row>
    <row r="2204" spans="1:9" x14ac:dyDescent="0.25">
      <c r="A2204" t="s">
        <v>9880</v>
      </c>
      <c r="I2204" s="1"/>
    </row>
    <row r="2205" spans="1:9" x14ac:dyDescent="0.25">
      <c r="A2205" t="s">
        <v>9814</v>
      </c>
      <c r="I2205" s="1"/>
    </row>
    <row r="2206" spans="1:9" x14ac:dyDescent="0.25">
      <c r="A2206" t="s">
        <v>8437</v>
      </c>
      <c r="I2206" s="1"/>
    </row>
    <row r="2207" spans="1:9" x14ac:dyDescent="0.25">
      <c r="A2207" t="s">
        <v>8253</v>
      </c>
      <c r="I2207" s="1"/>
    </row>
    <row r="2208" spans="1:9" x14ac:dyDescent="0.25">
      <c r="A2208" t="s">
        <v>7083</v>
      </c>
      <c r="I2208" s="1"/>
    </row>
    <row r="2209" spans="1:9" x14ac:dyDescent="0.25">
      <c r="A2209" t="s">
        <v>9917</v>
      </c>
      <c r="I2209" s="1"/>
    </row>
    <row r="2210" spans="1:9" x14ac:dyDescent="0.25">
      <c r="A2210" t="s">
        <v>10223</v>
      </c>
      <c r="I2210" s="1"/>
    </row>
    <row r="2211" spans="1:9" x14ac:dyDescent="0.25">
      <c r="A2211" t="s">
        <v>9113</v>
      </c>
      <c r="I2211" s="1"/>
    </row>
    <row r="2212" spans="1:9" x14ac:dyDescent="0.25">
      <c r="A2212" t="s">
        <v>9011</v>
      </c>
      <c r="I2212" s="1"/>
    </row>
    <row r="2213" spans="1:9" x14ac:dyDescent="0.25">
      <c r="A2213" t="s">
        <v>9976</v>
      </c>
      <c r="I2213" s="1"/>
    </row>
    <row r="2214" spans="1:9" x14ac:dyDescent="0.25">
      <c r="A2214" t="s">
        <v>9755</v>
      </c>
      <c r="I2214" s="1"/>
    </row>
    <row r="2215" spans="1:9" x14ac:dyDescent="0.25">
      <c r="A2215" t="s">
        <v>6990</v>
      </c>
      <c r="I2215" s="1"/>
    </row>
    <row r="2216" spans="1:9" x14ac:dyDescent="0.25">
      <c r="A2216" t="s">
        <v>8161</v>
      </c>
      <c r="I2216" s="1"/>
    </row>
    <row r="2217" spans="1:9" x14ac:dyDescent="0.25">
      <c r="A2217" t="s">
        <v>8423</v>
      </c>
      <c r="I2217" s="1"/>
    </row>
    <row r="2218" spans="1:9" x14ac:dyDescent="0.25">
      <c r="A2218" t="s">
        <v>9074</v>
      </c>
      <c r="I2218" s="1"/>
    </row>
    <row r="2219" spans="1:9" x14ac:dyDescent="0.25">
      <c r="A2219" t="s">
        <v>9293</v>
      </c>
      <c r="I2219" s="1"/>
    </row>
    <row r="2220" spans="1:9" x14ac:dyDescent="0.25">
      <c r="A2220" t="s">
        <v>5783</v>
      </c>
      <c r="I2220" s="1"/>
    </row>
    <row r="2221" spans="1:9" x14ac:dyDescent="0.25">
      <c r="A2221" t="s">
        <v>8873</v>
      </c>
      <c r="I2221" s="1"/>
    </row>
    <row r="2222" spans="1:9" x14ac:dyDescent="0.25">
      <c r="A2222" t="s">
        <v>8100</v>
      </c>
      <c r="I2222" s="1"/>
    </row>
    <row r="2223" spans="1:9" x14ac:dyDescent="0.25">
      <c r="A2223" t="s">
        <v>9505</v>
      </c>
      <c r="I2223" s="1"/>
    </row>
    <row r="2224" spans="1:9" x14ac:dyDescent="0.25">
      <c r="A2224" t="s">
        <v>9806</v>
      </c>
      <c r="I2224" s="1"/>
    </row>
    <row r="2225" spans="1:9" x14ac:dyDescent="0.25">
      <c r="A2225" t="s">
        <v>9386</v>
      </c>
      <c r="I2225" s="1"/>
    </row>
    <row r="2226" spans="1:9" x14ac:dyDescent="0.25">
      <c r="A2226" t="s">
        <v>5544</v>
      </c>
      <c r="I2226" s="1"/>
    </row>
    <row r="2227" spans="1:9" x14ac:dyDescent="0.25">
      <c r="A2227" t="s">
        <v>9597</v>
      </c>
      <c r="I2227" s="1"/>
    </row>
    <row r="2228" spans="1:9" x14ac:dyDescent="0.25">
      <c r="A2228" t="s">
        <v>10029</v>
      </c>
      <c r="I2228" s="1"/>
    </row>
    <row r="2229" spans="1:9" x14ac:dyDescent="0.25">
      <c r="A2229" t="s">
        <v>8737</v>
      </c>
      <c r="I2229" s="1"/>
    </row>
    <row r="2230" spans="1:9" x14ac:dyDescent="0.25">
      <c r="A2230" t="s">
        <v>8494</v>
      </c>
      <c r="I2230" s="1"/>
    </row>
    <row r="2231" spans="1:9" x14ac:dyDescent="0.25">
      <c r="A2231" t="s">
        <v>8171</v>
      </c>
      <c r="I2231" s="1"/>
    </row>
    <row r="2232" spans="1:9" x14ac:dyDescent="0.25">
      <c r="A2232" t="s">
        <v>9041</v>
      </c>
      <c r="I2232" s="1"/>
    </row>
    <row r="2233" spans="1:9" x14ac:dyDescent="0.25">
      <c r="A2233" t="s">
        <v>9082</v>
      </c>
      <c r="I2233" s="1"/>
    </row>
    <row r="2234" spans="1:9" x14ac:dyDescent="0.25">
      <c r="A2234" t="s">
        <v>8842</v>
      </c>
      <c r="I2234" s="1"/>
    </row>
    <row r="2235" spans="1:9" x14ac:dyDescent="0.25">
      <c r="A2235" t="s">
        <v>10269</v>
      </c>
      <c r="I2235" s="1"/>
    </row>
    <row r="2236" spans="1:9" x14ac:dyDescent="0.25">
      <c r="A2236" t="s">
        <v>8525</v>
      </c>
      <c r="I2236" s="1"/>
    </row>
    <row r="2237" spans="1:9" x14ac:dyDescent="0.25">
      <c r="A2237" t="s">
        <v>9054</v>
      </c>
      <c r="I2237" s="1"/>
    </row>
    <row r="2238" spans="1:9" x14ac:dyDescent="0.25">
      <c r="A2238" t="s">
        <v>8502</v>
      </c>
      <c r="I2238" s="1"/>
    </row>
    <row r="2239" spans="1:9" x14ac:dyDescent="0.25">
      <c r="A2239" t="s">
        <v>9925</v>
      </c>
      <c r="I2239" s="1"/>
    </row>
    <row r="2240" spans="1:9" x14ac:dyDescent="0.25">
      <c r="A2240" t="s">
        <v>9506</v>
      </c>
      <c r="I2240" s="1"/>
    </row>
    <row r="2241" spans="1:9" x14ac:dyDescent="0.25">
      <c r="A2241" t="s">
        <v>8910</v>
      </c>
      <c r="I2241" s="1"/>
    </row>
    <row r="2242" spans="1:9" x14ac:dyDescent="0.25">
      <c r="A2242" t="s">
        <v>8849</v>
      </c>
      <c r="I2242" s="1"/>
    </row>
    <row r="2243" spans="1:9" x14ac:dyDescent="0.25">
      <c r="A2243" t="s">
        <v>9234</v>
      </c>
      <c r="I2243" s="1"/>
    </row>
    <row r="2244" spans="1:9" x14ac:dyDescent="0.25">
      <c r="A2244" t="s">
        <v>9056</v>
      </c>
      <c r="I2244" s="1"/>
    </row>
    <row r="2245" spans="1:9" x14ac:dyDescent="0.25">
      <c r="A2245" t="s">
        <v>9389</v>
      </c>
      <c r="I2245" s="1"/>
    </row>
    <row r="2246" spans="1:9" x14ac:dyDescent="0.25">
      <c r="A2246" t="s">
        <v>9334</v>
      </c>
      <c r="I2246" s="1"/>
    </row>
    <row r="2247" spans="1:9" x14ac:dyDescent="0.25">
      <c r="A2247" t="s">
        <v>10148</v>
      </c>
      <c r="I2247" s="1"/>
    </row>
    <row r="2248" spans="1:9" x14ac:dyDescent="0.25">
      <c r="A2248" t="s">
        <v>9494</v>
      </c>
      <c r="I2248" s="1"/>
    </row>
    <row r="2249" spans="1:9" x14ac:dyDescent="0.25">
      <c r="A2249" t="s">
        <v>8338</v>
      </c>
      <c r="I2249" s="1"/>
    </row>
    <row r="2250" spans="1:9" x14ac:dyDescent="0.25">
      <c r="A2250" t="s">
        <v>10054</v>
      </c>
      <c r="I2250" s="1"/>
    </row>
    <row r="2251" spans="1:9" x14ac:dyDescent="0.25">
      <c r="A2251" t="s">
        <v>10031</v>
      </c>
      <c r="I2251" s="1"/>
    </row>
    <row r="2252" spans="1:9" x14ac:dyDescent="0.25">
      <c r="A2252" t="s">
        <v>9042</v>
      </c>
      <c r="I2252" s="1"/>
    </row>
    <row r="2253" spans="1:9" x14ac:dyDescent="0.25">
      <c r="A2253" t="s">
        <v>8509</v>
      </c>
      <c r="I2253" s="1"/>
    </row>
    <row r="2254" spans="1:9" x14ac:dyDescent="0.25">
      <c r="A2254" t="s">
        <v>10166</v>
      </c>
      <c r="I2254" s="1"/>
    </row>
    <row r="2255" spans="1:9" x14ac:dyDescent="0.25">
      <c r="A2255" t="s">
        <v>10044</v>
      </c>
      <c r="I2255" s="1"/>
    </row>
    <row r="2256" spans="1:9" x14ac:dyDescent="0.25">
      <c r="A2256" t="s">
        <v>8707</v>
      </c>
      <c r="I2256" s="1"/>
    </row>
    <row r="2257" spans="1:9" x14ac:dyDescent="0.25">
      <c r="A2257" t="s">
        <v>9438</v>
      </c>
      <c r="I2257" s="1"/>
    </row>
    <row r="2258" spans="1:9" x14ac:dyDescent="0.25">
      <c r="A2258" t="s">
        <v>8878</v>
      </c>
      <c r="I2258" s="1"/>
    </row>
    <row r="2259" spans="1:9" x14ac:dyDescent="0.25">
      <c r="A2259" t="s">
        <v>8149</v>
      </c>
      <c r="I2259" s="1"/>
    </row>
    <row r="2260" spans="1:9" x14ac:dyDescent="0.25">
      <c r="A2260" t="s">
        <v>8419</v>
      </c>
      <c r="I2260" s="1"/>
    </row>
    <row r="2261" spans="1:9" x14ac:dyDescent="0.25">
      <c r="A2261" t="s">
        <v>8439</v>
      </c>
      <c r="I2261" s="1"/>
    </row>
    <row r="2262" spans="1:9" x14ac:dyDescent="0.25">
      <c r="A2262" t="s">
        <v>9590</v>
      </c>
      <c r="I2262" s="1"/>
    </row>
    <row r="2263" spans="1:9" x14ac:dyDescent="0.25">
      <c r="A2263" t="s">
        <v>8528</v>
      </c>
      <c r="I2263" s="1"/>
    </row>
    <row r="2264" spans="1:9" x14ac:dyDescent="0.25">
      <c r="A2264" t="s">
        <v>8311</v>
      </c>
      <c r="I2264" s="1"/>
    </row>
    <row r="2265" spans="1:9" x14ac:dyDescent="0.25">
      <c r="A2265" t="s">
        <v>9359</v>
      </c>
      <c r="I2265" s="1"/>
    </row>
    <row r="2266" spans="1:9" x14ac:dyDescent="0.25">
      <c r="A2266" t="s">
        <v>8218</v>
      </c>
      <c r="I2266" s="1"/>
    </row>
    <row r="2267" spans="1:9" x14ac:dyDescent="0.25">
      <c r="A2267" t="s">
        <v>10026</v>
      </c>
      <c r="I2267" s="1"/>
    </row>
    <row r="2268" spans="1:9" x14ac:dyDescent="0.25">
      <c r="A2268" t="s">
        <v>8431</v>
      </c>
      <c r="I2268" s="1"/>
    </row>
    <row r="2269" spans="1:9" x14ac:dyDescent="0.25">
      <c r="A2269" t="s">
        <v>9425</v>
      </c>
      <c r="I2269" s="1"/>
    </row>
    <row r="2270" spans="1:9" x14ac:dyDescent="0.25">
      <c r="A2270" t="s">
        <v>9959</v>
      </c>
      <c r="I2270" s="1"/>
    </row>
    <row r="2271" spans="1:9" x14ac:dyDescent="0.25">
      <c r="A2271" t="s">
        <v>8132</v>
      </c>
      <c r="I2271" s="1"/>
    </row>
    <row r="2272" spans="1:9" x14ac:dyDescent="0.25">
      <c r="A2272" t="s">
        <v>8350</v>
      </c>
      <c r="I2272" s="1"/>
    </row>
    <row r="2273" spans="1:9" x14ac:dyDescent="0.25">
      <c r="A2273" t="s">
        <v>9736</v>
      </c>
      <c r="I2273" s="1"/>
    </row>
    <row r="2274" spans="1:9" x14ac:dyDescent="0.25">
      <c r="A2274" t="s">
        <v>9379</v>
      </c>
      <c r="I2274" s="1"/>
    </row>
    <row r="2275" spans="1:9" x14ac:dyDescent="0.25">
      <c r="A2275" t="s">
        <v>10161</v>
      </c>
      <c r="I2275" s="1"/>
    </row>
    <row r="2276" spans="1:9" x14ac:dyDescent="0.25">
      <c r="A2276" t="s">
        <v>10199</v>
      </c>
      <c r="I2276" s="1"/>
    </row>
    <row r="2277" spans="1:9" x14ac:dyDescent="0.25">
      <c r="A2277" t="s">
        <v>8265</v>
      </c>
      <c r="I2277" s="1"/>
    </row>
    <row r="2278" spans="1:9" x14ac:dyDescent="0.25">
      <c r="A2278" t="s">
        <v>9551</v>
      </c>
      <c r="I2278" s="1"/>
    </row>
    <row r="2279" spans="1:9" x14ac:dyDescent="0.25">
      <c r="A2279" t="s">
        <v>9885</v>
      </c>
      <c r="I2279" s="1"/>
    </row>
    <row r="2280" spans="1:9" x14ac:dyDescent="0.25">
      <c r="A2280" t="s">
        <v>10061</v>
      </c>
      <c r="I2280" s="1"/>
    </row>
    <row r="2281" spans="1:9" x14ac:dyDescent="0.25">
      <c r="A2281" t="s">
        <v>9034</v>
      </c>
      <c r="I2281" s="1"/>
    </row>
    <row r="2282" spans="1:9" x14ac:dyDescent="0.25">
      <c r="A2282" t="s">
        <v>9537</v>
      </c>
      <c r="I2282" s="1"/>
    </row>
    <row r="2283" spans="1:9" x14ac:dyDescent="0.25">
      <c r="A2283" t="s">
        <v>9173</v>
      </c>
      <c r="I2283" s="1"/>
    </row>
    <row r="2284" spans="1:9" x14ac:dyDescent="0.25">
      <c r="A2284" t="s">
        <v>9666</v>
      </c>
      <c r="I2284" s="1"/>
    </row>
    <row r="2285" spans="1:9" x14ac:dyDescent="0.25">
      <c r="A2285" t="s">
        <v>6764</v>
      </c>
      <c r="I2285" s="1"/>
    </row>
    <row r="2286" spans="1:9" x14ac:dyDescent="0.25">
      <c r="A2286" t="s">
        <v>9449</v>
      </c>
      <c r="I2286" s="1"/>
    </row>
    <row r="2287" spans="1:9" x14ac:dyDescent="0.25">
      <c r="A2287" t="s">
        <v>8630</v>
      </c>
      <c r="I2287" s="1"/>
    </row>
    <row r="2288" spans="1:9" x14ac:dyDescent="0.25">
      <c r="A2288" t="s">
        <v>8473</v>
      </c>
      <c r="I2288" s="1"/>
    </row>
    <row r="2289" spans="1:9" x14ac:dyDescent="0.25">
      <c r="A2289" t="s">
        <v>10182</v>
      </c>
      <c r="I2289" s="1"/>
    </row>
    <row r="2290" spans="1:9" x14ac:dyDescent="0.25">
      <c r="A2290" t="s">
        <v>8192</v>
      </c>
      <c r="I2290" s="1"/>
    </row>
    <row r="2291" spans="1:9" x14ac:dyDescent="0.25">
      <c r="A2291" t="s">
        <v>10040</v>
      </c>
      <c r="I2291" s="1"/>
    </row>
    <row r="2292" spans="1:9" x14ac:dyDescent="0.25">
      <c r="A2292" t="s">
        <v>6688</v>
      </c>
      <c r="I2292" s="1"/>
    </row>
    <row r="2293" spans="1:9" x14ac:dyDescent="0.25">
      <c r="A2293" t="s">
        <v>8383</v>
      </c>
      <c r="I2293" s="1"/>
    </row>
    <row r="2294" spans="1:9" x14ac:dyDescent="0.25">
      <c r="A2294" t="s">
        <v>9887</v>
      </c>
      <c r="I2294" s="1"/>
    </row>
    <row r="2295" spans="1:9" x14ac:dyDescent="0.25">
      <c r="A2295" t="s">
        <v>8460</v>
      </c>
      <c r="I2295" s="1"/>
    </row>
    <row r="2296" spans="1:9" x14ac:dyDescent="0.25">
      <c r="A2296" t="s">
        <v>8865</v>
      </c>
      <c r="I2296" s="1"/>
    </row>
    <row r="2297" spans="1:9" x14ac:dyDescent="0.25">
      <c r="A2297" t="s">
        <v>8692</v>
      </c>
      <c r="I2297" s="1"/>
    </row>
    <row r="2298" spans="1:9" x14ac:dyDescent="0.25">
      <c r="A2298" t="s">
        <v>10153</v>
      </c>
      <c r="I2298" s="1"/>
    </row>
    <row r="2299" spans="1:9" x14ac:dyDescent="0.25">
      <c r="A2299" t="s">
        <v>8806</v>
      </c>
      <c r="I2299" s="1"/>
    </row>
    <row r="2300" spans="1:9" x14ac:dyDescent="0.25">
      <c r="A2300" t="s">
        <v>6771</v>
      </c>
      <c r="I2300" s="1"/>
    </row>
    <row r="2301" spans="1:9" x14ac:dyDescent="0.25">
      <c r="A2301" t="s">
        <v>8767</v>
      </c>
      <c r="I2301" s="1"/>
    </row>
    <row r="2302" spans="1:9" x14ac:dyDescent="0.25">
      <c r="A2302" t="s">
        <v>9649</v>
      </c>
      <c r="I2302" s="1"/>
    </row>
    <row r="2303" spans="1:9" x14ac:dyDescent="0.25">
      <c r="A2303" t="s">
        <v>8505</v>
      </c>
      <c r="I2303" s="1"/>
    </row>
    <row r="2304" spans="1:9" x14ac:dyDescent="0.25">
      <c r="A2304" t="s">
        <v>10297</v>
      </c>
      <c r="I2304" s="1"/>
    </row>
    <row r="2305" spans="1:9" x14ac:dyDescent="0.25">
      <c r="A2305" t="s">
        <v>9706</v>
      </c>
      <c r="I2305" s="1"/>
    </row>
    <row r="2306" spans="1:9" x14ac:dyDescent="0.25">
      <c r="A2306" t="s">
        <v>9663</v>
      </c>
      <c r="I2306" s="1"/>
    </row>
    <row r="2307" spans="1:9" x14ac:dyDescent="0.25">
      <c r="A2307" t="s">
        <v>9804</v>
      </c>
      <c r="I2307" s="1"/>
    </row>
    <row r="2308" spans="1:9" x14ac:dyDescent="0.25">
      <c r="A2308" t="s">
        <v>6999</v>
      </c>
      <c r="I2308" s="1"/>
    </row>
    <row r="2309" spans="1:9" x14ac:dyDescent="0.25">
      <c r="A2309" t="s">
        <v>9886</v>
      </c>
      <c r="I2309" s="1"/>
    </row>
    <row r="2310" spans="1:9" x14ac:dyDescent="0.25">
      <c r="A2310" t="s">
        <v>8959</v>
      </c>
      <c r="I2310" s="1"/>
    </row>
    <row r="2311" spans="1:9" x14ac:dyDescent="0.25">
      <c r="A2311" t="s">
        <v>9776</v>
      </c>
      <c r="I2311" s="1"/>
    </row>
    <row r="2312" spans="1:9" x14ac:dyDescent="0.25">
      <c r="A2312" t="s">
        <v>8871</v>
      </c>
      <c r="I2312" s="1"/>
    </row>
    <row r="2313" spans="1:9" x14ac:dyDescent="0.25">
      <c r="A2313" t="s">
        <v>5591</v>
      </c>
      <c r="I2313" s="1"/>
    </row>
    <row r="2314" spans="1:9" x14ac:dyDescent="0.25">
      <c r="A2314" t="s">
        <v>9340</v>
      </c>
      <c r="I2314" s="1"/>
    </row>
    <row r="2315" spans="1:9" x14ac:dyDescent="0.25">
      <c r="A2315" t="s">
        <v>8301</v>
      </c>
      <c r="I2315" s="1"/>
    </row>
    <row r="2316" spans="1:9" x14ac:dyDescent="0.25">
      <c r="A2316" t="s">
        <v>8983</v>
      </c>
      <c r="I2316" s="1"/>
    </row>
    <row r="2317" spans="1:9" x14ac:dyDescent="0.25">
      <c r="A2317" t="s">
        <v>9637</v>
      </c>
      <c r="I2317" s="1"/>
    </row>
    <row r="2318" spans="1:9" x14ac:dyDescent="0.25">
      <c r="A2318" t="s">
        <v>10008</v>
      </c>
      <c r="I2318" s="1"/>
    </row>
    <row r="2319" spans="1:9" x14ac:dyDescent="0.25">
      <c r="A2319" t="s">
        <v>9357</v>
      </c>
      <c r="I2319" s="1"/>
    </row>
    <row r="2320" spans="1:9" x14ac:dyDescent="0.25">
      <c r="A2320" t="s">
        <v>9647</v>
      </c>
      <c r="I2320" s="1"/>
    </row>
    <row r="2321" spans="1:9" x14ac:dyDescent="0.25">
      <c r="A2321" t="s">
        <v>10126</v>
      </c>
      <c r="I2321" s="1"/>
    </row>
    <row r="2322" spans="1:9" x14ac:dyDescent="0.25">
      <c r="A2322" t="s">
        <v>10220</v>
      </c>
      <c r="I2322" s="1"/>
    </row>
    <row r="2323" spans="1:9" x14ac:dyDescent="0.25">
      <c r="A2323" t="s">
        <v>9955</v>
      </c>
      <c r="I2323" s="1"/>
    </row>
    <row r="2324" spans="1:9" x14ac:dyDescent="0.25">
      <c r="A2324" t="s">
        <v>6685</v>
      </c>
      <c r="I2324" s="1"/>
    </row>
    <row r="2325" spans="1:9" x14ac:dyDescent="0.25">
      <c r="A2325" t="s">
        <v>9985</v>
      </c>
      <c r="I2325" s="1"/>
    </row>
    <row r="2326" spans="1:9" x14ac:dyDescent="0.25">
      <c r="A2326" t="s">
        <v>9738</v>
      </c>
      <c r="I2326" s="1"/>
    </row>
    <row r="2327" spans="1:9" x14ac:dyDescent="0.25">
      <c r="A2327" t="s">
        <v>9645</v>
      </c>
      <c r="I2327" s="1"/>
    </row>
    <row r="2328" spans="1:9" x14ac:dyDescent="0.25">
      <c r="A2328" t="s">
        <v>8564</v>
      </c>
      <c r="I2328" s="1"/>
    </row>
    <row r="2329" spans="1:9" x14ac:dyDescent="0.25">
      <c r="A2329" t="s">
        <v>8162</v>
      </c>
      <c r="I2329" s="1"/>
    </row>
    <row r="2330" spans="1:9" x14ac:dyDescent="0.25">
      <c r="A2330" t="s">
        <v>8082</v>
      </c>
      <c r="I2330" s="1"/>
    </row>
    <row r="2331" spans="1:9" x14ac:dyDescent="0.25">
      <c r="A2331" t="s">
        <v>9081</v>
      </c>
      <c r="I2331" s="1"/>
    </row>
    <row r="2332" spans="1:9" x14ac:dyDescent="0.25">
      <c r="A2332" t="s">
        <v>8194</v>
      </c>
      <c r="I2332" s="1"/>
    </row>
    <row r="2333" spans="1:9" x14ac:dyDescent="0.25">
      <c r="A2333" t="s">
        <v>9151</v>
      </c>
      <c r="I2333" s="1"/>
    </row>
    <row r="2334" spans="1:9" x14ac:dyDescent="0.25">
      <c r="A2334" t="s">
        <v>10014</v>
      </c>
      <c r="I2334" s="1"/>
    </row>
    <row r="2335" spans="1:9" x14ac:dyDescent="0.25">
      <c r="A2335" t="s">
        <v>8631</v>
      </c>
      <c r="I2335" s="1"/>
    </row>
    <row r="2336" spans="1:9" x14ac:dyDescent="0.25">
      <c r="A2336" t="s">
        <v>8345</v>
      </c>
      <c r="I2336" s="1"/>
    </row>
    <row r="2337" spans="1:9" x14ac:dyDescent="0.25">
      <c r="A2337" t="s">
        <v>8574</v>
      </c>
      <c r="I2337" s="1"/>
    </row>
    <row r="2338" spans="1:9" x14ac:dyDescent="0.25">
      <c r="A2338" t="s">
        <v>8783</v>
      </c>
      <c r="I2338" s="1"/>
    </row>
    <row r="2339" spans="1:9" x14ac:dyDescent="0.25">
      <c r="A2339" t="s">
        <v>8740</v>
      </c>
      <c r="I2339" s="1"/>
    </row>
    <row r="2340" spans="1:9" x14ac:dyDescent="0.25">
      <c r="A2340" t="s">
        <v>9963</v>
      </c>
      <c r="I2340" s="1"/>
    </row>
    <row r="2341" spans="1:9" x14ac:dyDescent="0.25">
      <c r="A2341" t="s">
        <v>8289</v>
      </c>
      <c r="I2341" s="1"/>
    </row>
    <row r="2342" spans="1:9" x14ac:dyDescent="0.25">
      <c r="A2342" t="s">
        <v>9528</v>
      </c>
      <c r="I2342" s="1"/>
    </row>
    <row r="2343" spans="1:9" x14ac:dyDescent="0.25">
      <c r="A2343" t="s">
        <v>8839</v>
      </c>
      <c r="I2343" s="1"/>
    </row>
    <row r="2344" spans="1:9" x14ac:dyDescent="0.25">
      <c r="A2344" t="s">
        <v>8561</v>
      </c>
      <c r="I2344" s="1"/>
    </row>
    <row r="2345" spans="1:9" x14ac:dyDescent="0.25">
      <c r="A2345" t="s">
        <v>8965</v>
      </c>
      <c r="I2345" s="1"/>
    </row>
    <row r="2346" spans="1:9" x14ac:dyDescent="0.25">
      <c r="A2346" t="s">
        <v>208</v>
      </c>
      <c r="I2346" s="1"/>
    </row>
    <row r="2347" spans="1:9" x14ac:dyDescent="0.25">
      <c r="A2347" t="s">
        <v>9219</v>
      </c>
      <c r="I2347" s="1"/>
    </row>
    <row r="2348" spans="1:9" x14ac:dyDescent="0.25">
      <c r="A2348" t="s">
        <v>8444</v>
      </c>
      <c r="I2348" s="1"/>
    </row>
    <row r="2349" spans="1:9" x14ac:dyDescent="0.25">
      <c r="A2349" t="s">
        <v>9748</v>
      </c>
      <c r="I2349" s="1"/>
    </row>
    <row r="2350" spans="1:9" x14ac:dyDescent="0.25">
      <c r="A2350" t="s">
        <v>9144</v>
      </c>
      <c r="I2350" s="1"/>
    </row>
    <row r="2351" spans="1:9" x14ac:dyDescent="0.25">
      <c r="A2351" t="s">
        <v>9605</v>
      </c>
      <c r="I2351" s="1"/>
    </row>
    <row r="2352" spans="1:9" x14ac:dyDescent="0.25">
      <c r="A2352" t="s">
        <v>8143</v>
      </c>
      <c r="I2352" s="1"/>
    </row>
    <row r="2353" spans="1:9" x14ac:dyDescent="0.25">
      <c r="A2353" t="s">
        <v>9435</v>
      </c>
      <c r="I2353" s="1"/>
    </row>
    <row r="2354" spans="1:9" x14ac:dyDescent="0.25">
      <c r="A2354" t="s">
        <v>8962</v>
      </c>
      <c r="I2354" s="1"/>
    </row>
    <row r="2355" spans="1:9" x14ac:dyDescent="0.25">
      <c r="A2355" t="s">
        <v>8670</v>
      </c>
      <c r="I2355" s="1"/>
    </row>
    <row r="2356" spans="1:9" x14ac:dyDescent="0.25">
      <c r="A2356" t="s">
        <v>9203</v>
      </c>
      <c r="I2356" s="1"/>
    </row>
    <row r="2357" spans="1:9" x14ac:dyDescent="0.25">
      <c r="A2357" t="s">
        <v>9826</v>
      </c>
      <c r="I2357" s="1"/>
    </row>
    <row r="2358" spans="1:9" x14ac:dyDescent="0.25">
      <c r="A2358" t="s">
        <v>10270</v>
      </c>
      <c r="I2358" s="1"/>
    </row>
    <row r="2359" spans="1:9" x14ac:dyDescent="0.25">
      <c r="A2359" t="s">
        <v>9609</v>
      </c>
      <c r="I2359" s="1"/>
    </row>
    <row r="2360" spans="1:9" x14ac:dyDescent="0.25">
      <c r="A2360" t="s">
        <v>9405</v>
      </c>
      <c r="I2360" s="1"/>
    </row>
    <row r="2361" spans="1:9" x14ac:dyDescent="0.25">
      <c r="A2361" t="s">
        <v>8954</v>
      </c>
      <c r="I2361" s="1"/>
    </row>
    <row r="2362" spans="1:9" x14ac:dyDescent="0.25">
      <c r="A2362" t="s">
        <v>7051</v>
      </c>
      <c r="I2362" s="1"/>
    </row>
    <row r="2363" spans="1:9" x14ac:dyDescent="0.25">
      <c r="A2363" t="s">
        <v>8748</v>
      </c>
      <c r="I2363" s="1"/>
    </row>
    <row r="2364" spans="1:9" x14ac:dyDescent="0.25">
      <c r="A2364" t="s">
        <v>8854</v>
      </c>
      <c r="I2364" s="1"/>
    </row>
    <row r="2365" spans="1:9" x14ac:dyDescent="0.25">
      <c r="A2365" t="s">
        <v>9835</v>
      </c>
      <c r="I2365" s="1"/>
    </row>
    <row r="2366" spans="1:9" x14ac:dyDescent="0.25">
      <c r="A2366" t="s">
        <v>8583</v>
      </c>
      <c r="I2366" s="1"/>
    </row>
    <row r="2367" spans="1:9" x14ac:dyDescent="0.25">
      <c r="A2367" t="s">
        <v>8567</v>
      </c>
      <c r="I2367" s="1"/>
    </row>
    <row r="2368" spans="1:9" x14ac:dyDescent="0.25">
      <c r="A2368" t="s">
        <v>10115</v>
      </c>
      <c r="I2368" s="1"/>
    </row>
    <row r="2369" spans="1:9" x14ac:dyDescent="0.25">
      <c r="A2369" t="s">
        <v>8342</v>
      </c>
      <c r="I2369" s="1"/>
    </row>
    <row r="2370" spans="1:9" x14ac:dyDescent="0.25">
      <c r="A2370" t="s">
        <v>9721</v>
      </c>
      <c r="I2370" s="1"/>
    </row>
    <row r="2371" spans="1:9" x14ac:dyDescent="0.25">
      <c r="A2371" t="s">
        <v>9093</v>
      </c>
      <c r="I2371" s="1"/>
    </row>
    <row r="2372" spans="1:9" x14ac:dyDescent="0.25">
      <c r="A2372" t="s">
        <v>8323</v>
      </c>
      <c r="I2372" s="1"/>
    </row>
    <row r="2373" spans="1:9" x14ac:dyDescent="0.25">
      <c r="A2373" t="s">
        <v>9035</v>
      </c>
      <c r="I2373" s="1"/>
    </row>
    <row r="2374" spans="1:9" x14ac:dyDescent="0.25">
      <c r="A2374" t="s">
        <v>9500</v>
      </c>
      <c r="I2374" s="1"/>
    </row>
    <row r="2375" spans="1:9" x14ac:dyDescent="0.25">
      <c r="A2375" t="s">
        <v>8413</v>
      </c>
      <c r="I2375" s="1"/>
    </row>
    <row r="2376" spans="1:9" x14ac:dyDescent="0.25">
      <c r="A2376" t="s">
        <v>9419</v>
      </c>
      <c r="I2376" s="1"/>
    </row>
    <row r="2377" spans="1:9" x14ac:dyDescent="0.25">
      <c r="A2377" t="s">
        <v>8235</v>
      </c>
      <c r="I2377" s="1"/>
    </row>
    <row r="2378" spans="1:9" x14ac:dyDescent="0.25">
      <c r="A2378" t="s">
        <v>8541</v>
      </c>
      <c r="I2378" s="1"/>
    </row>
    <row r="2379" spans="1:9" x14ac:dyDescent="0.25">
      <c r="A2379" t="s">
        <v>8090</v>
      </c>
      <c r="I2379" s="1"/>
    </row>
    <row r="2380" spans="1:9" x14ac:dyDescent="0.25">
      <c r="A2380" t="s">
        <v>8937</v>
      </c>
      <c r="I2380" s="1"/>
    </row>
    <row r="2381" spans="1:9" x14ac:dyDescent="0.25">
      <c r="A2381" t="s">
        <v>9309</v>
      </c>
      <c r="I2381" s="1"/>
    </row>
    <row r="2382" spans="1:9" x14ac:dyDescent="0.25">
      <c r="A2382" t="s">
        <v>9429</v>
      </c>
      <c r="I2382" s="1"/>
    </row>
    <row r="2383" spans="1:9" x14ac:dyDescent="0.25">
      <c r="A2383" t="s">
        <v>9618</v>
      </c>
      <c r="I2383" s="1"/>
    </row>
    <row r="2384" spans="1:9" x14ac:dyDescent="0.25">
      <c r="A2384" t="s">
        <v>8137</v>
      </c>
      <c r="I2384" s="1"/>
    </row>
    <row r="2385" spans="1:9" x14ac:dyDescent="0.25">
      <c r="A2385" t="s">
        <v>9427</v>
      </c>
      <c r="I2385" s="1"/>
    </row>
    <row r="2386" spans="1:9" x14ac:dyDescent="0.25">
      <c r="A2386" t="s">
        <v>9253</v>
      </c>
      <c r="I2386" s="1"/>
    </row>
    <row r="2387" spans="1:9" x14ac:dyDescent="0.25">
      <c r="A2387" t="s">
        <v>8285</v>
      </c>
      <c r="I2387" s="1"/>
    </row>
    <row r="2388" spans="1:9" x14ac:dyDescent="0.25">
      <c r="A2388" t="s">
        <v>9452</v>
      </c>
      <c r="I2388" s="1"/>
    </row>
    <row r="2389" spans="1:9" x14ac:dyDescent="0.25">
      <c r="A2389" t="s">
        <v>9779</v>
      </c>
      <c r="I2389" s="1"/>
    </row>
    <row r="2390" spans="1:9" x14ac:dyDescent="0.25">
      <c r="A2390" t="s">
        <v>9361</v>
      </c>
      <c r="I2390" s="1"/>
    </row>
    <row r="2391" spans="1:9" x14ac:dyDescent="0.25">
      <c r="A2391" t="s">
        <v>8814</v>
      </c>
      <c r="I2391" s="1"/>
    </row>
    <row r="2392" spans="1:9" x14ac:dyDescent="0.25">
      <c r="A2392" t="s">
        <v>9339</v>
      </c>
      <c r="I2392" s="1"/>
    </row>
    <row r="2393" spans="1:9" x14ac:dyDescent="0.25">
      <c r="A2393" t="s">
        <v>9620</v>
      </c>
      <c r="I2393" s="1"/>
    </row>
    <row r="2394" spans="1:9" x14ac:dyDescent="0.25">
      <c r="A2394" t="s">
        <v>9646</v>
      </c>
      <c r="I2394" s="1"/>
    </row>
    <row r="2395" spans="1:9" x14ac:dyDescent="0.25">
      <c r="A2395" t="s">
        <v>9067</v>
      </c>
      <c r="I2395" s="1"/>
    </row>
    <row r="2396" spans="1:9" x14ac:dyDescent="0.25">
      <c r="A2396" t="s">
        <v>9023</v>
      </c>
      <c r="I2396" s="1"/>
    </row>
    <row r="2397" spans="1:9" x14ac:dyDescent="0.25">
      <c r="A2397" t="s">
        <v>8896</v>
      </c>
      <c r="I2397" s="1"/>
    </row>
    <row r="2398" spans="1:9" x14ac:dyDescent="0.25">
      <c r="A2398" t="s">
        <v>10021</v>
      </c>
      <c r="I2398" s="1"/>
    </row>
    <row r="2399" spans="1:9" x14ac:dyDescent="0.25">
      <c r="A2399" t="s">
        <v>10205</v>
      </c>
      <c r="I2399" s="1"/>
    </row>
    <row r="2400" spans="1:9" x14ac:dyDescent="0.25">
      <c r="A2400" t="s">
        <v>8255</v>
      </c>
      <c r="I2400" s="1"/>
    </row>
    <row r="2401" spans="1:9" x14ac:dyDescent="0.25">
      <c r="A2401" t="s">
        <v>8156</v>
      </c>
      <c r="I2401" s="1"/>
    </row>
    <row r="2402" spans="1:9" x14ac:dyDescent="0.25">
      <c r="A2402" t="s">
        <v>8724</v>
      </c>
      <c r="I2402" s="1"/>
    </row>
    <row r="2403" spans="1:9" x14ac:dyDescent="0.25">
      <c r="A2403" t="s">
        <v>10064</v>
      </c>
      <c r="I2403" s="1"/>
    </row>
    <row r="2404" spans="1:9" x14ac:dyDescent="0.25">
      <c r="A2404" t="s">
        <v>9416</v>
      </c>
      <c r="I2404" s="1"/>
    </row>
    <row r="2405" spans="1:9" x14ac:dyDescent="0.25">
      <c r="A2405" t="s">
        <v>8181</v>
      </c>
      <c r="I2405" s="1"/>
    </row>
    <row r="2406" spans="1:9" x14ac:dyDescent="0.25">
      <c r="A2406" t="s">
        <v>10374</v>
      </c>
      <c r="I2406" s="1"/>
    </row>
    <row r="2407" spans="1:9" x14ac:dyDescent="0.25">
      <c r="A2407" t="s">
        <v>9311</v>
      </c>
      <c r="I2407" s="1"/>
    </row>
    <row r="2408" spans="1:9" x14ac:dyDescent="0.25">
      <c r="A2408" t="s">
        <v>9098</v>
      </c>
      <c r="I2408" s="1"/>
    </row>
    <row r="2409" spans="1:9" x14ac:dyDescent="0.25">
      <c r="A2409" t="s">
        <v>8217</v>
      </c>
      <c r="I2409" s="1"/>
    </row>
    <row r="2410" spans="1:9" x14ac:dyDescent="0.25">
      <c r="A2410" t="s">
        <v>10027</v>
      </c>
      <c r="I2410" s="1"/>
    </row>
    <row r="2411" spans="1:9" x14ac:dyDescent="0.25">
      <c r="A2411" t="s">
        <v>9330</v>
      </c>
      <c r="I2411" s="1"/>
    </row>
    <row r="2412" spans="1:9" x14ac:dyDescent="0.25">
      <c r="A2412" t="s">
        <v>8094</v>
      </c>
      <c r="I2412" s="1"/>
    </row>
    <row r="2413" spans="1:9" x14ac:dyDescent="0.25">
      <c r="A2413" t="s">
        <v>10077</v>
      </c>
      <c r="I2413" s="1"/>
    </row>
    <row r="2414" spans="1:9" x14ac:dyDescent="0.25">
      <c r="A2414" t="s">
        <v>6898</v>
      </c>
      <c r="I2414" s="1"/>
    </row>
    <row r="2415" spans="1:9" x14ac:dyDescent="0.25">
      <c r="A2415" t="s">
        <v>8297</v>
      </c>
      <c r="I2415" s="1"/>
    </row>
    <row r="2416" spans="1:9" x14ac:dyDescent="0.25">
      <c r="A2416" t="s">
        <v>8881</v>
      </c>
      <c r="I2416" s="1"/>
    </row>
    <row r="2417" spans="1:9" x14ac:dyDescent="0.25">
      <c r="A2417" t="s">
        <v>9236</v>
      </c>
      <c r="I2417" s="1"/>
    </row>
    <row r="2418" spans="1:9" x14ac:dyDescent="0.25">
      <c r="A2418" t="s">
        <v>7084</v>
      </c>
      <c r="I2418" s="1"/>
    </row>
    <row r="2419" spans="1:9" x14ac:dyDescent="0.25">
      <c r="A2419" t="s">
        <v>9927</v>
      </c>
      <c r="I2419" s="1"/>
    </row>
    <row r="2420" spans="1:9" x14ac:dyDescent="0.25">
      <c r="A2420" t="s">
        <v>8511</v>
      </c>
      <c r="I2420" s="1"/>
    </row>
    <row r="2421" spans="1:9" x14ac:dyDescent="0.25">
      <c r="A2421" t="s">
        <v>9008</v>
      </c>
      <c r="I2421" s="1"/>
    </row>
    <row r="2422" spans="1:9" x14ac:dyDescent="0.25">
      <c r="A2422" t="s">
        <v>9883</v>
      </c>
      <c r="I2422" s="1"/>
    </row>
    <row r="2423" spans="1:9" x14ac:dyDescent="0.25">
      <c r="A2423" t="s">
        <v>8189</v>
      </c>
      <c r="I2423" s="1"/>
    </row>
    <row r="2424" spans="1:9" x14ac:dyDescent="0.25">
      <c r="A2424" t="s">
        <v>9224</v>
      </c>
      <c r="I2424" s="1"/>
    </row>
    <row r="2425" spans="1:9" x14ac:dyDescent="0.25">
      <c r="A2425" t="s">
        <v>10303</v>
      </c>
      <c r="I2425" s="1"/>
    </row>
    <row r="2426" spans="1:9" x14ac:dyDescent="0.25">
      <c r="A2426" t="s">
        <v>10042</v>
      </c>
      <c r="I2426" s="1"/>
    </row>
    <row r="2427" spans="1:9" x14ac:dyDescent="0.25">
      <c r="A2427" t="s">
        <v>8566</v>
      </c>
      <c r="I2427" s="1"/>
    </row>
    <row r="2428" spans="1:9" x14ac:dyDescent="0.25">
      <c r="A2428" t="s">
        <v>8459</v>
      </c>
      <c r="I2428" s="1"/>
    </row>
    <row r="2429" spans="1:9" x14ac:dyDescent="0.25">
      <c r="A2429" t="s">
        <v>7074</v>
      </c>
      <c r="I2429" s="1"/>
    </row>
    <row r="2430" spans="1:9" x14ac:dyDescent="0.25">
      <c r="A2430" t="s">
        <v>8558</v>
      </c>
      <c r="I2430" s="1"/>
    </row>
    <row r="2431" spans="1:9" x14ac:dyDescent="0.25">
      <c r="A2431" t="s">
        <v>9688</v>
      </c>
      <c r="I2431" s="1"/>
    </row>
    <row r="2432" spans="1:9" x14ac:dyDescent="0.25">
      <c r="A2432" t="s">
        <v>9967</v>
      </c>
      <c r="I2432" s="1"/>
    </row>
    <row r="2433" spans="1:9" x14ac:dyDescent="0.25">
      <c r="A2433" t="s">
        <v>9343</v>
      </c>
      <c r="I2433" s="1"/>
    </row>
    <row r="2434" spans="1:9" x14ac:dyDescent="0.25">
      <c r="A2434" t="s">
        <v>8321</v>
      </c>
      <c r="I2434" s="1"/>
    </row>
    <row r="2435" spans="1:9" x14ac:dyDescent="0.25">
      <c r="A2435" t="s">
        <v>8407</v>
      </c>
      <c r="I2435" s="1"/>
    </row>
    <row r="2436" spans="1:9" x14ac:dyDescent="0.25">
      <c r="A2436" t="s">
        <v>8960</v>
      </c>
      <c r="I2436" s="1"/>
    </row>
    <row r="2437" spans="1:9" x14ac:dyDescent="0.25">
      <c r="A2437" t="s">
        <v>8506</v>
      </c>
      <c r="I2437" s="1"/>
    </row>
    <row r="2438" spans="1:9" x14ac:dyDescent="0.25">
      <c r="A2438" t="s">
        <v>9324</v>
      </c>
      <c r="I2438" s="1"/>
    </row>
    <row r="2439" spans="1:9" x14ac:dyDescent="0.25">
      <c r="A2439" t="s">
        <v>9179</v>
      </c>
      <c r="I2439" s="1"/>
    </row>
    <row r="2440" spans="1:9" x14ac:dyDescent="0.25">
      <c r="A2440" t="s">
        <v>9002</v>
      </c>
      <c r="I2440" s="1"/>
    </row>
    <row r="2441" spans="1:9" x14ac:dyDescent="0.25">
      <c r="A2441" t="s">
        <v>10227</v>
      </c>
      <c r="I2441" s="1"/>
    </row>
    <row r="2442" spans="1:9" x14ac:dyDescent="0.25">
      <c r="A2442" t="s">
        <v>9571</v>
      </c>
      <c r="I2442" s="1"/>
    </row>
    <row r="2443" spans="1:9" x14ac:dyDescent="0.25">
      <c r="A2443" t="s">
        <v>8822</v>
      </c>
      <c r="I2443" s="1"/>
    </row>
    <row r="2444" spans="1:9" x14ac:dyDescent="0.25">
      <c r="A2444" t="s">
        <v>9303</v>
      </c>
      <c r="I2444" s="1"/>
    </row>
    <row r="2445" spans="1:9" x14ac:dyDescent="0.25">
      <c r="A2445" t="s">
        <v>9820</v>
      </c>
      <c r="I2445" s="1"/>
    </row>
    <row r="2446" spans="1:9" x14ac:dyDescent="0.25">
      <c r="A2446" t="s">
        <v>9077</v>
      </c>
      <c r="I2446" s="1"/>
    </row>
    <row r="2447" spans="1:9" x14ac:dyDescent="0.25">
      <c r="A2447" t="s">
        <v>8087</v>
      </c>
      <c r="I2447" s="1"/>
    </row>
    <row r="2448" spans="1:9" x14ac:dyDescent="0.25">
      <c r="A2448" t="s">
        <v>8119</v>
      </c>
      <c r="I2448" s="1"/>
    </row>
    <row r="2449" spans="1:9" x14ac:dyDescent="0.25">
      <c r="A2449" t="s">
        <v>8488</v>
      </c>
      <c r="I2449" s="1"/>
    </row>
    <row r="2450" spans="1:9" x14ac:dyDescent="0.25">
      <c r="A2450" t="s">
        <v>9530</v>
      </c>
      <c r="I2450" s="1"/>
    </row>
    <row r="2451" spans="1:9" x14ac:dyDescent="0.25">
      <c r="A2451" t="s">
        <v>10398</v>
      </c>
      <c r="I2451" s="1"/>
    </row>
    <row r="2452" spans="1:9" x14ac:dyDescent="0.25">
      <c r="A2452" t="s">
        <v>9310</v>
      </c>
      <c r="I2452" s="1"/>
    </row>
    <row r="2453" spans="1:9" x14ac:dyDescent="0.25">
      <c r="A2453" t="s">
        <v>9592</v>
      </c>
      <c r="I2453" s="1"/>
    </row>
    <row r="2454" spans="1:9" x14ac:dyDescent="0.25">
      <c r="A2454" t="s">
        <v>9318</v>
      </c>
      <c r="I2454" s="1"/>
    </row>
    <row r="2455" spans="1:9" x14ac:dyDescent="0.25">
      <c r="A2455" t="s">
        <v>9112</v>
      </c>
      <c r="I2455" s="1"/>
    </row>
    <row r="2456" spans="1:9" x14ac:dyDescent="0.25">
      <c r="A2456" t="s">
        <v>9252</v>
      </c>
      <c r="I2456" s="1"/>
    </row>
    <row r="2457" spans="1:9" x14ac:dyDescent="0.25">
      <c r="A2457" t="s">
        <v>9815</v>
      </c>
      <c r="I2457" s="1"/>
    </row>
    <row r="2458" spans="1:9" x14ac:dyDescent="0.25">
      <c r="A2458" t="s">
        <v>9128</v>
      </c>
      <c r="I2458" s="1"/>
    </row>
    <row r="2459" spans="1:9" x14ac:dyDescent="0.25">
      <c r="A2459" t="s">
        <v>8657</v>
      </c>
      <c r="I2459" s="1"/>
    </row>
    <row r="2460" spans="1:9" x14ac:dyDescent="0.25">
      <c r="A2460" t="s">
        <v>7063</v>
      </c>
      <c r="I2460" s="1"/>
    </row>
    <row r="2461" spans="1:9" x14ac:dyDescent="0.25">
      <c r="A2461" t="s">
        <v>9270</v>
      </c>
      <c r="I2461" s="1"/>
    </row>
    <row r="2462" spans="1:9" x14ac:dyDescent="0.25">
      <c r="A2462" t="s">
        <v>9559</v>
      </c>
      <c r="I2462" s="1"/>
    </row>
    <row r="2463" spans="1:9" x14ac:dyDescent="0.25">
      <c r="A2463" t="s">
        <v>8644</v>
      </c>
      <c r="I2463" s="1"/>
    </row>
    <row r="2464" spans="1:9" x14ac:dyDescent="0.25">
      <c r="A2464" t="s">
        <v>10164</v>
      </c>
      <c r="I2464" s="1"/>
    </row>
    <row r="2465" spans="1:9" x14ac:dyDescent="0.25">
      <c r="A2465" t="s">
        <v>6845</v>
      </c>
      <c r="I2465" s="1"/>
    </row>
    <row r="2466" spans="1:9" x14ac:dyDescent="0.25">
      <c r="A2466" t="s">
        <v>8576</v>
      </c>
      <c r="I2466" s="1"/>
    </row>
    <row r="2467" spans="1:9" x14ac:dyDescent="0.25">
      <c r="A2467" t="s">
        <v>8578</v>
      </c>
      <c r="I2467" s="1"/>
    </row>
    <row r="2468" spans="1:9" x14ac:dyDescent="0.25">
      <c r="A2468" t="s">
        <v>9519</v>
      </c>
      <c r="I2468" s="1"/>
    </row>
    <row r="2469" spans="1:9" x14ac:dyDescent="0.25">
      <c r="A2469" t="s">
        <v>8457</v>
      </c>
      <c r="I2469" s="1"/>
    </row>
    <row r="2470" spans="1:9" x14ac:dyDescent="0.25">
      <c r="A2470" t="s">
        <v>9250</v>
      </c>
      <c r="I2470" s="1"/>
    </row>
    <row r="2471" spans="1:9" x14ac:dyDescent="0.25">
      <c r="A2471" t="s">
        <v>10022</v>
      </c>
      <c r="I2471" s="1"/>
    </row>
    <row r="2472" spans="1:9" x14ac:dyDescent="0.25">
      <c r="A2472" t="s">
        <v>8514</v>
      </c>
      <c r="I2472" s="1"/>
    </row>
    <row r="2473" spans="1:9" x14ac:dyDescent="0.25">
      <c r="A2473" t="s">
        <v>9047</v>
      </c>
      <c r="I2473" s="1"/>
    </row>
    <row r="2474" spans="1:9" x14ac:dyDescent="0.25">
      <c r="A2474" t="s">
        <v>8675</v>
      </c>
      <c r="I2474" s="1"/>
    </row>
    <row r="2475" spans="1:9" x14ac:dyDescent="0.25">
      <c r="A2475" t="s">
        <v>9735</v>
      </c>
      <c r="I2475" s="1"/>
    </row>
    <row r="2476" spans="1:9" x14ac:dyDescent="0.25">
      <c r="A2476" t="s">
        <v>9697</v>
      </c>
      <c r="I2476" s="1"/>
    </row>
    <row r="2477" spans="1:9" x14ac:dyDescent="0.25">
      <c r="A2477" t="s">
        <v>10089</v>
      </c>
      <c r="I2477" s="1"/>
    </row>
    <row r="2478" spans="1:9" x14ac:dyDescent="0.25">
      <c r="A2478" t="s">
        <v>10030</v>
      </c>
      <c r="I2478" s="1"/>
    </row>
    <row r="2479" spans="1:9" x14ac:dyDescent="0.25">
      <c r="A2479" t="s">
        <v>8325</v>
      </c>
      <c r="I2479" s="1"/>
    </row>
    <row r="2480" spans="1:9" x14ac:dyDescent="0.25">
      <c r="A2480" t="s">
        <v>5511</v>
      </c>
      <c r="I2480" s="1"/>
    </row>
    <row r="2481" spans="1:9" x14ac:dyDescent="0.25">
      <c r="A2481" t="s">
        <v>10159</v>
      </c>
      <c r="I2481" s="1"/>
    </row>
    <row r="2482" spans="1:9" x14ac:dyDescent="0.25">
      <c r="A2482" t="s">
        <v>8464</v>
      </c>
      <c r="I2482" s="1"/>
    </row>
    <row r="2483" spans="1:9" x14ac:dyDescent="0.25">
      <c r="A2483" t="s">
        <v>8741</v>
      </c>
      <c r="I2483" s="1"/>
    </row>
    <row r="2484" spans="1:9" x14ac:dyDescent="0.25">
      <c r="A2484" t="s">
        <v>10174</v>
      </c>
      <c r="I2484" s="1"/>
    </row>
    <row r="2485" spans="1:9" x14ac:dyDescent="0.25">
      <c r="A2485" t="s">
        <v>9984</v>
      </c>
      <c r="I2485" s="1"/>
    </row>
    <row r="2486" spans="1:9" x14ac:dyDescent="0.25">
      <c r="A2486" t="s">
        <v>8760</v>
      </c>
      <c r="I2486" s="1"/>
    </row>
    <row r="2487" spans="1:9" x14ac:dyDescent="0.25">
      <c r="A2487" t="s">
        <v>9485</v>
      </c>
      <c r="I2487" s="1"/>
    </row>
    <row r="2488" spans="1:9" x14ac:dyDescent="0.25">
      <c r="A2488" t="s">
        <v>9923</v>
      </c>
      <c r="I2488" s="1"/>
    </row>
    <row r="2489" spans="1:9" x14ac:dyDescent="0.25">
      <c r="A2489" t="s">
        <v>8409</v>
      </c>
      <c r="I2489" s="1"/>
    </row>
    <row r="2490" spans="1:9" x14ac:dyDescent="0.25">
      <c r="A2490" t="s">
        <v>8781</v>
      </c>
      <c r="I2490" s="1"/>
    </row>
    <row r="2491" spans="1:9" x14ac:dyDescent="0.25">
      <c r="A2491" t="s">
        <v>8282</v>
      </c>
      <c r="I2491" s="1"/>
    </row>
    <row r="2492" spans="1:9" x14ac:dyDescent="0.25">
      <c r="A2492" t="s">
        <v>9018</v>
      </c>
      <c r="I2492" s="1"/>
    </row>
    <row r="2493" spans="1:9" x14ac:dyDescent="0.25">
      <c r="A2493" t="s">
        <v>5513</v>
      </c>
      <c r="I2493" s="1"/>
    </row>
    <row r="2494" spans="1:9" x14ac:dyDescent="0.25">
      <c r="A2494" t="s">
        <v>8923</v>
      </c>
      <c r="I2494" s="1"/>
    </row>
    <row r="2495" spans="1:9" x14ac:dyDescent="0.25">
      <c r="A2495" t="s">
        <v>10285</v>
      </c>
      <c r="I2495" s="1"/>
    </row>
    <row r="2496" spans="1:9" x14ac:dyDescent="0.25">
      <c r="A2496" t="s">
        <v>10213</v>
      </c>
      <c r="I2496" s="1"/>
    </row>
    <row r="2497" spans="1:9" x14ac:dyDescent="0.25">
      <c r="A2497" t="s">
        <v>9469</v>
      </c>
      <c r="I2497" s="1"/>
    </row>
    <row r="2498" spans="1:9" x14ac:dyDescent="0.25">
      <c r="A2498" t="s">
        <v>10004</v>
      </c>
      <c r="I2498" s="1"/>
    </row>
    <row r="2499" spans="1:9" x14ac:dyDescent="0.25">
      <c r="A2499" t="s">
        <v>8490</v>
      </c>
      <c r="I2499" s="1"/>
    </row>
    <row r="2500" spans="1:9" x14ac:dyDescent="0.25">
      <c r="A2500" t="s">
        <v>8391</v>
      </c>
      <c r="I2500" s="1"/>
    </row>
    <row r="2501" spans="1:9" x14ac:dyDescent="0.25">
      <c r="A2501" t="s">
        <v>9235</v>
      </c>
      <c r="I2501" s="1"/>
    </row>
    <row r="2502" spans="1:9" x14ac:dyDescent="0.25">
      <c r="A2502" t="s">
        <v>10149</v>
      </c>
      <c r="I2502" s="1"/>
    </row>
    <row r="2503" spans="1:9" x14ac:dyDescent="0.25">
      <c r="A2503" t="s">
        <v>8710</v>
      </c>
      <c r="I2503" s="1"/>
    </row>
    <row r="2504" spans="1:9" x14ac:dyDescent="0.25">
      <c r="A2504" t="s">
        <v>9727</v>
      </c>
      <c r="I2504" s="1"/>
    </row>
    <row r="2505" spans="1:9" x14ac:dyDescent="0.25">
      <c r="A2505" t="s">
        <v>8942</v>
      </c>
      <c r="I2505" s="1"/>
    </row>
    <row r="2506" spans="1:9" x14ac:dyDescent="0.25">
      <c r="A2506" t="s">
        <v>9194</v>
      </c>
      <c r="I2506" s="1"/>
    </row>
    <row r="2507" spans="1:9" x14ac:dyDescent="0.25">
      <c r="A2507" t="s">
        <v>6230</v>
      </c>
      <c r="I2507" s="1"/>
    </row>
    <row r="2508" spans="1:9" x14ac:dyDescent="0.25">
      <c r="A2508" t="s">
        <v>6983</v>
      </c>
      <c r="I2508" s="1"/>
    </row>
    <row r="2509" spans="1:9" x14ac:dyDescent="0.25">
      <c r="A2509" t="s">
        <v>7054</v>
      </c>
      <c r="I2509" s="1"/>
    </row>
    <row r="2510" spans="1:9" x14ac:dyDescent="0.25">
      <c r="A2510" t="s">
        <v>8826</v>
      </c>
      <c r="I2510" s="1"/>
    </row>
    <row r="2511" spans="1:9" x14ac:dyDescent="0.25">
      <c r="A2511" t="s">
        <v>10171</v>
      </c>
      <c r="I2511" s="1"/>
    </row>
    <row r="2512" spans="1:9" x14ac:dyDescent="0.25">
      <c r="A2512" t="s">
        <v>8813</v>
      </c>
      <c r="I2512" s="1"/>
    </row>
    <row r="2513" spans="1:9" x14ac:dyDescent="0.25">
      <c r="A2513" t="s">
        <v>9918</v>
      </c>
      <c r="I2513" s="1"/>
    </row>
    <row r="2514" spans="1:9" x14ac:dyDescent="0.25">
      <c r="A2514" t="s">
        <v>9286</v>
      </c>
      <c r="I2514" s="1"/>
    </row>
    <row r="2515" spans="1:9" x14ac:dyDescent="0.25">
      <c r="A2515" t="s">
        <v>9713</v>
      </c>
      <c r="I2515" s="1"/>
    </row>
    <row r="2516" spans="1:9" x14ac:dyDescent="0.25">
      <c r="A2516" t="s">
        <v>7125</v>
      </c>
      <c r="I2516" s="1"/>
    </row>
    <row r="2517" spans="1:9" x14ac:dyDescent="0.25">
      <c r="A2517" t="s">
        <v>8876</v>
      </c>
      <c r="I2517" s="1"/>
    </row>
    <row r="2518" spans="1:9" x14ac:dyDescent="0.25">
      <c r="A2518" t="s">
        <v>10276</v>
      </c>
      <c r="I2518" s="1"/>
    </row>
    <row r="2519" spans="1:9" x14ac:dyDescent="0.25">
      <c r="A2519" t="s">
        <v>10124</v>
      </c>
      <c r="I2519" s="1"/>
    </row>
    <row r="2520" spans="1:9" x14ac:dyDescent="0.25">
      <c r="A2520" t="s">
        <v>9464</v>
      </c>
      <c r="I2520" s="1"/>
    </row>
    <row r="2521" spans="1:9" x14ac:dyDescent="0.25">
      <c r="A2521" t="s">
        <v>10111</v>
      </c>
      <c r="I2521" s="1"/>
    </row>
    <row r="2522" spans="1:9" x14ac:dyDescent="0.25">
      <c r="A2522" t="s">
        <v>9981</v>
      </c>
      <c r="I2522" s="1"/>
    </row>
    <row r="2523" spans="1:9" x14ac:dyDescent="0.25">
      <c r="A2523" t="s">
        <v>8730</v>
      </c>
      <c r="I2523" s="1"/>
    </row>
    <row r="2524" spans="1:9" x14ac:dyDescent="0.25">
      <c r="A2524" t="s">
        <v>8927</v>
      </c>
      <c r="I2524" s="1"/>
    </row>
    <row r="2525" spans="1:9" x14ac:dyDescent="0.25">
      <c r="A2525" t="s">
        <v>8426</v>
      </c>
      <c r="I2525" s="1"/>
    </row>
    <row r="2526" spans="1:9" x14ac:dyDescent="0.25">
      <c r="A2526" t="s">
        <v>9059</v>
      </c>
      <c r="I2526" s="1"/>
    </row>
    <row r="2527" spans="1:9" x14ac:dyDescent="0.25">
      <c r="A2527" t="s">
        <v>8756</v>
      </c>
      <c r="I2527" s="1"/>
    </row>
    <row r="2528" spans="1:9" x14ac:dyDescent="0.25">
      <c r="A2528" t="s">
        <v>8669</v>
      </c>
      <c r="I2528" s="1"/>
    </row>
    <row r="2529" spans="1:9" x14ac:dyDescent="0.25">
      <c r="A2529" t="s">
        <v>10015</v>
      </c>
      <c r="I2529" s="1"/>
    </row>
    <row r="2530" spans="1:9" x14ac:dyDescent="0.25">
      <c r="A2530" t="s">
        <v>8193</v>
      </c>
      <c r="I2530" s="1"/>
    </row>
    <row r="2531" spans="1:9" x14ac:dyDescent="0.25">
      <c r="A2531" t="s">
        <v>6886</v>
      </c>
      <c r="I2531" s="1"/>
    </row>
    <row r="2532" spans="1:9" x14ac:dyDescent="0.25">
      <c r="A2532" t="s">
        <v>8348</v>
      </c>
      <c r="I2532" s="1"/>
    </row>
    <row r="2533" spans="1:9" x14ac:dyDescent="0.25">
      <c r="A2533" t="s">
        <v>9838</v>
      </c>
      <c r="I2533" s="1"/>
    </row>
    <row r="2534" spans="1:9" x14ac:dyDescent="0.25">
      <c r="A2534" t="s">
        <v>9860</v>
      </c>
      <c r="I2534" s="1"/>
    </row>
    <row r="2535" spans="1:9" x14ac:dyDescent="0.25">
      <c r="A2535" t="s">
        <v>9418</v>
      </c>
      <c r="I2535" s="1"/>
    </row>
    <row r="2536" spans="1:9" x14ac:dyDescent="0.25">
      <c r="A2536" t="s">
        <v>9547</v>
      </c>
      <c r="I2536" s="1"/>
    </row>
    <row r="2537" spans="1:9" x14ac:dyDescent="0.25">
      <c r="A2537" t="s">
        <v>8623</v>
      </c>
      <c r="I2537" s="1"/>
    </row>
    <row r="2538" spans="1:9" x14ac:dyDescent="0.25">
      <c r="A2538" t="s">
        <v>8885</v>
      </c>
      <c r="I2538" s="1"/>
    </row>
    <row r="2539" spans="1:9" x14ac:dyDescent="0.25">
      <c r="A2539" t="s">
        <v>6741</v>
      </c>
      <c r="I2539" s="1"/>
    </row>
    <row r="2540" spans="1:9" x14ac:dyDescent="0.25">
      <c r="A2540" t="s">
        <v>6795</v>
      </c>
      <c r="I2540" s="1"/>
    </row>
    <row r="2541" spans="1:9" x14ac:dyDescent="0.25">
      <c r="A2541" t="s">
        <v>10071</v>
      </c>
      <c r="I2541" s="1"/>
    </row>
    <row r="2542" spans="1:9" x14ac:dyDescent="0.25">
      <c r="A2542" t="s">
        <v>10250</v>
      </c>
      <c r="I2542" s="1"/>
    </row>
    <row r="2543" spans="1:9" x14ac:dyDescent="0.25">
      <c r="A2543" t="s">
        <v>9855</v>
      </c>
      <c r="I2543" s="1"/>
    </row>
    <row r="2544" spans="1:9" x14ac:dyDescent="0.25">
      <c r="A2544" t="s">
        <v>8435</v>
      </c>
      <c r="I2544" s="1"/>
    </row>
    <row r="2545" spans="1:9" x14ac:dyDescent="0.25">
      <c r="A2545" t="s">
        <v>8899</v>
      </c>
      <c r="I2545" s="1"/>
    </row>
    <row r="2546" spans="1:9" x14ac:dyDescent="0.25">
      <c r="A2546" t="s">
        <v>8914</v>
      </c>
      <c r="I2546" s="1"/>
    </row>
    <row r="2547" spans="1:9" x14ac:dyDescent="0.25">
      <c r="A2547" t="s">
        <v>8211</v>
      </c>
      <c r="I2547" s="1"/>
    </row>
    <row r="2548" spans="1:9" x14ac:dyDescent="0.25">
      <c r="A2548" t="s">
        <v>8168</v>
      </c>
      <c r="I2548" s="1"/>
    </row>
    <row r="2549" spans="1:9" x14ac:dyDescent="0.25">
      <c r="A2549" t="s">
        <v>8187</v>
      </c>
      <c r="I2549" s="1"/>
    </row>
    <row r="2550" spans="1:9" x14ac:dyDescent="0.25">
      <c r="A2550" t="s">
        <v>9174</v>
      </c>
      <c r="I2550" s="1"/>
    </row>
    <row r="2551" spans="1:9" x14ac:dyDescent="0.25">
      <c r="A2551" t="s">
        <v>10189</v>
      </c>
      <c r="I2551" s="1"/>
    </row>
    <row r="2552" spans="1:9" x14ac:dyDescent="0.25">
      <c r="A2552" t="s">
        <v>9960</v>
      </c>
      <c r="I2552" s="1"/>
    </row>
    <row r="2553" spans="1:9" x14ac:dyDescent="0.25">
      <c r="A2553" t="s">
        <v>9004</v>
      </c>
      <c r="I2553" s="1"/>
    </row>
    <row r="2554" spans="1:9" x14ac:dyDescent="0.25">
      <c r="A2554" t="s">
        <v>9476</v>
      </c>
      <c r="I2554" s="1"/>
    </row>
    <row r="2555" spans="1:9" x14ac:dyDescent="0.25">
      <c r="A2555" t="s">
        <v>9251</v>
      </c>
      <c r="I2555" s="1"/>
    </row>
    <row r="2556" spans="1:9" x14ac:dyDescent="0.25">
      <c r="A2556" t="s">
        <v>9156</v>
      </c>
      <c r="I2556" s="1"/>
    </row>
    <row r="2557" spans="1:9" x14ac:dyDescent="0.25">
      <c r="A2557" t="s">
        <v>9517</v>
      </c>
      <c r="I2557" s="1"/>
    </row>
    <row r="2558" spans="1:9" x14ac:dyDescent="0.25">
      <c r="A2558" t="s">
        <v>9971</v>
      </c>
      <c r="I2558" s="1"/>
    </row>
    <row r="2559" spans="1:9" x14ac:dyDescent="0.25">
      <c r="A2559" t="s">
        <v>8750</v>
      </c>
      <c r="I2559" s="1"/>
    </row>
    <row r="2560" spans="1:9" x14ac:dyDescent="0.25">
      <c r="A2560" t="s">
        <v>8846</v>
      </c>
      <c r="I2560" s="1"/>
    </row>
    <row r="2561" spans="1:9" x14ac:dyDescent="0.25">
      <c r="A2561" t="s">
        <v>9376</v>
      </c>
      <c r="I2561" s="1"/>
    </row>
    <row r="2562" spans="1:9" x14ac:dyDescent="0.25">
      <c r="A2562" t="s">
        <v>8221</v>
      </c>
      <c r="I2562" s="1"/>
    </row>
    <row r="2563" spans="1:9" x14ac:dyDescent="0.25">
      <c r="A2563" t="s">
        <v>8337</v>
      </c>
    </row>
    <row r="2564" spans="1:9" x14ac:dyDescent="0.25">
      <c r="A2564" t="s">
        <v>9188</v>
      </c>
    </row>
    <row r="2565" spans="1:9" x14ac:dyDescent="0.25">
      <c r="A2565" t="s">
        <v>9881</v>
      </c>
    </row>
    <row r="2566" spans="1:9" x14ac:dyDescent="0.25">
      <c r="A2566" t="s">
        <v>9690</v>
      </c>
    </row>
    <row r="2567" spans="1:9" x14ac:dyDescent="0.25">
      <c r="A2567" t="s">
        <v>9491</v>
      </c>
    </row>
    <row r="2568" spans="1:9" x14ac:dyDescent="0.25">
      <c r="A2568" t="s">
        <v>8522</v>
      </c>
    </row>
    <row r="2569" spans="1:9" x14ac:dyDescent="0.25">
      <c r="A2569" t="s">
        <v>9508</v>
      </c>
    </row>
  </sheetData>
  <autoFilter ref="A11:N2569" xr:uid="{E645C6E5-519E-438C-A0C9-D07C02B58C01}"/>
  <mergeCells count="2">
    <mergeCell ref="A1:K2"/>
    <mergeCell ref="I10:K10"/>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5B2EC-37FD-4E61-B377-729A2F410CAB}">
  <dimension ref="A1:W72"/>
  <sheetViews>
    <sheetView workbookViewId="0">
      <pane ySplit="11" topLeftCell="A12" activePane="bottomLeft" state="frozen"/>
      <selection pane="bottomLeft" activeCell="B20" sqref="B20"/>
    </sheetView>
  </sheetViews>
  <sheetFormatPr defaultRowHeight="15" x14ac:dyDescent="0.25"/>
  <cols>
    <col min="1" max="1" width="23" customWidth="1"/>
    <col min="2" max="2" width="55.5703125" customWidth="1"/>
    <col min="3" max="3" width="18.5703125" customWidth="1"/>
    <col min="9" max="9" width="54.5703125" customWidth="1"/>
    <col min="11" max="11" width="14" bestFit="1" customWidth="1"/>
    <col min="12" max="12" width="54.140625" customWidth="1"/>
  </cols>
  <sheetData>
    <row r="1" spans="1:23" x14ac:dyDescent="0.25">
      <c r="A1" s="42" t="s">
        <v>13765</v>
      </c>
      <c r="B1" s="42"/>
      <c r="C1" s="42"/>
      <c r="D1" s="42"/>
      <c r="E1" s="42"/>
      <c r="F1" s="42"/>
      <c r="G1" s="42"/>
      <c r="H1" s="42"/>
      <c r="I1" s="42"/>
      <c r="J1" s="42"/>
      <c r="K1" s="42"/>
    </row>
    <row r="2" spans="1:23" x14ac:dyDescent="0.25">
      <c r="A2" s="42"/>
      <c r="B2" s="42"/>
      <c r="C2" s="42"/>
      <c r="D2" s="42"/>
      <c r="E2" s="42"/>
      <c r="F2" s="42"/>
      <c r="G2" s="42"/>
      <c r="H2" s="42"/>
      <c r="I2" s="42"/>
      <c r="J2" s="42"/>
      <c r="K2" s="42"/>
    </row>
    <row r="4" spans="1:23" x14ac:dyDescent="0.25">
      <c r="B4" t="s">
        <v>13035</v>
      </c>
      <c r="C4" t="s">
        <v>13036</v>
      </c>
    </row>
    <row r="5" spans="1:23" x14ac:dyDescent="0.25">
      <c r="B5" t="s">
        <v>13037</v>
      </c>
      <c r="C5" t="s">
        <v>13038</v>
      </c>
    </row>
    <row r="6" spans="1:23" x14ac:dyDescent="0.25">
      <c r="B6" t="s">
        <v>13039</v>
      </c>
      <c r="C6" t="s">
        <v>13766</v>
      </c>
    </row>
    <row r="7" spans="1:23" x14ac:dyDescent="0.25">
      <c r="B7" t="s">
        <v>13041</v>
      </c>
      <c r="C7" t="s">
        <v>13042</v>
      </c>
    </row>
    <row r="8" spans="1:23" x14ac:dyDescent="0.25">
      <c r="B8" t="s">
        <v>13043</v>
      </c>
      <c r="C8" t="s">
        <v>13044</v>
      </c>
    </row>
    <row r="9" spans="1:23" x14ac:dyDescent="0.25">
      <c r="B9" t="s">
        <v>13045</v>
      </c>
      <c r="C9" t="s">
        <v>13046</v>
      </c>
    </row>
    <row r="10" spans="1:23" x14ac:dyDescent="0.25">
      <c r="B10" t="s">
        <v>13047</v>
      </c>
      <c r="C10">
        <v>1</v>
      </c>
      <c r="I10" s="43" t="s">
        <v>19048</v>
      </c>
      <c r="J10" s="43"/>
      <c r="K10" s="43"/>
    </row>
    <row r="11" spans="1:23" ht="30" customHeight="1" x14ac:dyDescent="0.25">
      <c r="A11" s="7" t="s">
        <v>13034</v>
      </c>
      <c r="B11" t="s">
        <v>13048</v>
      </c>
      <c r="C11" t="s">
        <v>13049</v>
      </c>
      <c r="D11" t="s">
        <v>13767</v>
      </c>
      <c r="E11" t="s">
        <v>13768</v>
      </c>
      <c r="F11" t="s">
        <v>13769</v>
      </c>
      <c r="G11" t="s">
        <v>13770</v>
      </c>
      <c r="H11" t="s">
        <v>13771</v>
      </c>
      <c r="I11" t="s">
        <v>13411</v>
      </c>
      <c r="J11" s="8" t="s">
        <v>13410</v>
      </c>
      <c r="K11" s="8" t="s">
        <v>13409</v>
      </c>
      <c r="L11" t="s">
        <v>13798</v>
      </c>
    </row>
    <row r="12" spans="1:23" x14ac:dyDescent="0.25">
      <c r="A12" t="s">
        <v>8798</v>
      </c>
      <c r="B12" t="s">
        <v>16434</v>
      </c>
      <c r="C12">
        <v>1</v>
      </c>
      <c r="D12">
        <v>1</v>
      </c>
      <c r="E12">
        <v>0</v>
      </c>
      <c r="F12" t="s">
        <v>10408</v>
      </c>
      <c r="G12" t="s">
        <v>13806</v>
      </c>
      <c r="H12" s="1">
        <v>3.2299999999999998E-3</v>
      </c>
      <c r="I12" t="s">
        <v>19015</v>
      </c>
      <c r="J12" t="e">
        <v>#VALUE!</v>
      </c>
      <c r="K12">
        <v>2.490797477668897</v>
      </c>
      <c r="L12" s="15" t="s">
        <v>16441</v>
      </c>
    </row>
    <row r="13" spans="1:23" x14ac:dyDescent="0.25">
      <c r="A13" t="s">
        <v>8427</v>
      </c>
      <c r="B13" s="14" t="s">
        <v>16435</v>
      </c>
      <c r="C13">
        <v>10</v>
      </c>
      <c r="D13">
        <v>1</v>
      </c>
      <c r="E13">
        <v>0.02</v>
      </c>
      <c r="F13" t="s">
        <v>10408</v>
      </c>
      <c r="G13">
        <v>61.85</v>
      </c>
      <c r="H13" s="1">
        <v>1.7600000000000001E-2</v>
      </c>
      <c r="I13" t="s">
        <v>19016</v>
      </c>
      <c r="J13">
        <v>5.9507016900890077</v>
      </c>
      <c r="K13">
        <v>1.7544873321858498</v>
      </c>
      <c r="L13" t="s">
        <v>13785</v>
      </c>
      <c r="M13" t="s">
        <v>13786</v>
      </c>
      <c r="N13" t="s">
        <v>13787</v>
      </c>
      <c r="O13" t="s">
        <v>13788</v>
      </c>
      <c r="P13" t="s">
        <v>13789</v>
      </c>
      <c r="Q13" t="s">
        <v>13790</v>
      </c>
      <c r="W13" t="s">
        <v>13778</v>
      </c>
    </row>
    <row r="14" spans="1:23" x14ac:dyDescent="0.25">
      <c r="A14" t="s">
        <v>10298</v>
      </c>
      <c r="B14" s="14" t="s">
        <v>16436</v>
      </c>
      <c r="C14">
        <v>10</v>
      </c>
      <c r="D14">
        <v>1</v>
      </c>
      <c r="E14">
        <v>0.02</v>
      </c>
      <c r="F14" t="s">
        <v>10408</v>
      </c>
      <c r="G14">
        <v>61.85</v>
      </c>
      <c r="H14" s="1">
        <v>1.7600000000000001E-2</v>
      </c>
      <c r="I14" t="s">
        <v>19017</v>
      </c>
      <c r="J14">
        <v>5.9507016900890077</v>
      </c>
      <c r="K14">
        <v>1.7544873321858498</v>
      </c>
      <c r="L14" t="s">
        <v>13780</v>
      </c>
      <c r="M14" t="s">
        <v>13779</v>
      </c>
      <c r="N14" t="s">
        <v>13781</v>
      </c>
      <c r="O14" t="s">
        <v>13782</v>
      </c>
      <c r="P14" t="s">
        <v>13783</v>
      </c>
      <c r="R14" t="s">
        <v>13784</v>
      </c>
      <c r="W14" t="s">
        <v>13778</v>
      </c>
    </row>
    <row r="15" spans="1:23" x14ac:dyDescent="0.25">
      <c r="A15" t="s">
        <v>7140</v>
      </c>
      <c r="B15" s="14" t="s">
        <v>16437</v>
      </c>
      <c r="C15">
        <v>14</v>
      </c>
      <c r="D15">
        <v>1</v>
      </c>
      <c r="E15">
        <v>0.02</v>
      </c>
      <c r="F15" t="s">
        <v>10408</v>
      </c>
      <c r="G15">
        <v>44.18</v>
      </c>
      <c r="H15" s="1">
        <v>2.3900000000000001E-2</v>
      </c>
      <c r="I15" t="s">
        <v>19018</v>
      </c>
      <c r="J15">
        <v>5.46532151358055</v>
      </c>
      <c r="K15">
        <v>1.6216020990518623</v>
      </c>
      <c r="L15" s="2" t="s">
        <v>16452</v>
      </c>
      <c r="M15" t="s">
        <v>16453</v>
      </c>
      <c r="N15" t="s">
        <v>16454</v>
      </c>
      <c r="P15" t="s">
        <v>16455</v>
      </c>
      <c r="Q15" t="s">
        <v>13777</v>
      </c>
      <c r="R15" t="s">
        <v>16456</v>
      </c>
      <c r="W15" t="s">
        <v>13778</v>
      </c>
    </row>
    <row r="16" spans="1:23" x14ac:dyDescent="0.25">
      <c r="A16" s="2" t="s">
        <v>10310</v>
      </c>
      <c r="B16" s="14" t="s">
        <v>13079</v>
      </c>
      <c r="C16">
        <v>21</v>
      </c>
      <c r="D16">
        <v>1</v>
      </c>
      <c r="E16">
        <v>0.03</v>
      </c>
      <c r="F16" t="s">
        <v>10408</v>
      </c>
      <c r="G16">
        <v>29.45</v>
      </c>
      <c r="H16" s="1">
        <v>3.49E-2</v>
      </c>
      <c r="I16" t="s">
        <v>19019</v>
      </c>
      <c r="J16">
        <v>4.8801957289430984</v>
      </c>
      <c r="K16">
        <v>1.4571745730408201</v>
      </c>
      <c r="L16" s="15" t="s">
        <v>13070</v>
      </c>
    </row>
    <row r="17" spans="1:23" x14ac:dyDescent="0.25">
      <c r="A17" t="s">
        <v>8685</v>
      </c>
      <c r="B17" s="14" t="s">
        <v>16438</v>
      </c>
      <c r="C17">
        <v>22</v>
      </c>
      <c r="D17">
        <v>1</v>
      </c>
      <c r="E17">
        <v>0.04</v>
      </c>
      <c r="F17" t="s">
        <v>10408</v>
      </c>
      <c r="G17">
        <v>28.11</v>
      </c>
      <c r="H17" s="1">
        <v>3.6499999999999998E-2</v>
      </c>
      <c r="I17" t="s">
        <v>19020</v>
      </c>
      <c r="J17">
        <v>4.8130115486056191</v>
      </c>
      <c r="K17">
        <v>1.4377071355435251</v>
      </c>
      <c r="L17" t="s">
        <v>16442</v>
      </c>
      <c r="M17" t="s">
        <v>16443</v>
      </c>
      <c r="N17" t="s">
        <v>16444</v>
      </c>
      <c r="O17" t="s">
        <v>16445</v>
      </c>
      <c r="P17" t="s">
        <v>16446</v>
      </c>
      <c r="R17" t="s">
        <v>16447</v>
      </c>
      <c r="W17" t="s">
        <v>13778</v>
      </c>
    </row>
    <row r="18" spans="1:23" x14ac:dyDescent="0.25">
      <c r="A18" t="s">
        <v>8266</v>
      </c>
      <c r="B18" s="14" t="s">
        <v>13188</v>
      </c>
      <c r="C18">
        <v>24</v>
      </c>
      <c r="D18">
        <v>1</v>
      </c>
      <c r="E18">
        <v>0.04</v>
      </c>
      <c r="F18" t="s">
        <v>10408</v>
      </c>
      <c r="G18">
        <v>25.77</v>
      </c>
      <c r="H18" s="1">
        <v>3.9600000000000003E-2</v>
      </c>
      <c r="I18" t="s">
        <v>19021</v>
      </c>
      <c r="J18">
        <v>4.6876206320848954</v>
      </c>
      <c r="K18">
        <v>1.4023048140744876</v>
      </c>
      <c r="L18" s="2" t="s">
        <v>16448</v>
      </c>
      <c r="M18" t="s">
        <v>16449</v>
      </c>
      <c r="N18" t="s">
        <v>16450</v>
      </c>
      <c r="O18" t="s">
        <v>16445</v>
      </c>
      <c r="P18" t="s">
        <v>16451</v>
      </c>
      <c r="Q18" t="s">
        <v>16282</v>
      </c>
      <c r="R18" t="s">
        <v>16447</v>
      </c>
      <c r="W18" t="s">
        <v>13778</v>
      </c>
    </row>
    <row r="19" spans="1:23" x14ac:dyDescent="0.25">
      <c r="A19" t="s">
        <v>6682</v>
      </c>
      <c r="B19" s="14" t="s">
        <v>16439</v>
      </c>
      <c r="C19">
        <v>25</v>
      </c>
      <c r="D19">
        <v>1</v>
      </c>
      <c r="E19">
        <v>0.04</v>
      </c>
      <c r="F19" t="s">
        <v>10408</v>
      </c>
      <c r="G19">
        <v>24.74</v>
      </c>
      <c r="H19" s="1">
        <v>4.1099999999999998E-2</v>
      </c>
      <c r="I19" t="s">
        <v>19022</v>
      </c>
      <c r="J19">
        <v>4.6287735952016451</v>
      </c>
      <c r="K19">
        <v>1.3861581781239307</v>
      </c>
      <c r="L19" s="15" t="s">
        <v>13087</v>
      </c>
    </row>
    <row r="20" spans="1:23" x14ac:dyDescent="0.25">
      <c r="A20" t="s">
        <v>9100</v>
      </c>
      <c r="B20" s="14" t="s">
        <v>13070</v>
      </c>
      <c r="C20">
        <v>54</v>
      </c>
      <c r="D20">
        <v>2</v>
      </c>
      <c r="E20">
        <v>0.09</v>
      </c>
      <c r="F20" t="s">
        <v>10408</v>
      </c>
      <c r="G20">
        <v>22.91</v>
      </c>
      <c r="H20" s="1">
        <v>3.7299999999999998E-3</v>
      </c>
      <c r="I20" t="s">
        <v>19023</v>
      </c>
      <c r="J20">
        <v>4.5179055535299506</v>
      </c>
      <c r="K20">
        <v>2.4282911681913122</v>
      </c>
      <c r="L20" s="2" t="s">
        <v>13772</v>
      </c>
      <c r="M20" t="s">
        <v>13773</v>
      </c>
      <c r="N20" t="s">
        <v>13774</v>
      </c>
      <c r="O20" t="s">
        <v>13775</v>
      </c>
      <c r="P20" t="s">
        <v>13776</v>
      </c>
      <c r="Q20" t="s">
        <v>13777</v>
      </c>
      <c r="W20" t="s">
        <v>13778</v>
      </c>
    </row>
    <row r="21" spans="1:23" x14ac:dyDescent="0.25">
      <c r="A21" t="s">
        <v>8482</v>
      </c>
      <c r="B21" s="14" t="s">
        <v>16440</v>
      </c>
      <c r="C21">
        <v>30</v>
      </c>
      <c r="D21">
        <v>1</v>
      </c>
      <c r="E21">
        <v>0.05</v>
      </c>
      <c r="F21" t="s">
        <v>10408</v>
      </c>
      <c r="G21">
        <v>20.62</v>
      </c>
      <c r="H21" s="1">
        <v>4.8899999999999999E-2</v>
      </c>
      <c r="I21" t="s">
        <v>19024</v>
      </c>
      <c r="J21">
        <v>4.365972427593384</v>
      </c>
      <c r="K21">
        <v>1.3106911408763797</v>
      </c>
      <c r="L21" t="s">
        <v>13791</v>
      </c>
      <c r="M21" t="s">
        <v>13792</v>
      </c>
      <c r="N21" t="s">
        <v>13793</v>
      </c>
      <c r="O21" t="s">
        <v>13794</v>
      </c>
      <c r="P21" t="s">
        <v>13795</v>
      </c>
      <c r="Q21" t="s">
        <v>13796</v>
      </c>
      <c r="R21" t="s">
        <v>13797</v>
      </c>
      <c r="W21" t="s">
        <v>13778</v>
      </c>
    </row>
    <row r="22" spans="1:23" x14ac:dyDescent="0.25">
      <c r="A22" t="s">
        <v>9554</v>
      </c>
      <c r="B22" s="9" t="s">
        <v>13087</v>
      </c>
      <c r="C22">
        <v>61</v>
      </c>
      <c r="D22">
        <v>2</v>
      </c>
      <c r="E22">
        <v>0.1</v>
      </c>
      <c r="F22" t="s">
        <v>10408</v>
      </c>
      <c r="G22">
        <v>20.28</v>
      </c>
      <c r="H22" s="1">
        <v>4.6899999999999997E-3</v>
      </c>
      <c r="I22" t="s">
        <v>19025</v>
      </c>
      <c r="J22">
        <v>4.3419857472286161</v>
      </c>
      <c r="K22">
        <v>2.3288271572849166</v>
      </c>
      <c r="L22" s="15" t="s">
        <v>13084</v>
      </c>
    </row>
    <row r="23" spans="1:23" x14ac:dyDescent="0.25">
      <c r="A23" t="s">
        <v>9068</v>
      </c>
      <c r="B23" t="s">
        <v>13068</v>
      </c>
      <c r="C23">
        <v>66</v>
      </c>
      <c r="D23">
        <v>2</v>
      </c>
      <c r="E23">
        <v>0.11</v>
      </c>
      <c r="F23" t="s">
        <v>10408</v>
      </c>
      <c r="G23">
        <v>18.739999999999998</v>
      </c>
      <c r="H23" s="1">
        <v>5.4400000000000004E-3</v>
      </c>
      <c r="I23" t="s">
        <v>19026</v>
      </c>
      <c r="J23">
        <v>4.2280490478844621</v>
      </c>
      <c r="K23">
        <v>2.2644011003018196</v>
      </c>
      <c r="L23" t="s">
        <v>16457</v>
      </c>
      <c r="M23" t="s">
        <v>13779</v>
      </c>
      <c r="N23" t="s">
        <v>16458</v>
      </c>
      <c r="O23" t="s">
        <v>13907</v>
      </c>
      <c r="P23" t="s">
        <v>16459</v>
      </c>
      <c r="R23" t="s">
        <v>16283</v>
      </c>
      <c r="S23" t="s">
        <v>16460</v>
      </c>
      <c r="W23" t="s">
        <v>13778</v>
      </c>
    </row>
    <row r="24" spans="1:23" x14ac:dyDescent="0.25">
      <c r="A24" t="s">
        <v>9544</v>
      </c>
      <c r="B24" t="s">
        <v>13096</v>
      </c>
      <c r="C24">
        <v>145</v>
      </c>
      <c r="D24">
        <v>4</v>
      </c>
      <c r="E24">
        <v>0.23</v>
      </c>
      <c r="F24" t="s">
        <v>10408</v>
      </c>
      <c r="G24">
        <v>17.059999999999999</v>
      </c>
      <c r="H24" s="1">
        <v>1.01E-4</v>
      </c>
      <c r="I24" t="s">
        <v>19027</v>
      </c>
      <c r="J24">
        <v>4.0925457415435655</v>
      </c>
      <c r="K24">
        <v>3.9956786262173569</v>
      </c>
      <c r="L24" t="s">
        <v>16461</v>
      </c>
      <c r="M24" t="s">
        <v>16462</v>
      </c>
      <c r="N24" t="s">
        <v>16463</v>
      </c>
      <c r="O24" t="s">
        <v>13859</v>
      </c>
      <c r="P24" t="s">
        <v>16464</v>
      </c>
      <c r="Q24" t="s">
        <v>16305</v>
      </c>
      <c r="R24" t="s">
        <v>13918</v>
      </c>
      <c r="S24" t="s">
        <v>16465</v>
      </c>
      <c r="W24" t="s">
        <v>13778</v>
      </c>
    </row>
    <row r="25" spans="1:23" x14ac:dyDescent="0.25">
      <c r="A25" t="s">
        <v>9272</v>
      </c>
      <c r="B25" t="s">
        <v>13110</v>
      </c>
      <c r="C25">
        <v>79</v>
      </c>
      <c r="D25">
        <v>2</v>
      </c>
      <c r="E25">
        <v>0.13</v>
      </c>
      <c r="F25" t="s">
        <v>10408</v>
      </c>
      <c r="G25">
        <v>15.66</v>
      </c>
      <c r="H25" s="1">
        <v>7.6400000000000001E-3</v>
      </c>
      <c r="I25" t="s">
        <v>19028</v>
      </c>
      <c r="J25">
        <v>3.9690123075163157</v>
      </c>
      <c r="K25">
        <v>2.1169066414243098</v>
      </c>
      <c r="L25" s="15" t="s">
        <v>13275</v>
      </c>
    </row>
    <row r="26" spans="1:23" x14ac:dyDescent="0.25">
      <c r="A26" t="s">
        <v>9399</v>
      </c>
      <c r="B26" t="s">
        <v>13111</v>
      </c>
      <c r="C26">
        <v>79</v>
      </c>
      <c r="D26">
        <v>2</v>
      </c>
      <c r="E26">
        <v>0.13</v>
      </c>
      <c r="F26" t="s">
        <v>10408</v>
      </c>
      <c r="G26">
        <v>15.66</v>
      </c>
      <c r="H26" s="1">
        <v>7.6400000000000001E-3</v>
      </c>
      <c r="I26" t="s">
        <v>19029</v>
      </c>
      <c r="J26">
        <v>3.9690123075163157</v>
      </c>
      <c r="K26">
        <v>2.1169066414243098</v>
      </c>
      <c r="L26" t="s">
        <v>16466</v>
      </c>
      <c r="M26" t="s">
        <v>16467</v>
      </c>
      <c r="N26" t="s">
        <v>16468</v>
      </c>
      <c r="P26" t="s">
        <v>16469</v>
      </c>
      <c r="Q26" t="s">
        <v>16282</v>
      </c>
      <c r="W26" t="s">
        <v>13778</v>
      </c>
    </row>
    <row r="27" spans="1:23" x14ac:dyDescent="0.25">
      <c r="A27" t="s">
        <v>9127</v>
      </c>
      <c r="B27" s="9" t="s">
        <v>13084</v>
      </c>
      <c r="C27">
        <v>123</v>
      </c>
      <c r="D27">
        <v>2</v>
      </c>
      <c r="E27">
        <v>0.2</v>
      </c>
      <c r="F27" t="s">
        <v>10408</v>
      </c>
      <c r="G27">
        <v>10.06</v>
      </c>
      <c r="H27" s="1">
        <v>1.7500000000000002E-2</v>
      </c>
      <c r="I27" t="s">
        <v>19030</v>
      </c>
      <c r="J27">
        <v>3.3305584000308026</v>
      </c>
      <c r="K27">
        <v>1.7569619513137051</v>
      </c>
      <c r="L27" t="s">
        <v>16452</v>
      </c>
      <c r="M27" t="s">
        <v>16453</v>
      </c>
      <c r="N27" t="s">
        <v>16454</v>
      </c>
      <c r="P27" t="s">
        <v>16455</v>
      </c>
      <c r="Q27" t="s">
        <v>13777</v>
      </c>
      <c r="R27" t="s">
        <v>16456</v>
      </c>
      <c r="W27" t="s">
        <v>13778</v>
      </c>
    </row>
    <row r="28" spans="1:23" x14ac:dyDescent="0.25">
      <c r="A28" t="s">
        <v>8529</v>
      </c>
      <c r="B28" t="s">
        <v>13345</v>
      </c>
      <c r="C28">
        <v>130</v>
      </c>
      <c r="D28">
        <v>2</v>
      </c>
      <c r="E28">
        <v>0.21</v>
      </c>
      <c r="F28" t="s">
        <v>10408</v>
      </c>
      <c r="G28">
        <v>9.52</v>
      </c>
      <c r="H28" s="1">
        <v>1.9400000000000001E-2</v>
      </c>
      <c r="I28" t="s">
        <v>19031</v>
      </c>
      <c r="J28">
        <v>3.2509615735332189</v>
      </c>
      <c r="K28">
        <v>1.7121982700697738</v>
      </c>
    </row>
    <row r="29" spans="1:23" x14ac:dyDescent="0.25">
      <c r="A29" t="s">
        <v>9877</v>
      </c>
      <c r="B29" t="s">
        <v>13348</v>
      </c>
      <c r="C29">
        <v>131</v>
      </c>
      <c r="D29">
        <v>2</v>
      </c>
      <c r="E29">
        <v>0.21</v>
      </c>
      <c r="F29" t="s">
        <v>10408</v>
      </c>
      <c r="G29">
        <v>9.44</v>
      </c>
      <c r="H29" s="1">
        <v>1.9599999999999999E-2</v>
      </c>
      <c r="I29" t="s">
        <v>19032</v>
      </c>
      <c r="J29">
        <v>3.2387868595871163</v>
      </c>
      <c r="K29">
        <v>1.7077439286435239</v>
      </c>
    </row>
    <row r="30" spans="1:23" x14ac:dyDescent="0.25">
      <c r="A30" t="s">
        <v>10333</v>
      </c>
      <c r="B30" t="s">
        <v>13341</v>
      </c>
      <c r="C30">
        <v>134</v>
      </c>
      <c r="D30">
        <v>2</v>
      </c>
      <c r="E30">
        <v>0.22</v>
      </c>
      <c r="F30" t="s">
        <v>10408</v>
      </c>
      <c r="G30">
        <v>9.23</v>
      </c>
      <c r="H30" s="1">
        <v>2.0500000000000001E-2</v>
      </c>
      <c r="I30" t="s">
        <v>19033</v>
      </c>
      <c r="J30">
        <v>3.2063306478710496</v>
      </c>
      <c r="K30">
        <v>1.6882461389442456</v>
      </c>
    </row>
    <row r="31" spans="1:23" x14ac:dyDescent="0.25">
      <c r="A31" t="s">
        <v>8290</v>
      </c>
      <c r="B31" t="s">
        <v>13094</v>
      </c>
      <c r="C31">
        <v>159</v>
      </c>
      <c r="D31">
        <v>2</v>
      </c>
      <c r="E31">
        <v>0.26</v>
      </c>
      <c r="F31" t="s">
        <v>10408</v>
      </c>
      <c r="G31">
        <v>7.78</v>
      </c>
      <c r="H31" s="1">
        <v>2.8000000000000001E-2</v>
      </c>
      <c r="I31" t="s">
        <v>19034</v>
      </c>
      <c r="J31">
        <v>2.9597701552114675</v>
      </c>
      <c r="K31">
        <v>1.5528419686577806</v>
      </c>
    </row>
    <row r="32" spans="1:23" x14ac:dyDescent="0.25">
      <c r="A32" t="s">
        <v>9614</v>
      </c>
      <c r="B32" s="9" t="s">
        <v>13275</v>
      </c>
      <c r="C32">
        <v>187</v>
      </c>
      <c r="D32">
        <v>2</v>
      </c>
      <c r="E32">
        <v>0.3</v>
      </c>
      <c r="F32" t="s">
        <v>10408</v>
      </c>
      <c r="G32">
        <v>6.62</v>
      </c>
      <c r="H32" s="1">
        <v>3.7499999999999999E-2</v>
      </c>
      <c r="I32" t="s">
        <v>19035</v>
      </c>
      <c r="J32">
        <v>2.7268312170324931</v>
      </c>
      <c r="K32">
        <v>1.4259687322722812</v>
      </c>
    </row>
    <row r="33" spans="1:11" x14ac:dyDescent="0.25">
      <c r="A33" t="s">
        <v>8245</v>
      </c>
      <c r="B33" t="s">
        <v>13092</v>
      </c>
      <c r="C33">
        <v>211</v>
      </c>
      <c r="D33">
        <v>2</v>
      </c>
      <c r="E33">
        <v>0.34</v>
      </c>
      <c r="F33" t="s">
        <v>10408</v>
      </c>
      <c r="G33">
        <v>5.86</v>
      </c>
      <c r="H33" s="1">
        <v>4.65E-2</v>
      </c>
      <c r="I33" t="s">
        <v>19036</v>
      </c>
      <c r="J33">
        <v>2.5509006646475232</v>
      </c>
      <c r="K33">
        <v>1.332547047110046</v>
      </c>
    </row>
    <row r="34" spans="1:11" x14ac:dyDescent="0.25">
      <c r="A34" t="s">
        <v>9380</v>
      </c>
      <c r="B34" s="9" t="s">
        <v>16441</v>
      </c>
      <c r="C34">
        <v>332</v>
      </c>
      <c r="D34">
        <v>3</v>
      </c>
      <c r="E34">
        <v>0.54</v>
      </c>
      <c r="F34" t="s">
        <v>10408</v>
      </c>
      <c r="G34">
        <v>5.59</v>
      </c>
      <c r="H34" s="1">
        <v>1.7000000000000001E-2</v>
      </c>
      <c r="I34" t="s">
        <v>19037</v>
      </c>
      <c r="J34">
        <v>2.4828482830684653</v>
      </c>
      <c r="K34">
        <v>1.7695510786217257</v>
      </c>
    </row>
    <row r="35" spans="1:11" x14ac:dyDescent="0.25">
      <c r="A35" t="s">
        <v>8688</v>
      </c>
      <c r="B35" t="s">
        <v>13250</v>
      </c>
      <c r="C35">
        <v>350</v>
      </c>
      <c r="D35">
        <v>3</v>
      </c>
      <c r="E35">
        <v>0.56999999999999995</v>
      </c>
      <c r="F35" t="s">
        <v>10408</v>
      </c>
      <c r="G35">
        <v>5.3</v>
      </c>
      <c r="H35" s="1">
        <v>1.95E-2</v>
      </c>
      <c r="I35" t="s">
        <v>19038</v>
      </c>
      <c r="J35">
        <v>2.4059923596758366</v>
      </c>
      <c r="K35">
        <v>1.7099653886374817</v>
      </c>
    </row>
    <row r="36" spans="1:11" x14ac:dyDescent="0.25">
      <c r="A36" t="s">
        <v>8752</v>
      </c>
      <c r="B36" t="s">
        <v>13137</v>
      </c>
      <c r="C36">
        <v>779</v>
      </c>
      <c r="D36">
        <v>6</v>
      </c>
      <c r="E36">
        <v>1.26</v>
      </c>
      <c r="F36" t="s">
        <v>10408</v>
      </c>
      <c r="G36">
        <v>4.76</v>
      </c>
      <c r="H36" s="1">
        <v>1.6299999999999999E-3</v>
      </c>
      <c r="I36" t="s">
        <v>19039</v>
      </c>
      <c r="J36">
        <v>2.2509615735332189</v>
      </c>
      <c r="K36">
        <v>2.7878123955960419</v>
      </c>
    </row>
    <row r="37" spans="1:11" x14ac:dyDescent="0.25">
      <c r="A37" t="s">
        <v>8166</v>
      </c>
      <c r="B37" t="s">
        <v>13208</v>
      </c>
      <c r="C37">
        <v>790</v>
      </c>
      <c r="D37">
        <v>6</v>
      </c>
      <c r="E37">
        <v>1.28</v>
      </c>
      <c r="F37" t="s">
        <v>10408</v>
      </c>
      <c r="G37">
        <v>4.7</v>
      </c>
      <c r="H37" s="1">
        <v>1.75E-3</v>
      </c>
      <c r="I37" t="s">
        <v>19040</v>
      </c>
      <c r="J37">
        <v>2.232660756790275</v>
      </c>
      <c r="K37">
        <v>2.7569619513137051</v>
      </c>
    </row>
    <row r="38" spans="1:11" x14ac:dyDescent="0.25">
      <c r="A38" t="s">
        <v>10286</v>
      </c>
      <c r="B38" t="s">
        <v>13113</v>
      </c>
      <c r="C38">
        <v>433</v>
      </c>
      <c r="D38">
        <v>3</v>
      </c>
      <c r="E38">
        <v>0.7</v>
      </c>
      <c r="F38" t="s">
        <v>10408</v>
      </c>
      <c r="G38">
        <v>4.29</v>
      </c>
      <c r="H38" s="1">
        <v>3.3500000000000002E-2</v>
      </c>
      <c r="I38" t="s">
        <v>19041</v>
      </c>
      <c r="J38">
        <v>2.1009776477248208</v>
      </c>
      <c r="K38">
        <v>1.4749551929631546</v>
      </c>
    </row>
    <row r="39" spans="1:11" x14ac:dyDescent="0.25">
      <c r="A39" t="s">
        <v>8332</v>
      </c>
      <c r="B39" t="s">
        <v>13116</v>
      </c>
      <c r="C39">
        <v>436</v>
      </c>
      <c r="D39">
        <v>3</v>
      </c>
      <c r="E39">
        <v>0.7</v>
      </c>
      <c r="F39" t="s">
        <v>10408</v>
      </c>
      <c r="G39">
        <v>4.26</v>
      </c>
      <c r="H39" s="1">
        <v>3.4099999999999998E-2</v>
      </c>
      <c r="I39" t="s">
        <v>19042</v>
      </c>
      <c r="J39">
        <v>2.0908534304511135</v>
      </c>
      <c r="K39">
        <v>1.467245621007502</v>
      </c>
    </row>
    <row r="40" spans="1:11" x14ac:dyDescent="0.25">
      <c r="A40" t="s">
        <v>8925</v>
      </c>
      <c r="B40" t="s">
        <v>13117</v>
      </c>
      <c r="C40">
        <v>436</v>
      </c>
      <c r="D40">
        <v>3</v>
      </c>
      <c r="E40">
        <v>0.7</v>
      </c>
      <c r="F40" t="s">
        <v>10408</v>
      </c>
      <c r="G40">
        <v>4.26</v>
      </c>
      <c r="H40" s="1">
        <v>3.4099999999999998E-2</v>
      </c>
      <c r="I40" t="s">
        <v>19043</v>
      </c>
      <c r="J40">
        <v>2.0908534304511135</v>
      </c>
      <c r="K40">
        <v>1.467245621007502</v>
      </c>
    </row>
    <row r="41" spans="1:11" x14ac:dyDescent="0.25">
      <c r="A41" t="s">
        <v>9866</v>
      </c>
      <c r="B41" t="s">
        <v>13207</v>
      </c>
      <c r="C41">
        <v>874</v>
      </c>
      <c r="D41">
        <v>6</v>
      </c>
      <c r="E41">
        <v>1.41</v>
      </c>
      <c r="F41" t="s">
        <v>10408</v>
      </c>
      <c r="G41">
        <v>4.25</v>
      </c>
      <c r="H41" s="1">
        <v>2.8900000000000002E-3</v>
      </c>
      <c r="I41" t="s">
        <v>19044</v>
      </c>
      <c r="J41">
        <v>2.0874628412503395</v>
      </c>
      <c r="K41">
        <v>2.5391021572434518</v>
      </c>
    </row>
    <row r="42" spans="1:11" x14ac:dyDescent="0.25">
      <c r="A42" t="s">
        <v>8719</v>
      </c>
      <c r="B42" t="s">
        <v>13228</v>
      </c>
      <c r="C42">
        <v>769</v>
      </c>
      <c r="D42">
        <v>4</v>
      </c>
      <c r="E42">
        <v>1.24</v>
      </c>
      <c r="F42" t="s">
        <v>10408</v>
      </c>
      <c r="G42">
        <v>3.22</v>
      </c>
      <c r="H42" s="1">
        <v>3.61E-2</v>
      </c>
      <c r="I42" t="s">
        <v>19045</v>
      </c>
      <c r="J42">
        <v>1.6870606883398924</v>
      </c>
      <c r="K42">
        <v>1.4424927980943418</v>
      </c>
    </row>
    <row r="43" spans="1:11" x14ac:dyDescent="0.25">
      <c r="A43" t="s">
        <v>9088</v>
      </c>
      <c r="B43" t="s">
        <v>13370</v>
      </c>
      <c r="C43">
        <v>27882</v>
      </c>
      <c r="D43">
        <v>40</v>
      </c>
      <c r="E43">
        <v>45.08</v>
      </c>
      <c r="F43" t="s">
        <v>13371</v>
      </c>
      <c r="G43">
        <v>0.89</v>
      </c>
      <c r="H43" s="1">
        <v>0</v>
      </c>
      <c r="I43" t="s">
        <v>19046</v>
      </c>
      <c r="J43">
        <v>-0.16812275880832692</v>
      </c>
      <c r="K43" t="e">
        <v>#NUM!</v>
      </c>
    </row>
    <row r="44" spans="1:11" x14ac:dyDescent="0.25">
      <c r="A44" t="s">
        <v>8237</v>
      </c>
    </row>
    <row r="45" spans="1:11" x14ac:dyDescent="0.25">
      <c r="A45" t="s">
        <v>9561</v>
      </c>
    </row>
    <row r="46" spans="1:11" x14ac:dyDescent="0.25">
      <c r="A46" t="s">
        <v>10200</v>
      </c>
    </row>
    <row r="47" spans="1:11" x14ac:dyDescent="0.25">
      <c r="A47" t="s">
        <v>5969</v>
      </c>
    </row>
    <row r="48" spans="1:11" x14ac:dyDescent="0.25">
      <c r="A48" t="s">
        <v>9526</v>
      </c>
    </row>
    <row r="49" spans="1:1" x14ac:dyDescent="0.25">
      <c r="A49" t="s">
        <v>8150</v>
      </c>
    </row>
    <row r="50" spans="1:1" x14ac:dyDescent="0.25">
      <c r="A50" t="s">
        <v>8501</v>
      </c>
    </row>
    <row r="51" spans="1:1" x14ac:dyDescent="0.25">
      <c r="A51" t="s">
        <v>9847</v>
      </c>
    </row>
    <row r="52" spans="1:1" x14ac:dyDescent="0.25">
      <c r="A52" t="s">
        <v>10001</v>
      </c>
    </row>
    <row r="53" spans="1:1" x14ac:dyDescent="0.25">
      <c r="A53" t="s">
        <v>8655</v>
      </c>
    </row>
    <row r="54" spans="1:1" x14ac:dyDescent="0.25">
      <c r="A54" t="s">
        <v>10254</v>
      </c>
    </row>
    <row r="55" spans="1:1" x14ac:dyDescent="0.25">
      <c r="A55" t="s">
        <v>9503</v>
      </c>
    </row>
    <row r="56" spans="1:1" x14ac:dyDescent="0.25">
      <c r="A56" t="s">
        <v>9348</v>
      </c>
    </row>
    <row r="57" spans="1:1" x14ac:dyDescent="0.25">
      <c r="A57" t="s">
        <v>8796</v>
      </c>
    </row>
    <row r="58" spans="1:1" x14ac:dyDescent="0.25">
      <c r="A58" t="s">
        <v>9814</v>
      </c>
    </row>
    <row r="59" spans="1:1" x14ac:dyDescent="0.25">
      <c r="A59" t="s">
        <v>8100</v>
      </c>
    </row>
    <row r="60" spans="1:1" x14ac:dyDescent="0.25">
      <c r="A60" t="s">
        <v>5544</v>
      </c>
    </row>
    <row r="61" spans="1:1" x14ac:dyDescent="0.25">
      <c r="A61" t="s">
        <v>8494</v>
      </c>
    </row>
    <row r="62" spans="1:1" x14ac:dyDescent="0.25">
      <c r="A62" t="s">
        <v>10026</v>
      </c>
    </row>
    <row r="63" spans="1:1" x14ac:dyDescent="0.25">
      <c r="A63" t="s">
        <v>9885</v>
      </c>
    </row>
    <row r="64" spans="1:1" x14ac:dyDescent="0.25">
      <c r="A64" t="s">
        <v>9537</v>
      </c>
    </row>
    <row r="65" spans="1:1" x14ac:dyDescent="0.25">
      <c r="A65" t="s">
        <v>9340</v>
      </c>
    </row>
    <row r="66" spans="1:1" x14ac:dyDescent="0.25">
      <c r="A66" t="s">
        <v>9609</v>
      </c>
    </row>
    <row r="67" spans="1:1" x14ac:dyDescent="0.25">
      <c r="A67" t="s">
        <v>8090</v>
      </c>
    </row>
    <row r="68" spans="1:1" x14ac:dyDescent="0.25">
      <c r="A68" t="s">
        <v>9002</v>
      </c>
    </row>
    <row r="69" spans="1:1" x14ac:dyDescent="0.25">
      <c r="A69" t="s">
        <v>10398</v>
      </c>
    </row>
    <row r="70" spans="1:1" x14ac:dyDescent="0.25">
      <c r="A70" t="s">
        <v>8409</v>
      </c>
    </row>
    <row r="71" spans="1:1" x14ac:dyDescent="0.25">
      <c r="A71" t="s">
        <v>9018</v>
      </c>
    </row>
    <row r="72" spans="1:1" x14ac:dyDescent="0.25">
      <c r="A72" t="s">
        <v>6230</v>
      </c>
    </row>
  </sheetData>
  <autoFilter ref="A11:K11" xr:uid="{F5D65252-3D2B-4AA8-8E6E-319949D1AEA2}"/>
  <mergeCells count="2">
    <mergeCell ref="A1:K2"/>
    <mergeCell ref="I10:K1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90837-4917-4650-B883-1206FB966A62}">
  <dimension ref="A1:R25"/>
  <sheetViews>
    <sheetView workbookViewId="0">
      <pane ySplit="11" topLeftCell="A12" activePane="bottomLeft" state="frozen"/>
      <selection pane="bottomLeft" activeCell="B21" sqref="B21"/>
    </sheetView>
  </sheetViews>
  <sheetFormatPr defaultRowHeight="15" x14ac:dyDescent="0.25"/>
  <cols>
    <col min="1" max="1" width="23" customWidth="1"/>
    <col min="2" max="2" width="35.42578125" bestFit="1" customWidth="1"/>
    <col min="3" max="3" width="18.5703125" customWidth="1"/>
    <col min="9" max="9" width="31.5703125" customWidth="1"/>
    <col min="11" max="11" width="14" bestFit="1" customWidth="1"/>
    <col min="12" max="12" width="34.140625" customWidth="1"/>
  </cols>
  <sheetData>
    <row r="1" spans="1:18" x14ac:dyDescent="0.25">
      <c r="A1" s="42" t="s">
        <v>13799</v>
      </c>
      <c r="B1" s="42"/>
      <c r="C1" s="42"/>
      <c r="D1" s="42"/>
      <c r="E1" s="42"/>
      <c r="F1" s="42"/>
      <c r="G1" s="42"/>
      <c r="H1" s="42"/>
      <c r="I1" s="42"/>
      <c r="J1" s="42"/>
      <c r="K1" s="42"/>
    </row>
    <row r="2" spans="1:18" x14ac:dyDescent="0.25">
      <c r="A2" s="42"/>
      <c r="B2" s="42"/>
      <c r="C2" s="42"/>
      <c r="D2" s="42"/>
      <c r="E2" s="42"/>
      <c r="F2" s="42"/>
      <c r="G2" s="42"/>
      <c r="H2" s="42"/>
      <c r="I2" s="42"/>
      <c r="J2" s="42"/>
      <c r="K2" s="42"/>
    </row>
    <row r="4" spans="1:18" x14ac:dyDescent="0.25">
      <c r="B4" t="s">
        <v>13035</v>
      </c>
      <c r="C4" t="s">
        <v>13036</v>
      </c>
    </row>
    <row r="5" spans="1:18" x14ac:dyDescent="0.25">
      <c r="B5" t="s">
        <v>13037</v>
      </c>
      <c r="C5" t="s">
        <v>13038</v>
      </c>
    </row>
    <row r="6" spans="1:18" x14ac:dyDescent="0.25">
      <c r="B6" t="s">
        <v>13039</v>
      </c>
      <c r="C6" t="s">
        <v>13800</v>
      </c>
    </row>
    <row r="7" spans="1:18" x14ac:dyDescent="0.25">
      <c r="B7" t="s">
        <v>13041</v>
      </c>
      <c r="C7" t="s">
        <v>13042</v>
      </c>
    </row>
    <row r="8" spans="1:18" x14ac:dyDescent="0.25">
      <c r="B8" t="s">
        <v>13043</v>
      </c>
      <c r="C8" t="s">
        <v>13044</v>
      </c>
    </row>
    <row r="9" spans="1:18" x14ac:dyDescent="0.25">
      <c r="B9" t="s">
        <v>13045</v>
      </c>
      <c r="C9" t="s">
        <v>13046</v>
      </c>
    </row>
    <row r="10" spans="1:18" x14ac:dyDescent="0.25">
      <c r="B10" t="s">
        <v>13047</v>
      </c>
      <c r="C10">
        <v>1</v>
      </c>
      <c r="I10" s="43" t="s">
        <v>19048</v>
      </c>
      <c r="J10" s="43"/>
      <c r="K10" s="43"/>
    </row>
    <row r="11" spans="1:18" ht="30" customHeight="1" x14ac:dyDescent="0.25">
      <c r="A11" s="7" t="s">
        <v>13034</v>
      </c>
      <c r="B11" t="s">
        <v>13048</v>
      </c>
      <c r="C11" t="s">
        <v>13049</v>
      </c>
      <c r="D11" t="s">
        <v>13801</v>
      </c>
      <c r="E11" t="s">
        <v>13802</v>
      </c>
      <c r="F11" t="s">
        <v>13803</v>
      </c>
      <c r="G11" t="s">
        <v>13804</v>
      </c>
      <c r="H11" t="s">
        <v>13805</v>
      </c>
      <c r="I11" t="s">
        <v>13411</v>
      </c>
      <c r="J11" s="8" t="s">
        <v>13410</v>
      </c>
      <c r="K11" s="8" t="s">
        <v>13409</v>
      </c>
      <c r="L11" t="s">
        <v>13798</v>
      </c>
    </row>
    <row r="12" spans="1:18" x14ac:dyDescent="0.25">
      <c r="A12" t="s">
        <v>10341</v>
      </c>
      <c r="B12" s="9" t="s">
        <v>13187</v>
      </c>
      <c r="C12">
        <v>40</v>
      </c>
      <c r="D12">
        <v>1</v>
      </c>
      <c r="E12">
        <v>0.01</v>
      </c>
      <c r="F12" t="s">
        <v>10408</v>
      </c>
      <c r="G12">
        <v>100</v>
      </c>
      <c r="H12" s="1">
        <v>8.26E-3</v>
      </c>
      <c r="I12" t="str">
        <f>_xlfn.CONCAT(B12,"(",D12,")")</f>
        <v>glutathione metabolic process (GO:0006749)(1)</v>
      </c>
      <c r="J12">
        <f>LOG(G12,2)</f>
        <v>6.6438561897747253</v>
      </c>
      <c r="K12">
        <f>-LOG(H12,10)</f>
        <v>2.0830199526796176</v>
      </c>
      <c r="L12" s="6" t="s">
        <v>13187</v>
      </c>
    </row>
    <row r="13" spans="1:18" x14ac:dyDescent="0.25">
      <c r="A13" t="s">
        <v>8690</v>
      </c>
      <c r="B13" t="s">
        <v>13114</v>
      </c>
      <c r="C13">
        <v>68</v>
      </c>
      <c r="D13">
        <v>1</v>
      </c>
      <c r="E13">
        <v>0.01</v>
      </c>
      <c r="F13" t="s">
        <v>10408</v>
      </c>
      <c r="G13">
        <v>72.77</v>
      </c>
      <c r="H13" s="1">
        <v>1.3899999999999999E-2</v>
      </c>
      <c r="I13" t="str">
        <f t="shared" ref="I13:I16" si="0">_xlfn.CONCAT(B13,"(",D13,")")</f>
        <v>cellular modified amino acid metabolic process (GO:0006575)(1)</v>
      </c>
      <c r="J13">
        <f t="shared" ref="J13:J16" si="1">LOG(G13,2)</f>
        <v>6.1852719055938179</v>
      </c>
      <c r="K13">
        <f t="shared" ref="K13:K16" si="2">-LOG(H13,10)</f>
        <v>1.8569851997459048</v>
      </c>
      <c r="L13" t="s">
        <v>13807</v>
      </c>
      <c r="M13" t="s">
        <v>13779</v>
      </c>
      <c r="N13" t="s">
        <v>13808</v>
      </c>
      <c r="O13" t="s">
        <v>13809</v>
      </c>
      <c r="P13" t="s">
        <v>13810</v>
      </c>
      <c r="Q13" t="s">
        <v>13811</v>
      </c>
      <c r="R13" t="s">
        <v>13812</v>
      </c>
    </row>
    <row r="14" spans="1:18" x14ac:dyDescent="0.25">
      <c r="A14" t="s">
        <v>8215</v>
      </c>
      <c r="B14" t="s">
        <v>13160</v>
      </c>
      <c r="C14">
        <v>149</v>
      </c>
      <c r="D14">
        <v>1</v>
      </c>
      <c r="E14">
        <v>0.03</v>
      </c>
      <c r="F14" t="s">
        <v>10408</v>
      </c>
      <c r="G14">
        <v>33.21</v>
      </c>
      <c r="H14" s="1">
        <v>2.9899999999999999E-2</v>
      </c>
      <c r="I14" t="str">
        <f t="shared" si="0"/>
        <v>sulfur compound metabolic process (GO:0006790)(1)</v>
      </c>
      <c r="J14">
        <f t="shared" si="1"/>
        <v>5.0535458177279837</v>
      </c>
      <c r="K14">
        <f t="shared" si="2"/>
        <v>1.5243288116755702</v>
      </c>
    </row>
    <row r="15" spans="1:18" x14ac:dyDescent="0.25">
      <c r="A15" t="s">
        <v>10400</v>
      </c>
      <c r="B15" t="s">
        <v>13119</v>
      </c>
      <c r="C15">
        <v>213</v>
      </c>
      <c r="D15">
        <v>1</v>
      </c>
      <c r="E15">
        <v>0.04</v>
      </c>
      <c r="F15" t="s">
        <v>10408</v>
      </c>
      <c r="G15">
        <v>23.23</v>
      </c>
      <c r="H15" s="1">
        <v>4.2500000000000003E-2</v>
      </c>
      <c r="I15" t="str">
        <f t="shared" si="0"/>
        <v>cofactor metabolic process (GO:0051186)(1)</v>
      </c>
      <c r="J15">
        <f t="shared" si="1"/>
        <v>4.5379172490340833</v>
      </c>
      <c r="K15">
        <f t="shared" si="2"/>
        <v>1.3716110699496884</v>
      </c>
      <c r="L15" s="6"/>
    </row>
    <row r="16" spans="1:18" x14ac:dyDescent="0.25">
      <c r="A16" t="s">
        <v>9358</v>
      </c>
      <c r="B16" t="s">
        <v>13370</v>
      </c>
      <c r="C16">
        <v>27882</v>
      </c>
      <c r="D16">
        <v>6</v>
      </c>
      <c r="E16">
        <v>5.63</v>
      </c>
      <c r="F16" t="s">
        <v>10408</v>
      </c>
      <c r="G16">
        <v>1.06</v>
      </c>
      <c r="H16" s="1">
        <v>9.9999999999999995E-8</v>
      </c>
      <c r="I16" t="str">
        <f t="shared" si="0"/>
        <v>Unclassified (UNCLASSIFIED)(6)</v>
      </c>
      <c r="J16">
        <f t="shared" si="1"/>
        <v>8.4064264788474549E-2</v>
      </c>
      <c r="K16">
        <f t="shared" si="2"/>
        <v>7</v>
      </c>
    </row>
    <row r="17" spans="1:12" x14ac:dyDescent="0.25">
      <c r="A17" t="s">
        <v>7126</v>
      </c>
      <c r="H17" s="1"/>
      <c r="L17" s="6"/>
    </row>
    <row r="18" spans="1:12" x14ac:dyDescent="0.25">
      <c r="A18" t="s">
        <v>8381</v>
      </c>
      <c r="H18" s="1"/>
    </row>
    <row r="19" spans="1:12" x14ac:dyDescent="0.25">
      <c r="A19" t="s">
        <v>10040</v>
      </c>
      <c r="H19" s="1"/>
    </row>
    <row r="20" spans="1:12" x14ac:dyDescent="0.25">
      <c r="H20" s="1"/>
      <c r="L20" s="6"/>
    </row>
    <row r="21" spans="1:12" x14ac:dyDescent="0.25">
      <c r="H21" s="1"/>
    </row>
    <row r="22" spans="1:12" x14ac:dyDescent="0.25">
      <c r="H22" s="1"/>
      <c r="L22" s="6"/>
    </row>
    <row r="23" spans="1:12" x14ac:dyDescent="0.25">
      <c r="H23" s="1"/>
    </row>
    <row r="24" spans="1:12" x14ac:dyDescent="0.25">
      <c r="H24" s="1"/>
    </row>
    <row r="25" spans="1:12" x14ac:dyDescent="0.25">
      <c r="H25" s="1"/>
    </row>
  </sheetData>
  <autoFilter ref="A11:K11" xr:uid="{F7BA7E01-5993-47A4-9740-6DD545B06309}"/>
  <mergeCells count="2">
    <mergeCell ref="A1:K2"/>
    <mergeCell ref="I10:K10"/>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C8C163-41B1-4E7C-A61F-0421FD70C6A1}">
  <dimension ref="A1:R38"/>
  <sheetViews>
    <sheetView workbookViewId="0">
      <pane ySplit="11" topLeftCell="A12" activePane="bottomLeft" state="frozen"/>
      <selection pane="bottomLeft" activeCell="B13" sqref="B13"/>
    </sheetView>
  </sheetViews>
  <sheetFormatPr defaultRowHeight="15" x14ac:dyDescent="0.25"/>
  <cols>
    <col min="1" max="1" width="23" customWidth="1"/>
    <col min="2" max="2" width="35.42578125" bestFit="1" customWidth="1"/>
    <col min="3" max="3" width="18.5703125" customWidth="1"/>
    <col min="9" max="9" width="31.5703125" customWidth="1"/>
    <col min="11" max="11" width="14" bestFit="1" customWidth="1"/>
    <col min="12" max="12" width="34.140625" customWidth="1"/>
  </cols>
  <sheetData>
    <row r="1" spans="1:18" x14ac:dyDescent="0.25">
      <c r="A1" s="42" t="s">
        <v>13822</v>
      </c>
      <c r="B1" s="42"/>
      <c r="C1" s="42"/>
      <c r="D1" s="42"/>
      <c r="E1" s="42"/>
      <c r="F1" s="42"/>
      <c r="G1" s="42"/>
      <c r="H1" s="42"/>
      <c r="I1" s="42"/>
      <c r="J1" s="42"/>
      <c r="K1" s="42"/>
    </row>
    <row r="2" spans="1:18" x14ac:dyDescent="0.25">
      <c r="A2" s="42"/>
      <c r="B2" s="42"/>
      <c r="C2" s="42"/>
      <c r="D2" s="42"/>
      <c r="E2" s="42"/>
      <c r="F2" s="42"/>
      <c r="G2" s="42"/>
      <c r="H2" s="42"/>
      <c r="I2" s="42"/>
      <c r="J2" s="42"/>
      <c r="K2" s="42"/>
    </row>
    <row r="4" spans="1:18" x14ac:dyDescent="0.25">
      <c r="B4" t="s">
        <v>13035</v>
      </c>
      <c r="C4" t="s">
        <v>13036</v>
      </c>
    </row>
    <row r="5" spans="1:18" x14ac:dyDescent="0.25">
      <c r="B5" t="s">
        <v>13037</v>
      </c>
      <c r="C5" t="s">
        <v>13038</v>
      </c>
    </row>
    <row r="6" spans="1:18" x14ac:dyDescent="0.25">
      <c r="B6" t="s">
        <v>13039</v>
      </c>
      <c r="C6" t="s">
        <v>13813</v>
      </c>
    </row>
    <row r="7" spans="1:18" x14ac:dyDescent="0.25">
      <c r="B7" t="s">
        <v>13041</v>
      </c>
      <c r="C7" t="s">
        <v>13042</v>
      </c>
    </row>
    <row r="8" spans="1:18" x14ac:dyDescent="0.25">
      <c r="B8" t="s">
        <v>13043</v>
      </c>
      <c r="C8" t="s">
        <v>13044</v>
      </c>
    </row>
    <row r="9" spans="1:18" x14ac:dyDescent="0.25">
      <c r="B9" t="s">
        <v>13045</v>
      </c>
      <c r="C9" t="s">
        <v>13046</v>
      </c>
    </row>
    <row r="10" spans="1:18" x14ac:dyDescent="0.25">
      <c r="B10" t="s">
        <v>13047</v>
      </c>
      <c r="C10">
        <v>1</v>
      </c>
      <c r="I10" s="43" t="s">
        <v>19048</v>
      </c>
      <c r="J10" s="43"/>
      <c r="K10" s="43"/>
    </row>
    <row r="11" spans="1:18" ht="30" customHeight="1" x14ac:dyDescent="0.25">
      <c r="A11" s="7" t="s">
        <v>13034</v>
      </c>
      <c r="B11" t="s">
        <v>13048</v>
      </c>
      <c r="C11" t="s">
        <v>13049</v>
      </c>
      <c r="D11" t="s">
        <v>13814</v>
      </c>
      <c r="E11" t="s">
        <v>13815</v>
      </c>
      <c r="F11" t="s">
        <v>13816</v>
      </c>
      <c r="G11" t="s">
        <v>13817</v>
      </c>
      <c r="H11" t="s">
        <v>13818</v>
      </c>
      <c r="I11" t="s">
        <v>13411</v>
      </c>
      <c r="J11" s="8" t="s">
        <v>13410</v>
      </c>
      <c r="K11" s="8" t="s">
        <v>13409</v>
      </c>
      <c r="L11" t="s">
        <v>13798</v>
      </c>
    </row>
    <row r="12" spans="1:18" x14ac:dyDescent="0.25">
      <c r="A12" t="s">
        <v>10290</v>
      </c>
      <c r="B12" s="9" t="s">
        <v>13819</v>
      </c>
      <c r="C12">
        <v>25</v>
      </c>
      <c r="D12">
        <v>1</v>
      </c>
      <c r="E12">
        <v>0.02</v>
      </c>
      <c r="F12" t="s">
        <v>10408</v>
      </c>
      <c r="G12">
        <v>53.29</v>
      </c>
      <c r="H12" s="1">
        <v>1.9300000000000001E-2</v>
      </c>
      <c r="I12" t="str">
        <f t="shared" ref="I12:I33" si="0">_xlfn.CONCAT(B12,"(",D12,")")</f>
        <v>response to misfolded protein (GO:0051788)(1)</v>
      </c>
      <c r="J12">
        <f t="shared" ref="J12:J33" si="1">LOG(G12,2)</f>
        <v>5.7357929279853099</v>
      </c>
      <c r="K12">
        <f t="shared" ref="K12:K33" si="2">-LOG(H12,10)</f>
        <v>1.7144426909922261</v>
      </c>
      <c r="L12" s="6" t="s">
        <v>13819</v>
      </c>
    </row>
    <row r="13" spans="1:18" x14ac:dyDescent="0.25">
      <c r="A13" t="s">
        <v>10337</v>
      </c>
      <c r="B13" t="s">
        <v>13820</v>
      </c>
      <c r="C13">
        <v>25</v>
      </c>
      <c r="D13">
        <v>1</v>
      </c>
      <c r="E13">
        <v>0.02</v>
      </c>
      <c r="F13" t="s">
        <v>10408</v>
      </c>
      <c r="G13">
        <v>53.29</v>
      </c>
      <c r="H13" s="1">
        <v>1.9300000000000001E-2</v>
      </c>
      <c r="I13" t="str">
        <f t="shared" si="0"/>
        <v>cellular response to misfolded protein (GO:0071218)(1)</v>
      </c>
      <c r="J13">
        <f t="shared" si="1"/>
        <v>5.7357929279853099</v>
      </c>
      <c r="K13">
        <f t="shared" si="2"/>
        <v>1.7144426909922261</v>
      </c>
      <c r="L13" s="2" t="s">
        <v>13823</v>
      </c>
      <c r="M13" t="s">
        <v>13824</v>
      </c>
      <c r="N13" t="s">
        <v>13825</v>
      </c>
      <c r="O13" t="s">
        <v>13826</v>
      </c>
      <c r="P13" t="s">
        <v>13827</v>
      </c>
      <c r="Q13" t="s">
        <v>13828</v>
      </c>
    </row>
    <row r="14" spans="1:18" x14ac:dyDescent="0.25">
      <c r="A14" t="s">
        <v>9305</v>
      </c>
      <c r="B14" t="s">
        <v>13171</v>
      </c>
      <c r="C14">
        <v>26</v>
      </c>
      <c r="D14">
        <v>1</v>
      </c>
      <c r="E14">
        <v>0.02</v>
      </c>
      <c r="F14" t="s">
        <v>10408</v>
      </c>
      <c r="G14">
        <v>51.24</v>
      </c>
      <c r="H14" s="1">
        <v>2.01E-2</v>
      </c>
      <c r="I14" t="str">
        <f t="shared" si="0"/>
        <v>retrograde vesicle-mediated transport, Golgi to endoplasmic reticulum (GO:0006890)(1)</v>
      </c>
      <c r="J14">
        <f t="shared" si="1"/>
        <v>5.6791985705669221</v>
      </c>
      <c r="K14">
        <f t="shared" si="2"/>
        <v>1.6968039425795109</v>
      </c>
      <c r="L14" s="6" t="s">
        <v>13171</v>
      </c>
    </row>
    <row r="15" spans="1:18" x14ac:dyDescent="0.25">
      <c r="A15" t="s">
        <v>9110</v>
      </c>
      <c r="B15" t="s">
        <v>13075</v>
      </c>
      <c r="C15">
        <v>33</v>
      </c>
      <c r="D15">
        <v>1</v>
      </c>
      <c r="E15">
        <v>0.02</v>
      </c>
      <c r="F15" t="s">
        <v>10408</v>
      </c>
      <c r="G15">
        <v>40.369999999999997</v>
      </c>
      <c r="H15" s="1">
        <v>2.52E-2</v>
      </c>
      <c r="I15" t="str">
        <f t="shared" si="0"/>
        <v>intra-Golgi vesicle-mediated transport (GO:0006891)(1)</v>
      </c>
      <c r="J15">
        <f t="shared" si="1"/>
        <v>5.3352116817057853</v>
      </c>
      <c r="K15">
        <f t="shared" si="2"/>
        <v>1.5985994592184558</v>
      </c>
      <c r="L15" s="2" t="s">
        <v>13829</v>
      </c>
      <c r="M15" t="s">
        <v>13830</v>
      </c>
      <c r="N15" t="s">
        <v>13831</v>
      </c>
      <c r="P15" t="s">
        <v>13832</v>
      </c>
      <c r="Q15" t="s">
        <v>13833</v>
      </c>
      <c r="R15" t="s">
        <v>13834</v>
      </c>
    </row>
    <row r="16" spans="1:18" x14ac:dyDescent="0.25">
      <c r="A16" t="s">
        <v>9281</v>
      </c>
      <c r="B16" t="s">
        <v>13148</v>
      </c>
      <c r="C16">
        <v>34</v>
      </c>
      <c r="D16">
        <v>1</v>
      </c>
      <c r="E16">
        <v>0.03</v>
      </c>
      <c r="F16" t="s">
        <v>10408</v>
      </c>
      <c r="G16">
        <v>39.18</v>
      </c>
      <c r="H16" s="1">
        <v>2.5899999999999999E-2</v>
      </c>
      <c r="I16" t="str">
        <f t="shared" si="0"/>
        <v>protein quality control for misfolded or incompletely synthesized proteins (GO:0006515)(1)</v>
      </c>
      <c r="J16">
        <f t="shared" si="1"/>
        <v>5.2920454924928624</v>
      </c>
      <c r="K16">
        <f t="shared" si="2"/>
        <v>1.5867002359187481</v>
      </c>
      <c r="L16" s="6" t="s">
        <v>13235</v>
      </c>
    </row>
    <row r="17" spans="1:18" x14ac:dyDescent="0.25">
      <c r="A17" t="s">
        <v>8241</v>
      </c>
      <c r="B17" t="s">
        <v>13205</v>
      </c>
      <c r="C17">
        <v>35</v>
      </c>
      <c r="D17">
        <v>1</v>
      </c>
      <c r="E17">
        <v>0.03</v>
      </c>
      <c r="F17" t="s">
        <v>10408</v>
      </c>
      <c r="G17">
        <v>38.06</v>
      </c>
      <c r="H17" s="1">
        <v>2.6700000000000002E-2</v>
      </c>
      <c r="I17" t="str">
        <f t="shared" si="0"/>
        <v>ubiquitin-dependent ERAD pathway (GO:0030433)(1)</v>
      </c>
      <c r="J17">
        <f t="shared" si="1"/>
        <v>5.2502036564992975</v>
      </c>
      <c r="K17">
        <f t="shared" si="2"/>
        <v>1.5734887386354246</v>
      </c>
      <c r="L17" s="2" t="s">
        <v>13835</v>
      </c>
      <c r="M17" t="s">
        <v>13836</v>
      </c>
      <c r="N17" t="s">
        <v>13837</v>
      </c>
      <c r="O17" t="s">
        <v>13838</v>
      </c>
      <c r="P17" t="s">
        <v>13839</v>
      </c>
      <c r="Q17" t="s">
        <v>13840</v>
      </c>
      <c r="R17" t="s">
        <v>13841</v>
      </c>
    </row>
    <row r="18" spans="1:18" x14ac:dyDescent="0.25">
      <c r="A18" t="s">
        <v>8598</v>
      </c>
      <c r="B18" t="s">
        <v>13235</v>
      </c>
      <c r="C18">
        <v>52</v>
      </c>
      <c r="D18">
        <v>1</v>
      </c>
      <c r="E18">
        <v>0.04</v>
      </c>
      <c r="F18" t="s">
        <v>10408</v>
      </c>
      <c r="G18">
        <v>25.62</v>
      </c>
      <c r="H18" s="1">
        <v>3.9E-2</v>
      </c>
      <c r="I18" t="str">
        <f t="shared" si="0"/>
        <v>chromatin silencing (GO:0006342)(1)</v>
      </c>
      <c r="J18">
        <f t="shared" si="1"/>
        <v>4.6791985705669221</v>
      </c>
      <c r="K18">
        <f t="shared" si="2"/>
        <v>1.4089353929735007</v>
      </c>
      <c r="L18" s="6" t="s">
        <v>13180</v>
      </c>
    </row>
    <row r="19" spans="1:18" x14ac:dyDescent="0.25">
      <c r="A19" t="s">
        <v>6854</v>
      </c>
      <c r="B19" t="s">
        <v>13236</v>
      </c>
      <c r="C19">
        <v>52</v>
      </c>
      <c r="D19">
        <v>1</v>
      </c>
      <c r="E19">
        <v>0.04</v>
      </c>
      <c r="F19" t="s">
        <v>10408</v>
      </c>
      <c r="G19">
        <v>25.62</v>
      </c>
      <c r="H19" s="1">
        <v>3.9E-2</v>
      </c>
      <c r="I19" t="str">
        <f t="shared" si="0"/>
        <v>chromatin organization involved in negative regulation of transcription (GO:0097549)(1)</v>
      </c>
      <c r="J19">
        <f t="shared" si="1"/>
        <v>4.6791985705669221</v>
      </c>
      <c r="K19">
        <f t="shared" si="2"/>
        <v>1.4089353929735007</v>
      </c>
      <c r="L19" s="2" t="s">
        <v>13842</v>
      </c>
      <c r="M19" t="s">
        <v>13843</v>
      </c>
      <c r="N19" t="s">
        <v>13844</v>
      </c>
      <c r="O19" t="s">
        <v>13845</v>
      </c>
      <c r="P19" t="s">
        <v>13846</v>
      </c>
      <c r="Q19" t="s">
        <v>13847</v>
      </c>
      <c r="R19" t="s">
        <v>13848</v>
      </c>
    </row>
    <row r="20" spans="1:18" x14ac:dyDescent="0.25">
      <c r="A20" t="s">
        <v>10274</v>
      </c>
      <c r="B20" t="s">
        <v>13237</v>
      </c>
      <c r="C20">
        <v>52</v>
      </c>
      <c r="D20">
        <v>1</v>
      </c>
      <c r="E20">
        <v>0.04</v>
      </c>
      <c r="F20" t="s">
        <v>10408</v>
      </c>
      <c r="G20">
        <v>25.62</v>
      </c>
      <c r="H20" s="1">
        <v>3.9E-2</v>
      </c>
      <c r="I20" t="str">
        <f t="shared" si="0"/>
        <v>negative regulation of gene expression, epigenetic (GO:0045814)(1)</v>
      </c>
      <c r="J20">
        <f t="shared" si="1"/>
        <v>4.6791985705669221</v>
      </c>
      <c r="K20">
        <f t="shared" si="2"/>
        <v>1.4089353929735007</v>
      </c>
      <c r="L20" s="6" t="s">
        <v>13113</v>
      </c>
    </row>
    <row r="21" spans="1:18" x14ac:dyDescent="0.25">
      <c r="A21" t="s">
        <v>9732</v>
      </c>
      <c r="B21" t="s">
        <v>13821</v>
      </c>
      <c r="C21">
        <v>53</v>
      </c>
      <c r="D21">
        <v>1</v>
      </c>
      <c r="E21">
        <v>0.04</v>
      </c>
      <c r="F21" t="s">
        <v>10408</v>
      </c>
      <c r="G21">
        <v>25.14</v>
      </c>
      <c r="H21" s="1">
        <v>3.9699999999999999E-2</v>
      </c>
      <c r="I21" t="str">
        <f t="shared" si="0"/>
        <v>ERAD pathway (GO:0036503)(1)</v>
      </c>
      <c r="J21">
        <f t="shared" si="1"/>
        <v>4.6519127446457835</v>
      </c>
      <c r="K21">
        <f t="shared" si="2"/>
        <v>1.4012094932368848</v>
      </c>
      <c r="L21" s="2" t="s">
        <v>13849</v>
      </c>
      <c r="M21" t="s">
        <v>13850</v>
      </c>
      <c r="N21" t="s">
        <v>13851</v>
      </c>
      <c r="O21" t="s">
        <v>13852</v>
      </c>
      <c r="P21" t="s">
        <v>13853</v>
      </c>
      <c r="Q21" t="s">
        <v>13854</v>
      </c>
      <c r="R21" t="s">
        <v>13855</v>
      </c>
    </row>
    <row r="22" spans="1:18" x14ac:dyDescent="0.25">
      <c r="A22" t="s">
        <v>7082</v>
      </c>
      <c r="B22" t="s">
        <v>13241</v>
      </c>
      <c r="C22">
        <v>54</v>
      </c>
      <c r="D22">
        <v>1</v>
      </c>
      <c r="E22">
        <v>0.04</v>
      </c>
      <c r="F22" t="s">
        <v>10408</v>
      </c>
      <c r="G22">
        <v>24.67</v>
      </c>
      <c r="H22" s="1">
        <v>4.0500000000000001E-2</v>
      </c>
      <c r="I22" t="str">
        <f t="shared" si="0"/>
        <v>chromatin organization involved in regulation of transcription (GO:0034401)(1)</v>
      </c>
      <c r="J22">
        <f t="shared" si="1"/>
        <v>4.6246858105253983</v>
      </c>
      <c r="K22">
        <f t="shared" si="2"/>
        <v>1.3925449767853313</v>
      </c>
      <c r="L22" s="2" t="s">
        <v>13856</v>
      </c>
      <c r="M22" t="s">
        <v>13857</v>
      </c>
      <c r="N22" t="s">
        <v>13858</v>
      </c>
      <c r="O22" t="s">
        <v>13859</v>
      </c>
      <c r="P22" t="s">
        <v>13860</v>
      </c>
      <c r="Q22" t="s">
        <v>13777</v>
      </c>
      <c r="R22" t="s">
        <v>13861</v>
      </c>
    </row>
    <row r="23" spans="1:18" x14ac:dyDescent="0.25">
      <c r="A23" t="s">
        <v>9407</v>
      </c>
      <c r="B23" t="s">
        <v>13154</v>
      </c>
      <c r="C23">
        <v>60</v>
      </c>
      <c r="D23">
        <v>1</v>
      </c>
      <c r="E23">
        <v>0.05</v>
      </c>
      <c r="F23" t="s">
        <v>10408</v>
      </c>
      <c r="G23">
        <v>22.2</v>
      </c>
      <c r="H23" s="1">
        <v>4.48E-2</v>
      </c>
      <c r="I23" t="str">
        <f t="shared" si="0"/>
        <v>cellular response to topologically incorrect protein (GO:0035967)(1)</v>
      </c>
      <c r="J23">
        <f t="shared" si="1"/>
        <v>4.4724877714627436</v>
      </c>
      <c r="K23">
        <f t="shared" si="2"/>
        <v>1.348721986001856</v>
      </c>
      <c r="L23" s="6" t="s">
        <v>13148</v>
      </c>
    </row>
    <row r="24" spans="1:18" x14ac:dyDescent="0.25">
      <c r="A24" t="s">
        <v>8316</v>
      </c>
      <c r="B24" t="s">
        <v>13155</v>
      </c>
      <c r="C24">
        <v>60</v>
      </c>
      <c r="D24">
        <v>1</v>
      </c>
      <c r="E24">
        <v>0.05</v>
      </c>
      <c r="F24" t="s">
        <v>10408</v>
      </c>
      <c r="G24">
        <v>22.2</v>
      </c>
      <c r="H24" s="1">
        <v>4.48E-2</v>
      </c>
      <c r="I24" t="str">
        <f t="shared" si="0"/>
        <v>response to topologically incorrect protein (GO:0035966)(1)</v>
      </c>
      <c r="J24">
        <f t="shared" si="1"/>
        <v>4.4724877714627436</v>
      </c>
      <c r="K24">
        <f t="shared" si="2"/>
        <v>1.348721986001856</v>
      </c>
      <c r="L24" s="2" t="s">
        <v>13823</v>
      </c>
      <c r="M24" t="s">
        <v>13824</v>
      </c>
      <c r="N24" t="s">
        <v>13825</v>
      </c>
      <c r="O24" t="s">
        <v>13826</v>
      </c>
      <c r="P24" t="s">
        <v>13827</v>
      </c>
      <c r="Q24" t="s">
        <v>13828</v>
      </c>
    </row>
    <row r="25" spans="1:18" x14ac:dyDescent="0.25">
      <c r="A25" t="s">
        <v>10271</v>
      </c>
      <c r="B25" t="s">
        <v>13280</v>
      </c>
      <c r="C25">
        <v>61</v>
      </c>
      <c r="D25">
        <v>1</v>
      </c>
      <c r="E25">
        <v>0.05</v>
      </c>
      <c r="F25" t="s">
        <v>10408</v>
      </c>
      <c r="G25">
        <v>21.84</v>
      </c>
      <c r="H25" s="1">
        <v>4.5499999999999999E-2</v>
      </c>
      <c r="I25" t="str">
        <f t="shared" si="0"/>
        <v>gene silencing (GO:0016458)(1)</v>
      </c>
      <c r="J25">
        <f t="shared" si="1"/>
        <v>4.4489009511451281</v>
      </c>
      <c r="K25">
        <f t="shared" si="2"/>
        <v>1.3419886033428876</v>
      </c>
      <c r="L25" s="2"/>
    </row>
    <row r="26" spans="1:18" x14ac:dyDescent="0.25">
      <c r="A26" t="s">
        <v>9370</v>
      </c>
      <c r="B26" t="s">
        <v>13180</v>
      </c>
      <c r="C26">
        <v>61</v>
      </c>
      <c r="D26">
        <v>1</v>
      </c>
      <c r="E26">
        <v>0.05</v>
      </c>
      <c r="F26" t="s">
        <v>10408</v>
      </c>
      <c r="G26">
        <v>21.84</v>
      </c>
      <c r="H26" s="1">
        <v>4.5499999999999999E-2</v>
      </c>
      <c r="I26" t="str">
        <f t="shared" si="0"/>
        <v>ribosomal large subunit assembly (GO:0000027)(1)</v>
      </c>
      <c r="J26">
        <f t="shared" si="1"/>
        <v>4.4489009511451281</v>
      </c>
      <c r="K26">
        <f t="shared" si="2"/>
        <v>1.3419886033428876</v>
      </c>
    </row>
    <row r="27" spans="1:18" x14ac:dyDescent="0.25">
      <c r="A27" t="s">
        <v>9434</v>
      </c>
      <c r="B27" t="s">
        <v>13295</v>
      </c>
      <c r="C27">
        <v>63</v>
      </c>
      <c r="D27">
        <v>1</v>
      </c>
      <c r="E27">
        <v>0.05</v>
      </c>
      <c r="F27" t="s">
        <v>10408</v>
      </c>
      <c r="G27">
        <v>21.15</v>
      </c>
      <c r="H27" s="1">
        <v>4.6899999999999997E-2</v>
      </c>
      <c r="I27" t="str">
        <f t="shared" si="0"/>
        <v>regulation of gene expression, epigenetic (GO:0040029)(1)</v>
      </c>
      <c r="J27">
        <f t="shared" si="1"/>
        <v>4.4025857582325871</v>
      </c>
      <c r="K27">
        <f t="shared" si="2"/>
        <v>1.3288271572849166</v>
      </c>
    </row>
    <row r="28" spans="1:18" x14ac:dyDescent="0.25">
      <c r="A28" t="s">
        <v>9480</v>
      </c>
      <c r="B28" t="s">
        <v>13217</v>
      </c>
      <c r="C28">
        <v>66</v>
      </c>
      <c r="D28">
        <v>1</v>
      </c>
      <c r="E28">
        <v>0.05</v>
      </c>
      <c r="F28" t="s">
        <v>10408</v>
      </c>
      <c r="G28">
        <v>20.18</v>
      </c>
      <c r="H28" s="1">
        <v>4.9099999999999998E-2</v>
      </c>
      <c r="I28" t="str">
        <f t="shared" si="0"/>
        <v>response to organonitrogen compound (GO:0010243)(1)</v>
      </c>
      <c r="J28">
        <f t="shared" si="1"/>
        <v>4.3348542693316325</v>
      </c>
      <c r="K28">
        <f t="shared" si="2"/>
        <v>1.3089185078770316</v>
      </c>
    </row>
    <row r="29" spans="1:18" x14ac:dyDescent="0.25">
      <c r="A29" t="s">
        <v>9728</v>
      </c>
      <c r="B29" t="s">
        <v>13092</v>
      </c>
      <c r="C29">
        <v>211</v>
      </c>
      <c r="D29">
        <v>2</v>
      </c>
      <c r="E29">
        <v>0.16</v>
      </c>
      <c r="F29" t="s">
        <v>10408</v>
      </c>
      <c r="G29">
        <v>12.63</v>
      </c>
      <c r="H29" s="1">
        <v>1.11E-2</v>
      </c>
      <c r="I29" t="str">
        <f t="shared" si="0"/>
        <v>cellular amino acid metabolic process (GO:0006520)(2)</v>
      </c>
      <c r="J29">
        <f t="shared" si="1"/>
        <v>3.6587827340128278</v>
      </c>
      <c r="K29">
        <f t="shared" si="2"/>
        <v>1.9546770212133424</v>
      </c>
    </row>
    <row r="30" spans="1:18" x14ac:dyDescent="0.25">
      <c r="A30" t="s">
        <v>9293</v>
      </c>
      <c r="B30" s="9" t="s">
        <v>13113</v>
      </c>
      <c r="C30">
        <v>433</v>
      </c>
      <c r="D30">
        <v>2</v>
      </c>
      <c r="E30">
        <v>0.33</v>
      </c>
      <c r="F30" t="s">
        <v>10408</v>
      </c>
      <c r="G30">
        <v>6.15</v>
      </c>
      <c r="H30" s="1">
        <v>4.19E-2</v>
      </c>
      <c r="I30" t="str">
        <f t="shared" si="0"/>
        <v>carboxylic acid metabolic process (GO:0019752)(2)</v>
      </c>
      <c r="J30">
        <f t="shared" si="1"/>
        <v>2.6205864104518777</v>
      </c>
      <c r="K30">
        <f t="shared" si="2"/>
        <v>1.3777859770337044</v>
      </c>
    </row>
    <row r="31" spans="1:18" x14ac:dyDescent="0.25">
      <c r="A31" t="s">
        <v>9041</v>
      </c>
      <c r="B31" t="s">
        <v>13116</v>
      </c>
      <c r="C31">
        <v>436</v>
      </c>
      <c r="D31">
        <v>2</v>
      </c>
      <c r="E31">
        <v>0.33</v>
      </c>
      <c r="F31" t="s">
        <v>10408</v>
      </c>
      <c r="G31">
        <v>6.11</v>
      </c>
      <c r="H31" s="1">
        <v>4.24E-2</v>
      </c>
      <c r="I31" t="str">
        <f t="shared" si="0"/>
        <v>organic acid metabolic process (GO:0006082)(2)</v>
      </c>
      <c r="J31">
        <f t="shared" si="1"/>
        <v>2.611172380044005</v>
      </c>
      <c r="K31">
        <f t="shared" si="2"/>
        <v>1.3726341434072673</v>
      </c>
    </row>
    <row r="32" spans="1:18" x14ac:dyDescent="0.25">
      <c r="A32" t="s">
        <v>9054</v>
      </c>
      <c r="B32" t="s">
        <v>13117</v>
      </c>
      <c r="C32">
        <v>436</v>
      </c>
      <c r="D32">
        <v>2</v>
      </c>
      <c r="E32">
        <v>0.33</v>
      </c>
      <c r="F32" t="s">
        <v>10408</v>
      </c>
      <c r="G32">
        <v>6.11</v>
      </c>
      <c r="H32" s="1">
        <v>4.24E-2</v>
      </c>
      <c r="I32" t="str">
        <f t="shared" si="0"/>
        <v>oxoacid metabolic process (GO:0043436)(2)</v>
      </c>
      <c r="J32">
        <f t="shared" si="1"/>
        <v>2.611172380044005</v>
      </c>
      <c r="K32">
        <f t="shared" si="2"/>
        <v>1.3726341434072673</v>
      </c>
    </row>
    <row r="33" spans="1:11" x14ac:dyDescent="0.25">
      <c r="A33" t="s">
        <v>8783</v>
      </c>
      <c r="B33" t="s">
        <v>13370</v>
      </c>
      <c r="C33">
        <v>27882</v>
      </c>
      <c r="D33">
        <v>18</v>
      </c>
      <c r="E33">
        <v>20.93</v>
      </c>
      <c r="F33" t="s">
        <v>13371</v>
      </c>
      <c r="G33">
        <v>0.86</v>
      </c>
      <c r="H33" s="1">
        <v>0</v>
      </c>
      <c r="I33" t="str">
        <f t="shared" si="0"/>
        <v>Unclassified (UNCLASSIFIED)(18)</v>
      </c>
      <c r="J33">
        <f t="shared" si="1"/>
        <v>-0.21759143507262679</v>
      </c>
      <c r="K33" t="e">
        <f t="shared" si="2"/>
        <v>#NUM!</v>
      </c>
    </row>
    <row r="34" spans="1:11" x14ac:dyDescent="0.25">
      <c r="A34" t="s">
        <v>8567</v>
      </c>
    </row>
    <row r="35" spans="1:11" x14ac:dyDescent="0.25">
      <c r="A35" t="s">
        <v>8137</v>
      </c>
    </row>
    <row r="36" spans="1:11" x14ac:dyDescent="0.25">
      <c r="A36" t="s">
        <v>9860</v>
      </c>
    </row>
    <row r="37" spans="1:11" x14ac:dyDescent="0.25">
      <c r="A37" t="s">
        <v>8211</v>
      </c>
    </row>
    <row r="38" spans="1:11" x14ac:dyDescent="0.25">
      <c r="A38" t="s">
        <v>9517</v>
      </c>
    </row>
  </sheetData>
  <autoFilter ref="A11:K11" xr:uid="{CBCC88E4-0B11-449E-9767-4C0B5ADD2EFE}"/>
  <mergeCells count="2">
    <mergeCell ref="A1:K2"/>
    <mergeCell ref="I10:K10"/>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F3255-23B1-4C25-929E-698A0B323251}">
  <dimension ref="A1:S81"/>
  <sheetViews>
    <sheetView workbookViewId="0">
      <pane ySplit="11" topLeftCell="A12" activePane="bottomLeft" state="frozen"/>
      <selection pane="bottomLeft" activeCell="C12" sqref="C12"/>
    </sheetView>
  </sheetViews>
  <sheetFormatPr defaultRowHeight="15" x14ac:dyDescent="0.25"/>
  <cols>
    <col min="1" max="1" width="23" customWidth="1"/>
    <col min="2" max="2" width="37.42578125" customWidth="1"/>
    <col min="3" max="3" width="18.5703125" customWidth="1"/>
    <col min="9" max="9" width="31.5703125" customWidth="1"/>
    <col min="11" max="11" width="14" bestFit="1" customWidth="1"/>
    <col min="12" max="12" width="47.7109375" customWidth="1"/>
    <col min="14" max="14" width="38.28515625" customWidth="1"/>
    <col min="17" max="17" width="24.85546875" customWidth="1"/>
  </cols>
  <sheetData>
    <row r="1" spans="1:19" x14ac:dyDescent="0.25">
      <c r="A1" s="42" t="s">
        <v>13862</v>
      </c>
      <c r="B1" s="42"/>
      <c r="C1" s="42"/>
      <c r="D1" s="42"/>
      <c r="E1" s="42"/>
      <c r="F1" s="42"/>
      <c r="G1" s="42"/>
      <c r="H1" s="42"/>
      <c r="I1" s="42"/>
      <c r="J1" s="42"/>
      <c r="K1" s="42"/>
    </row>
    <row r="2" spans="1:19" x14ac:dyDescent="0.25">
      <c r="A2" s="42"/>
      <c r="B2" s="42"/>
      <c r="C2" s="42"/>
      <c r="D2" s="42"/>
      <c r="E2" s="42"/>
      <c r="F2" s="42"/>
      <c r="G2" s="42"/>
      <c r="H2" s="42"/>
      <c r="I2" s="42"/>
      <c r="J2" s="42"/>
      <c r="K2" s="42"/>
    </row>
    <row r="4" spans="1:19" x14ac:dyDescent="0.25">
      <c r="B4" t="s">
        <v>13035</v>
      </c>
      <c r="C4" t="s">
        <v>13036</v>
      </c>
    </row>
    <row r="5" spans="1:19" x14ac:dyDescent="0.25">
      <c r="B5" t="s">
        <v>13037</v>
      </c>
      <c r="C5" t="s">
        <v>13038</v>
      </c>
    </row>
    <row r="6" spans="1:19" x14ac:dyDescent="0.25">
      <c r="B6" t="s">
        <v>13039</v>
      </c>
      <c r="C6" t="s">
        <v>13863</v>
      </c>
    </row>
    <row r="7" spans="1:19" x14ac:dyDescent="0.25">
      <c r="B7" t="s">
        <v>13041</v>
      </c>
      <c r="C7" t="s">
        <v>13042</v>
      </c>
    </row>
    <row r="8" spans="1:19" x14ac:dyDescent="0.25">
      <c r="B8" t="s">
        <v>13043</v>
      </c>
      <c r="C8" t="s">
        <v>13044</v>
      </c>
    </row>
    <row r="9" spans="1:19" x14ac:dyDescent="0.25">
      <c r="B9" t="s">
        <v>13045</v>
      </c>
      <c r="C9" t="s">
        <v>13046</v>
      </c>
    </row>
    <row r="10" spans="1:19" x14ac:dyDescent="0.25">
      <c r="B10" t="s">
        <v>13047</v>
      </c>
      <c r="C10">
        <v>1</v>
      </c>
      <c r="I10" s="43" t="s">
        <v>19048</v>
      </c>
      <c r="J10" s="43"/>
      <c r="K10" s="43"/>
    </row>
    <row r="11" spans="1:19" ht="30" customHeight="1" x14ac:dyDescent="0.25">
      <c r="A11" s="7" t="s">
        <v>13034</v>
      </c>
      <c r="B11" t="s">
        <v>13048</v>
      </c>
      <c r="C11" t="s">
        <v>13049</v>
      </c>
      <c r="D11" t="s">
        <v>13864</v>
      </c>
      <c r="E11" t="s">
        <v>13865</v>
      </c>
      <c r="F11" t="s">
        <v>13866</v>
      </c>
      <c r="G11" t="s">
        <v>13867</v>
      </c>
      <c r="H11" t="s">
        <v>13868</v>
      </c>
      <c r="I11" t="s">
        <v>13411</v>
      </c>
      <c r="J11" s="8" t="s">
        <v>13410</v>
      </c>
      <c r="K11" s="8" t="s">
        <v>13409</v>
      </c>
      <c r="L11" t="s">
        <v>13798</v>
      </c>
    </row>
    <row r="12" spans="1:19" x14ac:dyDescent="0.25">
      <c r="A12" t="s">
        <v>9349</v>
      </c>
      <c r="B12" s="9" t="s">
        <v>13869</v>
      </c>
      <c r="C12">
        <v>5</v>
      </c>
      <c r="D12">
        <v>1</v>
      </c>
      <c r="E12">
        <v>0.01</v>
      </c>
      <c r="F12" t="s">
        <v>10408</v>
      </c>
      <c r="G12">
        <v>100</v>
      </c>
      <c r="H12" s="1">
        <v>1.12E-2</v>
      </c>
      <c r="I12" t="str">
        <f>_xlfn.CONCAT(B12,"(",D12,")")</f>
        <v>phospholipid catabolic process (GO:0009395)(1)</v>
      </c>
      <c r="J12">
        <f>LOG(G12,2)</f>
        <v>6.6438561897747253</v>
      </c>
      <c r="K12">
        <f>-LOG(H12,10)</f>
        <v>1.9507819773298183</v>
      </c>
      <c r="L12" s="6" t="s">
        <v>13208</v>
      </c>
    </row>
    <row r="13" spans="1:19" x14ac:dyDescent="0.25">
      <c r="A13" t="s">
        <v>8268</v>
      </c>
      <c r="B13" t="s">
        <v>13122</v>
      </c>
      <c r="C13">
        <v>21</v>
      </c>
      <c r="D13">
        <v>1</v>
      </c>
      <c r="E13">
        <v>0.04</v>
      </c>
      <c r="F13" t="s">
        <v>10408</v>
      </c>
      <c r="G13">
        <v>25.38</v>
      </c>
      <c r="H13" s="1">
        <v>4.0399999999999998E-2</v>
      </c>
      <c r="I13" t="str">
        <f t="shared" ref="I13:I25" si="0">_xlfn.CONCAT(B13,"(",D13,")")</f>
        <v>endoplasmic reticulum unfolded protein response (GO:0030968)(1)</v>
      </c>
      <c r="J13">
        <f t="shared" ref="J13:J25" si="1">LOG(G13,2)</f>
        <v>4.6656201640663815</v>
      </c>
      <c r="K13">
        <f t="shared" ref="K13:K25" si="2">-LOG(H13,10)</f>
        <v>1.3936186348893949</v>
      </c>
      <c r="L13" t="s">
        <v>13874</v>
      </c>
      <c r="M13" t="s">
        <v>13779</v>
      </c>
      <c r="N13" t="s">
        <v>13875</v>
      </c>
      <c r="O13" t="s">
        <v>13876</v>
      </c>
      <c r="P13" t="s">
        <v>13877</v>
      </c>
      <c r="Q13" t="s">
        <v>13878</v>
      </c>
      <c r="S13" t="s">
        <v>13879</v>
      </c>
    </row>
    <row r="14" spans="1:19" x14ac:dyDescent="0.25">
      <c r="A14" t="s">
        <v>9341</v>
      </c>
      <c r="B14" t="s">
        <v>13171</v>
      </c>
      <c r="C14">
        <v>26</v>
      </c>
      <c r="D14">
        <v>1</v>
      </c>
      <c r="E14">
        <v>0.05</v>
      </c>
      <c r="F14" t="s">
        <v>10408</v>
      </c>
      <c r="G14">
        <v>20.5</v>
      </c>
      <c r="H14" s="1">
        <v>4.9399999999999999E-2</v>
      </c>
      <c r="I14" t="str">
        <f t="shared" si="0"/>
        <v>retrograde vesicle-mediated transport, Golgi to endoplasmic reticulum (GO:0006890)(1)</v>
      </c>
      <c r="J14">
        <f t="shared" si="1"/>
        <v>4.3575520046180838</v>
      </c>
      <c r="K14">
        <f t="shared" si="2"/>
        <v>1.3062730510763529</v>
      </c>
      <c r="L14" t="s">
        <v>13880</v>
      </c>
      <c r="M14" t="s">
        <v>13881</v>
      </c>
      <c r="N14" t="s">
        <v>13882</v>
      </c>
      <c r="O14" t="s">
        <v>13883</v>
      </c>
      <c r="P14" t="s">
        <v>13884</v>
      </c>
      <c r="Q14" t="s">
        <v>13885</v>
      </c>
      <c r="R14" t="s">
        <v>13886</v>
      </c>
    </row>
    <row r="15" spans="1:19" x14ac:dyDescent="0.25">
      <c r="A15" t="s">
        <v>10078</v>
      </c>
      <c r="B15" t="s">
        <v>13068</v>
      </c>
      <c r="C15">
        <v>66</v>
      </c>
      <c r="D15">
        <v>2</v>
      </c>
      <c r="E15">
        <v>0.12</v>
      </c>
      <c r="F15" t="s">
        <v>10408</v>
      </c>
      <c r="G15">
        <v>16.149999999999999</v>
      </c>
      <c r="H15" s="1">
        <v>7.2700000000000004E-3</v>
      </c>
      <c r="I15" t="str">
        <f t="shared" si="0"/>
        <v>monosaccharide metabolic process (GO:0005996)(2)</v>
      </c>
      <c r="J15">
        <f t="shared" si="1"/>
        <v>4.0134622598065626</v>
      </c>
      <c r="K15">
        <f t="shared" si="2"/>
        <v>2.1384655891409623</v>
      </c>
      <c r="L15" s="2" t="s">
        <v>13887</v>
      </c>
      <c r="M15" t="s">
        <v>13779</v>
      </c>
      <c r="N15" t="s">
        <v>13888</v>
      </c>
      <c r="P15" t="s">
        <v>13889</v>
      </c>
    </row>
    <row r="16" spans="1:19" x14ac:dyDescent="0.25">
      <c r="A16" t="s">
        <v>9650</v>
      </c>
      <c r="B16" t="s">
        <v>13226</v>
      </c>
      <c r="C16">
        <v>98</v>
      </c>
      <c r="D16">
        <v>2</v>
      </c>
      <c r="E16">
        <v>0.18</v>
      </c>
      <c r="F16" t="s">
        <v>10408</v>
      </c>
      <c r="G16">
        <v>10.88</v>
      </c>
      <c r="H16" s="1">
        <v>1.52E-2</v>
      </c>
      <c r="I16" t="str">
        <f t="shared" si="0"/>
        <v>nuclear transport (GO:0051169)(2)</v>
      </c>
      <c r="J16">
        <f t="shared" si="1"/>
        <v>3.4436066514756152</v>
      </c>
      <c r="K16">
        <f t="shared" si="2"/>
        <v>1.8181564120552272</v>
      </c>
      <c r="L16" s="2" t="s">
        <v>13890</v>
      </c>
      <c r="M16" t="s">
        <v>13779</v>
      </c>
      <c r="N16" t="s">
        <v>13891</v>
      </c>
      <c r="O16" t="s">
        <v>13883</v>
      </c>
      <c r="P16" t="s">
        <v>13892</v>
      </c>
      <c r="Q16" t="s">
        <v>13893</v>
      </c>
      <c r="R16" t="s">
        <v>13894</v>
      </c>
    </row>
    <row r="17" spans="1:18" x14ac:dyDescent="0.25">
      <c r="A17" t="s">
        <v>9402</v>
      </c>
      <c r="B17" t="s">
        <v>13227</v>
      </c>
      <c r="C17">
        <v>98</v>
      </c>
      <c r="D17">
        <v>2</v>
      </c>
      <c r="E17">
        <v>0.18</v>
      </c>
      <c r="F17" t="s">
        <v>10408</v>
      </c>
      <c r="G17">
        <v>10.88</v>
      </c>
      <c r="H17" s="1">
        <v>1.52E-2</v>
      </c>
      <c r="I17" t="str">
        <f t="shared" si="0"/>
        <v>nucleocytoplasmic transport (GO:0006913)(2)</v>
      </c>
      <c r="J17">
        <f t="shared" si="1"/>
        <v>3.4436066514756152</v>
      </c>
      <c r="K17">
        <f t="shared" si="2"/>
        <v>1.8181564120552272</v>
      </c>
      <c r="L17" s="2" t="s">
        <v>13895</v>
      </c>
      <c r="M17" t="s">
        <v>13779</v>
      </c>
      <c r="N17" t="s">
        <v>13896</v>
      </c>
      <c r="O17" t="s">
        <v>13897</v>
      </c>
      <c r="P17" t="s">
        <v>13898</v>
      </c>
      <c r="Q17" t="s">
        <v>13899</v>
      </c>
      <c r="R17" t="s">
        <v>13900</v>
      </c>
    </row>
    <row r="18" spans="1:18" x14ac:dyDescent="0.25">
      <c r="A18" t="s">
        <v>8199</v>
      </c>
      <c r="B18" s="9" t="s">
        <v>13870</v>
      </c>
      <c r="C18">
        <v>139</v>
      </c>
      <c r="D18">
        <v>2</v>
      </c>
      <c r="E18">
        <v>0.26</v>
      </c>
      <c r="F18" t="s">
        <v>10408</v>
      </c>
      <c r="G18">
        <v>7.67</v>
      </c>
      <c r="H18" s="1">
        <v>2.8899999999999999E-2</v>
      </c>
      <c r="I18" t="str">
        <f t="shared" si="0"/>
        <v>cell wall organization or biogenesis (GO:0071554)(2)</v>
      </c>
      <c r="J18">
        <f t="shared" si="1"/>
        <v>2.9392265777282085</v>
      </c>
      <c r="K18">
        <f t="shared" si="2"/>
        <v>1.539102157243452</v>
      </c>
      <c r="L18" s="6" t="s">
        <v>13871</v>
      </c>
    </row>
    <row r="19" spans="1:18" x14ac:dyDescent="0.25">
      <c r="A19" t="s">
        <v>9065</v>
      </c>
      <c r="B19" s="9" t="s">
        <v>13153</v>
      </c>
      <c r="C19">
        <v>253</v>
      </c>
      <c r="D19">
        <v>3</v>
      </c>
      <c r="E19">
        <v>0.47</v>
      </c>
      <c r="F19" t="s">
        <v>10408</v>
      </c>
      <c r="G19">
        <v>6.32</v>
      </c>
      <c r="H19" s="1">
        <v>1.24E-2</v>
      </c>
      <c r="I19" t="str">
        <f t="shared" si="0"/>
        <v>carbohydrate metabolic process (GO:0005975)(3)</v>
      </c>
      <c r="J19">
        <f t="shared" si="1"/>
        <v>2.6599245584023783</v>
      </c>
      <c r="K19">
        <f t="shared" si="2"/>
        <v>1.9065783148377646</v>
      </c>
      <c r="L19" t="s">
        <v>13901</v>
      </c>
      <c r="M19" t="s">
        <v>13902</v>
      </c>
      <c r="N19" t="s">
        <v>13903</v>
      </c>
    </row>
    <row r="20" spans="1:18" x14ac:dyDescent="0.25">
      <c r="A20" t="s">
        <v>8099</v>
      </c>
      <c r="B20" s="9" t="s">
        <v>13871</v>
      </c>
      <c r="C20">
        <v>341</v>
      </c>
      <c r="D20">
        <v>3</v>
      </c>
      <c r="E20">
        <v>0.64</v>
      </c>
      <c r="F20" t="s">
        <v>10408</v>
      </c>
      <c r="G20">
        <v>4.6900000000000004</v>
      </c>
      <c r="H20" s="1">
        <v>2.6800000000000001E-2</v>
      </c>
      <c r="I20" t="str">
        <f t="shared" si="0"/>
        <v>signal transduction (GO:0007165)(3)</v>
      </c>
      <c r="J20">
        <f t="shared" si="1"/>
        <v>2.2295879227406519</v>
      </c>
      <c r="K20">
        <f t="shared" si="2"/>
        <v>1.571865205971211</v>
      </c>
      <c r="L20" t="s">
        <v>13904</v>
      </c>
      <c r="M20" t="s">
        <v>13905</v>
      </c>
      <c r="N20" t="s">
        <v>13906</v>
      </c>
      <c r="O20" t="s">
        <v>13907</v>
      </c>
      <c r="R20" t="s">
        <v>13784</v>
      </c>
    </row>
    <row r="21" spans="1:18" x14ac:dyDescent="0.25">
      <c r="A21" t="s">
        <v>9424</v>
      </c>
      <c r="B21" t="s">
        <v>13872</v>
      </c>
      <c r="C21">
        <v>342</v>
      </c>
      <c r="D21">
        <v>3</v>
      </c>
      <c r="E21">
        <v>0.64</v>
      </c>
      <c r="F21" t="s">
        <v>10408</v>
      </c>
      <c r="G21">
        <v>4.67</v>
      </c>
      <c r="H21" s="1">
        <v>2.7E-2</v>
      </c>
      <c r="I21" t="str">
        <f t="shared" si="0"/>
        <v>signaling (GO:0023052)(3)</v>
      </c>
      <c r="J21">
        <f t="shared" si="1"/>
        <v>2.2234225499349374</v>
      </c>
      <c r="K21">
        <f t="shared" si="2"/>
        <v>1.5686362358410126</v>
      </c>
      <c r="L21" t="s">
        <v>13908</v>
      </c>
      <c r="M21" t="s">
        <v>13779</v>
      </c>
      <c r="N21" t="s">
        <v>13909</v>
      </c>
      <c r="R21" t="s">
        <v>13910</v>
      </c>
    </row>
    <row r="22" spans="1:18" x14ac:dyDescent="0.25">
      <c r="A22" t="s">
        <v>9196</v>
      </c>
      <c r="B22" t="s">
        <v>13873</v>
      </c>
      <c r="C22">
        <v>356</v>
      </c>
      <c r="D22">
        <v>3</v>
      </c>
      <c r="E22">
        <v>0.67</v>
      </c>
      <c r="F22" t="s">
        <v>10408</v>
      </c>
      <c r="G22">
        <v>4.49</v>
      </c>
      <c r="H22" s="1">
        <v>2.9899999999999999E-2</v>
      </c>
      <c r="I22" t="str">
        <f t="shared" si="0"/>
        <v>cell communication (GO:0007154)(3)</v>
      </c>
      <c r="J22">
        <f t="shared" si="1"/>
        <v>2.1667154449664223</v>
      </c>
      <c r="K22">
        <f t="shared" si="2"/>
        <v>1.5243288116755702</v>
      </c>
      <c r="L22" s="6" t="s">
        <v>13171</v>
      </c>
    </row>
    <row r="23" spans="1:18" x14ac:dyDescent="0.25">
      <c r="A23" t="s">
        <v>8238</v>
      </c>
      <c r="B23" s="9" t="s">
        <v>13208</v>
      </c>
      <c r="C23">
        <v>790</v>
      </c>
      <c r="D23">
        <v>5</v>
      </c>
      <c r="E23">
        <v>1.48</v>
      </c>
      <c r="F23" t="s">
        <v>10408</v>
      </c>
      <c r="G23">
        <v>3.37</v>
      </c>
      <c r="H23" s="1">
        <v>1.66E-2</v>
      </c>
      <c r="I23" t="str">
        <f t="shared" si="0"/>
        <v>organic substance catabolic process (GO:1901575)(5)</v>
      </c>
      <c r="J23">
        <f t="shared" si="1"/>
        <v>1.7527485914071339</v>
      </c>
      <c r="K23">
        <f t="shared" si="2"/>
        <v>1.7798919119599446</v>
      </c>
      <c r="L23" t="s">
        <v>13911</v>
      </c>
      <c r="M23" t="s">
        <v>13912</v>
      </c>
      <c r="N23" t="s">
        <v>13913</v>
      </c>
      <c r="P23" t="s">
        <v>13832</v>
      </c>
      <c r="Q23" t="s">
        <v>13833</v>
      </c>
      <c r="R23" t="s">
        <v>13834</v>
      </c>
    </row>
    <row r="24" spans="1:18" x14ac:dyDescent="0.25">
      <c r="A24" t="s">
        <v>9381</v>
      </c>
      <c r="B24" t="s">
        <v>13207</v>
      </c>
      <c r="C24">
        <v>874</v>
      </c>
      <c r="D24">
        <v>5</v>
      </c>
      <c r="E24">
        <v>1.64</v>
      </c>
      <c r="F24" t="s">
        <v>10408</v>
      </c>
      <c r="G24">
        <v>3.05</v>
      </c>
      <c r="H24" s="1">
        <v>2.4400000000000002E-2</v>
      </c>
      <c r="I24" t="str">
        <f t="shared" si="0"/>
        <v>catabolic process (GO:0009056)(5)</v>
      </c>
      <c r="J24">
        <f t="shared" si="1"/>
        <v>1.6088092426755241</v>
      </c>
      <c r="K24">
        <f t="shared" si="2"/>
        <v>1.6126101736612706</v>
      </c>
      <c r="L24" s="6" t="s">
        <v>13153</v>
      </c>
    </row>
    <row r="25" spans="1:18" x14ac:dyDescent="0.25">
      <c r="A25" t="s">
        <v>6743</v>
      </c>
      <c r="B25" t="s">
        <v>13370</v>
      </c>
      <c r="C25">
        <v>27882</v>
      </c>
      <c r="D25">
        <v>48</v>
      </c>
      <c r="E25">
        <v>52.32</v>
      </c>
      <c r="F25" t="s">
        <v>13371</v>
      </c>
      <c r="G25">
        <v>0.92</v>
      </c>
      <c r="H25" s="1">
        <v>0</v>
      </c>
      <c r="I25" t="str">
        <f t="shared" si="0"/>
        <v>Unclassified (UNCLASSIFIED)(48)</v>
      </c>
      <c r="J25">
        <f t="shared" si="1"/>
        <v>-0.12029423371771177</v>
      </c>
      <c r="K25" t="e">
        <f t="shared" si="2"/>
        <v>#NUM!</v>
      </c>
      <c r="L25" t="s">
        <v>13914</v>
      </c>
      <c r="M25" t="s">
        <v>13779</v>
      </c>
      <c r="N25" t="s">
        <v>13915</v>
      </c>
      <c r="O25" t="s">
        <v>13916</v>
      </c>
      <c r="P25" t="s">
        <v>13917</v>
      </c>
      <c r="Q25" t="s">
        <v>13777</v>
      </c>
      <c r="R25" t="s">
        <v>13918</v>
      </c>
    </row>
    <row r="26" spans="1:18" x14ac:dyDescent="0.25">
      <c r="A26" t="s">
        <v>8650</v>
      </c>
      <c r="H26" s="1"/>
      <c r="L26" t="s">
        <v>13880</v>
      </c>
      <c r="M26" t="s">
        <v>13881</v>
      </c>
      <c r="N26" t="s">
        <v>13882</v>
      </c>
      <c r="O26" t="s">
        <v>13883</v>
      </c>
      <c r="P26" t="s">
        <v>13884</v>
      </c>
      <c r="Q26" t="s">
        <v>13885</v>
      </c>
      <c r="R26" t="s">
        <v>13886</v>
      </c>
    </row>
    <row r="27" spans="1:18" x14ac:dyDescent="0.25">
      <c r="A27" t="s">
        <v>9573</v>
      </c>
      <c r="H27" s="1"/>
      <c r="L27" t="s">
        <v>13890</v>
      </c>
      <c r="M27" t="s">
        <v>13779</v>
      </c>
      <c r="N27" t="s">
        <v>13891</v>
      </c>
      <c r="O27" t="s">
        <v>13883</v>
      </c>
      <c r="P27" t="s">
        <v>13892</v>
      </c>
      <c r="Q27" t="s">
        <v>13893</v>
      </c>
      <c r="R27" t="s">
        <v>13894</v>
      </c>
    </row>
    <row r="28" spans="1:18" x14ac:dyDescent="0.25">
      <c r="A28" t="s">
        <v>8535</v>
      </c>
      <c r="H28" s="1"/>
      <c r="L28" s="6" t="s">
        <v>13870</v>
      </c>
    </row>
    <row r="29" spans="1:18" x14ac:dyDescent="0.25">
      <c r="A29" t="s">
        <v>8677</v>
      </c>
      <c r="H29" s="1"/>
      <c r="L29" t="s">
        <v>13880</v>
      </c>
      <c r="M29" t="s">
        <v>13881</v>
      </c>
      <c r="N29" t="s">
        <v>13882</v>
      </c>
      <c r="O29" t="s">
        <v>13883</v>
      </c>
      <c r="P29" t="s">
        <v>13884</v>
      </c>
      <c r="Q29" t="s">
        <v>13885</v>
      </c>
      <c r="R29" t="s">
        <v>13886</v>
      </c>
    </row>
    <row r="30" spans="1:18" x14ac:dyDescent="0.25">
      <c r="A30" t="s">
        <v>13033</v>
      </c>
      <c r="H30" s="1"/>
      <c r="L30" t="s">
        <v>13919</v>
      </c>
      <c r="M30" t="s">
        <v>13920</v>
      </c>
      <c r="N30" t="s">
        <v>13921</v>
      </c>
      <c r="P30" t="s">
        <v>13922</v>
      </c>
      <c r="Q30" t="s">
        <v>13811</v>
      </c>
      <c r="R30" t="s">
        <v>13923</v>
      </c>
    </row>
    <row r="31" spans="1:18" x14ac:dyDescent="0.25">
      <c r="A31" t="s">
        <v>10088</v>
      </c>
      <c r="H31" s="1"/>
    </row>
    <row r="32" spans="1:18" x14ac:dyDescent="0.25">
      <c r="A32" t="s">
        <v>10260</v>
      </c>
      <c r="H32" s="1"/>
    </row>
    <row r="33" spans="1:8" x14ac:dyDescent="0.25">
      <c r="A33" t="s">
        <v>8673</v>
      </c>
      <c r="H33" s="1"/>
    </row>
    <row r="34" spans="1:8" x14ac:dyDescent="0.25">
      <c r="A34" t="s">
        <v>10402</v>
      </c>
    </row>
    <row r="35" spans="1:8" x14ac:dyDescent="0.25">
      <c r="A35" t="s">
        <v>9659</v>
      </c>
    </row>
    <row r="36" spans="1:8" x14ac:dyDescent="0.25">
      <c r="A36" t="s">
        <v>10129</v>
      </c>
    </row>
    <row r="37" spans="1:8" x14ac:dyDescent="0.25">
      <c r="A37" t="s">
        <v>5906</v>
      </c>
    </row>
    <row r="38" spans="1:8" x14ac:dyDescent="0.25">
      <c r="A38" t="s">
        <v>8328</v>
      </c>
    </row>
    <row r="39" spans="1:8" x14ac:dyDescent="0.25">
      <c r="A39" t="s">
        <v>5844</v>
      </c>
    </row>
    <row r="40" spans="1:8" x14ac:dyDescent="0.25">
      <c r="A40" t="s">
        <v>8386</v>
      </c>
    </row>
    <row r="41" spans="1:8" x14ac:dyDescent="0.25">
      <c r="A41" t="s">
        <v>8836</v>
      </c>
    </row>
    <row r="42" spans="1:8" x14ac:dyDescent="0.25">
      <c r="A42" t="s">
        <v>10320</v>
      </c>
    </row>
    <row r="43" spans="1:8" x14ac:dyDescent="0.25">
      <c r="A43" t="s">
        <v>8887</v>
      </c>
    </row>
    <row r="44" spans="1:8" x14ac:dyDescent="0.25">
      <c r="A44" t="s">
        <v>8367</v>
      </c>
    </row>
    <row r="45" spans="1:8" x14ac:dyDescent="0.25">
      <c r="A45" t="s">
        <v>10366</v>
      </c>
    </row>
    <row r="46" spans="1:8" x14ac:dyDescent="0.25">
      <c r="A46" t="s">
        <v>8883</v>
      </c>
    </row>
    <row r="47" spans="1:8" x14ac:dyDescent="0.25">
      <c r="A47" t="s">
        <v>8191</v>
      </c>
    </row>
    <row r="48" spans="1:8" x14ac:dyDescent="0.25">
      <c r="A48" t="s">
        <v>9314</v>
      </c>
    </row>
    <row r="49" spans="1:1" x14ac:dyDescent="0.25">
      <c r="A49" t="s">
        <v>10075</v>
      </c>
    </row>
    <row r="50" spans="1:1" x14ac:dyDescent="0.25">
      <c r="A50" t="s">
        <v>6390</v>
      </c>
    </row>
    <row r="51" spans="1:1" x14ac:dyDescent="0.25">
      <c r="A51" t="s">
        <v>8572</v>
      </c>
    </row>
    <row r="52" spans="1:1" x14ac:dyDescent="0.25">
      <c r="A52" t="s">
        <v>8809</v>
      </c>
    </row>
    <row r="53" spans="1:1" x14ac:dyDescent="0.25">
      <c r="A53" t="s">
        <v>8744</v>
      </c>
    </row>
    <row r="54" spans="1:1" x14ac:dyDescent="0.25">
      <c r="A54" t="s">
        <v>8545</v>
      </c>
    </row>
    <row r="55" spans="1:1" x14ac:dyDescent="0.25">
      <c r="A55" t="s">
        <v>8524</v>
      </c>
    </row>
    <row r="56" spans="1:1" x14ac:dyDescent="0.25">
      <c r="A56" t="s">
        <v>8579</v>
      </c>
    </row>
    <row r="57" spans="1:1" x14ac:dyDescent="0.25">
      <c r="A57" t="s">
        <v>9329</v>
      </c>
    </row>
    <row r="58" spans="1:1" x14ac:dyDescent="0.25">
      <c r="A58" t="s">
        <v>9610</v>
      </c>
    </row>
    <row r="59" spans="1:1" x14ac:dyDescent="0.25">
      <c r="A59" t="s">
        <v>8790</v>
      </c>
    </row>
    <row r="60" spans="1:1" x14ac:dyDescent="0.25">
      <c r="A60" t="s">
        <v>9228</v>
      </c>
    </row>
    <row r="61" spans="1:1" x14ac:dyDescent="0.25">
      <c r="A61" t="s">
        <v>10172</v>
      </c>
    </row>
    <row r="62" spans="1:1" x14ac:dyDescent="0.25">
      <c r="A62" t="s">
        <v>8629</v>
      </c>
    </row>
    <row r="63" spans="1:1" x14ac:dyDescent="0.25">
      <c r="A63" t="s">
        <v>9576</v>
      </c>
    </row>
    <row r="64" spans="1:1" x14ac:dyDescent="0.25">
      <c r="A64" t="s">
        <v>8536</v>
      </c>
    </row>
    <row r="65" spans="1:1" x14ac:dyDescent="0.25">
      <c r="A65" t="s">
        <v>8908</v>
      </c>
    </row>
    <row r="66" spans="1:1" x14ac:dyDescent="0.25">
      <c r="A66" t="s">
        <v>9692</v>
      </c>
    </row>
    <row r="67" spans="1:1" x14ac:dyDescent="0.25">
      <c r="A67" t="s">
        <v>9199</v>
      </c>
    </row>
    <row r="68" spans="1:1" x14ac:dyDescent="0.25">
      <c r="A68" t="s">
        <v>9591</v>
      </c>
    </row>
    <row r="69" spans="1:1" x14ac:dyDescent="0.25">
      <c r="A69" t="s">
        <v>9504</v>
      </c>
    </row>
    <row r="70" spans="1:1" x14ac:dyDescent="0.25">
      <c r="A70" t="s">
        <v>9024</v>
      </c>
    </row>
    <row r="71" spans="1:1" x14ac:dyDescent="0.25">
      <c r="A71" t="s">
        <v>10039</v>
      </c>
    </row>
    <row r="72" spans="1:1" x14ac:dyDescent="0.25">
      <c r="A72" t="s">
        <v>8944</v>
      </c>
    </row>
    <row r="73" spans="1:1" x14ac:dyDescent="0.25">
      <c r="A73" t="s">
        <v>8471</v>
      </c>
    </row>
    <row r="74" spans="1:1" x14ac:dyDescent="0.25">
      <c r="A74" t="s">
        <v>10259</v>
      </c>
    </row>
    <row r="75" spans="1:1" x14ac:dyDescent="0.25">
      <c r="A75" t="s">
        <v>9551</v>
      </c>
    </row>
    <row r="76" spans="1:1" x14ac:dyDescent="0.25">
      <c r="A76" t="s">
        <v>9886</v>
      </c>
    </row>
    <row r="77" spans="1:1" x14ac:dyDescent="0.25">
      <c r="A77" t="s">
        <v>8301</v>
      </c>
    </row>
    <row r="78" spans="1:1" x14ac:dyDescent="0.25">
      <c r="A78" t="s">
        <v>10220</v>
      </c>
    </row>
    <row r="79" spans="1:1" x14ac:dyDescent="0.25">
      <c r="A79" t="s">
        <v>10374</v>
      </c>
    </row>
    <row r="80" spans="1:1" x14ac:dyDescent="0.25">
      <c r="A80" t="s">
        <v>8297</v>
      </c>
    </row>
    <row r="81" spans="1:1" x14ac:dyDescent="0.25">
      <c r="A81" t="s">
        <v>8675</v>
      </c>
    </row>
  </sheetData>
  <autoFilter ref="A11:K11" xr:uid="{2C22DFA0-CB91-4743-80B2-24A3063E98F2}"/>
  <mergeCells count="2">
    <mergeCell ref="A1:K2"/>
    <mergeCell ref="I10:K1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ABE1F-706A-4CCF-BCB0-C0C7DCBD2828}">
  <dimension ref="A1:V33"/>
  <sheetViews>
    <sheetView workbookViewId="0">
      <pane ySplit="11" topLeftCell="A12" activePane="bottomLeft" state="frozen"/>
      <selection pane="bottomLeft" activeCell="B17" sqref="B17"/>
    </sheetView>
  </sheetViews>
  <sheetFormatPr defaultRowHeight="15" x14ac:dyDescent="0.25"/>
  <cols>
    <col min="1" max="1" width="23" customWidth="1"/>
    <col min="2" max="2" width="52" customWidth="1"/>
    <col min="3" max="3" width="18.5703125" customWidth="1"/>
    <col min="9" max="9" width="31.5703125" customWidth="1"/>
    <col min="11" max="11" width="14" bestFit="1" customWidth="1"/>
    <col min="12" max="12" width="34.140625" customWidth="1"/>
  </cols>
  <sheetData>
    <row r="1" spans="1:22" x14ac:dyDescent="0.25">
      <c r="A1" s="42" t="s">
        <v>13862</v>
      </c>
      <c r="B1" s="42"/>
      <c r="C1" s="42"/>
      <c r="D1" s="42"/>
      <c r="E1" s="42"/>
      <c r="F1" s="42"/>
      <c r="G1" s="42"/>
      <c r="H1" s="42"/>
      <c r="I1" s="42"/>
      <c r="J1" s="42"/>
      <c r="K1" s="42"/>
    </row>
    <row r="2" spans="1:22" x14ac:dyDescent="0.25">
      <c r="A2" s="42"/>
      <c r="B2" s="42"/>
      <c r="C2" s="42"/>
      <c r="D2" s="42"/>
      <c r="E2" s="42"/>
      <c r="F2" s="42"/>
      <c r="G2" s="42"/>
      <c r="H2" s="42"/>
      <c r="I2" s="42"/>
      <c r="J2" s="42"/>
      <c r="K2" s="42"/>
    </row>
    <row r="4" spans="1:22" x14ac:dyDescent="0.25">
      <c r="B4" t="s">
        <v>13035</v>
      </c>
      <c r="C4" t="s">
        <v>13036</v>
      </c>
    </row>
    <row r="5" spans="1:22" x14ac:dyDescent="0.25">
      <c r="B5" t="s">
        <v>13037</v>
      </c>
      <c r="C5" t="s">
        <v>13038</v>
      </c>
    </row>
    <row r="6" spans="1:22" x14ac:dyDescent="0.25">
      <c r="B6" t="s">
        <v>13039</v>
      </c>
      <c r="C6" t="s">
        <v>13924</v>
      </c>
    </row>
    <row r="7" spans="1:22" x14ac:dyDescent="0.25">
      <c r="B7" t="s">
        <v>13041</v>
      </c>
      <c r="C7" t="s">
        <v>13042</v>
      </c>
    </row>
    <row r="8" spans="1:22" x14ac:dyDescent="0.25">
      <c r="B8" t="s">
        <v>13043</v>
      </c>
      <c r="C8" t="s">
        <v>13044</v>
      </c>
    </row>
    <row r="9" spans="1:22" x14ac:dyDescent="0.25">
      <c r="B9" t="s">
        <v>13045</v>
      </c>
      <c r="C9" t="s">
        <v>13046</v>
      </c>
    </row>
    <row r="10" spans="1:22" x14ac:dyDescent="0.25">
      <c r="B10" t="s">
        <v>13047</v>
      </c>
      <c r="C10">
        <v>1</v>
      </c>
      <c r="I10" s="43" t="s">
        <v>19048</v>
      </c>
      <c r="J10" s="43"/>
      <c r="K10" s="43"/>
    </row>
    <row r="11" spans="1:22" ht="30" customHeight="1" x14ac:dyDescent="0.25">
      <c r="A11" s="7" t="s">
        <v>13034</v>
      </c>
      <c r="B11" t="s">
        <v>13048</v>
      </c>
      <c r="C11" t="s">
        <v>13049</v>
      </c>
      <c r="D11" t="s">
        <v>13925</v>
      </c>
      <c r="E11" t="s">
        <v>13926</v>
      </c>
      <c r="F11" t="s">
        <v>13927</v>
      </c>
      <c r="G11" t="s">
        <v>13928</v>
      </c>
      <c r="H11" t="s">
        <v>13929</v>
      </c>
      <c r="I11" t="s">
        <v>13411</v>
      </c>
      <c r="J11" s="8" t="s">
        <v>13410</v>
      </c>
      <c r="K11" s="8" t="s">
        <v>13409</v>
      </c>
      <c r="L11" t="s">
        <v>13798</v>
      </c>
    </row>
    <row r="12" spans="1:22" x14ac:dyDescent="0.25">
      <c r="A12" t="s">
        <v>9629</v>
      </c>
      <c r="B12" t="s">
        <v>13930</v>
      </c>
      <c r="C12">
        <v>7</v>
      </c>
      <c r="D12">
        <v>1</v>
      </c>
      <c r="E12">
        <v>0</v>
      </c>
      <c r="F12" t="s">
        <v>10408</v>
      </c>
      <c r="G12">
        <v>100</v>
      </c>
      <c r="H12" s="1">
        <v>4.6200000000000001E-4</v>
      </c>
      <c r="I12" t="str">
        <f>_xlfn.CONCAT(B12,"(",D12,")")</f>
        <v>monocarboxylic acid transport (GO:0015718)(1)</v>
      </c>
      <c r="J12">
        <f>LOG(G12,2)</f>
        <v>6.6438561897747253</v>
      </c>
      <c r="K12">
        <f>-LOG(H12,10)</f>
        <v>3.3353580244438739</v>
      </c>
      <c r="L12" s="6" t="s">
        <v>13933</v>
      </c>
    </row>
    <row r="13" spans="1:22" x14ac:dyDescent="0.25">
      <c r="A13" t="s">
        <v>9555</v>
      </c>
      <c r="B13" t="s">
        <v>13931</v>
      </c>
      <c r="C13">
        <v>24</v>
      </c>
      <c r="D13">
        <v>1</v>
      </c>
      <c r="E13">
        <v>0</v>
      </c>
      <c r="F13" t="s">
        <v>10408</v>
      </c>
      <c r="G13">
        <v>100</v>
      </c>
      <c r="H13" s="1">
        <v>1.4400000000000001E-3</v>
      </c>
      <c r="I13" t="str">
        <f t="shared" ref="I13:I25" si="0">_xlfn.CONCAT(B13,"(",D13,")")</f>
        <v>organic acid transmembrane transport (GO:1903825)(1)</v>
      </c>
      <c r="J13">
        <f t="shared" ref="J13:J25" si="1">LOG(G13,2)</f>
        <v>6.6438561897747253</v>
      </c>
      <c r="K13">
        <f t="shared" ref="K13:K26" si="2">-LOG(H13,10)</f>
        <v>2.8416375079047502</v>
      </c>
      <c r="L13" t="s">
        <v>13939</v>
      </c>
      <c r="M13" t="s">
        <v>13940</v>
      </c>
      <c r="N13" t="s">
        <v>13941</v>
      </c>
      <c r="O13" t="s">
        <v>13942</v>
      </c>
      <c r="P13" t="s">
        <v>13943</v>
      </c>
      <c r="Q13" t="s">
        <v>13944</v>
      </c>
      <c r="V13" t="s">
        <v>13778</v>
      </c>
    </row>
    <row r="14" spans="1:22" x14ac:dyDescent="0.25">
      <c r="A14" t="s">
        <v>10027</v>
      </c>
      <c r="B14" t="s">
        <v>13932</v>
      </c>
      <c r="C14">
        <v>24</v>
      </c>
      <c r="D14">
        <v>1</v>
      </c>
      <c r="E14">
        <v>0</v>
      </c>
      <c r="F14" t="s">
        <v>10408</v>
      </c>
      <c r="G14">
        <v>100</v>
      </c>
      <c r="H14" s="1">
        <v>1.4400000000000001E-3</v>
      </c>
      <c r="I14" t="str">
        <f t="shared" si="0"/>
        <v>carboxylic acid transmembrane transport (GO:1905039)(1)</v>
      </c>
      <c r="J14">
        <f t="shared" si="1"/>
        <v>6.6438561897747253</v>
      </c>
      <c r="K14">
        <f t="shared" si="2"/>
        <v>2.8416375079047502</v>
      </c>
      <c r="L14" s="6" t="s">
        <v>13932</v>
      </c>
    </row>
    <row r="15" spans="1:22" x14ac:dyDescent="0.25">
      <c r="B15" s="9" t="s">
        <v>13933</v>
      </c>
      <c r="C15">
        <v>36</v>
      </c>
      <c r="D15">
        <v>1</v>
      </c>
      <c r="E15">
        <v>0</v>
      </c>
      <c r="F15" t="s">
        <v>10408</v>
      </c>
      <c r="G15">
        <v>100</v>
      </c>
      <c r="H15" s="1">
        <v>2.14E-3</v>
      </c>
      <c r="I15" t="str">
        <f t="shared" si="0"/>
        <v>carboxylic acid transport (GO:0046942)(1)</v>
      </c>
      <c r="J15">
        <f t="shared" si="1"/>
        <v>6.6438561897747253</v>
      </c>
      <c r="K15">
        <f t="shared" si="2"/>
        <v>2.6695862266508086</v>
      </c>
      <c r="L15" s="2" t="s">
        <v>13939</v>
      </c>
      <c r="M15" t="s">
        <v>13940</v>
      </c>
      <c r="N15" t="s">
        <v>13941</v>
      </c>
      <c r="O15" t="s">
        <v>13942</v>
      </c>
      <c r="P15" t="s">
        <v>13943</v>
      </c>
      <c r="Q15" t="s">
        <v>13944</v>
      </c>
      <c r="V15" t="s">
        <v>13778</v>
      </c>
    </row>
    <row r="16" spans="1:22" x14ac:dyDescent="0.25">
      <c r="B16" t="s">
        <v>13934</v>
      </c>
      <c r="C16">
        <v>36</v>
      </c>
      <c r="D16">
        <v>1</v>
      </c>
      <c r="E16">
        <v>0</v>
      </c>
      <c r="F16" t="s">
        <v>10408</v>
      </c>
      <c r="G16">
        <v>100</v>
      </c>
      <c r="H16" s="1">
        <v>2.14E-3</v>
      </c>
      <c r="I16" t="str">
        <f t="shared" si="0"/>
        <v>organic acid transport (GO:0015849)(1)</v>
      </c>
      <c r="J16">
        <f t="shared" si="1"/>
        <v>6.6438561897747253</v>
      </c>
      <c r="K16">
        <f t="shared" si="2"/>
        <v>2.6695862266508086</v>
      </c>
      <c r="L16" s="6" t="s">
        <v>13201</v>
      </c>
    </row>
    <row r="17" spans="2:22" x14ac:dyDescent="0.25">
      <c r="B17" t="s">
        <v>13935</v>
      </c>
      <c r="C17">
        <v>39</v>
      </c>
      <c r="D17">
        <v>1</v>
      </c>
      <c r="E17">
        <v>0</v>
      </c>
      <c r="F17" t="s">
        <v>10408</v>
      </c>
      <c r="G17">
        <v>100</v>
      </c>
      <c r="H17" s="1">
        <v>2.31E-3</v>
      </c>
      <c r="I17" t="str">
        <f t="shared" si="0"/>
        <v>anion transmembrane transport (GO:0098656)(1)</v>
      </c>
      <c r="J17">
        <f t="shared" si="1"/>
        <v>6.6438561897747253</v>
      </c>
      <c r="K17">
        <f t="shared" si="2"/>
        <v>2.6363880201078551</v>
      </c>
      <c r="L17" s="2" t="s">
        <v>13939</v>
      </c>
      <c r="M17" t="s">
        <v>13940</v>
      </c>
      <c r="N17" t="s">
        <v>13941</v>
      </c>
      <c r="O17" t="s">
        <v>13942</v>
      </c>
      <c r="P17" t="s">
        <v>13943</v>
      </c>
      <c r="Q17" t="s">
        <v>13944</v>
      </c>
      <c r="V17" t="s">
        <v>13778</v>
      </c>
    </row>
    <row r="18" spans="2:22" x14ac:dyDescent="0.25">
      <c r="B18" t="s">
        <v>13201</v>
      </c>
      <c r="C18">
        <v>59</v>
      </c>
      <c r="D18">
        <v>1</v>
      </c>
      <c r="E18">
        <v>0</v>
      </c>
      <c r="F18" t="s">
        <v>10408</v>
      </c>
      <c r="G18">
        <v>100</v>
      </c>
      <c r="H18" s="1">
        <v>3.46E-3</v>
      </c>
      <c r="I18" t="str">
        <f t="shared" si="0"/>
        <v>mitochondrial transmembrane transport (GO:1990542)(1)</v>
      </c>
      <c r="J18">
        <f t="shared" si="1"/>
        <v>6.6438561897747253</v>
      </c>
      <c r="K18">
        <f t="shared" si="2"/>
        <v>2.4609239012072233</v>
      </c>
      <c r="L18" s="6"/>
    </row>
    <row r="19" spans="2:22" x14ac:dyDescent="0.25">
      <c r="B19" t="s">
        <v>13936</v>
      </c>
      <c r="C19">
        <v>66</v>
      </c>
      <c r="D19">
        <v>1</v>
      </c>
      <c r="E19">
        <v>0</v>
      </c>
      <c r="F19" t="s">
        <v>10408</v>
      </c>
      <c r="G19">
        <v>100</v>
      </c>
      <c r="H19" s="1">
        <v>3.8600000000000001E-3</v>
      </c>
      <c r="I19" t="str">
        <f t="shared" si="0"/>
        <v>organic anion transport (GO:0015711)(1)</v>
      </c>
      <c r="J19">
        <f t="shared" si="1"/>
        <v>6.6438561897747253</v>
      </c>
      <c r="K19">
        <f t="shared" si="2"/>
        <v>2.4134126953282449</v>
      </c>
    </row>
    <row r="20" spans="2:22" x14ac:dyDescent="0.25">
      <c r="B20" t="s">
        <v>13192</v>
      </c>
      <c r="C20">
        <v>78</v>
      </c>
      <c r="D20">
        <v>1</v>
      </c>
      <c r="E20">
        <v>0</v>
      </c>
      <c r="F20" t="s">
        <v>10408</v>
      </c>
      <c r="G20">
        <v>100</v>
      </c>
      <c r="H20" s="1">
        <v>4.5599999999999998E-3</v>
      </c>
      <c r="I20" t="str">
        <f t="shared" si="0"/>
        <v>mitochondrial transport (GO:0006839)(1)</v>
      </c>
      <c r="J20">
        <f t="shared" si="1"/>
        <v>6.6438561897747253</v>
      </c>
      <c r="K20">
        <f t="shared" si="2"/>
        <v>2.3410351573355648</v>
      </c>
    </row>
    <row r="21" spans="2:22" x14ac:dyDescent="0.25">
      <c r="B21" t="s">
        <v>13937</v>
      </c>
      <c r="C21">
        <v>102</v>
      </c>
      <c r="D21">
        <v>1</v>
      </c>
      <c r="E21">
        <v>0.01</v>
      </c>
      <c r="F21" t="s">
        <v>10408</v>
      </c>
      <c r="G21">
        <v>100</v>
      </c>
      <c r="H21" s="1">
        <v>5.94E-3</v>
      </c>
      <c r="I21" t="str">
        <f t="shared" si="0"/>
        <v>anion transport (GO:0006820)(1)</v>
      </c>
      <c r="J21">
        <f t="shared" si="1"/>
        <v>6.6438561897747253</v>
      </c>
      <c r="K21">
        <f t="shared" si="2"/>
        <v>2.226213555018806</v>
      </c>
    </row>
    <row r="22" spans="2:22" x14ac:dyDescent="0.25">
      <c r="B22" t="s">
        <v>13324</v>
      </c>
      <c r="C22">
        <v>169</v>
      </c>
      <c r="D22">
        <v>1</v>
      </c>
      <c r="E22">
        <v>0.01</v>
      </c>
      <c r="F22" t="s">
        <v>10408</v>
      </c>
      <c r="G22">
        <v>100</v>
      </c>
      <c r="H22" s="1">
        <v>9.7900000000000001E-3</v>
      </c>
      <c r="I22" t="str">
        <f t="shared" si="0"/>
        <v>ion transmembrane transport (GO:0034220)(1)</v>
      </c>
      <c r="J22">
        <f t="shared" si="1"/>
        <v>6.6438561897747253</v>
      </c>
      <c r="K22">
        <f t="shared" si="2"/>
        <v>2.0092173081968623</v>
      </c>
      <c r="L22" s="6"/>
    </row>
    <row r="23" spans="2:22" x14ac:dyDescent="0.25">
      <c r="B23" t="s">
        <v>13338</v>
      </c>
      <c r="C23">
        <v>288</v>
      </c>
      <c r="D23">
        <v>1</v>
      </c>
      <c r="E23">
        <v>0.02</v>
      </c>
      <c r="F23" t="s">
        <v>10408</v>
      </c>
      <c r="G23">
        <v>60.13</v>
      </c>
      <c r="H23" s="1">
        <v>1.66E-2</v>
      </c>
      <c r="I23" t="str">
        <f t="shared" si="0"/>
        <v>transmembrane transport (GO:0055085)(1)</v>
      </c>
      <c r="J23">
        <f t="shared" si="1"/>
        <v>5.9100130534213431</v>
      </c>
      <c r="K23">
        <f t="shared" si="2"/>
        <v>1.7798919119599446</v>
      </c>
    </row>
    <row r="24" spans="2:22" x14ac:dyDescent="0.25">
      <c r="B24" t="s">
        <v>13938</v>
      </c>
      <c r="C24">
        <v>293</v>
      </c>
      <c r="D24">
        <v>1</v>
      </c>
      <c r="E24">
        <v>0.02</v>
      </c>
      <c r="F24" t="s">
        <v>10408</v>
      </c>
      <c r="G24">
        <v>59.11</v>
      </c>
      <c r="H24" s="1">
        <v>1.6899999999999998E-2</v>
      </c>
      <c r="I24" t="str">
        <f t="shared" si="0"/>
        <v>ion transport (GO:0006811)(1)</v>
      </c>
      <c r="J24">
        <f t="shared" si="1"/>
        <v>5.8853303154761658</v>
      </c>
      <c r="K24">
        <f t="shared" si="2"/>
        <v>1.7721132953863263</v>
      </c>
      <c r="L24" s="6"/>
    </row>
    <row r="25" spans="2:22" x14ac:dyDescent="0.25">
      <c r="B25" t="s">
        <v>13332</v>
      </c>
      <c r="C25">
        <v>530</v>
      </c>
      <c r="D25">
        <v>1</v>
      </c>
      <c r="E25">
        <v>0.03</v>
      </c>
      <c r="F25" t="s">
        <v>10408</v>
      </c>
      <c r="G25">
        <v>32.68</v>
      </c>
      <c r="H25" s="1">
        <v>3.04E-2</v>
      </c>
      <c r="I25" t="str">
        <f t="shared" si="0"/>
        <v>organic substance transport (GO:0071702)(1)</v>
      </c>
      <c r="J25">
        <f t="shared" si="1"/>
        <v>5.0303360783709588</v>
      </c>
      <c r="K25">
        <f t="shared" si="2"/>
        <v>1.5171264163912461</v>
      </c>
    </row>
    <row r="26" spans="2:22" x14ac:dyDescent="0.25">
      <c r="B26" t="s">
        <v>13370</v>
      </c>
      <c r="C26">
        <v>27882</v>
      </c>
      <c r="D26">
        <v>1</v>
      </c>
      <c r="E26">
        <v>1.61</v>
      </c>
      <c r="F26" t="s">
        <v>13371</v>
      </c>
      <c r="G26">
        <v>0.62</v>
      </c>
      <c r="H26" s="1">
        <v>0</v>
      </c>
      <c r="I26" t="str">
        <f t="shared" ref="I26" si="3">_xlfn.CONCAT(B26,"(",D26,")")</f>
        <v>Unclassified (UNCLASSIFIED)(1)</v>
      </c>
      <c r="J26">
        <f t="shared" ref="J26" si="4">LOG(G26,2)</f>
        <v>-0.68965987938784945</v>
      </c>
      <c r="K26" t="e">
        <f t="shared" si="2"/>
        <v>#NUM!</v>
      </c>
    </row>
    <row r="27" spans="2:22" x14ac:dyDescent="0.25">
      <c r="H27" s="1"/>
    </row>
    <row r="28" spans="2:22" x14ac:dyDescent="0.25">
      <c r="H28" s="1"/>
      <c r="L28" s="6"/>
    </row>
    <row r="29" spans="2:22" x14ac:dyDescent="0.25">
      <c r="H29" s="1"/>
    </row>
    <row r="30" spans="2:22" x14ac:dyDescent="0.25">
      <c r="H30" s="1"/>
    </row>
    <row r="31" spans="2:22" x14ac:dyDescent="0.25">
      <c r="H31" s="1"/>
    </row>
    <row r="32" spans="2:22" x14ac:dyDescent="0.25">
      <c r="H32" s="1"/>
    </row>
    <row r="33" spans="8:8" x14ac:dyDescent="0.25">
      <c r="H33" s="1"/>
    </row>
  </sheetData>
  <autoFilter ref="A11:K11" xr:uid="{3161F8EB-023B-42F9-B2D6-C6F7E20FEDCF}"/>
  <mergeCells count="2">
    <mergeCell ref="A1:K2"/>
    <mergeCell ref="I10:K10"/>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879C4ED2ECE944A8BA09FBE5DBF16A7" ma:contentTypeVersion="8" ma:contentTypeDescription="Create a new document." ma:contentTypeScope="" ma:versionID="480c927c446aa9c04956810945672942">
  <xsd:schema xmlns:xsd="http://www.w3.org/2001/XMLSchema" xmlns:xs="http://www.w3.org/2001/XMLSchema" xmlns:p="http://schemas.microsoft.com/office/2006/metadata/properties" xmlns:ns3="fb8a3840-5438-4d97-892f-e5cdbabeef4c" targetNamespace="http://schemas.microsoft.com/office/2006/metadata/properties" ma:root="true" ma:fieldsID="210a07e1baab4c7e629b4f032f8a32e7" ns3:_="">
    <xsd:import namespace="fb8a3840-5438-4d97-892f-e5cdbabeef4c"/>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DateTaken" minOccurs="0"/>
                <xsd:element ref="ns3:MediaServiceLocation"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b8a3840-5438-4d97-892f-e5cdbabeef4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267BA66-0023-412E-8089-4921C34866B8}">
  <ds:schemaRefs>
    <ds:schemaRef ds:uri="http://schemas.microsoft.com/sharepoint/v3/contenttype/forms"/>
  </ds:schemaRefs>
</ds:datastoreItem>
</file>

<file path=customXml/itemProps2.xml><?xml version="1.0" encoding="utf-8"?>
<ds:datastoreItem xmlns:ds="http://schemas.openxmlformats.org/officeDocument/2006/customXml" ds:itemID="{277270BB-6EDB-441B-9698-80141C7A2B5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b8a3840-5438-4d97-892f-e5cdbabeef4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B831A18-6BF5-48A1-B927-789375EC7FEC}">
  <ds:schemaRefs>
    <ds:schemaRef ds:uri="http://schemas.openxmlformats.org/package/2006/metadata/core-properties"/>
    <ds:schemaRef ds:uri="http://schemas.microsoft.com/office/2006/documentManagement/types"/>
    <ds:schemaRef ds:uri="http://purl.org/dc/elements/1.1/"/>
    <ds:schemaRef ds:uri="http://purl.org/dc/dcmitype/"/>
    <ds:schemaRef ds:uri="http://schemas.microsoft.com/office/infopath/2007/PartnerControls"/>
    <ds:schemaRef ds:uri="fb8a3840-5438-4d97-892f-e5cdbabeef4c"/>
    <ds:schemaRef ds:uri="http://schemas.microsoft.com/office/2006/metadata/propertie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S1 Main Data</vt:lpstr>
      <vt:lpstr>S2 Total Phloem GO Enrichmt</vt:lpstr>
      <vt:lpstr>S3 C1 Enrichment</vt:lpstr>
      <vt:lpstr>S4 C2 Enrichment</vt:lpstr>
      <vt:lpstr>S5 C3 Enrichment</vt:lpstr>
      <vt:lpstr>S6 C4 Enrichment</vt:lpstr>
      <vt:lpstr>S7 C5 enrichment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Ogden, Aaron J</dc:creator>
  <cp:lastModifiedBy>Ogden, Aaron J</cp:lastModifiedBy>
  <dcterms:created xsi:type="dcterms:W3CDTF">2019-12-17T17:19:24Z</dcterms:created>
  <dcterms:modified xsi:type="dcterms:W3CDTF">2020-05-19T19:10:21Z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0x0101000879C4ED2ECE944A8BA09FBE5DBF16A7</vt:lpwstr>
  </property>
</Properties>
</file>